
<file path=[Content_Types].xml><?xml version="1.0" encoding="utf-8"?>
<Types xmlns="http://schemas.openxmlformats.org/package/2006/content-types">
  <Default Extension="bin" ContentType="application/vnd.openxmlformats-officedocument.spreadsheetml.printerSettings"/>
  <Override PartName="/xl/charts/chart6.xml" ContentType="application/vnd.openxmlformats-officedocument.drawingml.chart+xml"/>
  <Override PartName="/xl/charts/chart7.xml" ContentType="application/vnd.openxmlformats-officedocument.drawingml.chart+xml"/>
  <Override PartName="/xl/charts/chart10.xml" ContentType="application/vnd.openxmlformats-officedocument.drawingml.chart+xml"/>
  <Override PartName="/xl/charts/chart20.xml" ContentType="application/vnd.openxmlformats-officedocument.drawingml.chart+xml"/>
  <Override PartName="/xl/worksheets/sheet9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charts/chart4.xml" ContentType="application/vnd.openxmlformats-officedocument.drawingml.chart+xml"/>
  <Override PartName="/xl/charts/chart5.xml" ContentType="application/vnd.openxmlformats-officedocument.drawingml.chart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charts/chart2.xml" ContentType="application/vnd.openxmlformats-officedocument.drawingml.chart+xml"/>
  <Override PartName="/xl/charts/chart3.xml" ContentType="application/vnd.openxmlformats-officedocument.drawingml.chart+xml"/>
  <Override PartName="/xl/drawings/drawing4.xml" ContentType="application/vnd.openxmlformats-officedocument.drawing+xml"/>
  <Override PartName="/xl/drawings/drawing5.xml" ContentType="application/vnd.openxmlformats-officedocument.drawing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charts/chart1.xml" ContentType="application/vnd.openxmlformats-officedocument.drawingml.chart+xml"/>
  <Override PartName="/xl/drawings/drawing2.xml" ContentType="application/vnd.openxmlformats-officedocument.drawing+xml"/>
  <Override PartName="/xl/drawings/drawing3.xml" ContentType="application/vnd.openxmlformats-officedocument.drawing+xml"/>
  <Override PartName="/docProps/app.xml" ContentType="application/vnd.openxmlformats-officedocument.extended-properties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drawings/drawing1.xml" ContentType="application/vnd.openxmlformats-officedocument.drawing+xml"/>
  <Override PartName="/xl/charts/chart18.xml" ContentType="application/vnd.openxmlformats-officedocument.drawingml.chart+xml"/>
  <Override PartName="/xl/charts/chart19.xml" ContentType="application/vnd.openxmlformats-officedocument.drawingml.chart+xml"/>
  <Override PartName="/xl/worksheets/sheet1.xml" ContentType="application/vnd.openxmlformats-officedocument.spreadsheetml.worksheet+xml"/>
  <Override PartName="/xl/charts/chart16.xml" ContentType="application/vnd.openxmlformats-officedocument.drawingml.chart+xml"/>
  <Override PartName="/xl/charts/chart17.xml" ContentType="application/vnd.openxmlformats-officedocument.drawingml.chart+xml"/>
  <Override PartName="/xl/calcChain.xml" ContentType="application/vnd.openxmlformats-officedocument.spreadsheetml.calcChain+xml"/>
  <Override PartName="/xl/sharedStrings.xml" ContentType="application/vnd.openxmlformats-officedocument.spreadsheetml.sharedStrings+xml"/>
  <Override PartName="/xl/charts/chart13.xml" ContentType="application/vnd.openxmlformats-officedocument.drawingml.chart+xml"/>
  <Override PartName="/xl/charts/chart14.xml" ContentType="application/vnd.openxmlformats-officedocument.drawingml.chart+xml"/>
  <Override PartName="/xl/charts/chart15.xml" ContentType="application/vnd.openxmlformats-officedocument.drawingml.chart+xml"/>
  <Override PartName="/xl/charts/chart8.xml" ContentType="application/vnd.openxmlformats-officedocument.drawingml.chart+xml"/>
  <Override PartName="/xl/charts/chart9.xml" ContentType="application/vnd.openxmlformats-officedocument.drawingml.chart+xml"/>
  <Override PartName="/xl/charts/chart11.xml" ContentType="application/vnd.openxmlformats-officedocument.drawingml.chart+xml"/>
  <Override PartName="/xl/charts/chart12.xml" ContentType="application/vnd.openxmlformats-officedocument.drawingml.chart+xml"/>
  <Override PartName="/xl/charts/chart21.xml" ContentType="application/vnd.openxmlformats-officedocument.drawingml.chart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6"/>
  <workbookPr codeName="ThisWorkbook" defaultThemeVersion="124226"/>
  <bookViews>
    <workbookView xWindow="240" yWindow="315" windowWidth="20115" windowHeight="7755" firstSheet="6" activeTab="8"/>
  </bookViews>
  <sheets>
    <sheet name="Direct Assessment of CLO 1" sheetId="5" r:id="rId1"/>
    <sheet name="Direct Assessment of CLO 2" sheetId="13" r:id="rId2"/>
    <sheet name="Direct Assessment of CLO 3" sheetId="9" r:id="rId3"/>
    <sheet name="Direct Assessment of CLO 4" sheetId="10" r:id="rId4"/>
    <sheet name="Direct Assessment of CLO 5" sheetId="11" r:id="rId5"/>
    <sheet name="Direct Assessment of CLO 6" sheetId="12" r:id="rId6"/>
    <sheet name="Direct Assessment of CLO 7" sheetId="14" r:id="rId7"/>
    <sheet name="Indirect Assessment" sheetId="1" r:id="rId8"/>
    <sheet name="Grade" sheetId="2" r:id="rId9"/>
  </sheets>
  <calcPr calcId="125725"/>
</workbook>
</file>

<file path=xl/calcChain.xml><?xml version="1.0" encoding="utf-8"?>
<calcChain xmlns="http://schemas.openxmlformats.org/spreadsheetml/2006/main">
  <c r="EM4" i="2"/>
  <c r="DZ4"/>
  <c r="EA4"/>
  <c r="EB4"/>
  <c r="EC4"/>
  <c r="ED4"/>
  <c r="EE4"/>
  <c r="EF4"/>
  <c r="EG4"/>
  <c r="EH4"/>
  <c r="EI4"/>
  <c r="EJ4"/>
  <c r="EK4"/>
  <c r="DZ585"/>
  <c r="EA585"/>
  <c r="EB585"/>
  <c r="EC585"/>
  <c r="ED585"/>
  <c r="EE585"/>
  <c r="EF585"/>
  <c r="EG585"/>
  <c r="EH585"/>
  <c r="EI585"/>
  <c r="EJ585"/>
  <c r="EK585"/>
  <c r="DZ586"/>
  <c r="EA586"/>
  <c r="EB586"/>
  <c r="EC586"/>
  <c r="ED586"/>
  <c r="EE586"/>
  <c r="EF586"/>
  <c r="EG586"/>
  <c r="EH586"/>
  <c r="EI586"/>
  <c r="EJ586"/>
  <c r="EK586"/>
  <c r="DZ587"/>
  <c r="EA587"/>
  <c r="EB587"/>
  <c r="EC587"/>
  <c r="ED587"/>
  <c r="EE587"/>
  <c r="EF587"/>
  <c r="EG587"/>
  <c r="EH587"/>
  <c r="EI587"/>
  <c r="EJ587"/>
  <c r="EK587"/>
  <c r="DZ588"/>
  <c r="EA588"/>
  <c r="EB588"/>
  <c r="EC588"/>
  <c r="ED588"/>
  <c r="EE588"/>
  <c r="EF588"/>
  <c r="EG588"/>
  <c r="EH588"/>
  <c r="EI588"/>
  <c r="EJ588"/>
  <c r="EK588"/>
  <c r="DZ589"/>
  <c r="EA589"/>
  <c r="EB589"/>
  <c r="EC589"/>
  <c r="ED589"/>
  <c r="EE589"/>
  <c r="EF589"/>
  <c r="EG589"/>
  <c r="EH589"/>
  <c r="EI589"/>
  <c r="EJ589"/>
  <c r="EK589"/>
  <c r="DZ590"/>
  <c r="EA590"/>
  <c r="EB590"/>
  <c r="EC590"/>
  <c r="ED590"/>
  <c r="EE590"/>
  <c r="EF590"/>
  <c r="EG590"/>
  <c r="EH590"/>
  <c r="EI590"/>
  <c r="EJ590"/>
  <c r="EK590"/>
  <c r="DZ591"/>
  <c r="EA591"/>
  <c r="EB591"/>
  <c r="EC591"/>
  <c r="ED591"/>
  <c r="EE591"/>
  <c r="EF591"/>
  <c r="EG591"/>
  <c r="EH591"/>
  <c r="EI591"/>
  <c r="EJ591"/>
  <c r="EK591"/>
  <c r="DZ592"/>
  <c r="EA592"/>
  <c r="EB592"/>
  <c r="EC592"/>
  <c r="ED592"/>
  <c r="EE592"/>
  <c r="EF592"/>
  <c r="EG592"/>
  <c r="EH592"/>
  <c r="EI592"/>
  <c r="EJ592"/>
  <c r="EK592"/>
  <c r="DZ593"/>
  <c r="EA593"/>
  <c r="EB593"/>
  <c r="EC593"/>
  <c r="ED593"/>
  <c r="EE593"/>
  <c r="EF593"/>
  <c r="EG593"/>
  <c r="EH593"/>
  <c r="EI593"/>
  <c r="EJ593"/>
  <c r="EK593"/>
  <c r="DZ594"/>
  <c r="EA594"/>
  <c r="EB594"/>
  <c r="EC594"/>
  <c r="ED594"/>
  <c r="EE594"/>
  <c r="EF594"/>
  <c r="EG594"/>
  <c r="EH594"/>
  <c r="EI594"/>
  <c r="EJ594"/>
  <c r="EK594"/>
  <c r="DZ595"/>
  <c r="EA595"/>
  <c r="EB595"/>
  <c r="EC595"/>
  <c r="ED595"/>
  <c r="EE595"/>
  <c r="EF595"/>
  <c r="EG595"/>
  <c r="EH595"/>
  <c r="EI595"/>
  <c r="EJ595"/>
  <c r="EK595"/>
  <c r="DZ596"/>
  <c r="EA596"/>
  <c r="EB596"/>
  <c r="EC596"/>
  <c r="ED596"/>
  <c r="EE596"/>
  <c r="EF596"/>
  <c r="EG596"/>
  <c r="EH596"/>
  <c r="EI596"/>
  <c r="EJ596"/>
  <c r="EK596"/>
  <c r="DZ597"/>
  <c r="EA597"/>
  <c r="EB597"/>
  <c r="EC597"/>
  <c r="ED597"/>
  <c r="EE597"/>
  <c r="EF597"/>
  <c r="EG597"/>
  <c r="EH597"/>
  <c r="EI597"/>
  <c r="EJ597"/>
  <c r="EK597"/>
  <c r="DZ598"/>
  <c r="EA598"/>
  <c r="EB598"/>
  <c r="EC598"/>
  <c r="ED598"/>
  <c r="EE598"/>
  <c r="EF598"/>
  <c r="EG598"/>
  <c r="EH598"/>
  <c r="EI598"/>
  <c r="EJ598"/>
  <c r="EK598"/>
  <c r="DZ599"/>
  <c r="EA599"/>
  <c r="EB599"/>
  <c r="EC599"/>
  <c r="ED599"/>
  <c r="EE599"/>
  <c r="EF599"/>
  <c r="EG599"/>
  <c r="EH599"/>
  <c r="EI599"/>
  <c r="EJ599"/>
  <c r="EK599"/>
  <c r="DZ600"/>
  <c r="EA600"/>
  <c r="EB600"/>
  <c r="EC600"/>
  <c r="ED600"/>
  <c r="EE600"/>
  <c r="EF600"/>
  <c r="EG600"/>
  <c r="EH600"/>
  <c r="EI600"/>
  <c r="EJ600"/>
  <c r="EK600"/>
  <c r="DZ601"/>
  <c r="EA601"/>
  <c r="EB601"/>
  <c r="EC601"/>
  <c r="ED601"/>
  <c r="EE601"/>
  <c r="EF601"/>
  <c r="EG601"/>
  <c r="EH601"/>
  <c r="EI601"/>
  <c r="EJ601"/>
  <c r="EK601"/>
  <c r="DZ602"/>
  <c r="EA602"/>
  <c r="EB602"/>
  <c r="EC602"/>
  <c r="ED602"/>
  <c r="EE602"/>
  <c r="EF602"/>
  <c r="EG602"/>
  <c r="EH602"/>
  <c r="EI602"/>
  <c r="EJ602"/>
  <c r="EK602"/>
  <c r="DZ603"/>
  <c r="EA603"/>
  <c r="EB603"/>
  <c r="EC603"/>
  <c r="ED603"/>
  <c r="EE603"/>
  <c r="EF603"/>
  <c r="EG603"/>
  <c r="EH603"/>
  <c r="EI603"/>
  <c r="EJ603"/>
  <c r="EK603"/>
  <c r="DZ604"/>
  <c r="EA604"/>
  <c r="EB604"/>
  <c r="EC604"/>
  <c r="ED604"/>
  <c r="EE604"/>
  <c r="EF604"/>
  <c r="EG604"/>
  <c r="EH604"/>
  <c r="EI604"/>
  <c r="EJ604"/>
  <c r="EK604"/>
  <c r="DZ605"/>
  <c r="EA605"/>
  <c r="EB605"/>
  <c r="EC605"/>
  <c r="ED605"/>
  <c r="EE605"/>
  <c r="EF605"/>
  <c r="EG605"/>
  <c r="EH605"/>
  <c r="EI605"/>
  <c r="EJ605"/>
  <c r="EK605"/>
  <c r="DZ606"/>
  <c r="EA606"/>
  <c r="EB606"/>
  <c r="EC606"/>
  <c r="ED606"/>
  <c r="EE606"/>
  <c r="EF606"/>
  <c r="EG606"/>
  <c r="EH606"/>
  <c r="EI606"/>
  <c r="EJ606"/>
  <c r="EK606"/>
  <c r="DZ607"/>
  <c r="EA607"/>
  <c r="EB607"/>
  <c r="EC607"/>
  <c r="ED607"/>
  <c r="EE607"/>
  <c r="EF607"/>
  <c r="EG607"/>
  <c r="EH607"/>
  <c r="EI607"/>
  <c r="EJ607"/>
  <c r="EK607"/>
  <c r="DZ608"/>
  <c r="EA608"/>
  <c r="EB608"/>
  <c r="EC608"/>
  <c r="ED608"/>
  <c r="EE608"/>
  <c r="EF608"/>
  <c r="EG608"/>
  <c r="EH608"/>
  <c r="EI608"/>
  <c r="EJ608"/>
  <c r="EK608"/>
  <c r="DZ609"/>
  <c r="EA609"/>
  <c r="EB609"/>
  <c r="EC609"/>
  <c r="ED609"/>
  <c r="EE609"/>
  <c r="EF609"/>
  <c r="EG609"/>
  <c r="EH609"/>
  <c r="EI609"/>
  <c r="EJ609"/>
  <c r="EK609"/>
  <c r="DZ610"/>
  <c r="EA610"/>
  <c r="EB610"/>
  <c r="EC610"/>
  <c r="ED610"/>
  <c r="EE610"/>
  <c r="EF610"/>
  <c r="EG610"/>
  <c r="EH610"/>
  <c r="EI610"/>
  <c r="EJ610"/>
  <c r="EK610"/>
  <c r="DZ611"/>
  <c r="EA611"/>
  <c r="EB611"/>
  <c r="EC611"/>
  <c r="ED611"/>
  <c r="EE611"/>
  <c r="EF611"/>
  <c r="EG611"/>
  <c r="EH611"/>
  <c r="EI611"/>
  <c r="EJ611"/>
  <c r="EK611"/>
  <c r="DZ612"/>
  <c r="EA612"/>
  <c r="EB612"/>
  <c r="EC612"/>
  <c r="ED612"/>
  <c r="EE612"/>
  <c r="EF612"/>
  <c r="EG612"/>
  <c r="EH612"/>
  <c r="EI612"/>
  <c r="EJ612"/>
  <c r="EK612"/>
  <c r="DZ613"/>
  <c r="EA613"/>
  <c r="EB613"/>
  <c r="EC613"/>
  <c r="ED613"/>
  <c r="EE613"/>
  <c r="EF613"/>
  <c r="EG613"/>
  <c r="EH613"/>
  <c r="EI613"/>
  <c r="EJ613"/>
  <c r="EK613"/>
  <c r="DZ614"/>
  <c r="EA614"/>
  <c r="EB614"/>
  <c r="EC614"/>
  <c r="ED614"/>
  <c r="EE614"/>
  <c r="EF614"/>
  <c r="EG614"/>
  <c r="EH614"/>
  <c r="EI614"/>
  <c r="EJ614"/>
  <c r="EK614"/>
  <c r="DZ615"/>
  <c r="EA615"/>
  <c r="EB615"/>
  <c r="EC615"/>
  <c r="ED615"/>
  <c r="EE615"/>
  <c r="EF615"/>
  <c r="EG615"/>
  <c r="EH615"/>
  <c r="EI615"/>
  <c r="EJ615"/>
  <c r="EK615"/>
  <c r="DZ616"/>
  <c r="EA616"/>
  <c r="EB616"/>
  <c r="EC616"/>
  <c r="ED616"/>
  <c r="EE616"/>
  <c r="EF616"/>
  <c r="EG616"/>
  <c r="EH616"/>
  <c r="EI616"/>
  <c r="EJ616"/>
  <c r="EK616"/>
  <c r="DZ617"/>
  <c r="EA617"/>
  <c r="EB617"/>
  <c r="EC617"/>
  <c r="ED617"/>
  <c r="EE617"/>
  <c r="EF617"/>
  <c r="EG617"/>
  <c r="EH617"/>
  <c r="EI617"/>
  <c r="EJ617"/>
  <c r="EK617"/>
  <c r="DZ618"/>
  <c r="EA618"/>
  <c r="EB618"/>
  <c r="EC618"/>
  <c r="ED618"/>
  <c r="EE618"/>
  <c r="EF618"/>
  <c r="EG618"/>
  <c r="EH618"/>
  <c r="EI618"/>
  <c r="EJ618"/>
  <c r="EK618"/>
  <c r="DZ619"/>
  <c r="EA619"/>
  <c r="EB619"/>
  <c r="EC619"/>
  <c r="ED619"/>
  <c r="EE619"/>
  <c r="EF619"/>
  <c r="EG619"/>
  <c r="EH619"/>
  <c r="EI619"/>
  <c r="EJ619"/>
  <c r="EK619"/>
  <c r="DZ620"/>
  <c r="EA620"/>
  <c r="EB620"/>
  <c r="EC620"/>
  <c r="ED620"/>
  <c r="EE620"/>
  <c r="EF620"/>
  <c r="EG620"/>
  <c r="EH620"/>
  <c r="EI620"/>
  <c r="EJ620"/>
  <c r="EK620"/>
  <c r="DZ621"/>
  <c r="EA621"/>
  <c r="EB621"/>
  <c r="EC621"/>
  <c r="ED621"/>
  <c r="EE621"/>
  <c r="EF621"/>
  <c r="EG621"/>
  <c r="EH621"/>
  <c r="EI621"/>
  <c r="EJ621"/>
  <c r="EK621"/>
  <c r="DZ622"/>
  <c r="EA622"/>
  <c r="EB622"/>
  <c r="EC622"/>
  <c r="ED622"/>
  <c r="EE622"/>
  <c r="EF622"/>
  <c r="EG622"/>
  <c r="EH622"/>
  <c r="EI622"/>
  <c r="EJ622"/>
  <c r="EK622"/>
  <c r="DZ623"/>
  <c r="EA623"/>
  <c r="EB623"/>
  <c r="EC623"/>
  <c r="ED623"/>
  <c r="EE623"/>
  <c r="EF623"/>
  <c r="EG623"/>
  <c r="EH623"/>
  <c r="EI623"/>
  <c r="EJ623"/>
  <c r="EK623"/>
  <c r="DZ624"/>
  <c r="EA624"/>
  <c r="EB624"/>
  <c r="EC624"/>
  <c r="ED624"/>
  <c r="EE624"/>
  <c r="EF624"/>
  <c r="EG624"/>
  <c r="EH624"/>
  <c r="EI624"/>
  <c r="EJ624"/>
  <c r="EK624"/>
  <c r="DZ625"/>
  <c r="EA625"/>
  <c r="EB625"/>
  <c r="EC625"/>
  <c r="ED625"/>
  <c r="EE625"/>
  <c r="EF625"/>
  <c r="EG625"/>
  <c r="EH625"/>
  <c r="EI625"/>
  <c r="EJ625"/>
  <c r="EK625"/>
  <c r="DZ626"/>
  <c r="EA626"/>
  <c r="EB626"/>
  <c r="EC626"/>
  <c r="ED626"/>
  <c r="EE626"/>
  <c r="EF626"/>
  <c r="EG626"/>
  <c r="EH626"/>
  <c r="EI626"/>
  <c r="EJ626"/>
  <c r="EK626"/>
  <c r="DZ627"/>
  <c r="EA627"/>
  <c r="EB627"/>
  <c r="EC627"/>
  <c r="ED627"/>
  <c r="EE627"/>
  <c r="EF627"/>
  <c r="EG627"/>
  <c r="EH627"/>
  <c r="EI627"/>
  <c r="EJ627"/>
  <c r="EK627"/>
  <c r="DZ628"/>
  <c r="EA628"/>
  <c r="EB628"/>
  <c r="EC628"/>
  <c r="ED628"/>
  <c r="EE628"/>
  <c r="EF628"/>
  <c r="EG628"/>
  <c r="EH628"/>
  <c r="EI628"/>
  <c r="EJ628"/>
  <c r="EK628"/>
  <c r="DZ629"/>
  <c r="EA629"/>
  <c r="EB629"/>
  <c r="EC629"/>
  <c r="ED629"/>
  <c r="EE629"/>
  <c r="EF629"/>
  <c r="EG629"/>
  <c r="EH629"/>
  <c r="EI629"/>
  <c r="EJ629"/>
  <c r="EK629"/>
  <c r="DZ630"/>
  <c r="EA630"/>
  <c r="EB630"/>
  <c r="EC630"/>
  <c r="ED630"/>
  <c r="EE630"/>
  <c r="EF630"/>
  <c r="EG630"/>
  <c r="EH630"/>
  <c r="EI630"/>
  <c r="EJ630"/>
  <c r="EK630"/>
  <c r="DZ631"/>
  <c r="EA631"/>
  <c r="EB631"/>
  <c r="EC631"/>
  <c r="ED631"/>
  <c r="EE631"/>
  <c r="EF631"/>
  <c r="EG631"/>
  <c r="EH631"/>
  <c r="EI631"/>
  <c r="EJ631"/>
  <c r="EK631"/>
  <c r="DZ632"/>
  <c r="EA632"/>
  <c r="EB632"/>
  <c r="EC632"/>
  <c r="ED632"/>
  <c r="EE632"/>
  <c r="EF632"/>
  <c r="EG632"/>
  <c r="EH632"/>
  <c r="EI632"/>
  <c r="EJ632"/>
  <c r="EK632"/>
  <c r="DZ633"/>
  <c r="EA633"/>
  <c r="EB633"/>
  <c r="EC633"/>
  <c r="ED633"/>
  <c r="EE633"/>
  <c r="EF633"/>
  <c r="EG633"/>
  <c r="EH633"/>
  <c r="EI633"/>
  <c r="EJ633"/>
  <c r="EK633"/>
  <c r="DZ634"/>
  <c r="EA634"/>
  <c r="EB634"/>
  <c r="EC634"/>
  <c r="ED634"/>
  <c r="EE634"/>
  <c r="EF634"/>
  <c r="EG634"/>
  <c r="EH634"/>
  <c r="EI634"/>
  <c r="EJ634"/>
  <c r="EK634"/>
  <c r="DZ635"/>
  <c r="EA635"/>
  <c r="EB635"/>
  <c r="EC635"/>
  <c r="ED635"/>
  <c r="EE635"/>
  <c r="EF635"/>
  <c r="EG635"/>
  <c r="EH635"/>
  <c r="EI635"/>
  <c r="EJ635"/>
  <c r="EK635"/>
  <c r="DZ636"/>
  <c r="EA636"/>
  <c r="EB636"/>
  <c r="EC636"/>
  <c r="ED636"/>
  <c r="EE636"/>
  <c r="EF636"/>
  <c r="EG636"/>
  <c r="EH636"/>
  <c r="EI636"/>
  <c r="EJ636"/>
  <c r="EK636"/>
  <c r="DZ637"/>
  <c r="EA637"/>
  <c r="EB637"/>
  <c r="EC637"/>
  <c r="ED637"/>
  <c r="EE637"/>
  <c r="EF637"/>
  <c r="EG637"/>
  <c r="EH637"/>
  <c r="EI637"/>
  <c r="EJ637"/>
  <c r="EK637"/>
  <c r="DZ638"/>
  <c r="EA638"/>
  <c r="EB638"/>
  <c r="EC638"/>
  <c r="ED638"/>
  <c r="EE638"/>
  <c r="EF638"/>
  <c r="EG638"/>
  <c r="EH638"/>
  <c r="EI638"/>
  <c r="EJ638"/>
  <c r="EK638"/>
  <c r="DZ639"/>
  <c r="EA639"/>
  <c r="EB639"/>
  <c r="EC639"/>
  <c r="ED639"/>
  <c r="EE639"/>
  <c r="EF639"/>
  <c r="EG639"/>
  <c r="EH639"/>
  <c r="EI639"/>
  <c r="EJ639"/>
  <c r="EK639"/>
  <c r="DZ640"/>
  <c r="EA640"/>
  <c r="EB640"/>
  <c r="EC640"/>
  <c r="ED640"/>
  <c r="EE640"/>
  <c r="EF640"/>
  <c r="EG640"/>
  <c r="EH640"/>
  <c r="EI640"/>
  <c r="EJ640"/>
  <c r="EK640"/>
  <c r="DZ641"/>
  <c r="EA641"/>
  <c r="EB641"/>
  <c r="EC641"/>
  <c r="ED641"/>
  <c r="EE641"/>
  <c r="EF641"/>
  <c r="EG641"/>
  <c r="EH641"/>
  <c r="EI641"/>
  <c r="EJ641"/>
  <c r="EK641"/>
  <c r="DZ642"/>
  <c r="EA642"/>
  <c r="EB642"/>
  <c r="EC642"/>
  <c r="ED642"/>
  <c r="EE642"/>
  <c r="EF642"/>
  <c r="EG642"/>
  <c r="EH642"/>
  <c r="EI642"/>
  <c r="EJ642"/>
  <c r="EK642"/>
  <c r="DZ643"/>
  <c r="EA643"/>
  <c r="EB643"/>
  <c r="EC643"/>
  <c r="ED643"/>
  <c r="EE643"/>
  <c r="EF643"/>
  <c r="EG643"/>
  <c r="EH643"/>
  <c r="EI643"/>
  <c r="EJ643"/>
  <c r="EK643"/>
  <c r="DZ644"/>
  <c r="EA644"/>
  <c r="EB644"/>
  <c r="EC644"/>
  <c r="ED644"/>
  <c r="EE644"/>
  <c r="EF644"/>
  <c r="EG644"/>
  <c r="EH644"/>
  <c r="EI644"/>
  <c r="EJ644"/>
  <c r="EK644"/>
  <c r="DZ645"/>
  <c r="EA645"/>
  <c r="EB645"/>
  <c r="EC645"/>
  <c r="ED645"/>
  <c r="EE645"/>
  <c r="EF645"/>
  <c r="EG645"/>
  <c r="EH645"/>
  <c r="EI645"/>
  <c r="EJ645"/>
  <c r="EK645"/>
  <c r="DZ646"/>
  <c r="EA646"/>
  <c r="EB646"/>
  <c r="EC646"/>
  <c r="ED646"/>
  <c r="EE646"/>
  <c r="EF646"/>
  <c r="EG646"/>
  <c r="EH646"/>
  <c r="EI646"/>
  <c r="EJ646"/>
  <c r="EK646"/>
  <c r="DZ647"/>
  <c r="EA647"/>
  <c r="EB647"/>
  <c r="EC647"/>
  <c r="ED647"/>
  <c r="EE647"/>
  <c r="EF647"/>
  <c r="EG647"/>
  <c r="EH647"/>
  <c r="EI647"/>
  <c r="EJ647"/>
  <c r="EK647"/>
  <c r="DZ648"/>
  <c r="EA648"/>
  <c r="EB648"/>
  <c r="EC648"/>
  <c r="ED648"/>
  <c r="EE648"/>
  <c r="EF648"/>
  <c r="EG648"/>
  <c r="EH648"/>
  <c r="EI648"/>
  <c r="EJ648"/>
  <c r="EK648"/>
  <c r="DZ649"/>
  <c r="EA649"/>
  <c r="EB649"/>
  <c r="EC649"/>
  <c r="ED649"/>
  <c r="EE649"/>
  <c r="EF649"/>
  <c r="EG649"/>
  <c r="EH649"/>
  <c r="EI649"/>
  <c r="EJ649"/>
  <c r="EK649"/>
  <c r="DZ650"/>
  <c r="EA650"/>
  <c r="EB650"/>
  <c r="EC650"/>
  <c r="ED650"/>
  <c r="EE650"/>
  <c r="EF650"/>
  <c r="EG650"/>
  <c r="EH650"/>
  <c r="EI650"/>
  <c r="EJ650"/>
  <c r="EK650"/>
  <c r="DZ651"/>
  <c r="EA651"/>
  <c r="EB651"/>
  <c r="EC651"/>
  <c r="ED651"/>
  <c r="EE651"/>
  <c r="EF651"/>
  <c r="EG651"/>
  <c r="EH651"/>
  <c r="EI651"/>
  <c r="EJ651"/>
  <c r="EK651"/>
  <c r="DZ652"/>
  <c r="EA652"/>
  <c r="EB652"/>
  <c r="EC652"/>
  <c r="ED652"/>
  <c r="EE652"/>
  <c r="EF652"/>
  <c r="EG652"/>
  <c r="EH652"/>
  <c r="EI652"/>
  <c r="EJ652"/>
  <c r="EK652"/>
  <c r="DZ653"/>
  <c r="EA653"/>
  <c r="EB653"/>
  <c r="EC653"/>
  <c r="ED653"/>
  <c r="EE653"/>
  <c r="EF653"/>
  <c r="EG653"/>
  <c r="EH653"/>
  <c r="EI653"/>
  <c r="EJ653"/>
  <c r="EK653"/>
  <c r="DZ654"/>
  <c r="EA654"/>
  <c r="EB654"/>
  <c r="EC654"/>
  <c r="ED654"/>
  <c r="EE654"/>
  <c r="EF654"/>
  <c r="EG654"/>
  <c r="EH654"/>
  <c r="EI654"/>
  <c r="EJ654"/>
  <c r="EK654"/>
  <c r="DZ655"/>
  <c r="EA655"/>
  <c r="EB655"/>
  <c r="EC655"/>
  <c r="ED655"/>
  <c r="EE655"/>
  <c r="EF655"/>
  <c r="EG655"/>
  <c r="EH655"/>
  <c r="EI655"/>
  <c r="EJ655"/>
  <c r="EK655"/>
  <c r="DZ656"/>
  <c r="EA656"/>
  <c r="EB656"/>
  <c r="EC656"/>
  <c r="ED656"/>
  <c r="EE656"/>
  <c r="EF656"/>
  <c r="EG656"/>
  <c r="EH656"/>
  <c r="EI656"/>
  <c r="EJ656"/>
  <c r="EK656"/>
  <c r="DZ657"/>
  <c r="EA657"/>
  <c r="EB657"/>
  <c r="EC657"/>
  <c r="ED657"/>
  <c r="EE657"/>
  <c r="EF657"/>
  <c r="EG657"/>
  <c r="EH657"/>
  <c r="EI657"/>
  <c r="EJ657"/>
  <c r="EK657"/>
  <c r="DZ658"/>
  <c r="EA658"/>
  <c r="EB658"/>
  <c r="EC658"/>
  <c r="ED658"/>
  <c r="EE658"/>
  <c r="EF658"/>
  <c r="EG658"/>
  <c r="EH658"/>
  <c r="EI658"/>
  <c r="EJ658"/>
  <c r="EK658"/>
  <c r="DZ659"/>
  <c r="EA659"/>
  <c r="EB659"/>
  <c r="EC659"/>
  <c r="ED659"/>
  <c r="EE659"/>
  <c r="EF659"/>
  <c r="EG659"/>
  <c r="EH659"/>
  <c r="EI659"/>
  <c r="EJ659"/>
  <c r="EK659"/>
  <c r="DZ660"/>
  <c r="EA660"/>
  <c r="EB660"/>
  <c r="EC660"/>
  <c r="ED660"/>
  <c r="EE660"/>
  <c r="EF660"/>
  <c r="EG660"/>
  <c r="EH660"/>
  <c r="EI660"/>
  <c r="EJ660"/>
  <c r="EK660"/>
  <c r="DZ661"/>
  <c r="EA661"/>
  <c r="EB661"/>
  <c r="EC661"/>
  <c r="ED661"/>
  <c r="EE661"/>
  <c r="EF661"/>
  <c r="EG661"/>
  <c r="EH661"/>
  <c r="EI661"/>
  <c r="EJ661"/>
  <c r="EK661"/>
  <c r="DZ662"/>
  <c r="EA662"/>
  <c r="EB662"/>
  <c r="EC662"/>
  <c r="ED662"/>
  <c r="EE662"/>
  <c r="EF662"/>
  <c r="EG662"/>
  <c r="EH662"/>
  <c r="EI662"/>
  <c r="EJ662"/>
  <c r="EK662"/>
  <c r="DZ663"/>
  <c r="EA663"/>
  <c r="EB663"/>
  <c r="EC663"/>
  <c r="ED663"/>
  <c r="EE663"/>
  <c r="EF663"/>
  <c r="EG663"/>
  <c r="EH663"/>
  <c r="EI663"/>
  <c r="EJ663"/>
  <c r="EK663"/>
  <c r="DZ664"/>
  <c r="EA664"/>
  <c r="EB664"/>
  <c r="EC664"/>
  <c r="ED664"/>
  <c r="EE664"/>
  <c r="EF664"/>
  <c r="EG664"/>
  <c r="EH664"/>
  <c r="EI664"/>
  <c r="EJ664"/>
  <c r="EK664"/>
  <c r="DZ665"/>
  <c r="EA665"/>
  <c r="EB665"/>
  <c r="EC665"/>
  <c r="ED665"/>
  <c r="EE665"/>
  <c r="EF665"/>
  <c r="EG665"/>
  <c r="EH665"/>
  <c r="EI665"/>
  <c r="EJ665"/>
  <c r="EK665"/>
  <c r="DZ666"/>
  <c r="EA666"/>
  <c r="EB666"/>
  <c r="EC666"/>
  <c r="ED666"/>
  <c r="EE666"/>
  <c r="EF666"/>
  <c r="EG666"/>
  <c r="EH666"/>
  <c r="EI666"/>
  <c r="EJ666"/>
  <c r="EK666"/>
  <c r="DZ667"/>
  <c r="EA667"/>
  <c r="EB667"/>
  <c r="EC667"/>
  <c r="ED667"/>
  <c r="EE667"/>
  <c r="EF667"/>
  <c r="EG667"/>
  <c r="EH667"/>
  <c r="EI667"/>
  <c r="EJ667"/>
  <c r="EK667"/>
  <c r="DZ668"/>
  <c r="EA668"/>
  <c r="EB668"/>
  <c r="EC668"/>
  <c r="ED668"/>
  <c r="EE668"/>
  <c r="EF668"/>
  <c r="EG668"/>
  <c r="EH668"/>
  <c r="EI668"/>
  <c r="EJ668"/>
  <c r="EK668"/>
  <c r="DZ669"/>
  <c r="EA669"/>
  <c r="EB669"/>
  <c r="EC669"/>
  <c r="ED669"/>
  <c r="EE669"/>
  <c r="EF669"/>
  <c r="EG669"/>
  <c r="EH669"/>
  <c r="EI669"/>
  <c r="EJ669"/>
  <c r="EK669"/>
  <c r="DZ670"/>
  <c r="EA670"/>
  <c r="EB670"/>
  <c r="EC670"/>
  <c r="ED670"/>
  <c r="EE670"/>
  <c r="EF670"/>
  <c r="EG670"/>
  <c r="EH670"/>
  <c r="EI670"/>
  <c r="EJ670"/>
  <c r="EK670"/>
  <c r="DZ671"/>
  <c r="EA671"/>
  <c r="EB671"/>
  <c r="EC671"/>
  <c r="ED671"/>
  <c r="EE671"/>
  <c r="EF671"/>
  <c r="EG671"/>
  <c r="EH671"/>
  <c r="EI671"/>
  <c r="EJ671"/>
  <c r="EK671"/>
  <c r="DZ672"/>
  <c r="EA672"/>
  <c r="EB672"/>
  <c r="EC672"/>
  <c r="ED672"/>
  <c r="EE672"/>
  <c r="EF672"/>
  <c r="EG672"/>
  <c r="EH672"/>
  <c r="EI672"/>
  <c r="EJ672"/>
  <c r="EK672"/>
  <c r="DZ673"/>
  <c r="EA673"/>
  <c r="EB673"/>
  <c r="EC673"/>
  <c r="ED673"/>
  <c r="EE673"/>
  <c r="EF673"/>
  <c r="EG673"/>
  <c r="EH673"/>
  <c r="EI673"/>
  <c r="EJ673"/>
  <c r="EK673"/>
  <c r="DZ674"/>
  <c r="EA674"/>
  <c r="EB674"/>
  <c r="EC674"/>
  <c r="ED674"/>
  <c r="EE674"/>
  <c r="EF674"/>
  <c r="EG674"/>
  <c r="EH674"/>
  <c r="EI674"/>
  <c r="EJ674"/>
  <c r="EK674"/>
  <c r="DZ675"/>
  <c r="EA675"/>
  <c r="EB675"/>
  <c r="EC675"/>
  <c r="ED675"/>
  <c r="EE675"/>
  <c r="EF675"/>
  <c r="EG675"/>
  <c r="EH675"/>
  <c r="EI675"/>
  <c r="EJ675"/>
  <c r="EK675"/>
  <c r="DZ676"/>
  <c r="EA676"/>
  <c r="EB676"/>
  <c r="EC676"/>
  <c r="ED676"/>
  <c r="EE676"/>
  <c r="EF676"/>
  <c r="EG676"/>
  <c r="EH676"/>
  <c r="EI676"/>
  <c r="EJ676"/>
  <c r="EK676"/>
  <c r="DZ677"/>
  <c r="EA677"/>
  <c r="EB677"/>
  <c r="EC677"/>
  <c r="ED677"/>
  <c r="EE677"/>
  <c r="EF677"/>
  <c r="EG677"/>
  <c r="EH677"/>
  <c r="EI677"/>
  <c r="EJ677"/>
  <c r="EK677"/>
  <c r="DZ678"/>
  <c r="EA678"/>
  <c r="EB678"/>
  <c r="EC678"/>
  <c r="ED678"/>
  <c r="EE678"/>
  <c r="EF678"/>
  <c r="EG678"/>
  <c r="EH678"/>
  <c r="EI678"/>
  <c r="EJ678"/>
  <c r="EK678"/>
  <c r="DZ679"/>
  <c r="EA679"/>
  <c r="EB679"/>
  <c r="EC679"/>
  <c r="ED679"/>
  <c r="EE679"/>
  <c r="EF679"/>
  <c r="EG679"/>
  <c r="EH679"/>
  <c r="EI679"/>
  <c r="EJ679"/>
  <c r="EK679"/>
  <c r="DZ680"/>
  <c r="EA680"/>
  <c r="EB680"/>
  <c r="EC680"/>
  <c r="ED680"/>
  <c r="EE680"/>
  <c r="EF680"/>
  <c r="EG680"/>
  <c r="EH680"/>
  <c r="EI680"/>
  <c r="EJ680"/>
  <c r="EK680"/>
  <c r="DZ681"/>
  <c r="EA681"/>
  <c r="EB681"/>
  <c r="EC681"/>
  <c r="ED681"/>
  <c r="EE681"/>
  <c r="EF681"/>
  <c r="EG681"/>
  <c r="EH681"/>
  <c r="EI681"/>
  <c r="EJ681"/>
  <c r="EK681"/>
  <c r="DZ682"/>
  <c r="EA682"/>
  <c r="EB682"/>
  <c r="EC682"/>
  <c r="ED682"/>
  <c r="EE682"/>
  <c r="EF682"/>
  <c r="EG682"/>
  <c r="EH682"/>
  <c r="EI682"/>
  <c r="EJ682"/>
  <c r="EK682"/>
  <c r="DZ683"/>
  <c r="EA683"/>
  <c r="EB683"/>
  <c r="EC683"/>
  <c r="ED683"/>
  <c r="EE683"/>
  <c r="EF683"/>
  <c r="EG683"/>
  <c r="EH683"/>
  <c r="EI683"/>
  <c r="EJ683"/>
  <c r="EK683"/>
  <c r="DZ684"/>
  <c r="EA684"/>
  <c r="EB684"/>
  <c r="EC684"/>
  <c r="ED684"/>
  <c r="EE684"/>
  <c r="EF684"/>
  <c r="EG684"/>
  <c r="EH684"/>
  <c r="EI684"/>
  <c r="EJ684"/>
  <c r="EK684"/>
  <c r="DZ685"/>
  <c r="EA685"/>
  <c r="EB685"/>
  <c r="EC685"/>
  <c r="ED685"/>
  <c r="EE685"/>
  <c r="EF685"/>
  <c r="EG685"/>
  <c r="EH685"/>
  <c r="EI685"/>
  <c r="EJ685"/>
  <c r="EK685"/>
  <c r="DZ686"/>
  <c r="EA686"/>
  <c r="EB686"/>
  <c r="EC686"/>
  <c r="ED686"/>
  <c r="EE686"/>
  <c r="EF686"/>
  <c r="EG686"/>
  <c r="EH686"/>
  <c r="EI686"/>
  <c r="EJ686"/>
  <c r="EK686"/>
  <c r="DZ687"/>
  <c r="EA687"/>
  <c r="EB687"/>
  <c r="EC687"/>
  <c r="ED687"/>
  <c r="EE687"/>
  <c r="EF687"/>
  <c r="EG687"/>
  <c r="EH687"/>
  <c r="EI687"/>
  <c r="EJ687"/>
  <c r="EK687"/>
  <c r="DZ688"/>
  <c r="EA688"/>
  <c r="EB688"/>
  <c r="EC688"/>
  <c r="ED688"/>
  <c r="EE688"/>
  <c r="EF688"/>
  <c r="EG688"/>
  <c r="EH688"/>
  <c r="EI688"/>
  <c r="EJ688"/>
  <c r="EK688"/>
  <c r="DZ689"/>
  <c r="EA689"/>
  <c r="EB689"/>
  <c r="EC689"/>
  <c r="ED689"/>
  <c r="EE689"/>
  <c r="EF689"/>
  <c r="EG689"/>
  <c r="EH689"/>
  <c r="EI689"/>
  <c r="EJ689"/>
  <c r="EK689"/>
  <c r="DZ690"/>
  <c r="EA690"/>
  <c r="EB690"/>
  <c r="EC690"/>
  <c r="ED690"/>
  <c r="EE690"/>
  <c r="EF690"/>
  <c r="EG690"/>
  <c r="EH690"/>
  <c r="EI690"/>
  <c r="EJ690"/>
  <c r="EK690"/>
  <c r="DZ691"/>
  <c r="EA691"/>
  <c r="EB691"/>
  <c r="EC691"/>
  <c r="ED691"/>
  <c r="EE691"/>
  <c r="EF691"/>
  <c r="EG691"/>
  <c r="EH691"/>
  <c r="EI691"/>
  <c r="EJ691"/>
  <c r="EK691"/>
  <c r="DZ692"/>
  <c r="EA692"/>
  <c r="EB692"/>
  <c r="EC692"/>
  <c r="ED692"/>
  <c r="EE692"/>
  <c r="EF692"/>
  <c r="EG692"/>
  <c r="EH692"/>
  <c r="EI692"/>
  <c r="EJ692"/>
  <c r="EK692"/>
  <c r="DZ693"/>
  <c r="EA693"/>
  <c r="EB693"/>
  <c r="EC693"/>
  <c r="ED693"/>
  <c r="EE693"/>
  <c r="EF693"/>
  <c r="EG693"/>
  <c r="EH693"/>
  <c r="EI693"/>
  <c r="EJ693"/>
  <c r="EK693"/>
  <c r="DZ694"/>
  <c r="EA694"/>
  <c r="EB694"/>
  <c r="EC694"/>
  <c r="ED694"/>
  <c r="EE694"/>
  <c r="EF694"/>
  <c r="EG694"/>
  <c r="EH694"/>
  <c r="EI694"/>
  <c r="EJ694"/>
  <c r="EK694"/>
  <c r="DZ695"/>
  <c r="EA695"/>
  <c r="EB695"/>
  <c r="EC695"/>
  <c r="ED695"/>
  <c r="EE695"/>
  <c r="EF695"/>
  <c r="EG695"/>
  <c r="EH695"/>
  <c r="EI695"/>
  <c r="EJ695"/>
  <c r="EK695"/>
  <c r="DZ696"/>
  <c r="EA696"/>
  <c r="EB696"/>
  <c r="EC696"/>
  <c r="ED696"/>
  <c r="EE696"/>
  <c r="EF696"/>
  <c r="EG696"/>
  <c r="EH696"/>
  <c r="EI696"/>
  <c r="EJ696"/>
  <c r="EK696"/>
  <c r="DZ697"/>
  <c r="EA697"/>
  <c r="EB697"/>
  <c r="EC697"/>
  <c r="ED697"/>
  <c r="EE697"/>
  <c r="EF697"/>
  <c r="EG697"/>
  <c r="EH697"/>
  <c r="EI697"/>
  <c r="EJ697"/>
  <c r="EK697"/>
  <c r="DZ698"/>
  <c r="EA698"/>
  <c r="EB698"/>
  <c r="EC698"/>
  <c r="ED698"/>
  <c r="EE698"/>
  <c r="EF698"/>
  <c r="EG698"/>
  <c r="EH698"/>
  <c r="EI698"/>
  <c r="EJ698"/>
  <c r="EK698"/>
  <c r="DZ699"/>
  <c r="EA699"/>
  <c r="EB699"/>
  <c r="EC699"/>
  <c r="ED699"/>
  <c r="EE699"/>
  <c r="EF699"/>
  <c r="EG699"/>
  <c r="EH699"/>
  <c r="EI699"/>
  <c r="EJ699"/>
  <c r="EK699"/>
  <c r="DZ700"/>
  <c r="EA700"/>
  <c r="EB700"/>
  <c r="EC700"/>
  <c r="ED700"/>
  <c r="EE700"/>
  <c r="EF700"/>
  <c r="EG700"/>
  <c r="EH700"/>
  <c r="EI700"/>
  <c r="EJ700"/>
  <c r="EK700"/>
  <c r="DZ701"/>
  <c r="EA701"/>
  <c r="EB701"/>
  <c r="EC701"/>
  <c r="ED701"/>
  <c r="EE701"/>
  <c r="EF701"/>
  <c r="EG701"/>
  <c r="EH701"/>
  <c r="EI701"/>
  <c r="EJ701"/>
  <c r="EK701"/>
  <c r="DZ702"/>
  <c r="EA702"/>
  <c r="EB702"/>
  <c r="EC702"/>
  <c r="ED702"/>
  <c r="EE702"/>
  <c r="EF702"/>
  <c r="EG702"/>
  <c r="EH702"/>
  <c r="EI702"/>
  <c r="EJ702"/>
  <c r="EK702"/>
  <c r="DZ703"/>
  <c r="EA703"/>
  <c r="EB703"/>
  <c r="EC703"/>
  <c r="ED703"/>
  <c r="EE703"/>
  <c r="EF703"/>
  <c r="EG703"/>
  <c r="EH703"/>
  <c r="EI703"/>
  <c r="EJ703"/>
  <c r="EK703"/>
  <c r="DZ704"/>
  <c r="EA704"/>
  <c r="EB704"/>
  <c r="EC704"/>
  <c r="ED704"/>
  <c r="EE704"/>
  <c r="EF704"/>
  <c r="EG704"/>
  <c r="EH704"/>
  <c r="EI704"/>
  <c r="EJ704"/>
  <c r="EK704"/>
  <c r="DZ705"/>
  <c r="EA705"/>
  <c r="EB705"/>
  <c r="EC705"/>
  <c r="ED705"/>
  <c r="EE705"/>
  <c r="EF705"/>
  <c r="EG705"/>
  <c r="EH705"/>
  <c r="EI705"/>
  <c r="EJ705"/>
  <c r="EK705"/>
  <c r="DZ706"/>
  <c r="EA706"/>
  <c r="EB706"/>
  <c r="EC706"/>
  <c r="ED706"/>
  <c r="EE706"/>
  <c r="EF706"/>
  <c r="EG706"/>
  <c r="EH706"/>
  <c r="EI706"/>
  <c r="EJ706"/>
  <c r="EK706"/>
  <c r="DZ707"/>
  <c r="EA707"/>
  <c r="EB707"/>
  <c r="EC707"/>
  <c r="ED707"/>
  <c r="EE707"/>
  <c r="EF707"/>
  <c r="EG707"/>
  <c r="EH707"/>
  <c r="EI707"/>
  <c r="EJ707"/>
  <c r="EK707"/>
  <c r="DZ708"/>
  <c r="EA708"/>
  <c r="EB708"/>
  <c r="EC708"/>
  <c r="ED708"/>
  <c r="EE708"/>
  <c r="EF708"/>
  <c r="EG708"/>
  <c r="EH708"/>
  <c r="EI708"/>
  <c r="EJ708"/>
  <c r="EK708"/>
  <c r="DZ709"/>
  <c r="EA709"/>
  <c r="EB709"/>
  <c r="EC709"/>
  <c r="ED709"/>
  <c r="EE709"/>
  <c r="EF709"/>
  <c r="EG709"/>
  <c r="EH709"/>
  <c r="EI709"/>
  <c r="EJ709"/>
  <c r="EK709"/>
  <c r="DZ710"/>
  <c r="EA710"/>
  <c r="EB710"/>
  <c r="EC710"/>
  <c r="ED710"/>
  <c r="EE710"/>
  <c r="EF710"/>
  <c r="EG710"/>
  <c r="EH710"/>
  <c r="EI710"/>
  <c r="EJ710"/>
  <c r="EK710"/>
  <c r="DZ711"/>
  <c r="EA711"/>
  <c r="EB711"/>
  <c r="EC711"/>
  <c r="ED711"/>
  <c r="EE711"/>
  <c r="EF711"/>
  <c r="EG711"/>
  <c r="EH711"/>
  <c r="EI711"/>
  <c r="EJ711"/>
  <c r="EK711"/>
  <c r="DZ712"/>
  <c r="EA712"/>
  <c r="EB712"/>
  <c r="EC712"/>
  <c r="ED712"/>
  <c r="EE712"/>
  <c r="EF712"/>
  <c r="EG712"/>
  <c r="EH712"/>
  <c r="EI712"/>
  <c r="EJ712"/>
  <c r="EK712"/>
  <c r="DZ713"/>
  <c r="EA713"/>
  <c r="EB713"/>
  <c r="EC713"/>
  <c r="ED713"/>
  <c r="EE713"/>
  <c r="EF713"/>
  <c r="EG713"/>
  <c r="EH713"/>
  <c r="EI713"/>
  <c r="EJ713"/>
  <c r="EK713"/>
  <c r="DZ714"/>
  <c r="EA714"/>
  <c r="EB714"/>
  <c r="EC714"/>
  <c r="ED714"/>
  <c r="EE714"/>
  <c r="EF714"/>
  <c r="EG714"/>
  <c r="EH714"/>
  <c r="EI714"/>
  <c r="EJ714"/>
  <c r="EK714"/>
  <c r="DZ715"/>
  <c r="EA715"/>
  <c r="EB715"/>
  <c r="EC715"/>
  <c r="ED715"/>
  <c r="EE715"/>
  <c r="EF715"/>
  <c r="EG715"/>
  <c r="EH715"/>
  <c r="EI715"/>
  <c r="EJ715"/>
  <c r="EK715"/>
  <c r="DZ716"/>
  <c r="EA716"/>
  <c r="EB716"/>
  <c r="EC716"/>
  <c r="ED716"/>
  <c r="EE716"/>
  <c r="EF716"/>
  <c r="EG716"/>
  <c r="EH716"/>
  <c r="EI716"/>
  <c r="EJ716"/>
  <c r="EK716"/>
  <c r="DZ717"/>
  <c r="EA717"/>
  <c r="EB717"/>
  <c r="EC717"/>
  <c r="ED717"/>
  <c r="EE717"/>
  <c r="EF717"/>
  <c r="EG717"/>
  <c r="EH717"/>
  <c r="EI717"/>
  <c r="EJ717"/>
  <c r="EK717"/>
  <c r="DZ718"/>
  <c r="EA718"/>
  <c r="EB718"/>
  <c r="EC718"/>
  <c r="ED718"/>
  <c r="EE718"/>
  <c r="EF718"/>
  <c r="EG718"/>
  <c r="EH718"/>
  <c r="EI718"/>
  <c r="EJ718"/>
  <c r="EK718"/>
  <c r="DZ719"/>
  <c r="EA719"/>
  <c r="EB719"/>
  <c r="EC719"/>
  <c r="ED719"/>
  <c r="EE719"/>
  <c r="EF719"/>
  <c r="EG719"/>
  <c r="EH719"/>
  <c r="EI719"/>
  <c r="EJ719"/>
  <c r="EK719"/>
  <c r="DZ720"/>
  <c r="EA720"/>
  <c r="EB720"/>
  <c r="EC720"/>
  <c r="ED720"/>
  <c r="EE720"/>
  <c r="EF720"/>
  <c r="EG720"/>
  <c r="EH720"/>
  <c r="EI720"/>
  <c r="EJ720"/>
  <c r="EK720"/>
  <c r="DZ721"/>
  <c r="EA721"/>
  <c r="EB721"/>
  <c r="EC721"/>
  <c r="ED721"/>
  <c r="EE721"/>
  <c r="EF721"/>
  <c r="EG721"/>
  <c r="EH721"/>
  <c r="EI721"/>
  <c r="EJ721"/>
  <c r="EK721"/>
  <c r="DZ722"/>
  <c r="EA722"/>
  <c r="EB722"/>
  <c r="EC722"/>
  <c r="ED722"/>
  <c r="EE722"/>
  <c r="EF722"/>
  <c r="EG722"/>
  <c r="EH722"/>
  <c r="EI722"/>
  <c r="EJ722"/>
  <c r="EK722"/>
  <c r="DZ723"/>
  <c r="EA723"/>
  <c r="EB723"/>
  <c r="EC723"/>
  <c r="ED723"/>
  <c r="EE723"/>
  <c r="EF723"/>
  <c r="EG723"/>
  <c r="EH723"/>
  <c r="EI723"/>
  <c r="EJ723"/>
  <c r="EK723"/>
  <c r="DZ724"/>
  <c r="EA724"/>
  <c r="EB724"/>
  <c r="EC724"/>
  <c r="ED724"/>
  <c r="EE724"/>
  <c r="EF724"/>
  <c r="EG724"/>
  <c r="EH724"/>
  <c r="EI724"/>
  <c r="EJ724"/>
  <c r="EK724"/>
  <c r="DZ725"/>
  <c r="EA725"/>
  <c r="EB725"/>
  <c r="EC725"/>
  <c r="ED725"/>
  <c r="EE725"/>
  <c r="EF725"/>
  <c r="EG725"/>
  <c r="EH725"/>
  <c r="EI725"/>
  <c r="EJ725"/>
  <c r="EK725"/>
  <c r="DZ726"/>
  <c r="EA726"/>
  <c r="EB726"/>
  <c r="EC726"/>
  <c r="ED726"/>
  <c r="EE726"/>
  <c r="EF726"/>
  <c r="EG726"/>
  <c r="EH726"/>
  <c r="EI726"/>
  <c r="EJ726"/>
  <c r="EK726"/>
  <c r="DZ727"/>
  <c r="EA727"/>
  <c r="EB727"/>
  <c r="EC727"/>
  <c r="ED727"/>
  <c r="EE727"/>
  <c r="EF727"/>
  <c r="EG727"/>
  <c r="EH727"/>
  <c r="EI727"/>
  <c r="EJ727"/>
  <c r="EK727"/>
  <c r="DZ728"/>
  <c r="EA728"/>
  <c r="EB728"/>
  <c r="EC728"/>
  <c r="ED728"/>
  <c r="EE728"/>
  <c r="EF728"/>
  <c r="EG728"/>
  <c r="EH728"/>
  <c r="EI728"/>
  <c r="EJ728"/>
  <c r="EK728"/>
  <c r="DZ729"/>
  <c r="EA729"/>
  <c r="EB729"/>
  <c r="EC729"/>
  <c r="ED729"/>
  <c r="EE729"/>
  <c r="EF729"/>
  <c r="EG729"/>
  <c r="EH729"/>
  <c r="EI729"/>
  <c r="EJ729"/>
  <c r="EK729"/>
  <c r="DZ730"/>
  <c r="EA730"/>
  <c r="EB730"/>
  <c r="EC730"/>
  <c r="ED730"/>
  <c r="EE730"/>
  <c r="EF730"/>
  <c r="EG730"/>
  <c r="EH730"/>
  <c r="EI730"/>
  <c r="EJ730"/>
  <c r="EK730"/>
  <c r="DZ731"/>
  <c r="EA731"/>
  <c r="EB731"/>
  <c r="EC731"/>
  <c r="ED731"/>
  <c r="EE731"/>
  <c r="EF731"/>
  <c r="EG731"/>
  <c r="EH731"/>
  <c r="EI731"/>
  <c r="EJ731"/>
  <c r="EK731"/>
  <c r="DZ732"/>
  <c r="EA732"/>
  <c r="EB732"/>
  <c r="EC732"/>
  <c r="ED732"/>
  <c r="EE732"/>
  <c r="EF732"/>
  <c r="EG732"/>
  <c r="EH732"/>
  <c r="EI732"/>
  <c r="EJ732"/>
  <c r="EK732"/>
  <c r="DZ733"/>
  <c r="EA733"/>
  <c r="EB733"/>
  <c r="EC733"/>
  <c r="ED733"/>
  <c r="EE733"/>
  <c r="EF733"/>
  <c r="EG733"/>
  <c r="EH733"/>
  <c r="EI733"/>
  <c r="EJ733"/>
  <c r="EK733"/>
  <c r="DZ734"/>
  <c r="EA734"/>
  <c r="EB734"/>
  <c r="EC734"/>
  <c r="ED734"/>
  <c r="EE734"/>
  <c r="EF734"/>
  <c r="EG734"/>
  <c r="EH734"/>
  <c r="EI734"/>
  <c r="EJ734"/>
  <c r="EK734"/>
  <c r="DZ735"/>
  <c r="EA735"/>
  <c r="EB735"/>
  <c r="EC735"/>
  <c r="ED735"/>
  <c r="EE735"/>
  <c r="EF735"/>
  <c r="EG735"/>
  <c r="EH735"/>
  <c r="EI735"/>
  <c r="EJ735"/>
  <c r="EK735"/>
  <c r="DZ736"/>
  <c r="EA736"/>
  <c r="EB736"/>
  <c r="EC736"/>
  <c r="ED736"/>
  <c r="EE736"/>
  <c r="EF736"/>
  <c r="EG736"/>
  <c r="EH736"/>
  <c r="EI736"/>
  <c r="EJ736"/>
  <c r="EK736"/>
  <c r="DZ737"/>
  <c r="EA737"/>
  <c r="EB737"/>
  <c r="EC737"/>
  <c r="ED737"/>
  <c r="EE737"/>
  <c r="EF737"/>
  <c r="EG737"/>
  <c r="EH737"/>
  <c r="EI737"/>
  <c r="EJ737"/>
  <c r="EK737"/>
  <c r="DZ738"/>
  <c r="EA738"/>
  <c r="EB738"/>
  <c r="EC738"/>
  <c r="ED738"/>
  <c r="EE738"/>
  <c r="EF738"/>
  <c r="EG738"/>
  <c r="EH738"/>
  <c r="EI738"/>
  <c r="EJ738"/>
  <c r="EK738"/>
  <c r="DZ739"/>
  <c r="EA739"/>
  <c r="EB739"/>
  <c r="EC739"/>
  <c r="ED739"/>
  <c r="EE739"/>
  <c r="EF739"/>
  <c r="EG739"/>
  <c r="EH739"/>
  <c r="EI739"/>
  <c r="EJ739"/>
  <c r="EK739"/>
  <c r="DZ740"/>
  <c r="EA740"/>
  <c r="EB740"/>
  <c r="EC740"/>
  <c r="ED740"/>
  <c r="EE740"/>
  <c r="EF740"/>
  <c r="EG740"/>
  <c r="EH740"/>
  <c r="EI740"/>
  <c r="EJ740"/>
  <c r="EK740"/>
  <c r="DZ741"/>
  <c r="EA741"/>
  <c r="EB741"/>
  <c r="EC741"/>
  <c r="ED741"/>
  <c r="EE741"/>
  <c r="EF741"/>
  <c r="EG741"/>
  <c r="EH741"/>
  <c r="EI741"/>
  <c r="EJ741"/>
  <c r="EK741"/>
  <c r="DZ742"/>
  <c r="EA742"/>
  <c r="EB742"/>
  <c r="EC742"/>
  <c r="ED742"/>
  <c r="EE742"/>
  <c r="EF742"/>
  <c r="EG742"/>
  <c r="EH742"/>
  <c r="EI742"/>
  <c r="EJ742"/>
  <c r="EK742"/>
  <c r="DZ743"/>
  <c r="EA743"/>
  <c r="EB743"/>
  <c r="EC743"/>
  <c r="ED743"/>
  <c r="EE743"/>
  <c r="EF743"/>
  <c r="EG743"/>
  <c r="EH743"/>
  <c r="EI743"/>
  <c r="EJ743"/>
  <c r="EK743"/>
  <c r="DZ744"/>
  <c r="EA744"/>
  <c r="EB744"/>
  <c r="EC744"/>
  <c r="ED744"/>
  <c r="EE744"/>
  <c r="EF744"/>
  <c r="EG744"/>
  <c r="EH744"/>
  <c r="EI744"/>
  <c r="EJ744"/>
  <c r="EK744"/>
  <c r="DZ745"/>
  <c r="EA745"/>
  <c r="EB745"/>
  <c r="EC745"/>
  <c r="ED745"/>
  <c r="EE745"/>
  <c r="EF745"/>
  <c r="EG745"/>
  <c r="EH745"/>
  <c r="EI745"/>
  <c r="EJ745"/>
  <c r="EK745"/>
  <c r="DZ746"/>
  <c r="EA746"/>
  <c r="EB746"/>
  <c r="EC746"/>
  <c r="ED746"/>
  <c r="EE746"/>
  <c r="EF746"/>
  <c r="EG746"/>
  <c r="EH746"/>
  <c r="EI746"/>
  <c r="EJ746"/>
  <c r="EK746"/>
  <c r="DZ747"/>
  <c r="EA747"/>
  <c r="EB747"/>
  <c r="EC747"/>
  <c r="ED747"/>
  <c r="EE747"/>
  <c r="EF747"/>
  <c r="EG747"/>
  <c r="EH747"/>
  <c r="EI747"/>
  <c r="EJ747"/>
  <c r="EK747"/>
  <c r="DZ748"/>
  <c r="EA748"/>
  <c r="EB748"/>
  <c r="EC748"/>
  <c r="ED748"/>
  <c r="EE748"/>
  <c r="EF748"/>
  <c r="EG748"/>
  <c r="EH748"/>
  <c r="EI748"/>
  <c r="EJ748"/>
  <c r="EK748"/>
  <c r="DZ749"/>
  <c r="EA749"/>
  <c r="EB749"/>
  <c r="EC749"/>
  <c r="ED749"/>
  <c r="EE749"/>
  <c r="EF749"/>
  <c r="EG749"/>
  <c r="EH749"/>
  <c r="EI749"/>
  <c r="EJ749"/>
  <c r="EK749"/>
  <c r="DZ750"/>
  <c r="EA750"/>
  <c r="EB750"/>
  <c r="EC750"/>
  <c r="ED750"/>
  <c r="EE750"/>
  <c r="EF750"/>
  <c r="EG750"/>
  <c r="EH750"/>
  <c r="EI750"/>
  <c r="EJ750"/>
  <c r="EK750"/>
  <c r="DZ751"/>
  <c r="EA751"/>
  <c r="EB751"/>
  <c r="EC751"/>
  <c r="ED751"/>
  <c r="EE751"/>
  <c r="EF751"/>
  <c r="EG751"/>
  <c r="EH751"/>
  <c r="EI751"/>
  <c r="EJ751"/>
  <c r="EK751"/>
  <c r="DZ752"/>
  <c r="EA752"/>
  <c r="EB752"/>
  <c r="EC752"/>
  <c r="ED752"/>
  <c r="EE752"/>
  <c r="EF752"/>
  <c r="EG752"/>
  <c r="EH752"/>
  <c r="EI752"/>
  <c r="EJ752"/>
  <c r="EK752"/>
  <c r="DZ753"/>
  <c r="EA753"/>
  <c r="EB753"/>
  <c r="EC753"/>
  <c r="ED753"/>
  <c r="EE753"/>
  <c r="EF753"/>
  <c r="EG753"/>
  <c r="EH753"/>
  <c r="EI753"/>
  <c r="EJ753"/>
  <c r="EK753"/>
  <c r="DZ754"/>
  <c r="EA754"/>
  <c r="EB754"/>
  <c r="EC754"/>
  <c r="ED754"/>
  <c r="EE754"/>
  <c r="EF754"/>
  <c r="EG754"/>
  <c r="EH754"/>
  <c r="EI754"/>
  <c r="EJ754"/>
  <c r="EK754"/>
  <c r="DZ755"/>
  <c r="EA755"/>
  <c r="EB755"/>
  <c r="EC755"/>
  <c r="ED755"/>
  <c r="EE755"/>
  <c r="EF755"/>
  <c r="EG755"/>
  <c r="EH755"/>
  <c r="EI755"/>
  <c r="EJ755"/>
  <c r="EK755"/>
  <c r="DZ756"/>
  <c r="EA756"/>
  <c r="EB756"/>
  <c r="EC756"/>
  <c r="ED756"/>
  <c r="EE756"/>
  <c r="EF756"/>
  <c r="EG756"/>
  <c r="EH756"/>
  <c r="EI756"/>
  <c r="EJ756"/>
  <c r="EK756"/>
  <c r="DZ757"/>
  <c r="EA757"/>
  <c r="EB757"/>
  <c r="EC757"/>
  <c r="ED757"/>
  <c r="EE757"/>
  <c r="EF757"/>
  <c r="EG757"/>
  <c r="EH757"/>
  <c r="EI757"/>
  <c r="EJ757"/>
  <c r="EK757"/>
  <c r="DZ758"/>
  <c r="EA758"/>
  <c r="EB758"/>
  <c r="EC758"/>
  <c r="ED758"/>
  <c r="EE758"/>
  <c r="EF758"/>
  <c r="EG758"/>
  <c r="EH758"/>
  <c r="EI758"/>
  <c r="EJ758"/>
  <c r="EK758"/>
  <c r="DZ759"/>
  <c r="EA759"/>
  <c r="EB759"/>
  <c r="EC759"/>
  <c r="ED759"/>
  <c r="EE759"/>
  <c r="EF759"/>
  <c r="EG759"/>
  <c r="EH759"/>
  <c r="EI759"/>
  <c r="EJ759"/>
  <c r="EK759"/>
  <c r="DZ760"/>
  <c r="EA760"/>
  <c r="EB760"/>
  <c r="EC760"/>
  <c r="ED760"/>
  <c r="EE760"/>
  <c r="EF760"/>
  <c r="EG760"/>
  <c r="EH760"/>
  <c r="EI760"/>
  <c r="EJ760"/>
  <c r="EK760"/>
  <c r="DZ761"/>
  <c r="EA761"/>
  <c r="EB761"/>
  <c r="EC761"/>
  <c r="ED761"/>
  <c r="EE761"/>
  <c r="EF761"/>
  <c r="EG761"/>
  <c r="EH761"/>
  <c r="EI761"/>
  <c r="EJ761"/>
  <c r="EK761"/>
  <c r="DZ762"/>
  <c r="EA762"/>
  <c r="EB762"/>
  <c r="EC762"/>
  <c r="ED762"/>
  <c r="EE762"/>
  <c r="EF762"/>
  <c r="EG762"/>
  <c r="EH762"/>
  <c r="EI762"/>
  <c r="EJ762"/>
  <c r="EK762"/>
  <c r="DZ763"/>
  <c r="EA763"/>
  <c r="EB763"/>
  <c r="EC763"/>
  <c r="ED763"/>
  <c r="EE763"/>
  <c r="EF763"/>
  <c r="EG763"/>
  <c r="EH763"/>
  <c r="EI763"/>
  <c r="EJ763"/>
  <c r="EK763"/>
  <c r="DZ764"/>
  <c r="EA764"/>
  <c r="EB764"/>
  <c r="EC764"/>
  <c r="ED764"/>
  <c r="EE764"/>
  <c r="EF764"/>
  <c r="EG764"/>
  <c r="EH764"/>
  <c r="EI764"/>
  <c r="EJ764"/>
  <c r="EK764"/>
  <c r="DZ765"/>
  <c r="EA765"/>
  <c r="EB765"/>
  <c r="EC765"/>
  <c r="ED765"/>
  <c r="EE765"/>
  <c r="EF765"/>
  <c r="EG765"/>
  <c r="EH765"/>
  <c r="EI765"/>
  <c r="EJ765"/>
  <c r="EK765"/>
  <c r="DZ766"/>
  <c r="EA766"/>
  <c r="EB766"/>
  <c r="EC766"/>
  <c r="ED766"/>
  <c r="EE766"/>
  <c r="EF766"/>
  <c r="EG766"/>
  <c r="EH766"/>
  <c r="EI766"/>
  <c r="EJ766"/>
  <c r="EK766"/>
  <c r="DZ767"/>
  <c r="EA767"/>
  <c r="EB767"/>
  <c r="EC767"/>
  <c r="ED767"/>
  <c r="EE767"/>
  <c r="EF767"/>
  <c r="EG767"/>
  <c r="EH767"/>
  <c r="EI767"/>
  <c r="EJ767"/>
  <c r="EK767"/>
  <c r="DZ768"/>
  <c r="EA768"/>
  <c r="EB768"/>
  <c r="EC768"/>
  <c r="ED768"/>
  <c r="EE768"/>
  <c r="EF768"/>
  <c r="EG768"/>
  <c r="EH768"/>
  <c r="EI768"/>
  <c r="EJ768"/>
  <c r="EK768"/>
  <c r="DZ769"/>
  <c r="EA769"/>
  <c r="EB769"/>
  <c r="EC769"/>
  <c r="ED769"/>
  <c r="EE769"/>
  <c r="EF769"/>
  <c r="EG769"/>
  <c r="EH769"/>
  <c r="EI769"/>
  <c r="EJ769"/>
  <c r="EK769"/>
  <c r="DZ770"/>
  <c r="EA770"/>
  <c r="EB770"/>
  <c r="EC770"/>
  <c r="ED770"/>
  <c r="EE770"/>
  <c r="EF770"/>
  <c r="EG770"/>
  <c r="EH770"/>
  <c r="EI770"/>
  <c r="EJ770"/>
  <c r="EK770"/>
  <c r="DZ771"/>
  <c r="EA771"/>
  <c r="EB771"/>
  <c r="EC771"/>
  <c r="ED771"/>
  <c r="EE771"/>
  <c r="EF771"/>
  <c r="EG771"/>
  <c r="EH771"/>
  <c r="EI771"/>
  <c r="EJ771"/>
  <c r="EK771"/>
  <c r="DZ772"/>
  <c r="EA772"/>
  <c r="EB772"/>
  <c r="EC772"/>
  <c r="ED772"/>
  <c r="EE772"/>
  <c r="EF772"/>
  <c r="EG772"/>
  <c r="EH772"/>
  <c r="EI772"/>
  <c r="EJ772"/>
  <c r="EK772"/>
  <c r="DZ773"/>
  <c r="EA773"/>
  <c r="EB773"/>
  <c r="EC773"/>
  <c r="ED773"/>
  <c r="EE773"/>
  <c r="EF773"/>
  <c r="EG773"/>
  <c r="EH773"/>
  <c r="EI773"/>
  <c r="EJ773"/>
  <c r="EK773"/>
  <c r="DZ774"/>
  <c r="EA774"/>
  <c r="EB774"/>
  <c r="EC774"/>
  <c r="ED774"/>
  <c r="EE774"/>
  <c r="EF774"/>
  <c r="EG774"/>
  <c r="EH774"/>
  <c r="EI774"/>
  <c r="EJ774"/>
  <c r="EK774"/>
  <c r="DZ775"/>
  <c r="EA775"/>
  <c r="EB775"/>
  <c r="EC775"/>
  <c r="ED775"/>
  <c r="EE775"/>
  <c r="EF775"/>
  <c r="EG775"/>
  <c r="EH775"/>
  <c r="EI775"/>
  <c r="EJ775"/>
  <c r="EK775"/>
  <c r="DZ776"/>
  <c r="EA776"/>
  <c r="EB776"/>
  <c r="EC776"/>
  <c r="ED776"/>
  <c r="EE776"/>
  <c r="EF776"/>
  <c r="EG776"/>
  <c r="EH776"/>
  <c r="EI776"/>
  <c r="EJ776"/>
  <c r="EK776"/>
  <c r="DZ777"/>
  <c r="EA777"/>
  <c r="EB777"/>
  <c r="EC777"/>
  <c r="ED777"/>
  <c r="EE777"/>
  <c r="EF777"/>
  <c r="EG777"/>
  <c r="EH777"/>
  <c r="EI777"/>
  <c r="EJ777"/>
  <c r="EK777"/>
  <c r="DZ778"/>
  <c r="EA778"/>
  <c r="EB778"/>
  <c r="EC778"/>
  <c r="ED778"/>
  <c r="EE778"/>
  <c r="EF778"/>
  <c r="EG778"/>
  <c r="EH778"/>
  <c r="EI778"/>
  <c r="EJ778"/>
  <c r="EK778"/>
  <c r="DZ779"/>
  <c r="EA779"/>
  <c r="EB779"/>
  <c r="EC779"/>
  <c r="ED779"/>
  <c r="EE779"/>
  <c r="EF779"/>
  <c r="EG779"/>
  <c r="EH779"/>
  <c r="EI779"/>
  <c r="EJ779"/>
  <c r="EK779"/>
  <c r="DZ780"/>
  <c r="EA780"/>
  <c r="EB780"/>
  <c r="EC780"/>
  <c r="ED780"/>
  <c r="EE780"/>
  <c r="EF780"/>
  <c r="EG780"/>
  <c r="EH780"/>
  <c r="EI780"/>
  <c r="EJ780"/>
  <c r="EK780"/>
  <c r="DZ781"/>
  <c r="EA781"/>
  <c r="EB781"/>
  <c r="EC781"/>
  <c r="ED781"/>
  <c r="EE781"/>
  <c r="EF781"/>
  <c r="EG781"/>
  <c r="EH781"/>
  <c r="EI781"/>
  <c r="EJ781"/>
  <c r="EK781"/>
  <c r="DZ782"/>
  <c r="EA782"/>
  <c r="EB782"/>
  <c r="EC782"/>
  <c r="ED782"/>
  <c r="EE782"/>
  <c r="EF782"/>
  <c r="EG782"/>
  <c r="EH782"/>
  <c r="EI782"/>
  <c r="EJ782"/>
  <c r="EK782"/>
  <c r="DZ783"/>
  <c r="EA783"/>
  <c r="EB783"/>
  <c r="EC783"/>
  <c r="ED783"/>
  <c r="EE783"/>
  <c r="EF783"/>
  <c r="EG783"/>
  <c r="EH783"/>
  <c r="EI783"/>
  <c r="EJ783"/>
  <c r="EK783"/>
  <c r="DZ784"/>
  <c r="EA784"/>
  <c r="EB784"/>
  <c r="EC784"/>
  <c r="ED784"/>
  <c r="EE784"/>
  <c r="EF784"/>
  <c r="EG784"/>
  <c r="EH784"/>
  <c r="EI784"/>
  <c r="EJ784"/>
  <c r="EK784"/>
  <c r="DZ785"/>
  <c r="EA785"/>
  <c r="EB785"/>
  <c r="EC785"/>
  <c r="ED785"/>
  <c r="EE785"/>
  <c r="EF785"/>
  <c r="EG785"/>
  <c r="EH785"/>
  <c r="EI785"/>
  <c r="EJ785"/>
  <c r="EK785"/>
  <c r="DZ786"/>
  <c r="EA786"/>
  <c r="EB786"/>
  <c r="EC786"/>
  <c r="ED786"/>
  <c r="EE786"/>
  <c r="EF786"/>
  <c r="EG786"/>
  <c r="EH786"/>
  <c r="EI786"/>
  <c r="EJ786"/>
  <c r="EK786"/>
  <c r="DZ787"/>
  <c r="EA787"/>
  <c r="EB787"/>
  <c r="EC787"/>
  <c r="ED787"/>
  <c r="EE787"/>
  <c r="EF787"/>
  <c r="EG787"/>
  <c r="EH787"/>
  <c r="EI787"/>
  <c r="EJ787"/>
  <c r="EK787"/>
  <c r="DZ788"/>
  <c r="EA788"/>
  <c r="EB788"/>
  <c r="EC788"/>
  <c r="ED788"/>
  <c r="EE788"/>
  <c r="EF788"/>
  <c r="EG788"/>
  <c r="EH788"/>
  <c r="EI788"/>
  <c r="EJ788"/>
  <c r="EK788"/>
  <c r="DZ789"/>
  <c r="EA789"/>
  <c r="EB789"/>
  <c r="EC789"/>
  <c r="ED789"/>
  <c r="EE789"/>
  <c r="EF789"/>
  <c r="EG789"/>
  <c r="EH789"/>
  <c r="EI789"/>
  <c r="EJ789"/>
  <c r="EK789"/>
  <c r="DZ790"/>
  <c r="EA790"/>
  <c r="EB790"/>
  <c r="EC790"/>
  <c r="ED790"/>
  <c r="EE790"/>
  <c r="EF790"/>
  <c r="EG790"/>
  <c r="EH790"/>
  <c r="EI790"/>
  <c r="EJ790"/>
  <c r="EK790"/>
  <c r="DZ791"/>
  <c r="EA791"/>
  <c r="EB791"/>
  <c r="EC791"/>
  <c r="ED791"/>
  <c r="EE791"/>
  <c r="EF791"/>
  <c r="EG791"/>
  <c r="EH791"/>
  <c r="EI791"/>
  <c r="EJ791"/>
  <c r="EK791"/>
  <c r="DZ792"/>
  <c r="EA792"/>
  <c r="EB792"/>
  <c r="EC792"/>
  <c r="ED792"/>
  <c r="EE792"/>
  <c r="EF792"/>
  <c r="EG792"/>
  <c r="EH792"/>
  <c r="EI792"/>
  <c r="EJ792"/>
  <c r="EK792"/>
  <c r="DZ793"/>
  <c r="EA793"/>
  <c r="EB793"/>
  <c r="EC793"/>
  <c r="ED793"/>
  <c r="EE793"/>
  <c r="EF793"/>
  <c r="EG793"/>
  <c r="EH793"/>
  <c r="EI793"/>
  <c r="EJ793"/>
  <c r="EK793"/>
  <c r="DZ794"/>
  <c r="EA794"/>
  <c r="EB794"/>
  <c r="EC794"/>
  <c r="ED794"/>
  <c r="EE794"/>
  <c r="EF794"/>
  <c r="EG794"/>
  <c r="EH794"/>
  <c r="EI794"/>
  <c r="EJ794"/>
  <c r="EK794"/>
  <c r="DZ795"/>
  <c r="EA795"/>
  <c r="EB795"/>
  <c r="EC795"/>
  <c r="ED795"/>
  <c r="EE795"/>
  <c r="EF795"/>
  <c r="EG795"/>
  <c r="EH795"/>
  <c r="EI795"/>
  <c r="EJ795"/>
  <c r="EK795"/>
  <c r="DZ796"/>
  <c r="EA796"/>
  <c r="EB796"/>
  <c r="EC796"/>
  <c r="ED796"/>
  <c r="EE796"/>
  <c r="EF796"/>
  <c r="EG796"/>
  <c r="EH796"/>
  <c r="EI796"/>
  <c r="EJ796"/>
  <c r="EK796"/>
  <c r="DZ797"/>
  <c r="EA797"/>
  <c r="EB797"/>
  <c r="EC797"/>
  <c r="ED797"/>
  <c r="EE797"/>
  <c r="EF797"/>
  <c r="EG797"/>
  <c r="EH797"/>
  <c r="EI797"/>
  <c r="EJ797"/>
  <c r="EK797"/>
  <c r="DZ798"/>
  <c r="EA798"/>
  <c r="EB798"/>
  <c r="EC798"/>
  <c r="ED798"/>
  <c r="EE798"/>
  <c r="EF798"/>
  <c r="EG798"/>
  <c r="EH798"/>
  <c r="EI798"/>
  <c r="EJ798"/>
  <c r="EK798"/>
  <c r="DZ799"/>
  <c r="EA799"/>
  <c r="EB799"/>
  <c r="EC799"/>
  <c r="ED799"/>
  <c r="EE799"/>
  <c r="EF799"/>
  <c r="EG799"/>
  <c r="EH799"/>
  <c r="EI799"/>
  <c r="EJ799"/>
  <c r="EK799"/>
  <c r="DZ800"/>
  <c r="EA800"/>
  <c r="EB800"/>
  <c r="EC800"/>
  <c r="ED800"/>
  <c r="EE800"/>
  <c r="EF800"/>
  <c r="EG800"/>
  <c r="EH800"/>
  <c r="EI800"/>
  <c r="EJ800"/>
  <c r="EK800"/>
  <c r="DZ801"/>
  <c r="EA801"/>
  <c r="EB801"/>
  <c r="EC801"/>
  <c r="ED801"/>
  <c r="EE801"/>
  <c r="EF801"/>
  <c r="EG801"/>
  <c r="EH801"/>
  <c r="EI801"/>
  <c r="EJ801"/>
  <c r="EK801"/>
  <c r="DZ802"/>
  <c r="EA802"/>
  <c r="EB802"/>
  <c r="EC802"/>
  <c r="ED802"/>
  <c r="EE802"/>
  <c r="EF802"/>
  <c r="EG802"/>
  <c r="EH802"/>
  <c r="EI802"/>
  <c r="EJ802"/>
  <c r="EK802"/>
  <c r="DZ803"/>
  <c r="EA803"/>
  <c r="EB803"/>
  <c r="EC803"/>
  <c r="ED803"/>
  <c r="EE803"/>
  <c r="EF803"/>
  <c r="EG803"/>
  <c r="EH803"/>
  <c r="EI803"/>
  <c r="EJ803"/>
  <c r="EK803"/>
  <c r="DZ804"/>
  <c r="EA804"/>
  <c r="EB804"/>
  <c r="EC804"/>
  <c r="ED804"/>
  <c r="EE804"/>
  <c r="EF804"/>
  <c r="EG804"/>
  <c r="EH804"/>
  <c r="EI804"/>
  <c r="EJ804"/>
  <c r="EK804"/>
  <c r="DZ805"/>
  <c r="EA805"/>
  <c r="EB805"/>
  <c r="EC805"/>
  <c r="ED805"/>
  <c r="EE805"/>
  <c r="EF805"/>
  <c r="EG805"/>
  <c r="EH805"/>
  <c r="EI805"/>
  <c r="EJ805"/>
  <c r="EK805"/>
  <c r="DZ806"/>
  <c r="EA806"/>
  <c r="EB806"/>
  <c r="EC806"/>
  <c r="ED806"/>
  <c r="EE806"/>
  <c r="EF806"/>
  <c r="EG806"/>
  <c r="EH806"/>
  <c r="EI806"/>
  <c r="EJ806"/>
  <c r="EK806"/>
  <c r="DZ807"/>
  <c r="EA807"/>
  <c r="EB807"/>
  <c r="EC807"/>
  <c r="ED807"/>
  <c r="EE807"/>
  <c r="EF807"/>
  <c r="EG807"/>
  <c r="EH807"/>
  <c r="EI807"/>
  <c r="EJ807"/>
  <c r="EK807"/>
  <c r="DZ808"/>
  <c r="EA808"/>
  <c r="EB808"/>
  <c r="EC808"/>
  <c r="ED808"/>
  <c r="EE808"/>
  <c r="EF808"/>
  <c r="EG808"/>
  <c r="EH808"/>
  <c r="EI808"/>
  <c r="EJ808"/>
  <c r="EK808"/>
  <c r="DZ809"/>
  <c r="EA809"/>
  <c r="EB809"/>
  <c r="EC809"/>
  <c r="ED809"/>
  <c r="EE809"/>
  <c r="EF809"/>
  <c r="EG809"/>
  <c r="EH809"/>
  <c r="EI809"/>
  <c r="EJ809"/>
  <c r="EK809"/>
  <c r="DZ810"/>
  <c r="EA810"/>
  <c r="EB810"/>
  <c r="EC810"/>
  <c r="ED810"/>
  <c r="EE810"/>
  <c r="EF810"/>
  <c r="EG810"/>
  <c r="EH810"/>
  <c r="EI810"/>
  <c r="EJ810"/>
  <c r="EK810"/>
  <c r="DZ811"/>
  <c r="EA811"/>
  <c r="EB811"/>
  <c r="EC811"/>
  <c r="ED811"/>
  <c r="EE811"/>
  <c r="EF811"/>
  <c r="EG811"/>
  <c r="EH811"/>
  <c r="EI811"/>
  <c r="EJ811"/>
  <c r="EK811"/>
  <c r="DZ812"/>
  <c r="EA812"/>
  <c r="EB812"/>
  <c r="EC812"/>
  <c r="ED812"/>
  <c r="EE812"/>
  <c r="EF812"/>
  <c r="EG812"/>
  <c r="EH812"/>
  <c r="EI812"/>
  <c r="EJ812"/>
  <c r="EK812"/>
  <c r="DZ813"/>
  <c r="EA813"/>
  <c r="EB813"/>
  <c r="EC813"/>
  <c r="ED813"/>
  <c r="EE813"/>
  <c r="EF813"/>
  <c r="EG813"/>
  <c r="EH813"/>
  <c r="EI813"/>
  <c r="EJ813"/>
  <c r="EK813"/>
  <c r="DZ814"/>
  <c r="EA814"/>
  <c r="EB814"/>
  <c r="EC814"/>
  <c r="ED814"/>
  <c r="EE814"/>
  <c r="EF814"/>
  <c r="EG814"/>
  <c r="EH814"/>
  <c r="EI814"/>
  <c r="EJ814"/>
  <c r="EK814"/>
  <c r="DZ815"/>
  <c r="EA815"/>
  <c r="EB815"/>
  <c r="EC815"/>
  <c r="ED815"/>
  <c r="EE815"/>
  <c r="EF815"/>
  <c r="EG815"/>
  <c r="EH815"/>
  <c r="EI815"/>
  <c r="EJ815"/>
  <c r="EK815"/>
  <c r="DZ816"/>
  <c r="EA816"/>
  <c r="EB816"/>
  <c r="EC816"/>
  <c r="ED816"/>
  <c r="EE816"/>
  <c r="EF816"/>
  <c r="EG816"/>
  <c r="EH816"/>
  <c r="EI816"/>
  <c r="EJ816"/>
  <c r="EK816"/>
  <c r="DZ817"/>
  <c r="EA817"/>
  <c r="EB817"/>
  <c r="EC817"/>
  <c r="ED817"/>
  <c r="EE817"/>
  <c r="EF817"/>
  <c r="EG817"/>
  <c r="EH817"/>
  <c r="EI817"/>
  <c r="EJ817"/>
  <c r="EK817"/>
  <c r="DZ818"/>
  <c r="EA818"/>
  <c r="EB818"/>
  <c r="EC818"/>
  <c r="ED818"/>
  <c r="EE818"/>
  <c r="EF818"/>
  <c r="EG818"/>
  <c r="EH818"/>
  <c r="EI818"/>
  <c r="EJ818"/>
  <c r="EK818"/>
  <c r="DZ819"/>
  <c r="EA819"/>
  <c r="EB819"/>
  <c r="EC819"/>
  <c r="ED819"/>
  <c r="EE819"/>
  <c r="EF819"/>
  <c r="EG819"/>
  <c r="EH819"/>
  <c r="EI819"/>
  <c r="EJ819"/>
  <c r="EK819"/>
  <c r="DZ820"/>
  <c r="EA820"/>
  <c r="EB820"/>
  <c r="EC820"/>
  <c r="ED820"/>
  <c r="EE820"/>
  <c r="EF820"/>
  <c r="EG820"/>
  <c r="EH820"/>
  <c r="EI820"/>
  <c r="EJ820"/>
  <c r="EK820"/>
  <c r="DZ821"/>
  <c r="EA821"/>
  <c r="EB821"/>
  <c r="EC821"/>
  <c r="ED821"/>
  <c r="EE821"/>
  <c r="EF821"/>
  <c r="EG821"/>
  <c r="EH821"/>
  <c r="EI821"/>
  <c r="EJ821"/>
  <c r="EK821"/>
  <c r="DZ822"/>
  <c r="EA822"/>
  <c r="EB822"/>
  <c r="EC822"/>
  <c r="ED822"/>
  <c r="EE822"/>
  <c r="EF822"/>
  <c r="EG822"/>
  <c r="EH822"/>
  <c r="EI822"/>
  <c r="EJ822"/>
  <c r="EK822"/>
  <c r="DZ823"/>
  <c r="EA823"/>
  <c r="EB823"/>
  <c r="EC823"/>
  <c r="ED823"/>
  <c r="EE823"/>
  <c r="EF823"/>
  <c r="EG823"/>
  <c r="EH823"/>
  <c r="EI823"/>
  <c r="EJ823"/>
  <c r="EK823"/>
  <c r="DZ824"/>
  <c r="EA824"/>
  <c r="EB824"/>
  <c r="EC824"/>
  <c r="ED824"/>
  <c r="EE824"/>
  <c r="EF824"/>
  <c r="EG824"/>
  <c r="EH824"/>
  <c r="EI824"/>
  <c r="EJ824"/>
  <c r="EK824"/>
  <c r="DZ825"/>
  <c r="EA825"/>
  <c r="EB825"/>
  <c r="EC825"/>
  <c r="ED825"/>
  <c r="EE825"/>
  <c r="EF825"/>
  <c r="EG825"/>
  <c r="EH825"/>
  <c r="EI825"/>
  <c r="EJ825"/>
  <c r="EK825"/>
  <c r="DZ826"/>
  <c r="EA826"/>
  <c r="EB826"/>
  <c r="EC826"/>
  <c r="ED826"/>
  <c r="EE826"/>
  <c r="EF826"/>
  <c r="EG826"/>
  <c r="EH826"/>
  <c r="EI826"/>
  <c r="EJ826"/>
  <c r="EK826"/>
  <c r="DZ827"/>
  <c r="EA827"/>
  <c r="EB827"/>
  <c r="EC827"/>
  <c r="ED827"/>
  <c r="EE827"/>
  <c r="EF827"/>
  <c r="EG827"/>
  <c r="EH827"/>
  <c r="EI827"/>
  <c r="EJ827"/>
  <c r="EK827"/>
  <c r="DZ828"/>
  <c r="EA828"/>
  <c r="EB828"/>
  <c r="EC828"/>
  <c r="ED828"/>
  <c r="EE828"/>
  <c r="EF828"/>
  <c r="EG828"/>
  <c r="EH828"/>
  <c r="EI828"/>
  <c r="EJ828"/>
  <c r="EK828"/>
  <c r="DZ829"/>
  <c r="EA829"/>
  <c r="EB829"/>
  <c r="EC829"/>
  <c r="ED829"/>
  <c r="EE829"/>
  <c r="EF829"/>
  <c r="EG829"/>
  <c r="EH829"/>
  <c r="EI829"/>
  <c r="EJ829"/>
  <c r="EK829"/>
  <c r="DZ830"/>
  <c r="EA830"/>
  <c r="EB830"/>
  <c r="EC830"/>
  <c r="ED830"/>
  <c r="EE830"/>
  <c r="EF830"/>
  <c r="EG830"/>
  <c r="EH830"/>
  <c r="EI830"/>
  <c r="EJ830"/>
  <c r="EK830"/>
  <c r="DZ831"/>
  <c r="EA831"/>
  <c r="EB831"/>
  <c r="EC831"/>
  <c r="ED831"/>
  <c r="EE831"/>
  <c r="EF831"/>
  <c r="EG831"/>
  <c r="EH831"/>
  <c r="EI831"/>
  <c r="EJ831"/>
  <c r="EK831"/>
  <c r="DZ832"/>
  <c r="EA832"/>
  <c r="EB832"/>
  <c r="EC832"/>
  <c r="ED832"/>
  <c r="EE832"/>
  <c r="EF832"/>
  <c r="EG832"/>
  <c r="EH832"/>
  <c r="EI832"/>
  <c r="EJ832"/>
  <c r="EK832"/>
  <c r="DZ833"/>
  <c r="EA833"/>
  <c r="EB833"/>
  <c r="EC833"/>
  <c r="ED833"/>
  <c r="EE833"/>
  <c r="EF833"/>
  <c r="EG833"/>
  <c r="EH833"/>
  <c r="EI833"/>
  <c r="EJ833"/>
  <c r="EK833"/>
  <c r="DZ834"/>
  <c r="EA834"/>
  <c r="EB834"/>
  <c r="EC834"/>
  <c r="ED834"/>
  <c r="EE834"/>
  <c r="EF834"/>
  <c r="EG834"/>
  <c r="EH834"/>
  <c r="EI834"/>
  <c r="EJ834"/>
  <c r="EK834"/>
  <c r="DZ835"/>
  <c r="EA835"/>
  <c r="EB835"/>
  <c r="EC835"/>
  <c r="ED835"/>
  <c r="EE835"/>
  <c r="EF835"/>
  <c r="EG835"/>
  <c r="EH835"/>
  <c r="EI835"/>
  <c r="EJ835"/>
  <c r="EK835"/>
  <c r="DZ836"/>
  <c r="EA836"/>
  <c r="EB836"/>
  <c r="EC836"/>
  <c r="ED836"/>
  <c r="EE836"/>
  <c r="EF836"/>
  <c r="EG836"/>
  <c r="EH836"/>
  <c r="EI836"/>
  <c r="EJ836"/>
  <c r="EK836"/>
  <c r="DZ837"/>
  <c r="EA837"/>
  <c r="EB837"/>
  <c r="EC837"/>
  <c r="ED837"/>
  <c r="EE837"/>
  <c r="EF837"/>
  <c r="EG837"/>
  <c r="EH837"/>
  <c r="EI837"/>
  <c r="EJ837"/>
  <c r="EK837"/>
  <c r="DZ838"/>
  <c r="EA838"/>
  <c r="EB838"/>
  <c r="EC838"/>
  <c r="ED838"/>
  <c r="EE838"/>
  <c r="EF838"/>
  <c r="EG838"/>
  <c r="EH838"/>
  <c r="EI838"/>
  <c r="EJ838"/>
  <c r="EK838"/>
  <c r="DZ839"/>
  <c r="EA839"/>
  <c r="EB839"/>
  <c r="EC839"/>
  <c r="ED839"/>
  <c r="EE839"/>
  <c r="EF839"/>
  <c r="EG839"/>
  <c r="EH839"/>
  <c r="EI839"/>
  <c r="EJ839"/>
  <c r="EK839"/>
  <c r="DZ840"/>
  <c r="EA840"/>
  <c r="EB840"/>
  <c r="EC840"/>
  <c r="ED840"/>
  <c r="EE840"/>
  <c r="EF840"/>
  <c r="EG840"/>
  <c r="EH840"/>
  <c r="EI840"/>
  <c r="EJ840"/>
  <c r="EK840"/>
  <c r="DZ841"/>
  <c r="EA841"/>
  <c r="EB841"/>
  <c r="EC841"/>
  <c r="ED841"/>
  <c r="EE841"/>
  <c r="EF841"/>
  <c r="EG841"/>
  <c r="EH841"/>
  <c r="EI841"/>
  <c r="EJ841"/>
  <c r="EK841"/>
  <c r="DZ842"/>
  <c r="EA842"/>
  <c r="EB842"/>
  <c r="EC842"/>
  <c r="ED842"/>
  <c r="EE842"/>
  <c r="EF842"/>
  <c r="EG842"/>
  <c r="EH842"/>
  <c r="EI842"/>
  <c r="EJ842"/>
  <c r="EK842"/>
  <c r="DZ843"/>
  <c r="EA843"/>
  <c r="EB843"/>
  <c r="EC843"/>
  <c r="ED843"/>
  <c r="EE843"/>
  <c r="EF843"/>
  <c r="EG843"/>
  <c r="EH843"/>
  <c r="EI843"/>
  <c r="EJ843"/>
  <c r="EK843"/>
  <c r="DZ844"/>
  <c r="EA844"/>
  <c r="EB844"/>
  <c r="EC844"/>
  <c r="ED844"/>
  <c r="EE844"/>
  <c r="EF844"/>
  <c r="EG844"/>
  <c r="EH844"/>
  <c r="EI844"/>
  <c r="EJ844"/>
  <c r="EK844"/>
  <c r="DZ845"/>
  <c r="EA845"/>
  <c r="EB845"/>
  <c r="EC845"/>
  <c r="ED845"/>
  <c r="EE845"/>
  <c r="EF845"/>
  <c r="EG845"/>
  <c r="EH845"/>
  <c r="EI845"/>
  <c r="EJ845"/>
  <c r="EK845"/>
  <c r="DZ846"/>
  <c r="EA846"/>
  <c r="EB846"/>
  <c r="EC846"/>
  <c r="ED846"/>
  <c r="EE846"/>
  <c r="EF846"/>
  <c r="EG846"/>
  <c r="EH846"/>
  <c r="EI846"/>
  <c r="EJ846"/>
  <c r="EK846"/>
  <c r="DZ847"/>
  <c r="EA847"/>
  <c r="EB847"/>
  <c r="EC847"/>
  <c r="ED847"/>
  <c r="EE847"/>
  <c r="EF847"/>
  <c r="EG847"/>
  <c r="EH847"/>
  <c r="EI847"/>
  <c r="EJ847"/>
  <c r="EK847"/>
  <c r="DZ848"/>
  <c r="EA848"/>
  <c r="EB848"/>
  <c r="EC848"/>
  <c r="ED848"/>
  <c r="EE848"/>
  <c r="EF848"/>
  <c r="EG848"/>
  <c r="EH848"/>
  <c r="EI848"/>
  <c r="EJ848"/>
  <c r="EK848"/>
  <c r="DZ849"/>
  <c r="EA849"/>
  <c r="EB849"/>
  <c r="EC849"/>
  <c r="ED849"/>
  <c r="EE849"/>
  <c r="EF849"/>
  <c r="EG849"/>
  <c r="EH849"/>
  <c r="EI849"/>
  <c r="EJ849"/>
  <c r="EK849"/>
  <c r="DZ850"/>
  <c r="EA850"/>
  <c r="EB850"/>
  <c r="EC850"/>
  <c r="ED850"/>
  <c r="EE850"/>
  <c r="EF850"/>
  <c r="EG850"/>
  <c r="EH850"/>
  <c r="EI850"/>
  <c r="EJ850"/>
  <c r="EK850"/>
  <c r="DZ851"/>
  <c r="EA851"/>
  <c r="EB851"/>
  <c r="EC851"/>
  <c r="ED851"/>
  <c r="EE851"/>
  <c r="EF851"/>
  <c r="EG851"/>
  <c r="EH851"/>
  <c r="EI851"/>
  <c r="EJ851"/>
  <c r="EK851"/>
  <c r="DZ852"/>
  <c r="EA852"/>
  <c r="EB852"/>
  <c r="EC852"/>
  <c r="ED852"/>
  <c r="EE852"/>
  <c r="EF852"/>
  <c r="EG852"/>
  <c r="EH852"/>
  <c r="EI852"/>
  <c r="EJ852"/>
  <c r="EK852"/>
  <c r="DZ853"/>
  <c r="EA853"/>
  <c r="EB853"/>
  <c r="EC853"/>
  <c r="ED853"/>
  <c r="EE853"/>
  <c r="EF853"/>
  <c r="EG853"/>
  <c r="EH853"/>
  <c r="EI853"/>
  <c r="EJ853"/>
  <c r="EK853"/>
  <c r="DZ854"/>
  <c r="EA854"/>
  <c r="EB854"/>
  <c r="EC854"/>
  <c r="ED854"/>
  <c r="EE854"/>
  <c r="EF854"/>
  <c r="EG854"/>
  <c r="EH854"/>
  <c r="EI854"/>
  <c r="EJ854"/>
  <c r="EK854"/>
  <c r="DZ855"/>
  <c r="EA855"/>
  <c r="EB855"/>
  <c r="EC855"/>
  <c r="ED855"/>
  <c r="EE855"/>
  <c r="EF855"/>
  <c r="EG855"/>
  <c r="EH855"/>
  <c r="EI855"/>
  <c r="EJ855"/>
  <c r="EK855"/>
  <c r="DZ856"/>
  <c r="EA856"/>
  <c r="EB856"/>
  <c r="EC856"/>
  <c r="ED856"/>
  <c r="EE856"/>
  <c r="EF856"/>
  <c r="EG856"/>
  <c r="EH856"/>
  <c r="EI856"/>
  <c r="EJ856"/>
  <c r="EK856"/>
  <c r="DZ857"/>
  <c r="EA857"/>
  <c r="EB857"/>
  <c r="EC857"/>
  <c r="ED857"/>
  <c r="EE857"/>
  <c r="EF857"/>
  <c r="EG857"/>
  <c r="EH857"/>
  <c r="EI857"/>
  <c r="EJ857"/>
  <c r="EK857"/>
  <c r="DZ858"/>
  <c r="EA858"/>
  <c r="EB858"/>
  <c r="EC858"/>
  <c r="ED858"/>
  <c r="EE858"/>
  <c r="EF858"/>
  <c r="EG858"/>
  <c r="EH858"/>
  <c r="EI858"/>
  <c r="EJ858"/>
  <c r="EK858"/>
  <c r="DZ859"/>
  <c r="EA859"/>
  <c r="EB859"/>
  <c r="EC859"/>
  <c r="ED859"/>
  <c r="EE859"/>
  <c r="EF859"/>
  <c r="EG859"/>
  <c r="EH859"/>
  <c r="EI859"/>
  <c r="EJ859"/>
  <c r="EK859"/>
  <c r="DZ860"/>
  <c r="EA860"/>
  <c r="EB860"/>
  <c r="EC860"/>
  <c r="ED860"/>
  <c r="EE860"/>
  <c r="EF860"/>
  <c r="EG860"/>
  <c r="EH860"/>
  <c r="EI860"/>
  <c r="EJ860"/>
  <c r="EK860"/>
  <c r="DZ861"/>
  <c r="EA861"/>
  <c r="EB861"/>
  <c r="EC861"/>
  <c r="ED861"/>
  <c r="EE861"/>
  <c r="EF861"/>
  <c r="EG861"/>
  <c r="EH861"/>
  <c r="EI861"/>
  <c r="EJ861"/>
  <c r="EK861"/>
  <c r="DZ862"/>
  <c r="EA862"/>
  <c r="EB862"/>
  <c r="EC862"/>
  <c r="ED862"/>
  <c r="EE862"/>
  <c r="EF862"/>
  <c r="EG862"/>
  <c r="EH862"/>
  <c r="EI862"/>
  <c r="EJ862"/>
  <c r="EK862"/>
  <c r="DZ863"/>
  <c r="EA863"/>
  <c r="EB863"/>
  <c r="EC863"/>
  <c r="ED863"/>
  <c r="EE863"/>
  <c r="EF863"/>
  <c r="EG863"/>
  <c r="EH863"/>
  <c r="EI863"/>
  <c r="EJ863"/>
  <c r="EK863"/>
  <c r="DZ864"/>
  <c r="EA864"/>
  <c r="EB864"/>
  <c r="EC864"/>
  <c r="ED864"/>
  <c r="EE864"/>
  <c r="EF864"/>
  <c r="EG864"/>
  <c r="EH864"/>
  <c r="EI864"/>
  <c r="EJ864"/>
  <c r="EK864"/>
  <c r="DZ865"/>
  <c r="EA865"/>
  <c r="EB865"/>
  <c r="EC865"/>
  <c r="ED865"/>
  <c r="EE865"/>
  <c r="EF865"/>
  <c r="EG865"/>
  <c r="EH865"/>
  <c r="EI865"/>
  <c r="EJ865"/>
  <c r="EK865"/>
  <c r="DZ866"/>
  <c r="EA866"/>
  <c r="EB866"/>
  <c r="EC866"/>
  <c r="ED866"/>
  <c r="EE866"/>
  <c r="EF866"/>
  <c r="EG866"/>
  <c r="EH866"/>
  <c r="EI866"/>
  <c r="EJ866"/>
  <c r="EK866"/>
  <c r="DZ867"/>
  <c r="EA867"/>
  <c r="EB867"/>
  <c r="EC867"/>
  <c r="ED867"/>
  <c r="EE867"/>
  <c r="EF867"/>
  <c r="EG867"/>
  <c r="EH867"/>
  <c r="EI867"/>
  <c r="EJ867"/>
  <c r="EK867"/>
  <c r="DZ868"/>
  <c r="EA868"/>
  <c r="EB868"/>
  <c r="EC868"/>
  <c r="ED868"/>
  <c r="EE868"/>
  <c r="EF868"/>
  <c r="EG868"/>
  <c r="EH868"/>
  <c r="EI868"/>
  <c r="EJ868"/>
  <c r="EK868"/>
  <c r="DZ869"/>
  <c r="EA869"/>
  <c r="EB869"/>
  <c r="EC869"/>
  <c r="ED869"/>
  <c r="EE869"/>
  <c r="EF869"/>
  <c r="EG869"/>
  <c r="EH869"/>
  <c r="EI869"/>
  <c r="EJ869"/>
  <c r="EK869"/>
  <c r="DZ870"/>
  <c r="EA870"/>
  <c r="EB870"/>
  <c r="EC870"/>
  <c r="ED870"/>
  <c r="EE870"/>
  <c r="EF870"/>
  <c r="EG870"/>
  <c r="EH870"/>
  <c r="EI870"/>
  <c r="EJ870"/>
  <c r="EK870"/>
  <c r="DZ871"/>
  <c r="EA871"/>
  <c r="EB871"/>
  <c r="EC871"/>
  <c r="ED871"/>
  <c r="EE871"/>
  <c r="EF871"/>
  <c r="EG871"/>
  <c r="EH871"/>
  <c r="EI871"/>
  <c r="EJ871"/>
  <c r="EK871"/>
  <c r="DZ872"/>
  <c r="EA872"/>
  <c r="EB872"/>
  <c r="EC872"/>
  <c r="ED872"/>
  <c r="EE872"/>
  <c r="EF872"/>
  <c r="EG872"/>
  <c r="EH872"/>
  <c r="EI872"/>
  <c r="EJ872"/>
  <c r="EK872"/>
  <c r="DZ873"/>
  <c r="EA873"/>
  <c r="EB873"/>
  <c r="EC873"/>
  <c r="ED873"/>
  <c r="EE873"/>
  <c r="EF873"/>
  <c r="EG873"/>
  <c r="EH873"/>
  <c r="EI873"/>
  <c r="EJ873"/>
  <c r="EK873"/>
  <c r="DZ874"/>
  <c r="EA874"/>
  <c r="EB874"/>
  <c r="EC874"/>
  <c r="ED874"/>
  <c r="EE874"/>
  <c r="EF874"/>
  <c r="EG874"/>
  <c r="EH874"/>
  <c r="EI874"/>
  <c r="EJ874"/>
  <c r="EK874"/>
  <c r="DZ875"/>
  <c r="EA875"/>
  <c r="EB875"/>
  <c r="EC875"/>
  <c r="ED875"/>
  <c r="EE875"/>
  <c r="EF875"/>
  <c r="EG875"/>
  <c r="EH875"/>
  <c r="EI875"/>
  <c r="EJ875"/>
  <c r="EK875"/>
  <c r="DZ876"/>
  <c r="EA876"/>
  <c r="EB876"/>
  <c r="EC876"/>
  <c r="ED876"/>
  <c r="EE876"/>
  <c r="EF876"/>
  <c r="EG876"/>
  <c r="EH876"/>
  <c r="EI876"/>
  <c r="EJ876"/>
  <c r="EK876"/>
  <c r="DZ877"/>
  <c r="EA877"/>
  <c r="EB877"/>
  <c r="EC877"/>
  <c r="ED877"/>
  <c r="EE877"/>
  <c r="EF877"/>
  <c r="EG877"/>
  <c r="EH877"/>
  <c r="EI877"/>
  <c r="EJ877"/>
  <c r="EK877"/>
  <c r="DZ878"/>
  <c r="EA878"/>
  <c r="EB878"/>
  <c r="EC878"/>
  <c r="ED878"/>
  <c r="EE878"/>
  <c r="EF878"/>
  <c r="EG878"/>
  <c r="EH878"/>
  <c r="EI878"/>
  <c r="EJ878"/>
  <c r="EK878"/>
  <c r="DZ879"/>
  <c r="EA879"/>
  <c r="EB879"/>
  <c r="EC879"/>
  <c r="ED879"/>
  <c r="EE879"/>
  <c r="EF879"/>
  <c r="EG879"/>
  <c r="EH879"/>
  <c r="EI879"/>
  <c r="EJ879"/>
  <c r="EK879"/>
  <c r="DZ880"/>
  <c r="EA880"/>
  <c r="EB880"/>
  <c r="EC880"/>
  <c r="ED880"/>
  <c r="EE880"/>
  <c r="EF880"/>
  <c r="EG880"/>
  <c r="EH880"/>
  <c r="EI880"/>
  <c r="EJ880"/>
  <c r="EK880"/>
  <c r="DZ881"/>
  <c r="EA881"/>
  <c r="EB881"/>
  <c r="EC881"/>
  <c r="ED881"/>
  <c r="EE881"/>
  <c r="EF881"/>
  <c r="EG881"/>
  <c r="EH881"/>
  <c r="EI881"/>
  <c r="EJ881"/>
  <c r="EK881"/>
  <c r="DZ882"/>
  <c r="EA882"/>
  <c r="EB882"/>
  <c r="EC882"/>
  <c r="ED882"/>
  <c r="EE882"/>
  <c r="EF882"/>
  <c r="EG882"/>
  <c r="EH882"/>
  <c r="EI882"/>
  <c r="EJ882"/>
  <c r="EK882"/>
  <c r="DZ883"/>
  <c r="EA883"/>
  <c r="EB883"/>
  <c r="EC883"/>
  <c r="ED883"/>
  <c r="EE883"/>
  <c r="EF883"/>
  <c r="EG883"/>
  <c r="EH883"/>
  <c r="EI883"/>
  <c r="EJ883"/>
  <c r="EK883"/>
  <c r="DZ884"/>
  <c r="EA884"/>
  <c r="EB884"/>
  <c r="EC884"/>
  <c r="ED884"/>
  <c r="EE884"/>
  <c r="EF884"/>
  <c r="EG884"/>
  <c r="EH884"/>
  <c r="EI884"/>
  <c r="EJ884"/>
  <c r="EK884"/>
  <c r="DZ885"/>
  <c r="EA885"/>
  <c r="EB885"/>
  <c r="EC885"/>
  <c r="ED885"/>
  <c r="EE885"/>
  <c r="EF885"/>
  <c r="EG885"/>
  <c r="EH885"/>
  <c r="EI885"/>
  <c r="EJ885"/>
  <c r="EK885"/>
  <c r="DZ886"/>
  <c r="EA886"/>
  <c r="EB886"/>
  <c r="EC886"/>
  <c r="ED886"/>
  <c r="EE886"/>
  <c r="EF886"/>
  <c r="EG886"/>
  <c r="EH886"/>
  <c r="EI886"/>
  <c r="EJ886"/>
  <c r="EK886"/>
  <c r="DZ887"/>
  <c r="EA887"/>
  <c r="EB887"/>
  <c r="EC887"/>
  <c r="ED887"/>
  <c r="EE887"/>
  <c r="EF887"/>
  <c r="EG887"/>
  <c r="EH887"/>
  <c r="EI887"/>
  <c r="EJ887"/>
  <c r="EK887"/>
  <c r="DZ888"/>
  <c r="EA888"/>
  <c r="EB888"/>
  <c r="EC888"/>
  <c r="ED888"/>
  <c r="EE888"/>
  <c r="EF888"/>
  <c r="EG888"/>
  <c r="EH888"/>
  <c r="EI888"/>
  <c r="EJ888"/>
  <c r="EK888"/>
  <c r="DZ889"/>
  <c r="EA889"/>
  <c r="EB889"/>
  <c r="EC889"/>
  <c r="ED889"/>
  <c r="EE889"/>
  <c r="EF889"/>
  <c r="EG889"/>
  <c r="EH889"/>
  <c r="EI889"/>
  <c r="EJ889"/>
  <c r="EK889"/>
  <c r="DZ890"/>
  <c r="EA890"/>
  <c r="EB890"/>
  <c r="EC890"/>
  <c r="ED890"/>
  <c r="EE890"/>
  <c r="EF890"/>
  <c r="EG890"/>
  <c r="EH890"/>
  <c r="EI890"/>
  <c r="EJ890"/>
  <c r="EK890"/>
  <c r="DZ891"/>
  <c r="EA891"/>
  <c r="EB891"/>
  <c r="EC891"/>
  <c r="ED891"/>
  <c r="EE891"/>
  <c r="EF891"/>
  <c r="EG891"/>
  <c r="EH891"/>
  <c r="EI891"/>
  <c r="EJ891"/>
  <c r="EK891"/>
  <c r="DZ892"/>
  <c r="EA892"/>
  <c r="EB892"/>
  <c r="EC892"/>
  <c r="ED892"/>
  <c r="EE892"/>
  <c r="EF892"/>
  <c r="EG892"/>
  <c r="EH892"/>
  <c r="EI892"/>
  <c r="EJ892"/>
  <c r="EK892"/>
  <c r="DZ893"/>
  <c r="EA893"/>
  <c r="EB893"/>
  <c r="EC893"/>
  <c r="ED893"/>
  <c r="EE893"/>
  <c r="EF893"/>
  <c r="EG893"/>
  <c r="EH893"/>
  <c r="EI893"/>
  <c r="EJ893"/>
  <c r="EK893"/>
  <c r="DZ894"/>
  <c r="EA894"/>
  <c r="EB894"/>
  <c r="EC894"/>
  <c r="ED894"/>
  <c r="EE894"/>
  <c r="EF894"/>
  <c r="EG894"/>
  <c r="EH894"/>
  <c r="EI894"/>
  <c r="EJ894"/>
  <c r="EK894"/>
  <c r="DZ895"/>
  <c r="EA895"/>
  <c r="EB895"/>
  <c r="EC895"/>
  <c r="ED895"/>
  <c r="EE895"/>
  <c r="EF895"/>
  <c r="EG895"/>
  <c r="EH895"/>
  <c r="EI895"/>
  <c r="EJ895"/>
  <c r="EK895"/>
  <c r="DZ896"/>
  <c r="EA896"/>
  <c r="EB896"/>
  <c r="EC896"/>
  <c r="ED896"/>
  <c r="EE896"/>
  <c r="EF896"/>
  <c r="EG896"/>
  <c r="EH896"/>
  <c r="EI896"/>
  <c r="EJ896"/>
  <c r="EK896"/>
  <c r="DZ897"/>
  <c r="EA897"/>
  <c r="EB897"/>
  <c r="EC897"/>
  <c r="ED897"/>
  <c r="EE897"/>
  <c r="EF897"/>
  <c r="EG897"/>
  <c r="EH897"/>
  <c r="EI897"/>
  <c r="EJ897"/>
  <c r="EK897"/>
  <c r="DZ898"/>
  <c r="EA898"/>
  <c r="EB898"/>
  <c r="EC898"/>
  <c r="ED898"/>
  <c r="EE898"/>
  <c r="EF898"/>
  <c r="EG898"/>
  <c r="EH898"/>
  <c r="EI898"/>
  <c r="EJ898"/>
  <c r="EK898"/>
  <c r="DZ899"/>
  <c r="EA899"/>
  <c r="EB899"/>
  <c r="EC899"/>
  <c r="ED899"/>
  <c r="EE899"/>
  <c r="EF899"/>
  <c r="EG899"/>
  <c r="EH899"/>
  <c r="EI899"/>
  <c r="EJ899"/>
  <c r="EK899"/>
  <c r="DZ900"/>
  <c r="EA900"/>
  <c r="EB900"/>
  <c r="EC900"/>
  <c r="ED900"/>
  <c r="EE900"/>
  <c r="EF900"/>
  <c r="EG900"/>
  <c r="EH900"/>
  <c r="EI900"/>
  <c r="EJ900"/>
  <c r="EK900"/>
  <c r="DZ901"/>
  <c r="EA901"/>
  <c r="EB901"/>
  <c r="EC901"/>
  <c r="ED901"/>
  <c r="EE901"/>
  <c r="EF901"/>
  <c r="EG901"/>
  <c r="EH901"/>
  <c r="EI901"/>
  <c r="EJ901"/>
  <c r="EK901"/>
  <c r="DZ902"/>
  <c r="EA902"/>
  <c r="EB902"/>
  <c r="EC902"/>
  <c r="ED902"/>
  <c r="EE902"/>
  <c r="EF902"/>
  <c r="EG902"/>
  <c r="EH902"/>
  <c r="EI902"/>
  <c r="EJ902"/>
  <c r="EK902"/>
  <c r="DZ903"/>
  <c r="EA903"/>
  <c r="EB903"/>
  <c r="EC903"/>
  <c r="ED903"/>
  <c r="EE903"/>
  <c r="EF903"/>
  <c r="EG903"/>
  <c r="EH903"/>
  <c r="EI903"/>
  <c r="EJ903"/>
  <c r="EK903"/>
  <c r="DZ904"/>
  <c r="EA904"/>
  <c r="EB904"/>
  <c r="EC904"/>
  <c r="ED904"/>
  <c r="EE904"/>
  <c r="EF904"/>
  <c r="EG904"/>
  <c r="EH904"/>
  <c r="EI904"/>
  <c r="EJ904"/>
  <c r="EK904"/>
  <c r="DZ905"/>
  <c r="EA905"/>
  <c r="EB905"/>
  <c r="EC905"/>
  <c r="ED905"/>
  <c r="EE905"/>
  <c r="EF905"/>
  <c r="EG905"/>
  <c r="EH905"/>
  <c r="EI905"/>
  <c r="EJ905"/>
  <c r="EK905"/>
  <c r="DZ906"/>
  <c r="EA906"/>
  <c r="EB906"/>
  <c r="EC906"/>
  <c r="ED906"/>
  <c r="EE906"/>
  <c r="EF906"/>
  <c r="EG906"/>
  <c r="EH906"/>
  <c r="EI906"/>
  <c r="EJ906"/>
  <c r="EK906"/>
  <c r="DZ907"/>
  <c r="EA907"/>
  <c r="EB907"/>
  <c r="EC907"/>
  <c r="ED907"/>
  <c r="EE907"/>
  <c r="EF907"/>
  <c r="EG907"/>
  <c r="EH907"/>
  <c r="EI907"/>
  <c r="EJ907"/>
  <c r="EK907"/>
  <c r="DZ908"/>
  <c r="EA908"/>
  <c r="EB908"/>
  <c r="EC908"/>
  <c r="ED908"/>
  <c r="EE908"/>
  <c r="EF908"/>
  <c r="EG908"/>
  <c r="EH908"/>
  <c r="EI908"/>
  <c r="EJ908"/>
  <c r="EK908"/>
  <c r="DZ909"/>
  <c r="EA909"/>
  <c r="EB909"/>
  <c r="EC909"/>
  <c r="ED909"/>
  <c r="EE909"/>
  <c r="EF909"/>
  <c r="EG909"/>
  <c r="EH909"/>
  <c r="EI909"/>
  <c r="EJ909"/>
  <c r="EK909"/>
  <c r="DZ910"/>
  <c r="EA910"/>
  <c r="EB910"/>
  <c r="EC910"/>
  <c r="ED910"/>
  <c r="EE910"/>
  <c r="EF910"/>
  <c r="EG910"/>
  <c r="EH910"/>
  <c r="EI910"/>
  <c r="EJ910"/>
  <c r="EK910"/>
  <c r="DZ911"/>
  <c r="EA911"/>
  <c r="EB911"/>
  <c r="EC911"/>
  <c r="ED911"/>
  <c r="EE911"/>
  <c r="EF911"/>
  <c r="EG911"/>
  <c r="EH911"/>
  <c r="EI911"/>
  <c r="EJ911"/>
  <c r="EK911"/>
  <c r="DZ912"/>
  <c r="EA912"/>
  <c r="EB912"/>
  <c r="EC912"/>
  <c r="ED912"/>
  <c r="EE912"/>
  <c r="EF912"/>
  <c r="EG912"/>
  <c r="EH912"/>
  <c r="EI912"/>
  <c r="EJ912"/>
  <c r="EK912"/>
  <c r="DZ913"/>
  <c r="EA913"/>
  <c r="EB913"/>
  <c r="EC913"/>
  <c r="ED913"/>
  <c r="EE913"/>
  <c r="EF913"/>
  <c r="EG913"/>
  <c r="EH913"/>
  <c r="EI913"/>
  <c r="EJ913"/>
  <c r="EK913"/>
  <c r="DZ914"/>
  <c r="EA914"/>
  <c r="EB914"/>
  <c r="EC914"/>
  <c r="ED914"/>
  <c r="EE914"/>
  <c r="EF914"/>
  <c r="EG914"/>
  <c r="EH914"/>
  <c r="EI914"/>
  <c r="EJ914"/>
  <c r="EK914"/>
  <c r="DZ915"/>
  <c r="EA915"/>
  <c r="EB915"/>
  <c r="EC915"/>
  <c r="ED915"/>
  <c r="EE915"/>
  <c r="EF915"/>
  <c r="EG915"/>
  <c r="EH915"/>
  <c r="EI915"/>
  <c r="EJ915"/>
  <c r="EK915"/>
  <c r="DZ916"/>
  <c r="EA916"/>
  <c r="EB916"/>
  <c r="EC916"/>
  <c r="ED916"/>
  <c r="EE916"/>
  <c r="EF916"/>
  <c r="EG916"/>
  <c r="EH916"/>
  <c r="EI916"/>
  <c r="EJ916"/>
  <c r="EK916"/>
  <c r="DZ917"/>
  <c r="EA917"/>
  <c r="EB917"/>
  <c r="EC917"/>
  <c r="ED917"/>
  <c r="EE917"/>
  <c r="EF917"/>
  <c r="EG917"/>
  <c r="EH917"/>
  <c r="EI917"/>
  <c r="EJ917"/>
  <c r="EK917"/>
  <c r="DZ918"/>
  <c r="EA918"/>
  <c r="EB918"/>
  <c r="EC918"/>
  <c r="ED918"/>
  <c r="EE918"/>
  <c r="EF918"/>
  <c r="EG918"/>
  <c r="EH918"/>
  <c r="EI918"/>
  <c r="EJ918"/>
  <c r="EK918"/>
  <c r="DZ919"/>
  <c r="EA919"/>
  <c r="EB919"/>
  <c r="EC919"/>
  <c r="ED919"/>
  <c r="EE919"/>
  <c r="EF919"/>
  <c r="EG919"/>
  <c r="EH919"/>
  <c r="EI919"/>
  <c r="EJ919"/>
  <c r="EK919"/>
  <c r="DZ920"/>
  <c r="EA920"/>
  <c r="EB920"/>
  <c r="EC920"/>
  <c r="ED920"/>
  <c r="EE920"/>
  <c r="EF920"/>
  <c r="EG920"/>
  <c r="EH920"/>
  <c r="EI920"/>
  <c r="EJ920"/>
  <c r="EK920"/>
  <c r="DZ921"/>
  <c r="EA921"/>
  <c r="EB921"/>
  <c r="EC921"/>
  <c r="ED921"/>
  <c r="EE921"/>
  <c r="EF921"/>
  <c r="EG921"/>
  <c r="EH921"/>
  <c r="EI921"/>
  <c r="EJ921"/>
  <c r="EK921"/>
  <c r="DZ922"/>
  <c r="EA922"/>
  <c r="EB922"/>
  <c r="EC922"/>
  <c r="ED922"/>
  <c r="EE922"/>
  <c r="EF922"/>
  <c r="EG922"/>
  <c r="EH922"/>
  <c r="EI922"/>
  <c r="EJ922"/>
  <c r="EK922"/>
  <c r="DZ923"/>
  <c r="EA923"/>
  <c r="EB923"/>
  <c r="EC923"/>
  <c r="ED923"/>
  <c r="EE923"/>
  <c r="EF923"/>
  <c r="EG923"/>
  <c r="EH923"/>
  <c r="EI923"/>
  <c r="EJ923"/>
  <c r="EK923"/>
  <c r="DZ924"/>
  <c r="EA924"/>
  <c r="EB924"/>
  <c r="EC924"/>
  <c r="ED924"/>
  <c r="EE924"/>
  <c r="EF924"/>
  <c r="EG924"/>
  <c r="EH924"/>
  <c r="EI924"/>
  <c r="EJ924"/>
  <c r="EK924"/>
  <c r="DZ925"/>
  <c r="EA925"/>
  <c r="EB925"/>
  <c r="EC925"/>
  <c r="ED925"/>
  <c r="EE925"/>
  <c r="EF925"/>
  <c r="EG925"/>
  <c r="EH925"/>
  <c r="EI925"/>
  <c r="EJ925"/>
  <c r="EK925"/>
  <c r="DZ926"/>
  <c r="EA926"/>
  <c r="EB926"/>
  <c r="EC926"/>
  <c r="ED926"/>
  <c r="EE926"/>
  <c r="EF926"/>
  <c r="EG926"/>
  <c r="EH926"/>
  <c r="EI926"/>
  <c r="EJ926"/>
  <c r="EK926"/>
  <c r="DZ927"/>
  <c r="EA927"/>
  <c r="EB927"/>
  <c r="EC927"/>
  <c r="ED927"/>
  <c r="EE927"/>
  <c r="EF927"/>
  <c r="EG927"/>
  <c r="EH927"/>
  <c r="EI927"/>
  <c r="EJ927"/>
  <c r="EK927"/>
  <c r="DZ928"/>
  <c r="EA928"/>
  <c r="EB928"/>
  <c r="EC928"/>
  <c r="ED928"/>
  <c r="EE928"/>
  <c r="EF928"/>
  <c r="EG928"/>
  <c r="EH928"/>
  <c r="EI928"/>
  <c r="EJ928"/>
  <c r="EK928"/>
  <c r="DZ929"/>
  <c r="EA929"/>
  <c r="EB929"/>
  <c r="EC929"/>
  <c r="ED929"/>
  <c r="EE929"/>
  <c r="EF929"/>
  <c r="EG929"/>
  <c r="EH929"/>
  <c r="EI929"/>
  <c r="EJ929"/>
  <c r="EK929"/>
  <c r="DZ930"/>
  <c r="EA930"/>
  <c r="EB930"/>
  <c r="EC930"/>
  <c r="ED930"/>
  <c r="EE930"/>
  <c r="EF930"/>
  <c r="EG930"/>
  <c r="EH930"/>
  <c r="EI930"/>
  <c r="EJ930"/>
  <c r="EK930"/>
  <c r="DZ931"/>
  <c r="EA931"/>
  <c r="EB931"/>
  <c r="EC931"/>
  <c r="ED931"/>
  <c r="EE931"/>
  <c r="EF931"/>
  <c r="EG931"/>
  <c r="EH931"/>
  <c r="EI931"/>
  <c r="EJ931"/>
  <c r="EK931"/>
  <c r="DZ932"/>
  <c r="EA932"/>
  <c r="EB932"/>
  <c r="EC932"/>
  <c r="ED932"/>
  <c r="EE932"/>
  <c r="EF932"/>
  <c r="EG932"/>
  <c r="EH932"/>
  <c r="EI932"/>
  <c r="EJ932"/>
  <c r="EK932"/>
  <c r="DZ933"/>
  <c r="EA933"/>
  <c r="EB933"/>
  <c r="EC933"/>
  <c r="ED933"/>
  <c r="EE933"/>
  <c r="EF933"/>
  <c r="EG933"/>
  <c r="EH933"/>
  <c r="EI933"/>
  <c r="EJ933"/>
  <c r="EK933"/>
  <c r="DZ934"/>
  <c r="EA934"/>
  <c r="EB934"/>
  <c r="EC934"/>
  <c r="ED934"/>
  <c r="EE934"/>
  <c r="EF934"/>
  <c r="EG934"/>
  <c r="EH934"/>
  <c r="EI934"/>
  <c r="EJ934"/>
  <c r="EK934"/>
  <c r="DZ935"/>
  <c r="EA935"/>
  <c r="EB935"/>
  <c r="EC935"/>
  <c r="ED935"/>
  <c r="EE935"/>
  <c r="EF935"/>
  <c r="EG935"/>
  <c r="EH935"/>
  <c r="EI935"/>
  <c r="EJ935"/>
  <c r="EK935"/>
  <c r="DZ936"/>
  <c r="EA936"/>
  <c r="EB936"/>
  <c r="EC936"/>
  <c r="ED936"/>
  <c r="EE936"/>
  <c r="EF936"/>
  <c r="EG936"/>
  <c r="EH936"/>
  <c r="EI936"/>
  <c r="EJ936"/>
  <c r="EK936"/>
  <c r="DZ937"/>
  <c r="EA937"/>
  <c r="EB937"/>
  <c r="EC937"/>
  <c r="ED937"/>
  <c r="EE937"/>
  <c r="EF937"/>
  <c r="EG937"/>
  <c r="EH937"/>
  <c r="EI937"/>
  <c r="EJ937"/>
  <c r="EK937"/>
  <c r="DZ938"/>
  <c r="EA938"/>
  <c r="EB938"/>
  <c r="EC938"/>
  <c r="ED938"/>
  <c r="EE938"/>
  <c r="EF938"/>
  <c r="EG938"/>
  <c r="EH938"/>
  <c r="EI938"/>
  <c r="EJ938"/>
  <c r="EK938"/>
  <c r="DZ939"/>
  <c r="EA939"/>
  <c r="EB939"/>
  <c r="EC939"/>
  <c r="ED939"/>
  <c r="EE939"/>
  <c r="EF939"/>
  <c r="EG939"/>
  <c r="EH939"/>
  <c r="EI939"/>
  <c r="EJ939"/>
  <c r="EK939"/>
  <c r="DZ940"/>
  <c r="EA940"/>
  <c r="EB940"/>
  <c r="EC940"/>
  <c r="ED940"/>
  <c r="EE940"/>
  <c r="EF940"/>
  <c r="EG940"/>
  <c r="EH940"/>
  <c r="EI940"/>
  <c r="EJ940"/>
  <c r="EK940"/>
  <c r="DZ941"/>
  <c r="EA941"/>
  <c r="EB941"/>
  <c r="EC941"/>
  <c r="ED941"/>
  <c r="EE941"/>
  <c r="EF941"/>
  <c r="EG941"/>
  <c r="EH941"/>
  <c r="EI941"/>
  <c r="EJ941"/>
  <c r="EK941"/>
  <c r="DZ942"/>
  <c r="EA942"/>
  <c r="EB942"/>
  <c r="EC942"/>
  <c r="ED942"/>
  <c r="EE942"/>
  <c r="EF942"/>
  <c r="EG942"/>
  <c r="EH942"/>
  <c r="EI942"/>
  <c r="EJ942"/>
  <c r="EK942"/>
  <c r="DZ943"/>
  <c r="EA943"/>
  <c r="EB943"/>
  <c r="EC943"/>
  <c r="ED943"/>
  <c r="EE943"/>
  <c r="EF943"/>
  <c r="EG943"/>
  <c r="EH943"/>
  <c r="EI943"/>
  <c r="EJ943"/>
  <c r="EK943"/>
  <c r="DZ944"/>
  <c r="EA944"/>
  <c r="EB944"/>
  <c r="EC944"/>
  <c r="ED944"/>
  <c r="EE944"/>
  <c r="EF944"/>
  <c r="EG944"/>
  <c r="EH944"/>
  <c r="EI944"/>
  <c r="EJ944"/>
  <c r="EK944"/>
  <c r="DZ945"/>
  <c r="EA945"/>
  <c r="EB945"/>
  <c r="EC945"/>
  <c r="ED945"/>
  <c r="EE945"/>
  <c r="EF945"/>
  <c r="EG945"/>
  <c r="EH945"/>
  <c r="EI945"/>
  <c r="EJ945"/>
  <c r="EK945"/>
  <c r="DZ946"/>
  <c r="EA946"/>
  <c r="EB946"/>
  <c r="EC946"/>
  <c r="ED946"/>
  <c r="EE946"/>
  <c r="EF946"/>
  <c r="EG946"/>
  <c r="EH946"/>
  <c r="EI946"/>
  <c r="EJ946"/>
  <c r="EK946"/>
  <c r="DZ947"/>
  <c r="EA947"/>
  <c r="EB947"/>
  <c r="EC947"/>
  <c r="ED947"/>
  <c r="EE947"/>
  <c r="EF947"/>
  <c r="EG947"/>
  <c r="EH947"/>
  <c r="EI947"/>
  <c r="EJ947"/>
  <c r="EK947"/>
  <c r="DZ948"/>
  <c r="EA948"/>
  <c r="EB948"/>
  <c r="EC948"/>
  <c r="ED948"/>
  <c r="EE948"/>
  <c r="EF948"/>
  <c r="EG948"/>
  <c r="EH948"/>
  <c r="EI948"/>
  <c r="EJ948"/>
  <c r="EK948"/>
  <c r="DZ949"/>
  <c r="EA949"/>
  <c r="EB949"/>
  <c r="EC949"/>
  <c r="ED949"/>
  <c r="EE949"/>
  <c r="EF949"/>
  <c r="EG949"/>
  <c r="EH949"/>
  <c r="EI949"/>
  <c r="EJ949"/>
  <c r="EK949"/>
  <c r="DZ950"/>
  <c r="EA950"/>
  <c r="EB950"/>
  <c r="EC950"/>
  <c r="ED950"/>
  <c r="EE950"/>
  <c r="EF950"/>
  <c r="EG950"/>
  <c r="EH950"/>
  <c r="EI950"/>
  <c r="EJ950"/>
  <c r="EK950"/>
  <c r="DZ951"/>
  <c r="EA951"/>
  <c r="EB951"/>
  <c r="EC951"/>
  <c r="ED951"/>
  <c r="EE951"/>
  <c r="EF951"/>
  <c r="EG951"/>
  <c r="EH951"/>
  <c r="EI951"/>
  <c r="EJ951"/>
  <c r="EK951"/>
  <c r="DZ952"/>
  <c r="EA952"/>
  <c r="EB952"/>
  <c r="EC952"/>
  <c r="ED952"/>
  <c r="EE952"/>
  <c r="EF952"/>
  <c r="EG952"/>
  <c r="EH952"/>
  <c r="EI952"/>
  <c r="EJ952"/>
  <c r="EK952"/>
  <c r="DZ953"/>
  <c r="EA953"/>
  <c r="EB953"/>
  <c r="EC953"/>
  <c r="ED953"/>
  <c r="EE953"/>
  <c r="EF953"/>
  <c r="EG953"/>
  <c r="EH953"/>
  <c r="EI953"/>
  <c r="EJ953"/>
  <c r="EK953"/>
  <c r="DZ954"/>
  <c r="EA954"/>
  <c r="EB954"/>
  <c r="EC954"/>
  <c r="ED954"/>
  <c r="EE954"/>
  <c r="EF954"/>
  <c r="EG954"/>
  <c r="EH954"/>
  <c r="EI954"/>
  <c r="EJ954"/>
  <c r="EK954"/>
  <c r="DZ955"/>
  <c r="EA955"/>
  <c r="EB955"/>
  <c r="EC955"/>
  <c r="ED955"/>
  <c r="EE955"/>
  <c r="EF955"/>
  <c r="EG955"/>
  <c r="EH955"/>
  <c r="EI955"/>
  <c r="EJ955"/>
  <c r="EK955"/>
  <c r="DZ956"/>
  <c r="EA956"/>
  <c r="EB956"/>
  <c r="EC956"/>
  <c r="ED956"/>
  <c r="EE956"/>
  <c r="EF956"/>
  <c r="EG956"/>
  <c r="EH956"/>
  <c r="EI956"/>
  <c r="EJ956"/>
  <c r="EK956"/>
  <c r="DZ957"/>
  <c r="EA957"/>
  <c r="EB957"/>
  <c r="EC957"/>
  <c r="ED957"/>
  <c r="EE957"/>
  <c r="EF957"/>
  <c r="EG957"/>
  <c r="EH957"/>
  <c r="EI957"/>
  <c r="EJ957"/>
  <c r="EK957"/>
  <c r="DZ958"/>
  <c r="EA958"/>
  <c r="EB958"/>
  <c r="EC958"/>
  <c r="ED958"/>
  <c r="EE958"/>
  <c r="EF958"/>
  <c r="EG958"/>
  <c r="EH958"/>
  <c r="EI958"/>
  <c r="EJ958"/>
  <c r="EK958"/>
  <c r="DZ959"/>
  <c r="EA959"/>
  <c r="EB959"/>
  <c r="EC959"/>
  <c r="ED959"/>
  <c r="EE959"/>
  <c r="EF959"/>
  <c r="EG959"/>
  <c r="EH959"/>
  <c r="EI959"/>
  <c r="EJ959"/>
  <c r="EK959"/>
  <c r="DZ960"/>
  <c r="EA960"/>
  <c r="EB960"/>
  <c r="EC960"/>
  <c r="ED960"/>
  <c r="EE960"/>
  <c r="EF960"/>
  <c r="EG960"/>
  <c r="EH960"/>
  <c r="EI960"/>
  <c r="EJ960"/>
  <c r="EK960"/>
  <c r="DZ961"/>
  <c r="EA961"/>
  <c r="EB961"/>
  <c r="EC961"/>
  <c r="ED961"/>
  <c r="EE961"/>
  <c r="EF961"/>
  <c r="EG961"/>
  <c r="EH961"/>
  <c r="EI961"/>
  <c r="EJ961"/>
  <c r="EK961"/>
  <c r="DZ962"/>
  <c r="EA962"/>
  <c r="EB962"/>
  <c r="EC962"/>
  <c r="ED962"/>
  <c r="EE962"/>
  <c r="EF962"/>
  <c r="EG962"/>
  <c r="EH962"/>
  <c r="EI962"/>
  <c r="EJ962"/>
  <c r="EK962"/>
  <c r="DZ963"/>
  <c r="EA963"/>
  <c r="EB963"/>
  <c r="EC963"/>
  <c r="ED963"/>
  <c r="EE963"/>
  <c r="EF963"/>
  <c r="EG963"/>
  <c r="EH963"/>
  <c r="EI963"/>
  <c r="EJ963"/>
  <c r="EK963"/>
  <c r="DZ964"/>
  <c r="EA964"/>
  <c r="EB964"/>
  <c r="EC964"/>
  <c r="ED964"/>
  <c r="EE964"/>
  <c r="EF964"/>
  <c r="EG964"/>
  <c r="EH964"/>
  <c r="EI964"/>
  <c r="EJ964"/>
  <c r="EK964"/>
  <c r="DZ965"/>
  <c r="EA965"/>
  <c r="EB965"/>
  <c r="EC965"/>
  <c r="ED965"/>
  <c r="EE965"/>
  <c r="EF965"/>
  <c r="EG965"/>
  <c r="EH965"/>
  <c r="EI965"/>
  <c r="EJ965"/>
  <c r="EK965"/>
  <c r="DZ966"/>
  <c r="EA966"/>
  <c r="EB966"/>
  <c r="EC966"/>
  <c r="ED966"/>
  <c r="EE966"/>
  <c r="EF966"/>
  <c r="EG966"/>
  <c r="EH966"/>
  <c r="EI966"/>
  <c r="EJ966"/>
  <c r="EK966"/>
  <c r="DZ967"/>
  <c r="EA967"/>
  <c r="EB967"/>
  <c r="EC967"/>
  <c r="ED967"/>
  <c r="EE967"/>
  <c r="EF967"/>
  <c r="EG967"/>
  <c r="EH967"/>
  <c r="EI967"/>
  <c r="EJ967"/>
  <c r="EK967"/>
  <c r="DZ968"/>
  <c r="EA968"/>
  <c r="EB968"/>
  <c r="EC968"/>
  <c r="ED968"/>
  <c r="EE968"/>
  <c r="EF968"/>
  <c r="EG968"/>
  <c r="EH968"/>
  <c r="EI968"/>
  <c r="EJ968"/>
  <c r="EK968"/>
  <c r="DZ969"/>
  <c r="EA969"/>
  <c r="EB969"/>
  <c r="EC969"/>
  <c r="ED969"/>
  <c r="EE969"/>
  <c r="EF969"/>
  <c r="EG969"/>
  <c r="EH969"/>
  <c r="EI969"/>
  <c r="EJ969"/>
  <c r="EK969"/>
  <c r="DZ970"/>
  <c r="EA970"/>
  <c r="EB970"/>
  <c r="EC970"/>
  <c r="ED970"/>
  <c r="EE970"/>
  <c r="EF970"/>
  <c r="EG970"/>
  <c r="EH970"/>
  <c r="EI970"/>
  <c r="EJ970"/>
  <c r="EK970"/>
  <c r="DZ971"/>
  <c r="EA971"/>
  <c r="EB971"/>
  <c r="EC971"/>
  <c r="ED971"/>
  <c r="EE971"/>
  <c r="EF971"/>
  <c r="EG971"/>
  <c r="EH971"/>
  <c r="EI971"/>
  <c r="EJ971"/>
  <c r="EK971"/>
  <c r="DZ972"/>
  <c r="EA972"/>
  <c r="EB972"/>
  <c r="EC972"/>
  <c r="ED972"/>
  <c r="EE972"/>
  <c r="EF972"/>
  <c r="EG972"/>
  <c r="EH972"/>
  <c r="EI972"/>
  <c r="EJ972"/>
  <c r="EK972"/>
  <c r="DZ973"/>
  <c r="EA973"/>
  <c r="EB973"/>
  <c r="EC973"/>
  <c r="ED973"/>
  <c r="EE973"/>
  <c r="EF973"/>
  <c r="EG973"/>
  <c r="EH973"/>
  <c r="EI973"/>
  <c r="EJ973"/>
  <c r="EK973"/>
  <c r="DZ974"/>
  <c r="EA974"/>
  <c r="EB974"/>
  <c r="EC974"/>
  <c r="ED974"/>
  <c r="EE974"/>
  <c r="EF974"/>
  <c r="EG974"/>
  <c r="EH974"/>
  <c r="EI974"/>
  <c r="EJ974"/>
  <c r="EK974"/>
  <c r="DZ975"/>
  <c r="EA975"/>
  <c r="EB975"/>
  <c r="EC975"/>
  <c r="ED975"/>
  <c r="EE975"/>
  <c r="EF975"/>
  <c r="EG975"/>
  <c r="EH975"/>
  <c r="EI975"/>
  <c r="EJ975"/>
  <c r="EK975"/>
  <c r="DZ976"/>
  <c r="EA976"/>
  <c r="EB976"/>
  <c r="EC976"/>
  <c r="ED976"/>
  <c r="EE976"/>
  <c r="EF976"/>
  <c r="EG976"/>
  <c r="EH976"/>
  <c r="EI976"/>
  <c r="EJ976"/>
  <c r="EK976"/>
  <c r="DZ977"/>
  <c r="EA977"/>
  <c r="EB977"/>
  <c r="EC977"/>
  <c r="ED977"/>
  <c r="EE977"/>
  <c r="EF977"/>
  <c r="EG977"/>
  <c r="EH977"/>
  <c r="EI977"/>
  <c r="EJ977"/>
  <c r="EK977"/>
  <c r="DZ978"/>
  <c r="EA978"/>
  <c r="EB978"/>
  <c r="EC978"/>
  <c r="ED978"/>
  <c r="EE978"/>
  <c r="EF978"/>
  <c r="EG978"/>
  <c r="EH978"/>
  <c r="EI978"/>
  <c r="EJ978"/>
  <c r="EK978"/>
  <c r="DZ979"/>
  <c r="EA979"/>
  <c r="EB979"/>
  <c r="EC979"/>
  <c r="ED979"/>
  <c r="EE979"/>
  <c r="EF979"/>
  <c r="EG979"/>
  <c r="EH979"/>
  <c r="EI979"/>
  <c r="EJ979"/>
  <c r="EK979"/>
  <c r="DZ980"/>
  <c r="EA980"/>
  <c r="EB980"/>
  <c r="EC980"/>
  <c r="ED980"/>
  <c r="EE980"/>
  <c r="EF980"/>
  <c r="EG980"/>
  <c r="EH980"/>
  <c r="EI980"/>
  <c r="EJ980"/>
  <c r="EK980"/>
  <c r="DZ981"/>
  <c r="EA981"/>
  <c r="EB981"/>
  <c r="EC981"/>
  <c r="ED981"/>
  <c r="EE981"/>
  <c r="EF981"/>
  <c r="EG981"/>
  <c r="EH981"/>
  <c r="EI981"/>
  <c r="EJ981"/>
  <c r="EK981"/>
  <c r="DZ982"/>
  <c r="EA982"/>
  <c r="EB982"/>
  <c r="EC982"/>
  <c r="ED982"/>
  <c r="EE982"/>
  <c r="EF982"/>
  <c r="EG982"/>
  <c r="EH982"/>
  <c r="EI982"/>
  <c r="EJ982"/>
  <c r="EK982"/>
  <c r="DZ983"/>
  <c r="EA983"/>
  <c r="EB983"/>
  <c r="EC983"/>
  <c r="ED983"/>
  <c r="EE983"/>
  <c r="EF983"/>
  <c r="EG983"/>
  <c r="EH983"/>
  <c r="EI983"/>
  <c r="EJ983"/>
  <c r="EK983"/>
  <c r="DZ984"/>
  <c r="EA984"/>
  <c r="EB984"/>
  <c r="EC984"/>
  <c r="ED984"/>
  <c r="EE984"/>
  <c r="EF984"/>
  <c r="EG984"/>
  <c r="EH984"/>
  <c r="EI984"/>
  <c r="EJ984"/>
  <c r="EK984"/>
  <c r="DZ985"/>
  <c r="EA985"/>
  <c r="EB985"/>
  <c r="EC985"/>
  <c r="ED985"/>
  <c r="EE985"/>
  <c r="EF985"/>
  <c r="EG985"/>
  <c r="EH985"/>
  <c r="EI985"/>
  <c r="EJ985"/>
  <c r="EK985"/>
  <c r="DZ986"/>
  <c r="EA986"/>
  <c r="EB986"/>
  <c r="EC986"/>
  <c r="ED986"/>
  <c r="EE986"/>
  <c r="EF986"/>
  <c r="EG986"/>
  <c r="EH986"/>
  <c r="EI986"/>
  <c r="EJ986"/>
  <c r="EK986"/>
  <c r="DZ987"/>
  <c r="EA987"/>
  <c r="EB987"/>
  <c r="EC987"/>
  <c r="ED987"/>
  <c r="EE987"/>
  <c r="EF987"/>
  <c r="EG987"/>
  <c r="EH987"/>
  <c r="EI987"/>
  <c r="EJ987"/>
  <c r="EK987"/>
  <c r="DZ988"/>
  <c r="EA988"/>
  <c r="EB988"/>
  <c r="EC988"/>
  <c r="ED988"/>
  <c r="EE988"/>
  <c r="EF988"/>
  <c r="EG988"/>
  <c r="EH988"/>
  <c r="EI988"/>
  <c r="EJ988"/>
  <c r="EK988"/>
  <c r="DZ989"/>
  <c r="EA989"/>
  <c r="EB989"/>
  <c r="EC989"/>
  <c r="ED989"/>
  <c r="EE989"/>
  <c r="EF989"/>
  <c r="EG989"/>
  <c r="EH989"/>
  <c r="EI989"/>
  <c r="EJ989"/>
  <c r="EK989"/>
  <c r="DZ990"/>
  <c r="EA990"/>
  <c r="EB990"/>
  <c r="EC990"/>
  <c r="ED990"/>
  <c r="EE990"/>
  <c r="EF990"/>
  <c r="EG990"/>
  <c r="EH990"/>
  <c r="EI990"/>
  <c r="EJ990"/>
  <c r="EK990"/>
  <c r="DZ991"/>
  <c r="EA991"/>
  <c r="EB991"/>
  <c r="EC991"/>
  <c r="ED991"/>
  <c r="EE991"/>
  <c r="EF991"/>
  <c r="EG991"/>
  <c r="EH991"/>
  <c r="EI991"/>
  <c r="EJ991"/>
  <c r="EK991"/>
  <c r="DZ992"/>
  <c r="EA992"/>
  <c r="EB992"/>
  <c r="EC992"/>
  <c r="ED992"/>
  <c r="EE992"/>
  <c r="EF992"/>
  <c r="EG992"/>
  <c r="EH992"/>
  <c r="EI992"/>
  <c r="EJ992"/>
  <c r="EK992"/>
  <c r="DZ993"/>
  <c r="EA993"/>
  <c r="EB993"/>
  <c r="EC993"/>
  <c r="ED993"/>
  <c r="EE993"/>
  <c r="EF993"/>
  <c r="EG993"/>
  <c r="EH993"/>
  <c r="EI993"/>
  <c r="EJ993"/>
  <c r="EK993"/>
  <c r="DZ994"/>
  <c r="EA994"/>
  <c r="EB994"/>
  <c r="EC994"/>
  <c r="ED994"/>
  <c r="EE994"/>
  <c r="EF994"/>
  <c r="EG994"/>
  <c r="EH994"/>
  <c r="EI994"/>
  <c r="EJ994"/>
  <c r="EK994"/>
  <c r="DZ995"/>
  <c r="EA995"/>
  <c r="EB995"/>
  <c r="EC995"/>
  <c r="ED995"/>
  <c r="EE995"/>
  <c r="EF995"/>
  <c r="EG995"/>
  <c r="EH995"/>
  <c r="EI995"/>
  <c r="EJ995"/>
  <c r="EK995"/>
  <c r="DZ996"/>
  <c r="EA996"/>
  <c r="EB996"/>
  <c r="EC996"/>
  <c r="ED996"/>
  <c r="EE996"/>
  <c r="EF996"/>
  <c r="EG996"/>
  <c r="EH996"/>
  <c r="EI996"/>
  <c r="EJ996"/>
  <c r="EK996"/>
  <c r="DZ997"/>
  <c r="EA997"/>
  <c r="EB997"/>
  <c r="EC997"/>
  <c r="ED997"/>
  <c r="EE997"/>
  <c r="EF997"/>
  <c r="EG997"/>
  <c r="EH997"/>
  <c r="EI997"/>
  <c r="EJ997"/>
  <c r="EK997"/>
  <c r="DZ998"/>
  <c r="EA998"/>
  <c r="EB998"/>
  <c r="EC998"/>
  <c r="ED998"/>
  <c r="EE998"/>
  <c r="EF998"/>
  <c r="EG998"/>
  <c r="EH998"/>
  <c r="EI998"/>
  <c r="EJ998"/>
  <c r="EK998"/>
  <c r="DZ999"/>
  <c r="EA999"/>
  <c r="EB999"/>
  <c r="EC999"/>
  <c r="ED999"/>
  <c r="EE999"/>
  <c r="EF999"/>
  <c r="EG999"/>
  <c r="EH999"/>
  <c r="EI999"/>
  <c r="EJ999"/>
  <c r="EK999"/>
  <c r="DZ1000"/>
  <c r="EA1000"/>
  <c r="EB1000"/>
  <c r="EC1000"/>
  <c r="ED1000"/>
  <c r="EE1000"/>
  <c r="EF1000"/>
  <c r="EG1000"/>
  <c r="EH1000"/>
  <c r="EI1000"/>
  <c r="EJ1000"/>
  <c r="EK1000"/>
  <c r="DZ1001"/>
  <c r="EA1001"/>
  <c r="EB1001"/>
  <c r="EC1001"/>
  <c r="ED1001"/>
  <c r="EE1001"/>
  <c r="EF1001"/>
  <c r="EG1001"/>
  <c r="EH1001"/>
  <c r="EI1001"/>
  <c r="EJ1001"/>
  <c r="EK1001"/>
  <c r="DZ1002"/>
  <c r="EA1002"/>
  <c r="EB1002"/>
  <c r="EC1002"/>
  <c r="ED1002"/>
  <c r="EE1002"/>
  <c r="EF1002"/>
  <c r="EG1002"/>
  <c r="EH1002"/>
  <c r="EI1002"/>
  <c r="EJ1002"/>
  <c r="EK1002"/>
  <c r="DZ1003"/>
  <c r="EA1003"/>
  <c r="EB1003"/>
  <c r="EC1003"/>
  <c r="ED1003"/>
  <c r="EE1003"/>
  <c r="EF1003"/>
  <c r="EG1003"/>
  <c r="EH1003"/>
  <c r="EI1003"/>
  <c r="EJ1003"/>
  <c r="EK1003"/>
  <c r="DZ1004"/>
  <c r="EA1004"/>
  <c r="EB1004"/>
  <c r="EC1004"/>
  <c r="ED1004"/>
  <c r="EE1004"/>
  <c r="EF1004"/>
  <c r="EG1004"/>
  <c r="EH1004"/>
  <c r="EI1004"/>
  <c r="EJ1004"/>
  <c r="EK1004"/>
  <c r="DZ1005"/>
  <c r="EA1005"/>
  <c r="EB1005"/>
  <c r="EC1005"/>
  <c r="ED1005"/>
  <c r="EE1005"/>
  <c r="EF1005"/>
  <c r="EG1005"/>
  <c r="EH1005"/>
  <c r="EI1005"/>
  <c r="EJ1005"/>
  <c r="EK1005"/>
  <c r="DZ1006"/>
  <c r="EA1006"/>
  <c r="EB1006"/>
  <c r="EC1006"/>
  <c r="ED1006"/>
  <c r="EE1006"/>
  <c r="EF1006"/>
  <c r="EG1006"/>
  <c r="EH1006"/>
  <c r="EI1006"/>
  <c r="EJ1006"/>
  <c r="EK1006"/>
  <c r="DZ1007"/>
  <c r="EA1007"/>
  <c r="EB1007"/>
  <c r="EC1007"/>
  <c r="ED1007"/>
  <c r="EE1007"/>
  <c r="EF1007"/>
  <c r="EG1007"/>
  <c r="EH1007"/>
  <c r="EI1007"/>
  <c r="EJ1007"/>
  <c r="EK1007"/>
  <c r="DZ1008"/>
  <c r="EA1008"/>
  <c r="EB1008"/>
  <c r="EC1008"/>
  <c r="ED1008"/>
  <c r="EE1008"/>
  <c r="EF1008"/>
  <c r="EG1008"/>
  <c r="EH1008"/>
  <c r="EI1008"/>
  <c r="EJ1008"/>
  <c r="EK1008"/>
  <c r="DZ1009"/>
  <c r="EA1009"/>
  <c r="EB1009"/>
  <c r="EC1009"/>
  <c r="ED1009"/>
  <c r="EE1009"/>
  <c r="EF1009"/>
  <c r="EG1009"/>
  <c r="EH1009"/>
  <c r="EI1009"/>
  <c r="EJ1009"/>
  <c r="EK1009"/>
  <c r="DZ1010"/>
  <c r="EA1010"/>
  <c r="EB1010"/>
  <c r="EC1010"/>
  <c r="ED1010"/>
  <c r="EE1010"/>
  <c r="EF1010"/>
  <c r="EG1010"/>
  <c r="EH1010"/>
  <c r="EI1010"/>
  <c r="EJ1010"/>
  <c r="EK1010"/>
  <c r="DZ1011"/>
  <c r="EA1011"/>
  <c r="EB1011"/>
  <c r="EC1011"/>
  <c r="ED1011"/>
  <c r="EE1011"/>
  <c r="EF1011"/>
  <c r="EG1011"/>
  <c r="EH1011"/>
  <c r="EI1011"/>
  <c r="EJ1011"/>
  <c r="EK1011"/>
  <c r="DZ1012"/>
  <c r="EA1012"/>
  <c r="EB1012"/>
  <c r="EC1012"/>
  <c r="ED1012"/>
  <c r="EE1012"/>
  <c r="EF1012"/>
  <c r="EG1012"/>
  <c r="EH1012"/>
  <c r="EI1012"/>
  <c r="EJ1012"/>
  <c r="EK1012"/>
  <c r="DZ1013"/>
  <c r="EA1013"/>
  <c r="EB1013"/>
  <c r="EC1013"/>
  <c r="ED1013"/>
  <c r="EE1013"/>
  <c r="EF1013"/>
  <c r="EG1013"/>
  <c r="EH1013"/>
  <c r="EI1013"/>
  <c r="EJ1013"/>
  <c r="EK1013"/>
  <c r="DZ1014"/>
  <c r="EA1014"/>
  <c r="EB1014"/>
  <c r="EC1014"/>
  <c r="ED1014"/>
  <c r="EE1014"/>
  <c r="EF1014"/>
  <c r="EG1014"/>
  <c r="EH1014"/>
  <c r="EI1014"/>
  <c r="EJ1014"/>
  <c r="EK1014"/>
  <c r="DZ1015"/>
  <c r="EA1015"/>
  <c r="EB1015"/>
  <c r="EC1015"/>
  <c r="ED1015"/>
  <c r="EE1015"/>
  <c r="EF1015"/>
  <c r="EG1015"/>
  <c r="EH1015"/>
  <c r="EI1015"/>
  <c r="EJ1015"/>
  <c r="EK1015"/>
  <c r="DZ1016"/>
  <c r="EA1016"/>
  <c r="EB1016"/>
  <c r="EC1016"/>
  <c r="ED1016"/>
  <c r="EE1016"/>
  <c r="EF1016"/>
  <c r="EG1016"/>
  <c r="EH1016"/>
  <c r="EI1016"/>
  <c r="EJ1016"/>
  <c r="EK1016"/>
  <c r="DZ1017"/>
  <c r="EA1017"/>
  <c r="EB1017"/>
  <c r="EC1017"/>
  <c r="ED1017"/>
  <c r="EE1017"/>
  <c r="EF1017"/>
  <c r="EG1017"/>
  <c r="EH1017"/>
  <c r="EI1017"/>
  <c r="EJ1017"/>
  <c r="EK1017"/>
  <c r="DZ1018"/>
  <c r="EA1018"/>
  <c r="EB1018"/>
  <c r="EC1018"/>
  <c r="ED1018"/>
  <c r="EE1018"/>
  <c r="EF1018"/>
  <c r="EG1018"/>
  <c r="EH1018"/>
  <c r="EI1018"/>
  <c r="EJ1018"/>
  <c r="EK1018"/>
  <c r="DZ1019"/>
  <c r="EA1019"/>
  <c r="EB1019"/>
  <c r="EC1019"/>
  <c r="ED1019"/>
  <c r="EE1019"/>
  <c r="EF1019"/>
  <c r="EG1019"/>
  <c r="EH1019"/>
  <c r="EI1019"/>
  <c r="EJ1019"/>
  <c r="EK1019"/>
  <c r="DZ1020"/>
  <c r="EA1020"/>
  <c r="EB1020"/>
  <c r="EC1020"/>
  <c r="ED1020"/>
  <c r="EE1020"/>
  <c r="EF1020"/>
  <c r="EG1020"/>
  <c r="EH1020"/>
  <c r="EI1020"/>
  <c r="EJ1020"/>
  <c r="EK1020"/>
  <c r="DZ1021"/>
  <c r="EA1021"/>
  <c r="EB1021"/>
  <c r="EC1021"/>
  <c r="ED1021"/>
  <c r="EE1021"/>
  <c r="EF1021"/>
  <c r="EG1021"/>
  <c r="EH1021"/>
  <c r="EI1021"/>
  <c r="EJ1021"/>
  <c r="EK1021"/>
  <c r="DZ1022"/>
  <c r="EA1022"/>
  <c r="EB1022"/>
  <c r="EC1022"/>
  <c r="ED1022"/>
  <c r="EE1022"/>
  <c r="EF1022"/>
  <c r="EG1022"/>
  <c r="EH1022"/>
  <c r="EI1022"/>
  <c r="EJ1022"/>
  <c r="EK1022"/>
  <c r="DZ1023"/>
  <c r="EA1023"/>
  <c r="EB1023"/>
  <c r="EC1023"/>
  <c r="ED1023"/>
  <c r="EE1023"/>
  <c r="EF1023"/>
  <c r="EG1023"/>
  <c r="EH1023"/>
  <c r="EI1023"/>
  <c r="EJ1023"/>
  <c r="EK1023"/>
  <c r="DZ1024"/>
  <c r="EA1024"/>
  <c r="EB1024"/>
  <c r="EC1024"/>
  <c r="ED1024"/>
  <c r="EE1024"/>
  <c r="EF1024"/>
  <c r="EG1024"/>
  <c r="EH1024"/>
  <c r="EI1024"/>
  <c r="EJ1024"/>
  <c r="EK1024"/>
  <c r="DZ1025"/>
  <c r="EA1025"/>
  <c r="EB1025"/>
  <c r="EC1025"/>
  <c r="ED1025"/>
  <c r="EE1025"/>
  <c r="EF1025"/>
  <c r="EG1025"/>
  <c r="EH1025"/>
  <c r="EI1025"/>
  <c r="EJ1025"/>
  <c r="EK1025"/>
  <c r="DZ1026"/>
  <c r="EA1026"/>
  <c r="EB1026"/>
  <c r="EC1026"/>
  <c r="ED1026"/>
  <c r="EE1026"/>
  <c r="EF1026"/>
  <c r="EG1026"/>
  <c r="EH1026"/>
  <c r="EI1026"/>
  <c r="EJ1026"/>
  <c r="EK1026"/>
  <c r="DZ1027"/>
  <c r="EA1027"/>
  <c r="EB1027"/>
  <c r="EC1027"/>
  <c r="ED1027"/>
  <c r="EE1027"/>
  <c r="EF1027"/>
  <c r="EG1027"/>
  <c r="EH1027"/>
  <c r="EI1027"/>
  <c r="EJ1027"/>
  <c r="EK1027"/>
  <c r="DZ1028"/>
  <c r="EA1028"/>
  <c r="EB1028"/>
  <c r="EC1028"/>
  <c r="ED1028"/>
  <c r="EE1028"/>
  <c r="EF1028"/>
  <c r="EG1028"/>
  <c r="EH1028"/>
  <c r="EI1028"/>
  <c r="EJ1028"/>
  <c r="EK1028"/>
  <c r="DZ1029"/>
  <c r="EA1029"/>
  <c r="EB1029"/>
  <c r="EC1029"/>
  <c r="ED1029"/>
  <c r="EE1029"/>
  <c r="EF1029"/>
  <c r="EG1029"/>
  <c r="EH1029"/>
  <c r="EI1029"/>
  <c r="EJ1029"/>
  <c r="EK1029"/>
  <c r="DZ1030"/>
  <c r="EA1030"/>
  <c r="EB1030"/>
  <c r="EC1030"/>
  <c r="ED1030"/>
  <c r="EE1030"/>
  <c r="EF1030"/>
  <c r="EG1030"/>
  <c r="EH1030"/>
  <c r="EI1030"/>
  <c r="EJ1030"/>
  <c r="EK1030"/>
  <c r="DZ1031"/>
  <c r="EA1031"/>
  <c r="EB1031"/>
  <c r="EC1031"/>
  <c r="ED1031"/>
  <c r="EE1031"/>
  <c r="EF1031"/>
  <c r="EG1031"/>
  <c r="EH1031"/>
  <c r="EI1031"/>
  <c r="EJ1031"/>
  <c r="EK1031"/>
  <c r="DZ1032"/>
  <c r="EA1032"/>
  <c r="EB1032"/>
  <c r="EC1032"/>
  <c r="ED1032"/>
  <c r="EE1032"/>
  <c r="EF1032"/>
  <c r="EG1032"/>
  <c r="EH1032"/>
  <c r="EI1032"/>
  <c r="EJ1032"/>
  <c r="EK1032"/>
  <c r="DZ1033"/>
  <c r="EA1033"/>
  <c r="EB1033"/>
  <c r="EC1033"/>
  <c r="ED1033"/>
  <c r="EE1033"/>
  <c r="EF1033"/>
  <c r="EG1033"/>
  <c r="EH1033"/>
  <c r="EI1033"/>
  <c r="EJ1033"/>
  <c r="EK1033"/>
  <c r="DZ1034"/>
  <c r="EA1034"/>
  <c r="EB1034"/>
  <c r="EC1034"/>
  <c r="ED1034"/>
  <c r="EE1034"/>
  <c r="EF1034"/>
  <c r="EG1034"/>
  <c r="EH1034"/>
  <c r="EI1034"/>
  <c r="EJ1034"/>
  <c r="EK1034"/>
  <c r="DZ1035"/>
  <c r="EA1035"/>
  <c r="EB1035"/>
  <c r="EC1035"/>
  <c r="ED1035"/>
  <c r="EE1035"/>
  <c r="EF1035"/>
  <c r="EG1035"/>
  <c r="EH1035"/>
  <c r="EI1035"/>
  <c r="EJ1035"/>
  <c r="EK1035"/>
  <c r="DZ1036"/>
  <c r="EA1036"/>
  <c r="EB1036"/>
  <c r="EC1036"/>
  <c r="ED1036"/>
  <c r="EE1036"/>
  <c r="EF1036"/>
  <c r="EG1036"/>
  <c r="EH1036"/>
  <c r="EI1036"/>
  <c r="EJ1036"/>
  <c r="EK1036"/>
  <c r="DZ1037"/>
  <c r="EA1037"/>
  <c r="EB1037"/>
  <c r="EC1037"/>
  <c r="ED1037"/>
  <c r="EE1037"/>
  <c r="EF1037"/>
  <c r="EG1037"/>
  <c r="EH1037"/>
  <c r="EI1037"/>
  <c r="EJ1037"/>
  <c r="EK1037"/>
  <c r="DZ1038"/>
  <c r="EA1038"/>
  <c r="EB1038"/>
  <c r="EC1038"/>
  <c r="ED1038"/>
  <c r="EE1038"/>
  <c r="EF1038"/>
  <c r="EG1038"/>
  <c r="EH1038"/>
  <c r="EI1038"/>
  <c r="EJ1038"/>
  <c r="EK1038"/>
  <c r="DZ1039"/>
  <c r="EA1039"/>
  <c r="EB1039"/>
  <c r="EC1039"/>
  <c r="ED1039"/>
  <c r="EE1039"/>
  <c r="EF1039"/>
  <c r="EG1039"/>
  <c r="EH1039"/>
  <c r="EI1039"/>
  <c r="EJ1039"/>
  <c r="EK1039"/>
  <c r="DZ1040"/>
  <c r="EA1040"/>
  <c r="EB1040"/>
  <c r="EC1040"/>
  <c r="ED1040"/>
  <c r="EE1040"/>
  <c r="EF1040"/>
  <c r="EG1040"/>
  <c r="EH1040"/>
  <c r="EI1040"/>
  <c r="EJ1040"/>
  <c r="EK1040"/>
  <c r="DZ1041"/>
  <c r="EA1041"/>
  <c r="EB1041"/>
  <c r="EC1041"/>
  <c r="ED1041"/>
  <c r="EE1041"/>
  <c r="EF1041"/>
  <c r="EG1041"/>
  <c r="EH1041"/>
  <c r="EI1041"/>
  <c r="EJ1041"/>
  <c r="EK1041"/>
  <c r="DZ1042"/>
  <c r="EA1042"/>
  <c r="EB1042"/>
  <c r="EC1042"/>
  <c r="ED1042"/>
  <c r="EE1042"/>
  <c r="EF1042"/>
  <c r="EG1042"/>
  <c r="EH1042"/>
  <c r="EI1042"/>
  <c r="EJ1042"/>
  <c r="EK1042"/>
  <c r="DZ1043"/>
  <c r="EA1043"/>
  <c r="EB1043"/>
  <c r="EC1043"/>
  <c r="ED1043"/>
  <c r="EE1043"/>
  <c r="EF1043"/>
  <c r="EG1043"/>
  <c r="EH1043"/>
  <c r="EI1043"/>
  <c r="EJ1043"/>
  <c r="EK1043"/>
  <c r="DZ1044"/>
  <c r="EA1044"/>
  <c r="EB1044"/>
  <c r="EC1044"/>
  <c r="ED1044"/>
  <c r="EE1044"/>
  <c r="EF1044"/>
  <c r="EG1044"/>
  <c r="EH1044"/>
  <c r="EI1044"/>
  <c r="EJ1044"/>
  <c r="EK1044"/>
  <c r="DZ1045"/>
  <c r="EA1045"/>
  <c r="EB1045"/>
  <c r="EC1045"/>
  <c r="ED1045"/>
  <c r="EE1045"/>
  <c r="EF1045"/>
  <c r="EG1045"/>
  <c r="EH1045"/>
  <c r="EI1045"/>
  <c r="EJ1045"/>
  <c r="EK1045"/>
  <c r="DZ1046"/>
  <c r="EA1046"/>
  <c r="EB1046"/>
  <c r="EC1046"/>
  <c r="ED1046"/>
  <c r="EE1046"/>
  <c r="EF1046"/>
  <c r="EG1046"/>
  <c r="EH1046"/>
  <c r="EI1046"/>
  <c r="EJ1046"/>
  <c r="EK1046"/>
  <c r="DZ1047"/>
  <c r="EA1047"/>
  <c r="EB1047"/>
  <c r="EC1047"/>
  <c r="ED1047"/>
  <c r="EE1047"/>
  <c r="EF1047"/>
  <c r="EG1047"/>
  <c r="EH1047"/>
  <c r="EI1047"/>
  <c r="EJ1047"/>
  <c r="EK1047"/>
  <c r="DZ1048"/>
  <c r="EA1048"/>
  <c r="EB1048"/>
  <c r="EC1048"/>
  <c r="ED1048"/>
  <c r="EE1048"/>
  <c r="EF1048"/>
  <c r="EG1048"/>
  <c r="EH1048"/>
  <c r="EI1048"/>
  <c r="EJ1048"/>
  <c r="EK1048"/>
  <c r="DZ1049"/>
  <c r="EA1049"/>
  <c r="EB1049"/>
  <c r="EC1049"/>
  <c r="ED1049"/>
  <c r="EE1049"/>
  <c r="EF1049"/>
  <c r="EG1049"/>
  <c r="EH1049"/>
  <c r="EI1049"/>
  <c r="EJ1049"/>
  <c r="EK1049"/>
  <c r="DZ1050"/>
  <c r="EA1050"/>
  <c r="EB1050"/>
  <c r="EC1050"/>
  <c r="ED1050"/>
  <c r="EE1050"/>
  <c r="EF1050"/>
  <c r="EG1050"/>
  <c r="EH1050"/>
  <c r="EI1050"/>
  <c r="EJ1050"/>
  <c r="EK1050"/>
  <c r="DZ1051"/>
  <c r="EA1051"/>
  <c r="EB1051"/>
  <c r="EC1051"/>
  <c r="ED1051"/>
  <c r="EE1051"/>
  <c r="EF1051"/>
  <c r="EG1051"/>
  <c r="EH1051"/>
  <c r="EI1051"/>
  <c r="EJ1051"/>
  <c r="EK1051"/>
  <c r="DZ1052"/>
  <c r="EA1052"/>
  <c r="EB1052"/>
  <c r="EC1052"/>
  <c r="ED1052"/>
  <c r="EE1052"/>
  <c r="EF1052"/>
  <c r="EG1052"/>
  <c r="EH1052"/>
  <c r="EI1052"/>
  <c r="EJ1052"/>
  <c r="EK1052"/>
  <c r="DZ1053"/>
  <c r="EA1053"/>
  <c r="EB1053"/>
  <c r="EC1053"/>
  <c r="ED1053"/>
  <c r="EE1053"/>
  <c r="EF1053"/>
  <c r="EG1053"/>
  <c r="EH1053"/>
  <c r="EI1053"/>
  <c r="EJ1053"/>
  <c r="EK1053"/>
  <c r="DZ1054"/>
  <c r="EA1054"/>
  <c r="EB1054"/>
  <c r="EC1054"/>
  <c r="ED1054"/>
  <c r="EE1054"/>
  <c r="EF1054"/>
  <c r="EG1054"/>
  <c r="EH1054"/>
  <c r="EI1054"/>
  <c r="EJ1054"/>
  <c r="EK1054"/>
  <c r="DZ1055"/>
  <c r="EA1055"/>
  <c r="EB1055"/>
  <c r="EC1055"/>
  <c r="ED1055"/>
  <c r="EE1055"/>
  <c r="EF1055"/>
  <c r="EG1055"/>
  <c r="EH1055"/>
  <c r="EI1055"/>
  <c r="EJ1055"/>
  <c r="EK1055"/>
  <c r="DZ1056"/>
  <c r="EA1056"/>
  <c r="EB1056"/>
  <c r="EC1056"/>
  <c r="ED1056"/>
  <c r="EE1056"/>
  <c r="EF1056"/>
  <c r="EG1056"/>
  <c r="EH1056"/>
  <c r="EI1056"/>
  <c r="EJ1056"/>
  <c r="EK1056"/>
  <c r="DZ1057"/>
  <c r="EA1057"/>
  <c r="EB1057"/>
  <c r="EC1057"/>
  <c r="ED1057"/>
  <c r="EE1057"/>
  <c r="EF1057"/>
  <c r="EG1057"/>
  <c r="EH1057"/>
  <c r="EI1057"/>
  <c r="EJ1057"/>
  <c r="EK1057"/>
  <c r="DZ1058"/>
  <c r="EA1058"/>
  <c r="EB1058"/>
  <c r="EC1058"/>
  <c r="ED1058"/>
  <c r="EE1058"/>
  <c r="EF1058"/>
  <c r="EG1058"/>
  <c r="EH1058"/>
  <c r="EI1058"/>
  <c r="EJ1058"/>
  <c r="EK1058"/>
  <c r="DZ1059"/>
  <c r="EA1059"/>
  <c r="EB1059"/>
  <c r="EC1059"/>
  <c r="ED1059"/>
  <c r="EE1059"/>
  <c r="EF1059"/>
  <c r="EG1059"/>
  <c r="EH1059"/>
  <c r="EI1059"/>
  <c r="EJ1059"/>
  <c r="EK1059"/>
  <c r="DZ1060"/>
  <c r="EA1060"/>
  <c r="EB1060"/>
  <c r="EC1060"/>
  <c r="ED1060"/>
  <c r="EE1060"/>
  <c r="EF1060"/>
  <c r="EG1060"/>
  <c r="EH1060"/>
  <c r="EI1060"/>
  <c r="EJ1060"/>
  <c r="EK1060"/>
  <c r="DZ1061"/>
  <c r="EA1061"/>
  <c r="EB1061"/>
  <c r="EC1061"/>
  <c r="ED1061"/>
  <c r="EE1061"/>
  <c r="EF1061"/>
  <c r="EG1061"/>
  <c r="EH1061"/>
  <c r="EI1061"/>
  <c r="EJ1061"/>
  <c r="EK1061"/>
  <c r="DZ1062"/>
  <c r="EA1062"/>
  <c r="EB1062"/>
  <c r="EC1062"/>
  <c r="ED1062"/>
  <c r="EE1062"/>
  <c r="EF1062"/>
  <c r="EG1062"/>
  <c r="EH1062"/>
  <c r="EI1062"/>
  <c r="EJ1062"/>
  <c r="EK1062"/>
  <c r="DZ1063"/>
  <c r="EA1063"/>
  <c r="EB1063"/>
  <c r="EC1063"/>
  <c r="ED1063"/>
  <c r="EE1063"/>
  <c r="EF1063"/>
  <c r="EG1063"/>
  <c r="EH1063"/>
  <c r="EI1063"/>
  <c r="EJ1063"/>
  <c r="EK1063"/>
  <c r="DZ1064"/>
  <c r="EA1064"/>
  <c r="EB1064"/>
  <c r="EC1064"/>
  <c r="ED1064"/>
  <c r="EE1064"/>
  <c r="EF1064"/>
  <c r="EG1064"/>
  <c r="EH1064"/>
  <c r="EI1064"/>
  <c r="EJ1064"/>
  <c r="EK1064"/>
  <c r="DZ1065"/>
  <c r="EA1065"/>
  <c r="EB1065"/>
  <c r="EC1065"/>
  <c r="ED1065"/>
  <c r="EE1065"/>
  <c r="EF1065"/>
  <c r="EG1065"/>
  <c r="EH1065"/>
  <c r="EI1065"/>
  <c r="EJ1065"/>
  <c r="EK1065"/>
  <c r="DZ1066"/>
  <c r="EA1066"/>
  <c r="EB1066"/>
  <c r="EC1066"/>
  <c r="ED1066"/>
  <c r="EE1066"/>
  <c r="EF1066"/>
  <c r="EG1066"/>
  <c r="EH1066"/>
  <c r="EI1066"/>
  <c r="EJ1066"/>
  <c r="EK1066"/>
  <c r="DZ1067"/>
  <c r="EA1067"/>
  <c r="EB1067"/>
  <c r="EC1067"/>
  <c r="ED1067"/>
  <c r="EE1067"/>
  <c r="EF1067"/>
  <c r="EG1067"/>
  <c r="EH1067"/>
  <c r="EI1067"/>
  <c r="EJ1067"/>
  <c r="EK1067"/>
  <c r="DZ1068"/>
  <c r="EA1068"/>
  <c r="EB1068"/>
  <c r="EC1068"/>
  <c r="ED1068"/>
  <c r="EE1068"/>
  <c r="EF1068"/>
  <c r="EG1068"/>
  <c r="EH1068"/>
  <c r="EI1068"/>
  <c r="EJ1068"/>
  <c r="EK1068"/>
  <c r="DZ1069"/>
  <c r="EA1069"/>
  <c r="EB1069"/>
  <c r="EC1069"/>
  <c r="ED1069"/>
  <c r="EE1069"/>
  <c r="EF1069"/>
  <c r="EG1069"/>
  <c r="EH1069"/>
  <c r="EI1069"/>
  <c r="EJ1069"/>
  <c r="EK1069"/>
  <c r="DZ1070"/>
  <c r="EA1070"/>
  <c r="EB1070"/>
  <c r="EC1070"/>
  <c r="ED1070"/>
  <c r="EE1070"/>
  <c r="EF1070"/>
  <c r="EG1070"/>
  <c r="EH1070"/>
  <c r="EI1070"/>
  <c r="EJ1070"/>
  <c r="EK1070"/>
  <c r="DZ1071"/>
  <c r="EA1071"/>
  <c r="EB1071"/>
  <c r="EC1071"/>
  <c r="ED1071"/>
  <c r="EE1071"/>
  <c r="EF1071"/>
  <c r="EG1071"/>
  <c r="EH1071"/>
  <c r="EI1071"/>
  <c r="EJ1071"/>
  <c r="EK1071"/>
  <c r="DZ1072"/>
  <c r="EA1072"/>
  <c r="EB1072"/>
  <c r="EC1072"/>
  <c r="ED1072"/>
  <c r="EE1072"/>
  <c r="EF1072"/>
  <c r="EG1072"/>
  <c r="EH1072"/>
  <c r="EI1072"/>
  <c r="EJ1072"/>
  <c r="EK1072"/>
  <c r="DZ1073"/>
  <c r="EA1073"/>
  <c r="EB1073"/>
  <c r="EC1073"/>
  <c r="ED1073"/>
  <c r="EE1073"/>
  <c r="EF1073"/>
  <c r="EG1073"/>
  <c r="EH1073"/>
  <c r="EI1073"/>
  <c r="EJ1073"/>
  <c r="EK1073"/>
  <c r="DZ1074"/>
  <c r="EA1074"/>
  <c r="EB1074"/>
  <c r="EC1074"/>
  <c r="ED1074"/>
  <c r="EE1074"/>
  <c r="EF1074"/>
  <c r="EG1074"/>
  <c r="EH1074"/>
  <c r="EI1074"/>
  <c r="EJ1074"/>
  <c r="EK1074"/>
  <c r="DZ1075"/>
  <c r="EA1075"/>
  <c r="EB1075"/>
  <c r="EC1075"/>
  <c r="ED1075"/>
  <c r="EE1075"/>
  <c r="EF1075"/>
  <c r="EG1075"/>
  <c r="EH1075"/>
  <c r="EI1075"/>
  <c r="EJ1075"/>
  <c r="EK1075"/>
  <c r="DZ1076"/>
  <c r="EA1076"/>
  <c r="EB1076"/>
  <c r="EC1076"/>
  <c r="ED1076"/>
  <c r="EE1076"/>
  <c r="EF1076"/>
  <c r="EG1076"/>
  <c r="EH1076"/>
  <c r="EI1076"/>
  <c r="EJ1076"/>
  <c r="EK1076"/>
  <c r="DZ1077"/>
  <c r="EA1077"/>
  <c r="EB1077"/>
  <c r="EC1077"/>
  <c r="ED1077"/>
  <c r="EE1077"/>
  <c r="EF1077"/>
  <c r="EG1077"/>
  <c r="EH1077"/>
  <c r="EI1077"/>
  <c r="EJ1077"/>
  <c r="EK1077"/>
  <c r="DZ1078"/>
  <c r="EA1078"/>
  <c r="EB1078"/>
  <c r="EC1078"/>
  <c r="ED1078"/>
  <c r="EE1078"/>
  <c r="EF1078"/>
  <c r="EG1078"/>
  <c r="EH1078"/>
  <c r="EI1078"/>
  <c r="EJ1078"/>
  <c r="EK1078"/>
  <c r="DZ1079"/>
  <c r="EA1079"/>
  <c r="EB1079"/>
  <c r="EC1079"/>
  <c r="ED1079"/>
  <c r="EE1079"/>
  <c r="EF1079"/>
  <c r="EG1079"/>
  <c r="EH1079"/>
  <c r="EI1079"/>
  <c r="EJ1079"/>
  <c r="EK1079"/>
  <c r="DZ1080"/>
  <c r="EA1080"/>
  <c r="EB1080"/>
  <c r="EC1080"/>
  <c r="ED1080"/>
  <c r="EE1080"/>
  <c r="EF1080"/>
  <c r="EG1080"/>
  <c r="EH1080"/>
  <c r="EI1080"/>
  <c r="EJ1080"/>
  <c r="EK1080"/>
  <c r="DZ1081"/>
  <c r="EA1081"/>
  <c r="EB1081"/>
  <c r="EC1081"/>
  <c r="ED1081"/>
  <c r="EE1081"/>
  <c r="EF1081"/>
  <c r="EG1081"/>
  <c r="EH1081"/>
  <c r="EI1081"/>
  <c r="EJ1081"/>
  <c r="EK1081"/>
  <c r="DZ1082"/>
  <c r="EA1082"/>
  <c r="EB1082"/>
  <c r="EC1082"/>
  <c r="ED1082"/>
  <c r="EE1082"/>
  <c r="EF1082"/>
  <c r="EG1082"/>
  <c r="EH1082"/>
  <c r="EI1082"/>
  <c r="EJ1082"/>
  <c r="EK1082"/>
  <c r="DZ1083"/>
  <c r="EA1083"/>
  <c r="EB1083"/>
  <c r="EC1083"/>
  <c r="ED1083"/>
  <c r="EE1083"/>
  <c r="EF1083"/>
  <c r="EG1083"/>
  <c r="EH1083"/>
  <c r="EI1083"/>
  <c r="EJ1083"/>
  <c r="EK1083"/>
  <c r="DZ1084"/>
  <c r="EA1084"/>
  <c r="EB1084"/>
  <c r="EC1084"/>
  <c r="ED1084"/>
  <c r="EE1084"/>
  <c r="EF1084"/>
  <c r="EG1084"/>
  <c r="EH1084"/>
  <c r="EI1084"/>
  <c r="EJ1084"/>
  <c r="EK1084"/>
  <c r="DZ1085"/>
  <c r="EA1085"/>
  <c r="EB1085"/>
  <c r="EC1085"/>
  <c r="ED1085"/>
  <c r="EE1085"/>
  <c r="EF1085"/>
  <c r="EG1085"/>
  <c r="EH1085"/>
  <c r="EI1085"/>
  <c r="EJ1085"/>
  <c r="EK1085"/>
  <c r="DZ1086"/>
  <c r="EA1086"/>
  <c r="EB1086"/>
  <c r="EC1086"/>
  <c r="ED1086"/>
  <c r="EE1086"/>
  <c r="EF1086"/>
  <c r="EG1086"/>
  <c r="EH1086"/>
  <c r="EI1086"/>
  <c r="EJ1086"/>
  <c r="EK1086"/>
  <c r="DZ1087"/>
  <c r="EA1087"/>
  <c r="EB1087"/>
  <c r="EC1087"/>
  <c r="ED1087"/>
  <c r="EE1087"/>
  <c r="EF1087"/>
  <c r="EG1087"/>
  <c r="EH1087"/>
  <c r="EI1087"/>
  <c r="EJ1087"/>
  <c r="EK1087"/>
  <c r="DZ1088"/>
  <c r="EA1088"/>
  <c r="EB1088"/>
  <c r="EC1088"/>
  <c r="ED1088"/>
  <c r="EE1088"/>
  <c r="EF1088"/>
  <c r="EG1088"/>
  <c r="EH1088"/>
  <c r="EI1088"/>
  <c r="EJ1088"/>
  <c r="EK1088"/>
  <c r="DZ1089"/>
  <c r="EA1089"/>
  <c r="EB1089"/>
  <c r="EC1089"/>
  <c r="ED1089"/>
  <c r="EE1089"/>
  <c r="EF1089"/>
  <c r="EG1089"/>
  <c r="EH1089"/>
  <c r="EI1089"/>
  <c r="EJ1089"/>
  <c r="EK1089"/>
  <c r="DZ1090"/>
  <c r="EA1090"/>
  <c r="EB1090"/>
  <c r="EC1090"/>
  <c r="ED1090"/>
  <c r="EE1090"/>
  <c r="EF1090"/>
  <c r="EG1090"/>
  <c r="EH1090"/>
  <c r="EI1090"/>
  <c r="EJ1090"/>
  <c r="EK1090"/>
  <c r="DZ1091"/>
  <c r="EA1091"/>
  <c r="EB1091"/>
  <c r="EC1091"/>
  <c r="ED1091"/>
  <c r="EE1091"/>
  <c r="EF1091"/>
  <c r="EG1091"/>
  <c r="EH1091"/>
  <c r="EI1091"/>
  <c r="EJ1091"/>
  <c r="EK1091"/>
  <c r="DZ1092"/>
  <c r="EA1092"/>
  <c r="EB1092"/>
  <c r="EC1092"/>
  <c r="ED1092"/>
  <c r="EE1092"/>
  <c r="EF1092"/>
  <c r="EG1092"/>
  <c r="EH1092"/>
  <c r="EI1092"/>
  <c r="EJ1092"/>
  <c r="EK1092"/>
  <c r="DZ1093"/>
  <c r="EA1093"/>
  <c r="EB1093"/>
  <c r="EC1093"/>
  <c r="ED1093"/>
  <c r="EE1093"/>
  <c r="EF1093"/>
  <c r="EG1093"/>
  <c r="EH1093"/>
  <c r="EI1093"/>
  <c r="EJ1093"/>
  <c r="EK1093"/>
  <c r="DZ1094"/>
  <c r="EA1094"/>
  <c r="EB1094"/>
  <c r="EC1094"/>
  <c r="ED1094"/>
  <c r="EE1094"/>
  <c r="EF1094"/>
  <c r="EG1094"/>
  <c r="EH1094"/>
  <c r="EI1094"/>
  <c r="EJ1094"/>
  <c r="EK1094"/>
  <c r="DZ1095"/>
  <c r="EA1095"/>
  <c r="EB1095"/>
  <c r="EC1095"/>
  <c r="ED1095"/>
  <c r="EE1095"/>
  <c r="EF1095"/>
  <c r="EG1095"/>
  <c r="EH1095"/>
  <c r="EI1095"/>
  <c r="EJ1095"/>
  <c r="EK1095"/>
  <c r="DZ1096"/>
  <c r="EA1096"/>
  <c r="EB1096"/>
  <c r="EC1096"/>
  <c r="ED1096"/>
  <c r="EE1096"/>
  <c r="EF1096"/>
  <c r="EG1096"/>
  <c r="EH1096"/>
  <c r="EI1096"/>
  <c r="EJ1096"/>
  <c r="EK1096"/>
  <c r="DZ1097"/>
  <c r="EA1097"/>
  <c r="EB1097"/>
  <c r="EC1097"/>
  <c r="ED1097"/>
  <c r="EE1097"/>
  <c r="EF1097"/>
  <c r="EG1097"/>
  <c r="EH1097"/>
  <c r="EI1097"/>
  <c r="EJ1097"/>
  <c r="EK1097"/>
  <c r="DZ1098"/>
  <c r="EA1098"/>
  <c r="EB1098"/>
  <c r="EC1098"/>
  <c r="ED1098"/>
  <c r="EE1098"/>
  <c r="EF1098"/>
  <c r="EG1098"/>
  <c r="EH1098"/>
  <c r="EI1098"/>
  <c r="EJ1098"/>
  <c r="EK1098"/>
  <c r="DZ1099"/>
  <c r="EA1099"/>
  <c r="EB1099"/>
  <c r="EC1099"/>
  <c r="ED1099"/>
  <c r="EE1099"/>
  <c r="EF1099"/>
  <c r="EG1099"/>
  <c r="EH1099"/>
  <c r="EI1099"/>
  <c r="EJ1099"/>
  <c r="EK1099"/>
  <c r="DZ1100"/>
  <c r="EA1100"/>
  <c r="EB1100"/>
  <c r="EC1100"/>
  <c r="ED1100"/>
  <c r="EE1100"/>
  <c r="EF1100"/>
  <c r="EG1100"/>
  <c r="EH1100"/>
  <c r="EI1100"/>
  <c r="EJ1100"/>
  <c r="EK1100"/>
  <c r="DZ1101"/>
  <c r="EA1101"/>
  <c r="EB1101"/>
  <c r="EC1101"/>
  <c r="ED1101"/>
  <c r="EE1101"/>
  <c r="EF1101"/>
  <c r="EG1101"/>
  <c r="EH1101"/>
  <c r="EI1101"/>
  <c r="EJ1101"/>
  <c r="EK1101"/>
  <c r="EK3"/>
  <c r="EJ3"/>
  <c r="EI3"/>
  <c r="EH3"/>
  <c r="EG3"/>
  <c r="EF3"/>
  <c r="EE3"/>
  <c r="ED3"/>
  <c r="EC3"/>
  <c r="EB3"/>
  <c r="EA3"/>
  <c r="DZ3"/>
  <c r="CU585" l="1"/>
  <c r="CV585"/>
  <c r="CW585"/>
  <c r="CX585"/>
  <c r="CY585"/>
  <c r="CZ585"/>
  <c r="DA585"/>
  <c r="DB585"/>
  <c r="DC585"/>
  <c r="DD585"/>
  <c r="DE585"/>
  <c r="DF585"/>
  <c r="CU586"/>
  <c r="CV586"/>
  <c r="CW586"/>
  <c r="CX586"/>
  <c r="CY586"/>
  <c r="CZ586"/>
  <c r="DA586"/>
  <c r="DB586"/>
  <c r="DC586"/>
  <c r="DD586"/>
  <c r="DE586"/>
  <c r="DF586"/>
  <c r="CU587"/>
  <c r="CV587"/>
  <c r="CW587"/>
  <c r="CX587"/>
  <c r="CY587"/>
  <c r="CZ587"/>
  <c r="DA587"/>
  <c r="DB587"/>
  <c r="DC587"/>
  <c r="DD587"/>
  <c r="DE587"/>
  <c r="DF587"/>
  <c r="CU588"/>
  <c r="CV588"/>
  <c r="CW588"/>
  <c r="CX588"/>
  <c r="CY588"/>
  <c r="CZ588"/>
  <c r="DA588"/>
  <c r="DB588"/>
  <c r="DC588"/>
  <c r="DD588"/>
  <c r="DE588"/>
  <c r="DF588"/>
  <c r="CU589"/>
  <c r="CV589"/>
  <c r="CW589"/>
  <c r="CX589"/>
  <c r="CY589"/>
  <c r="CZ589"/>
  <c r="DA589"/>
  <c r="DB589"/>
  <c r="DC589"/>
  <c r="DD589"/>
  <c r="DE589"/>
  <c r="DF589"/>
  <c r="CU590"/>
  <c r="CV590"/>
  <c r="CW590"/>
  <c r="CX590"/>
  <c r="CY590"/>
  <c r="CZ590"/>
  <c r="DA590"/>
  <c r="DB590"/>
  <c r="DC590"/>
  <c r="DD590"/>
  <c r="DE590"/>
  <c r="DF590"/>
  <c r="CU591"/>
  <c r="CV591"/>
  <c r="CW591"/>
  <c r="CX591"/>
  <c r="CY591"/>
  <c r="CZ591"/>
  <c r="DA591"/>
  <c r="DB591"/>
  <c r="DC591"/>
  <c r="DD591"/>
  <c r="DE591"/>
  <c r="DF591"/>
  <c r="CU592"/>
  <c r="CV592"/>
  <c r="CW592"/>
  <c r="CX592"/>
  <c r="CY592"/>
  <c r="CZ592"/>
  <c r="DA592"/>
  <c r="DB592"/>
  <c r="DC592"/>
  <c r="DD592"/>
  <c r="DE592"/>
  <c r="DF592"/>
  <c r="CU593"/>
  <c r="CV593"/>
  <c r="CW593"/>
  <c r="CX593"/>
  <c r="CY593"/>
  <c r="CZ593"/>
  <c r="DA593"/>
  <c r="DB593"/>
  <c r="DC593"/>
  <c r="DD593"/>
  <c r="DE593"/>
  <c r="DF593"/>
  <c r="CU594"/>
  <c r="CV594"/>
  <c r="CW594"/>
  <c r="CX594"/>
  <c r="CY594"/>
  <c r="CZ594"/>
  <c r="DA594"/>
  <c r="DB594"/>
  <c r="DC594"/>
  <c r="DD594"/>
  <c r="DE594"/>
  <c r="DF594"/>
  <c r="CU595"/>
  <c r="CV595"/>
  <c r="CW595"/>
  <c r="CX595"/>
  <c r="CY595"/>
  <c r="CZ595"/>
  <c r="DA595"/>
  <c r="DB595"/>
  <c r="DC595"/>
  <c r="DD595"/>
  <c r="DE595"/>
  <c r="DF595"/>
  <c r="CU596"/>
  <c r="CV596"/>
  <c r="CW596"/>
  <c r="CX596"/>
  <c r="CY596"/>
  <c r="CZ596"/>
  <c r="DA596"/>
  <c r="DB596"/>
  <c r="DC596"/>
  <c r="DD596"/>
  <c r="DE596"/>
  <c r="DF596"/>
  <c r="CU597"/>
  <c r="CV597"/>
  <c r="CW597"/>
  <c r="CX597"/>
  <c r="CY597"/>
  <c r="CZ597"/>
  <c r="DA597"/>
  <c r="DB597"/>
  <c r="DC597"/>
  <c r="DD597"/>
  <c r="DE597"/>
  <c r="DF597"/>
  <c r="CU598"/>
  <c r="CV598"/>
  <c r="CW598"/>
  <c r="CX598"/>
  <c r="CY598"/>
  <c r="CZ598"/>
  <c r="DA598"/>
  <c r="DB598"/>
  <c r="DC598"/>
  <c r="DD598"/>
  <c r="DE598"/>
  <c r="DF598"/>
  <c r="CU599"/>
  <c r="CV599"/>
  <c r="CW599"/>
  <c r="CX599"/>
  <c r="CY599"/>
  <c r="CZ599"/>
  <c r="DA599"/>
  <c r="DB599"/>
  <c r="DC599"/>
  <c r="DD599"/>
  <c r="DE599"/>
  <c r="DF599"/>
  <c r="CU600"/>
  <c r="CV600"/>
  <c r="CW600"/>
  <c r="CX600"/>
  <c r="CY600"/>
  <c r="CZ600"/>
  <c r="DA600"/>
  <c r="DB600"/>
  <c r="DC600"/>
  <c r="DD600"/>
  <c r="DE600"/>
  <c r="DF600"/>
  <c r="CU601"/>
  <c r="CV601"/>
  <c r="CW601"/>
  <c r="CX601"/>
  <c r="CY601"/>
  <c r="CZ601"/>
  <c r="DA601"/>
  <c r="DB601"/>
  <c r="DC601"/>
  <c r="DD601"/>
  <c r="DE601"/>
  <c r="DF601"/>
  <c r="CU602"/>
  <c r="CV602"/>
  <c r="CW602"/>
  <c r="CX602"/>
  <c r="CY602"/>
  <c r="CZ602"/>
  <c r="DA602"/>
  <c r="DB602"/>
  <c r="DC602"/>
  <c r="DD602"/>
  <c r="DE602"/>
  <c r="DF602"/>
  <c r="CU603"/>
  <c r="CV603"/>
  <c r="CW603"/>
  <c r="CX603"/>
  <c r="CY603"/>
  <c r="CZ603"/>
  <c r="DA603"/>
  <c r="DB603"/>
  <c r="DC603"/>
  <c r="DD603"/>
  <c r="DE603"/>
  <c r="DF603"/>
  <c r="CU604"/>
  <c r="CV604"/>
  <c r="CW604"/>
  <c r="CX604"/>
  <c r="CY604"/>
  <c r="CZ604"/>
  <c r="DA604"/>
  <c r="DB604"/>
  <c r="DC604"/>
  <c r="DD604"/>
  <c r="DE604"/>
  <c r="DF604"/>
  <c r="CU605"/>
  <c r="CV605"/>
  <c r="CW605"/>
  <c r="CX605"/>
  <c r="CY605"/>
  <c r="CZ605"/>
  <c r="DA605"/>
  <c r="DB605"/>
  <c r="DC605"/>
  <c r="DD605"/>
  <c r="DE605"/>
  <c r="DF605"/>
  <c r="CU606"/>
  <c r="CV606"/>
  <c r="CW606"/>
  <c r="CX606"/>
  <c r="CY606"/>
  <c r="CZ606"/>
  <c r="DA606"/>
  <c r="DB606"/>
  <c r="DC606"/>
  <c r="DD606"/>
  <c r="DE606"/>
  <c r="DF606"/>
  <c r="CU607"/>
  <c r="CV607"/>
  <c r="CW607"/>
  <c r="CX607"/>
  <c r="CY607"/>
  <c r="CZ607"/>
  <c r="DA607"/>
  <c r="DB607"/>
  <c r="DC607"/>
  <c r="DD607"/>
  <c r="DE607"/>
  <c r="DF607"/>
  <c r="CU608"/>
  <c r="CV608"/>
  <c r="CW608"/>
  <c r="CX608"/>
  <c r="CY608"/>
  <c r="CZ608"/>
  <c r="DA608"/>
  <c r="DB608"/>
  <c r="DC608"/>
  <c r="DD608"/>
  <c r="DE608"/>
  <c r="DF608"/>
  <c r="CU609"/>
  <c r="CV609"/>
  <c r="CW609"/>
  <c r="CX609"/>
  <c r="CY609"/>
  <c r="CZ609"/>
  <c r="DA609"/>
  <c r="DB609"/>
  <c r="DC609"/>
  <c r="DD609"/>
  <c r="DE609"/>
  <c r="DF609"/>
  <c r="CU610"/>
  <c r="CV610"/>
  <c r="CW610"/>
  <c r="CX610"/>
  <c r="CY610"/>
  <c r="CZ610"/>
  <c r="DA610"/>
  <c r="DB610"/>
  <c r="DC610"/>
  <c r="DD610"/>
  <c r="DE610"/>
  <c r="DF610"/>
  <c r="CU611"/>
  <c r="CV611"/>
  <c r="CW611"/>
  <c r="CX611"/>
  <c r="CY611"/>
  <c r="CZ611"/>
  <c r="DA611"/>
  <c r="DB611"/>
  <c r="DC611"/>
  <c r="DD611"/>
  <c r="DE611"/>
  <c r="DF611"/>
  <c r="CU612"/>
  <c r="CV612"/>
  <c r="CW612"/>
  <c r="CX612"/>
  <c r="CY612"/>
  <c r="CZ612"/>
  <c r="DA612"/>
  <c r="DB612"/>
  <c r="DC612"/>
  <c r="DD612"/>
  <c r="DE612"/>
  <c r="DF612"/>
  <c r="CU613"/>
  <c r="CV613"/>
  <c r="CW613"/>
  <c r="CX613"/>
  <c r="CY613"/>
  <c r="CZ613"/>
  <c r="DA613"/>
  <c r="DB613"/>
  <c r="DC613"/>
  <c r="DD613"/>
  <c r="DE613"/>
  <c r="DF613"/>
  <c r="CU614"/>
  <c r="CV614"/>
  <c r="CW614"/>
  <c r="CX614"/>
  <c r="CY614"/>
  <c r="CZ614"/>
  <c r="DA614"/>
  <c r="DB614"/>
  <c r="DC614"/>
  <c r="DD614"/>
  <c r="DE614"/>
  <c r="DF614"/>
  <c r="CU615"/>
  <c r="CV615"/>
  <c r="CW615"/>
  <c r="CX615"/>
  <c r="CY615"/>
  <c r="CZ615"/>
  <c r="DA615"/>
  <c r="DB615"/>
  <c r="DC615"/>
  <c r="DD615"/>
  <c r="DE615"/>
  <c r="DF615"/>
  <c r="CU616"/>
  <c r="CV616"/>
  <c r="CW616"/>
  <c r="CX616"/>
  <c r="CY616"/>
  <c r="CZ616"/>
  <c r="DA616"/>
  <c r="DB616"/>
  <c r="DC616"/>
  <c r="DD616"/>
  <c r="DE616"/>
  <c r="DF616"/>
  <c r="CU617"/>
  <c r="CV617"/>
  <c r="CW617"/>
  <c r="CX617"/>
  <c r="CY617"/>
  <c r="CZ617"/>
  <c r="DA617"/>
  <c r="DB617"/>
  <c r="DC617"/>
  <c r="DD617"/>
  <c r="DE617"/>
  <c r="DF617"/>
  <c r="CU618"/>
  <c r="CV618"/>
  <c r="CW618"/>
  <c r="CX618"/>
  <c r="CY618"/>
  <c r="CZ618"/>
  <c r="DA618"/>
  <c r="DB618"/>
  <c r="DC618"/>
  <c r="DD618"/>
  <c r="DE618"/>
  <c r="DF618"/>
  <c r="CU619"/>
  <c r="CV619"/>
  <c r="CW619"/>
  <c r="CX619"/>
  <c r="CY619"/>
  <c r="CZ619"/>
  <c r="DA619"/>
  <c r="DB619"/>
  <c r="DC619"/>
  <c r="DD619"/>
  <c r="DE619"/>
  <c r="DF619"/>
  <c r="CU620"/>
  <c r="CV620"/>
  <c r="CW620"/>
  <c r="CX620"/>
  <c r="CY620"/>
  <c r="CZ620"/>
  <c r="DA620"/>
  <c r="DB620"/>
  <c r="DC620"/>
  <c r="DD620"/>
  <c r="DE620"/>
  <c r="DF620"/>
  <c r="CU621"/>
  <c r="CV621"/>
  <c r="CW621"/>
  <c r="CX621"/>
  <c r="CY621"/>
  <c r="CZ621"/>
  <c r="DA621"/>
  <c r="DB621"/>
  <c r="DC621"/>
  <c r="DD621"/>
  <c r="DE621"/>
  <c r="DF621"/>
  <c r="CU622"/>
  <c r="CV622"/>
  <c r="CW622"/>
  <c r="CX622"/>
  <c r="CY622"/>
  <c r="CZ622"/>
  <c r="DA622"/>
  <c r="DB622"/>
  <c r="DC622"/>
  <c r="DD622"/>
  <c r="DE622"/>
  <c r="DF622"/>
  <c r="CU623"/>
  <c r="CV623"/>
  <c r="CW623"/>
  <c r="CX623"/>
  <c r="CY623"/>
  <c r="CZ623"/>
  <c r="DA623"/>
  <c r="DB623"/>
  <c r="DC623"/>
  <c r="DD623"/>
  <c r="DE623"/>
  <c r="DF623"/>
  <c r="CU624"/>
  <c r="CV624"/>
  <c r="CW624"/>
  <c r="CX624"/>
  <c r="CY624"/>
  <c r="CZ624"/>
  <c r="DA624"/>
  <c r="DB624"/>
  <c r="DC624"/>
  <c r="DD624"/>
  <c r="DE624"/>
  <c r="DF624"/>
  <c r="CU625"/>
  <c r="CV625"/>
  <c r="CW625"/>
  <c r="CX625"/>
  <c r="CY625"/>
  <c r="CZ625"/>
  <c r="DA625"/>
  <c r="DB625"/>
  <c r="DC625"/>
  <c r="DD625"/>
  <c r="DE625"/>
  <c r="DF625"/>
  <c r="CU626"/>
  <c r="CV626"/>
  <c r="CW626"/>
  <c r="CX626"/>
  <c r="CY626"/>
  <c r="CZ626"/>
  <c r="DA626"/>
  <c r="DB626"/>
  <c r="DC626"/>
  <c r="DD626"/>
  <c r="DE626"/>
  <c r="DF626"/>
  <c r="CU627"/>
  <c r="CV627"/>
  <c r="CW627"/>
  <c r="CX627"/>
  <c r="CY627"/>
  <c r="CZ627"/>
  <c r="DA627"/>
  <c r="DB627"/>
  <c r="DC627"/>
  <c r="DD627"/>
  <c r="DE627"/>
  <c r="DF627"/>
  <c r="CU628"/>
  <c r="CV628"/>
  <c r="CW628"/>
  <c r="CX628"/>
  <c r="CY628"/>
  <c r="CZ628"/>
  <c r="DA628"/>
  <c r="DB628"/>
  <c r="DC628"/>
  <c r="DD628"/>
  <c r="DE628"/>
  <c r="DF628"/>
  <c r="CU629"/>
  <c r="CV629"/>
  <c r="CW629"/>
  <c r="CX629"/>
  <c r="CY629"/>
  <c r="CZ629"/>
  <c r="DA629"/>
  <c r="DB629"/>
  <c r="DC629"/>
  <c r="DD629"/>
  <c r="DE629"/>
  <c r="DF629"/>
  <c r="CU630"/>
  <c r="CV630"/>
  <c r="CW630"/>
  <c r="CX630"/>
  <c r="CY630"/>
  <c r="CZ630"/>
  <c r="DA630"/>
  <c r="DB630"/>
  <c r="DC630"/>
  <c r="DD630"/>
  <c r="DE630"/>
  <c r="DF630"/>
  <c r="CU631"/>
  <c r="CV631"/>
  <c r="CW631"/>
  <c r="CX631"/>
  <c r="CY631"/>
  <c r="CZ631"/>
  <c r="DA631"/>
  <c r="DB631"/>
  <c r="DC631"/>
  <c r="DD631"/>
  <c r="DE631"/>
  <c r="DF631"/>
  <c r="CU632"/>
  <c r="CV632"/>
  <c r="CW632"/>
  <c r="CX632"/>
  <c r="CY632"/>
  <c r="CZ632"/>
  <c r="DA632"/>
  <c r="DB632"/>
  <c r="DC632"/>
  <c r="DD632"/>
  <c r="DE632"/>
  <c r="DF632"/>
  <c r="CU633"/>
  <c r="CV633"/>
  <c r="CW633"/>
  <c r="CX633"/>
  <c r="CY633"/>
  <c r="CZ633"/>
  <c r="DA633"/>
  <c r="DB633"/>
  <c r="DC633"/>
  <c r="DD633"/>
  <c r="DE633"/>
  <c r="DF633"/>
  <c r="CU634"/>
  <c r="CV634"/>
  <c r="CW634"/>
  <c r="CX634"/>
  <c r="CY634"/>
  <c r="CZ634"/>
  <c r="DA634"/>
  <c r="DB634"/>
  <c r="DC634"/>
  <c r="DD634"/>
  <c r="DE634"/>
  <c r="DF634"/>
  <c r="CU635"/>
  <c r="CV635"/>
  <c r="CW635"/>
  <c r="CX635"/>
  <c r="CY635"/>
  <c r="CZ635"/>
  <c r="DA635"/>
  <c r="DB635"/>
  <c r="DC635"/>
  <c r="DD635"/>
  <c r="DE635"/>
  <c r="DF635"/>
  <c r="CU636"/>
  <c r="CV636"/>
  <c r="CW636"/>
  <c r="CX636"/>
  <c r="CY636"/>
  <c r="CZ636"/>
  <c r="DA636"/>
  <c r="DB636"/>
  <c r="DC636"/>
  <c r="DD636"/>
  <c r="DE636"/>
  <c r="DF636"/>
  <c r="CU637"/>
  <c r="CV637"/>
  <c r="CW637"/>
  <c r="CX637"/>
  <c r="CY637"/>
  <c r="CZ637"/>
  <c r="DA637"/>
  <c r="DB637"/>
  <c r="DC637"/>
  <c r="DD637"/>
  <c r="DE637"/>
  <c r="DF637"/>
  <c r="CU638"/>
  <c r="CV638"/>
  <c r="CW638"/>
  <c r="CX638"/>
  <c r="CY638"/>
  <c r="CZ638"/>
  <c r="DA638"/>
  <c r="DB638"/>
  <c r="DC638"/>
  <c r="DD638"/>
  <c r="DE638"/>
  <c r="DF638"/>
  <c r="CU639"/>
  <c r="CV639"/>
  <c r="CW639"/>
  <c r="CX639"/>
  <c r="CY639"/>
  <c r="CZ639"/>
  <c r="DA639"/>
  <c r="DB639"/>
  <c r="DC639"/>
  <c r="DD639"/>
  <c r="DE639"/>
  <c r="DF639"/>
  <c r="CU640"/>
  <c r="CV640"/>
  <c r="CW640"/>
  <c r="CX640"/>
  <c r="CY640"/>
  <c r="CZ640"/>
  <c r="DA640"/>
  <c r="DB640"/>
  <c r="DC640"/>
  <c r="DD640"/>
  <c r="DE640"/>
  <c r="DF640"/>
  <c r="CU641"/>
  <c r="CV641"/>
  <c r="CW641"/>
  <c r="CX641"/>
  <c r="CY641"/>
  <c r="CZ641"/>
  <c r="DA641"/>
  <c r="DB641"/>
  <c r="DC641"/>
  <c r="DD641"/>
  <c r="DE641"/>
  <c r="DF641"/>
  <c r="CU642"/>
  <c r="CV642"/>
  <c r="CW642"/>
  <c r="CX642"/>
  <c r="CY642"/>
  <c r="CZ642"/>
  <c r="DA642"/>
  <c r="DB642"/>
  <c r="DC642"/>
  <c r="DD642"/>
  <c r="DE642"/>
  <c r="DF642"/>
  <c r="CU643"/>
  <c r="CV643"/>
  <c r="CW643"/>
  <c r="CX643"/>
  <c r="CY643"/>
  <c r="CZ643"/>
  <c r="DA643"/>
  <c r="DB643"/>
  <c r="DC643"/>
  <c r="DD643"/>
  <c r="DE643"/>
  <c r="DF643"/>
  <c r="CU644"/>
  <c r="CV644"/>
  <c r="CW644"/>
  <c r="CX644"/>
  <c r="CY644"/>
  <c r="CZ644"/>
  <c r="DA644"/>
  <c r="DB644"/>
  <c r="DC644"/>
  <c r="DD644"/>
  <c r="DE644"/>
  <c r="DF644"/>
  <c r="CU645"/>
  <c r="CV645"/>
  <c r="CW645"/>
  <c r="CX645"/>
  <c r="CY645"/>
  <c r="CZ645"/>
  <c r="DA645"/>
  <c r="DB645"/>
  <c r="DC645"/>
  <c r="DD645"/>
  <c r="DE645"/>
  <c r="DF645"/>
  <c r="CU646"/>
  <c r="CV646"/>
  <c r="CW646"/>
  <c r="CX646"/>
  <c r="CY646"/>
  <c r="CZ646"/>
  <c r="DA646"/>
  <c r="DB646"/>
  <c r="DC646"/>
  <c r="DD646"/>
  <c r="DE646"/>
  <c r="DF646"/>
  <c r="CU647"/>
  <c r="CV647"/>
  <c r="CW647"/>
  <c r="CX647"/>
  <c r="CY647"/>
  <c r="CZ647"/>
  <c r="DA647"/>
  <c r="DB647"/>
  <c r="DC647"/>
  <c r="DD647"/>
  <c r="DE647"/>
  <c r="DF647"/>
  <c r="CU648"/>
  <c r="CV648"/>
  <c r="CW648"/>
  <c r="CX648"/>
  <c r="CY648"/>
  <c r="CZ648"/>
  <c r="DA648"/>
  <c r="DB648"/>
  <c r="DC648"/>
  <c r="DD648"/>
  <c r="DE648"/>
  <c r="DF648"/>
  <c r="CU649"/>
  <c r="CV649"/>
  <c r="CW649"/>
  <c r="CX649"/>
  <c r="CY649"/>
  <c r="CZ649"/>
  <c r="DA649"/>
  <c r="DB649"/>
  <c r="DC649"/>
  <c r="DD649"/>
  <c r="DE649"/>
  <c r="DF649"/>
  <c r="CU650"/>
  <c r="CV650"/>
  <c r="CW650"/>
  <c r="CX650"/>
  <c r="CY650"/>
  <c r="CZ650"/>
  <c r="DA650"/>
  <c r="DB650"/>
  <c r="DC650"/>
  <c r="DD650"/>
  <c r="DE650"/>
  <c r="DF650"/>
  <c r="CU651"/>
  <c r="CV651"/>
  <c r="CW651"/>
  <c r="CX651"/>
  <c r="CY651"/>
  <c r="CZ651"/>
  <c r="DA651"/>
  <c r="DB651"/>
  <c r="DC651"/>
  <c r="DD651"/>
  <c r="DE651"/>
  <c r="DF651"/>
  <c r="CU652"/>
  <c r="CV652"/>
  <c r="CW652"/>
  <c r="CX652"/>
  <c r="CY652"/>
  <c r="CZ652"/>
  <c r="DA652"/>
  <c r="DB652"/>
  <c r="DC652"/>
  <c r="DD652"/>
  <c r="DE652"/>
  <c r="DF652"/>
  <c r="CU653"/>
  <c r="CV653"/>
  <c r="CW653"/>
  <c r="CX653"/>
  <c r="CY653"/>
  <c r="CZ653"/>
  <c r="DA653"/>
  <c r="DB653"/>
  <c r="DC653"/>
  <c r="DD653"/>
  <c r="DE653"/>
  <c r="DF653"/>
  <c r="CU654"/>
  <c r="CV654"/>
  <c r="CW654"/>
  <c r="CX654"/>
  <c r="CY654"/>
  <c r="CZ654"/>
  <c r="DA654"/>
  <c r="DB654"/>
  <c r="DC654"/>
  <c r="DD654"/>
  <c r="DE654"/>
  <c r="DF654"/>
  <c r="CU655"/>
  <c r="CV655"/>
  <c r="CW655"/>
  <c r="CX655"/>
  <c r="CY655"/>
  <c r="CZ655"/>
  <c r="DA655"/>
  <c r="DB655"/>
  <c r="DC655"/>
  <c r="DD655"/>
  <c r="DE655"/>
  <c r="DF655"/>
  <c r="CU656"/>
  <c r="CV656"/>
  <c r="CW656"/>
  <c r="CX656"/>
  <c r="CY656"/>
  <c r="CZ656"/>
  <c r="DA656"/>
  <c r="DB656"/>
  <c r="DC656"/>
  <c r="DD656"/>
  <c r="DE656"/>
  <c r="DF656"/>
  <c r="CU657"/>
  <c r="CV657"/>
  <c r="CW657"/>
  <c r="CX657"/>
  <c r="CY657"/>
  <c r="CZ657"/>
  <c r="DA657"/>
  <c r="DB657"/>
  <c r="DC657"/>
  <c r="DD657"/>
  <c r="DE657"/>
  <c r="DF657"/>
  <c r="CU658"/>
  <c r="CV658"/>
  <c r="CW658"/>
  <c r="CX658"/>
  <c r="CY658"/>
  <c r="CZ658"/>
  <c r="DA658"/>
  <c r="DB658"/>
  <c r="DC658"/>
  <c r="DD658"/>
  <c r="DE658"/>
  <c r="DF658"/>
  <c r="CU659"/>
  <c r="CV659"/>
  <c r="CW659"/>
  <c r="CX659"/>
  <c r="CY659"/>
  <c r="CZ659"/>
  <c r="DA659"/>
  <c r="DB659"/>
  <c r="DC659"/>
  <c r="DD659"/>
  <c r="DE659"/>
  <c r="DF659"/>
  <c r="CU660"/>
  <c r="CV660"/>
  <c r="CW660"/>
  <c r="CX660"/>
  <c r="CY660"/>
  <c r="CZ660"/>
  <c r="DA660"/>
  <c r="DB660"/>
  <c r="DC660"/>
  <c r="DD660"/>
  <c r="DE660"/>
  <c r="DF660"/>
  <c r="CU661"/>
  <c r="CV661"/>
  <c r="CW661"/>
  <c r="CX661"/>
  <c r="CY661"/>
  <c r="CZ661"/>
  <c r="DA661"/>
  <c r="DB661"/>
  <c r="DC661"/>
  <c r="DD661"/>
  <c r="DE661"/>
  <c r="DF661"/>
  <c r="CU662"/>
  <c r="CV662"/>
  <c r="CW662"/>
  <c r="CX662"/>
  <c r="CY662"/>
  <c r="CZ662"/>
  <c r="DA662"/>
  <c r="DB662"/>
  <c r="DC662"/>
  <c r="DD662"/>
  <c r="DE662"/>
  <c r="DF662"/>
  <c r="CU663"/>
  <c r="CV663"/>
  <c r="CW663"/>
  <c r="CX663"/>
  <c r="CY663"/>
  <c r="CZ663"/>
  <c r="DA663"/>
  <c r="DB663"/>
  <c r="DC663"/>
  <c r="DD663"/>
  <c r="DE663"/>
  <c r="DF663"/>
  <c r="CU664"/>
  <c r="CV664"/>
  <c r="CW664"/>
  <c r="CX664"/>
  <c r="CY664"/>
  <c r="CZ664"/>
  <c r="DA664"/>
  <c r="DB664"/>
  <c r="DC664"/>
  <c r="DD664"/>
  <c r="DE664"/>
  <c r="DF664"/>
  <c r="CU665"/>
  <c r="CV665"/>
  <c r="CW665"/>
  <c r="CX665"/>
  <c r="CY665"/>
  <c r="CZ665"/>
  <c r="DA665"/>
  <c r="DB665"/>
  <c r="DC665"/>
  <c r="DD665"/>
  <c r="DE665"/>
  <c r="DF665"/>
  <c r="CU666"/>
  <c r="CV666"/>
  <c r="CW666"/>
  <c r="CX666"/>
  <c r="CY666"/>
  <c r="CZ666"/>
  <c r="DA666"/>
  <c r="DB666"/>
  <c r="DC666"/>
  <c r="DD666"/>
  <c r="DE666"/>
  <c r="DF666"/>
  <c r="CU667"/>
  <c r="CV667"/>
  <c r="CW667"/>
  <c r="CX667"/>
  <c r="CY667"/>
  <c r="CZ667"/>
  <c r="DA667"/>
  <c r="DB667"/>
  <c r="DC667"/>
  <c r="DD667"/>
  <c r="DE667"/>
  <c r="DF667"/>
  <c r="CU668"/>
  <c r="CV668"/>
  <c r="CW668"/>
  <c r="CX668"/>
  <c r="CY668"/>
  <c r="CZ668"/>
  <c r="DA668"/>
  <c r="DB668"/>
  <c r="DC668"/>
  <c r="DD668"/>
  <c r="DE668"/>
  <c r="DF668"/>
  <c r="CU669"/>
  <c r="CV669"/>
  <c r="CW669"/>
  <c r="CX669"/>
  <c r="CY669"/>
  <c r="CZ669"/>
  <c r="DA669"/>
  <c r="DB669"/>
  <c r="DC669"/>
  <c r="DD669"/>
  <c r="DE669"/>
  <c r="DF669"/>
  <c r="CU670"/>
  <c r="CV670"/>
  <c r="CW670"/>
  <c r="CX670"/>
  <c r="CY670"/>
  <c r="CZ670"/>
  <c r="DA670"/>
  <c r="DB670"/>
  <c r="DC670"/>
  <c r="DD670"/>
  <c r="DE670"/>
  <c r="DF670"/>
  <c r="CU671"/>
  <c r="CV671"/>
  <c r="CW671"/>
  <c r="CX671"/>
  <c r="CY671"/>
  <c r="CZ671"/>
  <c r="DA671"/>
  <c r="DB671"/>
  <c r="DC671"/>
  <c r="DD671"/>
  <c r="DE671"/>
  <c r="DF671"/>
  <c r="CU672"/>
  <c r="CV672"/>
  <c r="CW672"/>
  <c r="CX672"/>
  <c r="CY672"/>
  <c r="CZ672"/>
  <c r="DA672"/>
  <c r="DB672"/>
  <c r="DC672"/>
  <c r="DD672"/>
  <c r="DE672"/>
  <c r="DF672"/>
  <c r="CU673"/>
  <c r="CV673"/>
  <c r="CW673"/>
  <c r="CX673"/>
  <c r="CY673"/>
  <c r="CZ673"/>
  <c r="DA673"/>
  <c r="DB673"/>
  <c r="DC673"/>
  <c r="DD673"/>
  <c r="DE673"/>
  <c r="DF673"/>
  <c r="CU674"/>
  <c r="CV674"/>
  <c r="CW674"/>
  <c r="CX674"/>
  <c r="CY674"/>
  <c r="CZ674"/>
  <c r="DA674"/>
  <c r="DB674"/>
  <c r="DC674"/>
  <c r="DD674"/>
  <c r="DE674"/>
  <c r="DF674"/>
  <c r="CU675"/>
  <c r="CV675"/>
  <c r="CW675"/>
  <c r="CX675"/>
  <c r="CY675"/>
  <c r="CZ675"/>
  <c r="DA675"/>
  <c r="DB675"/>
  <c r="DC675"/>
  <c r="DD675"/>
  <c r="DE675"/>
  <c r="DF675"/>
  <c r="CU676"/>
  <c r="CV676"/>
  <c r="CW676"/>
  <c r="CX676"/>
  <c r="CY676"/>
  <c r="CZ676"/>
  <c r="DA676"/>
  <c r="DB676"/>
  <c r="DC676"/>
  <c r="DD676"/>
  <c r="DE676"/>
  <c r="DF676"/>
  <c r="CU677"/>
  <c r="CV677"/>
  <c r="CW677"/>
  <c r="CX677"/>
  <c r="CY677"/>
  <c r="CZ677"/>
  <c r="DA677"/>
  <c r="DB677"/>
  <c r="DC677"/>
  <c r="DD677"/>
  <c r="DE677"/>
  <c r="DF677"/>
  <c r="CU678"/>
  <c r="CV678"/>
  <c r="CW678"/>
  <c r="CX678"/>
  <c r="CY678"/>
  <c r="CZ678"/>
  <c r="DA678"/>
  <c r="DB678"/>
  <c r="DC678"/>
  <c r="DD678"/>
  <c r="DE678"/>
  <c r="DF678"/>
  <c r="CU679"/>
  <c r="CV679"/>
  <c r="CW679"/>
  <c r="CX679"/>
  <c r="CY679"/>
  <c r="CZ679"/>
  <c r="DA679"/>
  <c r="DB679"/>
  <c r="DC679"/>
  <c r="DD679"/>
  <c r="DE679"/>
  <c r="DF679"/>
  <c r="CU680"/>
  <c r="CV680"/>
  <c r="CW680"/>
  <c r="CX680"/>
  <c r="CY680"/>
  <c r="CZ680"/>
  <c r="DA680"/>
  <c r="DB680"/>
  <c r="DC680"/>
  <c r="DD680"/>
  <c r="DE680"/>
  <c r="DF680"/>
  <c r="CU681"/>
  <c r="CV681"/>
  <c r="CW681"/>
  <c r="CX681"/>
  <c r="CY681"/>
  <c r="CZ681"/>
  <c r="DA681"/>
  <c r="DB681"/>
  <c r="DC681"/>
  <c r="DD681"/>
  <c r="DE681"/>
  <c r="DF681"/>
  <c r="CU682"/>
  <c r="CV682"/>
  <c r="CW682"/>
  <c r="CX682"/>
  <c r="CY682"/>
  <c r="CZ682"/>
  <c r="DA682"/>
  <c r="DB682"/>
  <c r="DC682"/>
  <c r="DD682"/>
  <c r="DE682"/>
  <c r="DF682"/>
  <c r="CU683"/>
  <c r="CV683"/>
  <c r="CW683"/>
  <c r="CX683"/>
  <c r="CY683"/>
  <c r="CZ683"/>
  <c r="DA683"/>
  <c r="DB683"/>
  <c r="DC683"/>
  <c r="DD683"/>
  <c r="DE683"/>
  <c r="DF683"/>
  <c r="CU684"/>
  <c r="CV684"/>
  <c r="CW684"/>
  <c r="CX684"/>
  <c r="CY684"/>
  <c r="CZ684"/>
  <c r="DA684"/>
  <c r="DB684"/>
  <c r="DC684"/>
  <c r="DD684"/>
  <c r="DE684"/>
  <c r="DF684"/>
  <c r="CU685"/>
  <c r="CV685"/>
  <c r="CW685"/>
  <c r="CX685"/>
  <c r="CY685"/>
  <c r="CZ685"/>
  <c r="DA685"/>
  <c r="DB685"/>
  <c r="DC685"/>
  <c r="DD685"/>
  <c r="DE685"/>
  <c r="DF685"/>
  <c r="CU686"/>
  <c r="CV686"/>
  <c r="CW686"/>
  <c r="CX686"/>
  <c r="CY686"/>
  <c r="CZ686"/>
  <c r="DA686"/>
  <c r="DB686"/>
  <c r="DC686"/>
  <c r="DD686"/>
  <c r="DE686"/>
  <c r="DF686"/>
  <c r="CU687"/>
  <c r="CV687"/>
  <c r="CW687"/>
  <c r="CX687"/>
  <c r="CY687"/>
  <c r="CZ687"/>
  <c r="DA687"/>
  <c r="DB687"/>
  <c r="DC687"/>
  <c r="DD687"/>
  <c r="DE687"/>
  <c r="DF687"/>
  <c r="CU688"/>
  <c r="CV688"/>
  <c r="CW688"/>
  <c r="CX688"/>
  <c r="CY688"/>
  <c r="CZ688"/>
  <c r="DA688"/>
  <c r="DB688"/>
  <c r="DC688"/>
  <c r="DD688"/>
  <c r="DE688"/>
  <c r="DF688"/>
  <c r="CU689"/>
  <c r="CV689"/>
  <c r="CW689"/>
  <c r="CX689"/>
  <c r="CY689"/>
  <c r="CZ689"/>
  <c r="DA689"/>
  <c r="DB689"/>
  <c r="DC689"/>
  <c r="DD689"/>
  <c r="DE689"/>
  <c r="DF689"/>
  <c r="CU690"/>
  <c r="CV690"/>
  <c r="CW690"/>
  <c r="CX690"/>
  <c r="CY690"/>
  <c r="CZ690"/>
  <c r="DA690"/>
  <c r="DB690"/>
  <c r="DC690"/>
  <c r="DD690"/>
  <c r="DE690"/>
  <c r="DF690"/>
  <c r="CU691"/>
  <c r="CV691"/>
  <c r="CW691"/>
  <c r="CX691"/>
  <c r="CY691"/>
  <c r="CZ691"/>
  <c r="DA691"/>
  <c r="DB691"/>
  <c r="DC691"/>
  <c r="DD691"/>
  <c r="DE691"/>
  <c r="DF691"/>
  <c r="CU692"/>
  <c r="CV692"/>
  <c r="CW692"/>
  <c r="CX692"/>
  <c r="CY692"/>
  <c r="CZ692"/>
  <c r="DA692"/>
  <c r="DB692"/>
  <c r="DC692"/>
  <c r="DD692"/>
  <c r="DE692"/>
  <c r="DF692"/>
  <c r="CU693"/>
  <c r="CV693"/>
  <c r="CW693"/>
  <c r="CX693"/>
  <c r="CY693"/>
  <c r="CZ693"/>
  <c r="DA693"/>
  <c r="DB693"/>
  <c r="DC693"/>
  <c r="DD693"/>
  <c r="DE693"/>
  <c r="DF693"/>
  <c r="CU694"/>
  <c r="CV694"/>
  <c r="CW694"/>
  <c r="CX694"/>
  <c r="CY694"/>
  <c r="CZ694"/>
  <c r="DA694"/>
  <c r="DB694"/>
  <c r="DC694"/>
  <c r="DD694"/>
  <c r="DE694"/>
  <c r="DF694"/>
  <c r="CU695"/>
  <c r="CV695"/>
  <c r="CW695"/>
  <c r="CX695"/>
  <c r="CY695"/>
  <c r="CZ695"/>
  <c r="DA695"/>
  <c r="DB695"/>
  <c r="DC695"/>
  <c r="DD695"/>
  <c r="DE695"/>
  <c r="DF695"/>
  <c r="CU696"/>
  <c r="CV696"/>
  <c r="CW696"/>
  <c r="CX696"/>
  <c r="CY696"/>
  <c r="CZ696"/>
  <c r="DA696"/>
  <c r="DB696"/>
  <c r="DC696"/>
  <c r="DD696"/>
  <c r="DE696"/>
  <c r="DF696"/>
  <c r="CU697"/>
  <c r="CV697"/>
  <c r="CW697"/>
  <c r="CX697"/>
  <c r="CY697"/>
  <c r="CZ697"/>
  <c r="DA697"/>
  <c r="DB697"/>
  <c r="DC697"/>
  <c r="DD697"/>
  <c r="DE697"/>
  <c r="DF697"/>
  <c r="CU698"/>
  <c r="CV698"/>
  <c r="CW698"/>
  <c r="CX698"/>
  <c r="CY698"/>
  <c r="CZ698"/>
  <c r="DA698"/>
  <c r="DB698"/>
  <c r="DC698"/>
  <c r="DD698"/>
  <c r="DE698"/>
  <c r="DF698"/>
  <c r="CU699"/>
  <c r="CV699"/>
  <c r="CW699"/>
  <c r="CX699"/>
  <c r="CY699"/>
  <c r="CZ699"/>
  <c r="DA699"/>
  <c r="DB699"/>
  <c r="DC699"/>
  <c r="DD699"/>
  <c r="DE699"/>
  <c r="DF699"/>
  <c r="CU700"/>
  <c r="CV700"/>
  <c r="CW700"/>
  <c r="CX700"/>
  <c r="CY700"/>
  <c r="CZ700"/>
  <c r="DA700"/>
  <c r="DB700"/>
  <c r="DC700"/>
  <c r="DD700"/>
  <c r="DE700"/>
  <c r="DF700"/>
  <c r="CU701"/>
  <c r="CV701"/>
  <c r="CW701"/>
  <c r="CX701"/>
  <c r="CY701"/>
  <c r="CZ701"/>
  <c r="DA701"/>
  <c r="DB701"/>
  <c r="DC701"/>
  <c r="DD701"/>
  <c r="DE701"/>
  <c r="DF701"/>
  <c r="CU702"/>
  <c r="CV702"/>
  <c r="CW702"/>
  <c r="CX702"/>
  <c r="CY702"/>
  <c r="CZ702"/>
  <c r="DA702"/>
  <c r="DB702"/>
  <c r="DC702"/>
  <c r="DD702"/>
  <c r="DE702"/>
  <c r="DF702"/>
  <c r="CU703"/>
  <c r="CV703"/>
  <c r="CW703"/>
  <c r="CX703"/>
  <c r="CY703"/>
  <c r="CZ703"/>
  <c r="DA703"/>
  <c r="DB703"/>
  <c r="DC703"/>
  <c r="DD703"/>
  <c r="DE703"/>
  <c r="DF703"/>
  <c r="CU704"/>
  <c r="CV704"/>
  <c r="CW704"/>
  <c r="CX704"/>
  <c r="CY704"/>
  <c r="CZ704"/>
  <c r="DA704"/>
  <c r="DB704"/>
  <c r="DC704"/>
  <c r="DD704"/>
  <c r="DE704"/>
  <c r="DF704"/>
  <c r="CU705"/>
  <c r="CV705"/>
  <c r="CW705"/>
  <c r="CX705"/>
  <c r="CY705"/>
  <c r="CZ705"/>
  <c r="DA705"/>
  <c r="DB705"/>
  <c r="DC705"/>
  <c r="DD705"/>
  <c r="DE705"/>
  <c r="DF705"/>
  <c r="CU706"/>
  <c r="CV706"/>
  <c r="CW706"/>
  <c r="CX706"/>
  <c r="CY706"/>
  <c r="CZ706"/>
  <c r="DA706"/>
  <c r="DB706"/>
  <c r="DC706"/>
  <c r="DD706"/>
  <c r="DE706"/>
  <c r="DF706"/>
  <c r="CU707"/>
  <c r="CV707"/>
  <c r="CW707"/>
  <c r="CX707"/>
  <c r="CY707"/>
  <c r="CZ707"/>
  <c r="DA707"/>
  <c r="DB707"/>
  <c r="DC707"/>
  <c r="DD707"/>
  <c r="DE707"/>
  <c r="DF707"/>
  <c r="CU708"/>
  <c r="CV708"/>
  <c r="CW708"/>
  <c r="CX708"/>
  <c r="CY708"/>
  <c r="CZ708"/>
  <c r="DA708"/>
  <c r="DB708"/>
  <c r="DC708"/>
  <c r="DD708"/>
  <c r="DE708"/>
  <c r="DF708"/>
  <c r="CU709"/>
  <c r="CV709"/>
  <c r="CW709"/>
  <c r="CX709"/>
  <c r="CY709"/>
  <c r="CZ709"/>
  <c r="DA709"/>
  <c r="DB709"/>
  <c r="DC709"/>
  <c r="DD709"/>
  <c r="DE709"/>
  <c r="DF709"/>
  <c r="CU710"/>
  <c r="CV710"/>
  <c r="CW710"/>
  <c r="CX710"/>
  <c r="CY710"/>
  <c r="CZ710"/>
  <c r="DA710"/>
  <c r="DB710"/>
  <c r="DC710"/>
  <c r="DD710"/>
  <c r="DE710"/>
  <c r="DF710"/>
  <c r="CU711"/>
  <c r="CV711"/>
  <c r="CW711"/>
  <c r="CX711"/>
  <c r="CY711"/>
  <c r="CZ711"/>
  <c r="DA711"/>
  <c r="DB711"/>
  <c r="DC711"/>
  <c r="DD711"/>
  <c r="DE711"/>
  <c r="DF711"/>
  <c r="CU712"/>
  <c r="CV712"/>
  <c r="CW712"/>
  <c r="CX712"/>
  <c r="CY712"/>
  <c r="CZ712"/>
  <c r="DA712"/>
  <c r="DB712"/>
  <c r="DC712"/>
  <c r="DD712"/>
  <c r="DE712"/>
  <c r="DF712"/>
  <c r="CU713"/>
  <c r="CV713"/>
  <c r="CW713"/>
  <c r="CX713"/>
  <c r="CY713"/>
  <c r="CZ713"/>
  <c r="DA713"/>
  <c r="DB713"/>
  <c r="DC713"/>
  <c r="DD713"/>
  <c r="DE713"/>
  <c r="DF713"/>
  <c r="CU714"/>
  <c r="CV714"/>
  <c r="CW714"/>
  <c r="CX714"/>
  <c r="CY714"/>
  <c r="CZ714"/>
  <c r="DA714"/>
  <c r="DB714"/>
  <c r="DC714"/>
  <c r="DD714"/>
  <c r="DE714"/>
  <c r="DF714"/>
  <c r="CU715"/>
  <c r="CV715"/>
  <c r="CW715"/>
  <c r="CX715"/>
  <c r="CY715"/>
  <c r="CZ715"/>
  <c r="DA715"/>
  <c r="DB715"/>
  <c r="DC715"/>
  <c r="DD715"/>
  <c r="DE715"/>
  <c r="DF715"/>
  <c r="CU716"/>
  <c r="CV716"/>
  <c r="CW716"/>
  <c r="CX716"/>
  <c r="CY716"/>
  <c r="CZ716"/>
  <c r="DA716"/>
  <c r="DB716"/>
  <c r="DC716"/>
  <c r="DD716"/>
  <c r="DE716"/>
  <c r="DF716"/>
  <c r="CU717"/>
  <c r="CV717"/>
  <c r="CW717"/>
  <c r="CX717"/>
  <c r="CY717"/>
  <c r="CZ717"/>
  <c r="DA717"/>
  <c r="DB717"/>
  <c r="DC717"/>
  <c r="DD717"/>
  <c r="DE717"/>
  <c r="DF717"/>
  <c r="CU718"/>
  <c r="CV718"/>
  <c r="CW718"/>
  <c r="CX718"/>
  <c r="CY718"/>
  <c r="CZ718"/>
  <c r="DA718"/>
  <c r="DB718"/>
  <c r="DC718"/>
  <c r="DD718"/>
  <c r="DE718"/>
  <c r="DF718"/>
  <c r="CU719"/>
  <c r="CV719"/>
  <c r="CW719"/>
  <c r="CX719"/>
  <c r="CY719"/>
  <c r="CZ719"/>
  <c r="DA719"/>
  <c r="DB719"/>
  <c r="DC719"/>
  <c r="DD719"/>
  <c r="DE719"/>
  <c r="DF719"/>
  <c r="CU720"/>
  <c r="CV720"/>
  <c r="CW720"/>
  <c r="CX720"/>
  <c r="CY720"/>
  <c r="CZ720"/>
  <c r="DA720"/>
  <c r="DB720"/>
  <c r="DC720"/>
  <c r="DD720"/>
  <c r="DE720"/>
  <c r="DF720"/>
  <c r="CU721"/>
  <c r="CV721"/>
  <c r="CW721"/>
  <c r="CX721"/>
  <c r="CY721"/>
  <c r="CZ721"/>
  <c r="DA721"/>
  <c r="DB721"/>
  <c r="DC721"/>
  <c r="DD721"/>
  <c r="DE721"/>
  <c r="DF721"/>
  <c r="CU722"/>
  <c r="CV722"/>
  <c r="CW722"/>
  <c r="CX722"/>
  <c r="CY722"/>
  <c r="CZ722"/>
  <c r="DA722"/>
  <c r="DB722"/>
  <c r="DC722"/>
  <c r="DD722"/>
  <c r="DE722"/>
  <c r="DF722"/>
  <c r="CU723"/>
  <c r="CV723"/>
  <c r="CW723"/>
  <c r="CX723"/>
  <c r="CY723"/>
  <c r="CZ723"/>
  <c r="DA723"/>
  <c r="DB723"/>
  <c r="DC723"/>
  <c r="DD723"/>
  <c r="DE723"/>
  <c r="DF723"/>
  <c r="CU724"/>
  <c r="CV724"/>
  <c r="CW724"/>
  <c r="CX724"/>
  <c r="CY724"/>
  <c r="CZ724"/>
  <c r="DA724"/>
  <c r="DB724"/>
  <c r="DC724"/>
  <c r="DD724"/>
  <c r="DE724"/>
  <c r="DF724"/>
  <c r="CU725"/>
  <c r="CV725"/>
  <c r="CW725"/>
  <c r="CX725"/>
  <c r="CY725"/>
  <c r="CZ725"/>
  <c r="DA725"/>
  <c r="DB725"/>
  <c r="DC725"/>
  <c r="DD725"/>
  <c r="DE725"/>
  <c r="DF725"/>
  <c r="CU726"/>
  <c r="CV726"/>
  <c r="CW726"/>
  <c r="CX726"/>
  <c r="CY726"/>
  <c r="CZ726"/>
  <c r="DA726"/>
  <c r="DB726"/>
  <c r="DC726"/>
  <c r="DD726"/>
  <c r="DE726"/>
  <c r="DF726"/>
  <c r="CU727"/>
  <c r="CV727"/>
  <c r="CW727"/>
  <c r="CX727"/>
  <c r="CY727"/>
  <c r="CZ727"/>
  <c r="DA727"/>
  <c r="DB727"/>
  <c r="DC727"/>
  <c r="DD727"/>
  <c r="DE727"/>
  <c r="DF727"/>
  <c r="CU728"/>
  <c r="CV728"/>
  <c r="CW728"/>
  <c r="CX728"/>
  <c r="CY728"/>
  <c r="CZ728"/>
  <c r="DA728"/>
  <c r="DB728"/>
  <c r="DC728"/>
  <c r="DD728"/>
  <c r="DE728"/>
  <c r="DF728"/>
  <c r="CU729"/>
  <c r="CV729"/>
  <c r="CW729"/>
  <c r="CX729"/>
  <c r="CY729"/>
  <c r="CZ729"/>
  <c r="DA729"/>
  <c r="DB729"/>
  <c r="DC729"/>
  <c r="DD729"/>
  <c r="DE729"/>
  <c r="DF729"/>
  <c r="CU730"/>
  <c r="CV730"/>
  <c r="CW730"/>
  <c r="CX730"/>
  <c r="CY730"/>
  <c r="CZ730"/>
  <c r="DA730"/>
  <c r="DB730"/>
  <c r="DC730"/>
  <c r="DD730"/>
  <c r="DE730"/>
  <c r="DF730"/>
  <c r="CU731"/>
  <c r="CV731"/>
  <c r="CW731"/>
  <c r="CX731"/>
  <c r="CY731"/>
  <c r="CZ731"/>
  <c r="DA731"/>
  <c r="DB731"/>
  <c r="DC731"/>
  <c r="DD731"/>
  <c r="DE731"/>
  <c r="DF731"/>
  <c r="CU732"/>
  <c r="CV732"/>
  <c r="CW732"/>
  <c r="CX732"/>
  <c r="CY732"/>
  <c r="CZ732"/>
  <c r="DA732"/>
  <c r="DB732"/>
  <c r="DC732"/>
  <c r="DD732"/>
  <c r="DE732"/>
  <c r="DF732"/>
  <c r="CU733"/>
  <c r="CV733"/>
  <c r="CW733"/>
  <c r="CX733"/>
  <c r="CY733"/>
  <c r="CZ733"/>
  <c r="DA733"/>
  <c r="DB733"/>
  <c r="DC733"/>
  <c r="DD733"/>
  <c r="DE733"/>
  <c r="DF733"/>
  <c r="CU734"/>
  <c r="CV734"/>
  <c r="CW734"/>
  <c r="CX734"/>
  <c r="CY734"/>
  <c r="CZ734"/>
  <c r="DA734"/>
  <c r="DB734"/>
  <c r="DC734"/>
  <c r="DD734"/>
  <c r="DE734"/>
  <c r="DF734"/>
  <c r="CU735"/>
  <c r="CV735"/>
  <c r="CW735"/>
  <c r="CX735"/>
  <c r="CY735"/>
  <c r="CZ735"/>
  <c r="DA735"/>
  <c r="DB735"/>
  <c r="DC735"/>
  <c r="DD735"/>
  <c r="DE735"/>
  <c r="DF735"/>
  <c r="CU736"/>
  <c r="CV736"/>
  <c r="CW736"/>
  <c r="CX736"/>
  <c r="CY736"/>
  <c r="CZ736"/>
  <c r="DA736"/>
  <c r="DB736"/>
  <c r="DC736"/>
  <c r="DD736"/>
  <c r="DE736"/>
  <c r="DF736"/>
  <c r="CU737"/>
  <c r="CV737"/>
  <c r="CW737"/>
  <c r="CX737"/>
  <c r="CY737"/>
  <c r="CZ737"/>
  <c r="DA737"/>
  <c r="DB737"/>
  <c r="DC737"/>
  <c r="DD737"/>
  <c r="DE737"/>
  <c r="DF737"/>
  <c r="CU738"/>
  <c r="CV738"/>
  <c r="CW738"/>
  <c r="CX738"/>
  <c r="CY738"/>
  <c r="CZ738"/>
  <c r="DA738"/>
  <c r="DB738"/>
  <c r="DC738"/>
  <c r="DD738"/>
  <c r="DE738"/>
  <c r="DF738"/>
  <c r="CU739"/>
  <c r="CV739"/>
  <c r="CW739"/>
  <c r="CX739"/>
  <c r="CY739"/>
  <c r="CZ739"/>
  <c r="DA739"/>
  <c r="DB739"/>
  <c r="DC739"/>
  <c r="DD739"/>
  <c r="DE739"/>
  <c r="DF739"/>
  <c r="CU740"/>
  <c r="CV740"/>
  <c r="CW740"/>
  <c r="CX740"/>
  <c r="CY740"/>
  <c r="CZ740"/>
  <c r="DA740"/>
  <c r="DB740"/>
  <c r="DC740"/>
  <c r="DD740"/>
  <c r="DE740"/>
  <c r="DF740"/>
  <c r="CU741"/>
  <c r="CV741"/>
  <c r="CW741"/>
  <c r="CX741"/>
  <c r="CY741"/>
  <c r="CZ741"/>
  <c r="DA741"/>
  <c r="DB741"/>
  <c r="DC741"/>
  <c r="DD741"/>
  <c r="DE741"/>
  <c r="DF741"/>
  <c r="CU742"/>
  <c r="CV742"/>
  <c r="CW742"/>
  <c r="CX742"/>
  <c r="CY742"/>
  <c r="CZ742"/>
  <c r="DA742"/>
  <c r="DB742"/>
  <c r="DC742"/>
  <c r="DD742"/>
  <c r="DE742"/>
  <c r="DF742"/>
  <c r="CU743"/>
  <c r="CV743"/>
  <c r="CW743"/>
  <c r="CX743"/>
  <c r="CY743"/>
  <c r="CZ743"/>
  <c r="DA743"/>
  <c r="DB743"/>
  <c r="DC743"/>
  <c r="DD743"/>
  <c r="DE743"/>
  <c r="DF743"/>
  <c r="CU744"/>
  <c r="CV744"/>
  <c r="CW744"/>
  <c r="CX744"/>
  <c r="CY744"/>
  <c r="CZ744"/>
  <c r="DA744"/>
  <c r="DB744"/>
  <c r="DC744"/>
  <c r="DD744"/>
  <c r="DE744"/>
  <c r="DF744"/>
  <c r="CU745"/>
  <c r="CV745"/>
  <c r="CW745"/>
  <c r="CX745"/>
  <c r="CY745"/>
  <c r="CZ745"/>
  <c r="DA745"/>
  <c r="DB745"/>
  <c r="DC745"/>
  <c r="DD745"/>
  <c r="DE745"/>
  <c r="DF745"/>
  <c r="CU746"/>
  <c r="CV746"/>
  <c r="CW746"/>
  <c r="CX746"/>
  <c r="CY746"/>
  <c r="CZ746"/>
  <c r="DA746"/>
  <c r="DB746"/>
  <c r="DC746"/>
  <c r="DD746"/>
  <c r="DE746"/>
  <c r="DF746"/>
  <c r="CU747"/>
  <c r="CV747"/>
  <c r="CW747"/>
  <c r="CX747"/>
  <c r="CY747"/>
  <c r="CZ747"/>
  <c r="DA747"/>
  <c r="DB747"/>
  <c r="DC747"/>
  <c r="DD747"/>
  <c r="DE747"/>
  <c r="DF747"/>
  <c r="CU748"/>
  <c r="CV748"/>
  <c r="CW748"/>
  <c r="CX748"/>
  <c r="CY748"/>
  <c r="CZ748"/>
  <c r="DA748"/>
  <c r="DB748"/>
  <c r="DC748"/>
  <c r="DD748"/>
  <c r="DE748"/>
  <c r="DF748"/>
  <c r="CU749"/>
  <c r="CV749"/>
  <c r="CW749"/>
  <c r="CX749"/>
  <c r="CY749"/>
  <c r="CZ749"/>
  <c r="DA749"/>
  <c r="DB749"/>
  <c r="DC749"/>
  <c r="DD749"/>
  <c r="DE749"/>
  <c r="DF749"/>
  <c r="CU750"/>
  <c r="CV750"/>
  <c r="CW750"/>
  <c r="CX750"/>
  <c r="CY750"/>
  <c r="CZ750"/>
  <c r="DA750"/>
  <c r="DB750"/>
  <c r="DC750"/>
  <c r="DD750"/>
  <c r="DE750"/>
  <c r="DF750"/>
  <c r="CU751"/>
  <c r="CV751"/>
  <c r="CW751"/>
  <c r="CX751"/>
  <c r="CY751"/>
  <c r="CZ751"/>
  <c r="DA751"/>
  <c r="DB751"/>
  <c r="DC751"/>
  <c r="DD751"/>
  <c r="DE751"/>
  <c r="DF751"/>
  <c r="CU752"/>
  <c r="CV752"/>
  <c r="CW752"/>
  <c r="CX752"/>
  <c r="CY752"/>
  <c r="CZ752"/>
  <c r="DA752"/>
  <c r="DB752"/>
  <c r="DC752"/>
  <c r="DD752"/>
  <c r="DE752"/>
  <c r="DF752"/>
  <c r="CU753"/>
  <c r="CV753"/>
  <c r="CW753"/>
  <c r="CX753"/>
  <c r="CY753"/>
  <c r="CZ753"/>
  <c r="DA753"/>
  <c r="DB753"/>
  <c r="DC753"/>
  <c r="DD753"/>
  <c r="DE753"/>
  <c r="DF753"/>
  <c r="CU754"/>
  <c r="CV754"/>
  <c r="CW754"/>
  <c r="CX754"/>
  <c r="CY754"/>
  <c r="CZ754"/>
  <c r="DA754"/>
  <c r="DB754"/>
  <c r="DC754"/>
  <c r="DD754"/>
  <c r="DE754"/>
  <c r="DF754"/>
  <c r="CU755"/>
  <c r="CV755"/>
  <c r="CW755"/>
  <c r="CX755"/>
  <c r="CY755"/>
  <c r="CZ755"/>
  <c r="DA755"/>
  <c r="DB755"/>
  <c r="DC755"/>
  <c r="DD755"/>
  <c r="DE755"/>
  <c r="DF755"/>
  <c r="CU756"/>
  <c r="CV756"/>
  <c r="CW756"/>
  <c r="CX756"/>
  <c r="CY756"/>
  <c r="CZ756"/>
  <c r="DA756"/>
  <c r="DB756"/>
  <c r="DC756"/>
  <c r="DD756"/>
  <c r="DE756"/>
  <c r="DF756"/>
  <c r="CU757"/>
  <c r="CV757"/>
  <c r="CW757"/>
  <c r="CX757"/>
  <c r="CY757"/>
  <c r="CZ757"/>
  <c r="DA757"/>
  <c r="DB757"/>
  <c r="DC757"/>
  <c r="DD757"/>
  <c r="DE757"/>
  <c r="DF757"/>
  <c r="CU758"/>
  <c r="CV758"/>
  <c r="CW758"/>
  <c r="CX758"/>
  <c r="CY758"/>
  <c r="CZ758"/>
  <c r="DA758"/>
  <c r="DB758"/>
  <c r="DC758"/>
  <c r="DD758"/>
  <c r="DE758"/>
  <c r="DF758"/>
  <c r="CU759"/>
  <c r="CV759"/>
  <c r="CW759"/>
  <c r="CX759"/>
  <c r="CY759"/>
  <c r="CZ759"/>
  <c r="DA759"/>
  <c r="DB759"/>
  <c r="DC759"/>
  <c r="DD759"/>
  <c r="DE759"/>
  <c r="DF759"/>
  <c r="CU760"/>
  <c r="CV760"/>
  <c r="CW760"/>
  <c r="CX760"/>
  <c r="CY760"/>
  <c r="CZ760"/>
  <c r="DA760"/>
  <c r="DB760"/>
  <c r="DC760"/>
  <c r="DD760"/>
  <c r="DE760"/>
  <c r="DF760"/>
  <c r="CU761"/>
  <c r="CV761"/>
  <c r="CW761"/>
  <c r="CX761"/>
  <c r="CY761"/>
  <c r="CZ761"/>
  <c r="DA761"/>
  <c r="DB761"/>
  <c r="DC761"/>
  <c r="DD761"/>
  <c r="DE761"/>
  <c r="DF761"/>
  <c r="CU762"/>
  <c r="CV762"/>
  <c r="CW762"/>
  <c r="CX762"/>
  <c r="CY762"/>
  <c r="CZ762"/>
  <c r="DA762"/>
  <c r="DB762"/>
  <c r="DC762"/>
  <c r="DD762"/>
  <c r="DE762"/>
  <c r="DF762"/>
  <c r="CU763"/>
  <c r="CV763"/>
  <c r="CW763"/>
  <c r="CX763"/>
  <c r="CY763"/>
  <c r="CZ763"/>
  <c r="DA763"/>
  <c r="DB763"/>
  <c r="DC763"/>
  <c r="DD763"/>
  <c r="DE763"/>
  <c r="DF763"/>
  <c r="CU764"/>
  <c r="CV764"/>
  <c r="CW764"/>
  <c r="CX764"/>
  <c r="CY764"/>
  <c r="CZ764"/>
  <c r="DA764"/>
  <c r="DB764"/>
  <c r="DC764"/>
  <c r="DD764"/>
  <c r="DE764"/>
  <c r="DF764"/>
  <c r="CU765"/>
  <c r="CV765"/>
  <c r="CW765"/>
  <c r="CX765"/>
  <c r="CY765"/>
  <c r="CZ765"/>
  <c r="DA765"/>
  <c r="DB765"/>
  <c r="DC765"/>
  <c r="DD765"/>
  <c r="DE765"/>
  <c r="DF765"/>
  <c r="CU766"/>
  <c r="CV766"/>
  <c r="CW766"/>
  <c r="CX766"/>
  <c r="CY766"/>
  <c r="CZ766"/>
  <c r="DA766"/>
  <c r="DB766"/>
  <c r="DC766"/>
  <c r="DD766"/>
  <c r="DE766"/>
  <c r="DF766"/>
  <c r="CU767"/>
  <c r="CV767"/>
  <c r="CW767"/>
  <c r="CX767"/>
  <c r="CY767"/>
  <c r="CZ767"/>
  <c r="DA767"/>
  <c r="DB767"/>
  <c r="DC767"/>
  <c r="DD767"/>
  <c r="DE767"/>
  <c r="DF767"/>
  <c r="CU768"/>
  <c r="CV768"/>
  <c r="CW768"/>
  <c r="CX768"/>
  <c r="CY768"/>
  <c r="CZ768"/>
  <c r="DA768"/>
  <c r="DB768"/>
  <c r="DC768"/>
  <c r="DD768"/>
  <c r="DE768"/>
  <c r="DF768"/>
  <c r="CU769"/>
  <c r="CV769"/>
  <c r="CW769"/>
  <c r="CX769"/>
  <c r="CY769"/>
  <c r="CZ769"/>
  <c r="DA769"/>
  <c r="DB769"/>
  <c r="DC769"/>
  <c r="DD769"/>
  <c r="DE769"/>
  <c r="DF769"/>
  <c r="CU770"/>
  <c r="CV770"/>
  <c r="CW770"/>
  <c r="CX770"/>
  <c r="CY770"/>
  <c r="CZ770"/>
  <c r="DA770"/>
  <c r="DB770"/>
  <c r="DC770"/>
  <c r="DD770"/>
  <c r="DE770"/>
  <c r="DF770"/>
  <c r="CU771"/>
  <c r="CV771"/>
  <c r="CW771"/>
  <c r="CX771"/>
  <c r="CY771"/>
  <c r="CZ771"/>
  <c r="DA771"/>
  <c r="DB771"/>
  <c r="DC771"/>
  <c r="DD771"/>
  <c r="DE771"/>
  <c r="DF771"/>
  <c r="CU772"/>
  <c r="CV772"/>
  <c r="CW772"/>
  <c r="CX772"/>
  <c r="CY772"/>
  <c r="CZ772"/>
  <c r="DA772"/>
  <c r="DB772"/>
  <c r="DC772"/>
  <c r="DD772"/>
  <c r="DE772"/>
  <c r="DF772"/>
  <c r="CU773"/>
  <c r="CV773"/>
  <c r="CW773"/>
  <c r="CX773"/>
  <c r="CY773"/>
  <c r="CZ773"/>
  <c r="DA773"/>
  <c r="DB773"/>
  <c r="DC773"/>
  <c r="DD773"/>
  <c r="DE773"/>
  <c r="DF773"/>
  <c r="CU774"/>
  <c r="CV774"/>
  <c r="CW774"/>
  <c r="CX774"/>
  <c r="CY774"/>
  <c r="CZ774"/>
  <c r="DA774"/>
  <c r="DB774"/>
  <c r="DC774"/>
  <c r="DD774"/>
  <c r="DE774"/>
  <c r="DF774"/>
  <c r="CU775"/>
  <c r="CV775"/>
  <c r="CW775"/>
  <c r="CX775"/>
  <c r="CY775"/>
  <c r="CZ775"/>
  <c r="DA775"/>
  <c r="DB775"/>
  <c r="DC775"/>
  <c r="DD775"/>
  <c r="DE775"/>
  <c r="DF775"/>
  <c r="CU776"/>
  <c r="CV776"/>
  <c r="CW776"/>
  <c r="CX776"/>
  <c r="CY776"/>
  <c r="CZ776"/>
  <c r="DA776"/>
  <c r="DB776"/>
  <c r="DC776"/>
  <c r="DD776"/>
  <c r="DE776"/>
  <c r="DF776"/>
  <c r="CU777"/>
  <c r="CV777"/>
  <c r="CW777"/>
  <c r="CX777"/>
  <c r="CY777"/>
  <c r="CZ777"/>
  <c r="DA777"/>
  <c r="DB777"/>
  <c r="DC777"/>
  <c r="DD777"/>
  <c r="DE777"/>
  <c r="DF777"/>
  <c r="CU778"/>
  <c r="CV778"/>
  <c r="CW778"/>
  <c r="CX778"/>
  <c r="CY778"/>
  <c r="CZ778"/>
  <c r="DA778"/>
  <c r="DB778"/>
  <c r="DC778"/>
  <c r="DD778"/>
  <c r="DE778"/>
  <c r="DF778"/>
  <c r="CU779"/>
  <c r="CV779"/>
  <c r="CW779"/>
  <c r="CX779"/>
  <c r="CY779"/>
  <c r="CZ779"/>
  <c r="DA779"/>
  <c r="DB779"/>
  <c r="DC779"/>
  <c r="DD779"/>
  <c r="DE779"/>
  <c r="DF779"/>
  <c r="CU780"/>
  <c r="CV780"/>
  <c r="CW780"/>
  <c r="CX780"/>
  <c r="CY780"/>
  <c r="CZ780"/>
  <c r="DA780"/>
  <c r="DB780"/>
  <c r="DC780"/>
  <c r="DD780"/>
  <c r="DE780"/>
  <c r="DF780"/>
  <c r="CU781"/>
  <c r="CV781"/>
  <c r="CW781"/>
  <c r="CX781"/>
  <c r="CY781"/>
  <c r="CZ781"/>
  <c r="DA781"/>
  <c r="DB781"/>
  <c r="DC781"/>
  <c r="DD781"/>
  <c r="DE781"/>
  <c r="DF781"/>
  <c r="CU782"/>
  <c r="CV782"/>
  <c r="CW782"/>
  <c r="CX782"/>
  <c r="CY782"/>
  <c r="CZ782"/>
  <c r="DA782"/>
  <c r="DB782"/>
  <c r="DC782"/>
  <c r="DD782"/>
  <c r="DE782"/>
  <c r="DF782"/>
  <c r="CU783"/>
  <c r="CV783"/>
  <c r="CW783"/>
  <c r="CX783"/>
  <c r="CY783"/>
  <c r="CZ783"/>
  <c r="DA783"/>
  <c r="DB783"/>
  <c r="DC783"/>
  <c r="DD783"/>
  <c r="DE783"/>
  <c r="DF783"/>
  <c r="CU784"/>
  <c r="CV784"/>
  <c r="CW784"/>
  <c r="CX784"/>
  <c r="CY784"/>
  <c r="CZ784"/>
  <c r="DA784"/>
  <c r="DB784"/>
  <c r="DC784"/>
  <c r="DD784"/>
  <c r="DE784"/>
  <c r="DF784"/>
  <c r="CU785"/>
  <c r="CV785"/>
  <c r="CW785"/>
  <c r="CX785"/>
  <c r="CY785"/>
  <c r="CZ785"/>
  <c r="DA785"/>
  <c r="DB785"/>
  <c r="DC785"/>
  <c r="DD785"/>
  <c r="DE785"/>
  <c r="DF785"/>
  <c r="CU786"/>
  <c r="CV786"/>
  <c r="CW786"/>
  <c r="CX786"/>
  <c r="CY786"/>
  <c r="CZ786"/>
  <c r="DA786"/>
  <c r="DB786"/>
  <c r="DC786"/>
  <c r="DD786"/>
  <c r="DE786"/>
  <c r="DF786"/>
  <c r="CU787"/>
  <c r="CV787"/>
  <c r="CW787"/>
  <c r="CX787"/>
  <c r="CY787"/>
  <c r="CZ787"/>
  <c r="DA787"/>
  <c r="DB787"/>
  <c r="DC787"/>
  <c r="DD787"/>
  <c r="DE787"/>
  <c r="DF787"/>
  <c r="CU788"/>
  <c r="CV788"/>
  <c r="CW788"/>
  <c r="CX788"/>
  <c r="CY788"/>
  <c r="CZ788"/>
  <c r="DA788"/>
  <c r="DB788"/>
  <c r="DC788"/>
  <c r="DD788"/>
  <c r="DE788"/>
  <c r="DF788"/>
  <c r="CU789"/>
  <c r="CV789"/>
  <c r="CW789"/>
  <c r="CX789"/>
  <c r="CY789"/>
  <c r="CZ789"/>
  <c r="DA789"/>
  <c r="DB789"/>
  <c r="DC789"/>
  <c r="DD789"/>
  <c r="DE789"/>
  <c r="DF789"/>
  <c r="CU790"/>
  <c r="CV790"/>
  <c r="CW790"/>
  <c r="CX790"/>
  <c r="CY790"/>
  <c r="CZ790"/>
  <c r="DA790"/>
  <c r="DB790"/>
  <c r="DC790"/>
  <c r="DD790"/>
  <c r="DE790"/>
  <c r="DF790"/>
  <c r="CU791"/>
  <c r="CV791"/>
  <c r="CW791"/>
  <c r="CX791"/>
  <c r="CY791"/>
  <c r="CZ791"/>
  <c r="DA791"/>
  <c r="DB791"/>
  <c r="DC791"/>
  <c r="DD791"/>
  <c r="DE791"/>
  <c r="DF791"/>
  <c r="CU792"/>
  <c r="CV792"/>
  <c r="CW792"/>
  <c r="CX792"/>
  <c r="CY792"/>
  <c r="CZ792"/>
  <c r="DA792"/>
  <c r="DB792"/>
  <c r="DC792"/>
  <c r="DD792"/>
  <c r="DE792"/>
  <c r="DF792"/>
  <c r="CU793"/>
  <c r="CV793"/>
  <c r="CW793"/>
  <c r="CX793"/>
  <c r="CY793"/>
  <c r="CZ793"/>
  <c r="DA793"/>
  <c r="DB793"/>
  <c r="DC793"/>
  <c r="DD793"/>
  <c r="DE793"/>
  <c r="DF793"/>
  <c r="CU794"/>
  <c r="CV794"/>
  <c r="CW794"/>
  <c r="CX794"/>
  <c r="CY794"/>
  <c r="CZ794"/>
  <c r="DA794"/>
  <c r="DB794"/>
  <c r="DC794"/>
  <c r="DD794"/>
  <c r="DE794"/>
  <c r="DF794"/>
  <c r="CU795"/>
  <c r="CV795"/>
  <c r="CW795"/>
  <c r="CX795"/>
  <c r="CY795"/>
  <c r="CZ795"/>
  <c r="DA795"/>
  <c r="DB795"/>
  <c r="DC795"/>
  <c r="DD795"/>
  <c r="DE795"/>
  <c r="DF795"/>
  <c r="CU796"/>
  <c r="CV796"/>
  <c r="CW796"/>
  <c r="CX796"/>
  <c r="CY796"/>
  <c r="CZ796"/>
  <c r="DA796"/>
  <c r="DB796"/>
  <c r="DC796"/>
  <c r="DD796"/>
  <c r="DE796"/>
  <c r="DF796"/>
  <c r="CU797"/>
  <c r="CV797"/>
  <c r="CW797"/>
  <c r="CX797"/>
  <c r="CY797"/>
  <c r="CZ797"/>
  <c r="DA797"/>
  <c r="DB797"/>
  <c r="DC797"/>
  <c r="DD797"/>
  <c r="DE797"/>
  <c r="DF797"/>
  <c r="CU798"/>
  <c r="CV798"/>
  <c r="CW798"/>
  <c r="CX798"/>
  <c r="CY798"/>
  <c r="CZ798"/>
  <c r="DA798"/>
  <c r="DB798"/>
  <c r="DC798"/>
  <c r="DD798"/>
  <c r="DE798"/>
  <c r="DF798"/>
  <c r="CU799"/>
  <c r="CV799"/>
  <c r="CW799"/>
  <c r="CX799"/>
  <c r="CY799"/>
  <c r="CZ799"/>
  <c r="DA799"/>
  <c r="DB799"/>
  <c r="DC799"/>
  <c r="DD799"/>
  <c r="DE799"/>
  <c r="DF799"/>
  <c r="CU800"/>
  <c r="CV800"/>
  <c r="CW800"/>
  <c r="CX800"/>
  <c r="CY800"/>
  <c r="CZ800"/>
  <c r="DA800"/>
  <c r="DB800"/>
  <c r="DC800"/>
  <c r="DD800"/>
  <c r="DE800"/>
  <c r="DF800"/>
  <c r="CU801"/>
  <c r="CV801"/>
  <c r="CW801"/>
  <c r="CX801"/>
  <c r="CY801"/>
  <c r="CZ801"/>
  <c r="DA801"/>
  <c r="DB801"/>
  <c r="DC801"/>
  <c r="DD801"/>
  <c r="DE801"/>
  <c r="DF801"/>
  <c r="CU802"/>
  <c r="CV802"/>
  <c r="CW802"/>
  <c r="CX802"/>
  <c r="CY802"/>
  <c r="CZ802"/>
  <c r="DA802"/>
  <c r="DB802"/>
  <c r="DC802"/>
  <c r="DD802"/>
  <c r="DE802"/>
  <c r="DF802"/>
  <c r="CU803"/>
  <c r="CV803"/>
  <c r="CW803"/>
  <c r="CX803"/>
  <c r="CY803"/>
  <c r="CZ803"/>
  <c r="DA803"/>
  <c r="DB803"/>
  <c r="DC803"/>
  <c r="DD803"/>
  <c r="DE803"/>
  <c r="DF803"/>
  <c r="CU804"/>
  <c r="CV804"/>
  <c r="CW804"/>
  <c r="CX804"/>
  <c r="CY804"/>
  <c r="CZ804"/>
  <c r="DA804"/>
  <c r="DB804"/>
  <c r="DC804"/>
  <c r="DD804"/>
  <c r="DE804"/>
  <c r="DF804"/>
  <c r="CU805"/>
  <c r="CV805"/>
  <c r="CW805"/>
  <c r="CX805"/>
  <c r="CY805"/>
  <c r="CZ805"/>
  <c r="DA805"/>
  <c r="DB805"/>
  <c r="DC805"/>
  <c r="DD805"/>
  <c r="DE805"/>
  <c r="DF805"/>
  <c r="CU806"/>
  <c r="CV806"/>
  <c r="CW806"/>
  <c r="CX806"/>
  <c r="CY806"/>
  <c r="CZ806"/>
  <c r="DA806"/>
  <c r="DB806"/>
  <c r="DC806"/>
  <c r="DD806"/>
  <c r="DE806"/>
  <c r="DF806"/>
  <c r="CU807"/>
  <c r="CV807"/>
  <c r="CW807"/>
  <c r="CX807"/>
  <c r="CY807"/>
  <c r="CZ807"/>
  <c r="DA807"/>
  <c r="DB807"/>
  <c r="DC807"/>
  <c r="DD807"/>
  <c r="DE807"/>
  <c r="DF807"/>
  <c r="CU808"/>
  <c r="CV808"/>
  <c r="CW808"/>
  <c r="CX808"/>
  <c r="CY808"/>
  <c r="CZ808"/>
  <c r="DA808"/>
  <c r="DB808"/>
  <c r="DC808"/>
  <c r="DD808"/>
  <c r="DE808"/>
  <c r="DF808"/>
  <c r="CU809"/>
  <c r="CV809"/>
  <c r="CW809"/>
  <c r="CX809"/>
  <c r="CY809"/>
  <c r="CZ809"/>
  <c r="DA809"/>
  <c r="DB809"/>
  <c r="DC809"/>
  <c r="DD809"/>
  <c r="DE809"/>
  <c r="DF809"/>
  <c r="CU810"/>
  <c r="CV810"/>
  <c r="CW810"/>
  <c r="CX810"/>
  <c r="CY810"/>
  <c r="CZ810"/>
  <c r="DA810"/>
  <c r="DB810"/>
  <c r="DC810"/>
  <c r="DD810"/>
  <c r="DE810"/>
  <c r="DF810"/>
  <c r="CU811"/>
  <c r="CV811"/>
  <c r="CW811"/>
  <c r="CX811"/>
  <c r="CY811"/>
  <c r="CZ811"/>
  <c r="DA811"/>
  <c r="DB811"/>
  <c r="DC811"/>
  <c r="DD811"/>
  <c r="DE811"/>
  <c r="DF811"/>
  <c r="CU812"/>
  <c r="CV812"/>
  <c r="CW812"/>
  <c r="CX812"/>
  <c r="CY812"/>
  <c r="CZ812"/>
  <c r="DA812"/>
  <c r="DB812"/>
  <c r="DC812"/>
  <c r="DD812"/>
  <c r="DE812"/>
  <c r="DF812"/>
  <c r="CU813"/>
  <c r="CV813"/>
  <c r="CW813"/>
  <c r="CX813"/>
  <c r="CY813"/>
  <c r="CZ813"/>
  <c r="DA813"/>
  <c r="DB813"/>
  <c r="DC813"/>
  <c r="DD813"/>
  <c r="DE813"/>
  <c r="DF813"/>
  <c r="CU814"/>
  <c r="CV814"/>
  <c r="CW814"/>
  <c r="CX814"/>
  <c r="CY814"/>
  <c r="CZ814"/>
  <c r="DA814"/>
  <c r="DB814"/>
  <c r="DC814"/>
  <c r="DD814"/>
  <c r="DE814"/>
  <c r="DF814"/>
  <c r="CU815"/>
  <c r="CV815"/>
  <c r="CW815"/>
  <c r="CX815"/>
  <c r="CY815"/>
  <c r="CZ815"/>
  <c r="DA815"/>
  <c r="DB815"/>
  <c r="DC815"/>
  <c r="DD815"/>
  <c r="DE815"/>
  <c r="DF815"/>
  <c r="CU816"/>
  <c r="CV816"/>
  <c r="CW816"/>
  <c r="CX816"/>
  <c r="CY816"/>
  <c r="CZ816"/>
  <c r="DA816"/>
  <c r="DB816"/>
  <c r="DC816"/>
  <c r="DD816"/>
  <c r="DE816"/>
  <c r="DF816"/>
  <c r="CU817"/>
  <c r="CV817"/>
  <c r="CW817"/>
  <c r="CX817"/>
  <c r="CY817"/>
  <c r="CZ817"/>
  <c r="DA817"/>
  <c r="DB817"/>
  <c r="DC817"/>
  <c r="DD817"/>
  <c r="DE817"/>
  <c r="DF817"/>
  <c r="CU818"/>
  <c r="CV818"/>
  <c r="CW818"/>
  <c r="CX818"/>
  <c r="CY818"/>
  <c r="CZ818"/>
  <c r="DA818"/>
  <c r="DB818"/>
  <c r="DC818"/>
  <c r="DD818"/>
  <c r="DE818"/>
  <c r="DF818"/>
  <c r="CU819"/>
  <c r="CV819"/>
  <c r="CW819"/>
  <c r="CX819"/>
  <c r="CY819"/>
  <c r="CZ819"/>
  <c r="DA819"/>
  <c r="DB819"/>
  <c r="DC819"/>
  <c r="DD819"/>
  <c r="DE819"/>
  <c r="DF819"/>
  <c r="CU820"/>
  <c r="CV820"/>
  <c r="CW820"/>
  <c r="CX820"/>
  <c r="CY820"/>
  <c r="CZ820"/>
  <c r="DA820"/>
  <c r="DB820"/>
  <c r="DC820"/>
  <c r="DD820"/>
  <c r="DE820"/>
  <c r="DF820"/>
  <c r="CU821"/>
  <c r="CV821"/>
  <c r="CW821"/>
  <c r="CX821"/>
  <c r="CY821"/>
  <c r="CZ821"/>
  <c r="DA821"/>
  <c r="DB821"/>
  <c r="DC821"/>
  <c r="DD821"/>
  <c r="DE821"/>
  <c r="DF821"/>
  <c r="CU822"/>
  <c r="CV822"/>
  <c r="CW822"/>
  <c r="CX822"/>
  <c r="CY822"/>
  <c r="CZ822"/>
  <c r="DA822"/>
  <c r="DB822"/>
  <c r="DC822"/>
  <c r="DD822"/>
  <c r="DE822"/>
  <c r="DF822"/>
  <c r="CU823"/>
  <c r="CV823"/>
  <c r="CW823"/>
  <c r="CX823"/>
  <c r="CY823"/>
  <c r="CZ823"/>
  <c r="DA823"/>
  <c r="DB823"/>
  <c r="DC823"/>
  <c r="DD823"/>
  <c r="DE823"/>
  <c r="DF823"/>
  <c r="CU824"/>
  <c r="CV824"/>
  <c r="CW824"/>
  <c r="CX824"/>
  <c r="CY824"/>
  <c r="CZ824"/>
  <c r="DA824"/>
  <c r="DB824"/>
  <c r="DC824"/>
  <c r="DD824"/>
  <c r="DE824"/>
  <c r="DF824"/>
  <c r="CU825"/>
  <c r="CV825"/>
  <c r="CW825"/>
  <c r="CX825"/>
  <c r="CY825"/>
  <c r="CZ825"/>
  <c r="DA825"/>
  <c r="DB825"/>
  <c r="DC825"/>
  <c r="DD825"/>
  <c r="DE825"/>
  <c r="DF825"/>
  <c r="CU826"/>
  <c r="CV826"/>
  <c r="CW826"/>
  <c r="CX826"/>
  <c r="CY826"/>
  <c r="CZ826"/>
  <c r="DA826"/>
  <c r="DB826"/>
  <c r="DC826"/>
  <c r="DD826"/>
  <c r="DE826"/>
  <c r="DF826"/>
  <c r="CU827"/>
  <c r="CV827"/>
  <c r="CW827"/>
  <c r="CX827"/>
  <c r="CY827"/>
  <c r="CZ827"/>
  <c r="DA827"/>
  <c r="DB827"/>
  <c r="DC827"/>
  <c r="DD827"/>
  <c r="DE827"/>
  <c r="DF827"/>
  <c r="CU828"/>
  <c r="CV828"/>
  <c r="CW828"/>
  <c r="CX828"/>
  <c r="CY828"/>
  <c r="CZ828"/>
  <c r="DA828"/>
  <c r="DB828"/>
  <c r="DC828"/>
  <c r="DD828"/>
  <c r="DE828"/>
  <c r="DF828"/>
  <c r="CU829"/>
  <c r="CV829"/>
  <c r="CW829"/>
  <c r="CX829"/>
  <c r="CY829"/>
  <c r="CZ829"/>
  <c r="DA829"/>
  <c r="DB829"/>
  <c r="DC829"/>
  <c r="DD829"/>
  <c r="DE829"/>
  <c r="DF829"/>
  <c r="CU830"/>
  <c r="CV830"/>
  <c r="CW830"/>
  <c r="CX830"/>
  <c r="CY830"/>
  <c r="CZ830"/>
  <c r="DA830"/>
  <c r="DB830"/>
  <c r="DC830"/>
  <c r="DD830"/>
  <c r="DE830"/>
  <c r="DF830"/>
  <c r="CU831"/>
  <c r="CV831"/>
  <c r="CW831"/>
  <c r="CX831"/>
  <c r="CY831"/>
  <c r="CZ831"/>
  <c r="DA831"/>
  <c r="DB831"/>
  <c r="DC831"/>
  <c r="DD831"/>
  <c r="DE831"/>
  <c r="DF831"/>
  <c r="CU832"/>
  <c r="CV832"/>
  <c r="CW832"/>
  <c r="CX832"/>
  <c r="CY832"/>
  <c r="CZ832"/>
  <c r="DA832"/>
  <c r="DB832"/>
  <c r="DC832"/>
  <c r="DD832"/>
  <c r="DE832"/>
  <c r="DF832"/>
  <c r="CU833"/>
  <c r="CV833"/>
  <c r="CW833"/>
  <c r="CX833"/>
  <c r="CY833"/>
  <c r="CZ833"/>
  <c r="DA833"/>
  <c r="DB833"/>
  <c r="DC833"/>
  <c r="DD833"/>
  <c r="DE833"/>
  <c r="DF833"/>
  <c r="CU834"/>
  <c r="CV834"/>
  <c r="CW834"/>
  <c r="CX834"/>
  <c r="CY834"/>
  <c r="CZ834"/>
  <c r="DA834"/>
  <c r="DB834"/>
  <c r="DC834"/>
  <c r="DD834"/>
  <c r="DE834"/>
  <c r="DF834"/>
  <c r="CU835"/>
  <c r="CV835"/>
  <c r="CW835"/>
  <c r="CX835"/>
  <c r="CY835"/>
  <c r="CZ835"/>
  <c r="DA835"/>
  <c r="DB835"/>
  <c r="DC835"/>
  <c r="DD835"/>
  <c r="DE835"/>
  <c r="DF835"/>
  <c r="CU836"/>
  <c r="CV836"/>
  <c r="CW836"/>
  <c r="CX836"/>
  <c r="CY836"/>
  <c r="CZ836"/>
  <c r="DA836"/>
  <c r="DB836"/>
  <c r="DC836"/>
  <c r="DD836"/>
  <c r="DE836"/>
  <c r="DF836"/>
  <c r="CU837"/>
  <c r="CV837"/>
  <c r="CW837"/>
  <c r="CX837"/>
  <c r="CY837"/>
  <c r="CZ837"/>
  <c r="DA837"/>
  <c r="DB837"/>
  <c r="DC837"/>
  <c r="DD837"/>
  <c r="DE837"/>
  <c r="DF837"/>
  <c r="CU838"/>
  <c r="CV838"/>
  <c r="CW838"/>
  <c r="CX838"/>
  <c r="CY838"/>
  <c r="CZ838"/>
  <c r="DA838"/>
  <c r="DB838"/>
  <c r="DC838"/>
  <c r="DD838"/>
  <c r="DE838"/>
  <c r="DF838"/>
  <c r="CU839"/>
  <c r="CV839"/>
  <c r="CW839"/>
  <c r="CX839"/>
  <c r="CY839"/>
  <c r="CZ839"/>
  <c r="DA839"/>
  <c r="DB839"/>
  <c r="DC839"/>
  <c r="DD839"/>
  <c r="DE839"/>
  <c r="DF839"/>
  <c r="CU840"/>
  <c r="CV840"/>
  <c r="CW840"/>
  <c r="CX840"/>
  <c r="CY840"/>
  <c r="CZ840"/>
  <c r="DA840"/>
  <c r="DB840"/>
  <c r="DC840"/>
  <c r="DD840"/>
  <c r="DE840"/>
  <c r="DF840"/>
  <c r="CU841"/>
  <c r="CV841"/>
  <c r="CW841"/>
  <c r="CX841"/>
  <c r="CY841"/>
  <c r="CZ841"/>
  <c r="DA841"/>
  <c r="DB841"/>
  <c r="DC841"/>
  <c r="DD841"/>
  <c r="DE841"/>
  <c r="DF841"/>
  <c r="CU842"/>
  <c r="CV842"/>
  <c r="CW842"/>
  <c r="CX842"/>
  <c r="CY842"/>
  <c r="CZ842"/>
  <c r="DA842"/>
  <c r="DB842"/>
  <c r="DC842"/>
  <c r="DD842"/>
  <c r="DE842"/>
  <c r="DF842"/>
  <c r="CU843"/>
  <c r="CV843"/>
  <c r="CW843"/>
  <c r="CX843"/>
  <c r="CY843"/>
  <c r="CZ843"/>
  <c r="DA843"/>
  <c r="DB843"/>
  <c r="DC843"/>
  <c r="DD843"/>
  <c r="DE843"/>
  <c r="DF843"/>
  <c r="CU844"/>
  <c r="CV844"/>
  <c r="CW844"/>
  <c r="CX844"/>
  <c r="CY844"/>
  <c r="CZ844"/>
  <c r="DA844"/>
  <c r="DB844"/>
  <c r="DC844"/>
  <c r="DD844"/>
  <c r="DE844"/>
  <c r="DF844"/>
  <c r="CU845"/>
  <c r="CV845"/>
  <c r="CW845"/>
  <c r="CX845"/>
  <c r="CY845"/>
  <c r="CZ845"/>
  <c r="DA845"/>
  <c r="DB845"/>
  <c r="DC845"/>
  <c r="DD845"/>
  <c r="DE845"/>
  <c r="DF845"/>
  <c r="CU846"/>
  <c r="CV846"/>
  <c r="CW846"/>
  <c r="CX846"/>
  <c r="CY846"/>
  <c r="CZ846"/>
  <c r="DA846"/>
  <c r="DB846"/>
  <c r="DC846"/>
  <c r="DD846"/>
  <c r="DE846"/>
  <c r="DF846"/>
  <c r="CU847"/>
  <c r="CV847"/>
  <c r="CW847"/>
  <c r="CX847"/>
  <c r="CY847"/>
  <c r="CZ847"/>
  <c r="DA847"/>
  <c r="DB847"/>
  <c r="DC847"/>
  <c r="DD847"/>
  <c r="DE847"/>
  <c r="DF847"/>
  <c r="CU848"/>
  <c r="CV848"/>
  <c r="CW848"/>
  <c r="CX848"/>
  <c r="CY848"/>
  <c r="CZ848"/>
  <c r="DA848"/>
  <c r="DB848"/>
  <c r="DC848"/>
  <c r="DD848"/>
  <c r="DE848"/>
  <c r="DF848"/>
  <c r="CU849"/>
  <c r="CV849"/>
  <c r="CW849"/>
  <c r="CX849"/>
  <c r="CY849"/>
  <c r="CZ849"/>
  <c r="DA849"/>
  <c r="DB849"/>
  <c r="DC849"/>
  <c r="DD849"/>
  <c r="DE849"/>
  <c r="DF849"/>
  <c r="CU850"/>
  <c r="CV850"/>
  <c r="CW850"/>
  <c r="CX850"/>
  <c r="CY850"/>
  <c r="CZ850"/>
  <c r="DA850"/>
  <c r="DB850"/>
  <c r="DC850"/>
  <c r="DD850"/>
  <c r="DE850"/>
  <c r="DF850"/>
  <c r="CU851"/>
  <c r="CV851"/>
  <c r="CW851"/>
  <c r="CX851"/>
  <c r="CY851"/>
  <c r="CZ851"/>
  <c r="DA851"/>
  <c r="DB851"/>
  <c r="DC851"/>
  <c r="DD851"/>
  <c r="DE851"/>
  <c r="DF851"/>
  <c r="CU852"/>
  <c r="CV852"/>
  <c r="CW852"/>
  <c r="CX852"/>
  <c r="CY852"/>
  <c r="CZ852"/>
  <c r="DA852"/>
  <c r="DB852"/>
  <c r="DC852"/>
  <c r="DD852"/>
  <c r="DE852"/>
  <c r="DF852"/>
  <c r="CU853"/>
  <c r="CV853"/>
  <c r="CW853"/>
  <c r="CX853"/>
  <c r="CY853"/>
  <c r="CZ853"/>
  <c r="DA853"/>
  <c r="DB853"/>
  <c r="DC853"/>
  <c r="DD853"/>
  <c r="DE853"/>
  <c r="DF853"/>
  <c r="CU854"/>
  <c r="CV854"/>
  <c r="CW854"/>
  <c r="CX854"/>
  <c r="CY854"/>
  <c r="CZ854"/>
  <c r="DA854"/>
  <c r="DB854"/>
  <c r="DC854"/>
  <c r="DD854"/>
  <c r="DE854"/>
  <c r="DF854"/>
  <c r="CU855"/>
  <c r="CV855"/>
  <c r="CW855"/>
  <c r="CX855"/>
  <c r="CY855"/>
  <c r="CZ855"/>
  <c r="DA855"/>
  <c r="DB855"/>
  <c r="DC855"/>
  <c r="DD855"/>
  <c r="DE855"/>
  <c r="DF855"/>
  <c r="CU856"/>
  <c r="CV856"/>
  <c r="CW856"/>
  <c r="CX856"/>
  <c r="CY856"/>
  <c r="CZ856"/>
  <c r="DA856"/>
  <c r="DB856"/>
  <c r="DC856"/>
  <c r="DD856"/>
  <c r="DE856"/>
  <c r="DF856"/>
  <c r="CU857"/>
  <c r="CV857"/>
  <c r="CW857"/>
  <c r="CX857"/>
  <c r="CY857"/>
  <c r="CZ857"/>
  <c r="DA857"/>
  <c r="DB857"/>
  <c r="DC857"/>
  <c r="DD857"/>
  <c r="DE857"/>
  <c r="DF857"/>
  <c r="CU858"/>
  <c r="CV858"/>
  <c r="CW858"/>
  <c r="CX858"/>
  <c r="CY858"/>
  <c r="CZ858"/>
  <c r="DA858"/>
  <c r="DB858"/>
  <c r="DC858"/>
  <c r="DD858"/>
  <c r="DE858"/>
  <c r="DF858"/>
  <c r="CU859"/>
  <c r="CV859"/>
  <c r="CW859"/>
  <c r="CX859"/>
  <c r="CY859"/>
  <c r="CZ859"/>
  <c r="DA859"/>
  <c r="DB859"/>
  <c r="DC859"/>
  <c r="DD859"/>
  <c r="DE859"/>
  <c r="DF859"/>
  <c r="CU860"/>
  <c r="CV860"/>
  <c r="CW860"/>
  <c r="CX860"/>
  <c r="CY860"/>
  <c r="CZ860"/>
  <c r="DA860"/>
  <c r="DB860"/>
  <c r="DC860"/>
  <c r="DD860"/>
  <c r="DE860"/>
  <c r="DF860"/>
  <c r="CU861"/>
  <c r="CV861"/>
  <c r="CW861"/>
  <c r="CX861"/>
  <c r="CY861"/>
  <c r="CZ861"/>
  <c r="DA861"/>
  <c r="DB861"/>
  <c r="DC861"/>
  <c r="DD861"/>
  <c r="DE861"/>
  <c r="DF861"/>
  <c r="CU862"/>
  <c r="CV862"/>
  <c r="CW862"/>
  <c r="CX862"/>
  <c r="CY862"/>
  <c r="CZ862"/>
  <c r="DA862"/>
  <c r="DB862"/>
  <c r="DC862"/>
  <c r="DD862"/>
  <c r="DE862"/>
  <c r="DF862"/>
  <c r="CU863"/>
  <c r="CV863"/>
  <c r="CW863"/>
  <c r="CX863"/>
  <c r="CY863"/>
  <c r="CZ863"/>
  <c r="DA863"/>
  <c r="DB863"/>
  <c r="DC863"/>
  <c r="DD863"/>
  <c r="DE863"/>
  <c r="DF863"/>
  <c r="CU864"/>
  <c r="CV864"/>
  <c r="CW864"/>
  <c r="CX864"/>
  <c r="CY864"/>
  <c r="CZ864"/>
  <c r="DA864"/>
  <c r="DB864"/>
  <c r="DC864"/>
  <c r="DD864"/>
  <c r="DE864"/>
  <c r="DF864"/>
  <c r="CU865"/>
  <c r="CV865"/>
  <c r="CW865"/>
  <c r="CX865"/>
  <c r="CY865"/>
  <c r="CZ865"/>
  <c r="DA865"/>
  <c r="DB865"/>
  <c r="DC865"/>
  <c r="DD865"/>
  <c r="DE865"/>
  <c r="DF865"/>
  <c r="CU866"/>
  <c r="CV866"/>
  <c r="CW866"/>
  <c r="CX866"/>
  <c r="CY866"/>
  <c r="CZ866"/>
  <c r="DA866"/>
  <c r="DB866"/>
  <c r="DC866"/>
  <c r="DD866"/>
  <c r="DE866"/>
  <c r="DF866"/>
  <c r="CU867"/>
  <c r="CV867"/>
  <c r="CW867"/>
  <c r="CX867"/>
  <c r="CY867"/>
  <c r="CZ867"/>
  <c r="DA867"/>
  <c r="DB867"/>
  <c r="DC867"/>
  <c r="DD867"/>
  <c r="DE867"/>
  <c r="DF867"/>
  <c r="CU868"/>
  <c r="CV868"/>
  <c r="CW868"/>
  <c r="CX868"/>
  <c r="CY868"/>
  <c r="CZ868"/>
  <c r="DA868"/>
  <c r="DB868"/>
  <c r="DC868"/>
  <c r="DD868"/>
  <c r="DE868"/>
  <c r="DF868"/>
  <c r="CU869"/>
  <c r="CV869"/>
  <c r="CW869"/>
  <c r="CX869"/>
  <c r="CY869"/>
  <c r="CZ869"/>
  <c r="DA869"/>
  <c r="DB869"/>
  <c r="DC869"/>
  <c r="DD869"/>
  <c r="DE869"/>
  <c r="DF869"/>
  <c r="CU870"/>
  <c r="CV870"/>
  <c r="CW870"/>
  <c r="CX870"/>
  <c r="CY870"/>
  <c r="CZ870"/>
  <c r="DA870"/>
  <c r="DB870"/>
  <c r="DC870"/>
  <c r="DD870"/>
  <c r="DE870"/>
  <c r="DF870"/>
  <c r="CU871"/>
  <c r="CV871"/>
  <c r="CW871"/>
  <c r="CX871"/>
  <c r="CY871"/>
  <c r="CZ871"/>
  <c r="DA871"/>
  <c r="DB871"/>
  <c r="DC871"/>
  <c r="DD871"/>
  <c r="DE871"/>
  <c r="DF871"/>
  <c r="CU872"/>
  <c r="CV872"/>
  <c r="CW872"/>
  <c r="CX872"/>
  <c r="CY872"/>
  <c r="CZ872"/>
  <c r="DA872"/>
  <c r="DB872"/>
  <c r="DC872"/>
  <c r="DD872"/>
  <c r="DE872"/>
  <c r="DF872"/>
  <c r="CU873"/>
  <c r="CV873"/>
  <c r="CW873"/>
  <c r="CX873"/>
  <c r="CY873"/>
  <c r="CZ873"/>
  <c r="DA873"/>
  <c r="DB873"/>
  <c r="DC873"/>
  <c r="DD873"/>
  <c r="DE873"/>
  <c r="DF873"/>
  <c r="CU874"/>
  <c r="CV874"/>
  <c r="CW874"/>
  <c r="CX874"/>
  <c r="CY874"/>
  <c r="CZ874"/>
  <c r="DA874"/>
  <c r="DB874"/>
  <c r="DC874"/>
  <c r="DD874"/>
  <c r="DE874"/>
  <c r="DF874"/>
  <c r="CU875"/>
  <c r="CV875"/>
  <c r="CW875"/>
  <c r="CX875"/>
  <c r="CY875"/>
  <c r="CZ875"/>
  <c r="DA875"/>
  <c r="DB875"/>
  <c r="DC875"/>
  <c r="DD875"/>
  <c r="DE875"/>
  <c r="DF875"/>
  <c r="CU876"/>
  <c r="CV876"/>
  <c r="CW876"/>
  <c r="CX876"/>
  <c r="CY876"/>
  <c r="CZ876"/>
  <c r="DA876"/>
  <c r="DB876"/>
  <c r="DC876"/>
  <c r="DD876"/>
  <c r="DE876"/>
  <c r="DF876"/>
  <c r="CU877"/>
  <c r="CV877"/>
  <c r="CW877"/>
  <c r="CX877"/>
  <c r="CY877"/>
  <c r="CZ877"/>
  <c r="DA877"/>
  <c r="DB877"/>
  <c r="DC877"/>
  <c r="DD877"/>
  <c r="DE877"/>
  <c r="DF877"/>
  <c r="CU878"/>
  <c r="CV878"/>
  <c r="CW878"/>
  <c r="CX878"/>
  <c r="CY878"/>
  <c r="CZ878"/>
  <c r="DA878"/>
  <c r="DB878"/>
  <c r="DC878"/>
  <c r="DD878"/>
  <c r="DE878"/>
  <c r="DF878"/>
  <c r="CU879"/>
  <c r="CV879"/>
  <c r="CW879"/>
  <c r="CX879"/>
  <c r="CY879"/>
  <c r="CZ879"/>
  <c r="DA879"/>
  <c r="DB879"/>
  <c r="DC879"/>
  <c r="DD879"/>
  <c r="DE879"/>
  <c r="DF879"/>
  <c r="CU880"/>
  <c r="CV880"/>
  <c r="CW880"/>
  <c r="CX880"/>
  <c r="CY880"/>
  <c r="CZ880"/>
  <c r="DA880"/>
  <c r="DB880"/>
  <c r="DC880"/>
  <c r="DD880"/>
  <c r="DE880"/>
  <c r="DF880"/>
  <c r="CU881"/>
  <c r="CV881"/>
  <c r="CW881"/>
  <c r="CX881"/>
  <c r="CY881"/>
  <c r="CZ881"/>
  <c r="DA881"/>
  <c r="DB881"/>
  <c r="DC881"/>
  <c r="DD881"/>
  <c r="DE881"/>
  <c r="DF881"/>
  <c r="CU882"/>
  <c r="CV882"/>
  <c r="CW882"/>
  <c r="CX882"/>
  <c r="CY882"/>
  <c r="CZ882"/>
  <c r="DA882"/>
  <c r="DB882"/>
  <c r="DC882"/>
  <c r="DD882"/>
  <c r="DE882"/>
  <c r="DF882"/>
  <c r="CU883"/>
  <c r="CV883"/>
  <c r="CW883"/>
  <c r="CX883"/>
  <c r="CY883"/>
  <c r="CZ883"/>
  <c r="DA883"/>
  <c r="DB883"/>
  <c r="DC883"/>
  <c r="DD883"/>
  <c r="DE883"/>
  <c r="DF883"/>
  <c r="CU884"/>
  <c r="CV884"/>
  <c r="CW884"/>
  <c r="CX884"/>
  <c r="CY884"/>
  <c r="CZ884"/>
  <c r="DA884"/>
  <c r="DB884"/>
  <c r="DC884"/>
  <c r="DD884"/>
  <c r="DE884"/>
  <c r="DF884"/>
  <c r="CU885"/>
  <c r="CV885"/>
  <c r="CW885"/>
  <c r="CX885"/>
  <c r="CY885"/>
  <c r="CZ885"/>
  <c r="DA885"/>
  <c r="DB885"/>
  <c r="DC885"/>
  <c r="DD885"/>
  <c r="DE885"/>
  <c r="DF885"/>
  <c r="CU886"/>
  <c r="CV886"/>
  <c r="CW886"/>
  <c r="CX886"/>
  <c r="CY886"/>
  <c r="CZ886"/>
  <c r="DA886"/>
  <c r="DB886"/>
  <c r="DC886"/>
  <c r="DD886"/>
  <c r="DE886"/>
  <c r="DF886"/>
  <c r="CU887"/>
  <c r="CV887"/>
  <c r="CW887"/>
  <c r="CX887"/>
  <c r="CY887"/>
  <c r="CZ887"/>
  <c r="DA887"/>
  <c r="DB887"/>
  <c r="DC887"/>
  <c r="DD887"/>
  <c r="DE887"/>
  <c r="DF887"/>
  <c r="CU888"/>
  <c r="CV888"/>
  <c r="CW888"/>
  <c r="CX888"/>
  <c r="CY888"/>
  <c r="CZ888"/>
  <c r="DA888"/>
  <c r="DB888"/>
  <c r="DC888"/>
  <c r="DD888"/>
  <c r="DE888"/>
  <c r="DF888"/>
  <c r="CU889"/>
  <c r="CV889"/>
  <c r="CW889"/>
  <c r="CX889"/>
  <c r="CY889"/>
  <c r="CZ889"/>
  <c r="DA889"/>
  <c r="DB889"/>
  <c r="DC889"/>
  <c r="DD889"/>
  <c r="DE889"/>
  <c r="DF889"/>
  <c r="CU890"/>
  <c r="CV890"/>
  <c r="CW890"/>
  <c r="CX890"/>
  <c r="CY890"/>
  <c r="CZ890"/>
  <c r="DA890"/>
  <c r="DB890"/>
  <c r="DC890"/>
  <c r="DD890"/>
  <c r="DE890"/>
  <c r="DF890"/>
  <c r="CU891"/>
  <c r="CV891"/>
  <c r="CW891"/>
  <c r="CX891"/>
  <c r="CY891"/>
  <c r="CZ891"/>
  <c r="DA891"/>
  <c r="DB891"/>
  <c r="DC891"/>
  <c r="DD891"/>
  <c r="DE891"/>
  <c r="DF891"/>
  <c r="CU892"/>
  <c r="CV892"/>
  <c r="CW892"/>
  <c r="CX892"/>
  <c r="CY892"/>
  <c r="CZ892"/>
  <c r="DA892"/>
  <c r="DB892"/>
  <c r="DC892"/>
  <c r="DD892"/>
  <c r="DE892"/>
  <c r="DF892"/>
  <c r="CU893"/>
  <c r="CV893"/>
  <c r="CW893"/>
  <c r="CX893"/>
  <c r="CY893"/>
  <c r="CZ893"/>
  <c r="DA893"/>
  <c r="DB893"/>
  <c r="DC893"/>
  <c r="DD893"/>
  <c r="DE893"/>
  <c r="DF893"/>
  <c r="CU894"/>
  <c r="CV894"/>
  <c r="CW894"/>
  <c r="CX894"/>
  <c r="CY894"/>
  <c r="CZ894"/>
  <c r="DA894"/>
  <c r="DB894"/>
  <c r="DC894"/>
  <c r="DD894"/>
  <c r="DE894"/>
  <c r="DF894"/>
  <c r="CU895"/>
  <c r="CV895"/>
  <c r="CW895"/>
  <c r="CX895"/>
  <c r="CY895"/>
  <c r="CZ895"/>
  <c r="DA895"/>
  <c r="DB895"/>
  <c r="DC895"/>
  <c r="DD895"/>
  <c r="DE895"/>
  <c r="DF895"/>
  <c r="CU896"/>
  <c r="CV896"/>
  <c r="CW896"/>
  <c r="CX896"/>
  <c r="CY896"/>
  <c r="CZ896"/>
  <c r="DA896"/>
  <c r="DB896"/>
  <c r="DC896"/>
  <c r="DD896"/>
  <c r="DE896"/>
  <c r="DF896"/>
  <c r="CU897"/>
  <c r="CV897"/>
  <c r="CW897"/>
  <c r="CX897"/>
  <c r="CY897"/>
  <c r="CZ897"/>
  <c r="DA897"/>
  <c r="DB897"/>
  <c r="DC897"/>
  <c r="DD897"/>
  <c r="DE897"/>
  <c r="DF897"/>
  <c r="CU898"/>
  <c r="CV898"/>
  <c r="CW898"/>
  <c r="CX898"/>
  <c r="CY898"/>
  <c r="CZ898"/>
  <c r="DA898"/>
  <c r="DB898"/>
  <c r="DC898"/>
  <c r="DD898"/>
  <c r="DE898"/>
  <c r="DF898"/>
  <c r="CU899"/>
  <c r="CV899"/>
  <c r="CW899"/>
  <c r="CX899"/>
  <c r="CY899"/>
  <c r="CZ899"/>
  <c r="DA899"/>
  <c r="DB899"/>
  <c r="DC899"/>
  <c r="DD899"/>
  <c r="DE899"/>
  <c r="DF899"/>
  <c r="CU900"/>
  <c r="CV900"/>
  <c r="CW900"/>
  <c r="CX900"/>
  <c r="CY900"/>
  <c r="CZ900"/>
  <c r="DA900"/>
  <c r="DB900"/>
  <c r="DC900"/>
  <c r="DD900"/>
  <c r="DE900"/>
  <c r="DF900"/>
  <c r="CU901"/>
  <c r="CV901"/>
  <c r="CW901"/>
  <c r="CX901"/>
  <c r="CY901"/>
  <c r="CZ901"/>
  <c r="DA901"/>
  <c r="DB901"/>
  <c r="DC901"/>
  <c r="DD901"/>
  <c r="DE901"/>
  <c r="DF901"/>
  <c r="CU902"/>
  <c r="CV902"/>
  <c r="CW902"/>
  <c r="CX902"/>
  <c r="CY902"/>
  <c r="CZ902"/>
  <c r="DA902"/>
  <c r="DB902"/>
  <c r="DC902"/>
  <c r="DD902"/>
  <c r="DE902"/>
  <c r="DF902"/>
  <c r="CU903"/>
  <c r="CV903"/>
  <c r="CW903"/>
  <c r="CX903"/>
  <c r="CY903"/>
  <c r="CZ903"/>
  <c r="DA903"/>
  <c r="DB903"/>
  <c r="DC903"/>
  <c r="DD903"/>
  <c r="DE903"/>
  <c r="DF903"/>
  <c r="CU904"/>
  <c r="CV904"/>
  <c r="CW904"/>
  <c r="CX904"/>
  <c r="CY904"/>
  <c r="CZ904"/>
  <c r="DA904"/>
  <c r="DB904"/>
  <c r="DC904"/>
  <c r="DD904"/>
  <c r="DE904"/>
  <c r="DF904"/>
  <c r="CU905"/>
  <c r="CV905"/>
  <c r="CW905"/>
  <c r="CX905"/>
  <c r="CY905"/>
  <c r="CZ905"/>
  <c r="DA905"/>
  <c r="DB905"/>
  <c r="DC905"/>
  <c r="DD905"/>
  <c r="DE905"/>
  <c r="DF905"/>
  <c r="CU906"/>
  <c r="CV906"/>
  <c r="CW906"/>
  <c r="CX906"/>
  <c r="CY906"/>
  <c r="CZ906"/>
  <c r="DA906"/>
  <c r="DB906"/>
  <c r="DC906"/>
  <c r="DD906"/>
  <c r="DE906"/>
  <c r="DF906"/>
  <c r="CU907"/>
  <c r="CV907"/>
  <c r="CW907"/>
  <c r="CX907"/>
  <c r="CY907"/>
  <c r="CZ907"/>
  <c r="DA907"/>
  <c r="DB907"/>
  <c r="DC907"/>
  <c r="DD907"/>
  <c r="DE907"/>
  <c r="DF907"/>
  <c r="CU908"/>
  <c r="CV908"/>
  <c r="CW908"/>
  <c r="CX908"/>
  <c r="CY908"/>
  <c r="CZ908"/>
  <c r="DA908"/>
  <c r="DB908"/>
  <c r="DC908"/>
  <c r="DD908"/>
  <c r="DE908"/>
  <c r="DF908"/>
  <c r="CU909"/>
  <c r="CV909"/>
  <c r="CW909"/>
  <c r="CX909"/>
  <c r="CY909"/>
  <c r="CZ909"/>
  <c r="DA909"/>
  <c r="DB909"/>
  <c r="DC909"/>
  <c r="DD909"/>
  <c r="DE909"/>
  <c r="DF909"/>
  <c r="CU910"/>
  <c r="CV910"/>
  <c r="CW910"/>
  <c r="CX910"/>
  <c r="CY910"/>
  <c r="CZ910"/>
  <c r="DA910"/>
  <c r="DB910"/>
  <c r="DC910"/>
  <c r="DD910"/>
  <c r="DE910"/>
  <c r="DF910"/>
  <c r="CU911"/>
  <c r="CV911"/>
  <c r="CW911"/>
  <c r="CX911"/>
  <c r="CY911"/>
  <c r="CZ911"/>
  <c r="DA911"/>
  <c r="DB911"/>
  <c r="DC911"/>
  <c r="DD911"/>
  <c r="DE911"/>
  <c r="DF911"/>
  <c r="CU912"/>
  <c r="CV912"/>
  <c r="CW912"/>
  <c r="CX912"/>
  <c r="CY912"/>
  <c r="CZ912"/>
  <c r="DA912"/>
  <c r="DB912"/>
  <c r="DC912"/>
  <c r="DD912"/>
  <c r="DE912"/>
  <c r="DF912"/>
  <c r="CU913"/>
  <c r="CV913"/>
  <c r="CW913"/>
  <c r="CX913"/>
  <c r="CY913"/>
  <c r="CZ913"/>
  <c r="DA913"/>
  <c r="DB913"/>
  <c r="DC913"/>
  <c r="DD913"/>
  <c r="DE913"/>
  <c r="DF913"/>
  <c r="CU914"/>
  <c r="CV914"/>
  <c r="CW914"/>
  <c r="CX914"/>
  <c r="CY914"/>
  <c r="CZ914"/>
  <c r="DA914"/>
  <c r="DB914"/>
  <c r="DC914"/>
  <c r="DD914"/>
  <c r="DE914"/>
  <c r="DF914"/>
  <c r="CU915"/>
  <c r="CV915"/>
  <c r="CW915"/>
  <c r="CX915"/>
  <c r="CY915"/>
  <c r="CZ915"/>
  <c r="DA915"/>
  <c r="DB915"/>
  <c r="DC915"/>
  <c r="DD915"/>
  <c r="DE915"/>
  <c r="DF915"/>
  <c r="CU916"/>
  <c r="CV916"/>
  <c r="CW916"/>
  <c r="CX916"/>
  <c r="CY916"/>
  <c r="CZ916"/>
  <c r="DA916"/>
  <c r="DB916"/>
  <c r="DC916"/>
  <c r="DD916"/>
  <c r="DE916"/>
  <c r="DF916"/>
  <c r="CU917"/>
  <c r="CV917"/>
  <c r="CW917"/>
  <c r="CX917"/>
  <c r="CY917"/>
  <c r="CZ917"/>
  <c r="DA917"/>
  <c r="DB917"/>
  <c r="DC917"/>
  <c r="DD917"/>
  <c r="DE917"/>
  <c r="DF917"/>
  <c r="CU918"/>
  <c r="CV918"/>
  <c r="CW918"/>
  <c r="CX918"/>
  <c r="CY918"/>
  <c r="CZ918"/>
  <c r="DA918"/>
  <c r="DB918"/>
  <c r="DC918"/>
  <c r="DD918"/>
  <c r="DE918"/>
  <c r="DF918"/>
  <c r="CU919"/>
  <c r="CV919"/>
  <c r="CW919"/>
  <c r="CX919"/>
  <c r="CY919"/>
  <c r="CZ919"/>
  <c r="DA919"/>
  <c r="DB919"/>
  <c r="DC919"/>
  <c r="DD919"/>
  <c r="DE919"/>
  <c r="DF919"/>
  <c r="CU920"/>
  <c r="CV920"/>
  <c r="CW920"/>
  <c r="CX920"/>
  <c r="CY920"/>
  <c r="CZ920"/>
  <c r="DA920"/>
  <c r="DB920"/>
  <c r="DC920"/>
  <c r="DD920"/>
  <c r="DE920"/>
  <c r="DF920"/>
  <c r="CU921"/>
  <c r="CV921"/>
  <c r="CW921"/>
  <c r="CX921"/>
  <c r="CY921"/>
  <c r="CZ921"/>
  <c r="DA921"/>
  <c r="DB921"/>
  <c r="DC921"/>
  <c r="DD921"/>
  <c r="DE921"/>
  <c r="DF921"/>
  <c r="CU922"/>
  <c r="CV922"/>
  <c r="CW922"/>
  <c r="CX922"/>
  <c r="CY922"/>
  <c r="CZ922"/>
  <c r="DA922"/>
  <c r="DB922"/>
  <c r="DC922"/>
  <c r="DD922"/>
  <c r="DE922"/>
  <c r="DF922"/>
  <c r="CU923"/>
  <c r="CV923"/>
  <c r="CW923"/>
  <c r="CX923"/>
  <c r="CY923"/>
  <c r="CZ923"/>
  <c r="DA923"/>
  <c r="DB923"/>
  <c r="DC923"/>
  <c r="DD923"/>
  <c r="DE923"/>
  <c r="DF923"/>
  <c r="CU924"/>
  <c r="CV924"/>
  <c r="CW924"/>
  <c r="CX924"/>
  <c r="CY924"/>
  <c r="CZ924"/>
  <c r="DA924"/>
  <c r="DB924"/>
  <c r="DC924"/>
  <c r="DD924"/>
  <c r="DE924"/>
  <c r="DF924"/>
  <c r="CU925"/>
  <c r="CV925"/>
  <c r="CW925"/>
  <c r="CX925"/>
  <c r="CY925"/>
  <c r="CZ925"/>
  <c r="DA925"/>
  <c r="DB925"/>
  <c r="DC925"/>
  <c r="DD925"/>
  <c r="DE925"/>
  <c r="DF925"/>
  <c r="CU926"/>
  <c r="CV926"/>
  <c r="CW926"/>
  <c r="CX926"/>
  <c r="CY926"/>
  <c r="CZ926"/>
  <c r="DA926"/>
  <c r="DB926"/>
  <c r="DC926"/>
  <c r="DD926"/>
  <c r="DE926"/>
  <c r="DF926"/>
  <c r="CU927"/>
  <c r="CV927"/>
  <c r="CW927"/>
  <c r="CX927"/>
  <c r="CY927"/>
  <c r="CZ927"/>
  <c r="DA927"/>
  <c r="DB927"/>
  <c r="DC927"/>
  <c r="DD927"/>
  <c r="DE927"/>
  <c r="DF927"/>
  <c r="CU928"/>
  <c r="CV928"/>
  <c r="CW928"/>
  <c r="CX928"/>
  <c r="CY928"/>
  <c r="CZ928"/>
  <c r="DA928"/>
  <c r="DB928"/>
  <c r="DC928"/>
  <c r="DD928"/>
  <c r="DE928"/>
  <c r="DF928"/>
  <c r="CU929"/>
  <c r="CV929"/>
  <c r="CW929"/>
  <c r="CX929"/>
  <c r="CY929"/>
  <c r="CZ929"/>
  <c r="DA929"/>
  <c r="DB929"/>
  <c r="DC929"/>
  <c r="DD929"/>
  <c r="DE929"/>
  <c r="DF929"/>
  <c r="CU930"/>
  <c r="CV930"/>
  <c r="CW930"/>
  <c r="CX930"/>
  <c r="CY930"/>
  <c r="CZ930"/>
  <c r="DA930"/>
  <c r="DB930"/>
  <c r="DC930"/>
  <c r="DD930"/>
  <c r="DE930"/>
  <c r="DF930"/>
  <c r="CU931"/>
  <c r="CV931"/>
  <c r="CW931"/>
  <c r="CX931"/>
  <c r="CY931"/>
  <c r="CZ931"/>
  <c r="DA931"/>
  <c r="DB931"/>
  <c r="DC931"/>
  <c r="DD931"/>
  <c r="DE931"/>
  <c r="DF931"/>
  <c r="CU932"/>
  <c r="CV932"/>
  <c r="CW932"/>
  <c r="CX932"/>
  <c r="CY932"/>
  <c r="CZ932"/>
  <c r="DA932"/>
  <c r="DB932"/>
  <c r="DC932"/>
  <c r="DD932"/>
  <c r="DE932"/>
  <c r="DF932"/>
  <c r="CU933"/>
  <c r="CV933"/>
  <c r="CW933"/>
  <c r="CX933"/>
  <c r="CY933"/>
  <c r="CZ933"/>
  <c r="DA933"/>
  <c r="DB933"/>
  <c r="DC933"/>
  <c r="DD933"/>
  <c r="DE933"/>
  <c r="DF933"/>
  <c r="CU934"/>
  <c r="CV934"/>
  <c r="CW934"/>
  <c r="CX934"/>
  <c r="CY934"/>
  <c r="CZ934"/>
  <c r="DA934"/>
  <c r="DB934"/>
  <c r="DC934"/>
  <c r="DD934"/>
  <c r="DE934"/>
  <c r="DF934"/>
  <c r="CU935"/>
  <c r="CV935"/>
  <c r="CW935"/>
  <c r="CX935"/>
  <c r="CY935"/>
  <c r="CZ935"/>
  <c r="DA935"/>
  <c r="DB935"/>
  <c r="DC935"/>
  <c r="DD935"/>
  <c r="DE935"/>
  <c r="DF935"/>
  <c r="CU936"/>
  <c r="CV936"/>
  <c r="CW936"/>
  <c r="CX936"/>
  <c r="CY936"/>
  <c r="CZ936"/>
  <c r="DA936"/>
  <c r="DB936"/>
  <c r="DC936"/>
  <c r="DD936"/>
  <c r="DE936"/>
  <c r="DF936"/>
  <c r="CU937"/>
  <c r="CV937"/>
  <c r="CW937"/>
  <c r="CX937"/>
  <c r="CY937"/>
  <c r="CZ937"/>
  <c r="DA937"/>
  <c r="DB937"/>
  <c r="DC937"/>
  <c r="DD937"/>
  <c r="DE937"/>
  <c r="DF937"/>
  <c r="CU938"/>
  <c r="CV938"/>
  <c r="CW938"/>
  <c r="CX938"/>
  <c r="CY938"/>
  <c r="CZ938"/>
  <c r="DA938"/>
  <c r="DB938"/>
  <c r="DC938"/>
  <c r="DD938"/>
  <c r="DE938"/>
  <c r="DF938"/>
  <c r="CU939"/>
  <c r="CV939"/>
  <c r="CW939"/>
  <c r="CX939"/>
  <c r="CY939"/>
  <c r="CZ939"/>
  <c r="DA939"/>
  <c r="DB939"/>
  <c r="DC939"/>
  <c r="DD939"/>
  <c r="DE939"/>
  <c r="DF939"/>
  <c r="CU940"/>
  <c r="CV940"/>
  <c r="CW940"/>
  <c r="CX940"/>
  <c r="CY940"/>
  <c r="CZ940"/>
  <c r="DA940"/>
  <c r="DB940"/>
  <c r="DC940"/>
  <c r="DD940"/>
  <c r="DE940"/>
  <c r="DF940"/>
  <c r="CU941"/>
  <c r="CV941"/>
  <c r="CW941"/>
  <c r="CX941"/>
  <c r="CY941"/>
  <c r="CZ941"/>
  <c r="DA941"/>
  <c r="DB941"/>
  <c r="DC941"/>
  <c r="DD941"/>
  <c r="DE941"/>
  <c r="DF941"/>
  <c r="CU942"/>
  <c r="CV942"/>
  <c r="CW942"/>
  <c r="CX942"/>
  <c r="CY942"/>
  <c r="CZ942"/>
  <c r="DA942"/>
  <c r="DB942"/>
  <c r="DC942"/>
  <c r="DD942"/>
  <c r="DE942"/>
  <c r="DF942"/>
  <c r="CU943"/>
  <c r="CV943"/>
  <c r="CW943"/>
  <c r="CX943"/>
  <c r="CY943"/>
  <c r="CZ943"/>
  <c r="DA943"/>
  <c r="DB943"/>
  <c r="DC943"/>
  <c r="DD943"/>
  <c r="DE943"/>
  <c r="DF943"/>
  <c r="CU944"/>
  <c r="CV944"/>
  <c r="CW944"/>
  <c r="CX944"/>
  <c r="CY944"/>
  <c r="CZ944"/>
  <c r="DA944"/>
  <c r="DB944"/>
  <c r="DC944"/>
  <c r="DD944"/>
  <c r="DE944"/>
  <c r="DF944"/>
  <c r="CU945"/>
  <c r="CV945"/>
  <c r="CW945"/>
  <c r="CX945"/>
  <c r="CY945"/>
  <c r="CZ945"/>
  <c r="DA945"/>
  <c r="DB945"/>
  <c r="DC945"/>
  <c r="DD945"/>
  <c r="DE945"/>
  <c r="DF945"/>
  <c r="CU946"/>
  <c r="CV946"/>
  <c r="CW946"/>
  <c r="CX946"/>
  <c r="CY946"/>
  <c r="CZ946"/>
  <c r="DA946"/>
  <c r="DB946"/>
  <c r="DC946"/>
  <c r="DD946"/>
  <c r="DE946"/>
  <c r="DF946"/>
  <c r="CU947"/>
  <c r="CV947"/>
  <c r="CW947"/>
  <c r="CX947"/>
  <c r="CY947"/>
  <c r="CZ947"/>
  <c r="DA947"/>
  <c r="DB947"/>
  <c r="DC947"/>
  <c r="DD947"/>
  <c r="DE947"/>
  <c r="DF947"/>
  <c r="CU948"/>
  <c r="CV948"/>
  <c r="CW948"/>
  <c r="CX948"/>
  <c r="CY948"/>
  <c r="CZ948"/>
  <c r="DA948"/>
  <c r="DB948"/>
  <c r="DC948"/>
  <c r="DD948"/>
  <c r="DE948"/>
  <c r="DF948"/>
  <c r="CU949"/>
  <c r="CV949"/>
  <c r="CW949"/>
  <c r="CX949"/>
  <c r="CY949"/>
  <c r="CZ949"/>
  <c r="DA949"/>
  <c r="DB949"/>
  <c r="DC949"/>
  <c r="DD949"/>
  <c r="DE949"/>
  <c r="DF949"/>
  <c r="CU950"/>
  <c r="CV950"/>
  <c r="CW950"/>
  <c r="CX950"/>
  <c r="CY950"/>
  <c r="CZ950"/>
  <c r="DA950"/>
  <c r="DB950"/>
  <c r="DC950"/>
  <c r="DD950"/>
  <c r="DE950"/>
  <c r="DF950"/>
  <c r="CU951"/>
  <c r="CV951"/>
  <c r="CW951"/>
  <c r="CX951"/>
  <c r="CY951"/>
  <c r="CZ951"/>
  <c r="DA951"/>
  <c r="DB951"/>
  <c r="DC951"/>
  <c r="DD951"/>
  <c r="DE951"/>
  <c r="DF951"/>
  <c r="CU952"/>
  <c r="CV952"/>
  <c r="CW952"/>
  <c r="CX952"/>
  <c r="CY952"/>
  <c r="CZ952"/>
  <c r="DA952"/>
  <c r="DB952"/>
  <c r="DC952"/>
  <c r="DD952"/>
  <c r="DE952"/>
  <c r="DF952"/>
  <c r="CU953"/>
  <c r="CV953"/>
  <c r="CW953"/>
  <c r="CX953"/>
  <c r="CY953"/>
  <c r="CZ953"/>
  <c r="DA953"/>
  <c r="DB953"/>
  <c r="DC953"/>
  <c r="DD953"/>
  <c r="DE953"/>
  <c r="DF953"/>
  <c r="CU954"/>
  <c r="CV954"/>
  <c r="CW954"/>
  <c r="CX954"/>
  <c r="CY954"/>
  <c r="CZ954"/>
  <c r="DA954"/>
  <c r="DB954"/>
  <c r="DC954"/>
  <c r="DD954"/>
  <c r="DE954"/>
  <c r="DF954"/>
  <c r="CU955"/>
  <c r="CV955"/>
  <c r="CW955"/>
  <c r="CX955"/>
  <c r="CY955"/>
  <c r="CZ955"/>
  <c r="DA955"/>
  <c r="DB955"/>
  <c r="DC955"/>
  <c r="DD955"/>
  <c r="DE955"/>
  <c r="DF955"/>
  <c r="CU956"/>
  <c r="CV956"/>
  <c r="CW956"/>
  <c r="CX956"/>
  <c r="CY956"/>
  <c r="CZ956"/>
  <c r="DA956"/>
  <c r="DB956"/>
  <c r="DC956"/>
  <c r="DD956"/>
  <c r="DE956"/>
  <c r="DF956"/>
  <c r="CU957"/>
  <c r="CV957"/>
  <c r="CW957"/>
  <c r="CX957"/>
  <c r="CY957"/>
  <c r="CZ957"/>
  <c r="DA957"/>
  <c r="DB957"/>
  <c r="DC957"/>
  <c r="DD957"/>
  <c r="DE957"/>
  <c r="DF957"/>
  <c r="CU958"/>
  <c r="CV958"/>
  <c r="CW958"/>
  <c r="CX958"/>
  <c r="CY958"/>
  <c r="CZ958"/>
  <c r="DA958"/>
  <c r="DB958"/>
  <c r="DC958"/>
  <c r="DD958"/>
  <c r="DE958"/>
  <c r="DF958"/>
  <c r="CU959"/>
  <c r="CV959"/>
  <c r="CW959"/>
  <c r="CX959"/>
  <c r="CY959"/>
  <c r="CZ959"/>
  <c r="DA959"/>
  <c r="DB959"/>
  <c r="DC959"/>
  <c r="DD959"/>
  <c r="DE959"/>
  <c r="DF959"/>
  <c r="CU960"/>
  <c r="CV960"/>
  <c r="CW960"/>
  <c r="CX960"/>
  <c r="CY960"/>
  <c r="CZ960"/>
  <c r="DA960"/>
  <c r="DB960"/>
  <c r="DC960"/>
  <c r="DD960"/>
  <c r="DE960"/>
  <c r="DF960"/>
  <c r="CU961"/>
  <c r="CV961"/>
  <c r="CW961"/>
  <c r="CX961"/>
  <c r="CY961"/>
  <c r="CZ961"/>
  <c r="DA961"/>
  <c r="DB961"/>
  <c r="DC961"/>
  <c r="DD961"/>
  <c r="DE961"/>
  <c r="DF961"/>
  <c r="CU962"/>
  <c r="CV962"/>
  <c r="CW962"/>
  <c r="CX962"/>
  <c r="CY962"/>
  <c r="CZ962"/>
  <c r="DA962"/>
  <c r="DB962"/>
  <c r="DC962"/>
  <c r="DD962"/>
  <c r="DE962"/>
  <c r="DF962"/>
  <c r="CU963"/>
  <c r="CV963"/>
  <c r="CW963"/>
  <c r="CX963"/>
  <c r="CY963"/>
  <c r="CZ963"/>
  <c r="DA963"/>
  <c r="DB963"/>
  <c r="DC963"/>
  <c r="DD963"/>
  <c r="DE963"/>
  <c r="DF963"/>
  <c r="CU964"/>
  <c r="CV964"/>
  <c r="CW964"/>
  <c r="CX964"/>
  <c r="CY964"/>
  <c r="CZ964"/>
  <c r="DA964"/>
  <c r="DB964"/>
  <c r="DC964"/>
  <c r="DD964"/>
  <c r="DE964"/>
  <c r="DF964"/>
  <c r="CU965"/>
  <c r="CV965"/>
  <c r="CW965"/>
  <c r="CX965"/>
  <c r="CY965"/>
  <c r="CZ965"/>
  <c r="DA965"/>
  <c r="DB965"/>
  <c r="DC965"/>
  <c r="DD965"/>
  <c r="DE965"/>
  <c r="DF965"/>
  <c r="CU966"/>
  <c r="CV966"/>
  <c r="CW966"/>
  <c r="CX966"/>
  <c r="CY966"/>
  <c r="CZ966"/>
  <c r="DA966"/>
  <c r="DB966"/>
  <c r="DC966"/>
  <c r="DD966"/>
  <c r="DE966"/>
  <c r="DF966"/>
  <c r="CU967"/>
  <c r="CV967"/>
  <c r="CW967"/>
  <c r="CX967"/>
  <c r="CY967"/>
  <c r="CZ967"/>
  <c r="DA967"/>
  <c r="DB967"/>
  <c r="DC967"/>
  <c r="DD967"/>
  <c r="DE967"/>
  <c r="DF967"/>
  <c r="CU968"/>
  <c r="CV968"/>
  <c r="CW968"/>
  <c r="CX968"/>
  <c r="CY968"/>
  <c r="CZ968"/>
  <c r="DA968"/>
  <c r="DB968"/>
  <c r="DC968"/>
  <c r="DD968"/>
  <c r="DE968"/>
  <c r="DF968"/>
  <c r="CU969"/>
  <c r="CV969"/>
  <c r="CW969"/>
  <c r="CX969"/>
  <c r="CY969"/>
  <c r="CZ969"/>
  <c r="DA969"/>
  <c r="DB969"/>
  <c r="DC969"/>
  <c r="DD969"/>
  <c r="DE969"/>
  <c r="DF969"/>
  <c r="CU970"/>
  <c r="CV970"/>
  <c r="CW970"/>
  <c r="CX970"/>
  <c r="CY970"/>
  <c r="CZ970"/>
  <c r="DA970"/>
  <c r="DB970"/>
  <c r="DC970"/>
  <c r="DD970"/>
  <c r="DE970"/>
  <c r="DF970"/>
  <c r="CU971"/>
  <c r="CV971"/>
  <c r="CW971"/>
  <c r="CX971"/>
  <c r="CY971"/>
  <c r="CZ971"/>
  <c r="DA971"/>
  <c r="DB971"/>
  <c r="DC971"/>
  <c r="DD971"/>
  <c r="DE971"/>
  <c r="DF971"/>
  <c r="CU972"/>
  <c r="CV972"/>
  <c r="CW972"/>
  <c r="CX972"/>
  <c r="CY972"/>
  <c r="CZ972"/>
  <c r="DA972"/>
  <c r="DB972"/>
  <c r="DC972"/>
  <c r="DD972"/>
  <c r="DE972"/>
  <c r="DF972"/>
  <c r="CU973"/>
  <c r="CV973"/>
  <c r="CW973"/>
  <c r="CX973"/>
  <c r="CY973"/>
  <c r="CZ973"/>
  <c r="DA973"/>
  <c r="DB973"/>
  <c r="DC973"/>
  <c r="DD973"/>
  <c r="DE973"/>
  <c r="DF973"/>
  <c r="CU974"/>
  <c r="CV974"/>
  <c r="CW974"/>
  <c r="CX974"/>
  <c r="CY974"/>
  <c r="CZ974"/>
  <c r="DA974"/>
  <c r="DB974"/>
  <c r="DC974"/>
  <c r="DD974"/>
  <c r="DE974"/>
  <c r="DF974"/>
  <c r="CU975"/>
  <c r="CV975"/>
  <c r="CW975"/>
  <c r="CX975"/>
  <c r="CY975"/>
  <c r="CZ975"/>
  <c r="DA975"/>
  <c r="DB975"/>
  <c r="DC975"/>
  <c r="DD975"/>
  <c r="DE975"/>
  <c r="DF975"/>
  <c r="CU976"/>
  <c r="CV976"/>
  <c r="CW976"/>
  <c r="CX976"/>
  <c r="CY976"/>
  <c r="CZ976"/>
  <c r="DA976"/>
  <c r="DB976"/>
  <c r="DC976"/>
  <c r="DD976"/>
  <c r="DE976"/>
  <c r="DF976"/>
  <c r="CU977"/>
  <c r="CV977"/>
  <c r="CW977"/>
  <c r="CX977"/>
  <c r="CY977"/>
  <c r="CZ977"/>
  <c r="DA977"/>
  <c r="DB977"/>
  <c r="DC977"/>
  <c r="DD977"/>
  <c r="DE977"/>
  <c r="DF977"/>
  <c r="CU978"/>
  <c r="CV978"/>
  <c r="CW978"/>
  <c r="CX978"/>
  <c r="CY978"/>
  <c r="CZ978"/>
  <c r="DA978"/>
  <c r="DB978"/>
  <c r="DC978"/>
  <c r="DD978"/>
  <c r="DE978"/>
  <c r="DF978"/>
  <c r="CU979"/>
  <c r="CV979"/>
  <c r="CW979"/>
  <c r="CX979"/>
  <c r="CY979"/>
  <c r="CZ979"/>
  <c r="DA979"/>
  <c r="DB979"/>
  <c r="DC979"/>
  <c r="DD979"/>
  <c r="DE979"/>
  <c r="DF979"/>
  <c r="CU980"/>
  <c r="CV980"/>
  <c r="CW980"/>
  <c r="CX980"/>
  <c r="CY980"/>
  <c r="CZ980"/>
  <c r="DA980"/>
  <c r="DB980"/>
  <c r="DC980"/>
  <c r="DD980"/>
  <c r="DE980"/>
  <c r="DF980"/>
  <c r="CU981"/>
  <c r="CV981"/>
  <c r="CW981"/>
  <c r="CX981"/>
  <c r="CY981"/>
  <c r="CZ981"/>
  <c r="DA981"/>
  <c r="DB981"/>
  <c r="DC981"/>
  <c r="DD981"/>
  <c r="DE981"/>
  <c r="DF981"/>
  <c r="CU982"/>
  <c r="CV982"/>
  <c r="CW982"/>
  <c r="CX982"/>
  <c r="CY982"/>
  <c r="CZ982"/>
  <c r="DA982"/>
  <c r="DB982"/>
  <c r="DC982"/>
  <c r="DD982"/>
  <c r="DE982"/>
  <c r="DF982"/>
  <c r="CU983"/>
  <c r="CV983"/>
  <c r="CW983"/>
  <c r="CX983"/>
  <c r="CY983"/>
  <c r="CZ983"/>
  <c r="DA983"/>
  <c r="DB983"/>
  <c r="DC983"/>
  <c r="DD983"/>
  <c r="DE983"/>
  <c r="DF983"/>
  <c r="CU984"/>
  <c r="CV984"/>
  <c r="CW984"/>
  <c r="CX984"/>
  <c r="CY984"/>
  <c r="CZ984"/>
  <c r="DA984"/>
  <c r="DB984"/>
  <c r="DC984"/>
  <c r="DD984"/>
  <c r="DE984"/>
  <c r="DF984"/>
  <c r="CU985"/>
  <c r="CV985"/>
  <c r="CW985"/>
  <c r="CX985"/>
  <c r="CY985"/>
  <c r="CZ985"/>
  <c r="DA985"/>
  <c r="DB985"/>
  <c r="DC985"/>
  <c r="DD985"/>
  <c r="DE985"/>
  <c r="DF985"/>
  <c r="CU986"/>
  <c r="CV986"/>
  <c r="CW986"/>
  <c r="CX986"/>
  <c r="CY986"/>
  <c r="CZ986"/>
  <c r="DA986"/>
  <c r="DB986"/>
  <c r="DC986"/>
  <c r="DD986"/>
  <c r="DE986"/>
  <c r="DF986"/>
  <c r="CU987"/>
  <c r="CV987"/>
  <c r="CW987"/>
  <c r="CX987"/>
  <c r="CY987"/>
  <c r="CZ987"/>
  <c r="DA987"/>
  <c r="DB987"/>
  <c r="DC987"/>
  <c r="DD987"/>
  <c r="DE987"/>
  <c r="DF987"/>
  <c r="CU988"/>
  <c r="CV988"/>
  <c r="CW988"/>
  <c r="CX988"/>
  <c r="CY988"/>
  <c r="CZ988"/>
  <c r="DA988"/>
  <c r="DB988"/>
  <c r="DC988"/>
  <c r="DD988"/>
  <c r="DE988"/>
  <c r="DF988"/>
  <c r="CU989"/>
  <c r="CV989"/>
  <c r="CW989"/>
  <c r="CX989"/>
  <c r="CY989"/>
  <c r="CZ989"/>
  <c r="DA989"/>
  <c r="DB989"/>
  <c r="DC989"/>
  <c r="DD989"/>
  <c r="DE989"/>
  <c r="DF989"/>
  <c r="CU990"/>
  <c r="CV990"/>
  <c r="CW990"/>
  <c r="CX990"/>
  <c r="CY990"/>
  <c r="CZ990"/>
  <c r="DA990"/>
  <c r="DB990"/>
  <c r="DC990"/>
  <c r="DD990"/>
  <c r="DE990"/>
  <c r="DF990"/>
  <c r="CU991"/>
  <c r="CV991"/>
  <c r="CW991"/>
  <c r="CX991"/>
  <c r="CY991"/>
  <c r="CZ991"/>
  <c r="DA991"/>
  <c r="DB991"/>
  <c r="DC991"/>
  <c r="DD991"/>
  <c r="DE991"/>
  <c r="DF991"/>
  <c r="CU992"/>
  <c r="CV992"/>
  <c r="CW992"/>
  <c r="CX992"/>
  <c r="CY992"/>
  <c r="CZ992"/>
  <c r="DA992"/>
  <c r="DB992"/>
  <c r="DC992"/>
  <c r="DD992"/>
  <c r="DE992"/>
  <c r="DF992"/>
  <c r="CU993"/>
  <c r="CV993"/>
  <c r="CW993"/>
  <c r="CX993"/>
  <c r="CY993"/>
  <c r="CZ993"/>
  <c r="DA993"/>
  <c r="DB993"/>
  <c r="DC993"/>
  <c r="DD993"/>
  <c r="DE993"/>
  <c r="DF993"/>
  <c r="CU994"/>
  <c r="CV994"/>
  <c r="CW994"/>
  <c r="CX994"/>
  <c r="CY994"/>
  <c r="CZ994"/>
  <c r="DA994"/>
  <c r="DB994"/>
  <c r="DC994"/>
  <c r="DD994"/>
  <c r="DE994"/>
  <c r="DF994"/>
  <c r="CU995"/>
  <c r="CV995"/>
  <c r="CW995"/>
  <c r="CX995"/>
  <c r="CY995"/>
  <c r="CZ995"/>
  <c r="DA995"/>
  <c r="DB995"/>
  <c r="DC995"/>
  <c r="DD995"/>
  <c r="DE995"/>
  <c r="DF995"/>
  <c r="CU996"/>
  <c r="CV996"/>
  <c r="CW996"/>
  <c r="CX996"/>
  <c r="CY996"/>
  <c r="CZ996"/>
  <c r="DA996"/>
  <c r="DB996"/>
  <c r="DC996"/>
  <c r="DD996"/>
  <c r="DE996"/>
  <c r="DF996"/>
  <c r="CU997"/>
  <c r="CV997"/>
  <c r="CW997"/>
  <c r="CX997"/>
  <c r="CY997"/>
  <c r="CZ997"/>
  <c r="DA997"/>
  <c r="DB997"/>
  <c r="DC997"/>
  <c r="DD997"/>
  <c r="DE997"/>
  <c r="DF997"/>
  <c r="CU998"/>
  <c r="CV998"/>
  <c r="CW998"/>
  <c r="CX998"/>
  <c r="CY998"/>
  <c r="CZ998"/>
  <c r="DA998"/>
  <c r="DB998"/>
  <c r="DC998"/>
  <c r="DD998"/>
  <c r="DE998"/>
  <c r="DF998"/>
  <c r="CU999"/>
  <c r="CV999"/>
  <c r="CW999"/>
  <c r="CX999"/>
  <c r="CY999"/>
  <c r="CZ999"/>
  <c r="DA999"/>
  <c r="DB999"/>
  <c r="DC999"/>
  <c r="DD999"/>
  <c r="DE999"/>
  <c r="DF999"/>
  <c r="CU1000"/>
  <c r="CV1000"/>
  <c r="CW1000"/>
  <c r="CX1000"/>
  <c r="CY1000"/>
  <c r="CZ1000"/>
  <c r="DA1000"/>
  <c r="DB1000"/>
  <c r="DC1000"/>
  <c r="DD1000"/>
  <c r="DE1000"/>
  <c r="DF1000"/>
  <c r="CU1001"/>
  <c r="CV1001"/>
  <c r="CW1001"/>
  <c r="CX1001"/>
  <c r="CY1001"/>
  <c r="CZ1001"/>
  <c r="DA1001"/>
  <c r="DB1001"/>
  <c r="DC1001"/>
  <c r="DD1001"/>
  <c r="DE1001"/>
  <c r="DF1001"/>
  <c r="CU1002"/>
  <c r="CV1002"/>
  <c r="CW1002"/>
  <c r="CX1002"/>
  <c r="CY1002"/>
  <c r="CZ1002"/>
  <c r="DA1002"/>
  <c r="DB1002"/>
  <c r="DC1002"/>
  <c r="DD1002"/>
  <c r="DE1002"/>
  <c r="DF1002"/>
  <c r="CU1003"/>
  <c r="CV1003"/>
  <c r="CW1003"/>
  <c r="CX1003"/>
  <c r="CY1003"/>
  <c r="CZ1003"/>
  <c r="DA1003"/>
  <c r="DB1003"/>
  <c r="DC1003"/>
  <c r="DD1003"/>
  <c r="DE1003"/>
  <c r="DF1003"/>
  <c r="CU1004"/>
  <c r="CV1004"/>
  <c r="CW1004"/>
  <c r="CX1004"/>
  <c r="CY1004"/>
  <c r="CZ1004"/>
  <c r="DA1004"/>
  <c r="DB1004"/>
  <c r="DC1004"/>
  <c r="DD1004"/>
  <c r="DE1004"/>
  <c r="DF1004"/>
  <c r="CU1005"/>
  <c r="CV1005"/>
  <c r="CW1005"/>
  <c r="CX1005"/>
  <c r="CY1005"/>
  <c r="CZ1005"/>
  <c r="DA1005"/>
  <c r="DB1005"/>
  <c r="DC1005"/>
  <c r="DD1005"/>
  <c r="DE1005"/>
  <c r="DF1005"/>
  <c r="CU1006"/>
  <c r="CV1006"/>
  <c r="CW1006"/>
  <c r="CX1006"/>
  <c r="CY1006"/>
  <c r="CZ1006"/>
  <c r="DA1006"/>
  <c r="DB1006"/>
  <c r="DC1006"/>
  <c r="DD1006"/>
  <c r="DE1006"/>
  <c r="DF1006"/>
  <c r="CU1007"/>
  <c r="CV1007"/>
  <c r="CW1007"/>
  <c r="CX1007"/>
  <c r="CY1007"/>
  <c r="CZ1007"/>
  <c r="DA1007"/>
  <c r="DB1007"/>
  <c r="DC1007"/>
  <c r="DD1007"/>
  <c r="DE1007"/>
  <c r="DF1007"/>
  <c r="CU1008"/>
  <c r="CV1008"/>
  <c r="CW1008"/>
  <c r="CX1008"/>
  <c r="CY1008"/>
  <c r="CZ1008"/>
  <c r="DA1008"/>
  <c r="DB1008"/>
  <c r="DC1008"/>
  <c r="DD1008"/>
  <c r="DE1008"/>
  <c r="DF1008"/>
  <c r="CU1009"/>
  <c r="CV1009"/>
  <c r="CW1009"/>
  <c r="CX1009"/>
  <c r="CY1009"/>
  <c r="CZ1009"/>
  <c r="DA1009"/>
  <c r="DB1009"/>
  <c r="DC1009"/>
  <c r="DD1009"/>
  <c r="DE1009"/>
  <c r="DF1009"/>
  <c r="CU1010"/>
  <c r="CV1010"/>
  <c r="CW1010"/>
  <c r="CX1010"/>
  <c r="CY1010"/>
  <c r="CZ1010"/>
  <c r="DA1010"/>
  <c r="DB1010"/>
  <c r="DC1010"/>
  <c r="DD1010"/>
  <c r="DE1010"/>
  <c r="DF1010"/>
  <c r="CU1011"/>
  <c r="CV1011"/>
  <c r="CW1011"/>
  <c r="CX1011"/>
  <c r="CY1011"/>
  <c r="CZ1011"/>
  <c r="DA1011"/>
  <c r="DB1011"/>
  <c r="DC1011"/>
  <c r="DD1011"/>
  <c r="DE1011"/>
  <c r="DF1011"/>
  <c r="CU1012"/>
  <c r="CV1012"/>
  <c r="CW1012"/>
  <c r="CX1012"/>
  <c r="CY1012"/>
  <c r="CZ1012"/>
  <c r="DA1012"/>
  <c r="DB1012"/>
  <c r="DC1012"/>
  <c r="DD1012"/>
  <c r="DE1012"/>
  <c r="DF1012"/>
  <c r="CU1013"/>
  <c r="CV1013"/>
  <c r="CW1013"/>
  <c r="CX1013"/>
  <c r="CY1013"/>
  <c r="CZ1013"/>
  <c r="DA1013"/>
  <c r="DB1013"/>
  <c r="DC1013"/>
  <c r="DD1013"/>
  <c r="DE1013"/>
  <c r="DF1013"/>
  <c r="CU1014"/>
  <c r="CV1014"/>
  <c r="CW1014"/>
  <c r="CX1014"/>
  <c r="CY1014"/>
  <c r="CZ1014"/>
  <c r="DA1014"/>
  <c r="DB1014"/>
  <c r="DC1014"/>
  <c r="DD1014"/>
  <c r="DE1014"/>
  <c r="DF1014"/>
  <c r="CU1015"/>
  <c r="CV1015"/>
  <c r="CW1015"/>
  <c r="CX1015"/>
  <c r="CY1015"/>
  <c r="CZ1015"/>
  <c r="DA1015"/>
  <c r="DB1015"/>
  <c r="DC1015"/>
  <c r="DD1015"/>
  <c r="DE1015"/>
  <c r="DF1015"/>
  <c r="CU1016"/>
  <c r="CV1016"/>
  <c r="CW1016"/>
  <c r="CX1016"/>
  <c r="CY1016"/>
  <c r="CZ1016"/>
  <c r="DA1016"/>
  <c r="DB1016"/>
  <c r="DC1016"/>
  <c r="DD1016"/>
  <c r="DE1016"/>
  <c r="DF1016"/>
  <c r="CU1017"/>
  <c r="CV1017"/>
  <c r="CW1017"/>
  <c r="CX1017"/>
  <c r="CY1017"/>
  <c r="CZ1017"/>
  <c r="DA1017"/>
  <c r="DB1017"/>
  <c r="DC1017"/>
  <c r="DD1017"/>
  <c r="DE1017"/>
  <c r="DF1017"/>
  <c r="CU1018"/>
  <c r="CV1018"/>
  <c r="CW1018"/>
  <c r="CX1018"/>
  <c r="CY1018"/>
  <c r="CZ1018"/>
  <c r="DA1018"/>
  <c r="DB1018"/>
  <c r="DC1018"/>
  <c r="DD1018"/>
  <c r="DE1018"/>
  <c r="DF1018"/>
  <c r="CU1019"/>
  <c r="CV1019"/>
  <c r="CW1019"/>
  <c r="CX1019"/>
  <c r="CY1019"/>
  <c r="CZ1019"/>
  <c r="DA1019"/>
  <c r="DB1019"/>
  <c r="DC1019"/>
  <c r="DD1019"/>
  <c r="DE1019"/>
  <c r="DF1019"/>
  <c r="CU1020"/>
  <c r="CV1020"/>
  <c r="CW1020"/>
  <c r="CX1020"/>
  <c r="CY1020"/>
  <c r="CZ1020"/>
  <c r="DA1020"/>
  <c r="DB1020"/>
  <c r="DC1020"/>
  <c r="DD1020"/>
  <c r="DE1020"/>
  <c r="DF1020"/>
  <c r="CU1021"/>
  <c r="CV1021"/>
  <c r="CW1021"/>
  <c r="CX1021"/>
  <c r="CY1021"/>
  <c r="CZ1021"/>
  <c r="DA1021"/>
  <c r="DB1021"/>
  <c r="DC1021"/>
  <c r="DD1021"/>
  <c r="DE1021"/>
  <c r="DF1021"/>
  <c r="CU1022"/>
  <c r="CV1022"/>
  <c r="CW1022"/>
  <c r="CX1022"/>
  <c r="CY1022"/>
  <c r="CZ1022"/>
  <c r="DA1022"/>
  <c r="DB1022"/>
  <c r="DC1022"/>
  <c r="DD1022"/>
  <c r="DE1022"/>
  <c r="DF1022"/>
  <c r="CU1023"/>
  <c r="CV1023"/>
  <c r="CW1023"/>
  <c r="CX1023"/>
  <c r="CY1023"/>
  <c r="CZ1023"/>
  <c r="DA1023"/>
  <c r="DB1023"/>
  <c r="DC1023"/>
  <c r="DD1023"/>
  <c r="DE1023"/>
  <c r="DF1023"/>
  <c r="CU1024"/>
  <c r="CV1024"/>
  <c r="CW1024"/>
  <c r="CX1024"/>
  <c r="CY1024"/>
  <c r="CZ1024"/>
  <c r="DA1024"/>
  <c r="DB1024"/>
  <c r="DC1024"/>
  <c r="DD1024"/>
  <c r="DE1024"/>
  <c r="DF1024"/>
  <c r="CU1025"/>
  <c r="CV1025"/>
  <c r="CW1025"/>
  <c r="CX1025"/>
  <c r="CY1025"/>
  <c r="CZ1025"/>
  <c r="DA1025"/>
  <c r="DB1025"/>
  <c r="DC1025"/>
  <c r="DD1025"/>
  <c r="DE1025"/>
  <c r="DF1025"/>
  <c r="CU1026"/>
  <c r="CV1026"/>
  <c r="CW1026"/>
  <c r="CX1026"/>
  <c r="CY1026"/>
  <c r="CZ1026"/>
  <c r="DA1026"/>
  <c r="DB1026"/>
  <c r="DC1026"/>
  <c r="DD1026"/>
  <c r="DE1026"/>
  <c r="DF1026"/>
  <c r="CU1027"/>
  <c r="CV1027"/>
  <c r="CW1027"/>
  <c r="CX1027"/>
  <c r="CY1027"/>
  <c r="CZ1027"/>
  <c r="DA1027"/>
  <c r="DB1027"/>
  <c r="DC1027"/>
  <c r="DD1027"/>
  <c r="DE1027"/>
  <c r="DF1027"/>
  <c r="CU1028"/>
  <c r="CV1028"/>
  <c r="CW1028"/>
  <c r="CX1028"/>
  <c r="CY1028"/>
  <c r="CZ1028"/>
  <c r="DA1028"/>
  <c r="DB1028"/>
  <c r="DC1028"/>
  <c r="DD1028"/>
  <c r="DE1028"/>
  <c r="DF1028"/>
  <c r="CU1029"/>
  <c r="CV1029"/>
  <c r="CW1029"/>
  <c r="CX1029"/>
  <c r="CY1029"/>
  <c r="CZ1029"/>
  <c r="DA1029"/>
  <c r="DB1029"/>
  <c r="DC1029"/>
  <c r="DD1029"/>
  <c r="DE1029"/>
  <c r="DF1029"/>
  <c r="CU1030"/>
  <c r="CV1030"/>
  <c r="CW1030"/>
  <c r="CX1030"/>
  <c r="CY1030"/>
  <c r="CZ1030"/>
  <c r="DA1030"/>
  <c r="DB1030"/>
  <c r="DC1030"/>
  <c r="DD1030"/>
  <c r="DE1030"/>
  <c r="DF1030"/>
  <c r="CU1031"/>
  <c r="CV1031"/>
  <c r="CW1031"/>
  <c r="CX1031"/>
  <c r="CY1031"/>
  <c r="CZ1031"/>
  <c r="DA1031"/>
  <c r="DB1031"/>
  <c r="DC1031"/>
  <c r="DD1031"/>
  <c r="DE1031"/>
  <c r="DF1031"/>
  <c r="CU1032"/>
  <c r="CV1032"/>
  <c r="CW1032"/>
  <c r="CX1032"/>
  <c r="CY1032"/>
  <c r="CZ1032"/>
  <c r="DA1032"/>
  <c r="DB1032"/>
  <c r="DC1032"/>
  <c r="DD1032"/>
  <c r="DE1032"/>
  <c r="DF1032"/>
  <c r="CU1033"/>
  <c r="CV1033"/>
  <c r="CW1033"/>
  <c r="CX1033"/>
  <c r="CY1033"/>
  <c r="CZ1033"/>
  <c r="DA1033"/>
  <c r="DB1033"/>
  <c r="DC1033"/>
  <c r="DD1033"/>
  <c r="DE1033"/>
  <c r="DF1033"/>
  <c r="CU1034"/>
  <c r="CV1034"/>
  <c r="CW1034"/>
  <c r="CX1034"/>
  <c r="CY1034"/>
  <c r="CZ1034"/>
  <c r="DA1034"/>
  <c r="DB1034"/>
  <c r="DC1034"/>
  <c r="DD1034"/>
  <c r="DE1034"/>
  <c r="DF1034"/>
  <c r="CU1035"/>
  <c r="CV1035"/>
  <c r="CW1035"/>
  <c r="CX1035"/>
  <c r="CY1035"/>
  <c r="CZ1035"/>
  <c r="DA1035"/>
  <c r="DB1035"/>
  <c r="DC1035"/>
  <c r="DD1035"/>
  <c r="DE1035"/>
  <c r="DF1035"/>
  <c r="CU1036"/>
  <c r="CV1036"/>
  <c r="CW1036"/>
  <c r="CX1036"/>
  <c r="CY1036"/>
  <c r="CZ1036"/>
  <c r="DA1036"/>
  <c r="DB1036"/>
  <c r="DC1036"/>
  <c r="DD1036"/>
  <c r="DE1036"/>
  <c r="DF1036"/>
  <c r="CU1037"/>
  <c r="CV1037"/>
  <c r="CW1037"/>
  <c r="CX1037"/>
  <c r="CY1037"/>
  <c r="CZ1037"/>
  <c r="DA1037"/>
  <c r="DB1037"/>
  <c r="DC1037"/>
  <c r="DD1037"/>
  <c r="DE1037"/>
  <c r="DF1037"/>
  <c r="CU1038"/>
  <c r="CV1038"/>
  <c r="CW1038"/>
  <c r="CX1038"/>
  <c r="CY1038"/>
  <c r="CZ1038"/>
  <c r="DA1038"/>
  <c r="DB1038"/>
  <c r="DC1038"/>
  <c r="DD1038"/>
  <c r="DE1038"/>
  <c r="DF1038"/>
  <c r="CU1039"/>
  <c r="CV1039"/>
  <c r="CW1039"/>
  <c r="CX1039"/>
  <c r="CY1039"/>
  <c r="CZ1039"/>
  <c r="DA1039"/>
  <c r="DB1039"/>
  <c r="DC1039"/>
  <c r="DD1039"/>
  <c r="DE1039"/>
  <c r="DF1039"/>
  <c r="CU1040"/>
  <c r="CV1040"/>
  <c r="CW1040"/>
  <c r="CX1040"/>
  <c r="CY1040"/>
  <c r="CZ1040"/>
  <c r="DA1040"/>
  <c r="DB1040"/>
  <c r="DC1040"/>
  <c r="DD1040"/>
  <c r="DE1040"/>
  <c r="DF1040"/>
  <c r="CU1041"/>
  <c r="CV1041"/>
  <c r="CW1041"/>
  <c r="CX1041"/>
  <c r="CY1041"/>
  <c r="CZ1041"/>
  <c r="DA1041"/>
  <c r="DB1041"/>
  <c r="DC1041"/>
  <c r="DD1041"/>
  <c r="DE1041"/>
  <c r="DF1041"/>
  <c r="CU1042"/>
  <c r="CV1042"/>
  <c r="CW1042"/>
  <c r="CX1042"/>
  <c r="CY1042"/>
  <c r="CZ1042"/>
  <c r="DA1042"/>
  <c r="DB1042"/>
  <c r="DC1042"/>
  <c r="DD1042"/>
  <c r="DE1042"/>
  <c r="DF1042"/>
  <c r="CU1043"/>
  <c r="CV1043"/>
  <c r="CW1043"/>
  <c r="CX1043"/>
  <c r="CY1043"/>
  <c r="CZ1043"/>
  <c r="DA1043"/>
  <c r="DB1043"/>
  <c r="DC1043"/>
  <c r="DD1043"/>
  <c r="DE1043"/>
  <c r="DF1043"/>
  <c r="CU1044"/>
  <c r="CV1044"/>
  <c r="CW1044"/>
  <c r="CX1044"/>
  <c r="CY1044"/>
  <c r="CZ1044"/>
  <c r="DA1044"/>
  <c r="DB1044"/>
  <c r="DC1044"/>
  <c r="DD1044"/>
  <c r="DE1044"/>
  <c r="DF1044"/>
  <c r="CU1045"/>
  <c r="CV1045"/>
  <c r="CW1045"/>
  <c r="CX1045"/>
  <c r="CY1045"/>
  <c r="CZ1045"/>
  <c r="DA1045"/>
  <c r="DB1045"/>
  <c r="DC1045"/>
  <c r="DD1045"/>
  <c r="DE1045"/>
  <c r="DF1045"/>
  <c r="CU1046"/>
  <c r="CV1046"/>
  <c r="CW1046"/>
  <c r="CX1046"/>
  <c r="CY1046"/>
  <c r="CZ1046"/>
  <c r="DA1046"/>
  <c r="DB1046"/>
  <c r="DC1046"/>
  <c r="DD1046"/>
  <c r="DE1046"/>
  <c r="DF1046"/>
  <c r="CU1047"/>
  <c r="CV1047"/>
  <c r="CW1047"/>
  <c r="CX1047"/>
  <c r="CY1047"/>
  <c r="CZ1047"/>
  <c r="DA1047"/>
  <c r="DB1047"/>
  <c r="DC1047"/>
  <c r="DD1047"/>
  <c r="DE1047"/>
  <c r="DF1047"/>
  <c r="CU1048"/>
  <c r="CV1048"/>
  <c r="CW1048"/>
  <c r="CX1048"/>
  <c r="CY1048"/>
  <c r="CZ1048"/>
  <c r="DA1048"/>
  <c r="DB1048"/>
  <c r="DC1048"/>
  <c r="DD1048"/>
  <c r="DE1048"/>
  <c r="DF1048"/>
  <c r="CU1049"/>
  <c r="CV1049"/>
  <c r="CW1049"/>
  <c r="CX1049"/>
  <c r="CY1049"/>
  <c r="CZ1049"/>
  <c r="DA1049"/>
  <c r="DB1049"/>
  <c r="DC1049"/>
  <c r="DD1049"/>
  <c r="DE1049"/>
  <c r="DF1049"/>
  <c r="CU1050"/>
  <c r="CV1050"/>
  <c r="CW1050"/>
  <c r="CX1050"/>
  <c r="CY1050"/>
  <c r="CZ1050"/>
  <c r="DA1050"/>
  <c r="DB1050"/>
  <c r="DC1050"/>
  <c r="DD1050"/>
  <c r="DE1050"/>
  <c r="DF1050"/>
  <c r="CU1051"/>
  <c r="CV1051"/>
  <c r="CW1051"/>
  <c r="CX1051"/>
  <c r="CY1051"/>
  <c r="CZ1051"/>
  <c r="DA1051"/>
  <c r="DB1051"/>
  <c r="DC1051"/>
  <c r="DD1051"/>
  <c r="DE1051"/>
  <c r="DF1051"/>
  <c r="CU1052"/>
  <c r="CV1052"/>
  <c r="CW1052"/>
  <c r="CX1052"/>
  <c r="CY1052"/>
  <c r="CZ1052"/>
  <c r="DA1052"/>
  <c r="DB1052"/>
  <c r="DC1052"/>
  <c r="DD1052"/>
  <c r="DE1052"/>
  <c r="DF1052"/>
  <c r="CU1053"/>
  <c r="CV1053"/>
  <c r="CW1053"/>
  <c r="CX1053"/>
  <c r="CY1053"/>
  <c r="CZ1053"/>
  <c r="DA1053"/>
  <c r="DB1053"/>
  <c r="DC1053"/>
  <c r="DD1053"/>
  <c r="DE1053"/>
  <c r="DF1053"/>
  <c r="CU1054"/>
  <c r="CV1054"/>
  <c r="CW1054"/>
  <c r="CX1054"/>
  <c r="CY1054"/>
  <c r="CZ1054"/>
  <c r="DA1054"/>
  <c r="DB1054"/>
  <c r="DC1054"/>
  <c r="DD1054"/>
  <c r="DE1054"/>
  <c r="DF1054"/>
  <c r="CU1055"/>
  <c r="CV1055"/>
  <c r="CW1055"/>
  <c r="CX1055"/>
  <c r="CY1055"/>
  <c r="CZ1055"/>
  <c r="DA1055"/>
  <c r="DB1055"/>
  <c r="DC1055"/>
  <c r="DD1055"/>
  <c r="DE1055"/>
  <c r="DF1055"/>
  <c r="CU1056"/>
  <c r="CV1056"/>
  <c r="CW1056"/>
  <c r="CX1056"/>
  <c r="CY1056"/>
  <c r="CZ1056"/>
  <c r="DA1056"/>
  <c r="DB1056"/>
  <c r="DC1056"/>
  <c r="DD1056"/>
  <c r="DE1056"/>
  <c r="DF1056"/>
  <c r="CU1057"/>
  <c r="CV1057"/>
  <c r="CW1057"/>
  <c r="CX1057"/>
  <c r="CY1057"/>
  <c r="CZ1057"/>
  <c r="DA1057"/>
  <c r="DB1057"/>
  <c r="DC1057"/>
  <c r="DD1057"/>
  <c r="DE1057"/>
  <c r="DF1057"/>
  <c r="CU1058"/>
  <c r="CV1058"/>
  <c r="CW1058"/>
  <c r="CX1058"/>
  <c r="CY1058"/>
  <c r="CZ1058"/>
  <c r="DA1058"/>
  <c r="DB1058"/>
  <c r="DC1058"/>
  <c r="DD1058"/>
  <c r="DE1058"/>
  <c r="DF1058"/>
  <c r="CU1059"/>
  <c r="CV1059"/>
  <c r="CW1059"/>
  <c r="CX1059"/>
  <c r="CY1059"/>
  <c r="CZ1059"/>
  <c r="DA1059"/>
  <c r="DB1059"/>
  <c r="DC1059"/>
  <c r="DD1059"/>
  <c r="DE1059"/>
  <c r="DF1059"/>
  <c r="CU1060"/>
  <c r="CV1060"/>
  <c r="CW1060"/>
  <c r="CX1060"/>
  <c r="CY1060"/>
  <c r="CZ1060"/>
  <c r="DA1060"/>
  <c r="DB1060"/>
  <c r="DC1060"/>
  <c r="DD1060"/>
  <c r="DE1060"/>
  <c r="DF1060"/>
  <c r="CU1061"/>
  <c r="CV1061"/>
  <c r="CW1061"/>
  <c r="CX1061"/>
  <c r="CY1061"/>
  <c r="CZ1061"/>
  <c r="DA1061"/>
  <c r="DB1061"/>
  <c r="DC1061"/>
  <c r="DD1061"/>
  <c r="DE1061"/>
  <c r="DF1061"/>
  <c r="CU1062"/>
  <c r="CV1062"/>
  <c r="CW1062"/>
  <c r="CX1062"/>
  <c r="CY1062"/>
  <c r="CZ1062"/>
  <c r="DA1062"/>
  <c r="DB1062"/>
  <c r="DC1062"/>
  <c r="DD1062"/>
  <c r="DE1062"/>
  <c r="DF1062"/>
  <c r="CU1063"/>
  <c r="CV1063"/>
  <c r="CW1063"/>
  <c r="CX1063"/>
  <c r="CY1063"/>
  <c r="CZ1063"/>
  <c r="DA1063"/>
  <c r="DB1063"/>
  <c r="DC1063"/>
  <c r="DD1063"/>
  <c r="DE1063"/>
  <c r="DF1063"/>
  <c r="CU1064"/>
  <c r="CV1064"/>
  <c r="CW1064"/>
  <c r="CX1064"/>
  <c r="CY1064"/>
  <c r="CZ1064"/>
  <c r="DA1064"/>
  <c r="DB1064"/>
  <c r="DC1064"/>
  <c r="DD1064"/>
  <c r="DE1064"/>
  <c r="DF1064"/>
  <c r="CU1065"/>
  <c r="CV1065"/>
  <c r="CW1065"/>
  <c r="CX1065"/>
  <c r="CY1065"/>
  <c r="CZ1065"/>
  <c r="DA1065"/>
  <c r="DB1065"/>
  <c r="DC1065"/>
  <c r="DD1065"/>
  <c r="DE1065"/>
  <c r="DF1065"/>
  <c r="CU1066"/>
  <c r="CV1066"/>
  <c r="CW1066"/>
  <c r="CX1066"/>
  <c r="CY1066"/>
  <c r="CZ1066"/>
  <c r="DA1066"/>
  <c r="DB1066"/>
  <c r="DC1066"/>
  <c r="DD1066"/>
  <c r="DE1066"/>
  <c r="DF1066"/>
  <c r="CU1067"/>
  <c r="CV1067"/>
  <c r="CW1067"/>
  <c r="CX1067"/>
  <c r="CY1067"/>
  <c r="CZ1067"/>
  <c r="DA1067"/>
  <c r="DB1067"/>
  <c r="DC1067"/>
  <c r="DD1067"/>
  <c r="DE1067"/>
  <c r="DF1067"/>
  <c r="CU1068"/>
  <c r="CV1068"/>
  <c r="CW1068"/>
  <c r="CX1068"/>
  <c r="CY1068"/>
  <c r="CZ1068"/>
  <c r="DA1068"/>
  <c r="DB1068"/>
  <c r="DC1068"/>
  <c r="DD1068"/>
  <c r="DE1068"/>
  <c r="DF1068"/>
  <c r="CU1069"/>
  <c r="CV1069"/>
  <c r="CW1069"/>
  <c r="CX1069"/>
  <c r="CY1069"/>
  <c r="CZ1069"/>
  <c r="DA1069"/>
  <c r="DB1069"/>
  <c r="DC1069"/>
  <c r="DD1069"/>
  <c r="DE1069"/>
  <c r="DF1069"/>
  <c r="CU1070"/>
  <c r="CV1070"/>
  <c r="CW1070"/>
  <c r="CX1070"/>
  <c r="CY1070"/>
  <c r="CZ1070"/>
  <c r="DA1070"/>
  <c r="DB1070"/>
  <c r="DC1070"/>
  <c r="DD1070"/>
  <c r="DE1070"/>
  <c r="DF1070"/>
  <c r="CU1071"/>
  <c r="CV1071"/>
  <c r="CW1071"/>
  <c r="CX1071"/>
  <c r="CY1071"/>
  <c r="CZ1071"/>
  <c r="DA1071"/>
  <c r="DB1071"/>
  <c r="DC1071"/>
  <c r="DD1071"/>
  <c r="DE1071"/>
  <c r="DF1071"/>
  <c r="CU1072"/>
  <c r="CV1072"/>
  <c r="CW1072"/>
  <c r="CX1072"/>
  <c r="CY1072"/>
  <c r="CZ1072"/>
  <c r="DA1072"/>
  <c r="DB1072"/>
  <c r="DC1072"/>
  <c r="DD1072"/>
  <c r="DE1072"/>
  <c r="DF1072"/>
  <c r="CU1073"/>
  <c r="CV1073"/>
  <c r="CW1073"/>
  <c r="CX1073"/>
  <c r="CY1073"/>
  <c r="CZ1073"/>
  <c r="DA1073"/>
  <c r="DB1073"/>
  <c r="DC1073"/>
  <c r="DD1073"/>
  <c r="DE1073"/>
  <c r="DF1073"/>
  <c r="CU1074"/>
  <c r="CV1074"/>
  <c r="CW1074"/>
  <c r="CX1074"/>
  <c r="CY1074"/>
  <c r="CZ1074"/>
  <c r="DA1074"/>
  <c r="DB1074"/>
  <c r="DC1074"/>
  <c r="DD1074"/>
  <c r="DE1074"/>
  <c r="DF1074"/>
  <c r="CU1075"/>
  <c r="CV1075"/>
  <c r="CW1075"/>
  <c r="CX1075"/>
  <c r="CY1075"/>
  <c r="CZ1075"/>
  <c r="DA1075"/>
  <c r="DB1075"/>
  <c r="DC1075"/>
  <c r="DD1075"/>
  <c r="DE1075"/>
  <c r="DF1075"/>
  <c r="CU1076"/>
  <c r="CV1076"/>
  <c r="CW1076"/>
  <c r="CX1076"/>
  <c r="CY1076"/>
  <c r="CZ1076"/>
  <c r="DA1076"/>
  <c r="DB1076"/>
  <c r="DC1076"/>
  <c r="DD1076"/>
  <c r="DE1076"/>
  <c r="DF1076"/>
  <c r="CU1077"/>
  <c r="CV1077"/>
  <c r="CW1077"/>
  <c r="CX1077"/>
  <c r="CY1077"/>
  <c r="CZ1077"/>
  <c r="DA1077"/>
  <c r="DB1077"/>
  <c r="DC1077"/>
  <c r="DD1077"/>
  <c r="DE1077"/>
  <c r="DF1077"/>
  <c r="CU1078"/>
  <c r="CV1078"/>
  <c r="CW1078"/>
  <c r="CX1078"/>
  <c r="CY1078"/>
  <c r="CZ1078"/>
  <c r="DA1078"/>
  <c r="DB1078"/>
  <c r="DC1078"/>
  <c r="DD1078"/>
  <c r="DE1078"/>
  <c r="DF1078"/>
  <c r="CU1079"/>
  <c r="CV1079"/>
  <c r="CW1079"/>
  <c r="CX1079"/>
  <c r="CY1079"/>
  <c r="CZ1079"/>
  <c r="DA1079"/>
  <c r="DB1079"/>
  <c r="DC1079"/>
  <c r="DD1079"/>
  <c r="DE1079"/>
  <c r="DF1079"/>
  <c r="CU1080"/>
  <c r="CV1080"/>
  <c r="CW1080"/>
  <c r="CX1080"/>
  <c r="CY1080"/>
  <c r="CZ1080"/>
  <c r="DA1080"/>
  <c r="DB1080"/>
  <c r="DC1080"/>
  <c r="DD1080"/>
  <c r="DE1080"/>
  <c r="DF1080"/>
  <c r="CU1081"/>
  <c r="CV1081"/>
  <c r="CW1081"/>
  <c r="CX1081"/>
  <c r="CY1081"/>
  <c r="CZ1081"/>
  <c r="DA1081"/>
  <c r="DB1081"/>
  <c r="DC1081"/>
  <c r="DD1081"/>
  <c r="DE1081"/>
  <c r="DF1081"/>
  <c r="CU1082"/>
  <c r="CV1082"/>
  <c r="CW1082"/>
  <c r="CX1082"/>
  <c r="CY1082"/>
  <c r="CZ1082"/>
  <c r="DA1082"/>
  <c r="DB1082"/>
  <c r="DC1082"/>
  <c r="DD1082"/>
  <c r="DE1082"/>
  <c r="DF1082"/>
  <c r="CU1083"/>
  <c r="CV1083"/>
  <c r="CW1083"/>
  <c r="CX1083"/>
  <c r="CY1083"/>
  <c r="CZ1083"/>
  <c r="DA1083"/>
  <c r="DB1083"/>
  <c r="DC1083"/>
  <c r="DD1083"/>
  <c r="DE1083"/>
  <c r="DF1083"/>
  <c r="CU1084"/>
  <c r="CV1084"/>
  <c r="CW1084"/>
  <c r="CX1084"/>
  <c r="CY1084"/>
  <c r="CZ1084"/>
  <c r="DA1084"/>
  <c r="DB1084"/>
  <c r="DC1084"/>
  <c r="DD1084"/>
  <c r="DE1084"/>
  <c r="DF1084"/>
  <c r="CU1085"/>
  <c r="CV1085"/>
  <c r="CW1085"/>
  <c r="CX1085"/>
  <c r="CY1085"/>
  <c r="CZ1085"/>
  <c r="DA1085"/>
  <c r="DB1085"/>
  <c r="DC1085"/>
  <c r="DD1085"/>
  <c r="DE1085"/>
  <c r="DF1085"/>
  <c r="CU1086"/>
  <c r="CV1086"/>
  <c r="CW1086"/>
  <c r="CX1086"/>
  <c r="CY1086"/>
  <c r="CZ1086"/>
  <c r="DA1086"/>
  <c r="DB1086"/>
  <c r="DC1086"/>
  <c r="DD1086"/>
  <c r="DE1086"/>
  <c r="DF1086"/>
  <c r="CU1087"/>
  <c r="CV1087"/>
  <c r="CW1087"/>
  <c r="CX1087"/>
  <c r="CY1087"/>
  <c r="CZ1087"/>
  <c r="DA1087"/>
  <c r="DB1087"/>
  <c r="DC1087"/>
  <c r="DD1087"/>
  <c r="DE1087"/>
  <c r="DF1087"/>
  <c r="CU1088"/>
  <c r="CV1088"/>
  <c r="CW1088"/>
  <c r="CX1088"/>
  <c r="CY1088"/>
  <c r="CZ1088"/>
  <c r="DA1088"/>
  <c r="DB1088"/>
  <c r="DC1088"/>
  <c r="DD1088"/>
  <c r="DE1088"/>
  <c r="DF1088"/>
  <c r="CU1089"/>
  <c r="CV1089"/>
  <c r="CW1089"/>
  <c r="CX1089"/>
  <c r="CY1089"/>
  <c r="CZ1089"/>
  <c r="DA1089"/>
  <c r="DB1089"/>
  <c r="DC1089"/>
  <c r="DD1089"/>
  <c r="DE1089"/>
  <c r="DF1089"/>
  <c r="CU1090"/>
  <c r="CV1090"/>
  <c r="CW1090"/>
  <c r="CX1090"/>
  <c r="CY1090"/>
  <c r="CZ1090"/>
  <c r="DA1090"/>
  <c r="DB1090"/>
  <c r="DC1090"/>
  <c r="DD1090"/>
  <c r="DE1090"/>
  <c r="DF1090"/>
  <c r="CU1091"/>
  <c r="CV1091"/>
  <c r="CW1091"/>
  <c r="CX1091"/>
  <c r="CY1091"/>
  <c r="CZ1091"/>
  <c r="DA1091"/>
  <c r="DB1091"/>
  <c r="DC1091"/>
  <c r="DD1091"/>
  <c r="DE1091"/>
  <c r="DF1091"/>
  <c r="CU1092"/>
  <c r="CV1092"/>
  <c r="CW1092"/>
  <c r="CX1092"/>
  <c r="CY1092"/>
  <c r="CZ1092"/>
  <c r="DA1092"/>
  <c r="DB1092"/>
  <c r="DC1092"/>
  <c r="DD1092"/>
  <c r="DE1092"/>
  <c r="DF1092"/>
  <c r="CU1093"/>
  <c r="CV1093"/>
  <c r="CW1093"/>
  <c r="CX1093"/>
  <c r="CY1093"/>
  <c r="CZ1093"/>
  <c r="DA1093"/>
  <c r="DB1093"/>
  <c r="DC1093"/>
  <c r="DD1093"/>
  <c r="DE1093"/>
  <c r="DF1093"/>
  <c r="CU1094"/>
  <c r="CV1094"/>
  <c r="CW1094"/>
  <c r="CX1094"/>
  <c r="CY1094"/>
  <c r="CZ1094"/>
  <c r="DA1094"/>
  <c r="DB1094"/>
  <c r="DC1094"/>
  <c r="DD1094"/>
  <c r="DE1094"/>
  <c r="DF1094"/>
  <c r="CU1095"/>
  <c r="CV1095"/>
  <c r="CW1095"/>
  <c r="CX1095"/>
  <c r="CY1095"/>
  <c r="CZ1095"/>
  <c r="DA1095"/>
  <c r="DB1095"/>
  <c r="DC1095"/>
  <c r="DD1095"/>
  <c r="DE1095"/>
  <c r="DF1095"/>
  <c r="CU1096"/>
  <c r="CV1096"/>
  <c r="CW1096"/>
  <c r="CX1096"/>
  <c r="CY1096"/>
  <c r="CZ1096"/>
  <c r="DA1096"/>
  <c r="DB1096"/>
  <c r="DC1096"/>
  <c r="DD1096"/>
  <c r="DE1096"/>
  <c r="DF1096"/>
  <c r="CU1097"/>
  <c r="CV1097"/>
  <c r="CW1097"/>
  <c r="CX1097"/>
  <c r="CY1097"/>
  <c r="CZ1097"/>
  <c r="DA1097"/>
  <c r="DB1097"/>
  <c r="DC1097"/>
  <c r="DD1097"/>
  <c r="DE1097"/>
  <c r="DF1097"/>
  <c r="CU1098"/>
  <c r="CV1098"/>
  <c r="CW1098"/>
  <c r="CX1098"/>
  <c r="CY1098"/>
  <c r="CZ1098"/>
  <c r="DA1098"/>
  <c r="DB1098"/>
  <c r="DC1098"/>
  <c r="DD1098"/>
  <c r="DE1098"/>
  <c r="DF1098"/>
  <c r="CU1099"/>
  <c r="CV1099"/>
  <c r="CW1099"/>
  <c r="CX1099"/>
  <c r="CY1099"/>
  <c r="CZ1099"/>
  <c r="DA1099"/>
  <c r="DB1099"/>
  <c r="DC1099"/>
  <c r="DD1099"/>
  <c r="DE1099"/>
  <c r="DF1099"/>
  <c r="CU1100"/>
  <c r="CV1100"/>
  <c r="CW1100"/>
  <c r="CX1100"/>
  <c r="CY1100"/>
  <c r="CZ1100"/>
  <c r="DA1100"/>
  <c r="DB1100"/>
  <c r="DC1100"/>
  <c r="DD1100"/>
  <c r="DE1100"/>
  <c r="DF1100"/>
  <c r="CU1101"/>
  <c r="CV1101"/>
  <c r="CW1101"/>
  <c r="CX1101"/>
  <c r="CY1101"/>
  <c r="CZ1101"/>
  <c r="DA1101"/>
  <c r="DB1101"/>
  <c r="DC1101"/>
  <c r="DD1101"/>
  <c r="DE1101"/>
  <c r="DF1101"/>
  <c r="DF3"/>
  <c r="DE3"/>
  <c r="DD3"/>
  <c r="DC3"/>
  <c r="DB3"/>
  <c r="DA3"/>
  <c r="CZ3"/>
  <c r="CY3"/>
  <c r="CX3"/>
  <c r="CW3"/>
  <c r="CV3"/>
  <c r="CU3"/>
  <c r="FJ4"/>
  <c r="FK4"/>
  <c r="FL4"/>
  <c r="FM4"/>
  <c r="FN4"/>
  <c r="FO4"/>
  <c r="FJ5"/>
  <c r="FK5"/>
  <c r="FL5"/>
  <c r="FM5"/>
  <c r="FN5"/>
  <c r="FO5"/>
  <c r="FJ6"/>
  <c r="FK6"/>
  <c r="FL6"/>
  <c r="FM6"/>
  <c r="FN6"/>
  <c r="FO6"/>
  <c r="FJ7"/>
  <c r="FK7"/>
  <c r="FL7"/>
  <c r="FM7"/>
  <c r="FN7"/>
  <c r="FO7"/>
  <c r="FJ8"/>
  <c r="FK8"/>
  <c r="FL8"/>
  <c r="FM8"/>
  <c r="FN8"/>
  <c r="FO8"/>
  <c r="FJ9"/>
  <c r="FK9"/>
  <c r="FL9"/>
  <c r="FM9"/>
  <c r="FN9"/>
  <c r="FO9"/>
  <c r="FJ10"/>
  <c r="FK10"/>
  <c r="FL10"/>
  <c r="FM10"/>
  <c r="FN10"/>
  <c r="FO10"/>
  <c r="FJ11"/>
  <c r="FK11"/>
  <c r="FL11"/>
  <c r="FM11"/>
  <c r="FN11"/>
  <c r="FO11"/>
  <c r="FJ12"/>
  <c r="FK12"/>
  <c r="FL12"/>
  <c r="FM12"/>
  <c r="FN12"/>
  <c r="FO12"/>
  <c r="FJ13"/>
  <c r="FK13"/>
  <c r="FL13"/>
  <c r="FM13"/>
  <c r="FN13"/>
  <c r="FO13"/>
  <c r="FJ14"/>
  <c r="FK14"/>
  <c r="FL14"/>
  <c r="FM14"/>
  <c r="FN14"/>
  <c r="FO14"/>
  <c r="FJ15"/>
  <c r="FK15"/>
  <c r="FL15"/>
  <c r="FM15"/>
  <c r="FN15"/>
  <c r="FO15"/>
  <c r="FJ16"/>
  <c r="FK16"/>
  <c r="FL16"/>
  <c r="FM16"/>
  <c r="FN16"/>
  <c r="FO16"/>
  <c r="FJ17"/>
  <c r="FK17"/>
  <c r="FL17"/>
  <c r="FM17"/>
  <c r="FN17"/>
  <c r="FO17"/>
  <c r="FJ18"/>
  <c r="FK18"/>
  <c r="FL18"/>
  <c r="FM18"/>
  <c r="FN18"/>
  <c r="FO18"/>
  <c r="FJ19"/>
  <c r="FK19"/>
  <c r="FL19"/>
  <c r="FM19"/>
  <c r="FN19"/>
  <c r="FO19"/>
  <c r="FJ20"/>
  <c r="FK20"/>
  <c r="FL20"/>
  <c r="FM20"/>
  <c r="FN20"/>
  <c r="FO20"/>
  <c r="FJ21"/>
  <c r="FK21"/>
  <c r="FL21"/>
  <c r="FM21"/>
  <c r="FN21"/>
  <c r="FO21"/>
  <c r="FJ22"/>
  <c r="FK22"/>
  <c r="FL22"/>
  <c r="FM22"/>
  <c r="FN22"/>
  <c r="FO22"/>
  <c r="FJ23"/>
  <c r="FK23"/>
  <c r="FL23"/>
  <c r="FM23"/>
  <c r="FN23"/>
  <c r="FO23"/>
  <c r="FJ24"/>
  <c r="FK24"/>
  <c r="FL24"/>
  <c r="FM24"/>
  <c r="FN24"/>
  <c r="FO24"/>
  <c r="FJ25"/>
  <c r="FK25"/>
  <c r="FL25"/>
  <c r="FM25"/>
  <c r="FN25"/>
  <c r="FO25"/>
  <c r="FJ26"/>
  <c r="FK26"/>
  <c r="FL26"/>
  <c r="FM26"/>
  <c r="FN26"/>
  <c r="FO26"/>
  <c r="FJ27"/>
  <c r="FK27"/>
  <c r="FL27"/>
  <c r="FM27"/>
  <c r="FN27"/>
  <c r="FO27"/>
  <c r="FJ28"/>
  <c r="FK28"/>
  <c r="FL28"/>
  <c r="FM28"/>
  <c r="FN28"/>
  <c r="FO28"/>
  <c r="FJ29"/>
  <c r="FK29"/>
  <c r="FL29"/>
  <c r="FM29"/>
  <c r="FN29"/>
  <c r="FO29"/>
  <c r="FJ30"/>
  <c r="FK30"/>
  <c r="FL30"/>
  <c r="FM30"/>
  <c r="FN30"/>
  <c r="FO30"/>
  <c r="FJ31"/>
  <c r="FK31"/>
  <c r="FL31"/>
  <c r="FM31"/>
  <c r="FN31"/>
  <c r="FO31"/>
  <c r="FJ32"/>
  <c r="FK32"/>
  <c r="FL32"/>
  <c r="FM32"/>
  <c r="FN32"/>
  <c r="FO32"/>
  <c r="FJ33"/>
  <c r="FK33"/>
  <c r="FL33"/>
  <c r="FM33"/>
  <c r="FN33"/>
  <c r="FO33"/>
  <c r="FJ34"/>
  <c r="FK34"/>
  <c r="FL34"/>
  <c r="FM34"/>
  <c r="FN34"/>
  <c r="FO34"/>
  <c r="FJ35"/>
  <c r="FK35"/>
  <c r="FL35"/>
  <c r="FM35"/>
  <c r="FN35"/>
  <c r="FO35"/>
  <c r="FJ36"/>
  <c r="FK36"/>
  <c r="FL36"/>
  <c r="FM36"/>
  <c r="FN36"/>
  <c r="FO36"/>
  <c r="FJ37"/>
  <c r="FK37"/>
  <c r="FL37"/>
  <c r="FM37"/>
  <c r="FN37"/>
  <c r="FO37"/>
  <c r="FJ38"/>
  <c r="FK38"/>
  <c r="FL38"/>
  <c r="FM38"/>
  <c r="FN38"/>
  <c r="FO38"/>
  <c r="FJ39"/>
  <c r="FK39"/>
  <c r="FL39"/>
  <c r="FM39"/>
  <c r="FN39"/>
  <c r="FO39"/>
  <c r="FJ40"/>
  <c r="FK40"/>
  <c r="FL40"/>
  <c r="FM40"/>
  <c r="FN40"/>
  <c r="FO40"/>
  <c r="FJ41"/>
  <c r="FK41"/>
  <c r="FL41"/>
  <c r="FM41"/>
  <c r="FN41"/>
  <c r="FO41"/>
  <c r="FJ42"/>
  <c r="FK42"/>
  <c r="FL42"/>
  <c r="FM42"/>
  <c r="FN42"/>
  <c r="FO42"/>
  <c r="FJ43"/>
  <c r="FK43"/>
  <c r="FL43"/>
  <c r="FM43"/>
  <c r="FN43"/>
  <c r="FO43"/>
  <c r="FJ44"/>
  <c r="FK44"/>
  <c r="FL44"/>
  <c r="FM44"/>
  <c r="FN44"/>
  <c r="FO44"/>
  <c r="FJ45"/>
  <c r="FK45"/>
  <c r="FL45"/>
  <c r="FM45"/>
  <c r="FN45"/>
  <c r="FO45"/>
  <c r="FJ46"/>
  <c r="FK46"/>
  <c r="FL46"/>
  <c r="FM46"/>
  <c r="FN46"/>
  <c r="FO46"/>
  <c r="FJ47"/>
  <c r="FK47"/>
  <c r="FL47"/>
  <c r="FM47"/>
  <c r="FN47"/>
  <c r="FO47"/>
  <c r="FJ48"/>
  <c r="FK48"/>
  <c r="FL48"/>
  <c r="FM48"/>
  <c r="FN48"/>
  <c r="FO48"/>
  <c r="FJ49"/>
  <c r="FK49"/>
  <c r="FL49"/>
  <c r="FM49"/>
  <c r="FN49"/>
  <c r="FO49"/>
  <c r="FJ50"/>
  <c r="FK50"/>
  <c r="FL50"/>
  <c r="FM50"/>
  <c r="FN50"/>
  <c r="FO50"/>
  <c r="FJ51"/>
  <c r="FK51"/>
  <c r="FL51"/>
  <c r="FM51"/>
  <c r="FN51"/>
  <c r="FO51"/>
  <c r="FJ52"/>
  <c r="FK52"/>
  <c r="FL52"/>
  <c r="FM52"/>
  <c r="FN52"/>
  <c r="FO52"/>
  <c r="FJ53"/>
  <c r="FK53"/>
  <c r="FL53"/>
  <c r="FM53"/>
  <c r="FN53"/>
  <c r="FO53"/>
  <c r="FJ54"/>
  <c r="FK54"/>
  <c r="FL54"/>
  <c r="FM54"/>
  <c r="FN54"/>
  <c r="FO54"/>
  <c r="FJ55"/>
  <c r="FK55"/>
  <c r="FL55"/>
  <c r="FM55"/>
  <c r="FN55"/>
  <c r="FO55"/>
  <c r="FJ56"/>
  <c r="FK56"/>
  <c r="FL56"/>
  <c r="FM56"/>
  <c r="FN56"/>
  <c r="FO56"/>
  <c r="FJ57"/>
  <c r="FK57"/>
  <c r="FL57"/>
  <c r="FM57"/>
  <c r="FN57"/>
  <c r="FO57"/>
  <c r="FJ58"/>
  <c r="FK58"/>
  <c r="FL58"/>
  <c r="FM58"/>
  <c r="FN58"/>
  <c r="FO58"/>
  <c r="FJ59"/>
  <c r="FK59"/>
  <c r="FL59"/>
  <c r="FM59"/>
  <c r="FN59"/>
  <c r="FO59"/>
  <c r="FJ60"/>
  <c r="FK60"/>
  <c r="FL60"/>
  <c r="FM60"/>
  <c r="FN60"/>
  <c r="FO60"/>
  <c r="FJ61"/>
  <c r="FK61"/>
  <c r="FL61"/>
  <c r="FM61"/>
  <c r="FN61"/>
  <c r="FO61"/>
  <c r="FJ62"/>
  <c r="FK62"/>
  <c r="FL62"/>
  <c r="FM62"/>
  <c r="FN62"/>
  <c r="FO62"/>
  <c r="FJ63"/>
  <c r="FK63"/>
  <c r="FL63"/>
  <c r="FM63"/>
  <c r="FN63"/>
  <c r="FO63"/>
  <c r="FJ64"/>
  <c r="FK64"/>
  <c r="FL64"/>
  <c r="FM64"/>
  <c r="FN64"/>
  <c r="FO64"/>
  <c r="FJ65"/>
  <c r="FK65"/>
  <c r="FL65"/>
  <c r="FM65"/>
  <c r="FN65"/>
  <c r="FO65"/>
  <c r="FJ66"/>
  <c r="FK66"/>
  <c r="FL66"/>
  <c r="FM66"/>
  <c r="FN66"/>
  <c r="FO66"/>
  <c r="FJ67"/>
  <c r="FK67"/>
  <c r="FL67"/>
  <c r="FM67"/>
  <c r="FN67"/>
  <c r="FO67"/>
  <c r="FJ68"/>
  <c r="FK68"/>
  <c r="FL68"/>
  <c r="FM68"/>
  <c r="FN68"/>
  <c r="FO68"/>
  <c r="FJ69"/>
  <c r="FK69"/>
  <c r="FL69"/>
  <c r="FM69"/>
  <c r="FN69"/>
  <c r="FO69"/>
  <c r="FJ70"/>
  <c r="FK70"/>
  <c r="FL70"/>
  <c r="FM70"/>
  <c r="FN70"/>
  <c r="FO70"/>
  <c r="FJ71"/>
  <c r="FK71"/>
  <c r="FL71"/>
  <c r="FM71"/>
  <c r="FN71"/>
  <c r="FO71"/>
  <c r="FJ72"/>
  <c r="FK72"/>
  <c r="FL72"/>
  <c r="FM72"/>
  <c r="FN72"/>
  <c r="FO72"/>
  <c r="FJ73"/>
  <c r="FK73"/>
  <c r="FL73"/>
  <c r="FM73"/>
  <c r="FN73"/>
  <c r="FO73"/>
  <c r="FJ74"/>
  <c r="FK74"/>
  <c r="FL74"/>
  <c r="FM74"/>
  <c r="FN74"/>
  <c r="FO74"/>
  <c r="FJ75"/>
  <c r="FK75"/>
  <c r="FL75"/>
  <c r="FM75"/>
  <c r="FN75"/>
  <c r="FO75"/>
  <c r="FJ76"/>
  <c r="FK76"/>
  <c r="FL76"/>
  <c r="FM76"/>
  <c r="FN76"/>
  <c r="FO76"/>
  <c r="FJ77"/>
  <c r="FK77"/>
  <c r="FL77"/>
  <c r="FM77"/>
  <c r="FN77"/>
  <c r="FO77"/>
  <c r="FJ78"/>
  <c r="FK78"/>
  <c r="FL78"/>
  <c r="FM78"/>
  <c r="FN78"/>
  <c r="FO78"/>
  <c r="FJ79"/>
  <c r="FK79"/>
  <c r="FL79"/>
  <c r="FM79"/>
  <c r="FN79"/>
  <c r="FO79"/>
  <c r="FJ80"/>
  <c r="FK80"/>
  <c r="FL80"/>
  <c r="FM80"/>
  <c r="FN80"/>
  <c r="FO80"/>
  <c r="FJ81"/>
  <c r="FK81"/>
  <c r="FL81"/>
  <c r="FM81"/>
  <c r="FN81"/>
  <c r="FO81"/>
  <c r="FJ82"/>
  <c r="FK82"/>
  <c r="FL82"/>
  <c r="FM82"/>
  <c r="FN82"/>
  <c r="FO82"/>
  <c r="FJ83"/>
  <c r="FK83"/>
  <c r="FL83"/>
  <c r="FM83"/>
  <c r="FN83"/>
  <c r="FO83"/>
  <c r="FJ84"/>
  <c r="FK84"/>
  <c r="FL84"/>
  <c r="FM84"/>
  <c r="FN84"/>
  <c r="FO84"/>
  <c r="FJ85"/>
  <c r="FK85"/>
  <c r="FL85"/>
  <c r="FM85"/>
  <c r="FN85"/>
  <c r="FO85"/>
  <c r="FJ86"/>
  <c r="FK86"/>
  <c r="FL86"/>
  <c r="FM86"/>
  <c r="FN86"/>
  <c r="FO86"/>
  <c r="FJ87"/>
  <c r="FK87"/>
  <c r="FL87"/>
  <c r="FM87"/>
  <c r="FN87"/>
  <c r="FO87"/>
  <c r="FJ88"/>
  <c r="FK88"/>
  <c r="FL88"/>
  <c r="FM88"/>
  <c r="FN88"/>
  <c r="FO88"/>
  <c r="FJ89"/>
  <c r="FK89"/>
  <c r="FL89"/>
  <c r="FM89"/>
  <c r="FN89"/>
  <c r="FO89"/>
  <c r="FJ90"/>
  <c r="FK90"/>
  <c r="FL90"/>
  <c r="FM90"/>
  <c r="FN90"/>
  <c r="FO90"/>
  <c r="FJ91"/>
  <c r="FK91"/>
  <c r="FL91"/>
  <c r="FM91"/>
  <c r="FN91"/>
  <c r="FO91"/>
  <c r="FJ92"/>
  <c r="FK92"/>
  <c r="FL92"/>
  <c r="FM92"/>
  <c r="FN92"/>
  <c r="FO92"/>
  <c r="FJ93"/>
  <c r="FK93"/>
  <c r="FL93"/>
  <c r="FM93"/>
  <c r="FN93"/>
  <c r="FO93"/>
  <c r="FJ94"/>
  <c r="FK94"/>
  <c r="FL94"/>
  <c r="FM94"/>
  <c r="FN94"/>
  <c r="FO94"/>
  <c r="FJ95"/>
  <c r="FK95"/>
  <c r="FL95"/>
  <c r="FM95"/>
  <c r="FN95"/>
  <c r="FO95"/>
  <c r="FJ96"/>
  <c r="FK96"/>
  <c r="FL96"/>
  <c r="FM96"/>
  <c r="FN96"/>
  <c r="FO96"/>
  <c r="FJ97"/>
  <c r="FK97"/>
  <c r="FL97"/>
  <c r="FM97"/>
  <c r="FN97"/>
  <c r="FO97"/>
  <c r="FJ98"/>
  <c r="FK98"/>
  <c r="FL98"/>
  <c r="FM98"/>
  <c r="FN98"/>
  <c r="FO98"/>
  <c r="FJ99"/>
  <c r="FK99"/>
  <c r="FL99"/>
  <c r="FM99"/>
  <c r="FN99"/>
  <c r="FO99"/>
  <c r="FJ100"/>
  <c r="FK100"/>
  <c r="FL100"/>
  <c r="FM100"/>
  <c r="FN100"/>
  <c r="FO100"/>
  <c r="FJ101"/>
  <c r="FK101"/>
  <c r="FL101"/>
  <c r="FM101"/>
  <c r="FN101"/>
  <c r="FO101"/>
  <c r="FJ102"/>
  <c r="FK102"/>
  <c r="FL102"/>
  <c r="FM102"/>
  <c r="FN102"/>
  <c r="FO102"/>
  <c r="FJ103"/>
  <c r="FK103"/>
  <c r="FL103"/>
  <c r="FM103"/>
  <c r="FN103"/>
  <c r="FO103"/>
  <c r="FJ104"/>
  <c r="FK104"/>
  <c r="FL104"/>
  <c r="FM104"/>
  <c r="FN104"/>
  <c r="FO104"/>
  <c r="FJ105"/>
  <c r="FK105"/>
  <c r="FL105"/>
  <c r="FM105"/>
  <c r="FN105"/>
  <c r="FO105"/>
  <c r="FJ106"/>
  <c r="FK106"/>
  <c r="FL106"/>
  <c r="FM106"/>
  <c r="FN106"/>
  <c r="FO106"/>
  <c r="FJ107"/>
  <c r="FK107"/>
  <c r="FL107"/>
  <c r="FM107"/>
  <c r="FN107"/>
  <c r="FO107"/>
  <c r="FJ108"/>
  <c r="FK108"/>
  <c r="FL108"/>
  <c r="FM108"/>
  <c r="FN108"/>
  <c r="FO108"/>
  <c r="FJ109"/>
  <c r="FK109"/>
  <c r="FL109"/>
  <c r="FM109"/>
  <c r="FN109"/>
  <c r="FO109"/>
  <c r="FJ110"/>
  <c r="FK110"/>
  <c r="FL110"/>
  <c r="FM110"/>
  <c r="FN110"/>
  <c r="FO110"/>
  <c r="FJ111"/>
  <c r="FK111"/>
  <c r="FL111"/>
  <c r="FM111"/>
  <c r="FN111"/>
  <c r="FO111"/>
  <c r="FJ112"/>
  <c r="FK112"/>
  <c r="FL112"/>
  <c r="FM112"/>
  <c r="FN112"/>
  <c r="FO112"/>
  <c r="FJ113"/>
  <c r="FK113"/>
  <c r="FL113"/>
  <c r="FM113"/>
  <c r="FN113"/>
  <c r="FO113"/>
  <c r="FJ114"/>
  <c r="FK114"/>
  <c r="FL114"/>
  <c r="FM114"/>
  <c r="FN114"/>
  <c r="FO114"/>
  <c r="FJ115"/>
  <c r="FK115"/>
  <c r="FL115"/>
  <c r="FM115"/>
  <c r="FN115"/>
  <c r="FO115"/>
  <c r="FJ116"/>
  <c r="FK116"/>
  <c r="FL116"/>
  <c r="FM116"/>
  <c r="FN116"/>
  <c r="FO116"/>
  <c r="FJ117"/>
  <c r="FK117"/>
  <c r="FL117"/>
  <c r="FM117"/>
  <c r="FN117"/>
  <c r="FO117"/>
  <c r="FJ118"/>
  <c r="FK118"/>
  <c r="FL118"/>
  <c r="FM118"/>
  <c r="FN118"/>
  <c r="FO118"/>
  <c r="FJ119"/>
  <c r="FK119"/>
  <c r="FL119"/>
  <c r="FM119"/>
  <c r="FN119"/>
  <c r="FO119"/>
  <c r="FJ120"/>
  <c r="FK120"/>
  <c r="FL120"/>
  <c r="FM120"/>
  <c r="FN120"/>
  <c r="FO120"/>
  <c r="FJ121"/>
  <c r="FK121"/>
  <c r="FL121"/>
  <c r="FM121"/>
  <c r="FN121"/>
  <c r="FO121"/>
  <c r="FJ122"/>
  <c r="FK122"/>
  <c r="FL122"/>
  <c r="FM122"/>
  <c r="FN122"/>
  <c r="FO122"/>
  <c r="FJ123"/>
  <c r="FK123"/>
  <c r="FL123"/>
  <c r="FM123"/>
  <c r="FN123"/>
  <c r="FO123"/>
  <c r="FJ124"/>
  <c r="FK124"/>
  <c r="FL124"/>
  <c r="FM124"/>
  <c r="FN124"/>
  <c r="FO124"/>
  <c r="FJ125"/>
  <c r="FK125"/>
  <c r="FL125"/>
  <c r="FM125"/>
  <c r="FN125"/>
  <c r="FO125"/>
  <c r="FJ126"/>
  <c r="FK126"/>
  <c r="FL126"/>
  <c r="FM126"/>
  <c r="FN126"/>
  <c r="FO126"/>
  <c r="FJ127"/>
  <c r="FK127"/>
  <c r="FL127"/>
  <c r="FM127"/>
  <c r="FN127"/>
  <c r="FO127"/>
  <c r="FJ128"/>
  <c r="FK128"/>
  <c r="FL128"/>
  <c r="FM128"/>
  <c r="FN128"/>
  <c r="FO128"/>
  <c r="FJ129"/>
  <c r="FK129"/>
  <c r="FL129"/>
  <c r="FM129"/>
  <c r="FN129"/>
  <c r="FO129"/>
  <c r="FJ130"/>
  <c r="FK130"/>
  <c r="FL130"/>
  <c r="FM130"/>
  <c r="FN130"/>
  <c r="FO130"/>
  <c r="FJ131"/>
  <c r="FK131"/>
  <c r="FL131"/>
  <c r="FM131"/>
  <c r="FN131"/>
  <c r="FO131"/>
  <c r="FJ132"/>
  <c r="FK132"/>
  <c r="FL132"/>
  <c r="FM132"/>
  <c r="FN132"/>
  <c r="FO132"/>
  <c r="FJ133"/>
  <c r="FK133"/>
  <c r="FL133"/>
  <c r="FM133"/>
  <c r="FN133"/>
  <c r="FO133"/>
  <c r="FJ134"/>
  <c r="FK134"/>
  <c r="FL134"/>
  <c r="FM134"/>
  <c r="FN134"/>
  <c r="FO134"/>
  <c r="FJ135"/>
  <c r="FK135"/>
  <c r="FL135"/>
  <c r="FM135"/>
  <c r="FN135"/>
  <c r="FO135"/>
  <c r="FJ136"/>
  <c r="FK136"/>
  <c r="FL136"/>
  <c r="FM136"/>
  <c r="FN136"/>
  <c r="FO136"/>
  <c r="FJ137"/>
  <c r="FK137"/>
  <c r="FL137"/>
  <c r="FM137"/>
  <c r="FN137"/>
  <c r="FO137"/>
  <c r="FJ138"/>
  <c r="FK138"/>
  <c r="FL138"/>
  <c r="FM138"/>
  <c r="FN138"/>
  <c r="FO138"/>
  <c r="FJ139"/>
  <c r="FK139"/>
  <c r="FL139"/>
  <c r="FM139"/>
  <c r="FN139"/>
  <c r="FO139"/>
  <c r="FJ140"/>
  <c r="FK140"/>
  <c r="FL140"/>
  <c r="FM140"/>
  <c r="FN140"/>
  <c r="FO140"/>
  <c r="FJ141"/>
  <c r="FK141"/>
  <c r="FL141"/>
  <c r="FM141"/>
  <c r="FN141"/>
  <c r="FO141"/>
  <c r="FJ142"/>
  <c r="FK142"/>
  <c r="FL142"/>
  <c r="FM142"/>
  <c r="FN142"/>
  <c r="FO142"/>
  <c r="FJ143"/>
  <c r="FK143"/>
  <c r="FL143"/>
  <c r="FM143"/>
  <c r="FN143"/>
  <c r="FO143"/>
  <c r="FJ144"/>
  <c r="FK144"/>
  <c r="FL144"/>
  <c r="FM144"/>
  <c r="FN144"/>
  <c r="FO144"/>
  <c r="FJ145"/>
  <c r="FK145"/>
  <c r="FL145"/>
  <c r="FM145"/>
  <c r="FN145"/>
  <c r="FO145"/>
  <c r="FJ146"/>
  <c r="FK146"/>
  <c r="FL146"/>
  <c r="FM146"/>
  <c r="FN146"/>
  <c r="FO146"/>
  <c r="FJ147"/>
  <c r="FK147"/>
  <c r="FL147"/>
  <c r="FM147"/>
  <c r="FN147"/>
  <c r="FO147"/>
  <c r="FJ148"/>
  <c r="FK148"/>
  <c r="FL148"/>
  <c r="FM148"/>
  <c r="FN148"/>
  <c r="FO148"/>
  <c r="FJ149"/>
  <c r="FK149"/>
  <c r="FL149"/>
  <c r="FM149"/>
  <c r="FN149"/>
  <c r="FO149"/>
  <c r="FJ150"/>
  <c r="FK150"/>
  <c r="FL150"/>
  <c r="FM150"/>
  <c r="FN150"/>
  <c r="FO150"/>
  <c r="FJ151"/>
  <c r="FK151"/>
  <c r="FL151"/>
  <c r="FM151"/>
  <c r="FN151"/>
  <c r="FO151"/>
  <c r="FJ152"/>
  <c r="FK152"/>
  <c r="FL152"/>
  <c r="FM152"/>
  <c r="FN152"/>
  <c r="FO152"/>
  <c r="FJ153"/>
  <c r="FK153"/>
  <c r="FL153"/>
  <c r="FM153"/>
  <c r="FN153"/>
  <c r="FO153"/>
  <c r="FJ154"/>
  <c r="FK154"/>
  <c r="FL154"/>
  <c r="FM154"/>
  <c r="FN154"/>
  <c r="FO154"/>
  <c r="FJ155"/>
  <c r="FK155"/>
  <c r="FL155"/>
  <c r="FM155"/>
  <c r="FN155"/>
  <c r="FO155"/>
  <c r="FJ156"/>
  <c r="FK156"/>
  <c r="FL156"/>
  <c r="FM156"/>
  <c r="FN156"/>
  <c r="FO156"/>
  <c r="FJ157"/>
  <c r="FK157"/>
  <c r="FL157"/>
  <c r="FM157"/>
  <c r="FN157"/>
  <c r="FO157"/>
  <c r="FJ158"/>
  <c r="FK158"/>
  <c r="FL158"/>
  <c r="FM158"/>
  <c r="FN158"/>
  <c r="FO158"/>
  <c r="FJ159"/>
  <c r="FK159"/>
  <c r="FL159"/>
  <c r="FM159"/>
  <c r="FN159"/>
  <c r="FO159"/>
  <c r="FJ160"/>
  <c r="FK160"/>
  <c r="FL160"/>
  <c r="FM160"/>
  <c r="FN160"/>
  <c r="FO160"/>
  <c r="FJ161"/>
  <c r="FK161"/>
  <c r="FL161"/>
  <c r="FM161"/>
  <c r="FN161"/>
  <c r="FO161"/>
  <c r="FJ162"/>
  <c r="FK162"/>
  <c r="FL162"/>
  <c r="FM162"/>
  <c r="FN162"/>
  <c r="FO162"/>
  <c r="FJ163"/>
  <c r="FK163"/>
  <c r="FL163"/>
  <c r="FM163"/>
  <c r="FN163"/>
  <c r="FO163"/>
  <c r="FJ164"/>
  <c r="FK164"/>
  <c r="FL164"/>
  <c r="FM164"/>
  <c r="FN164"/>
  <c r="FO164"/>
  <c r="FJ165"/>
  <c r="FK165"/>
  <c r="FL165"/>
  <c r="FM165"/>
  <c r="FN165"/>
  <c r="FO165"/>
  <c r="FJ166"/>
  <c r="FK166"/>
  <c r="FL166"/>
  <c r="FM166"/>
  <c r="FN166"/>
  <c r="FO166"/>
  <c r="FJ167"/>
  <c r="FK167"/>
  <c r="FL167"/>
  <c r="FM167"/>
  <c r="FN167"/>
  <c r="FO167"/>
  <c r="FJ168"/>
  <c r="FK168"/>
  <c r="FL168"/>
  <c r="FM168"/>
  <c r="FN168"/>
  <c r="FO168"/>
  <c r="FJ169"/>
  <c r="FK169"/>
  <c r="FL169"/>
  <c r="FM169"/>
  <c r="FN169"/>
  <c r="FO169"/>
  <c r="FJ170"/>
  <c r="FK170"/>
  <c r="FL170"/>
  <c r="FM170"/>
  <c r="FN170"/>
  <c r="FO170"/>
  <c r="FJ171"/>
  <c r="FK171"/>
  <c r="FL171"/>
  <c r="FM171"/>
  <c r="FN171"/>
  <c r="FO171"/>
  <c r="FJ172"/>
  <c r="FK172"/>
  <c r="FL172"/>
  <c r="FM172"/>
  <c r="FN172"/>
  <c r="FO172"/>
  <c r="FJ173"/>
  <c r="FK173"/>
  <c r="FL173"/>
  <c r="FM173"/>
  <c r="FN173"/>
  <c r="FO173"/>
  <c r="FJ174"/>
  <c r="FK174"/>
  <c r="FL174"/>
  <c r="FM174"/>
  <c r="FN174"/>
  <c r="FO174"/>
  <c r="FJ175"/>
  <c r="FK175"/>
  <c r="FL175"/>
  <c r="FM175"/>
  <c r="FN175"/>
  <c r="FO175"/>
  <c r="FJ176"/>
  <c r="FK176"/>
  <c r="FL176"/>
  <c r="FM176"/>
  <c r="FN176"/>
  <c r="FO176"/>
  <c r="FJ177"/>
  <c r="FK177"/>
  <c r="FL177"/>
  <c r="FM177"/>
  <c r="FN177"/>
  <c r="FO177"/>
  <c r="FJ178"/>
  <c r="FK178"/>
  <c r="FL178"/>
  <c r="FM178"/>
  <c r="FN178"/>
  <c r="FO178"/>
  <c r="FJ179"/>
  <c r="FK179"/>
  <c r="FL179"/>
  <c r="FM179"/>
  <c r="FN179"/>
  <c r="FO179"/>
  <c r="FJ180"/>
  <c r="FK180"/>
  <c r="FL180"/>
  <c r="FM180"/>
  <c r="FN180"/>
  <c r="FO180"/>
  <c r="FJ181"/>
  <c r="FK181"/>
  <c r="FL181"/>
  <c r="FM181"/>
  <c r="FN181"/>
  <c r="FO181"/>
  <c r="FJ182"/>
  <c r="FK182"/>
  <c r="FL182"/>
  <c r="FM182"/>
  <c r="FN182"/>
  <c r="FO182"/>
  <c r="FJ183"/>
  <c r="FK183"/>
  <c r="FL183"/>
  <c r="FM183"/>
  <c r="FN183"/>
  <c r="FO183"/>
  <c r="FJ184"/>
  <c r="FK184"/>
  <c r="FL184"/>
  <c r="FM184"/>
  <c r="FN184"/>
  <c r="FO184"/>
  <c r="FJ185"/>
  <c r="FK185"/>
  <c r="FL185"/>
  <c r="FM185"/>
  <c r="FN185"/>
  <c r="FO185"/>
  <c r="FJ186"/>
  <c r="FK186"/>
  <c r="FL186"/>
  <c r="FM186"/>
  <c r="FN186"/>
  <c r="FO186"/>
  <c r="FJ187"/>
  <c r="FK187"/>
  <c r="FL187"/>
  <c r="FM187"/>
  <c r="FN187"/>
  <c r="FO187"/>
  <c r="FJ188"/>
  <c r="FK188"/>
  <c r="FL188"/>
  <c r="FM188"/>
  <c r="FN188"/>
  <c r="FO188"/>
  <c r="FJ189"/>
  <c r="FK189"/>
  <c r="FL189"/>
  <c r="FM189"/>
  <c r="FN189"/>
  <c r="FO189"/>
  <c r="FJ190"/>
  <c r="FK190"/>
  <c r="FL190"/>
  <c r="FM190"/>
  <c r="FN190"/>
  <c r="FO190"/>
  <c r="FJ191"/>
  <c r="FK191"/>
  <c r="FL191"/>
  <c r="FM191"/>
  <c r="FN191"/>
  <c r="FO191"/>
  <c r="FJ192"/>
  <c r="FK192"/>
  <c r="FL192"/>
  <c r="FM192"/>
  <c r="FN192"/>
  <c r="FO192"/>
  <c r="FJ193"/>
  <c r="FK193"/>
  <c r="FL193"/>
  <c r="FM193"/>
  <c r="FN193"/>
  <c r="FO193"/>
  <c r="FJ194"/>
  <c r="FK194"/>
  <c r="FL194"/>
  <c r="FM194"/>
  <c r="FN194"/>
  <c r="FO194"/>
  <c r="FJ195"/>
  <c r="FK195"/>
  <c r="FL195"/>
  <c r="FM195"/>
  <c r="FN195"/>
  <c r="FO195"/>
  <c r="FJ196"/>
  <c r="FK196"/>
  <c r="FL196"/>
  <c r="FM196"/>
  <c r="FN196"/>
  <c r="FO196"/>
  <c r="FJ197"/>
  <c r="FK197"/>
  <c r="FL197"/>
  <c r="FM197"/>
  <c r="FN197"/>
  <c r="FO197"/>
  <c r="FJ198"/>
  <c r="FK198"/>
  <c r="FL198"/>
  <c r="FM198"/>
  <c r="FN198"/>
  <c r="FO198"/>
  <c r="FJ199"/>
  <c r="FK199"/>
  <c r="FL199"/>
  <c r="FM199"/>
  <c r="FN199"/>
  <c r="FO199"/>
  <c r="FJ200"/>
  <c r="FK200"/>
  <c r="FL200"/>
  <c r="FM200"/>
  <c r="FN200"/>
  <c r="FO200"/>
  <c r="FJ201"/>
  <c r="FK201"/>
  <c r="FL201"/>
  <c r="FM201"/>
  <c r="FN201"/>
  <c r="FO201"/>
  <c r="FJ202"/>
  <c r="FK202"/>
  <c r="FL202"/>
  <c r="FM202"/>
  <c r="FN202"/>
  <c r="FO202"/>
  <c r="FJ203"/>
  <c r="FK203"/>
  <c r="FL203"/>
  <c r="FM203"/>
  <c r="FN203"/>
  <c r="FO203"/>
  <c r="FJ204"/>
  <c r="FK204"/>
  <c r="FL204"/>
  <c r="FM204"/>
  <c r="FN204"/>
  <c r="FO204"/>
  <c r="FJ205"/>
  <c r="FK205"/>
  <c r="FL205"/>
  <c r="FM205"/>
  <c r="FN205"/>
  <c r="FO205"/>
  <c r="FJ206"/>
  <c r="FK206"/>
  <c r="FL206"/>
  <c r="FM206"/>
  <c r="FN206"/>
  <c r="FO206"/>
  <c r="FJ207"/>
  <c r="FK207"/>
  <c r="FL207"/>
  <c r="FM207"/>
  <c r="FN207"/>
  <c r="FO207"/>
  <c r="FJ208"/>
  <c r="FK208"/>
  <c r="FL208"/>
  <c r="FM208"/>
  <c r="FN208"/>
  <c r="FO208"/>
  <c r="FJ209"/>
  <c r="FK209"/>
  <c r="FL209"/>
  <c r="FM209"/>
  <c r="FN209"/>
  <c r="FO209"/>
  <c r="FJ210"/>
  <c r="FK210"/>
  <c r="FL210"/>
  <c r="FM210"/>
  <c r="FN210"/>
  <c r="FO210"/>
  <c r="FJ211"/>
  <c r="FK211"/>
  <c r="FL211"/>
  <c r="FM211"/>
  <c r="FN211"/>
  <c r="FO211"/>
  <c r="FJ212"/>
  <c r="FK212"/>
  <c r="FL212"/>
  <c r="FM212"/>
  <c r="FN212"/>
  <c r="FO212"/>
  <c r="FJ213"/>
  <c r="FK213"/>
  <c r="FL213"/>
  <c r="FM213"/>
  <c r="FN213"/>
  <c r="FO213"/>
  <c r="FJ214"/>
  <c r="FK214"/>
  <c r="FL214"/>
  <c r="FM214"/>
  <c r="FN214"/>
  <c r="FO214"/>
  <c r="FJ215"/>
  <c r="FK215"/>
  <c r="FL215"/>
  <c r="FM215"/>
  <c r="FN215"/>
  <c r="FO215"/>
  <c r="FJ216"/>
  <c r="FK216"/>
  <c r="FL216"/>
  <c r="FM216"/>
  <c r="FN216"/>
  <c r="FO216"/>
  <c r="FJ217"/>
  <c r="FK217"/>
  <c r="FL217"/>
  <c r="FM217"/>
  <c r="FN217"/>
  <c r="FO217"/>
  <c r="FJ218"/>
  <c r="FK218"/>
  <c r="FL218"/>
  <c r="FM218"/>
  <c r="FN218"/>
  <c r="FO218"/>
  <c r="FJ219"/>
  <c r="FK219"/>
  <c r="FL219"/>
  <c r="FM219"/>
  <c r="FN219"/>
  <c r="FO219"/>
  <c r="FJ220"/>
  <c r="FK220"/>
  <c r="FL220"/>
  <c r="FM220"/>
  <c r="FN220"/>
  <c r="FO220"/>
  <c r="FJ221"/>
  <c r="FK221"/>
  <c r="FL221"/>
  <c r="FM221"/>
  <c r="FN221"/>
  <c r="FO221"/>
  <c r="FJ222"/>
  <c r="FK222"/>
  <c r="FL222"/>
  <c r="FM222"/>
  <c r="FN222"/>
  <c r="FO222"/>
  <c r="FJ223"/>
  <c r="FK223"/>
  <c r="FL223"/>
  <c r="FM223"/>
  <c r="FN223"/>
  <c r="FO223"/>
  <c r="FJ224"/>
  <c r="FK224"/>
  <c r="FL224"/>
  <c r="FM224"/>
  <c r="FN224"/>
  <c r="FO224"/>
  <c r="FJ225"/>
  <c r="FK225"/>
  <c r="FL225"/>
  <c r="FM225"/>
  <c r="FN225"/>
  <c r="FO225"/>
  <c r="FJ226"/>
  <c r="FK226"/>
  <c r="FL226"/>
  <c r="FM226"/>
  <c r="FN226"/>
  <c r="FO226"/>
  <c r="FJ227"/>
  <c r="FK227"/>
  <c r="FL227"/>
  <c r="FM227"/>
  <c r="FN227"/>
  <c r="FO227"/>
  <c r="FJ228"/>
  <c r="FK228"/>
  <c r="FL228"/>
  <c r="FM228"/>
  <c r="FN228"/>
  <c r="FO228"/>
  <c r="FJ229"/>
  <c r="FK229"/>
  <c r="FL229"/>
  <c r="FM229"/>
  <c r="FN229"/>
  <c r="FO229"/>
  <c r="FJ230"/>
  <c r="FK230"/>
  <c r="FL230"/>
  <c r="FM230"/>
  <c r="FN230"/>
  <c r="FO230"/>
  <c r="FJ231"/>
  <c r="FK231"/>
  <c r="FL231"/>
  <c r="FM231"/>
  <c r="FN231"/>
  <c r="FO231"/>
  <c r="FJ232"/>
  <c r="FK232"/>
  <c r="FL232"/>
  <c r="FM232"/>
  <c r="FN232"/>
  <c r="FO232"/>
  <c r="FJ233"/>
  <c r="FK233"/>
  <c r="FL233"/>
  <c r="FM233"/>
  <c r="FN233"/>
  <c r="FO233"/>
  <c r="FJ234"/>
  <c r="FK234"/>
  <c r="FL234"/>
  <c r="FM234"/>
  <c r="FN234"/>
  <c r="FO234"/>
  <c r="FJ235"/>
  <c r="FK235"/>
  <c r="FL235"/>
  <c r="FM235"/>
  <c r="FN235"/>
  <c r="FO235"/>
  <c r="FJ236"/>
  <c r="FK236"/>
  <c r="FL236"/>
  <c r="FM236"/>
  <c r="FN236"/>
  <c r="FO236"/>
  <c r="FJ237"/>
  <c r="FK237"/>
  <c r="FL237"/>
  <c r="FM237"/>
  <c r="FN237"/>
  <c r="FO237"/>
  <c r="FJ238"/>
  <c r="FK238"/>
  <c r="FL238"/>
  <c r="FM238"/>
  <c r="FN238"/>
  <c r="FO238"/>
  <c r="FJ239"/>
  <c r="FK239"/>
  <c r="FL239"/>
  <c r="FM239"/>
  <c r="FN239"/>
  <c r="FO239"/>
  <c r="FJ240"/>
  <c r="FK240"/>
  <c r="FL240"/>
  <c r="FM240"/>
  <c r="FN240"/>
  <c r="FO240"/>
  <c r="FJ241"/>
  <c r="FK241"/>
  <c r="FL241"/>
  <c r="FM241"/>
  <c r="FN241"/>
  <c r="FO241"/>
  <c r="FJ242"/>
  <c r="FK242"/>
  <c r="FL242"/>
  <c r="FM242"/>
  <c r="FN242"/>
  <c r="FO242"/>
  <c r="FJ243"/>
  <c r="FK243"/>
  <c r="FL243"/>
  <c r="FM243"/>
  <c r="FN243"/>
  <c r="FO243"/>
  <c r="FJ244"/>
  <c r="FK244"/>
  <c r="FL244"/>
  <c r="FM244"/>
  <c r="FN244"/>
  <c r="FO244"/>
  <c r="FJ245"/>
  <c r="FK245"/>
  <c r="FL245"/>
  <c r="FM245"/>
  <c r="FN245"/>
  <c r="FO245"/>
  <c r="FJ246"/>
  <c r="FK246"/>
  <c r="FL246"/>
  <c r="FM246"/>
  <c r="FN246"/>
  <c r="FO246"/>
  <c r="FJ247"/>
  <c r="FK247"/>
  <c r="FL247"/>
  <c r="FM247"/>
  <c r="FN247"/>
  <c r="FO247"/>
  <c r="FJ248"/>
  <c r="FK248"/>
  <c r="FL248"/>
  <c r="FM248"/>
  <c r="FN248"/>
  <c r="FO248"/>
  <c r="FJ249"/>
  <c r="FK249"/>
  <c r="FL249"/>
  <c r="FM249"/>
  <c r="FN249"/>
  <c r="FO249"/>
  <c r="FJ250"/>
  <c r="FK250"/>
  <c r="FL250"/>
  <c r="FM250"/>
  <c r="FN250"/>
  <c r="FO250"/>
  <c r="FJ251"/>
  <c r="FK251"/>
  <c r="FL251"/>
  <c r="FM251"/>
  <c r="FN251"/>
  <c r="FO251"/>
  <c r="FJ252"/>
  <c r="FK252"/>
  <c r="FL252"/>
  <c r="FM252"/>
  <c r="FN252"/>
  <c r="FO252"/>
  <c r="FJ253"/>
  <c r="FK253"/>
  <c r="FL253"/>
  <c r="FM253"/>
  <c r="FN253"/>
  <c r="FO253"/>
  <c r="FJ254"/>
  <c r="FK254"/>
  <c r="FL254"/>
  <c r="FM254"/>
  <c r="FN254"/>
  <c r="FO254"/>
  <c r="FJ255"/>
  <c r="FK255"/>
  <c r="FL255"/>
  <c r="FM255"/>
  <c r="FN255"/>
  <c r="FO255"/>
  <c r="FJ256"/>
  <c r="FK256"/>
  <c r="FL256"/>
  <c r="FM256"/>
  <c r="FN256"/>
  <c r="FO256"/>
  <c r="FJ257"/>
  <c r="FK257"/>
  <c r="FL257"/>
  <c r="FM257"/>
  <c r="FN257"/>
  <c r="FO257"/>
  <c r="FJ258"/>
  <c r="FK258"/>
  <c r="FL258"/>
  <c r="FM258"/>
  <c r="FN258"/>
  <c r="FO258"/>
  <c r="FJ259"/>
  <c r="FK259"/>
  <c r="FL259"/>
  <c r="FM259"/>
  <c r="FN259"/>
  <c r="FO259"/>
  <c r="FJ260"/>
  <c r="FK260"/>
  <c r="FL260"/>
  <c r="FM260"/>
  <c r="FN260"/>
  <c r="FO260"/>
  <c r="FJ261"/>
  <c r="FK261"/>
  <c r="FL261"/>
  <c r="FM261"/>
  <c r="FN261"/>
  <c r="FO261"/>
  <c r="FJ262"/>
  <c r="FK262"/>
  <c r="FL262"/>
  <c r="FM262"/>
  <c r="FN262"/>
  <c r="FO262"/>
  <c r="FJ263"/>
  <c r="FK263"/>
  <c r="FL263"/>
  <c r="FM263"/>
  <c r="FN263"/>
  <c r="FO263"/>
  <c r="FJ264"/>
  <c r="FK264"/>
  <c r="FL264"/>
  <c r="FM264"/>
  <c r="FN264"/>
  <c r="FO264"/>
  <c r="FJ265"/>
  <c r="FK265"/>
  <c r="FL265"/>
  <c r="FM265"/>
  <c r="FN265"/>
  <c r="FO265"/>
  <c r="FJ266"/>
  <c r="FK266"/>
  <c r="FL266"/>
  <c r="FM266"/>
  <c r="FN266"/>
  <c r="FO266"/>
  <c r="FJ267"/>
  <c r="FK267"/>
  <c r="FL267"/>
  <c r="FM267"/>
  <c r="FN267"/>
  <c r="FO267"/>
  <c r="FJ268"/>
  <c r="FK268"/>
  <c r="FL268"/>
  <c r="FM268"/>
  <c r="FN268"/>
  <c r="FO268"/>
  <c r="FJ269"/>
  <c r="FK269"/>
  <c r="FL269"/>
  <c r="FM269"/>
  <c r="FN269"/>
  <c r="FO269"/>
  <c r="FJ270"/>
  <c r="FK270"/>
  <c r="FL270"/>
  <c r="FM270"/>
  <c r="FN270"/>
  <c r="FO270"/>
  <c r="FJ271"/>
  <c r="FK271"/>
  <c r="FL271"/>
  <c r="FM271"/>
  <c r="FN271"/>
  <c r="FO271"/>
  <c r="FJ272"/>
  <c r="FK272"/>
  <c r="FL272"/>
  <c r="FM272"/>
  <c r="FN272"/>
  <c r="FO272"/>
  <c r="FJ273"/>
  <c r="FK273"/>
  <c r="FL273"/>
  <c r="FM273"/>
  <c r="FN273"/>
  <c r="FO273"/>
  <c r="FJ274"/>
  <c r="FK274"/>
  <c r="FL274"/>
  <c r="FM274"/>
  <c r="FN274"/>
  <c r="FO274"/>
  <c r="FJ275"/>
  <c r="FK275"/>
  <c r="FL275"/>
  <c r="FM275"/>
  <c r="FN275"/>
  <c r="FO275"/>
  <c r="FJ276"/>
  <c r="FK276"/>
  <c r="FL276"/>
  <c r="FM276"/>
  <c r="FN276"/>
  <c r="FO276"/>
  <c r="FJ277"/>
  <c r="FK277"/>
  <c r="FL277"/>
  <c r="FM277"/>
  <c r="FN277"/>
  <c r="FO277"/>
  <c r="FJ278"/>
  <c r="FK278"/>
  <c r="FL278"/>
  <c r="FM278"/>
  <c r="FN278"/>
  <c r="FO278"/>
  <c r="FJ279"/>
  <c r="FK279"/>
  <c r="FL279"/>
  <c r="FM279"/>
  <c r="FN279"/>
  <c r="FO279"/>
  <c r="FJ280"/>
  <c r="FK280"/>
  <c r="FL280"/>
  <c r="FM280"/>
  <c r="FN280"/>
  <c r="FO280"/>
  <c r="FJ281"/>
  <c r="FK281"/>
  <c r="FL281"/>
  <c r="FM281"/>
  <c r="FN281"/>
  <c r="FO281"/>
  <c r="FJ282"/>
  <c r="FK282"/>
  <c r="FL282"/>
  <c r="FM282"/>
  <c r="FN282"/>
  <c r="FO282"/>
  <c r="FJ283"/>
  <c r="FK283"/>
  <c r="FL283"/>
  <c r="FM283"/>
  <c r="FN283"/>
  <c r="FO283"/>
  <c r="FJ284"/>
  <c r="FK284"/>
  <c r="FL284"/>
  <c r="FM284"/>
  <c r="FN284"/>
  <c r="FO284"/>
  <c r="FJ285"/>
  <c r="FK285"/>
  <c r="FL285"/>
  <c r="FM285"/>
  <c r="FN285"/>
  <c r="FO285"/>
  <c r="FJ286"/>
  <c r="FK286"/>
  <c r="FL286"/>
  <c r="FM286"/>
  <c r="FN286"/>
  <c r="FO286"/>
  <c r="FJ287"/>
  <c r="FK287"/>
  <c r="FL287"/>
  <c r="FM287"/>
  <c r="FN287"/>
  <c r="FO287"/>
  <c r="FJ288"/>
  <c r="FK288"/>
  <c r="FL288"/>
  <c r="FM288"/>
  <c r="FN288"/>
  <c r="FO288"/>
  <c r="FJ289"/>
  <c r="FK289"/>
  <c r="FL289"/>
  <c r="FM289"/>
  <c r="FN289"/>
  <c r="FO289"/>
  <c r="FJ290"/>
  <c r="FK290"/>
  <c r="FL290"/>
  <c r="FM290"/>
  <c r="FN290"/>
  <c r="FO290"/>
  <c r="FJ291"/>
  <c r="FK291"/>
  <c r="FL291"/>
  <c r="FM291"/>
  <c r="FN291"/>
  <c r="FO291"/>
  <c r="FJ292"/>
  <c r="FK292"/>
  <c r="FL292"/>
  <c r="FM292"/>
  <c r="FN292"/>
  <c r="FO292"/>
  <c r="FJ293"/>
  <c r="FK293"/>
  <c r="FL293"/>
  <c r="FM293"/>
  <c r="FN293"/>
  <c r="FO293"/>
  <c r="FJ294"/>
  <c r="FK294"/>
  <c r="FL294"/>
  <c r="FM294"/>
  <c r="FN294"/>
  <c r="FO294"/>
  <c r="FJ295"/>
  <c r="FK295"/>
  <c r="FL295"/>
  <c r="FM295"/>
  <c r="FN295"/>
  <c r="FO295"/>
  <c r="FJ296"/>
  <c r="FK296"/>
  <c r="FL296"/>
  <c r="FM296"/>
  <c r="FN296"/>
  <c r="FO296"/>
  <c r="FJ297"/>
  <c r="FK297"/>
  <c r="FL297"/>
  <c r="FM297"/>
  <c r="FN297"/>
  <c r="FO297"/>
  <c r="FJ298"/>
  <c r="FK298"/>
  <c r="FL298"/>
  <c r="FM298"/>
  <c r="FN298"/>
  <c r="FO298"/>
  <c r="FJ299"/>
  <c r="FK299"/>
  <c r="FL299"/>
  <c r="FM299"/>
  <c r="FN299"/>
  <c r="FO299"/>
  <c r="FJ300"/>
  <c r="FK300"/>
  <c r="FL300"/>
  <c r="FM300"/>
  <c r="FN300"/>
  <c r="FO300"/>
  <c r="FJ301"/>
  <c r="FK301"/>
  <c r="FL301"/>
  <c r="FM301"/>
  <c r="FN301"/>
  <c r="FO301"/>
  <c r="FJ302"/>
  <c r="FK302"/>
  <c r="FL302"/>
  <c r="FM302"/>
  <c r="FN302"/>
  <c r="FO302"/>
  <c r="FJ303"/>
  <c r="FK303"/>
  <c r="FL303"/>
  <c r="FM303"/>
  <c r="FN303"/>
  <c r="FO303"/>
  <c r="FJ304"/>
  <c r="FK304"/>
  <c r="FL304"/>
  <c r="FM304"/>
  <c r="FN304"/>
  <c r="FO304"/>
  <c r="FJ305"/>
  <c r="FK305"/>
  <c r="FL305"/>
  <c r="FM305"/>
  <c r="FN305"/>
  <c r="FO305"/>
  <c r="FJ306"/>
  <c r="FK306"/>
  <c r="FL306"/>
  <c r="FM306"/>
  <c r="FN306"/>
  <c r="FO306"/>
  <c r="FJ307"/>
  <c r="FK307"/>
  <c r="FL307"/>
  <c r="FM307"/>
  <c r="FN307"/>
  <c r="FO307"/>
  <c r="FJ308"/>
  <c r="FK308"/>
  <c r="FL308"/>
  <c r="FM308"/>
  <c r="FN308"/>
  <c r="FO308"/>
  <c r="FJ309"/>
  <c r="FK309"/>
  <c r="FL309"/>
  <c r="FM309"/>
  <c r="FN309"/>
  <c r="FO309"/>
  <c r="FJ310"/>
  <c r="FK310"/>
  <c r="FL310"/>
  <c r="FM310"/>
  <c r="FN310"/>
  <c r="FO310"/>
  <c r="FJ311"/>
  <c r="FK311"/>
  <c r="FL311"/>
  <c r="FM311"/>
  <c r="FN311"/>
  <c r="FO311"/>
  <c r="FJ312"/>
  <c r="FK312"/>
  <c r="FL312"/>
  <c r="FM312"/>
  <c r="FN312"/>
  <c r="FO312"/>
  <c r="FJ313"/>
  <c r="FK313"/>
  <c r="FL313"/>
  <c r="FM313"/>
  <c r="FN313"/>
  <c r="FO313"/>
  <c r="FJ314"/>
  <c r="FK314"/>
  <c r="FL314"/>
  <c r="FM314"/>
  <c r="FN314"/>
  <c r="FO314"/>
  <c r="FJ315"/>
  <c r="FK315"/>
  <c r="FL315"/>
  <c r="FM315"/>
  <c r="FN315"/>
  <c r="FO315"/>
  <c r="FJ316"/>
  <c r="FK316"/>
  <c r="FL316"/>
  <c r="FM316"/>
  <c r="FN316"/>
  <c r="FO316"/>
  <c r="FJ317"/>
  <c r="FK317"/>
  <c r="FL317"/>
  <c r="FM317"/>
  <c r="FN317"/>
  <c r="FO317"/>
  <c r="FJ318"/>
  <c r="FK318"/>
  <c r="FL318"/>
  <c r="FM318"/>
  <c r="FN318"/>
  <c r="FO318"/>
  <c r="FJ319"/>
  <c r="FK319"/>
  <c r="FL319"/>
  <c r="FM319"/>
  <c r="FN319"/>
  <c r="FO319"/>
  <c r="FJ320"/>
  <c r="FK320"/>
  <c r="FL320"/>
  <c r="FM320"/>
  <c r="FN320"/>
  <c r="FO320"/>
  <c r="FJ321"/>
  <c r="FK321"/>
  <c r="FL321"/>
  <c r="FM321"/>
  <c r="FN321"/>
  <c r="FO321"/>
  <c r="FJ322"/>
  <c r="FK322"/>
  <c r="FL322"/>
  <c r="FM322"/>
  <c r="FN322"/>
  <c r="FO322"/>
  <c r="FJ323"/>
  <c r="FK323"/>
  <c r="FL323"/>
  <c r="FM323"/>
  <c r="FN323"/>
  <c r="FO323"/>
  <c r="FJ324"/>
  <c r="FK324"/>
  <c r="FL324"/>
  <c r="FM324"/>
  <c r="FN324"/>
  <c r="FO324"/>
  <c r="FJ325"/>
  <c r="FK325"/>
  <c r="FL325"/>
  <c r="FM325"/>
  <c r="FN325"/>
  <c r="FO325"/>
  <c r="FJ326"/>
  <c r="FK326"/>
  <c r="FL326"/>
  <c r="FM326"/>
  <c r="FN326"/>
  <c r="FO326"/>
  <c r="FJ327"/>
  <c r="FK327"/>
  <c r="FL327"/>
  <c r="FM327"/>
  <c r="FN327"/>
  <c r="FO327"/>
  <c r="FJ328"/>
  <c r="FK328"/>
  <c r="FL328"/>
  <c r="FM328"/>
  <c r="FN328"/>
  <c r="FO328"/>
  <c r="FJ329"/>
  <c r="FK329"/>
  <c r="FL329"/>
  <c r="FM329"/>
  <c r="FN329"/>
  <c r="FO329"/>
  <c r="FJ330"/>
  <c r="FK330"/>
  <c r="FL330"/>
  <c r="FM330"/>
  <c r="FN330"/>
  <c r="FO330"/>
  <c r="FJ331"/>
  <c r="FK331"/>
  <c r="FL331"/>
  <c r="FM331"/>
  <c r="FN331"/>
  <c r="FO331"/>
  <c r="FJ332"/>
  <c r="FK332"/>
  <c r="FL332"/>
  <c r="FM332"/>
  <c r="FN332"/>
  <c r="FO332"/>
  <c r="FJ333"/>
  <c r="FK333"/>
  <c r="FL333"/>
  <c r="FM333"/>
  <c r="FN333"/>
  <c r="FO333"/>
  <c r="FJ334"/>
  <c r="FK334"/>
  <c r="FL334"/>
  <c r="FM334"/>
  <c r="FN334"/>
  <c r="FO334"/>
  <c r="FJ335"/>
  <c r="FK335"/>
  <c r="FL335"/>
  <c r="FM335"/>
  <c r="FN335"/>
  <c r="FO335"/>
  <c r="FJ336"/>
  <c r="FK336"/>
  <c r="FL336"/>
  <c r="FM336"/>
  <c r="FN336"/>
  <c r="FO336"/>
  <c r="FJ337"/>
  <c r="FK337"/>
  <c r="FL337"/>
  <c r="FM337"/>
  <c r="FN337"/>
  <c r="FO337"/>
  <c r="FJ338"/>
  <c r="FK338"/>
  <c r="FL338"/>
  <c r="FM338"/>
  <c r="FN338"/>
  <c r="FO338"/>
  <c r="FJ339"/>
  <c r="FK339"/>
  <c r="FL339"/>
  <c r="FM339"/>
  <c r="FN339"/>
  <c r="FO339"/>
  <c r="FJ340"/>
  <c r="FK340"/>
  <c r="FL340"/>
  <c r="FM340"/>
  <c r="FN340"/>
  <c r="FO340"/>
  <c r="FJ341"/>
  <c r="FK341"/>
  <c r="FL341"/>
  <c r="FM341"/>
  <c r="FN341"/>
  <c r="FO341"/>
  <c r="FJ342"/>
  <c r="FK342"/>
  <c r="FL342"/>
  <c r="FM342"/>
  <c r="FN342"/>
  <c r="FO342"/>
  <c r="FJ343"/>
  <c r="FK343"/>
  <c r="FL343"/>
  <c r="FM343"/>
  <c r="FN343"/>
  <c r="FO343"/>
  <c r="FJ344"/>
  <c r="FK344"/>
  <c r="FL344"/>
  <c r="FM344"/>
  <c r="FN344"/>
  <c r="FO344"/>
  <c r="FJ345"/>
  <c r="FK345"/>
  <c r="FL345"/>
  <c r="FM345"/>
  <c r="FN345"/>
  <c r="FO345"/>
  <c r="FJ346"/>
  <c r="FK346"/>
  <c r="FL346"/>
  <c r="FM346"/>
  <c r="FN346"/>
  <c r="FO346"/>
  <c r="FJ347"/>
  <c r="FK347"/>
  <c r="FL347"/>
  <c r="FM347"/>
  <c r="FN347"/>
  <c r="FO347"/>
  <c r="FJ348"/>
  <c r="FK348"/>
  <c r="FL348"/>
  <c r="FM348"/>
  <c r="FN348"/>
  <c r="FO348"/>
  <c r="FJ349"/>
  <c r="FK349"/>
  <c r="FL349"/>
  <c r="FM349"/>
  <c r="FN349"/>
  <c r="FO349"/>
  <c r="FJ350"/>
  <c r="FK350"/>
  <c r="FL350"/>
  <c r="FM350"/>
  <c r="FN350"/>
  <c r="FO350"/>
  <c r="FJ351"/>
  <c r="FK351"/>
  <c r="FL351"/>
  <c r="FM351"/>
  <c r="FN351"/>
  <c r="FO351"/>
  <c r="FJ352"/>
  <c r="FK352"/>
  <c r="FL352"/>
  <c r="FM352"/>
  <c r="FN352"/>
  <c r="FO352"/>
  <c r="FJ353"/>
  <c r="FK353"/>
  <c r="FL353"/>
  <c r="FM353"/>
  <c r="FN353"/>
  <c r="FO353"/>
  <c r="FJ354"/>
  <c r="FK354"/>
  <c r="FL354"/>
  <c r="FM354"/>
  <c r="FN354"/>
  <c r="FO354"/>
  <c r="FJ355"/>
  <c r="FK355"/>
  <c r="FL355"/>
  <c r="FM355"/>
  <c r="FN355"/>
  <c r="FO355"/>
  <c r="FJ356"/>
  <c r="FK356"/>
  <c r="FL356"/>
  <c r="FM356"/>
  <c r="FN356"/>
  <c r="FO356"/>
  <c r="FJ357"/>
  <c r="FK357"/>
  <c r="FL357"/>
  <c r="FM357"/>
  <c r="FN357"/>
  <c r="FO357"/>
  <c r="FJ358"/>
  <c r="FK358"/>
  <c r="FL358"/>
  <c r="FM358"/>
  <c r="FN358"/>
  <c r="FO358"/>
  <c r="FJ359"/>
  <c r="FK359"/>
  <c r="FL359"/>
  <c r="FM359"/>
  <c r="FN359"/>
  <c r="FO359"/>
  <c r="FJ360"/>
  <c r="FK360"/>
  <c r="FL360"/>
  <c r="FM360"/>
  <c r="FN360"/>
  <c r="FO360"/>
  <c r="FJ361"/>
  <c r="FK361"/>
  <c r="FL361"/>
  <c r="FM361"/>
  <c r="FN361"/>
  <c r="FO361"/>
  <c r="FJ362"/>
  <c r="FK362"/>
  <c r="FL362"/>
  <c r="FM362"/>
  <c r="FN362"/>
  <c r="FO362"/>
  <c r="FJ363"/>
  <c r="FK363"/>
  <c r="FL363"/>
  <c r="FM363"/>
  <c r="FN363"/>
  <c r="FO363"/>
  <c r="FJ364"/>
  <c r="FK364"/>
  <c r="FL364"/>
  <c r="FM364"/>
  <c r="FN364"/>
  <c r="FO364"/>
  <c r="FJ365"/>
  <c r="FK365"/>
  <c r="FL365"/>
  <c r="FM365"/>
  <c r="FN365"/>
  <c r="FO365"/>
  <c r="FJ366"/>
  <c r="FK366"/>
  <c r="FL366"/>
  <c r="FM366"/>
  <c r="FN366"/>
  <c r="FO366"/>
  <c r="FJ367"/>
  <c r="FK367"/>
  <c r="FL367"/>
  <c r="FM367"/>
  <c r="FN367"/>
  <c r="FO367"/>
  <c r="FJ368"/>
  <c r="FK368"/>
  <c r="FL368"/>
  <c r="FM368"/>
  <c r="FN368"/>
  <c r="FO368"/>
  <c r="FJ369"/>
  <c r="FK369"/>
  <c r="FL369"/>
  <c r="FM369"/>
  <c r="FN369"/>
  <c r="FO369"/>
  <c r="FJ370"/>
  <c r="FK370"/>
  <c r="FL370"/>
  <c r="FM370"/>
  <c r="FN370"/>
  <c r="FO370"/>
  <c r="FJ371"/>
  <c r="FK371"/>
  <c r="FL371"/>
  <c r="FM371"/>
  <c r="FN371"/>
  <c r="FO371"/>
  <c r="FJ372"/>
  <c r="FK372"/>
  <c r="FL372"/>
  <c r="FM372"/>
  <c r="FN372"/>
  <c r="FO372"/>
  <c r="FJ373"/>
  <c r="FK373"/>
  <c r="FL373"/>
  <c r="FM373"/>
  <c r="FN373"/>
  <c r="FO373"/>
  <c r="FJ374"/>
  <c r="FK374"/>
  <c r="FL374"/>
  <c r="FM374"/>
  <c r="FN374"/>
  <c r="FO374"/>
  <c r="FJ375"/>
  <c r="FK375"/>
  <c r="FL375"/>
  <c r="FM375"/>
  <c r="FN375"/>
  <c r="FO375"/>
  <c r="FJ376"/>
  <c r="FK376"/>
  <c r="FL376"/>
  <c r="FM376"/>
  <c r="FN376"/>
  <c r="FO376"/>
  <c r="FJ377"/>
  <c r="FK377"/>
  <c r="FL377"/>
  <c r="FM377"/>
  <c r="FN377"/>
  <c r="FO377"/>
  <c r="FJ378"/>
  <c r="FK378"/>
  <c r="FL378"/>
  <c r="FM378"/>
  <c r="FN378"/>
  <c r="FO378"/>
  <c r="FJ379"/>
  <c r="FK379"/>
  <c r="FL379"/>
  <c r="FM379"/>
  <c r="FN379"/>
  <c r="FO379"/>
  <c r="FJ380"/>
  <c r="FK380"/>
  <c r="FL380"/>
  <c r="FM380"/>
  <c r="FN380"/>
  <c r="FO380"/>
  <c r="FJ381"/>
  <c r="FK381"/>
  <c r="FL381"/>
  <c r="FM381"/>
  <c r="FN381"/>
  <c r="FO381"/>
  <c r="FJ382"/>
  <c r="FK382"/>
  <c r="FL382"/>
  <c r="FM382"/>
  <c r="FN382"/>
  <c r="FO382"/>
  <c r="FJ383"/>
  <c r="FK383"/>
  <c r="FL383"/>
  <c r="FM383"/>
  <c r="FN383"/>
  <c r="FO383"/>
  <c r="FJ384"/>
  <c r="FK384"/>
  <c r="FL384"/>
  <c r="FM384"/>
  <c r="FN384"/>
  <c r="FO384"/>
  <c r="FJ385"/>
  <c r="FK385"/>
  <c r="FL385"/>
  <c r="FM385"/>
  <c r="FN385"/>
  <c r="FO385"/>
  <c r="FJ386"/>
  <c r="FK386"/>
  <c r="FL386"/>
  <c r="FM386"/>
  <c r="FN386"/>
  <c r="FO386"/>
  <c r="FJ387"/>
  <c r="FK387"/>
  <c r="FL387"/>
  <c r="FM387"/>
  <c r="FN387"/>
  <c r="FO387"/>
  <c r="FJ388"/>
  <c r="FK388"/>
  <c r="FL388"/>
  <c r="FM388"/>
  <c r="FN388"/>
  <c r="FO388"/>
  <c r="FJ389"/>
  <c r="FK389"/>
  <c r="FL389"/>
  <c r="FM389"/>
  <c r="FN389"/>
  <c r="FO389"/>
  <c r="FJ390"/>
  <c r="FK390"/>
  <c r="FL390"/>
  <c r="FM390"/>
  <c r="FN390"/>
  <c r="FO390"/>
  <c r="FJ391"/>
  <c r="FK391"/>
  <c r="FL391"/>
  <c r="FM391"/>
  <c r="FN391"/>
  <c r="FO391"/>
  <c r="FJ392"/>
  <c r="FK392"/>
  <c r="FL392"/>
  <c r="FM392"/>
  <c r="FN392"/>
  <c r="FO392"/>
  <c r="FJ393"/>
  <c r="FK393"/>
  <c r="FL393"/>
  <c r="FM393"/>
  <c r="FN393"/>
  <c r="FO393"/>
  <c r="FJ394"/>
  <c r="FK394"/>
  <c r="FL394"/>
  <c r="FM394"/>
  <c r="FN394"/>
  <c r="FO394"/>
  <c r="FJ395"/>
  <c r="FK395"/>
  <c r="FL395"/>
  <c r="FM395"/>
  <c r="FN395"/>
  <c r="FO395"/>
  <c r="FJ396"/>
  <c r="FK396"/>
  <c r="FL396"/>
  <c r="FM396"/>
  <c r="FN396"/>
  <c r="FO396"/>
  <c r="FJ397"/>
  <c r="FK397"/>
  <c r="FL397"/>
  <c r="FM397"/>
  <c r="FN397"/>
  <c r="FO397"/>
  <c r="FJ398"/>
  <c r="FK398"/>
  <c r="FL398"/>
  <c r="FM398"/>
  <c r="FN398"/>
  <c r="FO398"/>
  <c r="FJ399"/>
  <c r="FK399"/>
  <c r="FL399"/>
  <c r="FM399"/>
  <c r="FN399"/>
  <c r="FO399"/>
  <c r="FJ400"/>
  <c r="FK400"/>
  <c r="FL400"/>
  <c r="FM400"/>
  <c r="FN400"/>
  <c r="FO400"/>
  <c r="FJ401"/>
  <c r="FK401"/>
  <c r="FL401"/>
  <c r="FM401"/>
  <c r="FN401"/>
  <c r="FO401"/>
  <c r="FJ402"/>
  <c r="FK402"/>
  <c r="FL402"/>
  <c r="FM402"/>
  <c r="FN402"/>
  <c r="FO402"/>
  <c r="FJ403"/>
  <c r="FK403"/>
  <c r="FL403"/>
  <c r="FM403"/>
  <c r="FN403"/>
  <c r="FO403"/>
  <c r="FJ404"/>
  <c r="FK404"/>
  <c r="FL404"/>
  <c r="FM404"/>
  <c r="FN404"/>
  <c r="FO404"/>
  <c r="FJ405"/>
  <c r="FK405"/>
  <c r="FL405"/>
  <c r="FM405"/>
  <c r="FN405"/>
  <c r="FO405"/>
  <c r="FJ406"/>
  <c r="FK406"/>
  <c r="FL406"/>
  <c r="FM406"/>
  <c r="FN406"/>
  <c r="FO406"/>
  <c r="FJ407"/>
  <c r="FK407"/>
  <c r="FL407"/>
  <c r="FM407"/>
  <c r="FN407"/>
  <c r="FO407"/>
  <c r="FJ408"/>
  <c r="FK408"/>
  <c r="FL408"/>
  <c r="FM408"/>
  <c r="FN408"/>
  <c r="FO408"/>
  <c r="FJ409"/>
  <c r="FK409"/>
  <c r="FL409"/>
  <c r="FM409"/>
  <c r="FN409"/>
  <c r="FO409"/>
  <c r="FJ410"/>
  <c r="FK410"/>
  <c r="FL410"/>
  <c r="FM410"/>
  <c r="FN410"/>
  <c r="FO410"/>
  <c r="FJ411"/>
  <c r="FK411"/>
  <c r="FL411"/>
  <c r="FM411"/>
  <c r="FN411"/>
  <c r="FO411"/>
  <c r="FJ412"/>
  <c r="FK412"/>
  <c r="FL412"/>
  <c r="FM412"/>
  <c r="FN412"/>
  <c r="FO412"/>
  <c r="FJ413"/>
  <c r="FK413"/>
  <c r="FL413"/>
  <c r="FM413"/>
  <c r="FN413"/>
  <c r="FO413"/>
  <c r="FJ414"/>
  <c r="FK414"/>
  <c r="FL414"/>
  <c r="FM414"/>
  <c r="FN414"/>
  <c r="FO414"/>
  <c r="FJ415"/>
  <c r="FK415"/>
  <c r="FL415"/>
  <c r="FM415"/>
  <c r="FN415"/>
  <c r="FO415"/>
  <c r="FJ416"/>
  <c r="FK416"/>
  <c r="FL416"/>
  <c r="FM416"/>
  <c r="FN416"/>
  <c r="FO416"/>
  <c r="FJ417"/>
  <c r="FK417"/>
  <c r="FL417"/>
  <c r="FM417"/>
  <c r="FN417"/>
  <c r="FO417"/>
  <c r="FJ418"/>
  <c r="FK418"/>
  <c r="FL418"/>
  <c r="FM418"/>
  <c r="FN418"/>
  <c r="FO418"/>
  <c r="FJ419"/>
  <c r="FK419"/>
  <c r="FL419"/>
  <c r="FM419"/>
  <c r="FN419"/>
  <c r="FO419"/>
  <c r="FJ420"/>
  <c r="FK420"/>
  <c r="FL420"/>
  <c r="FM420"/>
  <c r="FN420"/>
  <c r="FO420"/>
  <c r="FJ421"/>
  <c r="FK421"/>
  <c r="FL421"/>
  <c r="FM421"/>
  <c r="FN421"/>
  <c r="FO421"/>
  <c r="FJ422"/>
  <c r="FK422"/>
  <c r="FL422"/>
  <c r="FM422"/>
  <c r="FN422"/>
  <c r="FO422"/>
  <c r="FJ423"/>
  <c r="FK423"/>
  <c r="FL423"/>
  <c r="FM423"/>
  <c r="FN423"/>
  <c r="FO423"/>
  <c r="FJ424"/>
  <c r="FK424"/>
  <c r="FL424"/>
  <c r="FM424"/>
  <c r="FN424"/>
  <c r="FO424"/>
  <c r="FJ425"/>
  <c r="FK425"/>
  <c r="FL425"/>
  <c r="FM425"/>
  <c r="FN425"/>
  <c r="FO425"/>
  <c r="FJ426"/>
  <c r="FK426"/>
  <c r="FL426"/>
  <c r="FM426"/>
  <c r="FN426"/>
  <c r="FO426"/>
  <c r="FJ427"/>
  <c r="FK427"/>
  <c r="FL427"/>
  <c r="FM427"/>
  <c r="FN427"/>
  <c r="FO427"/>
  <c r="FJ428"/>
  <c r="FK428"/>
  <c r="FL428"/>
  <c r="FM428"/>
  <c r="FN428"/>
  <c r="FO428"/>
  <c r="FJ429"/>
  <c r="FK429"/>
  <c r="FL429"/>
  <c r="FM429"/>
  <c r="FN429"/>
  <c r="FO429"/>
  <c r="FJ430"/>
  <c r="FK430"/>
  <c r="FL430"/>
  <c r="FM430"/>
  <c r="FN430"/>
  <c r="FO430"/>
  <c r="FJ431"/>
  <c r="FK431"/>
  <c r="FL431"/>
  <c r="FM431"/>
  <c r="FN431"/>
  <c r="FO431"/>
  <c r="FJ432"/>
  <c r="FK432"/>
  <c r="FL432"/>
  <c r="FM432"/>
  <c r="FN432"/>
  <c r="FO432"/>
  <c r="FJ433"/>
  <c r="FK433"/>
  <c r="FL433"/>
  <c r="FM433"/>
  <c r="FN433"/>
  <c r="FO433"/>
  <c r="FJ434"/>
  <c r="FK434"/>
  <c r="FL434"/>
  <c r="FM434"/>
  <c r="FN434"/>
  <c r="FO434"/>
  <c r="FJ435"/>
  <c r="FK435"/>
  <c r="FL435"/>
  <c r="FM435"/>
  <c r="FN435"/>
  <c r="FO435"/>
  <c r="FJ436"/>
  <c r="FK436"/>
  <c r="FL436"/>
  <c r="FM436"/>
  <c r="FN436"/>
  <c r="FO436"/>
  <c r="FJ437"/>
  <c r="FK437"/>
  <c r="FL437"/>
  <c r="FM437"/>
  <c r="FN437"/>
  <c r="FO437"/>
  <c r="FJ438"/>
  <c r="FK438"/>
  <c r="FL438"/>
  <c r="FM438"/>
  <c r="FN438"/>
  <c r="FO438"/>
  <c r="FJ439"/>
  <c r="FK439"/>
  <c r="FL439"/>
  <c r="FM439"/>
  <c r="FN439"/>
  <c r="FO439"/>
  <c r="FJ440"/>
  <c r="FK440"/>
  <c r="FL440"/>
  <c r="FM440"/>
  <c r="FN440"/>
  <c r="FO440"/>
  <c r="FJ441"/>
  <c r="FK441"/>
  <c r="FL441"/>
  <c r="FM441"/>
  <c r="FN441"/>
  <c r="FO441"/>
  <c r="FJ442"/>
  <c r="FK442"/>
  <c r="FL442"/>
  <c r="FM442"/>
  <c r="FN442"/>
  <c r="FO442"/>
  <c r="FJ443"/>
  <c r="FK443"/>
  <c r="FL443"/>
  <c r="FM443"/>
  <c r="FN443"/>
  <c r="FO443"/>
  <c r="FJ444"/>
  <c r="FK444"/>
  <c r="FL444"/>
  <c r="FM444"/>
  <c r="FN444"/>
  <c r="FO444"/>
  <c r="FJ445"/>
  <c r="FK445"/>
  <c r="FL445"/>
  <c r="FM445"/>
  <c r="FN445"/>
  <c r="FO445"/>
  <c r="FJ446"/>
  <c r="FK446"/>
  <c r="FL446"/>
  <c r="FM446"/>
  <c r="FN446"/>
  <c r="FO446"/>
  <c r="FJ447"/>
  <c r="FK447"/>
  <c r="FL447"/>
  <c r="FM447"/>
  <c r="FN447"/>
  <c r="FO447"/>
  <c r="FJ448"/>
  <c r="FK448"/>
  <c r="FL448"/>
  <c r="FM448"/>
  <c r="FN448"/>
  <c r="FO448"/>
  <c r="FJ449"/>
  <c r="FK449"/>
  <c r="FL449"/>
  <c r="FM449"/>
  <c r="FN449"/>
  <c r="FO449"/>
  <c r="FJ450"/>
  <c r="FK450"/>
  <c r="FL450"/>
  <c r="FM450"/>
  <c r="FN450"/>
  <c r="FO450"/>
  <c r="FJ451"/>
  <c r="FK451"/>
  <c r="FL451"/>
  <c r="FM451"/>
  <c r="FN451"/>
  <c r="FO451"/>
  <c r="FJ452"/>
  <c r="FK452"/>
  <c r="FL452"/>
  <c r="FM452"/>
  <c r="FN452"/>
  <c r="FO452"/>
  <c r="FJ453"/>
  <c r="FK453"/>
  <c r="FL453"/>
  <c r="FM453"/>
  <c r="FN453"/>
  <c r="FO453"/>
  <c r="FJ454"/>
  <c r="FK454"/>
  <c r="FL454"/>
  <c r="FM454"/>
  <c r="FN454"/>
  <c r="FO454"/>
  <c r="FJ455"/>
  <c r="FK455"/>
  <c r="FL455"/>
  <c r="FM455"/>
  <c r="FN455"/>
  <c r="FO455"/>
  <c r="FJ456"/>
  <c r="FK456"/>
  <c r="FL456"/>
  <c r="FM456"/>
  <c r="FN456"/>
  <c r="FO456"/>
  <c r="FJ457"/>
  <c r="FK457"/>
  <c r="FL457"/>
  <c r="FM457"/>
  <c r="FN457"/>
  <c r="FO457"/>
  <c r="FJ458"/>
  <c r="FK458"/>
  <c r="FL458"/>
  <c r="FM458"/>
  <c r="FN458"/>
  <c r="FO458"/>
  <c r="FJ459"/>
  <c r="FK459"/>
  <c r="FL459"/>
  <c r="FM459"/>
  <c r="FN459"/>
  <c r="FO459"/>
  <c r="FJ460"/>
  <c r="FK460"/>
  <c r="FL460"/>
  <c r="FM460"/>
  <c r="FN460"/>
  <c r="FO460"/>
  <c r="FJ461"/>
  <c r="FK461"/>
  <c r="FL461"/>
  <c r="FM461"/>
  <c r="FN461"/>
  <c r="FO461"/>
  <c r="FJ462"/>
  <c r="FK462"/>
  <c r="FL462"/>
  <c r="FM462"/>
  <c r="FN462"/>
  <c r="FO462"/>
  <c r="FJ463"/>
  <c r="FK463"/>
  <c r="FL463"/>
  <c r="FM463"/>
  <c r="FN463"/>
  <c r="FO463"/>
  <c r="FJ464"/>
  <c r="FK464"/>
  <c r="FL464"/>
  <c r="FM464"/>
  <c r="FN464"/>
  <c r="FO464"/>
  <c r="FJ465"/>
  <c r="FK465"/>
  <c r="FL465"/>
  <c r="FM465"/>
  <c r="FN465"/>
  <c r="FO465"/>
  <c r="FJ466"/>
  <c r="FK466"/>
  <c r="FL466"/>
  <c r="FM466"/>
  <c r="FN466"/>
  <c r="FO466"/>
  <c r="FJ467"/>
  <c r="FK467"/>
  <c r="FL467"/>
  <c r="FM467"/>
  <c r="FN467"/>
  <c r="FO467"/>
  <c r="FJ468"/>
  <c r="FK468"/>
  <c r="FL468"/>
  <c r="FM468"/>
  <c r="FN468"/>
  <c r="FO468"/>
  <c r="FJ469"/>
  <c r="FK469"/>
  <c r="FL469"/>
  <c r="FM469"/>
  <c r="FN469"/>
  <c r="FO469"/>
  <c r="FJ470"/>
  <c r="FK470"/>
  <c r="FL470"/>
  <c r="FM470"/>
  <c r="FN470"/>
  <c r="FO470"/>
  <c r="FJ471"/>
  <c r="FK471"/>
  <c r="FL471"/>
  <c r="FM471"/>
  <c r="FN471"/>
  <c r="FO471"/>
  <c r="FJ472"/>
  <c r="FK472"/>
  <c r="FL472"/>
  <c r="FM472"/>
  <c r="FN472"/>
  <c r="FO472"/>
  <c r="FJ473"/>
  <c r="FK473"/>
  <c r="FL473"/>
  <c r="FM473"/>
  <c r="FN473"/>
  <c r="FO473"/>
  <c r="FJ474"/>
  <c r="FK474"/>
  <c r="FL474"/>
  <c r="FM474"/>
  <c r="FN474"/>
  <c r="FO474"/>
  <c r="FJ475"/>
  <c r="FK475"/>
  <c r="FL475"/>
  <c r="FM475"/>
  <c r="FN475"/>
  <c r="FO475"/>
  <c r="FJ476"/>
  <c r="FK476"/>
  <c r="FL476"/>
  <c r="FM476"/>
  <c r="FN476"/>
  <c r="FO476"/>
  <c r="FJ477"/>
  <c r="FK477"/>
  <c r="FL477"/>
  <c r="FM477"/>
  <c r="FN477"/>
  <c r="FO477"/>
  <c r="FJ478"/>
  <c r="FK478"/>
  <c r="FL478"/>
  <c r="FM478"/>
  <c r="FN478"/>
  <c r="FO478"/>
  <c r="FJ479"/>
  <c r="FK479"/>
  <c r="FL479"/>
  <c r="FM479"/>
  <c r="FN479"/>
  <c r="FO479"/>
  <c r="FJ480"/>
  <c r="FK480"/>
  <c r="FL480"/>
  <c r="FM480"/>
  <c r="FN480"/>
  <c r="FO480"/>
  <c r="FJ481"/>
  <c r="FK481"/>
  <c r="FL481"/>
  <c r="FM481"/>
  <c r="FN481"/>
  <c r="FO481"/>
  <c r="FJ482"/>
  <c r="FK482"/>
  <c r="FL482"/>
  <c r="FM482"/>
  <c r="FN482"/>
  <c r="FO482"/>
  <c r="FJ483"/>
  <c r="FK483"/>
  <c r="FL483"/>
  <c r="FM483"/>
  <c r="FN483"/>
  <c r="FO483"/>
  <c r="FJ484"/>
  <c r="FK484"/>
  <c r="FL484"/>
  <c r="FM484"/>
  <c r="FN484"/>
  <c r="FO484"/>
  <c r="FJ485"/>
  <c r="FK485"/>
  <c r="FL485"/>
  <c r="FM485"/>
  <c r="FN485"/>
  <c r="FO485"/>
  <c r="FJ486"/>
  <c r="FK486"/>
  <c r="FL486"/>
  <c r="FM486"/>
  <c r="FN486"/>
  <c r="FO486"/>
  <c r="FJ487"/>
  <c r="FK487"/>
  <c r="FL487"/>
  <c r="FM487"/>
  <c r="FN487"/>
  <c r="FO487"/>
  <c r="FJ488"/>
  <c r="FK488"/>
  <c r="FL488"/>
  <c r="FM488"/>
  <c r="FN488"/>
  <c r="FO488"/>
  <c r="FJ489"/>
  <c r="FK489"/>
  <c r="FL489"/>
  <c r="FM489"/>
  <c r="FN489"/>
  <c r="FO489"/>
  <c r="FJ490"/>
  <c r="FK490"/>
  <c r="FL490"/>
  <c r="FM490"/>
  <c r="FN490"/>
  <c r="FO490"/>
  <c r="FJ491"/>
  <c r="FK491"/>
  <c r="FL491"/>
  <c r="FM491"/>
  <c r="FN491"/>
  <c r="FO491"/>
  <c r="FJ492"/>
  <c r="FK492"/>
  <c r="FL492"/>
  <c r="FM492"/>
  <c r="FN492"/>
  <c r="FO492"/>
  <c r="FJ493"/>
  <c r="FK493"/>
  <c r="FL493"/>
  <c r="FM493"/>
  <c r="FN493"/>
  <c r="FO493"/>
  <c r="FJ494"/>
  <c r="FK494"/>
  <c r="FL494"/>
  <c r="FM494"/>
  <c r="FN494"/>
  <c r="FO494"/>
  <c r="FJ495"/>
  <c r="FK495"/>
  <c r="FL495"/>
  <c r="FM495"/>
  <c r="FN495"/>
  <c r="FO495"/>
  <c r="FJ496"/>
  <c r="FK496"/>
  <c r="FL496"/>
  <c r="FM496"/>
  <c r="FN496"/>
  <c r="FO496"/>
  <c r="FJ497"/>
  <c r="FK497"/>
  <c r="FL497"/>
  <c r="FM497"/>
  <c r="FN497"/>
  <c r="FO497"/>
  <c r="FJ498"/>
  <c r="FK498"/>
  <c r="FL498"/>
  <c r="FM498"/>
  <c r="FN498"/>
  <c r="FO498"/>
  <c r="FJ499"/>
  <c r="FK499"/>
  <c r="FL499"/>
  <c r="FM499"/>
  <c r="FN499"/>
  <c r="FO499"/>
  <c r="FJ500"/>
  <c r="FK500"/>
  <c r="FL500"/>
  <c r="FM500"/>
  <c r="FN500"/>
  <c r="FO500"/>
  <c r="FJ501"/>
  <c r="FK501"/>
  <c r="FL501"/>
  <c r="FM501"/>
  <c r="FN501"/>
  <c r="FO501"/>
  <c r="FJ502"/>
  <c r="FK502"/>
  <c r="FL502"/>
  <c r="FM502"/>
  <c r="FN502"/>
  <c r="FO502"/>
  <c r="FJ503"/>
  <c r="FK503"/>
  <c r="FL503"/>
  <c r="FM503"/>
  <c r="FN503"/>
  <c r="FO503"/>
  <c r="FJ504"/>
  <c r="FK504"/>
  <c r="FL504"/>
  <c r="FM504"/>
  <c r="FN504"/>
  <c r="FO504"/>
  <c r="FJ505"/>
  <c r="FK505"/>
  <c r="FL505"/>
  <c r="FM505"/>
  <c r="FN505"/>
  <c r="FO505"/>
  <c r="FJ506"/>
  <c r="FK506"/>
  <c r="FL506"/>
  <c r="FM506"/>
  <c r="FN506"/>
  <c r="FO506"/>
  <c r="FJ507"/>
  <c r="FK507"/>
  <c r="FL507"/>
  <c r="FM507"/>
  <c r="FN507"/>
  <c r="FO507"/>
  <c r="FJ508"/>
  <c r="FK508"/>
  <c r="FL508"/>
  <c r="FM508"/>
  <c r="FN508"/>
  <c r="FO508"/>
  <c r="FJ509"/>
  <c r="FK509"/>
  <c r="FL509"/>
  <c r="FM509"/>
  <c r="FN509"/>
  <c r="FO509"/>
  <c r="FJ510"/>
  <c r="FK510"/>
  <c r="FL510"/>
  <c r="FM510"/>
  <c r="FN510"/>
  <c r="FO510"/>
  <c r="FJ511"/>
  <c r="FK511"/>
  <c r="FL511"/>
  <c r="FM511"/>
  <c r="FN511"/>
  <c r="FO511"/>
  <c r="FJ512"/>
  <c r="FK512"/>
  <c r="FL512"/>
  <c r="FM512"/>
  <c r="FN512"/>
  <c r="FO512"/>
  <c r="FJ513"/>
  <c r="FK513"/>
  <c r="FL513"/>
  <c r="FM513"/>
  <c r="FN513"/>
  <c r="FO513"/>
  <c r="FJ514"/>
  <c r="FK514"/>
  <c r="FL514"/>
  <c r="FM514"/>
  <c r="FN514"/>
  <c r="FO514"/>
  <c r="FJ515"/>
  <c r="FK515"/>
  <c r="FL515"/>
  <c r="FM515"/>
  <c r="FN515"/>
  <c r="FO515"/>
  <c r="FJ516"/>
  <c r="FK516"/>
  <c r="FL516"/>
  <c r="FM516"/>
  <c r="FN516"/>
  <c r="FO516"/>
  <c r="FJ517"/>
  <c r="FK517"/>
  <c r="FL517"/>
  <c r="FM517"/>
  <c r="FN517"/>
  <c r="FO517"/>
  <c r="FJ518"/>
  <c r="FK518"/>
  <c r="FL518"/>
  <c r="FM518"/>
  <c r="FN518"/>
  <c r="FO518"/>
  <c r="FJ519"/>
  <c r="FK519"/>
  <c r="FL519"/>
  <c r="FM519"/>
  <c r="FN519"/>
  <c r="FO519"/>
  <c r="FJ520"/>
  <c r="FK520"/>
  <c r="FL520"/>
  <c r="FM520"/>
  <c r="FN520"/>
  <c r="FO520"/>
  <c r="FJ521"/>
  <c r="FK521"/>
  <c r="FL521"/>
  <c r="FM521"/>
  <c r="FN521"/>
  <c r="FO521"/>
  <c r="FJ522"/>
  <c r="FK522"/>
  <c r="FL522"/>
  <c r="FM522"/>
  <c r="FN522"/>
  <c r="FO522"/>
  <c r="FJ523"/>
  <c r="FK523"/>
  <c r="FL523"/>
  <c r="FM523"/>
  <c r="FN523"/>
  <c r="FO523"/>
  <c r="FJ524"/>
  <c r="FK524"/>
  <c r="FL524"/>
  <c r="FM524"/>
  <c r="FN524"/>
  <c r="FO524"/>
  <c r="FJ525"/>
  <c r="FK525"/>
  <c r="FL525"/>
  <c r="FM525"/>
  <c r="FN525"/>
  <c r="FO525"/>
  <c r="FJ526"/>
  <c r="FK526"/>
  <c r="FL526"/>
  <c r="FM526"/>
  <c r="FN526"/>
  <c r="FO526"/>
  <c r="FJ527"/>
  <c r="FK527"/>
  <c r="FL527"/>
  <c r="FM527"/>
  <c r="FN527"/>
  <c r="FO527"/>
  <c r="FJ528"/>
  <c r="FK528"/>
  <c r="FL528"/>
  <c r="FM528"/>
  <c r="FN528"/>
  <c r="FO528"/>
  <c r="FJ529"/>
  <c r="FK529"/>
  <c r="FL529"/>
  <c r="FM529"/>
  <c r="FN529"/>
  <c r="FO529"/>
  <c r="FJ530"/>
  <c r="FK530"/>
  <c r="FL530"/>
  <c r="FM530"/>
  <c r="FN530"/>
  <c r="FO530"/>
  <c r="FJ531"/>
  <c r="FK531"/>
  <c r="FL531"/>
  <c r="FM531"/>
  <c r="FN531"/>
  <c r="FO531"/>
  <c r="FJ532"/>
  <c r="FK532"/>
  <c r="FL532"/>
  <c r="FM532"/>
  <c r="FN532"/>
  <c r="FO532"/>
  <c r="FJ533"/>
  <c r="FK533"/>
  <c r="FL533"/>
  <c r="FM533"/>
  <c r="FN533"/>
  <c r="FO533"/>
  <c r="FJ534"/>
  <c r="FK534"/>
  <c r="FL534"/>
  <c r="FM534"/>
  <c r="FN534"/>
  <c r="FO534"/>
  <c r="FJ535"/>
  <c r="FK535"/>
  <c r="FL535"/>
  <c r="FM535"/>
  <c r="FN535"/>
  <c r="FO535"/>
  <c r="FJ536"/>
  <c r="FK536"/>
  <c r="FL536"/>
  <c r="FM536"/>
  <c r="FN536"/>
  <c r="FO536"/>
  <c r="FJ537"/>
  <c r="FK537"/>
  <c r="FL537"/>
  <c r="FM537"/>
  <c r="FN537"/>
  <c r="FO537"/>
  <c r="FJ538"/>
  <c r="FK538"/>
  <c r="FL538"/>
  <c r="FM538"/>
  <c r="FN538"/>
  <c r="FO538"/>
  <c r="FJ539"/>
  <c r="FK539"/>
  <c r="FL539"/>
  <c r="FM539"/>
  <c r="FN539"/>
  <c r="FO539"/>
  <c r="FJ540"/>
  <c r="FK540"/>
  <c r="FL540"/>
  <c r="FM540"/>
  <c r="FN540"/>
  <c r="FO540"/>
  <c r="FJ541"/>
  <c r="FK541"/>
  <c r="FL541"/>
  <c r="FM541"/>
  <c r="FN541"/>
  <c r="FO541"/>
  <c r="FJ542"/>
  <c r="FK542"/>
  <c r="FL542"/>
  <c r="FM542"/>
  <c r="FN542"/>
  <c r="FO542"/>
  <c r="FJ543"/>
  <c r="FK543"/>
  <c r="FL543"/>
  <c r="FM543"/>
  <c r="FN543"/>
  <c r="FO543"/>
  <c r="FJ544"/>
  <c r="FK544"/>
  <c r="FL544"/>
  <c r="FM544"/>
  <c r="FN544"/>
  <c r="FO544"/>
  <c r="FJ545"/>
  <c r="FK545"/>
  <c r="FL545"/>
  <c r="FM545"/>
  <c r="FN545"/>
  <c r="FO545"/>
  <c r="FJ546"/>
  <c r="FK546"/>
  <c r="FL546"/>
  <c r="FM546"/>
  <c r="FN546"/>
  <c r="FO546"/>
  <c r="FJ547"/>
  <c r="FK547"/>
  <c r="FL547"/>
  <c r="FM547"/>
  <c r="FN547"/>
  <c r="FO547"/>
  <c r="FJ548"/>
  <c r="FK548"/>
  <c r="FL548"/>
  <c r="FM548"/>
  <c r="FN548"/>
  <c r="FO548"/>
  <c r="FJ549"/>
  <c r="FK549"/>
  <c r="FL549"/>
  <c r="FM549"/>
  <c r="FN549"/>
  <c r="FO549"/>
  <c r="FJ550"/>
  <c r="FK550"/>
  <c r="FL550"/>
  <c r="FM550"/>
  <c r="FN550"/>
  <c r="FO550"/>
  <c r="FJ551"/>
  <c r="FK551"/>
  <c r="FL551"/>
  <c r="FM551"/>
  <c r="FN551"/>
  <c r="FO551"/>
  <c r="FJ552"/>
  <c r="FK552"/>
  <c r="FL552"/>
  <c r="FM552"/>
  <c r="FN552"/>
  <c r="FO552"/>
  <c r="FJ553"/>
  <c r="FK553"/>
  <c r="FL553"/>
  <c r="FM553"/>
  <c r="FN553"/>
  <c r="FO553"/>
  <c r="FJ554"/>
  <c r="FK554"/>
  <c r="FL554"/>
  <c r="FM554"/>
  <c r="FN554"/>
  <c r="FO554"/>
  <c r="FJ555"/>
  <c r="FK555"/>
  <c r="FL555"/>
  <c r="FM555"/>
  <c r="FN555"/>
  <c r="FO555"/>
  <c r="FJ556"/>
  <c r="FK556"/>
  <c r="FL556"/>
  <c r="FM556"/>
  <c r="FN556"/>
  <c r="FO556"/>
  <c r="FJ557"/>
  <c r="FK557"/>
  <c r="FL557"/>
  <c r="FM557"/>
  <c r="FN557"/>
  <c r="FO557"/>
  <c r="FJ558"/>
  <c r="FK558"/>
  <c r="FL558"/>
  <c r="FM558"/>
  <c r="FN558"/>
  <c r="FO558"/>
  <c r="FJ559"/>
  <c r="FK559"/>
  <c r="FL559"/>
  <c r="FM559"/>
  <c r="FN559"/>
  <c r="FO559"/>
  <c r="FJ560"/>
  <c r="FK560"/>
  <c r="FL560"/>
  <c r="FM560"/>
  <c r="FN560"/>
  <c r="FO560"/>
  <c r="FJ561"/>
  <c r="FK561"/>
  <c r="FL561"/>
  <c r="FM561"/>
  <c r="FN561"/>
  <c r="FO561"/>
  <c r="FJ562"/>
  <c r="FK562"/>
  <c r="FL562"/>
  <c r="FM562"/>
  <c r="FN562"/>
  <c r="FO562"/>
  <c r="FJ563"/>
  <c r="FK563"/>
  <c r="FL563"/>
  <c r="FM563"/>
  <c r="FN563"/>
  <c r="FO563"/>
  <c r="FJ564"/>
  <c r="FK564"/>
  <c r="FL564"/>
  <c r="FM564"/>
  <c r="FN564"/>
  <c r="FO564"/>
  <c r="FJ565"/>
  <c r="FK565"/>
  <c r="FL565"/>
  <c r="FM565"/>
  <c r="FN565"/>
  <c r="FO565"/>
  <c r="FJ566"/>
  <c r="FK566"/>
  <c r="FL566"/>
  <c r="FM566"/>
  <c r="FN566"/>
  <c r="FO566"/>
  <c r="FJ567"/>
  <c r="FK567"/>
  <c r="FL567"/>
  <c r="FM567"/>
  <c r="FN567"/>
  <c r="FO567"/>
  <c r="FJ568"/>
  <c r="FK568"/>
  <c r="FL568"/>
  <c r="FM568"/>
  <c r="FN568"/>
  <c r="FO568"/>
  <c r="FJ569"/>
  <c r="FK569"/>
  <c r="FL569"/>
  <c r="FM569"/>
  <c r="FN569"/>
  <c r="FO569"/>
  <c r="FJ570"/>
  <c r="FK570"/>
  <c r="FL570"/>
  <c r="FM570"/>
  <c r="FN570"/>
  <c r="FO570"/>
  <c r="FJ571"/>
  <c r="FK571"/>
  <c r="FL571"/>
  <c r="FM571"/>
  <c r="FN571"/>
  <c r="FO571"/>
  <c r="FJ572"/>
  <c r="FK572"/>
  <c r="FL572"/>
  <c r="FM572"/>
  <c r="FN572"/>
  <c r="FO572"/>
  <c r="FJ573"/>
  <c r="FK573"/>
  <c r="FL573"/>
  <c r="FM573"/>
  <c r="FN573"/>
  <c r="FO573"/>
  <c r="FJ574"/>
  <c r="FK574"/>
  <c r="FL574"/>
  <c r="FM574"/>
  <c r="FN574"/>
  <c r="FO574"/>
  <c r="FJ575"/>
  <c r="FK575"/>
  <c r="FL575"/>
  <c r="FM575"/>
  <c r="FN575"/>
  <c r="FO575"/>
  <c r="FJ576"/>
  <c r="FK576"/>
  <c r="FL576"/>
  <c r="FM576"/>
  <c r="FN576"/>
  <c r="FO576"/>
  <c r="FJ577"/>
  <c r="FK577"/>
  <c r="FL577"/>
  <c r="FM577"/>
  <c r="FN577"/>
  <c r="FO577"/>
  <c r="FJ578"/>
  <c r="FK578"/>
  <c r="FL578"/>
  <c r="FM578"/>
  <c r="FN578"/>
  <c r="FO578"/>
  <c r="FJ579"/>
  <c r="FK579"/>
  <c r="FL579"/>
  <c r="FM579"/>
  <c r="FN579"/>
  <c r="FO579"/>
  <c r="FJ580"/>
  <c r="FK580"/>
  <c r="FL580"/>
  <c r="FM580"/>
  <c r="FN580"/>
  <c r="FO580"/>
  <c r="FJ581"/>
  <c r="FK581"/>
  <c r="FL581"/>
  <c r="FM581"/>
  <c r="FN581"/>
  <c r="FO581"/>
  <c r="FJ582"/>
  <c r="FK582"/>
  <c r="FL582"/>
  <c r="FM582"/>
  <c r="FN582"/>
  <c r="FO582"/>
  <c r="FJ583"/>
  <c r="FK583"/>
  <c r="FL583"/>
  <c r="FM583"/>
  <c r="FN583"/>
  <c r="FO583"/>
  <c r="FJ584"/>
  <c r="FK584"/>
  <c r="FL584"/>
  <c r="FM584"/>
  <c r="FN584"/>
  <c r="FO584"/>
  <c r="FJ585"/>
  <c r="FK585"/>
  <c r="FL585"/>
  <c r="FM585"/>
  <c r="FN585"/>
  <c r="FO585"/>
  <c r="FJ586"/>
  <c r="FK586"/>
  <c r="FL586"/>
  <c r="FM586"/>
  <c r="FN586"/>
  <c r="FO586"/>
  <c r="FJ587"/>
  <c r="FK587"/>
  <c r="FL587"/>
  <c r="FM587"/>
  <c r="FN587"/>
  <c r="FO587"/>
  <c r="FJ588"/>
  <c r="FK588"/>
  <c r="FL588"/>
  <c r="FM588"/>
  <c r="FN588"/>
  <c r="FO588"/>
  <c r="FJ589"/>
  <c r="FK589"/>
  <c r="FL589"/>
  <c r="FM589"/>
  <c r="FN589"/>
  <c r="FO589"/>
  <c r="FJ590"/>
  <c r="FK590"/>
  <c r="FL590"/>
  <c r="FM590"/>
  <c r="FN590"/>
  <c r="FO590"/>
  <c r="FJ591"/>
  <c r="FK591"/>
  <c r="FL591"/>
  <c r="FM591"/>
  <c r="FN591"/>
  <c r="FO591"/>
  <c r="FJ592"/>
  <c r="FK592"/>
  <c r="FL592"/>
  <c r="FM592"/>
  <c r="FN592"/>
  <c r="FO592"/>
  <c r="FJ593"/>
  <c r="FK593"/>
  <c r="FL593"/>
  <c r="FM593"/>
  <c r="FN593"/>
  <c r="FO593"/>
  <c r="FJ594"/>
  <c r="FK594"/>
  <c r="FL594"/>
  <c r="FM594"/>
  <c r="FN594"/>
  <c r="FO594"/>
  <c r="FJ595"/>
  <c r="FK595"/>
  <c r="FL595"/>
  <c r="FM595"/>
  <c r="FN595"/>
  <c r="FO595"/>
  <c r="FJ596"/>
  <c r="FK596"/>
  <c r="FL596"/>
  <c r="FM596"/>
  <c r="FN596"/>
  <c r="FO596"/>
  <c r="FJ597"/>
  <c r="FK597"/>
  <c r="FL597"/>
  <c r="FM597"/>
  <c r="FN597"/>
  <c r="FO597"/>
  <c r="FJ598"/>
  <c r="FK598"/>
  <c r="FL598"/>
  <c r="FM598"/>
  <c r="FN598"/>
  <c r="FO598"/>
  <c r="FJ599"/>
  <c r="FK599"/>
  <c r="FL599"/>
  <c r="FM599"/>
  <c r="FN599"/>
  <c r="FO599"/>
  <c r="FJ600"/>
  <c r="FK600"/>
  <c r="FL600"/>
  <c r="FM600"/>
  <c r="FN600"/>
  <c r="FO600"/>
  <c r="FJ601"/>
  <c r="FK601"/>
  <c r="FL601"/>
  <c r="FM601"/>
  <c r="FN601"/>
  <c r="FO601"/>
  <c r="FJ602"/>
  <c r="FK602"/>
  <c r="FL602"/>
  <c r="FM602"/>
  <c r="FN602"/>
  <c r="FO602"/>
  <c r="FJ603"/>
  <c r="FK603"/>
  <c r="FL603"/>
  <c r="FM603"/>
  <c r="FN603"/>
  <c r="FO603"/>
  <c r="FJ604"/>
  <c r="FK604"/>
  <c r="FL604"/>
  <c r="FM604"/>
  <c r="FN604"/>
  <c r="FO604"/>
  <c r="FJ605"/>
  <c r="FK605"/>
  <c r="FL605"/>
  <c r="FM605"/>
  <c r="FN605"/>
  <c r="FO605"/>
  <c r="FJ606"/>
  <c r="FK606"/>
  <c r="FL606"/>
  <c r="FM606"/>
  <c r="FN606"/>
  <c r="FO606"/>
  <c r="FJ607"/>
  <c r="FK607"/>
  <c r="FL607"/>
  <c r="FM607"/>
  <c r="FN607"/>
  <c r="FO607"/>
  <c r="FJ608"/>
  <c r="FK608"/>
  <c r="FL608"/>
  <c r="FM608"/>
  <c r="FN608"/>
  <c r="FO608"/>
  <c r="FJ609"/>
  <c r="FK609"/>
  <c r="FL609"/>
  <c r="FM609"/>
  <c r="FN609"/>
  <c r="FO609"/>
  <c r="FJ610"/>
  <c r="FK610"/>
  <c r="FL610"/>
  <c r="FM610"/>
  <c r="FN610"/>
  <c r="FO610"/>
  <c r="FJ611"/>
  <c r="FK611"/>
  <c r="FL611"/>
  <c r="FM611"/>
  <c r="FN611"/>
  <c r="FO611"/>
  <c r="FJ612"/>
  <c r="FK612"/>
  <c r="FL612"/>
  <c r="FM612"/>
  <c r="FN612"/>
  <c r="FO612"/>
  <c r="FJ613"/>
  <c r="FK613"/>
  <c r="FL613"/>
  <c r="FM613"/>
  <c r="FN613"/>
  <c r="FO613"/>
  <c r="FJ614"/>
  <c r="FK614"/>
  <c r="FL614"/>
  <c r="FM614"/>
  <c r="FN614"/>
  <c r="FO614"/>
  <c r="FJ615"/>
  <c r="FK615"/>
  <c r="FL615"/>
  <c r="FM615"/>
  <c r="FN615"/>
  <c r="FO615"/>
  <c r="FJ616"/>
  <c r="FK616"/>
  <c r="FL616"/>
  <c r="FM616"/>
  <c r="FN616"/>
  <c r="FO616"/>
  <c r="FJ617"/>
  <c r="FK617"/>
  <c r="FL617"/>
  <c r="FM617"/>
  <c r="FN617"/>
  <c r="FO617"/>
  <c r="FJ618"/>
  <c r="FK618"/>
  <c r="FL618"/>
  <c r="FM618"/>
  <c r="FN618"/>
  <c r="FO618"/>
  <c r="FJ619"/>
  <c r="FK619"/>
  <c r="FL619"/>
  <c r="FM619"/>
  <c r="FN619"/>
  <c r="FO619"/>
  <c r="FJ620"/>
  <c r="FK620"/>
  <c r="FL620"/>
  <c r="FM620"/>
  <c r="FN620"/>
  <c r="FO620"/>
  <c r="FJ621"/>
  <c r="FK621"/>
  <c r="FL621"/>
  <c r="FM621"/>
  <c r="FN621"/>
  <c r="FO621"/>
  <c r="FJ622"/>
  <c r="FK622"/>
  <c r="FL622"/>
  <c r="FM622"/>
  <c r="FN622"/>
  <c r="FO622"/>
  <c r="FJ623"/>
  <c r="FK623"/>
  <c r="FL623"/>
  <c r="FM623"/>
  <c r="FN623"/>
  <c r="FO623"/>
  <c r="FJ624"/>
  <c r="FK624"/>
  <c r="FL624"/>
  <c r="FM624"/>
  <c r="FN624"/>
  <c r="FO624"/>
  <c r="FJ625"/>
  <c r="FK625"/>
  <c r="FL625"/>
  <c r="FM625"/>
  <c r="FN625"/>
  <c r="FO625"/>
  <c r="FJ626"/>
  <c r="FK626"/>
  <c r="FL626"/>
  <c r="FM626"/>
  <c r="FN626"/>
  <c r="FO626"/>
  <c r="FJ627"/>
  <c r="FK627"/>
  <c r="FL627"/>
  <c r="FM627"/>
  <c r="FN627"/>
  <c r="FO627"/>
  <c r="FJ628"/>
  <c r="FK628"/>
  <c r="FL628"/>
  <c r="FM628"/>
  <c r="FN628"/>
  <c r="FO628"/>
  <c r="FJ629"/>
  <c r="FK629"/>
  <c r="FL629"/>
  <c r="FM629"/>
  <c r="FN629"/>
  <c r="FO629"/>
  <c r="FJ630"/>
  <c r="FK630"/>
  <c r="FL630"/>
  <c r="FM630"/>
  <c r="FN630"/>
  <c r="FO630"/>
  <c r="FJ631"/>
  <c r="FK631"/>
  <c r="FL631"/>
  <c r="FM631"/>
  <c r="FN631"/>
  <c r="FO631"/>
  <c r="FJ632"/>
  <c r="FK632"/>
  <c r="FL632"/>
  <c r="FM632"/>
  <c r="FN632"/>
  <c r="FO632"/>
  <c r="FJ633"/>
  <c r="FK633"/>
  <c r="FL633"/>
  <c r="FM633"/>
  <c r="FN633"/>
  <c r="FO633"/>
  <c r="FJ634"/>
  <c r="FK634"/>
  <c r="FL634"/>
  <c r="FM634"/>
  <c r="FN634"/>
  <c r="FO634"/>
  <c r="FJ635"/>
  <c r="FK635"/>
  <c r="FL635"/>
  <c r="FM635"/>
  <c r="FN635"/>
  <c r="FO635"/>
  <c r="FJ636"/>
  <c r="FK636"/>
  <c r="FL636"/>
  <c r="FM636"/>
  <c r="FN636"/>
  <c r="FO636"/>
  <c r="FJ637"/>
  <c r="FK637"/>
  <c r="FL637"/>
  <c r="FM637"/>
  <c r="FN637"/>
  <c r="FO637"/>
  <c r="FJ638"/>
  <c r="FK638"/>
  <c r="FL638"/>
  <c r="FM638"/>
  <c r="FN638"/>
  <c r="FO638"/>
  <c r="FJ639"/>
  <c r="FK639"/>
  <c r="FL639"/>
  <c r="FM639"/>
  <c r="FN639"/>
  <c r="FO639"/>
  <c r="FJ640"/>
  <c r="FK640"/>
  <c r="FL640"/>
  <c r="FM640"/>
  <c r="FN640"/>
  <c r="FO640"/>
  <c r="FJ641"/>
  <c r="FK641"/>
  <c r="FL641"/>
  <c r="FM641"/>
  <c r="FN641"/>
  <c r="FO641"/>
  <c r="FJ642"/>
  <c r="FK642"/>
  <c r="FL642"/>
  <c r="FM642"/>
  <c r="FN642"/>
  <c r="FO642"/>
  <c r="FJ643"/>
  <c r="FK643"/>
  <c r="FL643"/>
  <c r="FM643"/>
  <c r="FN643"/>
  <c r="FO643"/>
  <c r="FJ644"/>
  <c r="FK644"/>
  <c r="FL644"/>
  <c r="FM644"/>
  <c r="FN644"/>
  <c r="FO644"/>
  <c r="FJ645"/>
  <c r="FK645"/>
  <c r="FL645"/>
  <c r="FM645"/>
  <c r="FN645"/>
  <c r="FO645"/>
  <c r="FJ646"/>
  <c r="FK646"/>
  <c r="FL646"/>
  <c r="FM646"/>
  <c r="FN646"/>
  <c r="FO646"/>
  <c r="FJ647"/>
  <c r="FK647"/>
  <c r="FL647"/>
  <c r="FM647"/>
  <c r="FN647"/>
  <c r="FO647"/>
  <c r="FJ648"/>
  <c r="FK648"/>
  <c r="FL648"/>
  <c r="FM648"/>
  <c r="FN648"/>
  <c r="FO648"/>
  <c r="FJ649"/>
  <c r="FK649"/>
  <c r="FL649"/>
  <c r="FM649"/>
  <c r="FN649"/>
  <c r="FO649"/>
  <c r="FJ650"/>
  <c r="FK650"/>
  <c r="FL650"/>
  <c r="FM650"/>
  <c r="FN650"/>
  <c r="FO650"/>
  <c r="FJ651"/>
  <c r="FK651"/>
  <c r="FL651"/>
  <c r="FM651"/>
  <c r="FN651"/>
  <c r="FO651"/>
  <c r="FJ652"/>
  <c r="FK652"/>
  <c r="FL652"/>
  <c r="FM652"/>
  <c r="FN652"/>
  <c r="FO652"/>
  <c r="FJ653"/>
  <c r="FK653"/>
  <c r="FL653"/>
  <c r="FM653"/>
  <c r="FN653"/>
  <c r="FO653"/>
  <c r="FJ654"/>
  <c r="FK654"/>
  <c r="FL654"/>
  <c r="FM654"/>
  <c r="FN654"/>
  <c r="FO654"/>
  <c r="FJ655"/>
  <c r="FK655"/>
  <c r="FL655"/>
  <c r="FM655"/>
  <c r="FN655"/>
  <c r="FO655"/>
  <c r="FJ656"/>
  <c r="FK656"/>
  <c r="FL656"/>
  <c r="FM656"/>
  <c r="FN656"/>
  <c r="FO656"/>
  <c r="FJ657"/>
  <c r="FK657"/>
  <c r="FL657"/>
  <c r="FM657"/>
  <c r="FN657"/>
  <c r="FO657"/>
  <c r="FJ658"/>
  <c r="FK658"/>
  <c r="FL658"/>
  <c r="FM658"/>
  <c r="FN658"/>
  <c r="FO658"/>
  <c r="FJ659"/>
  <c r="FK659"/>
  <c r="FL659"/>
  <c r="FM659"/>
  <c r="FN659"/>
  <c r="FO659"/>
  <c r="FJ660"/>
  <c r="FK660"/>
  <c r="FL660"/>
  <c r="FM660"/>
  <c r="FN660"/>
  <c r="FO660"/>
  <c r="FJ661"/>
  <c r="FK661"/>
  <c r="FL661"/>
  <c r="FM661"/>
  <c r="FN661"/>
  <c r="FO661"/>
  <c r="FJ662"/>
  <c r="FK662"/>
  <c r="FL662"/>
  <c r="FM662"/>
  <c r="FN662"/>
  <c r="FO662"/>
  <c r="FJ663"/>
  <c r="FK663"/>
  <c r="FL663"/>
  <c r="FM663"/>
  <c r="FN663"/>
  <c r="FO663"/>
  <c r="FJ664"/>
  <c r="FK664"/>
  <c r="FL664"/>
  <c r="FM664"/>
  <c r="FN664"/>
  <c r="FO664"/>
  <c r="FJ665"/>
  <c r="FK665"/>
  <c r="FL665"/>
  <c r="FM665"/>
  <c r="FN665"/>
  <c r="FO665"/>
  <c r="FJ666"/>
  <c r="FK666"/>
  <c r="FL666"/>
  <c r="FM666"/>
  <c r="FN666"/>
  <c r="FO666"/>
  <c r="FJ667"/>
  <c r="FK667"/>
  <c r="FL667"/>
  <c r="FM667"/>
  <c r="FN667"/>
  <c r="FO667"/>
  <c r="FJ668"/>
  <c r="FK668"/>
  <c r="FL668"/>
  <c r="FM668"/>
  <c r="FN668"/>
  <c r="FO668"/>
  <c r="FJ669"/>
  <c r="FK669"/>
  <c r="FL669"/>
  <c r="FM669"/>
  <c r="FN669"/>
  <c r="FO669"/>
  <c r="FJ670"/>
  <c r="FK670"/>
  <c r="FL670"/>
  <c r="FM670"/>
  <c r="FN670"/>
  <c r="FO670"/>
  <c r="FJ671"/>
  <c r="FK671"/>
  <c r="FL671"/>
  <c r="FM671"/>
  <c r="FN671"/>
  <c r="FO671"/>
  <c r="FJ672"/>
  <c r="FK672"/>
  <c r="FL672"/>
  <c r="FM672"/>
  <c r="FN672"/>
  <c r="FO672"/>
  <c r="FJ673"/>
  <c r="FK673"/>
  <c r="FL673"/>
  <c r="FM673"/>
  <c r="FN673"/>
  <c r="FO673"/>
  <c r="FJ674"/>
  <c r="FK674"/>
  <c r="FL674"/>
  <c r="FM674"/>
  <c r="FN674"/>
  <c r="FO674"/>
  <c r="FJ675"/>
  <c r="FK675"/>
  <c r="FL675"/>
  <c r="FM675"/>
  <c r="FN675"/>
  <c r="FO675"/>
  <c r="FJ676"/>
  <c r="FK676"/>
  <c r="FL676"/>
  <c r="FM676"/>
  <c r="FN676"/>
  <c r="FO676"/>
  <c r="FJ677"/>
  <c r="FK677"/>
  <c r="FL677"/>
  <c r="FM677"/>
  <c r="FN677"/>
  <c r="FO677"/>
  <c r="FJ678"/>
  <c r="FK678"/>
  <c r="FL678"/>
  <c r="FM678"/>
  <c r="FN678"/>
  <c r="FO678"/>
  <c r="FJ679"/>
  <c r="FK679"/>
  <c r="FL679"/>
  <c r="FM679"/>
  <c r="FN679"/>
  <c r="FO679"/>
  <c r="FJ680"/>
  <c r="FK680"/>
  <c r="FL680"/>
  <c r="FM680"/>
  <c r="FN680"/>
  <c r="FO680"/>
  <c r="FJ681"/>
  <c r="FK681"/>
  <c r="FL681"/>
  <c r="FM681"/>
  <c r="FN681"/>
  <c r="FO681"/>
  <c r="FJ682"/>
  <c r="FK682"/>
  <c r="FL682"/>
  <c r="FM682"/>
  <c r="FN682"/>
  <c r="FO682"/>
  <c r="FJ683"/>
  <c r="FK683"/>
  <c r="FL683"/>
  <c r="FM683"/>
  <c r="FN683"/>
  <c r="FO683"/>
  <c r="FJ684"/>
  <c r="FK684"/>
  <c r="FL684"/>
  <c r="FM684"/>
  <c r="FN684"/>
  <c r="FO684"/>
  <c r="FJ685"/>
  <c r="FK685"/>
  <c r="FL685"/>
  <c r="FM685"/>
  <c r="FN685"/>
  <c r="FO685"/>
  <c r="FJ686"/>
  <c r="FK686"/>
  <c r="FL686"/>
  <c r="FM686"/>
  <c r="FN686"/>
  <c r="FO686"/>
  <c r="FJ687"/>
  <c r="FK687"/>
  <c r="FL687"/>
  <c r="FM687"/>
  <c r="FN687"/>
  <c r="FO687"/>
  <c r="FJ688"/>
  <c r="FK688"/>
  <c r="FL688"/>
  <c r="FM688"/>
  <c r="FN688"/>
  <c r="FO688"/>
  <c r="FJ689"/>
  <c r="FK689"/>
  <c r="FL689"/>
  <c r="FM689"/>
  <c r="FN689"/>
  <c r="FO689"/>
  <c r="FJ690"/>
  <c r="FK690"/>
  <c r="FL690"/>
  <c r="FM690"/>
  <c r="FN690"/>
  <c r="FO690"/>
  <c r="FJ691"/>
  <c r="FK691"/>
  <c r="FL691"/>
  <c r="FM691"/>
  <c r="FN691"/>
  <c r="FO691"/>
  <c r="FJ692"/>
  <c r="FK692"/>
  <c r="FL692"/>
  <c r="FM692"/>
  <c r="FN692"/>
  <c r="FO692"/>
  <c r="FJ693"/>
  <c r="FK693"/>
  <c r="FL693"/>
  <c r="FM693"/>
  <c r="FN693"/>
  <c r="FO693"/>
  <c r="FJ694"/>
  <c r="FK694"/>
  <c r="FL694"/>
  <c r="FM694"/>
  <c r="FN694"/>
  <c r="FO694"/>
  <c r="FJ695"/>
  <c r="FK695"/>
  <c r="FL695"/>
  <c r="FM695"/>
  <c r="FN695"/>
  <c r="FO695"/>
  <c r="FJ696"/>
  <c r="FK696"/>
  <c r="FL696"/>
  <c r="FM696"/>
  <c r="FN696"/>
  <c r="FO696"/>
  <c r="FJ697"/>
  <c r="FK697"/>
  <c r="FL697"/>
  <c r="FM697"/>
  <c r="FN697"/>
  <c r="FO697"/>
  <c r="FJ698"/>
  <c r="FK698"/>
  <c r="FL698"/>
  <c r="FM698"/>
  <c r="FN698"/>
  <c r="FO698"/>
  <c r="FJ699"/>
  <c r="FK699"/>
  <c r="FL699"/>
  <c r="FM699"/>
  <c r="FN699"/>
  <c r="FO699"/>
  <c r="FJ700"/>
  <c r="FK700"/>
  <c r="FL700"/>
  <c r="FM700"/>
  <c r="FN700"/>
  <c r="FO700"/>
  <c r="FJ701"/>
  <c r="FK701"/>
  <c r="FL701"/>
  <c r="FM701"/>
  <c r="FN701"/>
  <c r="FO701"/>
  <c r="FJ702"/>
  <c r="FK702"/>
  <c r="FL702"/>
  <c r="FM702"/>
  <c r="FN702"/>
  <c r="FO702"/>
  <c r="FJ703"/>
  <c r="FK703"/>
  <c r="FL703"/>
  <c r="FM703"/>
  <c r="FN703"/>
  <c r="FO703"/>
  <c r="FJ704"/>
  <c r="FK704"/>
  <c r="FL704"/>
  <c r="FM704"/>
  <c r="FN704"/>
  <c r="FO704"/>
  <c r="FJ705"/>
  <c r="FK705"/>
  <c r="FL705"/>
  <c r="FM705"/>
  <c r="FN705"/>
  <c r="FO705"/>
  <c r="FJ706"/>
  <c r="FK706"/>
  <c r="FL706"/>
  <c r="FM706"/>
  <c r="FN706"/>
  <c r="FO706"/>
  <c r="FJ707"/>
  <c r="FK707"/>
  <c r="FL707"/>
  <c r="FM707"/>
  <c r="FN707"/>
  <c r="FO707"/>
  <c r="FJ708"/>
  <c r="FK708"/>
  <c r="FL708"/>
  <c r="FM708"/>
  <c r="FN708"/>
  <c r="FO708"/>
  <c r="FJ709"/>
  <c r="FK709"/>
  <c r="FL709"/>
  <c r="FM709"/>
  <c r="FN709"/>
  <c r="FO709"/>
  <c r="FJ710"/>
  <c r="FK710"/>
  <c r="FL710"/>
  <c r="FM710"/>
  <c r="FN710"/>
  <c r="FO710"/>
  <c r="FJ711"/>
  <c r="FK711"/>
  <c r="FL711"/>
  <c r="FM711"/>
  <c r="FN711"/>
  <c r="FO711"/>
  <c r="FJ712"/>
  <c r="FK712"/>
  <c r="FL712"/>
  <c r="FM712"/>
  <c r="FN712"/>
  <c r="FO712"/>
  <c r="FJ713"/>
  <c r="FK713"/>
  <c r="FL713"/>
  <c r="FM713"/>
  <c r="FN713"/>
  <c r="FO713"/>
  <c r="FJ714"/>
  <c r="FK714"/>
  <c r="FL714"/>
  <c r="FM714"/>
  <c r="FN714"/>
  <c r="FO714"/>
  <c r="FJ715"/>
  <c r="FK715"/>
  <c r="FL715"/>
  <c r="FM715"/>
  <c r="FN715"/>
  <c r="FO715"/>
  <c r="FJ716"/>
  <c r="FK716"/>
  <c r="FL716"/>
  <c r="FM716"/>
  <c r="FN716"/>
  <c r="FO716"/>
  <c r="FJ717"/>
  <c r="FK717"/>
  <c r="FL717"/>
  <c r="FM717"/>
  <c r="FN717"/>
  <c r="FO717"/>
  <c r="FJ718"/>
  <c r="FK718"/>
  <c r="FL718"/>
  <c r="FM718"/>
  <c r="FN718"/>
  <c r="FO718"/>
  <c r="FJ719"/>
  <c r="FK719"/>
  <c r="FL719"/>
  <c r="FM719"/>
  <c r="FN719"/>
  <c r="FO719"/>
  <c r="FJ720"/>
  <c r="FK720"/>
  <c r="FL720"/>
  <c r="FM720"/>
  <c r="FN720"/>
  <c r="FO720"/>
  <c r="FJ721"/>
  <c r="FK721"/>
  <c r="FL721"/>
  <c r="FM721"/>
  <c r="FN721"/>
  <c r="FO721"/>
  <c r="FJ722"/>
  <c r="FK722"/>
  <c r="FL722"/>
  <c r="FM722"/>
  <c r="FN722"/>
  <c r="FO722"/>
  <c r="FJ723"/>
  <c r="FK723"/>
  <c r="FL723"/>
  <c r="FM723"/>
  <c r="FN723"/>
  <c r="FO723"/>
  <c r="FJ724"/>
  <c r="FK724"/>
  <c r="FL724"/>
  <c r="FM724"/>
  <c r="FN724"/>
  <c r="FO724"/>
  <c r="FJ725"/>
  <c r="FK725"/>
  <c r="FL725"/>
  <c r="FM725"/>
  <c r="FN725"/>
  <c r="FO725"/>
  <c r="FJ726"/>
  <c r="FK726"/>
  <c r="FL726"/>
  <c r="FM726"/>
  <c r="FN726"/>
  <c r="FO726"/>
  <c r="FJ727"/>
  <c r="FK727"/>
  <c r="FL727"/>
  <c r="FM727"/>
  <c r="FN727"/>
  <c r="FO727"/>
  <c r="FJ728"/>
  <c r="FK728"/>
  <c r="FL728"/>
  <c r="FM728"/>
  <c r="FN728"/>
  <c r="FO728"/>
  <c r="FJ729"/>
  <c r="FK729"/>
  <c r="FL729"/>
  <c r="FM729"/>
  <c r="FN729"/>
  <c r="FO729"/>
  <c r="FJ730"/>
  <c r="FK730"/>
  <c r="FL730"/>
  <c r="FM730"/>
  <c r="FN730"/>
  <c r="FO730"/>
  <c r="FJ731"/>
  <c r="FK731"/>
  <c r="FL731"/>
  <c r="FM731"/>
  <c r="FN731"/>
  <c r="FO731"/>
  <c r="FJ732"/>
  <c r="FK732"/>
  <c r="FL732"/>
  <c r="FM732"/>
  <c r="FN732"/>
  <c r="FO732"/>
  <c r="FJ733"/>
  <c r="FK733"/>
  <c r="FL733"/>
  <c r="FM733"/>
  <c r="FN733"/>
  <c r="FO733"/>
  <c r="FJ734"/>
  <c r="FK734"/>
  <c r="FL734"/>
  <c r="FM734"/>
  <c r="FN734"/>
  <c r="FO734"/>
  <c r="FJ735"/>
  <c r="FK735"/>
  <c r="FL735"/>
  <c r="FM735"/>
  <c r="FN735"/>
  <c r="FO735"/>
  <c r="FJ736"/>
  <c r="FK736"/>
  <c r="FL736"/>
  <c r="FM736"/>
  <c r="FN736"/>
  <c r="FO736"/>
  <c r="FJ737"/>
  <c r="FK737"/>
  <c r="FL737"/>
  <c r="FM737"/>
  <c r="FN737"/>
  <c r="FO737"/>
  <c r="FJ738"/>
  <c r="FK738"/>
  <c r="FL738"/>
  <c r="FM738"/>
  <c r="FN738"/>
  <c r="FO738"/>
  <c r="FJ739"/>
  <c r="FK739"/>
  <c r="FL739"/>
  <c r="FM739"/>
  <c r="FN739"/>
  <c r="FO739"/>
  <c r="FJ740"/>
  <c r="FK740"/>
  <c r="FL740"/>
  <c r="FM740"/>
  <c r="FN740"/>
  <c r="FO740"/>
  <c r="FJ741"/>
  <c r="FK741"/>
  <c r="FL741"/>
  <c r="FM741"/>
  <c r="FN741"/>
  <c r="FO741"/>
  <c r="FJ742"/>
  <c r="FK742"/>
  <c r="FL742"/>
  <c r="FM742"/>
  <c r="FN742"/>
  <c r="FO742"/>
  <c r="FJ743"/>
  <c r="FK743"/>
  <c r="FL743"/>
  <c r="FM743"/>
  <c r="FN743"/>
  <c r="FO743"/>
  <c r="FJ744"/>
  <c r="FK744"/>
  <c r="FL744"/>
  <c r="FM744"/>
  <c r="FN744"/>
  <c r="FO744"/>
  <c r="FJ745"/>
  <c r="FK745"/>
  <c r="FL745"/>
  <c r="FM745"/>
  <c r="FN745"/>
  <c r="FO745"/>
  <c r="FJ746"/>
  <c r="FK746"/>
  <c r="FL746"/>
  <c r="FM746"/>
  <c r="FN746"/>
  <c r="FO746"/>
  <c r="FJ747"/>
  <c r="FK747"/>
  <c r="FL747"/>
  <c r="FM747"/>
  <c r="FN747"/>
  <c r="FO747"/>
  <c r="FJ748"/>
  <c r="FK748"/>
  <c r="FL748"/>
  <c r="FM748"/>
  <c r="FN748"/>
  <c r="FO748"/>
  <c r="FJ749"/>
  <c r="FK749"/>
  <c r="FL749"/>
  <c r="FM749"/>
  <c r="FN749"/>
  <c r="FO749"/>
  <c r="FJ750"/>
  <c r="FK750"/>
  <c r="FL750"/>
  <c r="FM750"/>
  <c r="FN750"/>
  <c r="FO750"/>
  <c r="FJ751"/>
  <c r="FK751"/>
  <c r="FL751"/>
  <c r="FM751"/>
  <c r="FN751"/>
  <c r="FO751"/>
  <c r="FJ752"/>
  <c r="FK752"/>
  <c r="FL752"/>
  <c r="FM752"/>
  <c r="FN752"/>
  <c r="FO752"/>
  <c r="FJ753"/>
  <c r="FK753"/>
  <c r="FL753"/>
  <c r="FM753"/>
  <c r="FN753"/>
  <c r="FO753"/>
  <c r="FJ754"/>
  <c r="FK754"/>
  <c r="FL754"/>
  <c r="FM754"/>
  <c r="FN754"/>
  <c r="FO754"/>
  <c r="FJ755"/>
  <c r="FK755"/>
  <c r="FL755"/>
  <c r="FM755"/>
  <c r="FN755"/>
  <c r="FO755"/>
  <c r="FJ756"/>
  <c r="FK756"/>
  <c r="FL756"/>
  <c r="FM756"/>
  <c r="FN756"/>
  <c r="FO756"/>
  <c r="FJ757"/>
  <c r="FK757"/>
  <c r="FL757"/>
  <c r="FM757"/>
  <c r="FN757"/>
  <c r="FO757"/>
  <c r="FJ758"/>
  <c r="FK758"/>
  <c r="FL758"/>
  <c r="FM758"/>
  <c r="FN758"/>
  <c r="FO758"/>
  <c r="FJ759"/>
  <c r="FK759"/>
  <c r="FL759"/>
  <c r="FM759"/>
  <c r="FN759"/>
  <c r="FO759"/>
  <c r="FJ760"/>
  <c r="FK760"/>
  <c r="FL760"/>
  <c r="FM760"/>
  <c r="FN760"/>
  <c r="FO760"/>
  <c r="FJ761"/>
  <c r="FK761"/>
  <c r="FL761"/>
  <c r="FM761"/>
  <c r="FN761"/>
  <c r="FO761"/>
  <c r="FJ762"/>
  <c r="FK762"/>
  <c r="FL762"/>
  <c r="FM762"/>
  <c r="FN762"/>
  <c r="FO762"/>
  <c r="FJ763"/>
  <c r="FK763"/>
  <c r="FL763"/>
  <c r="FM763"/>
  <c r="FN763"/>
  <c r="FO763"/>
  <c r="FJ764"/>
  <c r="FK764"/>
  <c r="FL764"/>
  <c r="FM764"/>
  <c r="FN764"/>
  <c r="FO764"/>
  <c r="FJ765"/>
  <c r="FK765"/>
  <c r="FL765"/>
  <c r="FM765"/>
  <c r="FN765"/>
  <c r="FO765"/>
  <c r="FJ766"/>
  <c r="FK766"/>
  <c r="FL766"/>
  <c r="FM766"/>
  <c r="FN766"/>
  <c r="FO766"/>
  <c r="FJ767"/>
  <c r="FK767"/>
  <c r="FL767"/>
  <c r="FM767"/>
  <c r="FN767"/>
  <c r="FO767"/>
  <c r="FJ768"/>
  <c r="FK768"/>
  <c r="FL768"/>
  <c r="FM768"/>
  <c r="FN768"/>
  <c r="FO768"/>
  <c r="FJ769"/>
  <c r="FK769"/>
  <c r="FL769"/>
  <c r="FM769"/>
  <c r="FN769"/>
  <c r="FO769"/>
  <c r="FJ770"/>
  <c r="FK770"/>
  <c r="FL770"/>
  <c r="FM770"/>
  <c r="FN770"/>
  <c r="FO770"/>
  <c r="FJ771"/>
  <c r="FK771"/>
  <c r="FL771"/>
  <c r="FM771"/>
  <c r="FN771"/>
  <c r="FO771"/>
  <c r="FJ772"/>
  <c r="FK772"/>
  <c r="FL772"/>
  <c r="FM772"/>
  <c r="FN772"/>
  <c r="FO772"/>
  <c r="FJ773"/>
  <c r="FK773"/>
  <c r="FL773"/>
  <c r="FM773"/>
  <c r="FN773"/>
  <c r="FO773"/>
  <c r="FJ774"/>
  <c r="FK774"/>
  <c r="FL774"/>
  <c r="FM774"/>
  <c r="FN774"/>
  <c r="FO774"/>
  <c r="FJ775"/>
  <c r="FK775"/>
  <c r="FL775"/>
  <c r="FM775"/>
  <c r="FN775"/>
  <c r="FO775"/>
  <c r="FJ776"/>
  <c r="FK776"/>
  <c r="FL776"/>
  <c r="FM776"/>
  <c r="FN776"/>
  <c r="FO776"/>
  <c r="FJ777"/>
  <c r="FK777"/>
  <c r="FL777"/>
  <c r="FM777"/>
  <c r="FN777"/>
  <c r="FO777"/>
  <c r="FJ778"/>
  <c r="FK778"/>
  <c r="FL778"/>
  <c r="FM778"/>
  <c r="FN778"/>
  <c r="FO778"/>
  <c r="FJ779"/>
  <c r="FK779"/>
  <c r="FL779"/>
  <c r="FM779"/>
  <c r="FN779"/>
  <c r="FO779"/>
  <c r="FJ780"/>
  <c r="FK780"/>
  <c r="FL780"/>
  <c r="FM780"/>
  <c r="FN780"/>
  <c r="FO780"/>
  <c r="FJ781"/>
  <c r="FK781"/>
  <c r="FL781"/>
  <c r="FM781"/>
  <c r="FN781"/>
  <c r="FO781"/>
  <c r="FJ782"/>
  <c r="FK782"/>
  <c r="FL782"/>
  <c r="FM782"/>
  <c r="FN782"/>
  <c r="FO782"/>
  <c r="FJ783"/>
  <c r="FK783"/>
  <c r="FL783"/>
  <c r="FM783"/>
  <c r="FN783"/>
  <c r="FO783"/>
  <c r="FJ784"/>
  <c r="FK784"/>
  <c r="FL784"/>
  <c r="FM784"/>
  <c r="FN784"/>
  <c r="FO784"/>
  <c r="FJ785"/>
  <c r="FK785"/>
  <c r="FL785"/>
  <c r="FM785"/>
  <c r="FN785"/>
  <c r="FO785"/>
  <c r="FJ786"/>
  <c r="FK786"/>
  <c r="FL786"/>
  <c r="FM786"/>
  <c r="FN786"/>
  <c r="FO786"/>
  <c r="FJ787"/>
  <c r="FK787"/>
  <c r="FL787"/>
  <c r="FM787"/>
  <c r="FN787"/>
  <c r="FO787"/>
  <c r="FJ788"/>
  <c r="FK788"/>
  <c r="FL788"/>
  <c r="FM788"/>
  <c r="FN788"/>
  <c r="FO788"/>
  <c r="FJ789"/>
  <c r="FK789"/>
  <c r="FL789"/>
  <c r="FM789"/>
  <c r="FN789"/>
  <c r="FO789"/>
  <c r="FJ790"/>
  <c r="FK790"/>
  <c r="FL790"/>
  <c r="FM790"/>
  <c r="FN790"/>
  <c r="FO790"/>
  <c r="FJ791"/>
  <c r="FK791"/>
  <c r="FL791"/>
  <c r="FM791"/>
  <c r="FN791"/>
  <c r="FO791"/>
  <c r="FJ792"/>
  <c r="FK792"/>
  <c r="FL792"/>
  <c r="FM792"/>
  <c r="FN792"/>
  <c r="FO792"/>
  <c r="FJ793"/>
  <c r="FK793"/>
  <c r="FL793"/>
  <c r="FM793"/>
  <c r="FN793"/>
  <c r="FO793"/>
  <c r="FJ794"/>
  <c r="FK794"/>
  <c r="FL794"/>
  <c r="FM794"/>
  <c r="FN794"/>
  <c r="FO794"/>
  <c r="FJ795"/>
  <c r="FK795"/>
  <c r="FL795"/>
  <c r="FM795"/>
  <c r="FN795"/>
  <c r="FO795"/>
  <c r="FJ796"/>
  <c r="FK796"/>
  <c r="FL796"/>
  <c r="FM796"/>
  <c r="FN796"/>
  <c r="FO796"/>
  <c r="FJ797"/>
  <c r="FK797"/>
  <c r="FL797"/>
  <c r="FM797"/>
  <c r="FN797"/>
  <c r="FO797"/>
  <c r="FJ798"/>
  <c r="FK798"/>
  <c r="FL798"/>
  <c r="FM798"/>
  <c r="FN798"/>
  <c r="FO798"/>
  <c r="FJ799"/>
  <c r="FK799"/>
  <c r="FL799"/>
  <c r="FM799"/>
  <c r="FN799"/>
  <c r="FO799"/>
  <c r="FJ800"/>
  <c r="FK800"/>
  <c r="FL800"/>
  <c r="FM800"/>
  <c r="FN800"/>
  <c r="FO800"/>
  <c r="FJ801"/>
  <c r="FK801"/>
  <c r="FL801"/>
  <c r="FM801"/>
  <c r="FN801"/>
  <c r="FO801"/>
  <c r="FJ802"/>
  <c r="FK802"/>
  <c r="FL802"/>
  <c r="FM802"/>
  <c r="FN802"/>
  <c r="FO802"/>
  <c r="FJ803"/>
  <c r="FK803"/>
  <c r="FL803"/>
  <c r="FM803"/>
  <c r="FN803"/>
  <c r="FO803"/>
  <c r="FJ804"/>
  <c r="FK804"/>
  <c r="FL804"/>
  <c r="FM804"/>
  <c r="FN804"/>
  <c r="FO804"/>
  <c r="FJ805"/>
  <c r="FK805"/>
  <c r="FL805"/>
  <c r="FM805"/>
  <c r="FN805"/>
  <c r="FO805"/>
  <c r="FJ806"/>
  <c r="FK806"/>
  <c r="FL806"/>
  <c r="FM806"/>
  <c r="FN806"/>
  <c r="FO806"/>
  <c r="FJ807"/>
  <c r="FK807"/>
  <c r="FL807"/>
  <c r="FM807"/>
  <c r="FN807"/>
  <c r="FO807"/>
  <c r="FJ808"/>
  <c r="FK808"/>
  <c r="FL808"/>
  <c r="FM808"/>
  <c r="FN808"/>
  <c r="FO808"/>
  <c r="FJ809"/>
  <c r="FK809"/>
  <c r="FL809"/>
  <c r="FM809"/>
  <c r="FN809"/>
  <c r="FO809"/>
  <c r="FJ810"/>
  <c r="FK810"/>
  <c r="FL810"/>
  <c r="FM810"/>
  <c r="FN810"/>
  <c r="FO810"/>
  <c r="FJ811"/>
  <c r="FK811"/>
  <c r="FL811"/>
  <c r="FM811"/>
  <c r="FN811"/>
  <c r="FO811"/>
  <c r="FJ812"/>
  <c r="FK812"/>
  <c r="FL812"/>
  <c r="FM812"/>
  <c r="FN812"/>
  <c r="FO812"/>
  <c r="FJ813"/>
  <c r="FK813"/>
  <c r="FL813"/>
  <c r="FM813"/>
  <c r="FN813"/>
  <c r="FO813"/>
  <c r="FJ814"/>
  <c r="FK814"/>
  <c r="FL814"/>
  <c r="FM814"/>
  <c r="FN814"/>
  <c r="FO814"/>
  <c r="FJ815"/>
  <c r="FK815"/>
  <c r="FL815"/>
  <c r="FM815"/>
  <c r="FN815"/>
  <c r="FO815"/>
  <c r="FJ816"/>
  <c r="FK816"/>
  <c r="FL816"/>
  <c r="FM816"/>
  <c r="FN816"/>
  <c r="FO816"/>
  <c r="FJ817"/>
  <c r="FK817"/>
  <c r="FL817"/>
  <c r="FM817"/>
  <c r="FN817"/>
  <c r="FO817"/>
  <c r="FJ818"/>
  <c r="FK818"/>
  <c r="FL818"/>
  <c r="FM818"/>
  <c r="FN818"/>
  <c r="FO818"/>
  <c r="FJ819"/>
  <c r="FK819"/>
  <c r="FL819"/>
  <c r="FM819"/>
  <c r="FN819"/>
  <c r="FO819"/>
  <c r="FJ820"/>
  <c r="FK820"/>
  <c r="FL820"/>
  <c r="FM820"/>
  <c r="FN820"/>
  <c r="FO820"/>
  <c r="FJ821"/>
  <c r="FK821"/>
  <c r="FL821"/>
  <c r="FM821"/>
  <c r="FN821"/>
  <c r="FO821"/>
  <c r="FJ822"/>
  <c r="FK822"/>
  <c r="FL822"/>
  <c r="FM822"/>
  <c r="FN822"/>
  <c r="FO822"/>
  <c r="FJ823"/>
  <c r="FK823"/>
  <c r="FL823"/>
  <c r="FM823"/>
  <c r="FN823"/>
  <c r="FO823"/>
  <c r="FJ824"/>
  <c r="FK824"/>
  <c r="FL824"/>
  <c r="FM824"/>
  <c r="FN824"/>
  <c r="FO824"/>
  <c r="FJ825"/>
  <c r="FK825"/>
  <c r="FL825"/>
  <c r="FM825"/>
  <c r="FN825"/>
  <c r="FO825"/>
  <c r="FJ826"/>
  <c r="FK826"/>
  <c r="FL826"/>
  <c r="FM826"/>
  <c r="FN826"/>
  <c r="FO826"/>
  <c r="FJ827"/>
  <c r="FK827"/>
  <c r="FL827"/>
  <c r="FM827"/>
  <c r="FN827"/>
  <c r="FO827"/>
  <c r="FJ828"/>
  <c r="FK828"/>
  <c r="FL828"/>
  <c r="FM828"/>
  <c r="FN828"/>
  <c r="FO828"/>
  <c r="FJ829"/>
  <c r="FK829"/>
  <c r="FL829"/>
  <c r="FM829"/>
  <c r="FN829"/>
  <c r="FO829"/>
  <c r="FJ830"/>
  <c r="FK830"/>
  <c r="FL830"/>
  <c r="FM830"/>
  <c r="FN830"/>
  <c r="FO830"/>
  <c r="FJ831"/>
  <c r="FK831"/>
  <c r="FL831"/>
  <c r="FM831"/>
  <c r="FN831"/>
  <c r="FO831"/>
  <c r="FJ832"/>
  <c r="FK832"/>
  <c r="FL832"/>
  <c r="FM832"/>
  <c r="FN832"/>
  <c r="FO832"/>
  <c r="FJ833"/>
  <c r="FK833"/>
  <c r="FL833"/>
  <c r="FM833"/>
  <c r="FN833"/>
  <c r="FO833"/>
  <c r="FJ834"/>
  <c r="FK834"/>
  <c r="FL834"/>
  <c r="FM834"/>
  <c r="FN834"/>
  <c r="FO834"/>
  <c r="FJ835"/>
  <c r="FK835"/>
  <c r="FL835"/>
  <c r="FM835"/>
  <c r="FN835"/>
  <c r="FO835"/>
  <c r="FJ836"/>
  <c r="FK836"/>
  <c r="FL836"/>
  <c r="FM836"/>
  <c r="FN836"/>
  <c r="FO836"/>
  <c r="FJ837"/>
  <c r="FK837"/>
  <c r="FL837"/>
  <c r="FM837"/>
  <c r="FN837"/>
  <c r="FO837"/>
  <c r="FJ838"/>
  <c r="FK838"/>
  <c r="FL838"/>
  <c r="FM838"/>
  <c r="FN838"/>
  <c r="FO838"/>
  <c r="FJ839"/>
  <c r="FK839"/>
  <c r="FL839"/>
  <c r="FM839"/>
  <c r="FN839"/>
  <c r="FO839"/>
  <c r="FJ840"/>
  <c r="FK840"/>
  <c r="FL840"/>
  <c r="FM840"/>
  <c r="FN840"/>
  <c r="FO840"/>
  <c r="FJ841"/>
  <c r="FK841"/>
  <c r="FL841"/>
  <c r="FM841"/>
  <c r="FN841"/>
  <c r="FO841"/>
  <c r="FJ842"/>
  <c r="FK842"/>
  <c r="FL842"/>
  <c r="FM842"/>
  <c r="FN842"/>
  <c r="FO842"/>
  <c r="FJ843"/>
  <c r="FK843"/>
  <c r="FL843"/>
  <c r="FM843"/>
  <c r="FN843"/>
  <c r="FO843"/>
  <c r="FJ844"/>
  <c r="FK844"/>
  <c r="FL844"/>
  <c r="FM844"/>
  <c r="FN844"/>
  <c r="FO844"/>
  <c r="FJ845"/>
  <c r="FK845"/>
  <c r="FL845"/>
  <c r="FM845"/>
  <c r="FN845"/>
  <c r="FO845"/>
  <c r="FJ846"/>
  <c r="FK846"/>
  <c r="FL846"/>
  <c r="FM846"/>
  <c r="FN846"/>
  <c r="FO846"/>
  <c r="FJ847"/>
  <c r="FK847"/>
  <c r="FL847"/>
  <c r="FM847"/>
  <c r="FN847"/>
  <c r="FO847"/>
  <c r="FJ848"/>
  <c r="FK848"/>
  <c r="FL848"/>
  <c r="FM848"/>
  <c r="FN848"/>
  <c r="FO848"/>
  <c r="FJ849"/>
  <c r="FK849"/>
  <c r="FL849"/>
  <c r="FM849"/>
  <c r="FN849"/>
  <c r="FO849"/>
  <c r="FJ850"/>
  <c r="FK850"/>
  <c r="FL850"/>
  <c r="FM850"/>
  <c r="FN850"/>
  <c r="FO850"/>
  <c r="FJ851"/>
  <c r="FK851"/>
  <c r="FL851"/>
  <c r="FM851"/>
  <c r="FN851"/>
  <c r="FO851"/>
  <c r="FJ852"/>
  <c r="FK852"/>
  <c r="FL852"/>
  <c r="FM852"/>
  <c r="FN852"/>
  <c r="FO852"/>
  <c r="FJ853"/>
  <c r="FK853"/>
  <c r="FL853"/>
  <c r="FM853"/>
  <c r="FN853"/>
  <c r="FO853"/>
  <c r="FJ854"/>
  <c r="FK854"/>
  <c r="FL854"/>
  <c r="FM854"/>
  <c r="FN854"/>
  <c r="FO854"/>
  <c r="FJ855"/>
  <c r="FK855"/>
  <c r="FL855"/>
  <c r="FM855"/>
  <c r="FN855"/>
  <c r="FO855"/>
  <c r="FJ856"/>
  <c r="FK856"/>
  <c r="FL856"/>
  <c r="FM856"/>
  <c r="FN856"/>
  <c r="FO856"/>
  <c r="FJ857"/>
  <c r="FK857"/>
  <c r="FL857"/>
  <c r="FM857"/>
  <c r="FN857"/>
  <c r="FO857"/>
  <c r="FJ858"/>
  <c r="FK858"/>
  <c r="FL858"/>
  <c r="FM858"/>
  <c r="FN858"/>
  <c r="FO858"/>
  <c r="FJ859"/>
  <c r="FK859"/>
  <c r="FL859"/>
  <c r="FM859"/>
  <c r="FN859"/>
  <c r="FO859"/>
  <c r="FJ860"/>
  <c r="FK860"/>
  <c r="FL860"/>
  <c r="FM860"/>
  <c r="FN860"/>
  <c r="FO860"/>
  <c r="FJ861"/>
  <c r="FK861"/>
  <c r="FL861"/>
  <c r="FM861"/>
  <c r="FN861"/>
  <c r="FO861"/>
  <c r="FJ862"/>
  <c r="FK862"/>
  <c r="FL862"/>
  <c r="FM862"/>
  <c r="FN862"/>
  <c r="FO862"/>
  <c r="FJ863"/>
  <c r="FK863"/>
  <c r="FL863"/>
  <c r="FM863"/>
  <c r="FN863"/>
  <c r="FO863"/>
  <c r="FJ864"/>
  <c r="FK864"/>
  <c r="FL864"/>
  <c r="FM864"/>
  <c r="FN864"/>
  <c r="FO864"/>
  <c r="FJ865"/>
  <c r="FK865"/>
  <c r="FL865"/>
  <c r="FM865"/>
  <c r="FN865"/>
  <c r="FO865"/>
  <c r="FJ866"/>
  <c r="FK866"/>
  <c r="FL866"/>
  <c r="FM866"/>
  <c r="FN866"/>
  <c r="FO866"/>
  <c r="FJ867"/>
  <c r="FK867"/>
  <c r="FL867"/>
  <c r="FM867"/>
  <c r="FN867"/>
  <c r="FO867"/>
  <c r="FJ868"/>
  <c r="FK868"/>
  <c r="FL868"/>
  <c r="FM868"/>
  <c r="FN868"/>
  <c r="FO868"/>
  <c r="FJ869"/>
  <c r="FK869"/>
  <c r="FL869"/>
  <c r="FM869"/>
  <c r="FN869"/>
  <c r="FO869"/>
  <c r="FJ870"/>
  <c r="FK870"/>
  <c r="FL870"/>
  <c r="FM870"/>
  <c r="FN870"/>
  <c r="FO870"/>
  <c r="FJ871"/>
  <c r="FK871"/>
  <c r="FL871"/>
  <c r="FM871"/>
  <c r="FN871"/>
  <c r="FO871"/>
  <c r="FJ872"/>
  <c r="FK872"/>
  <c r="FL872"/>
  <c r="FM872"/>
  <c r="FN872"/>
  <c r="FO872"/>
  <c r="FJ873"/>
  <c r="FK873"/>
  <c r="FL873"/>
  <c r="FM873"/>
  <c r="FN873"/>
  <c r="FO873"/>
  <c r="FJ874"/>
  <c r="FK874"/>
  <c r="FL874"/>
  <c r="FM874"/>
  <c r="FN874"/>
  <c r="FO874"/>
  <c r="FJ875"/>
  <c r="FK875"/>
  <c r="FL875"/>
  <c r="FM875"/>
  <c r="FN875"/>
  <c r="FO875"/>
  <c r="FJ876"/>
  <c r="FK876"/>
  <c r="FL876"/>
  <c r="FM876"/>
  <c r="FN876"/>
  <c r="FO876"/>
  <c r="FJ877"/>
  <c r="FK877"/>
  <c r="FL877"/>
  <c r="FM877"/>
  <c r="FN877"/>
  <c r="FO877"/>
  <c r="FJ878"/>
  <c r="FK878"/>
  <c r="FL878"/>
  <c r="FM878"/>
  <c r="FN878"/>
  <c r="FO878"/>
  <c r="FJ879"/>
  <c r="FK879"/>
  <c r="FL879"/>
  <c r="FM879"/>
  <c r="FN879"/>
  <c r="FO879"/>
  <c r="FJ880"/>
  <c r="FK880"/>
  <c r="FL880"/>
  <c r="FM880"/>
  <c r="FN880"/>
  <c r="FO880"/>
  <c r="FJ881"/>
  <c r="FK881"/>
  <c r="FL881"/>
  <c r="FM881"/>
  <c r="FN881"/>
  <c r="FO881"/>
  <c r="FJ882"/>
  <c r="FK882"/>
  <c r="FL882"/>
  <c r="FM882"/>
  <c r="FN882"/>
  <c r="FO882"/>
  <c r="FJ883"/>
  <c r="FK883"/>
  <c r="FL883"/>
  <c r="FM883"/>
  <c r="FN883"/>
  <c r="FO883"/>
  <c r="FJ884"/>
  <c r="FK884"/>
  <c r="FL884"/>
  <c r="FM884"/>
  <c r="FN884"/>
  <c r="FO884"/>
  <c r="FJ885"/>
  <c r="FK885"/>
  <c r="FL885"/>
  <c r="FM885"/>
  <c r="FN885"/>
  <c r="FO885"/>
  <c r="FJ886"/>
  <c r="FK886"/>
  <c r="FL886"/>
  <c r="FM886"/>
  <c r="FN886"/>
  <c r="FO886"/>
  <c r="FJ887"/>
  <c r="FK887"/>
  <c r="FL887"/>
  <c r="FM887"/>
  <c r="FN887"/>
  <c r="FO887"/>
  <c r="FJ888"/>
  <c r="FK888"/>
  <c r="FL888"/>
  <c r="FM888"/>
  <c r="FN888"/>
  <c r="FO888"/>
  <c r="FJ889"/>
  <c r="FK889"/>
  <c r="FL889"/>
  <c r="FM889"/>
  <c r="FN889"/>
  <c r="FO889"/>
  <c r="FJ890"/>
  <c r="FK890"/>
  <c r="FL890"/>
  <c r="FM890"/>
  <c r="FN890"/>
  <c r="FO890"/>
  <c r="FJ891"/>
  <c r="FK891"/>
  <c r="FL891"/>
  <c r="FM891"/>
  <c r="FN891"/>
  <c r="FO891"/>
  <c r="FJ892"/>
  <c r="FK892"/>
  <c r="FL892"/>
  <c r="FM892"/>
  <c r="FN892"/>
  <c r="FO892"/>
  <c r="FJ893"/>
  <c r="FK893"/>
  <c r="FL893"/>
  <c r="FM893"/>
  <c r="FN893"/>
  <c r="FO893"/>
  <c r="FJ894"/>
  <c r="FK894"/>
  <c r="FL894"/>
  <c r="FM894"/>
  <c r="FN894"/>
  <c r="FO894"/>
  <c r="FJ895"/>
  <c r="FK895"/>
  <c r="FL895"/>
  <c r="FM895"/>
  <c r="FN895"/>
  <c r="FO895"/>
  <c r="FJ896"/>
  <c r="FK896"/>
  <c r="FL896"/>
  <c r="FM896"/>
  <c r="FN896"/>
  <c r="FO896"/>
  <c r="FJ897"/>
  <c r="FK897"/>
  <c r="FL897"/>
  <c r="FM897"/>
  <c r="FN897"/>
  <c r="FO897"/>
  <c r="FJ898"/>
  <c r="FK898"/>
  <c r="FL898"/>
  <c r="FM898"/>
  <c r="FN898"/>
  <c r="FO898"/>
  <c r="FJ899"/>
  <c r="FK899"/>
  <c r="FL899"/>
  <c r="FM899"/>
  <c r="FN899"/>
  <c r="FO899"/>
  <c r="FJ900"/>
  <c r="FK900"/>
  <c r="FL900"/>
  <c r="FM900"/>
  <c r="FN900"/>
  <c r="FO900"/>
  <c r="FJ901"/>
  <c r="FK901"/>
  <c r="FL901"/>
  <c r="FM901"/>
  <c r="FN901"/>
  <c r="FO901"/>
  <c r="FJ902"/>
  <c r="FK902"/>
  <c r="FL902"/>
  <c r="FM902"/>
  <c r="FN902"/>
  <c r="FO902"/>
  <c r="FJ903"/>
  <c r="FK903"/>
  <c r="FL903"/>
  <c r="FM903"/>
  <c r="FN903"/>
  <c r="FO903"/>
  <c r="FJ904"/>
  <c r="FK904"/>
  <c r="FL904"/>
  <c r="FM904"/>
  <c r="FN904"/>
  <c r="FO904"/>
  <c r="FJ905"/>
  <c r="FK905"/>
  <c r="FL905"/>
  <c r="FM905"/>
  <c r="FN905"/>
  <c r="FO905"/>
  <c r="FJ906"/>
  <c r="FK906"/>
  <c r="FL906"/>
  <c r="FM906"/>
  <c r="FN906"/>
  <c r="FO906"/>
  <c r="FJ907"/>
  <c r="FK907"/>
  <c r="FL907"/>
  <c r="FM907"/>
  <c r="FN907"/>
  <c r="FO907"/>
  <c r="FJ908"/>
  <c r="FK908"/>
  <c r="FL908"/>
  <c r="FM908"/>
  <c r="FN908"/>
  <c r="FO908"/>
  <c r="FJ909"/>
  <c r="FK909"/>
  <c r="FL909"/>
  <c r="FM909"/>
  <c r="FN909"/>
  <c r="FO909"/>
  <c r="FJ910"/>
  <c r="FK910"/>
  <c r="FL910"/>
  <c r="FM910"/>
  <c r="FN910"/>
  <c r="FO910"/>
  <c r="FJ911"/>
  <c r="FK911"/>
  <c r="FL911"/>
  <c r="FM911"/>
  <c r="FN911"/>
  <c r="FO911"/>
  <c r="FJ912"/>
  <c r="FK912"/>
  <c r="FL912"/>
  <c r="FM912"/>
  <c r="FN912"/>
  <c r="FO912"/>
  <c r="FJ913"/>
  <c r="FK913"/>
  <c r="FL913"/>
  <c r="FM913"/>
  <c r="FN913"/>
  <c r="FO913"/>
  <c r="FJ914"/>
  <c r="FK914"/>
  <c r="FL914"/>
  <c r="FM914"/>
  <c r="FN914"/>
  <c r="FO914"/>
  <c r="FJ915"/>
  <c r="FK915"/>
  <c r="FL915"/>
  <c r="FM915"/>
  <c r="FN915"/>
  <c r="FO915"/>
  <c r="FJ916"/>
  <c r="FK916"/>
  <c r="FL916"/>
  <c r="FM916"/>
  <c r="FN916"/>
  <c r="FO916"/>
  <c r="FJ917"/>
  <c r="FK917"/>
  <c r="FL917"/>
  <c r="FM917"/>
  <c r="FN917"/>
  <c r="FO917"/>
  <c r="FJ918"/>
  <c r="FK918"/>
  <c r="FL918"/>
  <c r="FM918"/>
  <c r="FN918"/>
  <c r="FO918"/>
  <c r="FJ919"/>
  <c r="FK919"/>
  <c r="FL919"/>
  <c r="FM919"/>
  <c r="FN919"/>
  <c r="FO919"/>
  <c r="FJ920"/>
  <c r="FK920"/>
  <c r="FL920"/>
  <c r="FM920"/>
  <c r="FN920"/>
  <c r="FO920"/>
  <c r="FJ921"/>
  <c r="FK921"/>
  <c r="FL921"/>
  <c r="FM921"/>
  <c r="FN921"/>
  <c r="FO921"/>
  <c r="FJ922"/>
  <c r="FK922"/>
  <c r="FL922"/>
  <c r="FM922"/>
  <c r="FN922"/>
  <c r="FO922"/>
  <c r="FJ923"/>
  <c r="FK923"/>
  <c r="FL923"/>
  <c r="FM923"/>
  <c r="FN923"/>
  <c r="FO923"/>
  <c r="FJ924"/>
  <c r="FK924"/>
  <c r="FL924"/>
  <c r="FM924"/>
  <c r="FN924"/>
  <c r="FO924"/>
  <c r="FJ925"/>
  <c r="FK925"/>
  <c r="FL925"/>
  <c r="FM925"/>
  <c r="FN925"/>
  <c r="FO925"/>
  <c r="FJ926"/>
  <c r="FK926"/>
  <c r="FL926"/>
  <c r="FM926"/>
  <c r="FN926"/>
  <c r="FO926"/>
  <c r="FJ927"/>
  <c r="FK927"/>
  <c r="FL927"/>
  <c r="FM927"/>
  <c r="FN927"/>
  <c r="FO927"/>
  <c r="FJ928"/>
  <c r="FK928"/>
  <c r="FL928"/>
  <c r="FM928"/>
  <c r="FN928"/>
  <c r="FO928"/>
  <c r="FJ929"/>
  <c r="FK929"/>
  <c r="FL929"/>
  <c r="FM929"/>
  <c r="FN929"/>
  <c r="FO929"/>
  <c r="FJ930"/>
  <c r="FK930"/>
  <c r="FL930"/>
  <c r="FM930"/>
  <c r="FN930"/>
  <c r="FO930"/>
  <c r="FJ931"/>
  <c r="FK931"/>
  <c r="FL931"/>
  <c r="FM931"/>
  <c r="FN931"/>
  <c r="FO931"/>
  <c r="FJ932"/>
  <c r="FK932"/>
  <c r="FL932"/>
  <c r="FM932"/>
  <c r="FN932"/>
  <c r="FO932"/>
  <c r="FJ933"/>
  <c r="FK933"/>
  <c r="FL933"/>
  <c r="FM933"/>
  <c r="FN933"/>
  <c r="FO933"/>
  <c r="FJ934"/>
  <c r="FK934"/>
  <c r="FL934"/>
  <c r="FM934"/>
  <c r="FN934"/>
  <c r="FO934"/>
  <c r="FJ935"/>
  <c r="FK935"/>
  <c r="FL935"/>
  <c r="FM935"/>
  <c r="FN935"/>
  <c r="FO935"/>
  <c r="FJ936"/>
  <c r="FK936"/>
  <c r="FL936"/>
  <c r="FM936"/>
  <c r="FN936"/>
  <c r="FO936"/>
  <c r="FJ937"/>
  <c r="FK937"/>
  <c r="FL937"/>
  <c r="FM937"/>
  <c r="FN937"/>
  <c r="FO937"/>
  <c r="FJ938"/>
  <c r="FK938"/>
  <c r="FL938"/>
  <c r="FM938"/>
  <c r="FN938"/>
  <c r="FO938"/>
  <c r="FJ939"/>
  <c r="FK939"/>
  <c r="FL939"/>
  <c r="FM939"/>
  <c r="FN939"/>
  <c r="FO939"/>
  <c r="FJ940"/>
  <c r="FK940"/>
  <c r="FL940"/>
  <c r="FM940"/>
  <c r="FN940"/>
  <c r="FO940"/>
  <c r="FJ941"/>
  <c r="FK941"/>
  <c r="FL941"/>
  <c r="FM941"/>
  <c r="FN941"/>
  <c r="FO941"/>
  <c r="FJ942"/>
  <c r="FK942"/>
  <c r="FL942"/>
  <c r="FM942"/>
  <c r="FN942"/>
  <c r="FO942"/>
  <c r="FJ943"/>
  <c r="FK943"/>
  <c r="FL943"/>
  <c r="FM943"/>
  <c r="FN943"/>
  <c r="FO943"/>
  <c r="FJ944"/>
  <c r="FK944"/>
  <c r="FL944"/>
  <c r="FM944"/>
  <c r="FN944"/>
  <c r="FO944"/>
  <c r="FJ945"/>
  <c r="FK945"/>
  <c r="FL945"/>
  <c r="FM945"/>
  <c r="FN945"/>
  <c r="FO945"/>
  <c r="FJ946"/>
  <c r="FK946"/>
  <c r="FL946"/>
  <c r="FM946"/>
  <c r="FN946"/>
  <c r="FO946"/>
  <c r="FJ947"/>
  <c r="FK947"/>
  <c r="FL947"/>
  <c r="FM947"/>
  <c r="FN947"/>
  <c r="FO947"/>
  <c r="FJ948"/>
  <c r="FK948"/>
  <c r="FL948"/>
  <c r="FM948"/>
  <c r="FN948"/>
  <c r="FO948"/>
  <c r="FJ949"/>
  <c r="FK949"/>
  <c r="FL949"/>
  <c r="FM949"/>
  <c r="FN949"/>
  <c r="FO949"/>
  <c r="FJ950"/>
  <c r="FK950"/>
  <c r="FL950"/>
  <c r="FM950"/>
  <c r="FN950"/>
  <c r="FO950"/>
  <c r="FJ951"/>
  <c r="FK951"/>
  <c r="FL951"/>
  <c r="FM951"/>
  <c r="FN951"/>
  <c r="FO951"/>
  <c r="FJ952"/>
  <c r="FK952"/>
  <c r="FL952"/>
  <c r="FM952"/>
  <c r="FN952"/>
  <c r="FO952"/>
  <c r="FJ953"/>
  <c r="FK953"/>
  <c r="FL953"/>
  <c r="FM953"/>
  <c r="FN953"/>
  <c r="FO953"/>
  <c r="FJ954"/>
  <c r="FK954"/>
  <c r="FL954"/>
  <c r="FM954"/>
  <c r="FN954"/>
  <c r="FO954"/>
  <c r="FJ955"/>
  <c r="FK955"/>
  <c r="FL955"/>
  <c r="FM955"/>
  <c r="FN955"/>
  <c r="FO955"/>
  <c r="FJ956"/>
  <c r="FK956"/>
  <c r="FL956"/>
  <c r="FM956"/>
  <c r="FN956"/>
  <c r="FO956"/>
  <c r="FJ957"/>
  <c r="FK957"/>
  <c r="FL957"/>
  <c r="FM957"/>
  <c r="FN957"/>
  <c r="FO957"/>
  <c r="FJ958"/>
  <c r="FK958"/>
  <c r="FL958"/>
  <c r="FM958"/>
  <c r="FN958"/>
  <c r="FO958"/>
  <c r="FJ959"/>
  <c r="FK959"/>
  <c r="FL959"/>
  <c r="FM959"/>
  <c r="FN959"/>
  <c r="FO959"/>
  <c r="FJ960"/>
  <c r="FK960"/>
  <c r="FL960"/>
  <c r="FM960"/>
  <c r="FN960"/>
  <c r="FO960"/>
  <c r="FJ961"/>
  <c r="FK961"/>
  <c r="FL961"/>
  <c r="FM961"/>
  <c r="FN961"/>
  <c r="FO961"/>
  <c r="FJ962"/>
  <c r="FK962"/>
  <c r="FL962"/>
  <c r="FM962"/>
  <c r="FN962"/>
  <c r="FO962"/>
  <c r="FJ963"/>
  <c r="FK963"/>
  <c r="FL963"/>
  <c r="FM963"/>
  <c r="FN963"/>
  <c r="FO963"/>
  <c r="FJ964"/>
  <c r="FK964"/>
  <c r="FL964"/>
  <c r="FM964"/>
  <c r="FN964"/>
  <c r="FO964"/>
  <c r="FJ965"/>
  <c r="FK965"/>
  <c r="FL965"/>
  <c r="FM965"/>
  <c r="FN965"/>
  <c r="FO965"/>
  <c r="FJ966"/>
  <c r="FK966"/>
  <c r="FL966"/>
  <c r="FM966"/>
  <c r="FN966"/>
  <c r="FO966"/>
  <c r="FJ967"/>
  <c r="FK967"/>
  <c r="FL967"/>
  <c r="FM967"/>
  <c r="FN967"/>
  <c r="FO967"/>
  <c r="FJ968"/>
  <c r="FK968"/>
  <c r="FL968"/>
  <c r="FM968"/>
  <c r="FN968"/>
  <c r="FO968"/>
  <c r="FJ969"/>
  <c r="FK969"/>
  <c r="FL969"/>
  <c r="FM969"/>
  <c r="FN969"/>
  <c r="FO969"/>
  <c r="FJ970"/>
  <c r="FK970"/>
  <c r="FL970"/>
  <c r="FM970"/>
  <c r="FN970"/>
  <c r="FO970"/>
  <c r="FJ971"/>
  <c r="FK971"/>
  <c r="FL971"/>
  <c r="FM971"/>
  <c r="FN971"/>
  <c r="FO971"/>
  <c r="FJ972"/>
  <c r="FK972"/>
  <c r="FL972"/>
  <c r="FM972"/>
  <c r="FN972"/>
  <c r="FO972"/>
  <c r="FJ973"/>
  <c r="FK973"/>
  <c r="FL973"/>
  <c r="FM973"/>
  <c r="FN973"/>
  <c r="FO973"/>
  <c r="FJ974"/>
  <c r="FK974"/>
  <c r="FL974"/>
  <c r="FM974"/>
  <c r="FN974"/>
  <c r="FO974"/>
  <c r="FJ975"/>
  <c r="FK975"/>
  <c r="FL975"/>
  <c r="FM975"/>
  <c r="FN975"/>
  <c r="FO975"/>
  <c r="FJ976"/>
  <c r="FK976"/>
  <c r="FL976"/>
  <c r="FM976"/>
  <c r="FN976"/>
  <c r="FO976"/>
  <c r="FJ977"/>
  <c r="FK977"/>
  <c r="FL977"/>
  <c r="FM977"/>
  <c r="FN977"/>
  <c r="FO977"/>
  <c r="FJ978"/>
  <c r="FK978"/>
  <c r="FL978"/>
  <c r="FM978"/>
  <c r="FN978"/>
  <c r="FO978"/>
  <c r="FJ979"/>
  <c r="FK979"/>
  <c r="FL979"/>
  <c r="FM979"/>
  <c r="FN979"/>
  <c r="FO979"/>
  <c r="FJ980"/>
  <c r="FK980"/>
  <c r="FL980"/>
  <c r="FM980"/>
  <c r="FN980"/>
  <c r="FO980"/>
  <c r="FJ981"/>
  <c r="FK981"/>
  <c r="FL981"/>
  <c r="FM981"/>
  <c r="FN981"/>
  <c r="FO981"/>
  <c r="FJ982"/>
  <c r="FK982"/>
  <c r="FL982"/>
  <c r="FM982"/>
  <c r="FN982"/>
  <c r="FO982"/>
  <c r="FJ983"/>
  <c r="FK983"/>
  <c r="FL983"/>
  <c r="FM983"/>
  <c r="FN983"/>
  <c r="FO983"/>
  <c r="FJ984"/>
  <c r="FK984"/>
  <c r="FL984"/>
  <c r="FM984"/>
  <c r="FN984"/>
  <c r="FO984"/>
  <c r="FJ985"/>
  <c r="FK985"/>
  <c r="FL985"/>
  <c r="FM985"/>
  <c r="FN985"/>
  <c r="FO985"/>
  <c r="FJ986"/>
  <c r="FK986"/>
  <c r="FL986"/>
  <c r="FM986"/>
  <c r="FN986"/>
  <c r="FO986"/>
  <c r="FJ987"/>
  <c r="FK987"/>
  <c r="FL987"/>
  <c r="FM987"/>
  <c r="FN987"/>
  <c r="FO987"/>
  <c r="FJ988"/>
  <c r="FK988"/>
  <c r="FL988"/>
  <c r="FM988"/>
  <c r="FN988"/>
  <c r="FO988"/>
  <c r="FJ989"/>
  <c r="FK989"/>
  <c r="FL989"/>
  <c r="FM989"/>
  <c r="FN989"/>
  <c r="FO989"/>
  <c r="FJ990"/>
  <c r="FK990"/>
  <c r="FL990"/>
  <c r="FM990"/>
  <c r="FN990"/>
  <c r="FO990"/>
  <c r="FJ991"/>
  <c r="FK991"/>
  <c r="FL991"/>
  <c r="FM991"/>
  <c r="FN991"/>
  <c r="FO991"/>
  <c r="FJ992"/>
  <c r="FK992"/>
  <c r="FL992"/>
  <c r="FM992"/>
  <c r="FN992"/>
  <c r="FO992"/>
  <c r="FJ993"/>
  <c r="FK993"/>
  <c r="FL993"/>
  <c r="FM993"/>
  <c r="FN993"/>
  <c r="FO993"/>
  <c r="FJ994"/>
  <c r="FK994"/>
  <c r="FL994"/>
  <c r="FM994"/>
  <c r="FN994"/>
  <c r="FO994"/>
  <c r="FJ995"/>
  <c r="FK995"/>
  <c r="FL995"/>
  <c r="FM995"/>
  <c r="FN995"/>
  <c r="FO995"/>
  <c r="FJ996"/>
  <c r="FK996"/>
  <c r="FL996"/>
  <c r="FM996"/>
  <c r="FN996"/>
  <c r="FO996"/>
  <c r="FJ997"/>
  <c r="FK997"/>
  <c r="FL997"/>
  <c r="FM997"/>
  <c r="FN997"/>
  <c r="FO997"/>
  <c r="FJ998"/>
  <c r="FK998"/>
  <c r="FL998"/>
  <c r="FM998"/>
  <c r="FN998"/>
  <c r="FO998"/>
  <c r="FJ999"/>
  <c r="FK999"/>
  <c r="FL999"/>
  <c r="FM999"/>
  <c r="FN999"/>
  <c r="FO999"/>
  <c r="FJ1000"/>
  <c r="FK1000"/>
  <c r="FL1000"/>
  <c r="FM1000"/>
  <c r="FN1000"/>
  <c r="FO1000"/>
  <c r="FJ1001"/>
  <c r="FK1001"/>
  <c r="FL1001"/>
  <c r="FM1001"/>
  <c r="FN1001"/>
  <c r="FO1001"/>
  <c r="FJ1002"/>
  <c r="FK1002"/>
  <c r="FL1002"/>
  <c r="FM1002"/>
  <c r="FN1002"/>
  <c r="FO1002"/>
  <c r="FJ1003"/>
  <c r="FK1003"/>
  <c r="FL1003"/>
  <c r="FM1003"/>
  <c r="FN1003"/>
  <c r="FO1003"/>
  <c r="FJ1004"/>
  <c r="FK1004"/>
  <c r="FL1004"/>
  <c r="FM1004"/>
  <c r="FN1004"/>
  <c r="FO1004"/>
  <c r="FJ1005"/>
  <c r="FK1005"/>
  <c r="FL1005"/>
  <c r="FM1005"/>
  <c r="FN1005"/>
  <c r="FO1005"/>
  <c r="FJ1006"/>
  <c r="FK1006"/>
  <c r="FL1006"/>
  <c r="FM1006"/>
  <c r="FN1006"/>
  <c r="FO1006"/>
  <c r="FJ1007"/>
  <c r="FK1007"/>
  <c r="FL1007"/>
  <c r="FM1007"/>
  <c r="FN1007"/>
  <c r="FO1007"/>
  <c r="FJ1008"/>
  <c r="FK1008"/>
  <c r="FL1008"/>
  <c r="FM1008"/>
  <c r="FN1008"/>
  <c r="FO1008"/>
  <c r="FJ1009"/>
  <c r="FK1009"/>
  <c r="FL1009"/>
  <c r="FM1009"/>
  <c r="FN1009"/>
  <c r="FO1009"/>
  <c r="FJ1010"/>
  <c r="FK1010"/>
  <c r="FL1010"/>
  <c r="FM1010"/>
  <c r="FN1010"/>
  <c r="FO1010"/>
  <c r="FJ1011"/>
  <c r="FK1011"/>
  <c r="FL1011"/>
  <c r="FM1011"/>
  <c r="FN1011"/>
  <c r="FO1011"/>
  <c r="FJ1012"/>
  <c r="FK1012"/>
  <c r="FL1012"/>
  <c r="FM1012"/>
  <c r="FN1012"/>
  <c r="FO1012"/>
  <c r="FJ1013"/>
  <c r="FK1013"/>
  <c r="FL1013"/>
  <c r="FM1013"/>
  <c r="FN1013"/>
  <c r="FO1013"/>
  <c r="FJ1014"/>
  <c r="FK1014"/>
  <c r="FL1014"/>
  <c r="FM1014"/>
  <c r="FN1014"/>
  <c r="FO1014"/>
  <c r="FJ1015"/>
  <c r="FK1015"/>
  <c r="FL1015"/>
  <c r="FM1015"/>
  <c r="FN1015"/>
  <c r="FO1015"/>
  <c r="FJ1016"/>
  <c r="FK1016"/>
  <c r="FL1016"/>
  <c r="FM1016"/>
  <c r="FN1016"/>
  <c r="FO1016"/>
  <c r="FJ1017"/>
  <c r="FK1017"/>
  <c r="FL1017"/>
  <c r="FM1017"/>
  <c r="FN1017"/>
  <c r="FO1017"/>
  <c r="FJ1018"/>
  <c r="FK1018"/>
  <c r="FL1018"/>
  <c r="FM1018"/>
  <c r="FN1018"/>
  <c r="FO1018"/>
  <c r="FJ1019"/>
  <c r="FK1019"/>
  <c r="FL1019"/>
  <c r="FM1019"/>
  <c r="FN1019"/>
  <c r="FO1019"/>
  <c r="FJ1020"/>
  <c r="FK1020"/>
  <c r="FL1020"/>
  <c r="FM1020"/>
  <c r="FN1020"/>
  <c r="FO1020"/>
  <c r="FJ1021"/>
  <c r="FK1021"/>
  <c r="FL1021"/>
  <c r="FM1021"/>
  <c r="FN1021"/>
  <c r="FO1021"/>
  <c r="FJ1022"/>
  <c r="FK1022"/>
  <c r="FL1022"/>
  <c r="FM1022"/>
  <c r="FN1022"/>
  <c r="FO1022"/>
  <c r="FJ1023"/>
  <c r="FK1023"/>
  <c r="FL1023"/>
  <c r="FM1023"/>
  <c r="FN1023"/>
  <c r="FO1023"/>
  <c r="FJ1024"/>
  <c r="FK1024"/>
  <c r="FL1024"/>
  <c r="FM1024"/>
  <c r="FN1024"/>
  <c r="FO1024"/>
  <c r="FJ1025"/>
  <c r="FK1025"/>
  <c r="FL1025"/>
  <c r="FM1025"/>
  <c r="FN1025"/>
  <c r="FO1025"/>
  <c r="FJ1026"/>
  <c r="FK1026"/>
  <c r="FL1026"/>
  <c r="FM1026"/>
  <c r="FN1026"/>
  <c r="FO1026"/>
  <c r="FJ1027"/>
  <c r="FK1027"/>
  <c r="FL1027"/>
  <c r="FM1027"/>
  <c r="FN1027"/>
  <c r="FO1027"/>
  <c r="FJ1028"/>
  <c r="FK1028"/>
  <c r="FL1028"/>
  <c r="FM1028"/>
  <c r="FN1028"/>
  <c r="FO1028"/>
  <c r="FJ1029"/>
  <c r="FK1029"/>
  <c r="FL1029"/>
  <c r="FM1029"/>
  <c r="FN1029"/>
  <c r="FO1029"/>
  <c r="FJ1030"/>
  <c r="FK1030"/>
  <c r="FL1030"/>
  <c r="FM1030"/>
  <c r="FN1030"/>
  <c r="FO1030"/>
  <c r="FJ1031"/>
  <c r="FK1031"/>
  <c r="FL1031"/>
  <c r="FM1031"/>
  <c r="FN1031"/>
  <c r="FO1031"/>
  <c r="FJ1032"/>
  <c r="FK1032"/>
  <c r="FL1032"/>
  <c r="FM1032"/>
  <c r="FN1032"/>
  <c r="FO1032"/>
  <c r="FJ1033"/>
  <c r="FK1033"/>
  <c r="FL1033"/>
  <c r="FM1033"/>
  <c r="FN1033"/>
  <c r="FO1033"/>
  <c r="FJ1034"/>
  <c r="FK1034"/>
  <c r="FL1034"/>
  <c r="FM1034"/>
  <c r="FN1034"/>
  <c r="FO1034"/>
  <c r="FJ1035"/>
  <c r="FK1035"/>
  <c r="FL1035"/>
  <c r="FM1035"/>
  <c r="FN1035"/>
  <c r="FO1035"/>
  <c r="FJ1036"/>
  <c r="FK1036"/>
  <c r="FL1036"/>
  <c r="FM1036"/>
  <c r="FN1036"/>
  <c r="FO1036"/>
  <c r="FJ1037"/>
  <c r="FK1037"/>
  <c r="FL1037"/>
  <c r="FM1037"/>
  <c r="FN1037"/>
  <c r="FO1037"/>
  <c r="FJ1038"/>
  <c r="FK1038"/>
  <c r="FL1038"/>
  <c r="FM1038"/>
  <c r="FN1038"/>
  <c r="FO1038"/>
  <c r="FJ1039"/>
  <c r="FK1039"/>
  <c r="FL1039"/>
  <c r="FM1039"/>
  <c r="FN1039"/>
  <c r="FO1039"/>
  <c r="FJ1040"/>
  <c r="FK1040"/>
  <c r="FL1040"/>
  <c r="FM1040"/>
  <c r="FN1040"/>
  <c r="FO1040"/>
  <c r="FJ1041"/>
  <c r="FK1041"/>
  <c r="FL1041"/>
  <c r="FM1041"/>
  <c r="FN1041"/>
  <c r="FO1041"/>
  <c r="FJ1042"/>
  <c r="FK1042"/>
  <c r="FL1042"/>
  <c r="FM1042"/>
  <c r="FN1042"/>
  <c r="FO1042"/>
  <c r="FJ1043"/>
  <c r="FK1043"/>
  <c r="FL1043"/>
  <c r="FM1043"/>
  <c r="FN1043"/>
  <c r="FO1043"/>
  <c r="FJ1044"/>
  <c r="FK1044"/>
  <c r="FL1044"/>
  <c r="FM1044"/>
  <c r="FN1044"/>
  <c r="FO1044"/>
  <c r="FJ1045"/>
  <c r="FK1045"/>
  <c r="FL1045"/>
  <c r="FM1045"/>
  <c r="FN1045"/>
  <c r="FO1045"/>
  <c r="FJ1046"/>
  <c r="FK1046"/>
  <c r="FL1046"/>
  <c r="FM1046"/>
  <c r="FN1046"/>
  <c r="FO1046"/>
  <c r="FJ1047"/>
  <c r="FK1047"/>
  <c r="FL1047"/>
  <c r="FM1047"/>
  <c r="FN1047"/>
  <c r="FO1047"/>
  <c r="FJ1048"/>
  <c r="FK1048"/>
  <c r="FL1048"/>
  <c r="FM1048"/>
  <c r="FN1048"/>
  <c r="FO1048"/>
  <c r="FJ1049"/>
  <c r="FK1049"/>
  <c r="FL1049"/>
  <c r="FM1049"/>
  <c r="FN1049"/>
  <c r="FO1049"/>
  <c r="FJ1050"/>
  <c r="FK1050"/>
  <c r="FL1050"/>
  <c r="FM1050"/>
  <c r="FN1050"/>
  <c r="FO1050"/>
  <c r="FJ1051"/>
  <c r="FK1051"/>
  <c r="FL1051"/>
  <c r="FM1051"/>
  <c r="FN1051"/>
  <c r="FO1051"/>
  <c r="FJ1052"/>
  <c r="FK1052"/>
  <c r="FL1052"/>
  <c r="FM1052"/>
  <c r="FN1052"/>
  <c r="FO1052"/>
  <c r="FJ1053"/>
  <c r="FK1053"/>
  <c r="FL1053"/>
  <c r="FM1053"/>
  <c r="FN1053"/>
  <c r="FO1053"/>
  <c r="FJ1054"/>
  <c r="FK1054"/>
  <c r="FL1054"/>
  <c r="FM1054"/>
  <c r="FN1054"/>
  <c r="FO1054"/>
  <c r="FJ1055"/>
  <c r="FK1055"/>
  <c r="FL1055"/>
  <c r="FM1055"/>
  <c r="FN1055"/>
  <c r="FO1055"/>
  <c r="FJ1056"/>
  <c r="FK1056"/>
  <c r="FL1056"/>
  <c r="FM1056"/>
  <c r="FN1056"/>
  <c r="FO1056"/>
  <c r="FJ1057"/>
  <c r="FK1057"/>
  <c r="FL1057"/>
  <c r="FM1057"/>
  <c r="FN1057"/>
  <c r="FO1057"/>
  <c r="FJ1058"/>
  <c r="FK1058"/>
  <c r="FL1058"/>
  <c r="FM1058"/>
  <c r="FN1058"/>
  <c r="FO1058"/>
  <c r="FJ1059"/>
  <c r="FK1059"/>
  <c r="FL1059"/>
  <c r="FM1059"/>
  <c r="FN1059"/>
  <c r="FO1059"/>
  <c r="FJ1060"/>
  <c r="FK1060"/>
  <c r="FL1060"/>
  <c r="FM1060"/>
  <c r="FN1060"/>
  <c r="FO1060"/>
  <c r="FJ1061"/>
  <c r="FK1061"/>
  <c r="FL1061"/>
  <c r="FM1061"/>
  <c r="FN1061"/>
  <c r="FO1061"/>
  <c r="FJ1062"/>
  <c r="FK1062"/>
  <c r="FL1062"/>
  <c r="FM1062"/>
  <c r="FN1062"/>
  <c r="FO1062"/>
  <c r="FJ1063"/>
  <c r="FK1063"/>
  <c r="FL1063"/>
  <c r="FM1063"/>
  <c r="FN1063"/>
  <c r="FO1063"/>
  <c r="FJ1064"/>
  <c r="FK1064"/>
  <c r="FL1064"/>
  <c r="FM1064"/>
  <c r="FN1064"/>
  <c r="FO1064"/>
  <c r="FJ1065"/>
  <c r="FK1065"/>
  <c r="FL1065"/>
  <c r="FM1065"/>
  <c r="FN1065"/>
  <c r="FO1065"/>
  <c r="FJ1066"/>
  <c r="FK1066"/>
  <c r="FL1066"/>
  <c r="FM1066"/>
  <c r="FN1066"/>
  <c r="FO1066"/>
  <c r="FJ1067"/>
  <c r="FK1067"/>
  <c r="FL1067"/>
  <c r="FM1067"/>
  <c r="FN1067"/>
  <c r="FO1067"/>
  <c r="FJ1068"/>
  <c r="FK1068"/>
  <c r="FL1068"/>
  <c r="FM1068"/>
  <c r="FN1068"/>
  <c r="FO1068"/>
  <c r="FJ1069"/>
  <c r="FK1069"/>
  <c r="FL1069"/>
  <c r="FM1069"/>
  <c r="FN1069"/>
  <c r="FO1069"/>
  <c r="FJ1070"/>
  <c r="FK1070"/>
  <c r="FL1070"/>
  <c r="FM1070"/>
  <c r="FN1070"/>
  <c r="FO1070"/>
  <c r="FJ1071"/>
  <c r="FK1071"/>
  <c r="FL1071"/>
  <c r="FM1071"/>
  <c r="FN1071"/>
  <c r="FO1071"/>
  <c r="FJ1072"/>
  <c r="FK1072"/>
  <c r="FL1072"/>
  <c r="FM1072"/>
  <c r="FN1072"/>
  <c r="FO1072"/>
  <c r="FJ1073"/>
  <c r="FK1073"/>
  <c r="FL1073"/>
  <c r="FM1073"/>
  <c r="FN1073"/>
  <c r="FO1073"/>
  <c r="FJ1074"/>
  <c r="FK1074"/>
  <c r="FL1074"/>
  <c r="FM1074"/>
  <c r="FN1074"/>
  <c r="FO1074"/>
  <c r="FJ1075"/>
  <c r="FK1075"/>
  <c r="FL1075"/>
  <c r="FM1075"/>
  <c r="FN1075"/>
  <c r="FO1075"/>
  <c r="FJ1076"/>
  <c r="FK1076"/>
  <c r="FL1076"/>
  <c r="FM1076"/>
  <c r="FN1076"/>
  <c r="FO1076"/>
  <c r="FJ1077"/>
  <c r="FK1077"/>
  <c r="FL1077"/>
  <c r="FM1077"/>
  <c r="FN1077"/>
  <c r="FO1077"/>
  <c r="FJ1078"/>
  <c r="FK1078"/>
  <c r="FL1078"/>
  <c r="FM1078"/>
  <c r="FN1078"/>
  <c r="FO1078"/>
  <c r="FJ1079"/>
  <c r="FK1079"/>
  <c r="FL1079"/>
  <c r="FM1079"/>
  <c r="FN1079"/>
  <c r="FO1079"/>
  <c r="FJ1080"/>
  <c r="FK1080"/>
  <c r="FL1080"/>
  <c r="FM1080"/>
  <c r="FN1080"/>
  <c r="FO1080"/>
  <c r="FJ1081"/>
  <c r="FK1081"/>
  <c r="FL1081"/>
  <c r="FM1081"/>
  <c r="FN1081"/>
  <c r="FO1081"/>
  <c r="FJ1082"/>
  <c r="FK1082"/>
  <c r="FL1082"/>
  <c r="FM1082"/>
  <c r="FN1082"/>
  <c r="FO1082"/>
  <c r="FJ1083"/>
  <c r="FK1083"/>
  <c r="FL1083"/>
  <c r="FM1083"/>
  <c r="FN1083"/>
  <c r="FO1083"/>
  <c r="FJ1084"/>
  <c r="FK1084"/>
  <c r="FL1084"/>
  <c r="FM1084"/>
  <c r="FN1084"/>
  <c r="FO1084"/>
  <c r="FJ1085"/>
  <c r="FK1085"/>
  <c r="FL1085"/>
  <c r="FM1085"/>
  <c r="FN1085"/>
  <c r="FO1085"/>
  <c r="FJ1086"/>
  <c r="FK1086"/>
  <c r="FL1086"/>
  <c r="FM1086"/>
  <c r="FN1086"/>
  <c r="FO1086"/>
  <c r="FJ1087"/>
  <c r="FK1087"/>
  <c r="FL1087"/>
  <c r="FM1087"/>
  <c r="FN1087"/>
  <c r="FO1087"/>
  <c r="FJ1088"/>
  <c r="FK1088"/>
  <c r="FL1088"/>
  <c r="FM1088"/>
  <c r="FN1088"/>
  <c r="FO1088"/>
  <c r="FJ1089"/>
  <c r="FK1089"/>
  <c r="FL1089"/>
  <c r="FM1089"/>
  <c r="FN1089"/>
  <c r="FO1089"/>
  <c r="FJ1090"/>
  <c r="FK1090"/>
  <c r="FL1090"/>
  <c r="FM1090"/>
  <c r="FN1090"/>
  <c r="FO1090"/>
  <c r="FJ1091"/>
  <c r="FK1091"/>
  <c r="FL1091"/>
  <c r="FM1091"/>
  <c r="FN1091"/>
  <c r="FO1091"/>
  <c r="FJ1092"/>
  <c r="FK1092"/>
  <c r="FL1092"/>
  <c r="FM1092"/>
  <c r="FN1092"/>
  <c r="FO1092"/>
  <c r="FJ1093"/>
  <c r="FK1093"/>
  <c r="FL1093"/>
  <c r="FM1093"/>
  <c r="FN1093"/>
  <c r="FO1093"/>
  <c r="FJ1094"/>
  <c r="FK1094"/>
  <c r="FL1094"/>
  <c r="FM1094"/>
  <c r="FN1094"/>
  <c r="FO1094"/>
  <c r="FJ1095"/>
  <c r="FK1095"/>
  <c r="FL1095"/>
  <c r="FM1095"/>
  <c r="FN1095"/>
  <c r="FO1095"/>
  <c r="FJ1096"/>
  <c r="FK1096"/>
  <c r="FL1096"/>
  <c r="FM1096"/>
  <c r="FN1096"/>
  <c r="FO1096"/>
  <c r="FJ1097"/>
  <c r="FK1097"/>
  <c r="FL1097"/>
  <c r="FM1097"/>
  <c r="FN1097"/>
  <c r="FO1097"/>
  <c r="FJ1098"/>
  <c r="FK1098"/>
  <c r="FL1098"/>
  <c r="FM1098"/>
  <c r="FN1098"/>
  <c r="FO1098"/>
  <c r="FJ1099"/>
  <c r="FK1099"/>
  <c r="FL1099"/>
  <c r="FM1099"/>
  <c r="FN1099"/>
  <c r="FO1099"/>
  <c r="FJ1100"/>
  <c r="FK1100"/>
  <c r="FL1100"/>
  <c r="FM1100"/>
  <c r="FN1100"/>
  <c r="FO1100"/>
  <c r="FJ1101"/>
  <c r="FK1101"/>
  <c r="FL1101"/>
  <c r="FM1101"/>
  <c r="FN1101"/>
  <c r="FO1101"/>
  <c r="FC4"/>
  <c r="FD4"/>
  <c r="FE4"/>
  <c r="FF4"/>
  <c r="FG4"/>
  <c r="FC5"/>
  <c r="FD5"/>
  <c r="FE5"/>
  <c r="FF5"/>
  <c r="FG5"/>
  <c r="FC6"/>
  <c r="FD6"/>
  <c r="FE6"/>
  <c r="FF6"/>
  <c r="FG6"/>
  <c r="FC7"/>
  <c r="FD7"/>
  <c r="FE7"/>
  <c r="FF7"/>
  <c r="FG7"/>
  <c r="FC8"/>
  <c r="FD8"/>
  <c r="FE8"/>
  <c r="FF8"/>
  <c r="FG8"/>
  <c r="FC9"/>
  <c r="FD9"/>
  <c r="FE9"/>
  <c r="FF9"/>
  <c r="FG9"/>
  <c r="FC10"/>
  <c r="FD10"/>
  <c r="FE10"/>
  <c r="FF10"/>
  <c r="FG10"/>
  <c r="FC11"/>
  <c r="FD11"/>
  <c r="FE11"/>
  <c r="FF11"/>
  <c r="FG11"/>
  <c r="FC12"/>
  <c r="FD12"/>
  <c r="FE12"/>
  <c r="FF12"/>
  <c r="FG12"/>
  <c r="FC13"/>
  <c r="FD13"/>
  <c r="FE13"/>
  <c r="FF13"/>
  <c r="FG13"/>
  <c r="FC14"/>
  <c r="FD14"/>
  <c r="FE14"/>
  <c r="FF14"/>
  <c r="FG14"/>
  <c r="FC15"/>
  <c r="FD15"/>
  <c r="FE15"/>
  <c r="FF15"/>
  <c r="FG15"/>
  <c r="FC16"/>
  <c r="FD16"/>
  <c r="FE16"/>
  <c r="FF16"/>
  <c r="FG16"/>
  <c r="FC17"/>
  <c r="FD17"/>
  <c r="FE17"/>
  <c r="FF17"/>
  <c r="FG17"/>
  <c r="FC18"/>
  <c r="FD18"/>
  <c r="FE18"/>
  <c r="FF18"/>
  <c r="FG18"/>
  <c r="FC19"/>
  <c r="FD19"/>
  <c r="FE19"/>
  <c r="FF19"/>
  <c r="FG19"/>
  <c r="FC20"/>
  <c r="FD20"/>
  <c r="FE20"/>
  <c r="FF20"/>
  <c r="FG20"/>
  <c r="FC21"/>
  <c r="FD21"/>
  <c r="FE21"/>
  <c r="FF21"/>
  <c r="FG21"/>
  <c r="FC22"/>
  <c r="FD22"/>
  <c r="FE22"/>
  <c r="FF22"/>
  <c r="FG22"/>
  <c r="FC23"/>
  <c r="FD23"/>
  <c r="FE23"/>
  <c r="FF23"/>
  <c r="FG23"/>
  <c r="FC24"/>
  <c r="FD24"/>
  <c r="FE24"/>
  <c r="FF24"/>
  <c r="FG24"/>
  <c r="FC25"/>
  <c r="FD25"/>
  <c r="FE25"/>
  <c r="FF25"/>
  <c r="FG25"/>
  <c r="FC26"/>
  <c r="FD26"/>
  <c r="FE26"/>
  <c r="FF26"/>
  <c r="FG26"/>
  <c r="FC27"/>
  <c r="FD27"/>
  <c r="FE27"/>
  <c r="FF27"/>
  <c r="FG27"/>
  <c r="FC28"/>
  <c r="FD28"/>
  <c r="FE28"/>
  <c r="FF28"/>
  <c r="FG28"/>
  <c r="FC29"/>
  <c r="FD29"/>
  <c r="FE29"/>
  <c r="FF29"/>
  <c r="FG29"/>
  <c r="FC30"/>
  <c r="FD30"/>
  <c r="FE30"/>
  <c r="FF30"/>
  <c r="FG30"/>
  <c r="FC31"/>
  <c r="FD31"/>
  <c r="FE31"/>
  <c r="FF31"/>
  <c r="FG31"/>
  <c r="FC32"/>
  <c r="FD32"/>
  <c r="FE32"/>
  <c r="FF32"/>
  <c r="FG32"/>
  <c r="FC33"/>
  <c r="FD33"/>
  <c r="FE33"/>
  <c r="FF33"/>
  <c r="FG33"/>
  <c r="FC34"/>
  <c r="FD34"/>
  <c r="FE34"/>
  <c r="FF34"/>
  <c r="FG34"/>
  <c r="FC35"/>
  <c r="FD35"/>
  <c r="FE35"/>
  <c r="FF35"/>
  <c r="FG35"/>
  <c r="FC36"/>
  <c r="FD36"/>
  <c r="FE36"/>
  <c r="FF36"/>
  <c r="FG36"/>
  <c r="FC37"/>
  <c r="FD37"/>
  <c r="FE37"/>
  <c r="FF37"/>
  <c r="FG37"/>
  <c r="FC38"/>
  <c r="FD38"/>
  <c r="FE38"/>
  <c r="FF38"/>
  <c r="FG38"/>
  <c r="FC39"/>
  <c r="FD39"/>
  <c r="FE39"/>
  <c r="FF39"/>
  <c r="FG39"/>
  <c r="FC40"/>
  <c r="FD40"/>
  <c r="FE40"/>
  <c r="FF40"/>
  <c r="FG40"/>
  <c r="FC41"/>
  <c r="FD41"/>
  <c r="FE41"/>
  <c r="FF41"/>
  <c r="FG41"/>
  <c r="FC42"/>
  <c r="FD42"/>
  <c r="FE42"/>
  <c r="FF42"/>
  <c r="FG42"/>
  <c r="FC43"/>
  <c r="FD43"/>
  <c r="FE43"/>
  <c r="FF43"/>
  <c r="FG43"/>
  <c r="FC44"/>
  <c r="FD44"/>
  <c r="FE44"/>
  <c r="FF44"/>
  <c r="FG44"/>
  <c r="FC45"/>
  <c r="FD45"/>
  <c r="FE45"/>
  <c r="FF45"/>
  <c r="FG45"/>
  <c r="FC46"/>
  <c r="FD46"/>
  <c r="FE46"/>
  <c r="FF46"/>
  <c r="FG46"/>
  <c r="FC47"/>
  <c r="FD47"/>
  <c r="FE47"/>
  <c r="FF47"/>
  <c r="FG47"/>
  <c r="FC48"/>
  <c r="FD48"/>
  <c r="FE48"/>
  <c r="FF48"/>
  <c r="FG48"/>
  <c r="FC49"/>
  <c r="FD49"/>
  <c r="FE49"/>
  <c r="FF49"/>
  <c r="FG49"/>
  <c r="FC50"/>
  <c r="FD50"/>
  <c r="FE50"/>
  <c r="FF50"/>
  <c r="FG50"/>
  <c r="FC51"/>
  <c r="FD51"/>
  <c r="FE51"/>
  <c r="FF51"/>
  <c r="FG51"/>
  <c r="FC52"/>
  <c r="FD52"/>
  <c r="FE52"/>
  <c r="FF52"/>
  <c r="FG52"/>
  <c r="FC53"/>
  <c r="FD53"/>
  <c r="FE53"/>
  <c r="FF53"/>
  <c r="FG53"/>
  <c r="FC54"/>
  <c r="FD54"/>
  <c r="FE54"/>
  <c r="FF54"/>
  <c r="FG54"/>
  <c r="FC55"/>
  <c r="FD55"/>
  <c r="FE55"/>
  <c r="FF55"/>
  <c r="FG55"/>
  <c r="FC56"/>
  <c r="FD56"/>
  <c r="FE56"/>
  <c r="FF56"/>
  <c r="FG56"/>
  <c r="FC57"/>
  <c r="FD57"/>
  <c r="FE57"/>
  <c r="FF57"/>
  <c r="FG57"/>
  <c r="FC58"/>
  <c r="FD58"/>
  <c r="FE58"/>
  <c r="FF58"/>
  <c r="FG58"/>
  <c r="FC59"/>
  <c r="FD59"/>
  <c r="FE59"/>
  <c r="FF59"/>
  <c r="FG59"/>
  <c r="FC60"/>
  <c r="FD60"/>
  <c r="FE60"/>
  <c r="FF60"/>
  <c r="FG60"/>
  <c r="FC61"/>
  <c r="FD61"/>
  <c r="FE61"/>
  <c r="FF61"/>
  <c r="FG61"/>
  <c r="FC62"/>
  <c r="FD62"/>
  <c r="FE62"/>
  <c r="FF62"/>
  <c r="FG62"/>
  <c r="FC63"/>
  <c r="FD63"/>
  <c r="FE63"/>
  <c r="FF63"/>
  <c r="FG63"/>
  <c r="FC64"/>
  <c r="FD64"/>
  <c r="FE64"/>
  <c r="FF64"/>
  <c r="FG64"/>
  <c r="FC65"/>
  <c r="FD65"/>
  <c r="FE65"/>
  <c r="FF65"/>
  <c r="FG65"/>
  <c r="FC66"/>
  <c r="FD66"/>
  <c r="FE66"/>
  <c r="FF66"/>
  <c r="FG66"/>
  <c r="FC67"/>
  <c r="FD67"/>
  <c r="FE67"/>
  <c r="FF67"/>
  <c r="FG67"/>
  <c r="FC68"/>
  <c r="FD68"/>
  <c r="FE68"/>
  <c r="FF68"/>
  <c r="FG68"/>
  <c r="FC69"/>
  <c r="FD69"/>
  <c r="FE69"/>
  <c r="FF69"/>
  <c r="FG69"/>
  <c r="FC70"/>
  <c r="FD70"/>
  <c r="FE70"/>
  <c r="FF70"/>
  <c r="FG70"/>
  <c r="FC71"/>
  <c r="FD71"/>
  <c r="FE71"/>
  <c r="FF71"/>
  <c r="FG71"/>
  <c r="FC72"/>
  <c r="FD72"/>
  <c r="FE72"/>
  <c r="FF72"/>
  <c r="FG72"/>
  <c r="FC73"/>
  <c r="FD73"/>
  <c r="FE73"/>
  <c r="FF73"/>
  <c r="FG73"/>
  <c r="FC74"/>
  <c r="FD74"/>
  <c r="FE74"/>
  <c r="FF74"/>
  <c r="FG74"/>
  <c r="FC75"/>
  <c r="FD75"/>
  <c r="FE75"/>
  <c r="FF75"/>
  <c r="FG75"/>
  <c r="FC76"/>
  <c r="FD76"/>
  <c r="FE76"/>
  <c r="FF76"/>
  <c r="FG76"/>
  <c r="FC77"/>
  <c r="FD77"/>
  <c r="FE77"/>
  <c r="FF77"/>
  <c r="FG77"/>
  <c r="FC78"/>
  <c r="FD78"/>
  <c r="FE78"/>
  <c r="FF78"/>
  <c r="FG78"/>
  <c r="FC79"/>
  <c r="FD79"/>
  <c r="FE79"/>
  <c r="FF79"/>
  <c r="FG79"/>
  <c r="FC80"/>
  <c r="FD80"/>
  <c r="FE80"/>
  <c r="FF80"/>
  <c r="FG80"/>
  <c r="FC81"/>
  <c r="FD81"/>
  <c r="FE81"/>
  <c r="FF81"/>
  <c r="FG81"/>
  <c r="FC82"/>
  <c r="FD82"/>
  <c r="FE82"/>
  <c r="FF82"/>
  <c r="FG82"/>
  <c r="FC83"/>
  <c r="FD83"/>
  <c r="FE83"/>
  <c r="FF83"/>
  <c r="FG83"/>
  <c r="FC84"/>
  <c r="FD84"/>
  <c r="FE84"/>
  <c r="FF84"/>
  <c r="FG84"/>
  <c r="FC85"/>
  <c r="FD85"/>
  <c r="FE85"/>
  <c r="FF85"/>
  <c r="FG85"/>
  <c r="FC86"/>
  <c r="FD86"/>
  <c r="FE86"/>
  <c r="FF86"/>
  <c r="FG86"/>
  <c r="FC87"/>
  <c r="FD87"/>
  <c r="FE87"/>
  <c r="FF87"/>
  <c r="FG87"/>
  <c r="FC88"/>
  <c r="FD88"/>
  <c r="FE88"/>
  <c r="FF88"/>
  <c r="FG88"/>
  <c r="FC89"/>
  <c r="FD89"/>
  <c r="FE89"/>
  <c r="FF89"/>
  <c r="FG89"/>
  <c r="FC90"/>
  <c r="FD90"/>
  <c r="FE90"/>
  <c r="FF90"/>
  <c r="FG90"/>
  <c r="FC91"/>
  <c r="FD91"/>
  <c r="FE91"/>
  <c r="FF91"/>
  <c r="FG91"/>
  <c r="FC92"/>
  <c r="FD92"/>
  <c r="FE92"/>
  <c r="FF92"/>
  <c r="FG92"/>
  <c r="FC93"/>
  <c r="FD93"/>
  <c r="FE93"/>
  <c r="FF93"/>
  <c r="FG93"/>
  <c r="FC94"/>
  <c r="FD94"/>
  <c r="FE94"/>
  <c r="FF94"/>
  <c r="FG94"/>
  <c r="FC95"/>
  <c r="FD95"/>
  <c r="FE95"/>
  <c r="FF95"/>
  <c r="FG95"/>
  <c r="FC96"/>
  <c r="FD96"/>
  <c r="FE96"/>
  <c r="FF96"/>
  <c r="FG96"/>
  <c r="FC97"/>
  <c r="FD97"/>
  <c r="FE97"/>
  <c r="FF97"/>
  <c r="FG97"/>
  <c r="FC98"/>
  <c r="FD98"/>
  <c r="FE98"/>
  <c r="FF98"/>
  <c r="FG98"/>
  <c r="FC99"/>
  <c r="FD99"/>
  <c r="FE99"/>
  <c r="FF99"/>
  <c r="FG99"/>
  <c r="FC100"/>
  <c r="FD100"/>
  <c r="FE100"/>
  <c r="FF100"/>
  <c r="FG100"/>
  <c r="FC101"/>
  <c r="FD101"/>
  <c r="FE101"/>
  <c r="FF101"/>
  <c r="FG101"/>
  <c r="FC102"/>
  <c r="FD102"/>
  <c r="FE102"/>
  <c r="FF102"/>
  <c r="FG102"/>
  <c r="FC103"/>
  <c r="FD103"/>
  <c r="FE103"/>
  <c r="FF103"/>
  <c r="FG103"/>
  <c r="FC104"/>
  <c r="FD104"/>
  <c r="FE104"/>
  <c r="FF104"/>
  <c r="FG104"/>
  <c r="FC105"/>
  <c r="FD105"/>
  <c r="FE105"/>
  <c r="FF105"/>
  <c r="FG105"/>
  <c r="FC106"/>
  <c r="FD106"/>
  <c r="FE106"/>
  <c r="FF106"/>
  <c r="FG106"/>
  <c r="FC107"/>
  <c r="FD107"/>
  <c r="FE107"/>
  <c r="FF107"/>
  <c r="FG107"/>
  <c r="FC108"/>
  <c r="FD108"/>
  <c r="FE108"/>
  <c r="FF108"/>
  <c r="FG108"/>
  <c r="FC109"/>
  <c r="FD109"/>
  <c r="FE109"/>
  <c r="FF109"/>
  <c r="FG109"/>
  <c r="FC110"/>
  <c r="FD110"/>
  <c r="FE110"/>
  <c r="FF110"/>
  <c r="FG110"/>
  <c r="FC111"/>
  <c r="FD111"/>
  <c r="FE111"/>
  <c r="FF111"/>
  <c r="FG111"/>
  <c r="FC112"/>
  <c r="FD112"/>
  <c r="FE112"/>
  <c r="FF112"/>
  <c r="FG112"/>
  <c r="FC113"/>
  <c r="FD113"/>
  <c r="FE113"/>
  <c r="FF113"/>
  <c r="FG113"/>
  <c r="FC114"/>
  <c r="FD114"/>
  <c r="FE114"/>
  <c r="FF114"/>
  <c r="FG114"/>
  <c r="FC115"/>
  <c r="FD115"/>
  <c r="FE115"/>
  <c r="FF115"/>
  <c r="FG115"/>
  <c r="FC116"/>
  <c r="FD116"/>
  <c r="FE116"/>
  <c r="FF116"/>
  <c r="FG116"/>
  <c r="FC117"/>
  <c r="FD117"/>
  <c r="FE117"/>
  <c r="FF117"/>
  <c r="FG117"/>
  <c r="FC118"/>
  <c r="FD118"/>
  <c r="FE118"/>
  <c r="FF118"/>
  <c r="FG118"/>
  <c r="FC119"/>
  <c r="FD119"/>
  <c r="FE119"/>
  <c r="FF119"/>
  <c r="FG119"/>
  <c r="FC120"/>
  <c r="FD120"/>
  <c r="FE120"/>
  <c r="FF120"/>
  <c r="FG120"/>
  <c r="FC121"/>
  <c r="FD121"/>
  <c r="FE121"/>
  <c r="FF121"/>
  <c r="FG121"/>
  <c r="FC122"/>
  <c r="FD122"/>
  <c r="FE122"/>
  <c r="FF122"/>
  <c r="FG122"/>
  <c r="FC123"/>
  <c r="FD123"/>
  <c r="FE123"/>
  <c r="FF123"/>
  <c r="FG123"/>
  <c r="FC124"/>
  <c r="FD124"/>
  <c r="FE124"/>
  <c r="FF124"/>
  <c r="FG124"/>
  <c r="FC125"/>
  <c r="FD125"/>
  <c r="FE125"/>
  <c r="FF125"/>
  <c r="FG125"/>
  <c r="FC126"/>
  <c r="FD126"/>
  <c r="FE126"/>
  <c r="FF126"/>
  <c r="FG126"/>
  <c r="FC127"/>
  <c r="FD127"/>
  <c r="FE127"/>
  <c r="FF127"/>
  <c r="FG127"/>
  <c r="FC128"/>
  <c r="FD128"/>
  <c r="FE128"/>
  <c r="FF128"/>
  <c r="FG128"/>
  <c r="FC129"/>
  <c r="FD129"/>
  <c r="FE129"/>
  <c r="FF129"/>
  <c r="FG129"/>
  <c r="FC130"/>
  <c r="FD130"/>
  <c r="FE130"/>
  <c r="FF130"/>
  <c r="FG130"/>
  <c r="FC131"/>
  <c r="FD131"/>
  <c r="FE131"/>
  <c r="FF131"/>
  <c r="FG131"/>
  <c r="FC132"/>
  <c r="FD132"/>
  <c r="FE132"/>
  <c r="FF132"/>
  <c r="FG132"/>
  <c r="FC133"/>
  <c r="FD133"/>
  <c r="FE133"/>
  <c r="FF133"/>
  <c r="FG133"/>
  <c r="FC134"/>
  <c r="FD134"/>
  <c r="FE134"/>
  <c r="FF134"/>
  <c r="FG134"/>
  <c r="FC135"/>
  <c r="FD135"/>
  <c r="FE135"/>
  <c r="FF135"/>
  <c r="FG135"/>
  <c r="FC136"/>
  <c r="FD136"/>
  <c r="FE136"/>
  <c r="FF136"/>
  <c r="FG136"/>
  <c r="FC137"/>
  <c r="FD137"/>
  <c r="FE137"/>
  <c r="FF137"/>
  <c r="FG137"/>
  <c r="FC138"/>
  <c r="FD138"/>
  <c r="FE138"/>
  <c r="FF138"/>
  <c r="FG138"/>
  <c r="FC139"/>
  <c r="FD139"/>
  <c r="FE139"/>
  <c r="FF139"/>
  <c r="FG139"/>
  <c r="FC140"/>
  <c r="FD140"/>
  <c r="FE140"/>
  <c r="FF140"/>
  <c r="FG140"/>
  <c r="FC141"/>
  <c r="FD141"/>
  <c r="FE141"/>
  <c r="FF141"/>
  <c r="FG141"/>
  <c r="FC142"/>
  <c r="FD142"/>
  <c r="FE142"/>
  <c r="FF142"/>
  <c r="FG142"/>
  <c r="FC143"/>
  <c r="FD143"/>
  <c r="FE143"/>
  <c r="FF143"/>
  <c r="FG143"/>
  <c r="FC144"/>
  <c r="FD144"/>
  <c r="FE144"/>
  <c r="FF144"/>
  <c r="FG144"/>
  <c r="FC145"/>
  <c r="FD145"/>
  <c r="FE145"/>
  <c r="FF145"/>
  <c r="FG145"/>
  <c r="FC146"/>
  <c r="FD146"/>
  <c r="FE146"/>
  <c r="FF146"/>
  <c r="FG146"/>
  <c r="FC147"/>
  <c r="FD147"/>
  <c r="FE147"/>
  <c r="FF147"/>
  <c r="FG147"/>
  <c r="FC148"/>
  <c r="FD148"/>
  <c r="FE148"/>
  <c r="FF148"/>
  <c r="FG148"/>
  <c r="FC149"/>
  <c r="FD149"/>
  <c r="FE149"/>
  <c r="FF149"/>
  <c r="FG149"/>
  <c r="FC150"/>
  <c r="FD150"/>
  <c r="FE150"/>
  <c r="FF150"/>
  <c r="FG150"/>
  <c r="FC151"/>
  <c r="FD151"/>
  <c r="FE151"/>
  <c r="FF151"/>
  <c r="FG151"/>
  <c r="FC152"/>
  <c r="FD152"/>
  <c r="FE152"/>
  <c r="FF152"/>
  <c r="FG152"/>
  <c r="FC153"/>
  <c r="FD153"/>
  <c r="FE153"/>
  <c r="FF153"/>
  <c r="FG153"/>
  <c r="FC154"/>
  <c r="FD154"/>
  <c r="FE154"/>
  <c r="FF154"/>
  <c r="FG154"/>
  <c r="FC155"/>
  <c r="FD155"/>
  <c r="FE155"/>
  <c r="FF155"/>
  <c r="FG155"/>
  <c r="FC156"/>
  <c r="FD156"/>
  <c r="FE156"/>
  <c r="FF156"/>
  <c r="FG156"/>
  <c r="FC157"/>
  <c r="FD157"/>
  <c r="FE157"/>
  <c r="FF157"/>
  <c r="FG157"/>
  <c r="FC158"/>
  <c r="FD158"/>
  <c r="FE158"/>
  <c r="FF158"/>
  <c r="FG158"/>
  <c r="FC159"/>
  <c r="FD159"/>
  <c r="FE159"/>
  <c r="FF159"/>
  <c r="FG159"/>
  <c r="FC160"/>
  <c r="FD160"/>
  <c r="FE160"/>
  <c r="FF160"/>
  <c r="FG160"/>
  <c r="FC161"/>
  <c r="FD161"/>
  <c r="FE161"/>
  <c r="FF161"/>
  <c r="FG161"/>
  <c r="FC162"/>
  <c r="FD162"/>
  <c r="FE162"/>
  <c r="FF162"/>
  <c r="FG162"/>
  <c r="FC163"/>
  <c r="FD163"/>
  <c r="FE163"/>
  <c r="FF163"/>
  <c r="FG163"/>
  <c r="FC164"/>
  <c r="FD164"/>
  <c r="FE164"/>
  <c r="FF164"/>
  <c r="FG164"/>
  <c r="FC165"/>
  <c r="FD165"/>
  <c r="FE165"/>
  <c r="FF165"/>
  <c r="FG165"/>
  <c r="FC166"/>
  <c r="FD166"/>
  <c r="FE166"/>
  <c r="FF166"/>
  <c r="FG166"/>
  <c r="FC167"/>
  <c r="FD167"/>
  <c r="FE167"/>
  <c r="FF167"/>
  <c r="FG167"/>
  <c r="FC168"/>
  <c r="FD168"/>
  <c r="FE168"/>
  <c r="FF168"/>
  <c r="FG168"/>
  <c r="FC169"/>
  <c r="FD169"/>
  <c r="FE169"/>
  <c r="FF169"/>
  <c r="FG169"/>
  <c r="FC170"/>
  <c r="FD170"/>
  <c r="FE170"/>
  <c r="FF170"/>
  <c r="FG170"/>
  <c r="FC171"/>
  <c r="FD171"/>
  <c r="FE171"/>
  <c r="FF171"/>
  <c r="FG171"/>
  <c r="FC172"/>
  <c r="FD172"/>
  <c r="FE172"/>
  <c r="FF172"/>
  <c r="FG172"/>
  <c r="FC173"/>
  <c r="FD173"/>
  <c r="FE173"/>
  <c r="FF173"/>
  <c r="FG173"/>
  <c r="FC174"/>
  <c r="FD174"/>
  <c r="FE174"/>
  <c r="FF174"/>
  <c r="FG174"/>
  <c r="FC175"/>
  <c r="FD175"/>
  <c r="FE175"/>
  <c r="FF175"/>
  <c r="FG175"/>
  <c r="FC176"/>
  <c r="FD176"/>
  <c r="FE176"/>
  <c r="FF176"/>
  <c r="FG176"/>
  <c r="FC177"/>
  <c r="FD177"/>
  <c r="FE177"/>
  <c r="FF177"/>
  <c r="FG177"/>
  <c r="FC178"/>
  <c r="FD178"/>
  <c r="FE178"/>
  <c r="FF178"/>
  <c r="FG178"/>
  <c r="FC179"/>
  <c r="FD179"/>
  <c r="FE179"/>
  <c r="FF179"/>
  <c r="FG179"/>
  <c r="FC180"/>
  <c r="FD180"/>
  <c r="FE180"/>
  <c r="FF180"/>
  <c r="FG180"/>
  <c r="FC181"/>
  <c r="FD181"/>
  <c r="FE181"/>
  <c r="FF181"/>
  <c r="FG181"/>
  <c r="FC182"/>
  <c r="FD182"/>
  <c r="FE182"/>
  <c r="FF182"/>
  <c r="FG182"/>
  <c r="FC183"/>
  <c r="FD183"/>
  <c r="FE183"/>
  <c r="FF183"/>
  <c r="FG183"/>
  <c r="FC184"/>
  <c r="FD184"/>
  <c r="FE184"/>
  <c r="FF184"/>
  <c r="FG184"/>
  <c r="FC185"/>
  <c r="FD185"/>
  <c r="FE185"/>
  <c r="FF185"/>
  <c r="FG185"/>
  <c r="FC186"/>
  <c r="FD186"/>
  <c r="FE186"/>
  <c r="FF186"/>
  <c r="FG186"/>
  <c r="FC187"/>
  <c r="FD187"/>
  <c r="FE187"/>
  <c r="FF187"/>
  <c r="FG187"/>
  <c r="FC188"/>
  <c r="FD188"/>
  <c r="FE188"/>
  <c r="FF188"/>
  <c r="FG188"/>
  <c r="FC189"/>
  <c r="FD189"/>
  <c r="FE189"/>
  <c r="FF189"/>
  <c r="FG189"/>
  <c r="FC190"/>
  <c r="FD190"/>
  <c r="FE190"/>
  <c r="FF190"/>
  <c r="FG190"/>
  <c r="FC191"/>
  <c r="FD191"/>
  <c r="FE191"/>
  <c r="FF191"/>
  <c r="FG191"/>
  <c r="FC192"/>
  <c r="FD192"/>
  <c r="FE192"/>
  <c r="FF192"/>
  <c r="FG192"/>
  <c r="FC193"/>
  <c r="FD193"/>
  <c r="FE193"/>
  <c r="FF193"/>
  <c r="FG193"/>
  <c r="FC194"/>
  <c r="FD194"/>
  <c r="FE194"/>
  <c r="FF194"/>
  <c r="FG194"/>
  <c r="FC195"/>
  <c r="FD195"/>
  <c r="FE195"/>
  <c r="FF195"/>
  <c r="FG195"/>
  <c r="FC196"/>
  <c r="FD196"/>
  <c r="FE196"/>
  <c r="FF196"/>
  <c r="FG196"/>
  <c r="FC197"/>
  <c r="FD197"/>
  <c r="FE197"/>
  <c r="FF197"/>
  <c r="FG197"/>
  <c r="FC198"/>
  <c r="FD198"/>
  <c r="FE198"/>
  <c r="FF198"/>
  <c r="FG198"/>
  <c r="FC199"/>
  <c r="FD199"/>
  <c r="FE199"/>
  <c r="FF199"/>
  <c r="FG199"/>
  <c r="FC200"/>
  <c r="FD200"/>
  <c r="FE200"/>
  <c r="FF200"/>
  <c r="FG200"/>
  <c r="FC201"/>
  <c r="FD201"/>
  <c r="FE201"/>
  <c r="FF201"/>
  <c r="FG201"/>
  <c r="FC202"/>
  <c r="FD202"/>
  <c r="FE202"/>
  <c r="FF202"/>
  <c r="FG202"/>
  <c r="FC203"/>
  <c r="FD203"/>
  <c r="FE203"/>
  <c r="FF203"/>
  <c r="FG203"/>
  <c r="FC204"/>
  <c r="FD204"/>
  <c r="FE204"/>
  <c r="FF204"/>
  <c r="FG204"/>
  <c r="FC205"/>
  <c r="FD205"/>
  <c r="FE205"/>
  <c r="FF205"/>
  <c r="FG205"/>
  <c r="FC206"/>
  <c r="FD206"/>
  <c r="FE206"/>
  <c r="FF206"/>
  <c r="FG206"/>
  <c r="FC207"/>
  <c r="FD207"/>
  <c r="FE207"/>
  <c r="FF207"/>
  <c r="FG207"/>
  <c r="FC208"/>
  <c r="FD208"/>
  <c r="FE208"/>
  <c r="FF208"/>
  <c r="FG208"/>
  <c r="FC209"/>
  <c r="FD209"/>
  <c r="FE209"/>
  <c r="FF209"/>
  <c r="FG209"/>
  <c r="FC210"/>
  <c r="FD210"/>
  <c r="FE210"/>
  <c r="FF210"/>
  <c r="FG210"/>
  <c r="FC211"/>
  <c r="FD211"/>
  <c r="FE211"/>
  <c r="FF211"/>
  <c r="FG211"/>
  <c r="FC212"/>
  <c r="FD212"/>
  <c r="FE212"/>
  <c r="FF212"/>
  <c r="FG212"/>
  <c r="FC213"/>
  <c r="FD213"/>
  <c r="FE213"/>
  <c r="FF213"/>
  <c r="FG213"/>
  <c r="FC214"/>
  <c r="FD214"/>
  <c r="FE214"/>
  <c r="FF214"/>
  <c r="FG214"/>
  <c r="FC215"/>
  <c r="FD215"/>
  <c r="FE215"/>
  <c r="FF215"/>
  <c r="FG215"/>
  <c r="FC216"/>
  <c r="FD216"/>
  <c r="FE216"/>
  <c r="FF216"/>
  <c r="FG216"/>
  <c r="FC217"/>
  <c r="FD217"/>
  <c r="FE217"/>
  <c r="FF217"/>
  <c r="FG217"/>
  <c r="FC218"/>
  <c r="FD218"/>
  <c r="FE218"/>
  <c r="FF218"/>
  <c r="FG218"/>
  <c r="FC219"/>
  <c r="FD219"/>
  <c r="FE219"/>
  <c r="FF219"/>
  <c r="FG219"/>
  <c r="FC220"/>
  <c r="FD220"/>
  <c r="FE220"/>
  <c r="FF220"/>
  <c r="FG220"/>
  <c r="FC221"/>
  <c r="FD221"/>
  <c r="FE221"/>
  <c r="FF221"/>
  <c r="FG221"/>
  <c r="FC222"/>
  <c r="FD222"/>
  <c r="FE222"/>
  <c r="FF222"/>
  <c r="FG222"/>
  <c r="FC223"/>
  <c r="FD223"/>
  <c r="FE223"/>
  <c r="FF223"/>
  <c r="FG223"/>
  <c r="FC224"/>
  <c r="FD224"/>
  <c r="FE224"/>
  <c r="FF224"/>
  <c r="FG224"/>
  <c r="FC225"/>
  <c r="FD225"/>
  <c r="FE225"/>
  <c r="FF225"/>
  <c r="FG225"/>
  <c r="FC226"/>
  <c r="FD226"/>
  <c r="FE226"/>
  <c r="FF226"/>
  <c r="FG226"/>
  <c r="FC227"/>
  <c r="FD227"/>
  <c r="FE227"/>
  <c r="FF227"/>
  <c r="FG227"/>
  <c r="FC228"/>
  <c r="FD228"/>
  <c r="FE228"/>
  <c r="FF228"/>
  <c r="FG228"/>
  <c r="FC229"/>
  <c r="FD229"/>
  <c r="FE229"/>
  <c r="FF229"/>
  <c r="FG229"/>
  <c r="FC230"/>
  <c r="FD230"/>
  <c r="FE230"/>
  <c r="FF230"/>
  <c r="FG230"/>
  <c r="FC231"/>
  <c r="FD231"/>
  <c r="FE231"/>
  <c r="FF231"/>
  <c r="FG231"/>
  <c r="FC232"/>
  <c r="FD232"/>
  <c r="FE232"/>
  <c r="FF232"/>
  <c r="FG232"/>
  <c r="FC233"/>
  <c r="FD233"/>
  <c r="FE233"/>
  <c r="FF233"/>
  <c r="FG233"/>
  <c r="FC234"/>
  <c r="FD234"/>
  <c r="FE234"/>
  <c r="FF234"/>
  <c r="FG234"/>
  <c r="FC235"/>
  <c r="FD235"/>
  <c r="FE235"/>
  <c r="FF235"/>
  <c r="FG235"/>
  <c r="FC236"/>
  <c r="FD236"/>
  <c r="FE236"/>
  <c r="FF236"/>
  <c r="FG236"/>
  <c r="FC237"/>
  <c r="FD237"/>
  <c r="FE237"/>
  <c r="FF237"/>
  <c r="FG237"/>
  <c r="FC238"/>
  <c r="FD238"/>
  <c r="FE238"/>
  <c r="FF238"/>
  <c r="FG238"/>
  <c r="FC239"/>
  <c r="FD239"/>
  <c r="FE239"/>
  <c r="FF239"/>
  <c r="FG239"/>
  <c r="FC240"/>
  <c r="FD240"/>
  <c r="FE240"/>
  <c r="FF240"/>
  <c r="FG240"/>
  <c r="FC241"/>
  <c r="FD241"/>
  <c r="FE241"/>
  <c r="FF241"/>
  <c r="FG241"/>
  <c r="FC242"/>
  <c r="FD242"/>
  <c r="FE242"/>
  <c r="FF242"/>
  <c r="FG242"/>
  <c r="FC243"/>
  <c r="FD243"/>
  <c r="FE243"/>
  <c r="FF243"/>
  <c r="FG243"/>
  <c r="FC244"/>
  <c r="FD244"/>
  <c r="FE244"/>
  <c r="FF244"/>
  <c r="FG244"/>
  <c r="FC245"/>
  <c r="FD245"/>
  <c r="FE245"/>
  <c r="FF245"/>
  <c r="FG245"/>
  <c r="FC246"/>
  <c r="FD246"/>
  <c r="FE246"/>
  <c r="FF246"/>
  <c r="FG246"/>
  <c r="FC247"/>
  <c r="FD247"/>
  <c r="FE247"/>
  <c r="FF247"/>
  <c r="FG247"/>
  <c r="FC248"/>
  <c r="FD248"/>
  <c r="FE248"/>
  <c r="FF248"/>
  <c r="FG248"/>
  <c r="FC249"/>
  <c r="FD249"/>
  <c r="FE249"/>
  <c r="FF249"/>
  <c r="FG249"/>
  <c r="FC250"/>
  <c r="FD250"/>
  <c r="FE250"/>
  <c r="FF250"/>
  <c r="FG250"/>
  <c r="FC251"/>
  <c r="FD251"/>
  <c r="FE251"/>
  <c r="FF251"/>
  <c r="FG251"/>
  <c r="FC252"/>
  <c r="FD252"/>
  <c r="FE252"/>
  <c r="FF252"/>
  <c r="FG252"/>
  <c r="FC253"/>
  <c r="FD253"/>
  <c r="FE253"/>
  <c r="FF253"/>
  <c r="FG253"/>
  <c r="FC254"/>
  <c r="FD254"/>
  <c r="FE254"/>
  <c r="FF254"/>
  <c r="FG254"/>
  <c r="FC255"/>
  <c r="FD255"/>
  <c r="FE255"/>
  <c r="FF255"/>
  <c r="FG255"/>
  <c r="FC256"/>
  <c r="FD256"/>
  <c r="FE256"/>
  <c r="FF256"/>
  <c r="FG256"/>
  <c r="FC257"/>
  <c r="FD257"/>
  <c r="FE257"/>
  <c r="FF257"/>
  <c r="FG257"/>
  <c r="FC258"/>
  <c r="FD258"/>
  <c r="FE258"/>
  <c r="FF258"/>
  <c r="FG258"/>
  <c r="FC259"/>
  <c r="FD259"/>
  <c r="FE259"/>
  <c r="FF259"/>
  <c r="FG259"/>
  <c r="FC260"/>
  <c r="FD260"/>
  <c r="FE260"/>
  <c r="FF260"/>
  <c r="FG260"/>
  <c r="FC261"/>
  <c r="FD261"/>
  <c r="FE261"/>
  <c r="FF261"/>
  <c r="FG261"/>
  <c r="FC262"/>
  <c r="FD262"/>
  <c r="FE262"/>
  <c r="FF262"/>
  <c r="FG262"/>
  <c r="FC263"/>
  <c r="FD263"/>
  <c r="FE263"/>
  <c r="FF263"/>
  <c r="FG263"/>
  <c r="FC264"/>
  <c r="FD264"/>
  <c r="FE264"/>
  <c r="FF264"/>
  <c r="FG264"/>
  <c r="FC265"/>
  <c r="FD265"/>
  <c r="FE265"/>
  <c r="FF265"/>
  <c r="FG265"/>
  <c r="FC266"/>
  <c r="FD266"/>
  <c r="FE266"/>
  <c r="FF266"/>
  <c r="FG266"/>
  <c r="FC267"/>
  <c r="FD267"/>
  <c r="FE267"/>
  <c r="FF267"/>
  <c r="FG267"/>
  <c r="FC268"/>
  <c r="FD268"/>
  <c r="FE268"/>
  <c r="FF268"/>
  <c r="FG268"/>
  <c r="FC269"/>
  <c r="FD269"/>
  <c r="FE269"/>
  <c r="FF269"/>
  <c r="FG269"/>
  <c r="FC270"/>
  <c r="FD270"/>
  <c r="FE270"/>
  <c r="FF270"/>
  <c r="FG270"/>
  <c r="FC271"/>
  <c r="FD271"/>
  <c r="FE271"/>
  <c r="FF271"/>
  <c r="FG271"/>
  <c r="FC272"/>
  <c r="FD272"/>
  <c r="FE272"/>
  <c r="FF272"/>
  <c r="FG272"/>
  <c r="FC273"/>
  <c r="FD273"/>
  <c r="FE273"/>
  <c r="FF273"/>
  <c r="FG273"/>
  <c r="FC274"/>
  <c r="FD274"/>
  <c r="FE274"/>
  <c r="FF274"/>
  <c r="FG274"/>
  <c r="FC275"/>
  <c r="FD275"/>
  <c r="FE275"/>
  <c r="FF275"/>
  <c r="FG275"/>
  <c r="FC276"/>
  <c r="FD276"/>
  <c r="FE276"/>
  <c r="FF276"/>
  <c r="FG276"/>
  <c r="FC277"/>
  <c r="FD277"/>
  <c r="FE277"/>
  <c r="FF277"/>
  <c r="FG277"/>
  <c r="FC278"/>
  <c r="FD278"/>
  <c r="FE278"/>
  <c r="FF278"/>
  <c r="FG278"/>
  <c r="FC279"/>
  <c r="FD279"/>
  <c r="FE279"/>
  <c r="FF279"/>
  <c r="FG279"/>
  <c r="FC280"/>
  <c r="FD280"/>
  <c r="FE280"/>
  <c r="FF280"/>
  <c r="FG280"/>
  <c r="FC281"/>
  <c r="FD281"/>
  <c r="FE281"/>
  <c r="FF281"/>
  <c r="FG281"/>
  <c r="FC282"/>
  <c r="FD282"/>
  <c r="FE282"/>
  <c r="FF282"/>
  <c r="FG282"/>
  <c r="FC283"/>
  <c r="FD283"/>
  <c r="FE283"/>
  <c r="FF283"/>
  <c r="FG283"/>
  <c r="FC284"/>
  <c r="FD284"/>
  <c r="FE284"/>
  <c r="FF284"/>
  <c r="FG284"/>
  <c r="FC285"/>
  <c r="FD285"/>
  <c r="FE285"/>
  <c r="FF285"/>
  <c r="FG285"/>
  <c r="FC286"/>
  <c r="FD286"/>
  <c r="FE286"/>
  <c r="FF286"/>
  <c r="FG286"/>
  <c r="FC287"/>
  <c r="FD287"/>
  <c r="FE287"/>
  <c r="FF287"/>
  <c r="FG287"/>
  <c r="FC288"/>
  <c r="FD288"/>
  <c r="FE288"/>
  <c r="FF288"/>
  <c r="FG288"/>
  <c r="FC289"/>
  <c r="FD289"/>
  <c r="FE289"/>
  <c r="FF289"/>
  <c r="FG289"/>
  <c r="FC290"/>
  <c r="FD290"/>
  <c r="FE290"/>
  <c r="FF290"/>
  <c r="FG290"/>
  <c r="FC291"/>
  <c r="FD291"/>
  <c r="FE291"/>
  <c r="FF291"/>
  <c r="FG291"/>
  <c r="FC292"/>
  <c r="FD292"/>
  <c r="FE292"/>
  <c r="FF292"/>
  <c r="FG292"/>
  <c r="FC293"/>
  <c r="FD293"/>
  <c r="FE293"/>
  <c r="FF293"/>
  <c r="FG293"/>
  <c r="FC294"/>
  <c r="FD294"/>
  <c r="FE294"/>
  <c r="FF294"/>
  <c r="FG294"/>
  <c r="FC295"/>
  <c r="FD295"/>
  <c r="FE295"/>
  <c r="FF295"/>
  <c r="FG295"/>
  <c r="FC296"/>
  <c r="FD296"/>
  <c r="FE296"/>
  <c r="FF296"/>
  <c r="FG296"/>
  <c r="FC297"/>
  <c r="FD297"/>
  <c r="FE297"/>
  <c r="FF297"/>
  <c r="FG297"/>
  <c r="FC298"/>
  <c r="FD298"/>
  <c r="FE298"/>
  <c r="FF298"/>
  <c r="FG298"/>
  <c r="FC299"/>
  <c r="FD299"/>
  <c r="FE299"/>
  <c r="FF299"/>
  <c r="FG299"/>
  <c r="FC300"/>
  <c r="FD300"/>
  <c r="FE300"/>
  <c r="FF300"/>
  <c r="FG300"/>
  <c r="FC301"/>
  <c r="FD301"/>
  <c r="FE301"/>
  <c r="FF301"/>
  <c r="FG301"/>
  <c r="FC302"/>
  <c r="FD302"/>
  <c r="FE302"/>
  <c r="FF302"/>
  <c r="FG302"/>
  <c r="FC303"/>
  <c r="FD303"/>
  <c r="FE303"/>
  <c r="FF303"/>
  <c r="FG303"/>
  <c r="FC304"/>
  <c r="FD304"/>
  <c r="FE304"/>
  <c r="FF304"/>
  <c r="FG304"/>
  <c r="FC305"/>
  <c r="FD305"/>
  <c r="FE305"/>
  <c r="FF305"/>
  <c r="FG305"/>
  <c r="FC306"/>
  <c r="FD306"/>
  <c r="FE306"/>
  <c r="FF306"/>
  <c r="FG306"/>
  <c r="FC307"/>
  <c r="FD307"/>
  <c r="FE307"/>
  <c r="FF307"/>
  <c r="FG307"/>
  <c r="FC308"/>
  <c r="FD308"/>
  <c r="FE308"/>
  <c r="FF308"/>
  <c r="FG308"/>
  <c r="FC309"/>
  <c r="FD309"/>
  <c r="FE309"/>
  <c r="FF309"/>
  <c r="FG309"/>
  <c r="FC310"/>
  <c r="FD310"/>
  <c r="FE310"/>
  <c r="FF310"/>
  <c r="FG310"/>
  <c r="FC311"/>
  <c r="FD311"/>
  <c r="FE311"/>
  <c r="FF311"/>
  <c r="FG311"/>
  <c r="FC312"/>
  <c r="FD312"/>
  <c r="FE312"/>
  <c r="FF312"/>
  <c r="FG312"/>
  <c r="FC313"/>
  <c r="FD313"/>
  <c r="FE313"/>
  <c r="FF313"/>
  <c r="FG313"/>
  <c r="FC314"/>
  <c r="FD314"/>
  <c r="FE314"/>
  <c r="FF314"/>
  <c r="FG314"/>
  <c r="FC315"/>
  <c r="FD315"/>
  <c r="FE315"/>
  <c r="FF315"/>
  <c r="FG315"/>
  <c r="FC316"/>
  <c r="FD316"/>
  <c r="FE316"/>
  <c r="FF316"/>
  <c r="FG316"/>
  <c r="FC317"/>
  <c r="FD317"/>
  <c r="FE317"/>
  <c r="FF317"/>
  <c r="FG317"/>
  <c r="FC318"/>
  <c r="FD318"/>
  <c r="FE318"/>
  <c r="FF318"/>
  <c r="FG318"/>
  <c r="FC319"/>
  <c r="FD319"/>
  <c r="FE319"/>
  <c r="FF319"/>
  <c r="FG319"/>
  <c r="FC320"/>
  <c r="FD320"/>
  <c r="FE320"/>
  <c r="FF320"/>
  <c r="FG320"/>
  <c r="FC321"/>
  <c r="FD321"/>
  <c r="FE321"/>
  <c r="FF321"/>
  <c r="FG321"/>
  <c r="FC322"/>
  <c r="FD322"/>
  <c r="FE322"/>
  <c r="FF322"/>
  <c r="FG322"/>
  <c r="FC323"/>
  <c r="FD323"/>
  <c r="FE323"/>
  <c r="FF323"/>
  <c r="FG323"/>
  <c r="FC324"/>
  <c r="FD324"/>
  <c r="FE324"/>
  <c r="FF324"/>
  <c r="FG324"/>
  <c r="FC325"/>
  <c r="FD325"/>
  <c r="FE325"/>
  <c r="FF325"/>
  <c r="FG325"/>
  <c r="FC326"/>
  <c r="FD326"/>
  <c r="FE326"/>
  <c r="FF326"/>
  <c r="FG326"/>
  <c r="FC327"/>
  <c r="FD327"/>
  <c r="FE327"/>
  <c r="FF327"/>
  <c r="FG327"/>
  <c r="FC328"/>
  <c r="FD328"/>
  <c r="FE328"/>
  <c r="FF328"/>
  <c r="FG328"/>
  <c r="FC329"/>
  <c r="FD329"/>
  <c r="FE329"/>
  <c r="FF329"/>
  <c r="FG329"/>
  <c r="FC330"/>
  <c r="FD330"/>
  <c r="FE330"/>
  <c r="FF330"/>
  <c r="FG330"/>
  <c r="FC331"/>
  <c r="FD331"/>
  <c r="FE331"/>
  <c r="FF331"/>
  <c r="FG331"/>
  <c r="FC332"/>
  <c r="FD332"/>
  <c r="FE332"/>
  <c r="FF332"/>
  <c r="FG332"/>
  <c r="FC333"/>
  <c r="FD333"/>
  <c r="FE333"/>
  <c r="FF333"/>
  <c r="FG333"/>
  <c r="FC334"/>
  <c r="FD334"/>
  <c r="FE334"/>
  <c r="FF334"/>
  <c r="FG334"/>
  <c r="FC335"/>
  <c r="FD335"/>
  <c r="FE335"/>
  <c r="FF335"/>
  <c r="FG335"/>
  <c r="FC336"/>
  <c r="FD336"/>
  <c r="FE336"/>
  <c r="FF336"/>
  <c r="FG336"/>
  <c r="FC337"/>
  <c r="FD337"/>
  <c r="FE337"/>
  <c r="FF337"/>
  <c r="FG337"/>
  <c r="FC338"/>
  <c r="FD338"/>
  <c r="FE338"/>
  <c r="FF338"/>
  <c r="FG338"/>
  <c r="FC339"/>
  <c r="FD339"/>
  <c r="FE339"/>
  <c r="FF339"/>
  <c r="FG339"/>
  <c r="FC340"/>
  <c r="FD340"/>
  <c r="FE340"/>
  <c r="FF340"/>
  <c r="FG340"/>
  <c r="FC341"/>
  <c r="FD341"/>
  <c r="FE341"/>
  <c r="FF341"/>
  <c r="FG341"/>
  <c r="FC342"/>
  <c r="FD342"/>
  <c r="FE342"/>
  <c r="FF342"/>
  <c r="FG342"/>
  <c r="FC343"/>
  <c r="FD343"/>
  <c r="FE343"/>
  <c r="FF343"/>
  <c r="FG343"/>
  <c r="FC344"/>
  <c r="FD344"/>
  <c r="FE344"/>
  <c r="FF344"/>
  <c r="FG344"/>
  <c r="FC345"/>
  <c r="FD345"/>
  <c r="FE345"/>
  <c r="FF345"/>
  <c r="FG345"/>
  <c r="FC346"/>
  <c r="FD346"/>
  <c r="FE346"/>
  <c r="FF346"/>
  <c r="FG346"/>
  <c r="FC347"/>
  <c r="FD347"/>
  <c r="FE347"/>
  <c r="FF347"/>
  <c r="FG347"/>
  <c r="FC348"/>
  <c r="FD348"/>
  <c r="FE348"/>
  <c r="FF348"/>
  <c r="FG348"/>
  <c r="FC349"/>
  <c r="FD349"/>
  <c r="FE349"/>
  <c r="FF349"/>
  <c r="FG349"/>
  <c r="FC350"/>
  <c r="FD350"/>
  <c r="FE350"/>
  <c r="FF350"/>
  <c r="FG350"/>
  <c r="FC351"/>
  <c r="FD351"/>
  <c r="FE351"/>
  <c r="FF351"/>
  <c r="FG351"/>
  <c r="FC352"/>
  <c r="FD352"/>
  <c r="FE352"/>
  <c r="FF352"/>
  <c r="FG352"/>
  <c r="FC353"/>
  <c r="FD353"/>
  <c r="FE353"/>
  <c r="FF353"/>
  <c r="FG353"/>
  <c r="FC354"/>
  <c r="FD354"/>
  <c r="FE354"/>
  <c r="FF354"/>
  <c r="FG354"/>
  <c r="FC355"/>
  <c r="FD355"/>
  <c r="FE355"/>
  <c r="FF355"/>
  <c r="FG355"/>
  <c r="FC356"/>
  <c r="FD356"/>
  <c r="FE356"/>
  <c r="FF356"/>
  <c r="FG356"/>
  <c r="FC357"/>
  <c r="FD357"/>
  <c r="FE357"/>
  <c r="FF357"/>
  <c r="FG357"/>
  <c r="FC358"/>
  <c r="FD358"/>
  <c r="FE358"/>
  <c r="FF358"/>
  <c r="FG358"/>
  <c r="FC359"/>
  <c r="FD359"/>
  <c r="FE359"/>
  <c r="FF359"/>
  <c r="FG359"/>
  <c r="FC360"/>
  <c r="FD360"/>
  <c r="FE360"/>
  <c r="FF360"/>
  <c r="FG360"/>
  <c r="FC361"/>
  <c r="FD361"/>
  <c r="FE361"/>
  <c r="FF361"/>
  <c r="FG361"/>
  <c r="FC362"/>
  <c r="FD362"/>
  <c r="FE362"/>
  <c r="FF362"/>
  <c r="FG362"/>
  <c r="FC363"/>
  <c r="FD363"/>
  <c r="FE363"/>
  <c r="FF363"/>
  <c r="FG363"/>
  <c r="FC364"/>
  <c r="FD364"/>
  <c r="FE364"/>
  <c r="FF364"/>
  <c r="FG364"/>
  <c r="FC365"/>
  <c r="FD365"/>
  <c r="FE365"/>
  <c r="FF365"/>
  <c r="FG365"/>
  <c r="FC366"/>
  <c r="FD366"/>
  <c r="FE366"/>
  <c r="FF366"/>
  <c r="FG366"/>
  <c r="FC367"/>
  <c r="FD367"/>
  <c r="FE367"/>
  <c r="FF367"/>
  <c r="FG367"/>
  <c r="FC368"/>
  <c r="FD368"/>
  <c r="FE368"/>
  <c r="FF368"/>
  <c r="FG368"/>
  <c r="FC369"/>
  <c r="FD369"/>
  <c r="FE369"/>
  <c r="FF369"/>
  <c r="FG369"/>
  <c r="FC370"/>
  <c r="FD370"/>
  <c r="FE370"/>
  <c r="FF370"/>
  <c r="FG370"/>
  <c r="FC371"/>
  <c r="FD371"/>
  <c r="FE371"/>
  <c r="FF371"/>
  <c r="FG371"/>
  <c r="FC372"/>
  <c r="FD372"/>
  <c r="FE372"/>
  <c r="FF372"/>
  <c r="FG372"/>
  <c r="FC373"/>
  <c r="FD373"/>
  <c r="FE373"/>
  <c r="FF373"/>
  <c r="FG373"/>
  <c r="FC374"/>
  <c r="FD374"/>
  <c r="FE374"/>
  <c r="FF374"/>
  <c r="FG374"/>
  <c r="FC375"/>
  <c r="FD375"/>
  <c r="FE375"/>
  <c r="FF375"/>
  <c r="FG375"/>
  <c r="FC376"/>
  <c r="FD376"/>
  <c r="FE376"/>
  <c r="FF376"/>
  <c r="FG376"/>
  <c r="FC377"/>
  <c r="FD377"/>
  <c r="FE377"/>
  <c r="FF377"/>
  <c r="FG377"/>
  <c r="FC378"/>
  <c r="FD378"/>
  <c r="FE378"/>
  <c r="FF378"/>
  <c r="FG378"/>
  <c r="FC379"/>
  <c r="FD379"/>
  <c r="FE379"/>
  <c r="FF379"/>
  <c r="FG379"/>
  <c r="FC380"/>
  <c r="FD380"/>
  <c r="FE380"/>
  <c r="FF380"/>
  <c r="FG380"/>
  <c r="FC381"/>
  <c r="FD381"/>
  <c r="FE381"/>
  <c r="FF381"/>
  <c r="FG381"/>
  <c r="FC382"/>
  <c r="FD382"/>
  <c r="FE382"/>
  <c r="FF382"/>
  <c r="FG382"/>
  <c r="FC383"/>
  <c r="FD383"/>
  <c r="FE383"/>
  <c r="FF383"/>
  <c r="FG383"/>
  <c r="FC384"/>
  <c r="FD384"/>
  <c r="FE384"/>
  <c r="FF384"/>
  <c r="FG384"/>
  <c r="FC385"/>
  <c r="FD385"/>
  <c r="FE385"/>
  <c r="FF385"/>
  <c r="FG385"/>
  <c r="FC386"/>
  <c r="FD386"/>
  <c r="FE386"/>
  <c r="FF386"/>
  <c r="FG386"/>
  <c r="FC387"/>
  <c r="FD387"/>
  <c r="FE387"/>
  <c r="FF387"/>
  <c r="FG387"/>
  <c r="FC388"/>
  <c r="FD388"/>
  <c r="FE388"/>
  <c r="FF388"/>
  <c r="FG388"/>
  <c r="FC389"/>
  <c r="FD389"/>
  <c r="FE389"/>
  <c r="FF389"/>
  <c r="FG389"/>
  <c r="FC390"/>
  <c r="FD390"/>
  <c r="FE390"/>
  <c r="FF390"/>
  <c r="FG390"/>
  <c r="FC391"/>
  <c r="FD391"/>
  <c r="FE391"/>
  <c r="FF391"/>
  <c r="FG391"/>
  <c r="FC392"/>
  <c r="FD392"/>
  <c r="FE392"/>
  <c r="FF392"/>
  <c r="FG392"/>
  <c r="FC393"/>
  <c r="FD393"/>
  <c r="FE393"/>
  <c r="FF393"/>
  <c r="FG393"/>
  <c r="FC394"/>
  <c r="FD394"/>
  <c r="FE394"/>
  <c r="FF394"/>
  <c r="FG394"/>
  <c r="FC395"/>
  <c r="FD395"/>
  <c r="FE395"/>
  <c r="FF395"/>
  <c r="FG395"/>
  <c r="FC396"/>
  <c r="FD396"/>
  <c r="FE396"/>
  <c r="FF396"/>
  <c r="FG396"/>
  <c r="FC397"/>
  <c r="FD397"/>
  <c r="FE397"/>
  <c r="FF397"/>
  <c r="FG397"/>
  <c r="FC398"/>
  <c r="FD398"/>
  <c r="FE398"/>
  <c r="FF398"/>
  <c r="FG398"/>
  <c r="FC399"/>
  <c r="FD399"/>
  <c r="FE399"/>
  <c r="FF399"/>
  <c r="FG399"/>
  <c r="FC400"/>
  <c r="FD400"/>
  <c r="FE400"/>
  <c r="FF400"/>
  <c r="FG400"/>
  <c r="FC401"/>
  <c r="FD401"/>
  <c r="FE401"/>
  <c r="FF401"/>
  <c r="FG401"/>
  <c r="FC402"/>
  <c r="FD402"/>
  <c r="FE402"/>
  <c r="FF402"/>
  <c r="FG402"/>
  <c r="FC403"/>
  <c r="FD403"/>
  <c r="FE403"/>
  <c r="FF403"/>
  <c r="FG403"/>
  <c r="FC404"/>
  <c r="FD404"/>
  <c r="FE404"/>
  <c r="FF404"/>
  <c r="FG404"/>
  <c r="FC405"/>
  <c r="FD405"/>
  <c r="FE405"/>
  <c r="FF405"/>
  <c r="FG405"/>
  <c r="FC406"/>
  <c r="FD406"/>
  <c r="FE406"/>
  <c r="FF406"/>
  <c r="FG406"/>
  <c r="FC407"/>
  <c r="FD407"/>
  <c r="FE407"/>
  <c r="FF407"/>
  <c r="FG407"/>
  <c r="FC408"/>
  <c r="FD408"/>
  <c r="FE408"/>
  <c r="FF408"/>
  <c r="FG408"/>
  <c r="FC409"/>
  <c r="FD409"/>
  <c r="FE409"/>
  <c r="FF409"/>
  <c r="FG409"/>
  <c r="FC410"/>
  <c r="FD410"/>
  <c r="FE410"/>
  <c r="FF410"/>
  <c r="FG410"/>
  <c r="FC411"/>
  <c r="FD411"/>
  <c r="FE411"/>
  <c r="FF411"/>
  <c r="FG411"/>
  <c r="FC412"/>
  <c r="FD412"/>
  <c r="FE412"/>
  <c r="FF412"/>
  <c r="FG412"/>
  <c r="FC413"/>
  <c r="FD413"/>
  <c r="FE413"/>
  <c r="FF413"/>
  <c r="FG413"/>
  <c r="FC414"/>
  <c r="FD414"/>
  <c r="FE414"/>
  <c r="FF414"/>
  <c r="FG414"/>
  <c r="FC415"/>
  <c r="FD415"/>
  <c r="FE415"/>
  <c r="FF415"/>
  <c r="FG415"/>
  <c r="FC416"/>
  <c r="FD416"/>
  <c r="FE416"/>
  <c r="FF416"/>
  <c r="FG416"/>
  <c r="FC417"/>
  <c r="FD417"/>
  <c r="FE417"/>
  <c r="FF417"/>
  <c r="FG417"/>
  <c r="FC418"/>
  <c r="FD418"/>
  <c r="FE418"/>
  <c r="FF418"/>
  <c r="FG418"/>
  <c r="FC419"/>
  <c r="FD419"/>
  <c r="FE419"/>
  <c r="FF419"/>
  <c r="FG419"/>
  <c r="FC420"/>
  <c r="FD420"/>
  <c r="FE420"/>
  <c r="FF420"/>
  <c r="FG420"/>
  <c r="FC421"/>
  <c r="FD421"/>
  <c r="FE421"/>
  <c r="FF421"/>
  <c r="FG421"/>
  <c r="FC422"/>
  <c r="FD422"/>
  <c r="FE422"/>
  <c r="FF422"/>
  <c r="FG422"/>
  <c r="FC423"/>
  <c r="FD423"/>
  <c r="FE423"/>
  <c r="FF423"/>
  <c r="FG423"/>
  <c r="FC424"/>
  <c r="FD424"/>
  <c r="FE424"/>
  <c r="FF424"/>
  <c r="FG424"/>
  <c r="FC425"/>
  <c r="FD425"/>
  <c r="FE425"/>
  <c r="FF425"/>
  <c r="FG425"/>
  <c r="FC426"/>
  <c r="FD426"/>
  <c r="FE426"/>
  <c r="FF426"/>
  <c r="FG426"/>
  <c r="FC427"/>
  <c r="FD427"/>
  <c r="FE427"/>
  <c r="FF427"/>
  <c r="FG427"/>
  <c r="FC428"/>
  <c r="FD428"/>
  <c r="FE428"/>
  <c r="FF428"/>
  <c r="FG428"/>
  <c r="FC429"/>
  <c r="FD429"/>
  <c r="FE429"/>
  <c r="FF429"/>
  <c r="FG429"/>
  <c r="FC430"/>
  <c r="FD430"/>
  <c r="FE430"/>
  <c r="FF430"/>
  <c r="FG430"/>
  <c r="FC431"/>
  <c r="FD431"/>
  <c r="FE431"/>
  <c r="FF431"/>
  <c r="FG431"/>
  <c r="FC432"/>
  <c r="FD432"/>
  <c r="FE432"/>
  <c r="FF432"/>
  <c r="FG432"/>
  <c r="FC433"/>
  <c r="FD433"/>
  <c r="FE433"/>
  <c r="FF433"/>
  <c r="FG433"/>
  <c r="FC434"/>
  <c r="FD434"/>
  <c r="FE434"/>
  <c r="FF434"/>
  <c r="FG434"/>
  <c r="FC435"/>
  <c r="FD435"/>
  <c r="FE435"/>
  <c r="FF435"/>
  <c r="FG435"/>
  <c r="FC436"/>
  <c r="FD436"/>
  <c r="FE436"/>
  <c r="FF436"/>
  <c r="FG436"/>
  <c r="FC437"/>
  <c r="FD437"/>
  <c r="FE437"/>
  <c r="FF437"/>
  <c r="FG437"/>
  <c r="FC438"/>
  <c r="FD438"/>
  <c r="FE438"/>
  <c r="FF438"/>
  <c r="FG438"/>
  <c r="FC439"/>
  <c r="FD439"/>
  <c r="FE439"/>
  <c r="FF439"/>
  <c r="FG439"/>
  <c r="FC440"/>
  <c r="FD440"/>
  <c r="FE440"/>
  <c r="FF440"/>
  <c r="FG440"/>
  <c r="FC441"/>
  <c r="FD441"/>
  <c r="FE441"/>
  <c r="FF441"/>
  <c r="FG441"/>
  <c r="FC442"/>
  <c r="FD442"/>
  <c r="FE442"/>
  <c r="FF442"/>
  <c r="FG442"/>
  <c r="FC443"/>
  <c r="FD443"/>
  <c r="FE443"/>
  <c r="FF443"/>
  <c r="FG443"/>
  <c r="FC444"/>
  <c r="FD444"/>
  <c r="FE444"/>
  <c r="FF444"/>
  <c r="FG444"/>
  <c r="FC445"/>
  <c r="FD445"/>
  <c r="FE445"/>
  <c r="FF445"/>
  <c r="FG445"/>
  <c r="FC446"/>
  <c r="FD446"/>
  <c r="FE446"/>
  <c r="FF446"/>
  <c r="FG446"/>
  <c r="FC447"/>
  <c r="FD447"/>
  <c r="FE447"/>
  <c r="FF447"/>
  <c r="FG447"/>
  <c r="FC448"/>
  <c r="FD448"/>
  <c r="FE448"/>
  <c r="FF448"/>
  <c r="FG448"/>
  <c r="FC449"/>
  <c r="FD449"/>
  <c r="FE449"/>
  <c r="FF449"/>
  <c r="FG449"/>
  <c r="FC450"/>
  <c r="FD450"/>
  <c r="FE450"/>
  <c r="FF450"/>
  <c r="FG450"/>
  <c r="FC451"/>
  <c r="FD451"/>
  <c r="FE451"/>
  <c r="FF451"/>
  <c r="FG451"/>
  <c r="FC452"/>
  <c r="FD452"/>
  <c r="FE452"/>
  <c r="FF452"/>
  <c r="FG452"/>
  <c r="FC453"/>
  <c r="FD453"/>
  <c r="FE453"/>
  <c r="FF453"/>
  <c r="FG453"/>
  <c r="FC454"/>
  <c r="FD454"/>
  <c r="FE454"/>
  <c r="FF454"/>
  <c r="FG454"/>
  <c r="FC455"/>
  <c r="FD455"/>
  <c r="FE455"/>
  <c r="FF455"/>
  <c r="FG455"/>
  <c r="FC456"/>
  <c r="FD456"/>
  <c r="FE456"/>
  <c r="FF456"/>
  <c r="FG456"/>
  <c r="FC457"/>
  <c r="FD457"/>
  <c r="FE457"/>
  <c r="FF457"/>
  <c r="FG457"/>
  <c r="FC458"/>
  <c r="FD458"/>
  <c r="FE458"/>
  <c r="FF458"/>
  <c r="FG458"/>
  <c r="FC459"/>
  <c r="FD459"/>
  <c r="FE459"/>
  <c r="FF459"/>
  <c r="FG459"/>
  <c r="FC460"/>
  <c r="FD460"/>
  <c r="FE460"/>
  <c r="FF460"/>
  <c r="FG460"/>
  <c r="FC461"/>
  <c r="FD461"/>
  <c r="FE461"/>
  <c r="FF461"/>
  <c r="FG461"/>
  <c r="FC462"/>
  <c r="FD462"/>
  <c r="FE462"/>
  <c r="FF462"/>
  <c r="FG462"/>
  <c r="FC463"/>
  <c r="FD463"/>
  <c r="FE463"/>
  <c r="FF463"/>
  <c r="FG463"/>
  <c r="FC464"/>
  <c r="FD464"/>
  <c r="FE464"/>
  <c r="FF464"/>
  <c r="FG464"/>
  <c r="FC465"/>
  <c r="FD465"/>
  <c r="FE465"/>
  <c r="FF465"/>
  <c r="FG465"/>
  <c r="FC466"/>
  <c r="FD466"/>
  <c r="FE466"/>
  <c r="FF466"/>
  <c r="FG466"/>
  <c r="FC467"/>
  <c r="FD467"/>
  <c r="FE467"/>
  <c r="FF467"/>
  <c r="FG467"/>
  <c r="FC468"/>
  <c r="FD468"/>
  <c r="FE468"/>
  <c r="FF468"/>
  <c r="FG468"/>
  <c r="FC469"/>
  <c r="FD469"/>
  <c r="FE469"/>
  <c r="FF469"/>
  <c r="FG469"/>
  <c r="FC470"/>
  <c r="FD470"/>
  <c r="FE470"/>
  <c r="FF470"/>
  <c r="FG470"/>
  <c r="FC471"/>
  <c r="FD471"/>
  <c r="FE471"/>
  <c r="FF471"/>
  <c r="FG471"/>
  <c r="FC472"/>
  <c r="FD472"/>
  <c r="FE472"/>
  <c r="FF472"/>
  <c r="FG472"/>
  <c r="FC473"/>
  <c r="FD473"/>
  <c r="FE473"/>
  <c r="FF473"/>
  <c r="FG473"/>
  <c r="FC474"/>
  <c r="FD474"/>
  <c r="FE474"/>
  <c r="FF474"/>
  <c r="FG474"/>
  <c r="FC475"/>
  <c r="FD475"/>
  <c r="FE475"/>
  <c r="FF475"/>
  <c r="FG475"/>
  <c r="FC476"/>
  <c r="FD476"/>
  <c r="FE476"/>
  <c r="FF476"/>
  <c r="FG476"/>
  <c r="FC477"/>
  <c r="FD477"/>
  <c r="FE477"/>
  <c r="FF477"/>
  <c r="FG477"/>
  <c r="FC478"/>
  <c r="FD478"/>
  <c r="FE478"/>
  <c r="FF478"/>
  <c r="FG478"/>
  <c r="FC479"/>
  <c r="FD479"/>
  <c r="FE479"/>
  <c r="FF479"/>
  <c r="FG479"/>
  <c r="FC480"/>
  <c r="FD480"/>
  <c r="FE480"/>
  <c r="FF480"/>
  <c r="FG480"/>
  <c r="FC481"/>
  <c r="FD481"/>
  <c r="FE481"/>
  <c r="FF481"/>
  <c r="FG481"/>
  <c r="FC482"/>
  <c r="FD482"/>
  <c r="FE482"/>
  <c r="FF482"/>
  <c r="FG482"/>
  <c r="FC483"/>
  <c r="FD483"/>
  <c r="FE483"/>
  <c r="FF483"/>
  <c r="FG483"/>
  <c r="FC484"/>
  <c r="FD484"/>
  <c r="FE484"/>
  <c r="FF484"/>
  <c r="FG484"/>
  <c r="FC485"/>
  <c r="FD485"/>
  <c r="FE485"/>
  <c r="FF485"/>
  <c r="FG485"/>
  <c r="FC486"/>
  <c r="FD486"/>
  <c r="FE486"/>
  <c r="FF486"/>
  <c r="FG486"/>
  <c r="FC487"/>
  <c r="FD487"/>
  <c r="FE487"/>
  <c r="FF487"/>
  <c r="FG487"/>
  <c r="FC488"/>
  <c r="FD488"/>
  <c r="FE488"/>
  <c r="FF488"/>
  <c r="FG488"/>
  <c r="FC489"/>
  <c r="FD489"/>
  <c r="FE489"/>
  <c r="FF489"/>
  <c r="FG489"/>
  <c r="FC490"/>
  <c r="FD490"/>
  <c r="FE490"/>
  <c r="FF490"/>
  <c r="FG490"/>
  <c r="FC491"/>
  <c r="FD491"/>
  <c r="FE491"/>
  <c r="FF491"/>
  <c r="FG491"/>
  <c r="FC492"/>
  <c r="FD492"/>
  <c r="FE492"/>
  <c r="FF492"/>
  <c r="FG492"/>
  <c r="FC493"/>
  <c r="FD493"/>
  <c r="FE493"/>
  <c r="FF493"/>
  <c r="FG493"/>
  <c r="FC494"/>
  <c r="FD494"/>
  <c r="FE494"/>
  <c r="FF494"/>
  <c r="FG494"/>
  <c r="FC495"/>
  <c r="FD495"/>
  <c r="FE495"/>
  <c r="FF495"/>
  <c r="FG495"/>
  <c r="FC496"/>
  <c r="FD496"/>
  <c r="FE496"/>
  <c r="FF496"/>
  <c r="FG496"/>
  <c r="FC497"/>
  <c r="FD497"/>
  <c r="FE497"/>
  <c r="FF497"/>
  <c r="FG497"/>
  <c r="FC498"/>
  <c r="FD498"/>
  <c r="FE498"/>
  <c r="FF498"/>
  <c r="FG498"/>
  <c r="FC499"/>
  <c r="FD499"/>
  <c r="FE499"/>
  <c r="FF499"/>
  <c r="FG499"/>
  <c r="FC500"/>
  <c r="FD500"/>
  <c r="FE500"/>
  <c r="FF500"/>
  <c r="FG500"/>
  <c r="FC501"/>
  <c r="FD501"/>
  <c r="FE501"/>
  <c r="FF501"/>
  <c r="FG501"/>
  <c r="FC502"/>
  <c r="FD502"/>
  <c r="FE502"/>
  <c r="FF502"/>
  <c r="FG502"/>
  <c r="FC503"/>
  <c r="FD503"/>
  <c r="FE503"/>
  <c r="FF503"/>
  <c r="FG503"/>
  <c r="FC504"/>
  <c r="FD504"/>
  <c r="FE504"/>
  <c r="FF504"/>
  <c r="FG504"/>
  <c r="FC505"/>
  <c r="FD505"/>
  <c r="FE505"/>
  <c r="FF505"/>
  <c r="FG505"/>
  <c r="FC506"/>
  <c r="FD506"/>
  <c r="FE506"/>
  <c r="FF506"/>
  <c r="FG506"/>
  <c r="FC507"/>
  <c r="FD507"/>
  <c r="FE507"/>
  <c r="FF507"/>
  <c r="FG507"/>
  <c r="FC508"/>
  <c r="FD508"/>
  <c r="FE508"/>
  <c r="FF508"/>
  <c r="FG508"/>
  <c r="FC509"/>
  <c r="FD509"/>
  <c r="FE509"/>
  <c r="FF509"/>
  <c r="FG509"/>
  <c r="FC510"/>
  <c r="FD510"/>
  <c r="FE510"/>
  <c r="FF510"/>
  <c r="FG510"/>
  <c r="FC511"/>
  <c r="FD511"/>
  <c r="FE511"/>
  <c r="FF511"/>
  <c r="FG511"/>
  <c r="FC512"/>
  <c r="FD512"/>
  <c r="FE512"/>
  <c r="FF512"/>
  <c r="FG512"/>
  <c r="FC513"/>
  <c r="FD513"/>
  <c r="FE513"/>
  <c r="FF513"/>
  <c r="FG513"/>
  <c r="FC514"/>
  <c r="FD514"/>
  <c r="FE514"/>
  <c r="FF514"/>
  <c r="FG514"/>
  <c r="FC515"/>
  <c r="FD515"/>
  <c r="FE515"/>
  <c r="FF515"/>
  <c r="FG515"/>
  <c r="FC516"/>
  <c r="FD516"/>
  <c r="FE516"/>
  <c r="FF516"/>
  <c r="FG516"/>
  <c r="FC517"/>
  <c r="FD517"/>
  <c r="FE517"/>
  <c r="FF517"/>
  <c r="FG517"/>
  <c r="FC518"/>
  <c r="FD518"/>
  <c r="FE518"/>
  <c r="FF518"/>
  <c r="FG518"/>
  <c r="FC519"/>
  <c r="FD519"/>
  <c r="FE519"/>
  <c r="FF519"/>
  <c r="FG519"/>
  <c r="FC520"/>
  <c r="FD520"/>
  <c r="FE520"/>
  <c r="FF520"/>
  <c r="FG520"/>
  <c r="FC521"/>
  <c r="FD521"/>
  <c r="FE521"/>
  <c r="FF521"/>
  <c r="FG521"/>
  <c r="FC522"/>
  <c r="FD522"/>
  <c r="FE522"/>
  <c r="FF522"/>
  <c r="FG522"/>
  <c r="FC523"/>
  <c r="FD523"/>
  <c r="FE523"/>
  <c r="FF523"/>
  <c r="FG523"/>
  <c r="FC524"/>
  <c r="FD524"/>
  <c r="FE524"/>
  <c r="FF524"/>
  <c r="FG524"/>
  <c r="FC525"/>
  <c r="FD525"/>
  <c r="FE525"/>
  <c r="FF525"/>
  <c r="FG525"/>
  <c r="FC526"/>
  <c r="FD526"/>
  <c r="FE526"/>
  <c r="FF526"/>
  <c r="FG526"/>
  <c r="FC527"/>
  <c r="FD527"/>
  <c r="FE527"/>
  <c r="FF527"/>
  <c r="FG527"/>
  <c r="FC528"/>
  <c r="FD528"/>
  <c r="FE528"/>
  <c r="FF528"/>
  <c r="FG528"/>
  <c r="FC529"/>
  <c r="FD529"/>
  <c r="FE529"/>
  <c r="FF529"/>
  <c r="FG529"/>
  <c r="FC530"/>
  <c r="FD530"/>
  <c r="FE530"/>
  <c r="FF530"/>
  <c r="FG530"/>
  <c r="FC531"/>
  <c r="FD531"/>
  <c r="FE531"/>
  <c r="FF531"/>
  <c r="FG531"/>
  <c r="FC532"/>
  <c r="FD532"/>
  <c r="FE532"/>
  <c r="FF532"/>
  <c r="FG532"/>
  <c r="FC533"/>
  <c r="FD533"/>
  <c r="FE533"/>
  <c r="FF533"/>
  <c r="FG533"/>
  <c r="FC534"/>
  <c r="FD534"/>
  <c r="FE534"/>
  <c r="FF534"/>
  <c r="FG534"/>
  <c r="FC535"/>
  <c r="FD535"/>
  <c r="FE535"/>
  <c r="FF535"/>
  <c r="FG535"/>
  <c r="FC536"/>
  <c r="FD536"/>
  <c r="FE536"/>
  <c r="FF536"/>
  <c r="FG536"/>
  <c r="FC537"/>
  <c r="FD537"/>
  <c r="FE537"/>
  <c r="FF537"/>
  <c r="FG537"/>
  <c r="FC538"/>
  <c r="FD538"/>
  <c r="FE538"/>
  <c r="FF538"/>
  <c r="FG538"/>
  <c r="FC539"/>
  <c r="FD539"/>
  <c r="FE539"/>
  <c r="FF539"/>
  <c r="FG539"/>
  <c r="FC540"/>
  <c r="FD540"/>
  <c r="FE540"/>
  <c r="FF540"/>
  <c r="FG540"/>
  <c r="FC541"/>
  <c r="FD541"/>
  <c r="FE541"/>
  <c r="FF541"/>
  <c r="FG541"/>
  <c r="FC542"/>
  <c r="FD542"/>
  <c r="FE542"/>
  <c r="FF542"/>
  <c r="FG542"/>
  <c r="FC543"/>
  <c r="FD543"/>
  <c r="FE543"/>
  <c r="FF543"/>
  <c r="FG543"/>
  <c r="FC544"/>
  <c r="FD544"/>
  <c r="FE544"/>
  <c r="FF544"/>
  <c r="FG544"/>
  <c r="FC545"/>
  <c r="FD545"/>
  <c r="FE545"/>
  <c r="FF545"/>
  <c r="FG545"/>
  <c r="FC546"/>
  <c r="FD546"/>
  <c r="FE546"/>
  <c r="FF546"/>
  <c r="FG546"/>
  <c r="FC547"/>
  <c r="FD547"/>
  <c r="FE547"/>
  <c r="FF547"/>
  <c r="FG547"/>
  <c r="FC548"/>
  <c r="FD548"/>
  <c r="FE548"/>
  <c r="FF548"/>
  <c r="FG548"/>
  <c r="FC549"/>
  <c r="FD549"/>
  <c r="FE549"/>
  <c r="FF549"/>
  <c r="FG549"/>
  <c r="FC550"/>
  <c r="FD550"/>
  <c r="FE550"/>
  <c r="FF550"/>
  <c r="FG550"/>
  <c r="FC551"/>
  <c r="FD551"/>
  <c r="FE551"/>
  <c r="FF551"/>
  <c r="FG551"/>
  <c r="FC552"/>
  <c r="FD552"/>
  <c r="FE552"/>
  <c r="FF552"/>
  <c r="FG552"/>
  <c r="FC553"/>
  <c r="FD553"/>
  <c r="FE553"/>
  <c r="FF553"/>
  <c r="FG553"/>
  <c r="FC554"/>
  <c r="FD554"/>
  <c r="FE554"/>
  <c r="FF554"/>
  <c r="FG554"/>
  <c r="FC555"/>
  <c r="FD555"/>
  <c r="FE555"/>
  <c r="FF555"/>
  <c r="FG555"/>
  <c r="FC556"/>
  <c r="FD556"/>
  <c r="FE556"/>
  <c r="FF556"/>
  <c r="FG556"/>
  <c r="FC557"/>
  <c r="FD557"/>
  <c r="FE557"/>
  <c r="FF557"/>
  <c r="FG557"/>
  <c r="FC558"/>
  <c r="FD558"/>
  <c r="FE558"/>
  <c r="FF558"/>
  <c r="FG558"/>
  <c r="FC559"/>
  <c r="FD559"/>
  <c r="FE559"/>
  <c r="FF559"/>
  <c r="FG559"/>
  <c r="FC560"/>
  <c r="FD560"/>
  <c r="FE560"/>
  <c r="FF560"/>
  <c r="FG560"/>
  <c r="FC561"/>
  <c r="FD561"/>
  <c r="FE561"/>
  <c r="FF561"/>
  <c r="FG561"/>
  <c r="FC562"/>
  <c r="FD562"/>
  <c r="FE562"/>
  <c r="FF562"/>
  <c r="FG562"/>
  <c r="FC563"/>
  <c r="FD563"/>
  <c r="FE563"/>
  <c r="FF563"/>
  <c r="FG563"/>
  <c r="FC564"/>
  <c r="FD564"/>
  <c r="FE564"/>
  <c r="FF564"/>
  <c r="FG564"/>
  <c r="FC565"/>
  <c r="FD565"/>
  <c r="FE565"/>
  <c r="FF565"/>
  <c r="FG565"/>
  <c r="FC566"/>
  <c r="FD566"/>
  <c r="FE566"/>
  <c r="FF566"/>
  <c r="FG566"/>
  <c r="FC567"/>
  <c r="FD567"/>
  <c r="FE567"/>
  <c r="FF567"/>
  <c r="FG567"/>
  <c r="FC568"/>
  <c r="FD568"/>
  <c r="FE568"/>
  <c r="FF568"/>
  <c r="FG568"/>
  <c r="FC569"/>
  <c r="FD569"/>
  <c r="FE569"/>
  <c r="FF569"/>
  <c r="FG569"/>
  <c r="FC570"/>
  <c r="FD570"/>
  <c r="FE570"/>
  <c r="FF570"/>
  <c r="FG570"/>
  <c r="FC571"/>
  <c r="FD571"/>
  <c r="FE571"/>
  <c r="FF571"/>
  <c r="FG571"/>
  <c r="FC572"/>
  <c r="FD572"/>
  <c r="FE572"/>
  <c r="FF572"/>
  <c r="FG572"/>
  <c r="FC573"/>
  <c r="FD573"/>
  <c r="FE573"/>
  <c r="FF573"/>
  <c r="FG573"/>
  <c r="FC574"/>
  <c r="FD574"/>
  <c r="FE574"/>
  <c r="FF574"/>
  <c r="FG574"/>
  <c r="FC575"/>
  <c r="FD575"/>
  <c r="FE575"/>
  <c r="FF575"/>
  <c r="FG575"/>
  <c r="FC576"/>
  <c r="FD576"/>
  <c r="FE576"/>
  <c r="FF576"/>
  <c r="FG576"/>
  <c r="FC577"/>
  <c r="FD577"/>
  <c r="FE577"/>
  <c r="FF577"/>
  <c r="FG577"/>
  <c r="FC578"/>
  <c r="FD578"/>
  <c r="FE578"/>
  <c r="FF578"/>
  <c r="FG578"/>
  <c r="FC579"/>
  <c r="FD579"/>
  <c r="FE579"/>
  <c r="FF579"/>
  <c r="FG579"/>
  <c r="FC580"/>
  <c r="FD580"/>
  <c r="FE580"/>
  <c r="FF580"/>
  <c r="FG580"/>
  <c r="FC581"/>
  <c r="FD581"/>
  <c r="FE581"/>
  <c r="FF581"/>
  <c r="FG581"/>
  <c r="FC582"/>
  <c r="FD582"/>
  <c r="FE582"/>
  <c r="FF582"/>
  <c r="FG582"/>
  <c r="FC583"/>
  <c r="FD583"/>
  <c r="FE583"/>
  <c r="FF583"/>
  <c r="FG583"/>
  <c r="FC584"/>
  <c r="FD584"/>
  <c r="FE584"/>
  <c r="FF584"/>
  <c r="FG584"/>
  <c r="FC585"/>
  <c r="FD585"/>
  <c r="FE585"/>
  <c r="FF585"/>
  <c r="FG585"/>
  <c r="FC586"/>
  <c r="FD586"/>
  <c r="FE586"/>
  <c r="FF586"/>
  <c r="FG586"/>
  <c r="FC587"/>
  <c r="FD587"/>
  <c r="FE587"/>
  <c r="FF587"/>
  <c r="FG587"/>
  <c r="FC588"/>
  <c r="FD588"/>
  <c r="FE588"/>
  <c r="FF588"/>
  <c r="FG588"/>
  <c r="FC589"/>
  <c r="FD589"/>
  <c r="FE589"/>
  <c r="FF589"/>
  <c r="FG589"/>
  <c r="FC590"/>
  <c r="FD590"/>
  <c r="FE590"/>
  <c r="FF590"/>
  <c r="FG590"/>
  <c r="FC591"/>
  <c r="FD591"/>
  <c r="FE591"/>
  <c r="FF591"/>
  <c r="FG591"/>
  <c r="FC592"/>
  <c r="FD592"/>
  <c r="FE592"/>
  <c r="FF592"/>
  <c r="FG592"/>
  <c r="FC593"/>
  <c r="FD593"/>
  <c r="FE593"/>
  <c r="FF593"/>
  <c r="FG593"/>
  <c r="FC594"/>
  <c r="FD594"/>
  <c r="FE594"/>
  <c r="FF594"/>
  <c r="FG594"/>
  <c r="FC595"/>
  <c r="FD595"/>
  <c r="FE595"/>
  <c r="FF595"/>
  <c r="FG595"/>
  <c r="FC596"/>
  <c r="FD596"/>
  <c r="FE596"/>
  <c r="FF596"/>
  <c r="FG596"/>
  <c r="FC597"/>
  <c r="FD597"/>
  <c r="FE597"/>
  <c r="FF597"/>
  <c r="FG597"/>
  <c r="FC598"/>
  <c r="FD598"/>
  <c r="FE598"/>
  <c r="FF598"/>
  <c r="FG598"/>
  <c r="FC599"/>
  <c r="FD599"/>
  <c r="FE599"/>
  <c r="FF599"/>
  <c r="FG599"/>
  <c r="FC600"/>
  <c r="FD600"/>
  <c r="FE600"/>
  <c r="FF600"/>
  <c r="FG600"/>
  <c r="FC601"/>
  <c r="FD601"/>
  <c r="FE601"/>
  <c r="FF601"/>
  <c r="FG601"/>
  <c r="FC602"/>
  <c r="FD602"/>
  <c r="FE602"/>
  <c r="FF602"/>
  <c r="FG602"/>
  <c r="FC603"/>
  <c r="FD603"/>
  <c r="FE603"/>
  <c r="FF603"/>
  <c r="FG603"/>
  <c r="FC604"/>
  <c r="FD604"/>
  <c r="FE604"/>
  <c r="FF604"/>
  <c r="FG604"/>
  <c r="FC605"/>
  <c r="FD605"/>
  <c r="FE605"/>
  <c r="FF605"/>
  <c r="FG605"/>
  <c r="FC606"/>
  <c r="FD606"/>
  <c r="FE606"/>
  <c r="FF606"/>
  <c r="FG606"/>
  <c r="FC607"/>
  <c r="FD607"/>
  <c r="FE607"/>
  <c r="FF607"/>
  <c r="FG607"/>
  <c r="FC608"/>
  <c r="FD608"/>
  <c r="FE608"/>
  <c r="FF608"/>
  <c r="FG608"/>
  <c r="FC609"/>
  <c r="FD609"/>
  <c r="FE609"/>
  <c r="FF609"/>
  <c r="FG609"/>
  <c r="FC610"/>
  <c r="FD610"/>
  <c r="FE610"/>
  <c r="FF610"/>
  <c r="FG610"/>
  <c r="FC611"/>
  <c r="FD611"/>
  <c r="FE611"/>
  <c r="FF611"/>
  <c r="FG611"/>
  <c r="FC612"/>
  <c r="FD612"/>
  <c r="FE612"/>
  <c r="FF612"/>
  <c r="FG612"/>
  <c r="FC613"/>
  <c r="FD613"/>
  <c r="FE613"/>
  <c r="FF613"/>
  <c r="FG613"/>
  <c r="FC614"/>
  <c r="FD614"/>
  <c r="FE614"/>
  <c r="FF614"/>
  <c r="FG614"/>
  <c r="FC615"/>
  <c r="FD615"/>
  <c r="FE615"/>
  <c r="FF615"/>
  <c r="FG615"/>
  <c r="FC616"/>
  <c r="FD616"/>
  <c r="FE616"/>
  <c r="FF616"/>
  <c r="FG616"/>
  <c r="FC617"/>
  <c r="FD617"/>
  <c r="FE617"/>
  <c r="FF617"/>
  <c r="FG617"/>
  <c r="FC618"/>
  <c r="FD618"/>
  <c r="FE618"/>
  <c r="FF618"/>
  <c r="FG618"/>
  <c r="FC619"/>
  <c r="FD619"/>
  <c r="FE619"/>
  <c r="FF619"/>
  <c r="FG619"/>
  <c r="FC620"/>
  <c r="FD620"/>
  <c r="FE620"/>
  <c r="FF620"/>
  <c r="FG620"/>
  <c r="FC621"/>
  <c r="FD621"/>
  <c r="FE621"/>
  <c r="FF621"/>
  <c r="FG621"/>
  <c r="FC622"/>
  <c r="FD622"/>
  <c r="FE622"/>
  <c r="FF622"/>
  <c r="FG622"/>
  <c r="FC623"/>
  <c r="FD623"/>
  <c r="FE623"/>
  <c r="FF623"/>
  <c r="FG623"/>
  <c r="FC624"/>
  <c r="FD624"/>
  <c r="FE624"/>
  <c r="FF624"/>
  <c r="FG624"/>
  <c r="FC625"/>
  <c r="FD625"/>
  <c r="FE625"/>
  <c r="FF625"/>
  <c r="FG625"/>
  <c r="FC626"/>
  <c r="FD626"/>
  <c r="FE626"/>
  <c r="FF626"/>
  <c r="FG626"/>
  <c r="FC627"/>
  <c r="FD627"/>
  <c r="FE627"/>
  <c r="FF627"/>
  <c r="FG627"/>
  <c r="FC628"/>
  <c r="FD628"/>
  <c r="FE628"/>
  <c r="FF628"/>
  <c r="FG628"/>
  <c r="FC629"/>
  <c r="FD629"/>
  <c r="FE629"/>
  <c r="FF629"/>
  <c r="FG629"/>
  <c r="FC630"/>
  <c r="FD630"/>
  <c r="FE630"/>
  <c r="FF630"/>
  <c r="FG630"/>
  <c r="FC631"/>
  <c r="FD631"/>
  <c r="FE631"/>
  <c r="FF631"/>
  <c r="FG631"/>
  <c r="FC632"/>
  <c r="FD632"/>
  <c r="FE632"/>
  <c r="FF632"/>
  <c r="FG632"/>
  <c r="FC633"/>
  <c r="FD633"/>
  <c r="FE633"/>
  <c r="FF633"/>
  <c r="FG633"/>
  <c r="FC634"/>
  <c r="FD634"/>
  <c r="FE634"/>
  <c r="FF634"/>
  <c r="FG634"/>
  <c r="FC635"/>
  <c r="FD635"/>
  <c r="FE635"/>
  <c r="FF635"/>
  <c r="FG635"/>
  <c r="FC636"/>
  <c r="FD636"/>
  <c r="FE636"/>
  <c r="FF636"/>
  <c r="FG636"/>
  <c r="FC637"/>
  <c r="FD637"/>
  <c r="FE637"/>
  <c r="FF637"/>
  <c r="FG637"/>
  <c r="FC638"/>
  <c r="FD638"/>
  <c r="FE638"/>
  <c r="FF638"/>
  <c r="FG638"/>
  <c r="FC639"/>
  <c r="FD639"/>
  <c r="FE639"/>
  <c r="FF639"/>
  <c r="FG639"/>
  <c r="FC640"/>
  <c r="FD640"/>
  <c r="FE640"/>
  <c r="FF640"/>
  <c r="FG640"/>
  <c r="FC641"/>
  <c r="FD641"/>
  <c r="FE641"/>
  <c r="FF641"/>
  <c r="FG641"/>
  <c r="FC642"/>
  <c r="FD642"/>
  <c r="FE642"/>
  <c r="FF642"/>
  <c r="FG642"/>
  <c r="FC643"/>
  <c r="FD643"/>
  <c r="FE643"/>
  <c r="FF643"/>
  <c r="FG643"/>
  <c r="FC644"/>
  <c r="FD644"/>
  <c r="FE644"/>
  <c r="FF644"/>
  <c r="FG644"/>
  <c r="FC645"/>
  <c r="FD645"/>
  <c r="FE645"/>
  <c r="FF645"/>
  <c r="FG645"/>
  <c r="FC646"/>
  <c r="FD646"/>
  <c r="FE646"/>
  <c r="FF646"/>
  <c r="FG646"/>
  <c r="FC647"/>
  <c r="FD647"/>
  <c r="FE647"/>
  <c r="FF647"/>
  <c r="FG647"/>
  <c r="FC648"/>
  <c r="FD648"/>
  <c r="FE648"/>
  <c r="FF648"/>
  <c r="FG648"/>
  <c r="FC649"/>
  <c r="FD649"/>
  <c r="FE649"/>
  <c r="FF649"/>
  <c r="FG649"/>
  <c r="FC650"/>
  <c r="FD650"/>
  <c r="FE650"/>
  <c r="FF650"/>
  <c r="FG650"/>
  <c r="FC651"/>
  <c r="FD651"/>
  <c r="FE651"/>
  <c r="FF651"/>
  <c r="FG651"/>
  <c r="FC652"/>
  <c r="FD652"/>
  <c r="FE652"/>
  <c r="FF652"/>
  <c r="FG652"/>
  <c r="FC653"/>
  <c r="FD653"/>
  <c r="FE653"/>
  <c r="FF653"/>
  <c r="FG653"/>
  <c r="FC654"/>
  <c r="FD654"/>
  <c r="FE654"/>
  <c r="FF654"/>
  <c r="FG654"/>
  <c r="FC655"/>
  <c r="FD655"/>
  <c r="FE655"/>
  <c r="FF655"/>
  <c r="FG655"/>
  <c r="FC656"/>
  <c r="FD656"/>
  <c r="FE656"/>
  <c r="FF656"/>
  <c r="FG656"/>
  <c r="FC657"/>
  <c r="FD657"/>
  <c r="FE657"/>
  <c r="FF657"/>
  <c r="FG657"/>
  <c r="FC658"/>
  <c r="FD658"/>
  <c r="FE658"/>
  <c r="FF658"/>
  <c r="FG658"/>
  <c r="FC659"/>
  <c r="FD659"/>
  <c r="FE659"/>
  <c r="FF659"/>
  <c r="FG659"/>
  <c r="FC660"/>
  <c r="FD660"/>
  <c r="FE660"/>
  <c r="FF660"/>
  <c r="FG660"/>
  <c r="FC661"/>
  <c r="FD661"/>
  <c r="FE661"/>
  <c r="FF661"/>
  <c r="FG661"/>
  <c r="FC662"/>
  <c r="FD662"/>
  <c r="FE662"/>
  <c r="FF662"/>
  <c r="FG662"/>
  <c r="FC663"/>
  <c r="FD663"/>
  <c r="FE663"/>
  <c r="FF663"/>
  <c r="FG663"/>
  <c r="FC664"/>
  <c r="FD664"/>
  <c r="FE664"/>
  <c r="FF664"/>
  <c r="FG664"/>
  <c r="FC665"/>
  <c r="FD665"/>
  <c r="FE665"/>
  <c r="FF665"/>
  <c r="FG665"/>
  <c r="FC666"/>
  <c r="FD666"/>
  <c r="FE666"/>
  <c r="FF666"/>
  <c r="FG666"/>
  <c r="FC667"/>
  <c r="FD667"/>
  <c r="FE667"/>
  <c r="FF667"/>
  <c r="FG667"/>
  <c r="FC668"/>
  <c r="FD668"/>
  <c r="FE668"/>
  <c r="FF668"/>
  <c r="FG668"/>
  <c r="FC669"/>
  <c r="FD669"/>
  <c r="FE669"/>
  <c r="FF669"/>
  <c r="FG669"/>
  <c r="FC670"/>
  <c r="FD670"/>
  <c r="FE670"/>
  <c r="FF670"/>
  <c r="FG670"/>
  <c r="FC671"/>
  <c r="FD671"/>
  <c r="FE671"/>
  <c r="FF671"/>
  <c r="FG671"/>
  <c r="FC672"/>
  <c r="FD672"/>
  <c r="FE672"/>
  <c r="FF672"/>
  <c r="FG672"/>
  <c r="FC673"/>
  <c r="FD673"/>
  <c r="FE673"/>
  <c r="FF673"/>
  <c r="FG673"/>
  <c r="FC674"/>
  <c r="FD674"/>
  <c r="FE674"/>
  <c r="FF674"/>
  <c r="FG674"/>
  <c r="FC675"/>
  <c r="FD675"/>
  <c r="FE675"/>
  <c r="FF675"/>
  <c r="FG675"/>
  <c r="FC676"/>
  <c r="FD676"/>
  <c r="FE676"/>
  <c r="FF676"/>
  <c r="FG676"/>
  <c r="FC677"/>
  <c r="FD677"/>
  <c r="FE677"/>
  <c r="FF677"/>
  <c r="FG677"/>
  <c r="FC678"/>
  <c r="FD678"/>
  <c r="FE678"/>
  <c r="FF678"/>
  <c r="FG678"/>
  <c r="FC679"/>
  <c r="FD679"/>
  <c r="FE679"/>
  <c r="FF679"/>
  <c r="FG679"/>
  <c r="FC680"/>
  <c r="FD680"/>
  <c r="FE680"/>
  <c r="FF680"/>
  <c r="FG680"/>
  <c r="FC681"/>
  <c r="FD681"/>
  <c r="FE681"/>
  <c r="FF681"/>
  <c r="FG681"/>
  <c r="FC682"/>
  <c r="FD682"/>
  <c r="FE682"/>
  <c r="FF682"/>
  <c r="FG682"/>
  <c r="FC683"/>
  <c r="FD683"/>
  <c r="FE683"/>
  <c r="FF683"/>
  <c r="FG683"/>
  <c r="FC684"/>
  <c r="FD684"/>
  <c r="FE684"/>
  <c r="FF684"/>
  <c r="FG684"/>
  <c r="FC685"/>
  <c r="FD685"/>
  <c r="FE685"/>
  <c r="FF685"/>
  <c r="FG685"/>
  <c r="FC686"/>
  <c r="FD686"/>
  <c r="FE686"/>
  <c r="FF686"/>
  <c r="FG686"/>
  <c r="FC687"/>
  <c r="FD687"/>
  <c r="FE687"/>
  <c r="FF687"/>
  <c r="FG687"/>
  <c r="FC688"/>
  <c r="FD688"/>
  <c r="FE688"/>
  <c r="FF688"/>
  <c r="FG688"/>
  <c r="FC689"/>
  <c r="FD689"/>
  <c r="FE689"/>
  <c r="FF689"/>
  <c r="FG689"/>
  <c r="FC690"/>
  <c r="FD690"/>
  <c r="FE690"/>
  <c r="FF690"/>
  <c r="FG690"/>
  <c r="FC691"/>
  <c r="FD691"/>
  <c r="FE691"/>
  <c r="FF691"/>
  <c r="FG691"/>
  <c r="FC692"/>
  <c r="FD692"/>
  <c r="FE692"/>
  <c r="FF692"/>
  <c r="FG692"/>
  <c r="FC693"/>
  <c r="FD693"/>
  <c r="FE693"/>
  <c r="FF693"/>
  <c r="FG693"/>
  <c r="FC694"/>
  <c r="FD694"/>
  <c r="FE694"/>
  <c r="FF694"/>
  <c r="FG694"/>
  <c r="FC695"/>
  <c r="FD695"/>
  <c r="FE695"/>
  <c r="FF695"/>
  <c r="FG695"/>
  <c r="FC696"/>
  <c r="FD696"/>
  <c r="FE696"/>
  <c r="FF696"/>
  <c r="FG696"/>
  <c r="FC697"/>
  <c r="FD697"/>
  <c r="FE697"/>
  <c r="FF697"/>
  <c r="FG697"/>
  <c r="FC698"/>
  <c r="FD698"/>
  <c r="FE698"/>
  <c r="FF698"/>
  <c r="FG698"/>
  <c r="FC699"/>
  <c r="FD699"/>
  <c r="FE699"/>
  <c r="FF699"/>
  <c r="FG699"/>
  <c r="FC700"/>
  <c r="FD700"/>
  <c r="FE700"/>
  <c r="FF700"/>
  <c r="FG700"/>
  <c r="FC701"/>
  <c r="FD701"/>
  <c r="FE701"/>
  <c r="FF701"/>
  <c r="FG701"/>
  <c r="FC702"/>
  <c r="FD702"/>
  <c r="FE702"/>
  <c r="FF702"/>
  <c r="FG702"/>
  <c r="FC703"/>
  <c r="FD703"/>
  <c r="FE703"/>
  <c r="FF703"/>
  <c r="FG703"/>
  <c r="FC704"/>
  <c r="FD704"/>
  <c r="FE704"/>
  <c r="FF704"/>
  <c r="FG704"/>
  <c r="FC705"/>
  <c r="FD705"/>
  <c r="FE705"/>
  <c r="FF705"/>
  <c r="FG705"/>
  <c r="FC706"/>
  <c r="FD706"/>
  <c r="FE706"/>
  <c r="FF706"/>
  <c r="FG706"/>
  <c r="FC707"/>
  <c r="FD707"/>
  <c r="FE707"/>
  <c r="FF707"/>
  <c r="FG707"/>
  <c r="FC708"/>
  <c r="FD708"/>
  <c r="FE708"/>
  <c r="FF708"/>
  <c r="FG708"/>
  <c r="FC709"/>
  <c r="FD709"/>
  <c r="FE709"/>
  <c r="FF709"/>
  <c r="FG709"/>
  <c r="FC710"/>
  <c r="FD710"/>
  <c r="FE710"/>
  <c r="FF710"/>
  <c r="FG710"/>
  <c r="FC711"/>
  <c r="FD711"/>
  <c r="FE711"/>
  <c r="FF711"/>
  <c r="FG711"/>
  <c r="FC712"/>
  <c r="FD712"/>
  <c r="FE712"/>
  <c r="FF712"/>
  <c r="FG712"/>
  <c r="FC713"/>
  <c r="FD713"/>
  <c r="FE713"/>
  <c r="FF713"/>
  <c r="FG713"/>
  <c r="FC714"/>
  <c r="FD714"/>
  <c r="FE714"/>
  <c r="FF714"/>
  <c r="FG714"/>
  <c r="FC715"/>
  <c r="FD715"/>
  <c r="FE715"/>
  <c r="FF715"/>
  <c r="FG715"/>
  <c r="FC716"/>
  <c r="FD716"/>
  <c r="FE716"/>
  <c r="FF716"/>
  <c r="FG716"/>
  <c r="FC717"/>
  <c r="FD717"/>
  <c r="FE717"/>
  <c r="FF717"/>
  <c r="FG717"/>
  <c r="FC718"/>
  <c r="FD718"/>
  <c r="FE718"/>
  <c r="FF718"/>
  <c r="FG718"/>
  <c r="FC719"/>
  <c r="FD719"/>
  <c r="FE719"/>
  <c r="FF719"/>
  <c r="FG719"/>
  <c r="FC720"/>
  <c r="FD720"/>
  <c r="FE720"/>
  <c r="FF720"/>
  <c r="FG720"/>
  <c r="FC721"/>
  <c r="FD721"/>
  <c r="FE721"/>
  <c r="FF721"/>
  <c r="FG721"/>
  <c r="FC722"/>
  <c r="FD722"/>
  <c r="FE722"/>
  <c r="FF722"/>
  <c r="FG722"/>
  <c r="FC723"/>
  <c r="FD723"/>
  <c r="FE723"/>
  <c r="FF723"/>
  <c r="FG723"/>
  <c r="FC724"/>
  <c r="FD724"/>
  <c r="FE724"/>
  <c r="FF724"/>
  <c r="FG724"/>
  <c r="FC725"/>
  <c r="FD725"/>
  <c r="FE725"/>
  <c r="FF725"/>
  <c r="FG725"/>
  <c r="FC726"/>
  <c r="FD726"/>
  <c r="FE726"/>
  <c r="FF726"/>
  <c r="FG726"/>
  <c r="FC727"/>
  <c r="FD727"/>
  <c r="FE727"/>
  <c r="FF727"/>
  <c r="FG727"/>
  <c r="FC728"/>
  <c r="FD728"/>
  <c r="FE728"/>
  <c r="FF728"/>
  <c r="FG728"/>
  <c r="FC729"/>
  <c r="FD729"/>
  <c r="FE729"/>
  <c r="FF729"/>
  <c r="FG729"/>
  <c r="FC730"/>
  <c r="FD730"/>
  <c r="FE730"/>
  <c r="FF730"/>
  <c r="FG730"/>
  <c r="FC731"/>
  <c r="FD731"/>
  <c r="FE731"/>
  <c r="FF731"/>
  <c r="FG731"/>
  <c r="FC732"/>
  <c r="FD732"/>
  <c r="FE732"/>
  <c r="FF732"/>
  <c r="FG732"/>
  <c r="FC733"/>
  <c r="FD733"/>
  <c r="FE733"/>
  <c r="FF733"/>
  <c r="FG733"/>
  <c r="FC734"/>
  <c r="FD734"/>
  <c r="FE734"/>
  <c r="FF734"/>
  <c r="FG734"/>
  <c r="FC735"/>
  <c r="FD735"/>
  <c r="FE735"/>
  <c r="FF735"/>
  <c r="FG735"/>
  <c r="FC736"/>
  <c r="FD736"/>
  <c r="FE736"/>
  <c r="FF736"/>
  <c r="FG736"/>
  <c r="FC737"/>
  <c r="FD737"/>
  <c r="FE737"/>
  <c r="FF737"/>
  <c r="FG737"/>
  <c r="FC738"/>
  <c r="FD738"/>
  <c r="FE738"/>
  <c r="FF738"/>
  <c r="FG738"/>
  <c r="FC739"/>
  <c r="FD739"/>
  <c r="FE739"/>
  <c r="FF739"/>
  <c r="FG739"/>
  <c r="FC740"/>
  <c r="FD740"/>
  <c r="FE740"/>
  <c r="FF740"/>
  <c r="FG740"/>
  <c r="FC741"/>
  <c r="FD741"/>
  <c r="FE741"/>
  <c r="FF741"/>
  <c r="FG741"/>
  <c r="FC742"/>
  <c r="FD742"/>
  <c r="FE742"/>
  <c r="FF742"/>
  <c r="FG742"/>
  <c r="FC743"/>
  <c r="FD743"/>
  <c r="FE743"/>
  <c r="FF743"/>
  <c r="FG743"/>
  <c r="FC744"/>
  <c r="FD744"/>
  <c r="FE744"/>
  <c r="FF744"/>
  <c r="FG744"/>
  <c r="FC745"/>
  <c r="FD745"/>
  <c r="FE745"/>
  <c r="FF745"/>
  <c r="FG745"/>
  <c r="FC746"/>
  <c r="FD746"/>
  <c r="FE746"/>
  <c r="FF746"/>
  <c r="FG746"/>
  <c r="FC747"/>
  <c r="FD747"/>
  <c r="FE747"/>
  <c r="FF747"/>
  <c r="FG747"/>
  <c r="FC748"/>
  <c r="FD748"/>
  <c r="FE748"/>
  <c r="FF748"/>
  <c r="FG748"/>
  <c r="FC749"/>
  <c r="FD749"/>
  <c r="FE749"/>
  <c r="FF749"/>
  <c r="FG749"/>
  <c r="FC750"/>
  <c r="FD750"/>
  <c r="FE750"/>
  <c r="FF750"/>
  <c r="FG750"/>
  <c r="FC751"/>
  <c r="FD751"/>
  <c r="FE751"/>
  <c r="FF751"/>
  <c r="FG751"/>
  <c r="FC752"/>
  <c r="FD752"/>
  <c r="FE752"/>
  <c r="FF752"/>
  <c r="FG752"/>
  <c r="FC753"/>
  <c r="FD753"/>
  <c r="FE753"/>
  <c r="FF753"/>
  <c r="FG753"/>
  <c r="FC754"/>
  <c r="FD754"/>
  <c r="FE754"/>
  <c r="FF754"/>
  <c r="FG754"/>
  <c r="FC755"/>
  <c r="FD755"/>
  <c r="FE755"/>
  <c r="FF755"/>
  <c r="FG755"/>
  <c r="FC756"/>
  <c r="FD756"/>
  <c r="FE756"/>
  <c r="FF756"/>
  <c r="FG756"/>
  <c r="FC757"/>
  <c r="FD757"/>
  <c r="FE757"/>
  <c r="FF757"/>
  <c r="FG757"/>
  <c r="FC758"/>
  <c r="FD758"/>
  <c r="FE758"/>
  <c r="FF758"/>
  <c r="FG758"/>
  <c r="FC759"/>
  <c r="FD759"/>
  <c r="FE759"/>
  <c r="FF759"/>
  <c r="FG759"/>
  <c r="FC760"/>
  <c r="FD760"/>
  <c r="FE760"/>
  <c r="FF760"/>
  <c r="FG760"/>
  <c r="FC761"/>
  <c r="FD761"/>
  <c r="FE761"/>
  <c r="FF761"/>
  <c r="FG761"/>
  <c r="FC762"/>
  <c r="FD762"/>
  <c r="FE762"/>
  <c r="FF762"/>
  <c r="FG762"/>
  <c r="FC763"/>
  <c r="FD763"/>
  <c r="FE763"/>
  <c r="FF763"/>
  <c r="FG763"/>
  <c r="FC764"/>
  <c r="FD764"/>
  <c r="FE764"/>
  <c r="FF764"/>
  <c r="FG764"/>
  <c r="FC765"/>
  <c r="FD765"/>
  <c r="FE765"/>
  <c r="FF765"/>
  <c r="FG765"/>
  <c r="FC766"/>
  <c r="FD766"/>
  <c r="FE766"/>
  <c r="FF766"/>
  <c r="FG766"/>
  <c r="FC767"/>
  <c r="FD767"/>
  <c r="FE767"/>
  <c r="FF767"/>
  <c r="FG767"/>
  <c r="FC768"/>
  <c r="FD768"/>
  <c r="FE768"/>
  <c r="FF768"/>
  <c r="FG768"/>
  <c r="FC769"/>
  <c r="FD769"/>
  <c r="FE769"/>
  <c r="FF769"/>
  <c r="FG769"/>
  <c r="FC770"/>
  <c r="FD770"/>
  <c r="FE770"/>
  <c r="FF770"/>
  <c r="FG770"/>
  <c r="FC771"/>
  <c r="FD771"/>
  <c r="FE771"/>
  <c r="FF771"/>
  <c r="FG771"/>
  <c r="FC772"/>
  <c r="FD772"/>
  <c r="FE772"/>
  <c r="FF772"/>
  <c r="FG772"/>
  <c r="FC773"/>
  <c r="FD773"/>
  <c r="FE773"/>
  <c r="FF773"/>
  <c r="FG773"/>
  <c r="FC774"/>
  <c r="FD774"/>
  <c r="FE774"/>
  <c r="FF774"/>
  <c r="FG774"/>
  <c r="FC775"/>
  <c r="FD775"/>
  <c r="FE775"/>
  <c r="FF775"/>
  <c r="FG775"/>
  <c r="FC776"/>
  <c r="FD776"/>
  <c r="FE776"/>
  <c r="FF776"/>
  <c r="FG776"/>
  <c r="FC777"/>
  <c r="FD777"/>
  <c r="FE777"/>
  <c r="FF777"/>
  <c r="FG777"/>
  <c r="FC778"/>
  <c r="FD778"/>
  <c r="FE778"/>
  <c r="FF778"/>
  <c r="FG778"/>
  <c r="FC779"/>
  <c r="FD779"/>
  <c r="FE779"/>
  <c r="FF779"/>
  <c r="FG779"/>
  <c r="FC780"/>
  <c r="FD780"/>
  <c r="FE780"/>
  <c r="FF780"/>
  <c r="FG780"/>
  <c r="FC781"/>
  <c r="FD781"/>
  <c r="FE781"/>
  <c r="FF781"/>
  <c r="FG781"/>
  <c r="FC782"/>
  <c r="FD782"/>
  <c r="FE782"/>
  <c r="FF782"/>
  <c r="FG782"/>
  <c r="FC783"/>
  <c r="FD783"/>
  <c r="FE783"/>
  <c r="FF783"/>
  <c r="FG783"/>
  <c r="FC784"/>
  <c r="FD784"/>
  <c r="FE784"/>
  <c r="FF784"/>
  <c r="FG784"/>
  <c r="FC785"/>
  <c r="FD785"/>
  <c r="FE785"/>
  <c r="FF785"/>
  <c r="FG785"/>
  <c r="FC786"/>
  <c r="FD786"/>
  <c r="FE786"/>
  <c r="FF786"/>
  <c r="FG786"/>
  <c r="FC787"/>
  <c r="FD787"/>
  <c r="FE787"/>
  <c r="FF787"/>
  <c r="FG787"/>
  <c r="FC788"/>
  <c r="FD788"/>
  <c r="FE788"/>
  <c r="FF788"/>
  <c r="FG788"/>
  <c r="FC789"/>
  <c r="FD789"/>
  <c r="FE789"/>
  <c r="FF789"/>
  <c r="FG789"/>
  <c r="FC790"/>
  <c r="FD790"/>
  <c r="FE790"/>
  <c r="FF790"/>
  <c r="FG790"/>
  <c r="FC791"/>
  <c r="FD791"/>
  <c r="FE791"/>
  <c r="FF791"/>
  <c r="FG791"/>
  <c r="FC792"/>
  <c r="FD792"/>
  <c r="FE792"/>
  <c r="FF792"/>
  <c r="FG792"/>
  <c r="FC793"/>
  <c r="FD793"/>
  <c r="FE793"/>
  <c r="FF793"/>
  <c r="FG793"/>
  <c r="FC794"/>
  <c r="FD794"/>
  <c r="FE794"/>
  <c r="FF794"/>
  <c r="FG794"/>
  <c r="FC795"/>
  <c r="FD795"/>
  <c r="FE795"/>
  <c r="FF795"/>
  <c r="FG795"/>
  <c r="FC796"/>
  <c r="FD796"/>
  <c r="FE796"/>
  <c r="FF796"/>
  <c r="FG796"/>
  <c r="FC797"/>
  <c r="FD797"/>
  <c r="FE797"/>
  <c r="FF797"/>
  <c r="FG797"/>
  <c r="FC798"/>
  <c r="FD798"/>
  <c r="FE798"/>
  <c r="FF798"/>
  <c r="FG798"/>
  <c r="FC799"/>
  <c r="FD799"/>
  <c r="FE799"/>
  <c r="FF799"/>
  <c r="FG799"/>
  <c r="FC800"/>
  <c r="FD800"/>
  <c r="FE800"/>
  <c r="FF800"/>
  <c r="FG800"/>
  <c r="FC801"/>
  <c r="FD801"/>
  <c r="FE801"/>
  <c r="FF801"/>
  <c r="FG801"/>
  <c r="FC802"/>
  <c r="FD802"/>
  <c r="FE802"/>
  <c r="FF802"/>
  <c r="FG802"/>
  <c r="FC803"/>
  <c r="FD803"/>
  <c r="FE803"/>
  <c r="FF803"/>
  <c r="FG803"/>
  <c r="FC804"/>
  <c r="FD804"/>
  <c r="FE804"/>
  <c r="FF804"/>
  <c r="FG804"/>
  <c r="FC805"/>
  <c r="FD805"/>
  <c r="FE805"/>
  <c r="FF805"/>
  <c r="FG805"/>
  <c r="FC806"/>
  <c r="FD806"/>
  <c r="FE806"/>
  <c r="FF806"/>
  <c r="FG806"/>
  <c r="FC807"/>
  <c r="FD807"/>
  <c r="FE807"/>
  <c r="FF807"/>
  <c r="FG807"/>
  <c r="FC808"/>
  <c r="FD808"/>
  <c r="FE808"/>
  <c r="FF808"/>
  <c r="FG808"/>
  <c r="FC809"/>
  <c r="FD809"/>
  <c r="FE809"/>
  <c r="FF809"/>
  <c r="FG809"/>
  <c r="FC810"/>
  <c r="FD810"/>
  <c r="FE810"/>
  <c r="FF810"/>
  <c r="FG810"/>
  <c r="FC811"/>
  <c r="FD811"/>
  <c r="FE811"/>
  <c r="FF811"/>
  <c r="FG811"/>
  <c r="FC812"/>
  <c r="FD812"/>
  <c r="FE812"/>
  <c r="FF812"/>
  <c r="FG812"/>
  <c r="FC813"/>
  <c r="FD813"/>
  <c r="FE813"/>
  <c r="FF813"/>
  <c r="FG813"/>
  <c r="FC814"/>
  <c r="FD814"/>
  <c r="FE814"/>
  <c r="FF814"/>
  <c r="FG814"/>
  <c r="FC815"/>
  <c r="FD815"/>
  <c r="FE815"/>
  <c r="FF815"/>
  <c r="FG815"/>
  <c r="FC816"/>
  <c r="FD816"/>
  <c r="FE816"/>
  <c r="FF816"/>
  <c r="FG816"/>
  <c r="FC817"/>
  <c r="FD817"/>
  <c r="FE817"/>
  <c r="FF817"/>
  <c r="FG817"/>
  <c r="FC818"/>
  <c r="FD818"/>
  <c r="FE818"/>
  <c r="FF818"/>
  <c r="FG818"/>
  <c r="FC819"/>
  <c r="FD819"/>
  <c r="FE819"/>
  <c r="FF819"/>
  <c r="FG819"/>
  <c r="FC820"/>
  <c r="FD820"/>
  <c r="FE820"/>
  <c r="FF820"/>
  <c r="FG820"/>
  <c r="FC821"/>
  <c r="FD821"/>
  <c r="FE821"/>
  <c r="FF821"/>
  <c r="FG821"/>
  <c r="FC822"/>
  <c r="FD822"/>
  <c r="FE822"/>
  <c r="FF822"/>
  <c r="FG822"/>
  <c r="FC823"/>
  <c r="FD823"/>
  <c r="FE823"/>
  <c r="FF823"/>
  <c r="FG823"/>
  <c r="FC824"/>
  <c r="FD824"/>
  <c r="FE824"/>
  <c r="FF824"/>
  <c r="FG824"/>
  <c r="FC825"/>
  <c r="FD825"/>
  <c r="FE825"/>
  <c r="FF825"/>
  <c r="FG825"/>
  <c r="FC826"/>
  <c r="FD826"/>
  <c r="FE826"/>
  <c r="FF826"/>
  <c r="FG826"/>
  <c r="FC827"/>
  <c r="FD827"/>
  <c r="FE827"/>
  <c r="FF827"/>
  <c r="FG827"/>
  <c r="FC828"/>
  <c r="FD828"/>
  <c r="FE828"/>
  <c r="FF828"/>
  <c r="FG828"/>
  <c r="FC829"/>
  <c r="FD829"/>
  <c r="FE829"/>
  <c r="FF829"/>
  <c r="FG829"/>
  <c r="FC830"/>
  <c r="FD830"/>
  <c r="FE830"/>
  <c r="FF830"/>
  <c r="FG830"/>
  <c r="FC831"/>
  <c r="FD831"/>
  <c r="FE831"/>
  <c r="FF831"/>
  <c r="FG831"/>
  <c r="FC832"/>
  <c r="FD832"/>
  <c r="FE832"/>
  <c r="FF832"/>
  <c r="FG832"/>
  <c r="FC833"/>
  <c r="FD833"/>
  <c r="FE833"/>
  <c r="FF833"/>
  <c r="FG833"/>
  <c r="FC834"/>
  <c r="FD834"/>
  <c r="FE834"/>
  <c r="FF834"/>
  <c r="FG834"/>
  <c r="FC835"/>
  <c r="FD835"/>
  <c r="FE835"/>
  <c r="FF835"/>
  <c r="FG835"/>
  <c r="FC836"/>
  <c r="FD836"/>
  <c r="FE836"/>
  <c r="FF836"/>
  <c r="FG836"/>
  <c r="FC837"/>
  <c r="FD837"/>
  <c r="FE837"/>
  <c r="FF837"/>
  <c r="FG837"/>
  <c r="FC838"/>
  <c r="FD838"/>
  <c r="FE838"/>
  <c r="FF838"/>
  <c r="FG838"/>
  <c r="FC839"/>
  <c r="FD839"/>
  <c r="FE839"/>
  <c r="FF839"/>
  <c r="FG839"/>
  <c r="FC840"/>
  <c r="FD840"/>
  <c r="FE840"/>
  <c r="FF840"/>
  <c r="FG840"/>
  <c r="FC841"/>
  <c r="FD841"/>
  <c r="FE841"/>
  <c r="FF841"/>
  <c r="FG841"/>
  <c r="FC842"/>
  <c r="FD842"/>
  <c r="FE842"/>
  <c r="FF842"/>
  <c r="FG842"/>
  <c r="FC843"/>
  <c r="FD843"/>
  <c r="FE843"/>
  <c r="FF843"/>
  <c r="FG843"/>
  <c r="FC844"/>
  <c r="FD844"/>
  <c r="FE844"/>
  <c r="FF844"/>
  <c r="FG844"/>
  <c r="FC845"/>
  <c r="FD845"/>
  <c r="FE845"/>
  <c r="FF845"/>
  <c r="FG845"/>
  <c r="FC846"/>
  <c r="FD846"/>
  <c r="FE846"/>
  <c r="FF846"/>
  <c r="FG846"/>
  <c r="FC847"/>
  <c r="FD847"/>
  <c r="FE847"/>
  <c r="FF847"/>
  <c r="FG847"/>
  <c r="FC848"/>
  <c r="FD848"/>
  <c r="FE848"/>
  <c r="FF848"/>
  <c r="FG848"/>
  <c r="FC849"/>
  <c r="FD849"/>
  <c r="FE849"/>
  <c r="FF849"/>
  <c r="FG849"/>
  <c r="FC850"/>
  <c r="FD850"/>
  <c r="FE850"/>
  <c r="FF850"/>
  <c r="FG850"/>
  <c r="FC851"/>
  <c r="FD851"/>
  <c r="FE851"/>
  <c r="FF851"/>
  <c r="FG851"/>
  <c r="FC852"/>
  <c r="FD852"/>
  <c r="FE852"/>
  <c r="FF852"/>
  <c r="FG852"/>
  <c r="FC853"/>
  <c r="FD853"/>
  <c r="FE853"/>
  <c r="FF853"/>
  <c r="FG853"/>
  <c r="FC854"/>
  <c r="FD854"/>
  <c r="FE854"/>
  <c r="FF854"/>
  <c r="FG854"/>
  <c r="FC855"/>
  <c r="FD855"/>
  <c r="FE855"/>
  <c r="FF855"/>
  <c r="FG855"/>
  <c r="FC856"/>
  <c r="FD856"/>
  <c r="FE856"/>
  <c r="FF856"/>
  <c r="FG856"/>
  <c r="FC857"/>
  <c r="FD857"/>
  <c r="FE857"/>
  <c r="FF857"/>
  <c r="FG857"/>
  <c r="FC858"/>
  <c r="FD858"/>
  <c r="FE858"/>
  <c r="FF858"/>
  <c r="FG858"/>
  <c r="FC859"/>
  <c r="FD859"/>
  <c r="FE859"/>
  <c r="FF859"/>
  <c r="FG859"/>
  <c r="FC860"/>
  <c r="FD860"/>
  <c r="FE860"/>
  <c r="FF860"/>
  <c r="FG860"/>
  <c r="FC861"/>
  <c r="FD861"/>
  <c r="FE861"/>
  <c r="FF861"/>
  <c r="FG861"/>
  <c r="FC862"/>
  <c r="FD862"/>
  <c r="FE862"/>
  <c r="FF862"/>
  <c r="FG862"/>
  <c r="FC863"/>
  <c r="FD863"/>
  <c r="FE863"/>
  <c r="FF863"/>
  <c r="FG863"/>
  <c r="FC864"/>
  <c r="FD864"/>
  <c r="FE864"/>
  <c r="FF864"/>
  <c r="FG864"/>
  <c r="FC865"/>
  <c r="FD865"/>
  <c r="FE865"/>
  <c r="FF865"/>
  <c r="FG865"/>
  <c r="FC866"/>
  <c r="FD866"/>
  <c r="FE866"/>
  <c r="FF866"/>
  <c r="FG866"/>
  <c r="FC867"/>
  <c r="FD867"/>
  <c r="FE867"/>
  <c r="FF867"/>
  <c r="FG867"/>
  <c r="FC868"/>
  <c r="FD868"/>
  <c r="FE868"/>
  <c r="FF868"/>
  <c r="FG868"/>
  <c r="FC869"/>
  <c r="FD869"/>
  <c r="FE869"/>
  <c r="FF869"/>
  <c r="FG869"/>
  <c r="FC870"/>
  <c r="FD870"/>
  <c r="FE870"/>
  <c r="FF870"/>
  <c r="FG870"/>
  <c r="FC871"/>
  <c r="FD871"/>
  <c r="FE871"/>
  <c r="FF871"/>
  <c r="FG871"/>
  <c r="FC872"/>
  <c r="FD872"/>
  <c r="FE872"/>
  <c r="FF872"/>
  <c r="FG872"/>
  <c r="FC873"/>
  <c r="FD873"/>
  <c r="FE873"/>
  <c r="FF873"/>
  <c r="FG873"/>
  <c r="FC874"/>
  <c r="FD874"/>
  <c r="FE874"/>
  <c r="FF874"/>
  <c r="FG874"/>
  <c r="FC875"/>
  <c r="FD875"/>
  <c r="FE875"/>
  <c r="FF875"/>
  <c r="FG875"/>
  <c r="FC876"/>
  <c r="FD876"/>
  <c r="FE876"/>
  <c r="FF876"/>
  <c r="FG876"/>
  <c r="FC877"/>
  <c r="FD877"/>
  <c r="FE877"/>
  <c r="FF877"/>
  <c r="FG877"/>
  <c r="FC878"/>
  <c r="FD878"/>
  <c r="FE878"/>
  <c r="FF878"/>
  <c r="FG878"/>
  <c r="FC879"/>
  <c r="FD879"/>
  <c r="FE879"/>
  <c r="FF879"/>
  <c r="FG879"/>
  <c r="FC880"/>
  <c r="FD880"/>
  <c r="FE880"/>
  <c r="FF880"/>
  <c r="FG880"/>
  <c r="FC881"/>
  <c r="FD881"/>
  <c r="FE881"/>
  <c r="FF881"/>
  <c r="FG881"/>
  <c r="FC882"/>
  <c r="FD882"/>
  <c r="FE882"/>
  <c r="FF882"/>
  <c r="FG882"/>
  <c r="FC883"/>
  <c r="FD883"/>
  <c r="FE883"/>
  <c r="FF883"/>
  <c r="FG883"/>
  <c r="FC884"/>
  <c r="FD884"/>
  <c r="FE884"/>
  <c r="FF884"/>
  <c r="FG884"/>
  <c r="FC885"/>
  <c r="FD885"/>
  <c r="FE885"/>
  <c r="FF885"/>
  <c r="FG885"/>
  <c r="FC886"/>
  <c r="FD886"/>
  <c r="FE886"/>
  <c r="FF886"/>
  <c r="FG886"/>
  <c r="FC887"/>
  <c r="FD887"/>
  <c r="FE887"/>
  <c r="FF887"/>
  <c r="FG887"/>
  <c r="FC888"/>
  <c r="FD888"/>
  <c r="FE888"/>
  <c r="FF888"/>
  <c r="FG888"/>
  <c r="FC889"/>
  <c r="FD889"/>
  <c r="FE889"/>
  <c r="FF889"/>
  <c r="FG889"/>
  <c r="FC890"/>
  <c r="FD890"/>
  <c r="FE890"/>
  <c r="FF890"/>
  <c r="FG890"/>
  <c r="FC891"/>
  <c r="FD891"/>
  <c r="FE891"/>
  <c r="FF891"/>
  <c r="FG891"/>
  <c r="FC892"/>
  <c r="FD892"/>
  <c r="FE892"/>
  <c r="FF892"/>
  <c r="FG892"/>
  <c r="FC893"/>
  <c r="FD893"/>
  <c r="FE893"/>
  <c r="FF893"/>
  <c r="FG893"/>
  <c r="FC894"/>
  <c r="FD894"/>
  <c r="FE894"/>
  <c r="FF894"/>
  <c r="FG894"/>
  <c r="FC895"/>
  <c r="FD895"/>
  <c r="FE895"/>
  <c r="FF895"/>
  <c r="FG895"/>
  <c r="FC896"/>
  <c r="FD896"/>
  <c r="FE896"/>
  <c r="FF896"/>
  <c r="FG896"/>
  <c r="FC897"/>
  <c r="FD897"/>
  <c r="FE897"/>
  <c r="FF897"/>
  <c r="FG897"/>
  <c r="FC898"/>
  <c r="FD898"/>
  <c r="FE898"/>
  <c r="FF898"/>
  <c r="FG898"/>
  <c r="FC899"/>
  <c r="FD899"/>
  <c r="FE899"/>
  <c r="FF899"/>
  <c r="FG899"/>
  <c r="FC900"/>
  <c r="FD900"/>
  <c r="FE900"/>
  <c r="FF900"/>
  <c r="FG900"/>
  <c r="FC901"/>
  <c r="FD901"/>
  <c r="FE901"/>
  <c r="FF901"/>
  <c r="FG901"/>
  <c r="FC902"/>
  <c r="FD902"/>
  <c r="FE902"/>
  <c r="FF902"/>
  <c r="FG902"/>
  <c r="FC903"/>
  <c r="FD903"/>
  <c r="FE903"/>
  <c r="FF903"/>
  <c r="FG903"/>
  <c r="FC904"/>
  <c r="FD904"/>
  <c r="FE904"/>
  <c r="FF904"/>
  <c r="FG904"/>
  <c r="FC905"/>
  <c r="FD905"/>
  <c r="FE905"/>
  <c r="FF905"/>
  <c r="FG905"/>
  <c r="FC906"/>
  <c r="FD906"/>
  <c r="FE906"/>
  <c r="FF906"/>
  <c r="FG906"/>
  <c r="FC907"/>
  <c r="FD907"/>
  <c r="FE907"/>
  <c r="FF907"/>
  <c r="FG907"/>
  <c r="FC908"/>
  <c r="FD908"/>
  <c r="FE908"/>
  <c r="FF908"/>
  <c r="FG908"/>
  <c r="FC909"/>
  <c r="FD909"/>
  <c r="FE909"/>
  <c r="FF909"/>
  <c r="FG909"/>
  <c r="FC910"/>
  <c r="FD910"/>
  <c r="FE910"/>
  <c r="FF910"/>
  <c r="FG910"/>
  <c r="FC911"/>
  <c r="FD911"/>
  <c r="FE911"/>
  <c r="FF911"/>
  <c r="FG911"/>
  <c r="FC912"/>
  <c r="FD912"/>
  <c r="FE912"/>
  <c r="FF912"/>
  <c r="FG912"/>
  <c r="FC913"/>
  <c r="FD913"/>
  <c r="FE913"/>
  <c r="FF913"/>
  <c r="FG913"/>
  <c r="FC914"/>
  <c r="FD914"/>
  <c r="FE914"/>
  <c r="FF914"/>
  <c r="FG914"/>
  <c r="FC915"/>
  <c r="FD915"/>
  <c r="FE915"/>
  <c r="FF915"/>
  <c r="FG915"/>
  <c r="FC916"/>
  <c r="FD916"/>
  <c r="FE916"/>
  <c r="FF916"/>
  <c r="FG916"/>
  <c r="FC917"/>
  <c r="FD917"/>
  <c r="FE917"/>
  <c r="FF917"/>
  <c r="FG917"/>
  <c r="FC918"/>
  <c r="FD918"/>
  <c r="FE918"/>
  <c r="FF918"/>
  <c r="FG918"/>
  <c r="FC919"/>
  <c r="FD919"/>
  <c r="FE919"/>
  <c r="FF919"/>
  <c r="FG919"/>
  <c r="FC920"/>
  <c r="FD920"/>
  <c r="FE920"/>
  <c r="FF920"/>
  <c r="FG920"/>
  <c r="FC921"/>
  <c r="FD921"/>
  <c r="FE921"/>
  <c r="FF921"/>
  <c r="FG921"/>
  <c r="FC922"/>
  <c r="FD922"/>
  <c r="FE922"/>
  <c r="FF922"/>
  <c r="FG922"/>
  <c r="FC923"/>
  <c r="FD923"/>
  <c r="FE923"/>
  <c r="FF923"/>
  <c r="FG923"/>
  <c r="FC924"/>
  <c r="FD924"/>
  <c r="FE924"/>
  <c r="FF924"/>
  <c r="FG924"/>
  <c r="FC925"/>
  <c r="FD925"/>
  <c r="FE925"/>
  <c r="FF925"/>
  <c r="FG925"/>
  <c r="FC926"/>
  <c r="FD926"/>
  <c r="FE926"/>
  <c r="FF926"/>
  <c r="FG926"/>
  <c r="FC927"/>
  <c r="FD927"/>
  <c r="FE927"/>
  <c r="FF927"/>
  <c r="FG927"/>
  <c r="FC928"/>
  <c r="FD928"/>
  <c r="FE928"/>
  <c r="FF928"/>
  <c r="FG928"/>
  <c r="FC929"/>
  <c r="FD929"/>
  <c r="FE929"/>
  <c r="FF929"/>
  <c r="FG929"/>
  <c r="FC930"/>
  <c r="FD930"/>
  <c r="FE930"/>
  <c r="FF930"/>
  <c r="FG930"/>
  <c r="FC931"/>
  <c r="FD931"/>
  <c r="FE931"/>
  <c r="FF931"/>
  <c r="FG931"/>
  <c r="FC932"/>
  <c r="FD932"/>
  <c r="FE932"/>
  <c r="FF932"/>
  <c r="FG932"/>
  <c r="FC933"/>
  <c r="FD933"/>
  <c r="FE933"/>
  <c r="FF933"/>
  <c r="FG933"/>
  <c r="FC934"/>
  <c r="FD934"/>
  <c r="FE934"/>
  <c r="FF934"/>
  <c r="FG934"/>
  <c r="FC935"/>
  <c r="FD935"/>
  <c r="FE935"/>
  <c r="FF935"/>
  <c r="FG935"/>
  <c r="FC936"/>
  <c r="FD936"/>
  <c r="FE936"/>
  <c r="FF936"/>
  <c r="FG936"/>
  <c r="FC937"/>
  <c r="FD937"/>
  <c r="FE937"/>
  <c r="FF937"/>
  <c r="FG937"/>
  <c r="FC938"/>
  <c r="FD938"/>
  <c r="FE938"/>
  <c r="FF938"/>
  <c r="FG938"/>
  <c r="FC939"/>
  <c r="FD939"/>
  <c r="FE939"/>
  <c r="FF939"/>
  <c r="FG939"/>
  <c r="FC940"/>
  <c r="FD940"/>
  <c r="FE940"/>
  <c r="FF940"/>
  <c r="FG940"/>
  <c r="FC941"/>
  <c r="FD941"/>
  <c r="FE941"/>
  <c r="FF941"/>
  <c r="FG941"/>
  <c r="FC942"/>
  <c r="FD942"/>
  <c r="FE942"/>
  <c r="FF942"/>
  <c r="FG942"/>
  <c r="FC943"/>
  <c r="FD943"/>
  <c r="FE943"/>
  <c r="FF943"/>
  <c r="FG943"/>
  <c r="FC944"/>
  <c r="FD944"/>
  <c r="FE944"/>
  <c r="FF944"/>
  <c r="FG944"/>
  <c r="FC945"/>
  <c r="FD945"/>
  <c r="FE945"/>
  <c r="FF945"/>
  <c r="FG945"/>
  <c r="FC946"/>
  <c r="FD946"/>
  <c r="FE946"/>
  <c r="FF946"/>
  <c r="FG946"/>
  <c r="FC947"/>
  <c r="FD947"/>
  <c r="FE947"/>
  <c r="FF947"/>
  <c r="FG947"/>
  <c r="FC948"/>
  <c r="FD948"/>
  <c r="FE948"/>
  <c r="FF948"/>
  <c r="FG948"/>
  <c r="FC949"/>
  <c r="FD949"/>
  <c r="FE949"/>
  <c r="FF949"/>
  <c r="FG949"/>
  <c r="FC950"/>
  <c r="FD950"/>
  <c r="FE950"/>
  <c r="FF950"/>
  <c r="FG950"/>
  <c r="FC951"/>
  <c r="FD951"/>
  <c r="FE951"/>
  <c r="FF951"/>
  <c r="FG951"/>
  <c r="FC952"/>
  <c r="FD952"/>
  <c r="FE952"/>
  <c r="FF952"/>
  <c r="FG952"/>
  <c r="FC953"/>
  <c r="FD953"/>
  <c r="FE953"/>
  <c r="FF953"/>
  <c r="FG953"/>
  <c r="FC954"/>
  <c r="FD954"/>
  <c r="FE954"/>
  <c r="FF954"/>
  <c r="FG954"/>
  <c r="FC955"/>
  <c r="FD955"/>
  <c r="FE955"/>
  <c r="FF955"/>
  <c r="FG955"/>
  <c r="FC956"/>
  <c r="FD956"/>
  <c r="FE956"/>
  <c r="FF956"/>
  <c r="FG956"/>
  <c r="FC957"/>
  <c r="FD957"/>
  <c r="FE957"/>
  <c r="FF957"/>
  <c r="FG957"/>
  <c r="FC958"/>
  <c r="FD958"/>
  <c r="FE958"/>
  <c r="FF958"/>
  <c r="FG958"/>
  <c r="FC959"/>
  <c r="FD959"/>
  <c r="FE959"/>
  <c r="FF959"/>
  <c r="FG959"/>
  <c r="FC960"/>
  <c r="FD960"/>
  <c r="FE960"/>
  <c r="FF960"/>
  <c r="FG960"/>
  <c r="FC961"/>
  <c r="FD961"/>
  <c r="FE961"/>
  <c r="FF961"/>
  <c r="FG961"/>
  <c r="FC962"/>
  <c r="FD962"/>
  <c r="FE962"/>
  <c r="FF962"/>
  <c r="FG962"/>
  <c r="FC963"/>
  <c r="FD963"/>
  <c r="FE963"/>
  <c r="FF963"/>
  <c r="FG963"/>
  <c r="FC964"/>
  <c r="FD964"/>
  <c r="FE964"/>
  <c r="FF964"/>
  <c r="FG964"/>
  <c r="FC965"/>
  <c r="FD965"/>
  <c r="FE965"/>
  <c r="FF965"/>
  <c r="FG965"/>
  <c r="FC966"/>
  <c r="FD966"/>
  <c r="FE966"/>
  <c r="FF966"/>
  <c r="FG966"/>
  <c r="FC967"/>
  <c r="FD967"/>
  <c r="FE967"/>
  <c r="FF967"/>
  <c r="FG967"/>
  <c r="FC968"/>
  <c r="FD968"/>
  <c r="FE968"/>
  <c r="FF968"/>
  <c r="FG968"/>
  <c r="FC969"/>
  <c r="FD969"/>
  <c r="FE969"/>
  <c r="FF969"/>
  <c r="FG969"/>
  <c r="FC970"/>
  <c r="FD970"/>
  <c r="FE970"/>
  <c r="FF970"/>
  <c r="FG970"/>
  <c r="FC971"/>
  <c r="FD971"/>
  <c r="FE971"/>
  <c r="FF971"/>
  <c r="FG971"/>
  <c r="FC972"/>
  <c r="FD972"/>
  <c r="FE972"/>
  <c r="FF972"/>
  <c r="FG972"/>
  <c r="FC973"/>
  <c r="FD973"/>
  <c r="FE973"/>
  <c r="FF973"/>
  <c r="FG973"/>
  <c r="FC974"/>
  <c r="FD974"/>
  <c r="FE974"/>
  <c r="FF974"/>
  <c r="FG974"/>
  <c r="FC975"/>
  <c r="FD975"/>
  <c r="FE975"/>
  <c r="FF975"/>
  <c r="FG975"/>
  <c r="FC976"/>
  <c r="FD976"/>
  <c r="FE976"/>
  <c r="FF976"/>
  <c r="FG976"/>
  <c r="FC977"/>
  <c r="FD977"/>
  <c r="FE977"/>
  <c r="FF977"/>
  <c r="FG977"/>
  <c r="FC978"/>
  <c r="FD978"/>
  <c r="FE978"/>
  <c r="FF978"/>
  <c r="FG978"/>
  <c r="FC979"/>
  <c r="FD979"/>
  <c r="FE979"/>
  <c r="FF979"/>
  <c r="FG979"/>
  <c r="FC980"/>
  <c r="FD980"/>
  <c r="FE980"/>
  <c r="FF980"/>
  <c r="FG980"/>
  <c r="FC981"/>
  <c r="FD981"/>
  <c r="FE981"/>
  <c r="FF981"/>
  <c r="FG981"/>
  <c r="FC982"/>
  <c r="FD982"/>
  <c r="FE982"/>
  <c r="FF982"/>
  <c r="FG982"/>
  <c r="FC983"/>
  <c r="FD983"/>
  <c r="FE983"/>
  <c r="FF983"/>
  <c r="FG983"/>
  <c r="FC984"/>
  <c r="FD984"/>
  <c r="FE984"/>
  <c r="FF984"/>
  <c r="FG984"/>
  <c r="FC985"/>
  <c r="FD985"/>
  <c r="FE985"/>
  <c r="FF985"/>
  <c r="FG985"/>
  <c r="FC986"/>
  <c r="FD986"/>
  <c r="FE986"/>
  <c r="FF986"/>
  <c r="FG986"/>
  <c r="FC987"/>
  <c r="FD987"/>
  <c r="FE987"/>
  <c r="FF987"/>
  <c r="FG987"/>
  <c r="FC988"/>
  <c r="FD988"/>
  <c r="FE988"/>
  <c r="FF988"/>
  <c r="FG988"/>
  <c r="FC989"/>
  <c r="FD989"/>
  <c r="FE989"/>
  <c r="FF989"/>
  <c r="FG989"/>
  <c r="FC990"/>
  <c r="FD990"/>
  <c r="FE990"/>
  <c r="FF990"/>
  <c r="FG990"/>
  <c r="FC991"/>
  <c r="FD991"/>
  <c r="FE991"/>
  <c r="FF991"/>
  <c r="FG991"/>
  <c r="FC992"/>
  <c r="FD992"/>
  <c r="FE992"/>
  <c r="FF992"/>
  <c r="FG992"/>
  <c r="FC993"/>
  <c r="FD993"/>
  <c r="FE993"/>
  <c r="FF993"/>
  <c r="FG993"/>
  <c r="FC994"/>
  <c r="FD994"/>
  <c r="FE994"/>
  <c r="FF994"/>
  <c r="FG994"/>
  <c r="FC995"/>
  <c r="FD995"/>
  <c r="FE995"/>
  <c r="FF995"/>
  <c r="FG995"/>
  <c r="FC996"/>
  <c r="FD996"/>
  <c r="FE996"/>
  <c r="FF996"/>
  <c r="FG996"/>
  <c r="FC997"/>
  <c r="FD997"/>
  <c r="FE997"/>
  <c r="FF997"/>
  <c r="FG997"/>
  <c r="FC998"/>
  <c r="FD998"/>
  <c r="FE998"/>
  <c r="FF998"/>
  <c r="FG998"/>
  <c r="FC999"/>
  <c r="FD999"/>
  <c r="FE999"/>
  <c r="FF999"/>
  <c r="FG999"/>
  <c r="FC1000"/>
  <c r="FD1000"/>
  <c r="FE1000"/>
  <c r="FF1000"/>
  <c r="FG1000"/>
  <c r="FC1001"/>
  <c r="FD1001"/>
  <c r="FE1001"/>
  <c r="FF1001"/>
  <c r="FG1001"/>
  <c r="FC1002"/>
  <c r="FD1002"/>
  <c r="FE1002"/>
  <c r="FF1002"/>
  <c r="FG1002"/>
  <c r="FC1003"/>
  <c r="FD1003"/>
  <c r="FE1003"/>
  <c r="FF1003"/>
  <c r="FG1003"/>
  <c r="FC1004"/>
  <c r="FD1004"/>
  <c r="FE1004"/>
  <c r="FF1004"/>
  <c r="FG1004"/>
  <c r="FC1005"/>
  <c r="FD1005"/>
  <c r="FE1005"/>
  <c r="FF1005"/>
  <c r="FG1005"/>
  <c r="FC1006"/>
  <c r="FD1006"/>
  <c r="FE1006"/>
  <c r="FF1006"/>
  <c r="FG1006"/>
  <c r="FC1007"/>
  <c r="FD1007"/>
  <c r="FE1007"/>
  <c r="FF1007"/>
  <c r="FG1007"/>
  <c r="FC1008"/>
  <c r="FD1008"/>
  <c r="FE1008"/>
  <c r="FF1008"/>
  <c r="FG1008"/>
  <c r="FC1009"/>
  <c r="FD1009"/>
  <c r="FE1009"/>
  <c r="FF1009"/>
  <c r="FG1009"/>
  <c r="FC1010"/>
  <c r="FD1010"/>
  <c r="FE1010"/>
  <c r="FF1010"/>
  <c r="FG1010"/>
  <c r="FC1011"/>
  <c r="FD1011"/>
  <c r="FE1011"/>
  <c r="FF1011"/>
  <c r="FG1011"/>
  <c r="FC1012"/>
  <c r="FD1012"/>
  <c r="FE1012"/>
  <c r="FF1012"/>
  <c r="FG1012"/>
  <c r="FC1013"/>
  <c r="FD1013"/>
  <c r="FE1013"/>
  <c r="FF1013"/>
  <c r="FG1013"/>
  <c r="FC1014"/>
  <c r="FD1014"/>
  <c r="FE1014"/>
  <c r="FF1014"/>
  <c r="FG1014"/>
  <c r="FC1015"/>
  <c r="FD1015"/>
  <c r="FE1015"/>
  <c r="FF1015"/>
  <c r="FG1015"/>
  <c r="FC1016"/>
  <c r="FD1016"/>
  <c r="FE1016"/>
  <c r="FF1016"/>
  <c r="FG1016"/>
  <c r="FC1017"/>
  <c r="FD1017"/>
  <c r="FE1017"/>
  <c r="FF1017"/>
  <c r="FG1017"/>
  <c r="FC1018"/>
  <c r="FD1018"/>
  <c r="FE1018"/>
  <c r="FF1018"/>
  <c r="FG1018"/>
  <c r="FC1019"/>
  <c r="FD1019"/>
  <c r="FE1019"/>
  <c r="FF1019"/>
  <c r="FG1019"/>
  <c r="FC1020"/>
  <c r="FD1020"/>
  <c r="FE1020"/>
  <c r="FF1020"/>
  <c r="FG1020"/>
  <c r="FC1021"/>
  <c r="FD1021"/>
  <c r="FE1021"/>
  <c r="FF1021"/>
  <c r="FG1021"/>
  <c r="FC1022"/>
  <c r="FD1022"/>
  <c r="FE1022"/>
  <c r="FF1022"/>
  <c r="FG1022"/>
  <c r="FC1023"/>
  <c r="FD1023"/>
  <c r="FE1023"/>
  <c r="FF1023"/>
  <c r="FG1023"/>
  <c r="FC1024"/>
  <c r="FD1024"/>
  <c r="FE1024"/>
  <c r="FF1024"/>
  <c r="FG1024"/>
  <c r="FC1025"/>
  <c r="FD1025"/>
  <c r="FE1025"/>
  <c r="FF1025"/>
  <c r="FG1025"/>
  <c r="FC1026"/>
  <c r="FD1026"/>
  <c r="FE1026"/>
  <c r="FF1026"/>
  <c r="FG1026"/>
  <c r="FC1027"/>
  <c r="FD1027"/>
  <c r="FE1027"/>
  <c r="FF1027"/>
  <c r="FG1027"/>
  <c r="FC1028"/>
  <c r="FD1028"/>
  <c r="FE1028"/>
  <c r="FF1028"/>
  <c r="FG1028"/>
  <c r="FC1029"/>
  <c r="FD1029"/>
  <c r="FE1029"/>
  <c r="FF1029"/>
  <c r="FG1029"/>
  <c r="FC1030"/>
  <c r="FD1030"/>
  <c r="FE1030"/>
  <c r="FF1030"/>
  <c r="FG1030"/>
  <c r="FC1031"/>
  <c r="FD1031"/>
  <c r="FE1031"/>
  <c r="FF1031"/>
  <c r="FG1031"/>
  <c r="FC1032"/>
  <c r="FD1032"/>
  <c r="FE1032"/>
  <c r="FF1032"/>
  <c r="FG1032"/>
  <c r="FC1033"/>
  <c r="FD1033"/>
  <c r="FE1033"/>
  <c r="FF1033"/>
  <c r="FG1033"/>
  <c r="FC1034"/>
  <c r="FD1034"/>
  <c r="FE1034"/>
  <c r="FF1034"/>
  <c r="FG1034"/>
  <c r="FC1035"/>
  <c r="FD1035"/>
  <c r="FE1035"/>
  <c r="FF1035"/>
  <c r="FG1035"/>
  <c r="FC1036"/>
  <c r="FD1036"/>
  <c r="FE1036"/>
  <c r="FF1036"/>
  <c r="FG1036"/>
  <c r="FC1037"/>
  <c r="FD1037"/>
  <c r="FE1037"/>
  <c r="FF1037"/>
  <c r="FG1037"/>
  <c r="FC1038"/>
  <c r="FD1038"/>
  <c r="FE1038"/>
  <c r="FF1038"/>
  <c r="FG1038"/>
  <c r="FC1039"/>
  <c r="FD1039"/>
  <c r="FE1039"/>
  <c r="FF1039"/>
  <c r="FG1039"/>
  <c r="FC1040"/>
  <c r="FD1040"/>
  <c r="FE1040"/>
  <c r="FF1040"/>
  <c r="FG1040"/>
  <c r="FC1041"/>
  <c r="FD1041"/>
  <c r="FE1041"/>
  <c r="FF1041"/>
  <c r="FG1041"/>
  <c r="FC1042"/>
  <c r="FD1042"/>
  <c r="FE1042"/>
  <c r="FF1042"/>
  <c r="FG1042"/>
  <c r="FC1043"/>
  <c r="FD1043"/>
  <c r="FE1043"/>
  <c r="FF1043"/>
  <c r="FG1043"/>
  <c r="FC1044"/>
  <c r="FD1044"/>
  <c r="FE1044"/>
  <c r="FF1044"/>
  <c r="FG1044"/>
  <c r="FC1045"/>
  <c r="FD1045"/>
  <c r="FE1045"/>
  <c r="FF1045"/>
  <c r="FG1045"/>
  <c r="FC1046"/>
  <c r="FD1046"/>
  <c r="FE1046"/>
  <c r="FF1046"/>
  <c r="FG1046"/>
  <c r="FC1047"/>
  <c r="FD1047"/>
  <c r="FE1047"/>
  <c r="FF1047"/>
  <c r="FG1047"/>
  <c r="FC1048"/>
  <c r="FD1048"/>
  <c r="FE1048"/>
  <c r="FF1048"/>
  <c r="FG1048"/>
  <c r="FC1049"/>
  <c r="FD1049"/>
  <c r="FE1049"/>
  <c r="FF1049"/>
  <c r="FG1049"/>
  <c r="FC1050"/>
  <c r="FD1050"/>
  <c r="FE1050"/>
  <c r="FF1050"/>
  <c r="FG1050"/>
  <c r="FC1051"/>
  <c r="FD1051"/>
  <c r="FE1051"/>
  <c r="FF1051"/>
  <c r="FG1051"/>
  <c r="FC1052"/>
  <c r="FD1052"/>
  <c r="FE1052"/>
  <c r="FF1052"/>
  <c r="FG1052"/>
  <c r="FC1053"/>
  <c r="FD1053"/>
  <c r="FE1053"/>
  <c r="FF1053"/>
  <c r="FG1053"/>
  <c r="FC1054"/>
  <c r="FD1054"/>
  <c r="FE1054"/>
  <c r="FF1054"/>
  <c r="FG1054"/>
  <c r="FC1055"/>
  <c r="FD1055"/>
  <c r="FE1055"/>
  <c r="FF1055"/>
  <c r="FG1055"/>
  <c r="FC1056"/>
  <c r="FD1056"/>
  <c r="FE1056"/>
  <c r="FF1056"/>
  <c r="FG1056"/>
  <c r="FC1057"/>
  <c r="FD1057"/>
  <c r="FE1057"/>
  <c r="FF1057"/>
  <c r="FG1057"/>
  <c r="FC1058"/>
  <c r="FD1058"/>
  <c r="FE1058"/>
  <c r="FF1058"/>
  <c r="FG1058"/>
  <c r="FC1059"/>
  <c r="FD1059"/>
  <c r="FE1059"/>
  <c r="FF1059"/>
  <c r="FG1059"/>
  <c r="FC1060"/>
  <c r="FD1060"/>
  <c r="FE1060"/>
  <c r="FF1060"/>
  <c r="FG1060"/>
  <c r="FC1061"/>
  <c r="FD1061"/>
  <c r="FE1061"/>
  <c r="FF1061"/>
  <c r="FG1061"/>
  <c r="FC1062"/>
  <c r="FD1062"/>
  <c r="FE1062"/>
  <c r="FF1062"/>
  <c r="FG1062"/>
  <c r="FC1063"/>
  <c r="FD1063"/>
  <c r="FE1063"/>
  <c r="FF1063"/>
  <c r="FG1063"/>
  <c r="FC1064"/>
  <c r="FD1064"/>
  <c r="FE1064"/>
  <c r="FF1064"/>
  <c r="FG1064"/>
  <c r="FC1065"/>
  <c r="FD1065"/>
  <c r="FE1065"/>
  <c r="FF1065"/>
  <c r="FG1065"/>
  <c r="FC1066"/>
  <c r="FD1066"/>
  <c r="FE1066"/>
  <c r="FF1066"/>
  <c r="FG1066"/>
  <c r="FC1067"/>
  <c r="FD1067"/>
  <c r="FE1067"/>
  <c r="FF1067"/>
  <c r="FG1067"/>
  <c r="FC1068"/>
  <c r="FD1068"/>
  <c r="FE1068"/>
  <c r="FF1068"/>
  <c r="FG1068"/>
  <c r="FC1069"/>
  <c r="FD1069"/>
  <c r="FE1069"/>
  <c r="FF1069"/>
  <c r="FG1069"/>
  <c r="FC1070"/>
  <c r="FD1070"/>
  <c r="FE1070"/>
  <c r="FF1070"/>
  <c r="FG1070"/>
  <c r="FC1071"/>
  <c r="FD1071"/>
  <c r="FE1071"/>
  <c r="FF1071"/>
  <c r="FG1071"/>
  <c r="FC1072"/>
  <c r="FD1072"/>
  <c r="FE1072"/>
  <c r="FF1072"/>
  <c r="FG1072"/>
  <c r="FC1073"/>
  <c r="FD1073"/>
  <c r="FE1073"/>
  <c r="FF1073"/>
  <c r="FG1073"/>
  <c r="FC1074"/>
  <c r="FD1074"/>
  <c r="FE1074"/>
  <c r="FF1074"/>
  <c r="FG1074"/>
  <c r="FC1075"/>
  <c r="FD1075"/>
  <c r="FE1075"/>
  <c r="FF1075"/>
  <c r="FG1075"/>
  <c r="FC1076"/>
  <c r="FD1076"/>
  <c r="FE1076"/>
  <c r="FF1076"/>
  <c r="FG1076"/>
  <c r="FC1077"/>
  <c r="FD1077"/>
  <c r="FE1077"/>
  <c r="FF1077"/>
  <c r="FG1077"/>
  <c r="FC1078"/>
  <c r="FD1078"/>
  <c r="FE1078"/>
  <c r="FF1078"/>
  <c r="FG1078"/>
  <c r="FC1079"/>
  <c r="FD1079"/>
  <c r="FE1079"/>
  <c r="FF1079"/>
  <c r="FG1079"/>
  <c r="FC1080"/>
  <c r="FD1080"/>
  <c r="FE1080"/>
  <c r="FF1080"/>
  <c r="FG1080"/>
  <c r="FC1081"/>
  <c r="FD1081"/>
  <c r="FE1081"/>
  <c r="FF1081"/>
  <c r="FG1081"/>
  <c r="FC1082"/>
  <c r="FD1082"/>
  <c r="FE1082"/>
  <c r="FF1082"/>
  <c r="FG1082"/>
  <c r="FC1083"/>
  <c r="FD1083"/>
  <c r="FE1083"/>
  <c r="FF1083"/>
  <c r="FG1083"/>
  <c r="FC1084"/>
  <c r="FD1084"/>
  <c r="FE1084"/>
  <c r="FF1084"/>
  <c r="FG1084"/>
  <c r="FC1085"/>
  <c r="FD1085"/>
  <c r="FE1085"/>
  <c r="FF1085"/>
  <c r="FG1085"/>
  <c r="FC1086"/>
  <c r="FD1086"/>
  <c r="FE1086"/>
  <c r="FF1086"/>
  <c r="FG1086"/>
  <c r="FC1087"/>
  <c r="FD1087"/>
  <c r="FE1087"/>
  <c r="FF1087"/>
  <c r="FG1087"/>
  <c r="FC1088"/>
  <c r="FD1088"/>
  <c r="FE1088"/>
  <c r="FF1088"/>
  <c r="FG1088"/>
  <c r="FC1089"/>
  <c r="FD1089"/>
  <c r="FE1089"/>
  <c r="FF1089"/>
  <c r="FG1089"/>
  <c r="FC1090"/>
  <c r="FD1090"/>
  <c r="FE1090"/>
  <c r="FF1090"/>
  <c r="FG1090"/>
  <c r="FC1091"/>
  <c r="FD1091"/>
  <c r="FE1091"/>
  <c r="FF1091"/>
  <c r="FG1091"/>
  <c r="FC1092"/>
  <c r="FD1092"/>
  <c r="FE1092"/>
  <c r="FF1092"/>
  <c r="FG1092"/>
  <c r="FC1093"/>
  <c r="FD1093"/>
  <c r="FE1093"/>
  <c r="FF1093"/>
  <c r="FG1093"/>
  <c r="FC1094"/>
  <c r="FD1094"/>
  <c r="FE1094"/>
  <c r="FF1094"/>
  <c r="FG1094"/>
  <c r="FC1095"/>
  <c r="FD1095"/>
  <c r="FE1095"/>
  <c r="FF1095"/>
  <c r="FG1095"/>
  <c r="FC1096"/>
  <c r="FD1096"/>
  <c r="FE1096"/>
  <c r="FF1096"/>
  <c r="FG1096"/>
  <c r="FC1097"/>
  <c r="FD1097"/>
  <c r="FE1097"/>
  <c r="FF1097"/>
  <c r="FG1097"/>
  <c r="FC1098"/>
  <c r="FD1098"/>
  <c r="FE1098"/>
  <c r="FF1098"/>
  <c r="FG1098"/>
  <c r="FC1099"/>
  <c r="FD1099"/>
  <c r="FE1099"/>
  <c r="FF1099"/>
  <c r="FG1099"/>
  <c r="FC1100"/>
  <c r="FD1100"/>
  <c r="FE1100"/>
  <c r="FF1100"/>
  <c r="FG1100"/>
  <c r="FC1101"/>
  <c r="FD1101"/>
  <c r="FE1101"/>
  <c r="FF1101"/>
  <c r="FG1101"/>
  <c r="FO3"/>
  <c r="FN3"/>
  <c r="FM3"/>
  <c r="FL3"/>
  <c r="FK3"/>
  <c r="FJ3"/>
  <c r="FD3"/>
  <c r="FE3"/>
  <c r="FF3"/>
  <c r="FG3"/>
  <c r="FC3"/>
  <c r="EZ4"/>
  <c r="EZ5"/>
  <c r="EZ6"/>
  <c r="EZ7"/>
  <c r="EZ8"/>
  <c r="EZ9"/>
  <c r="EZ10"/>
  <c r="EZ11"/>
  <c r="EZ12"/>
  <c r="EZ13"/>
  <c r="EZ14"/>
  <c r="EZ15"/>
  <c r="EZ16"/>
  <c r="EZ17"/>
  <c r="EZ18"/>
  <c r="EZ19"/>
  <c r="EZ20"/>
  <c r="EZ21"/>
  <c r="EZ22"/>
  <c r="EZ23"/>
  <c r="EZ24"/>
  <c r="EZ25"/>
  <c r="EZ26"/>
  <c r="EZ27"/>
  <c r="EZ28"/>
  <c r="EZ29"/>
  <c r="EZ30"/>
  <c r="EZ31"/>
  <c r="EZ32"/>
  <c r="EZ33"/>
  <c r="EZ34"/>
  <c r="EZ35"/>
  <c r="EZ36"/>
  <c r="EZ37"/>
  <c r="EZ38"/>
  <c r="EZ39"/>
  <c r="EZ40"/>
  <c r="EZ41"/>
  <c r="EZ42"/>
  <c r="EZ43"/>
  <c r="EZ44"/>
  <c r="EZ45"/>
  <c r="EZ46"/>
  <c r="EZ47"/>
  <c r="EZ48"/>
  <c r="EZ49"/>
  <c r="EZ50"/>
  <c r="EZ51"/>
  <c r="EZ52"/>
  <c r="EZ53"/>
  <c r="EZ54"/>
  <c r="EZ55"/>
  <c r="EZ56"/>
  <c r="EZ57"/>
  <c r="EZ58"/>
  <c r="EZ59"/>
  <c r="EZ60"/>
  <c r="EZ61"/>
  <c r="EZ62"/>
  <c r="EZ63"/>
  <c r="EZ64"/>
  <c r="EZ65"/>
  <c r="EZ66"/>
  <c r="EZ67"/>
  <c r="EZ68"/>
  <c r="EZ69"/>
  <c r="EZ70"/>
  <c r="EZ71"/>
  <c r="EZ72"/>
  <c r="EZ73"/>
  <c r="EZ74"/>
  <c r="EZ75"/>
  <c r="EZ76"/>
  <c r="EZ77"/>
  <c r="EZ78"/>
  <c r="EZ79"/>
  <c r="EZ80"/>
  <c r="EZ81"/>
  <c r="EZ82"/>
  <c r="EZ83"/>
  <c r="EZ84"/>
  <c r="EZ85"/>
  <c r="EZ86"/>
  <c r="EZ87"/>
  <c r="EZ88"/>
  <c r="EZ89"/>
  <c r="EZ90"/>
  <c r="EZ91"/>
  <c r="EZ92"/>
  <c r="EZ93"/>
  <c r="EZ94"/>
  <c r="EZ95"/>
  <c r="EZ96"/>
  <c r="EZ97"/>
  <c r="EZ98"/>
  <c r="EZ99"/>
  <c r="EZ100"/>
  <c r="EZ101"/>
  <c r="EZ102"/>
  <c r="EZ103"/>
  <c r="EZ104"/>
  <c r="EZ105"/>
  <c r="EZ106"/>
  <c r="EZ107"/>
  <c r="EZ108"/>
  <c r="EZ109"/>
  <c r="EZ110"/>
  <c r="EZ111"/>
  <c r="EZ112"/>
  <c r="EZ113"/>
  <c r="EZ114"/>
  <c r="EZ115"/>
  <c r="EZ116"/>
  <c r="EZ117"/>
  <c r="EZ118"/>
  <c r="EZ119"/>
  <c r="EZ120"/>
  <c r="EZ121"/>
  <c r="EZ122"/>
  <c r="EZ123"/>
  <c r="EZ124"/>
  <c r="EZ125"/>
  <c r="EZ126"/>
  <c r="EZ127"/>
  <c r="EZ128"/>
  <c r="EZ129"/>
  <c r="EZ130"/>
  <c r="EZ131"/>
  <c r="EZ132"/>
  <c r="EZ133"/>
  <c r="EZ134"/>
  <c r="EZ135"/>
  <c r="EZ136"/>
  <c r="EZ137"/>
  <c r="EZ138"/>
  <c r="EZ139"/>
  <c r="EZ140"/>
  <c r="EZ141"/>
  <c r="EZ142"/>
  <c r="EZ143"/>
  <c r="EZ144"/>
  <c r="EZ145"/>
  <c r="EZ146"/>
  <c r="EZ147"/>
  <c r="EZ148"/>
  <c r="EZ149"/>
  <c r="EZ150"/>
  <c r="EZ151"/>
  <c r="EZ152"/>
  <c r="EZ153"/>
  <c r="EZ154"/>
  <c r="EZ155"/>
  <c r="EZ156"/>
  <c r="EZ157"/>
  <c r="EZ158"/>
  <c r="EZ159"/>
  <c r="EZ160"/>
  <c r="EZ161"/>
  <c r="EZ162"/>
  <c r="EZ163"/>
  <c r="EZ164"/>
  <c r="EZ165"/>
  <c r="EZ166"/>
  <c r="EZ167"/>
  <c r="EZ168"/>
  <c r="EZ169"/>
  <c r="EZ170"/>
  <c r="EZ171"/>
  <c r="EZ172"/>
  <c r="EZ173"/>
  <c r="EZ174"/>
  <c r="EZ175"/>
  <c r="EZ176"/>
  <c r="EZ177"/>
  <c r="EZ178"/>
  <c r="EZ179"/>
  <c r="EZ180"/>
  <c r="EZ181"/>
  <c r="EZ182"/>
  <c r="EZ183"/>
  <c r="EZ184"/>
  <c r="EZ185"/>
  <c r="EZ186"/>
  <c r="EZ187"/>
  <c r="EZ188"/>
  <c r="EZ189"/>
  <c r="EZ190"/>
  <c r="EZ191"/>
  <c r="EZ192"/>
  <c r="EZ193"/>
  <c r="EZ194"/>
  <c r="EZ195"/>
  <c r="EZ196"/>
  <c r="EZ197"/>
  <c r="EZ198"/>
  <c r="EZ199"/>
  <c r="EZ200"/>
  <c r="EZ201"/>
  <c r="EZ202"/>
  <c r="EZ203"/>
  <c r="EZ204"/>
  <c r="EZ205"/>
  <c r="EZ206"/>
  <c r="EZ207"/>
  <c r="EZ208"/>
  <c r="EZ209"/>
  <c r="EZ210"/>
  <c r="EZ211"/>
  <c r="EZ212"/>
  <c r="EZ213"/>
  <c r="EZ214"/>
  <c r="EZ215"/>
  <c r="EZ216"/>
  <c r="EZ217"/>
  <c r="EZ218"/>
  <c r="EZ219"/>
  <c r="EZ220"/>
  <c r="EZ221"/>
  <c r="EZ222"/>
  <c r="EZ223"/>
  <c r="EZ224"/>
  <c r="EZ225"/>
  <c r="EZ226"/>
  <c r="EZ227"/>
  <c r="EZ228"/>
  <c r="EZ229"/>
  <c r="EZ230"/>
  <c r="EZ231"/>
  <c r="EZ232"/>
  <c r="EZ233"/>
  <c r="EZ234"/>
  <c r="EZ235"/>
  <c r="EZ236"/>
  <c r="EZ237"/>
  <c r="EZ238"/>
  <c r="EZ239"/>
  <c r="EZ240"/>
  <c r="EZ241"/>
  <c r="EZ242"/>
  <c r="EZ243"/>
  <c r="EZ244"/>
  <c r="EZ245"/>
  <c r="EZ246"/>
  <c r="EZ247"/>
  <c r="EZ248"/>
  <c r="EZ249"/>
  <c r="EZ250"/>
  <c r="EZ251"/>
  <c r="EZ252"/>
  <c r="EZ253"/>
  <c r="EZ254"/>
  <c r="EZ255"/>
  <c r="EZ256"/>
  <c r="EZ257"/>
  <c r="EZ258"/>
  <c r="EZ259"/>
  <c r="EZ260"/>
  <c r="EZ261"/>
  <c r="EZ262"/>
  <c r="EZ263"/>
  <c r="EZ264"/>
  <c r="EZ265"/>
  <c r="EZ266"/>
  <c r="EZ267"/>
  <c r="EZ268"/>
  <c r="EZ269"/>
  <c r="EZ270"/>
  <c r="EZ271"/>
  <c r="EZ272"/>
  <c r="EZ273"/>
  <c r="EZ274"/>
  <c r="EZ275"/>
  <c r="EZ276"/>
  <c r="EZ277"/>
  <c r="EZ278"/>
  <c r="EZ279"/>
  <c r="EZ280"/>
  <c r="EZ281"/>
  <c r="EZ282"/>
  <c r="EZ283"/>
  <c r="EZ284"/>
  <c r="EZ285"/>
  <c r="EZ286"/>
  <c r="EZ287"/>
  <c r="EZ288"/>
  <c r="EZ289"/>
  <c r="EZ290"/>
  <c r="EZ291"/>
  <c r="EZ292"/>
  <c r="EZ293"/>
  <c r="EZ294"/>
  <c r="EZ295"/>
  <c r="EZ296"/>
  <c r="EZ297"/>
  <c r="EZ298"/>
  <c r="EZ299"/>
  <c r="EZ300"/>
  <c r="EZ301"/>
  <c r="EZ302"/>
  <c r="EZ303"/>
  <c r="EZ304"/>
  <c r="EZ305"/>
  <c r="EZ306"/>
  <c r="EZ307"/>
  <c r="EZ308"/>
  <c r="EZ309"/>
  <c r="EZ310"/>
  <c r="EZ311"/>
  <c r="EZ312"/>
  <c r="EZ313"/>
  <c r="EZ314"/>
  <c r="EZ315"/>
  <c r="EZ316"/>
  <c r="EZ317"/>
  <c r="EZ318"/>
  <c r="EZ319"/>
  <c r="EZ320"/>
  <c r="EZ321"/>
  <c r="EZ322"/>
  <c r="EZ323"/>
  <c r="EZ324"/>
  <c r="EZ325"/>
  <c r="EZ326"/>
  <c r="EZ327"/>
  <c r="EZ328"/>
  <c r="EZ329"/>
  <c r="EZ330"/>
  <c r="EZ331"/>
  <c r="EZ332"/>
  <c r="EZ333"/>
  <c r="EZ334"/>
  <c r="EZ335"/>
  <c r="EZ336"/>
  <c r="EZ337"/>
  <c r="EZ338"/>
  <c r="EZ339"/>
  <c r="EZ340"/>
  <c r="EZ341"/>
  <c r="EZ342"/>
  <c r="EZ343"/>
  <c r="EZ344"/>
  <c r="EZ345"/>
  <c r="EZ346"/>
  <c r="EZ347"/>
  <c r="EZ348"/>
  <c r="EZ349"/>
  <c r="EZ350"/>
  <c r="EZ351"/>
  <c r="EZ352"/>
  <c r="EZ353"/>
  <c r="EZ354"/>
  <c r="EZ355"/>
  <c r="EZ356"/>
  <c r="EZ357"/>
  <c r="EZ358"/>
  <c r="EZ359"/>
  <c r="EZ360"/>
  <c r="EZ361"/>
  <c r="EZ362"/>
  <c r="EZ363"/>
  <c r="EZ364"/>
  <c r="EZ365"/>
  <c r="EZ366"/>
  <c r="EZ367"/>
  <c r="EZ368"/>
  <c r="EZ369"/>
  <c r="EZ370"/>
  <c r="EZ371"/>
  <c r="EZ372"/>
  <c r="EZ373"/>
  <c r="EZ374"/>
  <c r="EZ375"/>
  <c r="EZ376"/>
  <c r="EZ377"/>
  <c r="EZ378"/>
  <c r="EZ379"/>
  <c r="EZ380"/>
  <c r="EZ381"/>
  <c r="EZ382"/>
  <c r="EZ383"/>
  <c r="EZ384"/>
  <c r="EZ385"/>
  <c r="EZ386"/>
  <c r="EZ387"/>
  <c r="EZ388"/>
  <c r="EZ389"/>
  <c r="EZ390"/>
  <c r="EZ391"/>
  <c r="EZ392"/>
  <c r="EZ393"/>
  <c r="EZ394"/>
  <c r="EZ395"/>
  <c r="EZ396"/>
  <c r="EZ397"/>
  <c r="EZ398"/>
  <c r="EZ399"/>
  <c r="EZ400"/>
  <c r="EZ401"/>
  <c r="EZ402"/>
  <c r="EZ403"/>
  <c r="EZ404"/>
  <c r="EZ405"/>
  <c r="EZ406"/>
  <c r="EZ407"/>
  <c r="EZ408"/>
  <c r="EZ409"/>
  <c r="EZ410"/>
  <c r="EZ411"/>
  <c r="EZ412"/>
  <c r="EZ413"/>
  <c r="EZ414"/>
  <c r="EZ415"/>
  <c r="EZ416"/>
  <c r="EZ417"/>
  <c r="EZ418"/>
  <c r="EZ419"/>
  <c r="EZ420"/>
  <c r="EZ421"/>
  <c r="EZ422"/>
  <c r="EZ423"/>
  <c r="EZ424"/>
  <c r="EZ425"/>
  <c r="EZ426"/>
  <c r="EZ427"/>
  <c r="EZ428"/>
  <c r="EZ429"/>
  <c r="EZ430"/>
  <c r="EZ431"/>
  <c r="EZ432"/>
  <c r="EZ433"/>
  <c r="EZ434"/>
  <c r="EZ435"/>
  <c r="EZ436"/>
  <c r="EZ437"/>
  <c r="EZ438"/>
  <c r="EZ439"/>
  <c r="EZ440"/>
  <c r="EZ441"/>
  <c r="EZ442"/>
  <c r="EZ443"/>
  <c r="EZ444"/>
  <c r="EZ445"/>
  <c r="EZ446"/>
  <c r="EZ447"/>
  <c r="EZ448"/>
  <c r="EZ449"/>
  <c r="EZ450"/>
  <c r="EZ451"/>
  <c r="EZ452"/>
  <c r="EZ453"/>
  <c r="EZ454"/>
  <c r="EZ455"/>
  <c r="EZ456"/>
  <c r="EZ457"/>
  <c r="EZ458"/>
  <c r="EZ459"/>
  <c r="EZ460"/>
  <c r="EZ461"/>
  <c r="EZ462"/>
  <c r="EZ463"/>
  <c r="EZ464"/>
  <c r="EZ465"/>
  <c r="EZ466"/>
  <c r="EZ467"/>
  <c r="EZ468"/>
  <c r="EZ469"/>
  <c r="EZ470"/>
  <c r="EZ471"/>
  <c r="EZ472"/>
  <c r="EZ473"/>
  <c r="EZ474"/>
  <c r="EZ475"/>
  <c r="EZ476"/>
  <c r="EZ477"/>
  <c r="EZ478"/>
  <c r="EZ479"/>
  <c r="EZ480"/>
  <c r="EZ481"/>
  <c r="EZ482"/>
  <c r="EZ483"/>
  <c r="EZ484"/>
  <c r="EZ485"/>
  <c r="EZ486"/>
  <c r="EZ487"/>
  <c r="EZ488"/>
  <c r="EZ489"/>
  <c r="EZ490"/>
  <c r="EZ491"/>
  <c r="EZ492"/>
  <c r="EZ493"/>
  <c r="EZ494"/>
  <c r="EZ495"/>
  <c r="EZ496"/>
  <c r="EZ497"/>
  <c r="EZ498"/>
  <c r="EZ499"/>
  <c r="EZ500"/>
  <c r="EZ501"/>
  <c r="EZ502"/>
  <c r="EZ503"/>
  <c r="EZ504"/>
  <c r="EZ505"/>
  <c r="EZ506"/>
  <c r="EZ507"/>
  <c r="EZ508"/>
  <c r="EZ509"/>
  <c r="EZ510"/>
  <c r="EZ511"/>
  <c r="EZ512"/>
  <c r="EZ513"/>
  <c r="EZ514"/>
  <c r="EZ515"/>
  <c r="EZ516"/>
  <c r="EZ517"/>
  <c r="EZ518"/>
  <c r="EZ519"/>
  <c r="EZ520"/>
  <c r="EZ521"/>
  <c r="EZ522"/>
  <c r="EZ523"/>
  <c r="EZ524"/>
  <c r="EZ525"/>
  <c r="EZ526"/>
  <c r="EZ527"/>
  <c r="EZ528"/>
  <c r="EZ529"/>
  <c r="EZ530"/>
  <c r="EZ531"/>
  <c r="EZ532"/>
  <c r="EZ533"/>
  <c r="EZ534"/>
  <c r="EZ535"/>
  <c r="EZ536"/>
  <c r="EZ537"/>
  <c r="EZ538"/>
  <c r="EZ539"/>
  <c r="EZ540"/>
  <c r="EZ541"/>
  <c r="EZ542"/>
  <c r="EZ543"/>
  <c r="EZ544"/>
  <c r="EZ545"/>
  <c r="EZ546"/>
  <c r="EZ547"/>
  <c r="EZ548"/>
  <c r="EZ549"/>
  <c r="EZ550"/>
  <c r="EZ551"/>
  <c r="EZ552"/>
  <c r="EZ553"/>
  <c r="EZ554"/>
  <c r="EZ555"/>
  <c r="EZ556"/>
  <c r="EZ557"/>
  <c r="EZ558"/>
  <c r="EZ559"/>
  <c r="EZ560"/>
  <c r="EZ561"/>
  <c r="EZ562"/>
  <c r="EZ563"/>
  <c r="EZ564"/>
  <c r="EZ565"/>
  <c r="EZ566"/>
  <c r="EZ567"/>
  <c r="EZ568"/>
  <c r="EZ569"/>
  <c r="EZ570"/>
  <c r="EZ571"/>
  <c r="EZ572"/>
  <c r="EZ573"/>
  <c r="EZ574"/>
  <c r="EZ575"/>
  <c r="EZ576"/>
  <c r="EZ577"/>
  <c r="EZ578"/>
  <c r="EZ579"/>
  <c r="EZ580"/>
  <c r="EZ581"/>
  <c r="EZ582"/>
  <c r="EZ583"/>
  <c r="EZ584"/>
  <c r="EZ585"/>
  <c r="EZ586"/>
  <c r="EZ587"/>
  <c r="EZ588"/>
  <c r="EZ589"/>
  <c r="EZ590"/>
  <c r="EZ591"/>
  <c r="EZ592"/>
  <c r="EZ593"/>
  <c r="EZ594"/>
  <c r="EZ595"/>
  <c r="EZ596"/>
  <c r="EZ597"/>
  <c r="EZ598"/>
  <c r="EZ599"/>
  <c r="EZ600"/>
  <c r="EZ601"/>
  <c r="EZ602"/>
  <c r="EZ603"/>
  <c r="EZ604"/>
  <c r="EZ605"/>
  <c r="EZ606"/>
  <c r="EZ607"/>
  <c r="EZ608"/>
  <c r="EZ609"/>
  <c r="EZ610"/>
  <c r="EZ611"/>
  <c r="EZ612"/>
  <c r="EZ613"/>
  <c r="EZ614"/>
  <c r="EZ615"/>
  <c r="EZ616"/>
  <c r="EZ617"/>
  <c r="EZ618"/>
  <c r="EZ619"/>
  <c r="EZ620"/>
  <c r="EZ621"/>
  <c r="EZ622"/>
  <c r="EZ623"/>
  <c r="EZ624"/>
  <c r="EZ625"/>
  <c r="EZ626"/>
  <c r="EZ627"/>
  <c r="EZ628"/>
  <c r="EZ629"/>
  <c r="EZ630"/>
  <c r="EZ631"/>
  <c r="EZ632"/>
  <c r="EZ633"/>
  <c r="EZ634"/>
  <c r="EZ635"/>
  <c r="EZ636"/>
  <c r="EZ637"/>
  <c r="EZ638"/>
  <c r="EZ639"/>
  <c r="EZ640"/>
  <c r="EZ641"/>
  <c r="EZ642"/>
  <c r="EZ643"/>
  <c r="EZ644"/>
  <c r="EZ645"/>
  <c r="EZ646"/>
  <c r="EZ647"/>
  <c r="EZ648"/>
  <c r="EZ649"/>
  <c r="EZ650"/>
  <c r="EZ651"/>
  <c r="EZ652"/>
  <c r="EZ653"/>
  <c r="EZ654"/>
  <c r="EZ655"/>
  <c r="EZ656"/>
  <c r="EZ657"/>
  <c r="EZ658"/>
  <c r="EZ659"/>
  <c r="EZ660"/>
  <c r="EZ661"/>
  <c r="EZ662"/>
  <c r="EZ663"/>
  <c r="EZ664"/>
  <c r="EZ665"/>
  <c r="EZ666"/>
  <c r="EZ667"/>
  <c r="EZ668"/>
  <c r="EZ669"/>
  <c r="EZ670"/>
  <c r="EZ671"/>
  <c r="EZ672"/>
  <c r="EZ673"/>
  <c r="EZ674"/>
  <c r="EZ675"/>
  <c r="EZ676"/>
  <c r="EZ677"/>
  <c r="EZ678"/>
  <c r="EZ679"/>
  <c r="EZ680"/>
  <c r="EZ681"/>
  <c r="EZ682"/>
  <c r="EZ683"/>
  <c r="EZ684"/>
  <c r="EZ685"/>
  <c r="EZ686"/>
  <c r="EZ687"/>
  <c r="EZ688"/>
  <c r="EZ689"/>
  <c r="EZ690"/>
  <c r="EZ691"/>
  <c r="EZ692"/>
  <c r="EZ693"/>
  <c r="EZ694"/>
  <c r="EZ695"/>
  <c r="EZ696"/>
  <c r="EZ697"/>
  <c r="EZ698"/>
  <c r="EZ699"/>
  <c r="EZ700"/>
  <c r="EZ701"/>
  <c r="EZ702"/>
  <c r="EZ703"/>
  <c r="EZ704"/>
  <c r="EZ705"/>
  <c r="EZ706"/>
  <c r="EZ707"/>
  <c r="EZ708"/>
  <c r="EZ709"/>
  <c r="EZ710"/>
  <c r="EZ711"/>
  <c r="EZ712"/>
  <c r="EZ713"/>
  <c r="EZ714"/>
  <c r="EZ715"/>
  <c r="EZ716"/>
  <c r="EZ717"/>
  <c r="EZ718"/>
  <c r="EZ719"/>
  <c r="EZ720"/>
  <c r="EZ721"/>
  <c r="EZ722"/>
  <c r="EZ723"/>
  <c r="EZ724"/>
  <c r="EZ725"/>
  <c r="EZ726"/>
  <c r="EZ727"/>
  <c r="EZ728"/>
  <c r="EZ729"/>
  <c r="EZ730"/>
  <c r="EZ731"/>
  <c r="EZ732"/>
  <c r="EZ733"/>
  <c r="EZ734"/>
  <c r="EZ735"/>
  <c r="EZ736"/>
  <c r="EZ737"/>
  <c r="EZ738"/>
  <c r="EZ739"/>
  <c r="EZ740"/>
  <c r="EZ741"/>
  <c r="EZ742"/>
  <c r="EZ743"/>
  <c r="EZ744"/>
  <c r="EZ745"/>
  <c r="EZ746"/>
  <c r="EZ747"/>
  <c r="EZ748"/>
  <c r="EZ749"/>
  <c r="EZ750"/>
  <c r="EZ751"/>
  <c r="EZ752"/>
  <c r="EZ753"/>
  <c r="EZ754"/>
  <c r="EZ755"/>
  <c r="EZ756"/>
  <c r="EZ757"/>
  <c r="EZ758"/>
  <c r="EZ759"/>
  <c r="EZ760"/>
  <c r="EZ761"/>
  <c r="EZ762"/>
  <c r="EZ763"/>
  <c r="EZ764"/>
  <c r="EZ765"/>
  <c r="EZ766"/>
  <c r="EZ767"/>
  <c r="EZ768"/>
  <c r="EZ769"/>
  <c r="EZ770"/>
  <c r="EZ771"/>
  <c r="EZ772"/>
  <c r="EZ773"/>
  <c r="EZ774"/>
  <c r="EZ775"/>
  <c r="EZ776"/>
  <c r="EZ777"/>
  <c r="EZ778"/>
  <c r="EZ779"/>
  <c r="EZ780"/>
  <c r="EZ781"/>
  <c r="EZ782"/>
  <c r="EZ783"/>
  <c r="EZ784"/>
  <c r="EZ785"/>
  <c r="EZ786"/>
  <c r="EZ787"/>
  <c r="EZ788"/>
  <c r="EZ789"/>
  <c r="EZ790"/>
  <c r="EZ791"/>
  <c r="EZ792"/>
  <c r="EZ793"/>
  <c r="EZ794"/>
  <c r="EZ795"/>
  <c r="EZ796"/>
  <c r="EZ797"/>
  <c r="EZ798"/>
  <c r="EZ799"/>
  <c r="EZ800"/>
  <c r="EZ801"/>
  <c r="EZ802"/>
  <c r="EZ803"/>
  <c r="EZ804"/>
  <c r="EZ805"/>
  <c r="EZ806"/>
  <c r="EZ807"/>
  <c r="EZ808"/>
  <c r="EZ809"/>
  <c r="EZ810"/>
  <c r="EZ811"/>
  <c r="EZ812"/>
  <c r="EZ813"/>
  <c r="EZ814"/>
  <c r="EZ815"/>
  <c r="EZ816"/>
  <c r="EZ817"/>
  <c r="EZ818"/>
  <c r="EZ819"/>
  <c r="EZ820"/>
  <c r="EZ821"/>
  <c r="EZ822"/>
  <c r="EZ823"/>
  <c r="EZ824"/>
  <c r="EZ825"/>
  <c r="EZ826"/>
  <c r="EZ827"/>
  <c r="EZ828"/>
  <c r="EZ829"/>
  <c r="EZ830"/>
  <c r="EZ831"/>
  <c r="EZ832"/>
  <c r="EZ833"/>
  <c r="EZ834"/>
  <c r="EZ835"/>
  <c r="EZ836"/>
  <c r="EZ837"/>
  <c r="EZ838"/>
  <c r="EZ839"/>
  <c r="EZ840"/>
  <c r="EZ841"/>
  <c r="EZ842"/>
  <c r="EZ843"/>
  <c r="EZ844"/>
  <c r="EZ845"/>
  <c r="EZ846"/>
  <c r="EZ847"/>
  <c r="EZ848"/>
  <c r="EZ849"/>
  <c r="EZ850"/>
  <c r="EZ851"/>
  <c r="EZ852"/>
  <c r="EZ853"/>
  <c r="EZ854"/>
  <c r="EZ855"/>
  <c r="EZ856"/>
  <c r="EZ857"/>
  <c r="EZ858"/>
  <c r="EZ859"/>
  <c r="EZ860"/>
  <c r="EZ861"/>
  <c r="EZ862"/>
  <c r="EZ863"/>
  <c r="EZ864"/>
  <c r="EZ865"/>
  <c r="EZ866"/>
  <c r="EZ867"/>
  <c r="EZ868"/>
  <c r="EZ869"/>
  <c r="EZ870"/>
  <c r="EZ871"/>
  <c r="EZ872"/>
  <c r="EZ873"/>
  <c r="EZ874"/>
  <c r="EZ875"/>
  <c r="EZ876"/>
  <c r="EZ877"/>
  <c r="EZ878"/>
  <c r="EZ879"/>
  <c r="EZ880"/>
  <c r="EZ881"/>
  <c r="EZ882"/>
  <c r="EZ883"/>
  <c r="EZ884"/>
  <c r="EZ885"/>
  <c r="EZ886"/>
  <c r="EZ887"/>
  <c r="EZ888"/>
  <c r="EZ889"/>
  <c r="EZ890"/>
  <c r="EZ891"/>
  <c r="EZ892"/>
  <c r="EZ893"/>
  <c r="EZ894"/>
  <c r="EZ895"/>
  <c r="EZ896"/>
  <c r="EZ897"/>
  <c r="EZ898"/>
  <c r="EZ899"/>
  <c r="EZ900"/>
  <c r="EZ901"/>
  <c r="EZ902"/>
  <c r="EZ903"/>
  <c r="EZ904"/>
  <c r="EZ905"/>
  <c r="EZ906"/>
  <c r="EZ907"/>
  <c r="EZ908"/>
  <c r="EZ909"/>
  <c r="EZ910"/>
  <c r="EZ911"/>
  <c r="EZ912"/>
  <c r="EZ913"/>
  <c r="EZ914"/>
  <c r="EZ915"/>
  <c r="EZ916"/>
  <c r="EZ917"/>
  <c r="EZ918"/>
  <c r="EZ919"/>
  <c r="EZ920"/>
  <c r="EZ921"/>
  <c r="EZ922"/>
  <c r="EZ923"/>
  <c r="EZ924"/>
  <c r="EZ925"/>
  <c r="EZ926"/>
  <c r="EZ927"/>
  <c r="EZ928"/>
  <c r="EZ929"/>
  <c r="EZ930"/>
  <c r="EZ931"/>
  <c r="EZ932"/>
  <c r="EZ933"/>
  <c r="EZ934"/>
  <c r="EZ935"/>
  <c r="EZ936"/>
  <c r="EZ937"/>
  <c r="EZ938"/>
  <c r="EZ939"/>
  <c r="EZ940"/>
  <c r="EZ941"/>
  <c r="EZ942"/>
  <c r="EZ943"/>
  <c r="EZ944"/>
  <c r="EZ945"/>
  <c r="EZ946"/>
  <c r="EZ947"/>
  <c r="EZ948"/>
  <c r="EZ949"/>
  <c r="EZ950"/>
  <c r="EZ951"/>
  <c r="EZ952"/>
  <c r="EZ953"/>
  <c r="EZ954"/>
  <c r="EZ955"/>
  <c r="EZ956"/>
  <c r="EZ957"/>
  <c r="EZ958"/>
  <c r="EZ959"/>
  <c r="EZ960"/>
  <c r="EZ961"/>
  <c r="EZ962"/>
  <c r="EZ963"/>
  <c r="EZ964"/>
  <c r="EZ965"/>
  <c r="EZ966"/>
  <c r="EZ967"/>
  <c r="EZ968"/>
  <c r="EZ969"/>
  <c r="EZ970"/>
  <c r="EZ971"/>
  <c r="EZ972"/>
  <c r="EZ973"/>
  <c r="EZ974"/>
  <c r="EZ975"/>
  <c r="EZ976"/>
  <c r="EZ977"/>
  <c r="EZ978"/>
  <c r="EZ979"/>
  <c r="EZ980"/>
  <c r="EZ981"/>
  <c r="EZ982"/>
  <c r="EZ983"/>
  <c r="EZ984"/>
  <c r="EZ985"/>
  <c r="EZ986"/>
  <c r="EZ987"/>
  <c r="EZ988"/>
  <c r="EZ989"/>
  <c r="EZ990"/>
  <c r="EZ991"/>
  <c r="EZ992"/>
  <c r="EZ993"/>
  <c r="EZ994"/>
  <c r="EZ995"/>
  <c r="EZ996"/>
  <c r="EZ997"/>
  <c r="EZ998"/>
  <c r="EZ999"/>
  <c r="EZ1000"/>
  <c r="EZ1001"/>
  <c r="EZ1002"/>
  <c r="EZ1003"/>
  <c r="EZ1004"/>
  <c r="EZ1005"/>
  <c r="EZ1006"/>
  <c r="EZ1007"/>
  <c r="EZ1008"/>
  <c r="EZ1009"/>
  <c r="EZ1010"/>
  <c r="EZ1011"/>
  <c r="EZ1012"/>
  <c r="EZ1013"/>
  <c r="EZ1014"/>
  <c r="EZ1015"/>
  <c r="EZ1016"/>
  <c r="EZ1017"/>
  <c r="EZ1018"/>
  <c r="EZ1019"/>
  <c r="EZ1020"/>
  <c r="EZ1021"/>
  <c r="EZ1022"/>
  <c r="EZ1023"/>
  <c r="EZ1024"/>
  <c r="EZ1025"/>
  <c r="EZ1026"/>
  <c r="EZ1027"/>
  <c r="EZ1028"/>
  <c r="EZ1029"/>
  <c r="EZ1030"/>
  <c r="EZ1031"/>
  <c r="EZ1032"/>
  <c r="EZ1033"/>
  <c r="EZ1034"/>
  <c r="EZ1035"/>
  <c r="EZ1036"/>
  <c r="EZ1037"/>
  <c r="EZ1038"/>
  <c r="EZ1039"/>
  <c r="EZ1040"/>
  <c r="EZ1041"/>
  <c r="EZ1042"/>
  <c r="EZ1043"/>
  <c r="EZ1044"/>
  <c r="EZ1045"/>
  <c r="EZ1046"/>
  <c r="EZ1047"/>
  <c r="EZ1048"/>
  <c r="EZ1049"/>
  <c r="EZ1050"/>
  <c r="EZ1051"/>
  <c r="EZ1052"/>
  <c r="EZ1053"/>
  <c r="EZ1054"/>
  <c r="EZ1055"/>
  <c r="EZ1056"/>
  <c r="EZ1057"/>
  <c r="EZ1058"/>
  <c r="EZ1059"/>
  <c r="EZ1060"/>
  <c r="EZ1061"/>
  <c r="EZ1062"/>
  <c r="EZ1063"/>
  <c r="EZ1064"/>
  <c r="EZ1065"/>
  <c r="EZ1066"/>
  <c r="EZ1067"/>
  <c r="EZ1068"/>
  <c r="EZ1069"/>
  <c r="EZ1070"/>
  <c r="EZ1071"/>
  <c r="EZ1072"/>
  <c r="EZ1073"/>
  <c r="EZ1074"/>
  <c r="EZ1075"/>
  <c r="EZ1076"/>
  <c r="EZ1077"/>
  <c r="EZ1078"/>
  <c r="EZ1079"/>
  <c r="EZ1080"/>
  <c r="EZ1081"/>
  <c r="EZ1082"/>
  <c r="EZ1083"/>
  <c r="EZ1084"/>
  <c r="EZ1085"/>
  <c r="EZ1086"/>
  <c r="EZ1087"/>
  <c r="EZ1088"/>
  <c r="EZ1089"/>
  <c r="EZ1090"/>
  <c r="EZ1091"/>
  <c r="EZ1092"/>
  <c r="EZ1093"/>
  <c r="EZ1094"/>
  <c r="EZ1095"/>
  <c r="EZ1096"/>
  <c r="EZ1097"/>
  <c r="EZ1098"/>
  <c r="EZ1099"/>
  <c r="EZ1100"/>
  <c r="EZ1101"/>
  <c r="EZ3"/>
  <c r="Q4" l="1"/>
  <c r="Q5"/>
  <c r="Q6"/>
  <c r="Q7"/>
  <c r="Q8"/>
  <c r="Q9"/>
  <c r="Q10"/>
  <c r="Q11"/>
  <c r="Q12"/>
  <c r="Q14"/>
  <c r="Q19"/>
  <c r="Q20"/>
  <c r="Q21"/>
  <c r="Q22"/>
  <c r="Q23"/>
  <c r="Q24"/>
  <c r="Q25"/>
  <c r="Q26"/>
  <c r="Q27"/>
  <c r="Q28"/>
  <c r="Q29"/>
  <c r="Q30"/>
  <c r="Q31"/>
  <c r="Q32"/>
  <c r="Q40"/>
  <c r="Q41"/>
  <c r="Q42"/>
  <c r="Q43"/>
  <c r="Q44"/>
  <c r="Q45"/>
  <c r="Q46"/>
  <c r="Q47"/>
  <c r="Q48"/>
  <c r="Q49"/>
  <c r="Q50"/>
  <c r="Q51"/>
  <c r="Q52"/>
  <c r="Q53"/>
  <c r="Q54"/>
  <c r="Q55"/>
  <c r="Q56"/>
  <c r="Q57"/>
  <c r="Q58"/>
  <c r="Q59"/>
  <c r="Q60"/>
  <c r="Q61"/>
  <c r="Q78"/>
  <c r="Q79"/>
  <c r="Q80"/>
  <c r="Q81"/>
  <c r="Q82"/>
  <c r="Q88"/>
  <c r="Q89"/>
  <c r="Q90"/>
  <c r="Q91"/>
  <c r="Q92"/>
  <c r="Q93"/>
  <c r="Q94"/>
  <c r="Q95"/>
  <c r="Q96"/>
  <c r="Q97"/>
  <c r="Q98"/>
  <c r="Q99"/>
  <c r="Q100"/>
  <c r="Q101"/>
  <c r="Q102"/>
  <c r="Q103"/>
  <c r="Q104"/>
  <c r="Q105"/>
  <c r="Q106"/>
  <c r="Q107"/>
  <c r="Q108"/>
  <c r="Q109"/>
  <c r="Q110"/>
  <c r="Q111"/>
  <c r="Q112"/>
  <c r="Q113"/>
  <c r="Q114"/>
  <c r="Q115"/>
  <c r="Q116"/>
  <c r="Q117"/>
  <c r="Q118"/>
  <c r="Q119"/>
  <c r="Q120"/>
  <c r="Q121"/>
  <c r="Q122"/>
  <c r="Q123"/>
  <c r="Q124"/>
  <c r="Q125"/>
  <c r="Q126"/>
  <c r="Q127"/>
  <c r="Q128"/>
  <c r="Q129"/>
  <c r="Q130"/>
  <c r="Q131"/>
  <c r="Q132"/>
  <c r="Q133"/>
  <c r="Q134"/>
  <c r="Q135"/>
  <c r="Q136"/>
  <c r="Q137"/>
  <c r="Q138"/>
  <c r="Q139"/>
  <c r="Q140"/>
  <c r="Q141"/>
  <c r="Q142"/>
  <c r="Q143"/>
  <c r="Q144"/>
  <c r="Q145"/>
  <c r="Q146"/>
  <c r="Q147"/>
  <c r="Q148"/>
  <c r="Q149"/>
  <c r="Q150"/>
  <c r="Q151"/>
  <c r="Q152"/>
  <c r="Q153"/>
  <c r="Q154"/>
  <c r="Q155"/>
  <c r="Q156"/>
  <c r="Q157"/>
  <c r="Q158"/>
  <c r="Q159"/>
  <c r="Q160"/>
  <c r="Q161"/>
  <c r="Q162"/>
  <c r="Q163"/>
  <c r="Q164"/>
  <c r="Q165"/>
  <c r="Q166"/>
  <c r="Q167"/>
  <c r="Q168"/>
  <c r="Q169"/>
  <c r="Q170"/>
  <c r="Q171"/>
  <c r="Q172"/>
  <c r="Q173"/>
  <c r="Q174"/>
  <c r="Q175"/>
  <c r="Q176"/>
  <c r="Q177"/>
  <c r="Q178"/>
  <c r="Q179"/>
  <c r="Q180"/>
  <c r="Q181"/>
  <c r="Q182"/>
  <c r="Q183"/>
  <c r="Q184"/>
  <c r="Q185"/>
  <c r="Q186"/>
  <c r="Q187"/>
  <c r="Q188"/>
  <c r="Q189"/>
  <c r="Q190"/>
  <c r="Q191"/>
  <c r="Q192"/>
  <c r="Q193"/>
  <c r="Q194"/>
  <c r="Q195"/>
  <c r="Q196"/>
  <c r="Q197"/>
  <c r="Q198"/>
  <c r="Q199"/>
  <c r="Q200"/>
  <c r="Q201"/>
  <c r="Q202"/>
  <c r="Q203"/>
  <c r="Q204"/>
  <c r="Q205"/>
  <c r="Q206"/>
  <c r="Q207"/>
  <c r="Q208"/>
  <c r="Q209"/>
  <c r="Q210"/>
  <c r="Q211"/>
  <c r="Q212"/>
  <c r="Q213"/>
  <c r="Q214"/>
  <c r="Q215"/>
  <c r="Q216"/>
  <c r="Q217"/>
  <c r="Q218"/>
  <c r="Q219"/>
  <c r="Q220"/>
  <c r="Q221"/>
  <c r="Q222"/>
  <c r="Q223"/>
  <c r="Q224"/>
  <c r="Q225"/>
  <c r="Q226"/>
  <c r="Q227"/>
  <c r="Q228"/>
  <c r="Q229"/>
  <c r="Q230"/>
  <c r="Q231"/>
  <c r="Q232"/>
  <c r="Q233"/>
  <c r="Q234"/>
  <c r="Q235"/>
  <c r="Q236"/>
  <c r="Q237"/>
  <c r="Q238"/>
  <c r="Q239"/>
  <c r="Q240"/>
  <c r="Q241"/>
  <c r="Q242"/>
  <c r="Q243"/>
  <c r="Q244"/>
  <c r="Q245"/>
  <c r="Q246"/>
  <c r="Q247"/>
  <c r="Q248"/>
  <c r="Q249"/>
  <c r="Q250"/>
  <c r="Q251"/>
  <c r="Q252"/>
  <c r="Q253"/>
  <c r="Q254"/>
  <c r="Q255"/>
  <c r="Q256"/>
  <c r="Q257"/>
  <c r="Q258"/>
  <c r="Q259"/>
  <c r="Q260"/>
  <c r="Q261"/>
  <c r="Q262"/>
  <c r="Q263"/>
  <c r="Q264"/>
  <c r="Q265"/>
  <c r="Q266"/>
  <c r="Q267"/>
  <c r="Q268"/>
  <c r="Q269"/>
  <c r="Q270"/>
  <c r="Q271"/>
  <c r="Q272"/>
  <c r="Q273"/>
  <c r="Q274"/>
  <c r="Q275"/>
  <c r="Q276"/>
  <c r="Q277"/>
  <c r="Q278"/>
  <c r="Q279"/>
  <c r="Q280"/>
  <c r="Q281"/>
  <c r="Q282"/>
  <c r="Q283"/>
  <c r="Q284"/>
  <c r="Q285"/>
  <c r="Q286"/>
  <c r="Q287"/>
  <c r="Q288"/>
  <c r="Q289"/>
  <c r="Q290"/>
  <c r="Q291"/>
  <c r="Q292"/>
  <c r="Q293"/>
  <c r="Q294"/>
  <c r="Q295"/>
  <c r="Q296"/>
  <c r="Q297"/>
  <c r="Q298"/>
  <c r="Q299"/>
  <c r="Q300"/>
  <c r="Q301"/>
  <c r="Q302"/>
  <c r="Q303"/>
  <c r="Q304"/>
  <c r="Q305"/>
  <c r="Q306"/>
  <c r="Q307"/>
  <c r="Q308"/>
  <c r="Q309"/>
  <c r="Q310"/>
  <c r="Q311"/>
  <c r="Q312"/>
  <c r="Q313"/>
  <c r="Q314"/>
  <c r="Q315"/>
  <c r="Q316"/>
  <c r="Q317"/>
  <c r="Q318"/>
  <c r="Q319"/>
  <c r="Q320"/>
  <c r="Q321"/>
  <c r="Q322"/>
  <c r="Q323"/>
  <c r="Q324"/>
  <c r="Q325"/>
  <c r="Q326"/>
  <c r="Q327"/>
  <c r="Q328"/>
  <c r="Q329"/>
  <c r="Q330"/>
  <c r="Q331"/>
  <c r="Q332"/>
  <c r="Q333"/>
  <c r="Q334"/>
  <c r="Q335"/>
  <c r="Q336"/>
  <c r="Q337"/>
  <c r="Q338"/>
  <c r="Q339"/>
  <c r="Q340"/>
  <c r="Q341"/>
  <c r="Q342"/>
  <c r="Q343"/>
  <c r="Q344"/>
  <c r="Q345"/>
  <c r="Q346"/>
  <c r="Q347"/>
  <c r="Q348"/>
  <c r="Q349"/>
  <c r="Q350"/>
  <c r="Q351"/>
  <c r="Q352"/>
  <c r="Q353"/>
  <c r="Q354"/>
  <c r="Q355"/>
  <c r="Q356"/>
  <c r="Q357"/>
  <c r="Q358"/>
  <c r="Q359"/>
  <c r="Q360"/>
  <c r="Q361"/>
  <c r="Q362"/>
  <c r="Q363"/>
  <c r="Q364"/>
  <c r="Q365"/>
  <c r="Q366"/>
  <c r="Q367"/>
  <c r="Q368"/>
  <c r="Q369"/>
  <c r="Q370"/>
  <c r="Q371"/>
  <c r="Q372"/>
  <c r="Q373"/>
  <c r="Q374"/>
  <c r="Q375"/>
  <c r="Q376"/>
  <c r="Q377"/>
  <c r="Q378"/>
  <c r="Q379"/>
  <c r="Q380"/>
  <c r="Q381"/>
  <c r="Q382"/>
  <c r="Q383"/>
  <c r="Q384"/>
  <c r="Q385"/>
  <c r="Q386"/>
  <c r="Q387"/>
  <c r="Q388"/>
  <c r="Q389"/>
  <c r="Q390"/>
  <c r="Q391"/>
  <c r="Q392"/>
  <c r="Q393"/>
  <c r="Q394"/>
  <c r="Q395"/>
  <c r="Q396"/>
  <c r="Q397"/>
  <c r="Q398"/>
  <c r="Q399"/>
  <c r="Q400"/>
  <c r="Q401"/>
  <c r="Q402"/>
  <c r="Q403"/>
  <c r="Q404"/>
  <c r="Q405"/>
  <c r="Q406"/>
  <c r="Q407"/>
  <c r="Q408"/>
  <c r="Q409"/>
  <c r="Q410"/>
  <c r="Q411"/>
  <c r="Q412"/>
  <c r="Q413"/>
  <c r="Q414"/>
  <c r="Q415"/>
  <c r="Q416"/>
  <c r="Q417"/>
  <c r="Q418"/>
  <c r="Q419"/>
  <c r="Q420"/>
  <c r="Q421"/>
  <c r="Q422"/>
  <c r="Q423"/>
  <c r="Q424"/>
  <c r="Q425"/>
  <c r="Q426"/>
  <c r="Q427"/>
  <c r="Q428"/>
  <c r="Q429"/>
  <c r="Q430"/>
  <c r="Q431"/>
  <c r="Q432"/>
  <c r="Q433"/>
  <c r="Q434"/>
  <c r="Q435"/>
  <c r="Q436"/>
  <c r="Q437"/>
  <c r="Q438"/>
  <c r="Q439"/>
  <c r="Q440"/>
  <c r="Q441"/>
  <c r="Q442"/>
  <c r="Q443"/>
  <c r="Q444"/>
  <c r="Q445"/>
  <c r="Q446"/>
  <c r="Q447"/>
  <c r="Q448"/>
  <c r="Q449"/>
  <c r="Q450"/>
  <c r="Q451"/>
  <c r="Q452"/>
  <c r="Q453"/>
  <c r="Q454"/>
  <c r="Q455"/>
  <c r="Q456"/>
  <c r="Q457"/>
  <c r="Q458"/>
  <c r="Q459"/>
  <c r="Q460"/>
  <c r="Q461"/>
  <c r="Q462"/>
  <c r="Q463"/>
  <c r="Q464"/>
  <c r="Q465"/>
  <c r="Q466"/>
  <c r="Q467"/>
  <c r="Q468"/>
  <c r="Q469"/>
  <c r="Q470"/>
  <c r="Q471"/>
  <c r="Q472"/>
  <c r="Q473"/>
  <c r="Q474"/>
  <c r="Q475"/>
  <c r="Q476"/>
  <c r="Q477"/>
  <c r="Q478"/>
  <c r="Q479"/>
  <c r="Q480"/>
  <c r="Q481"/>
  <c r="Q482"/>
  <c r="Q483"/>
  <c r="Q484"/>
  <c r="Q485"/>
  <c r="Q486"/>
  <c r="Q487"/>
  <c r="Q488"/>
  <c r="Q489"/>
  <c r="Q490"/>
  <c r="Q491"/>
  <c r="Q492"/>
  <c r="Q493"/>
  <c r="Q494"/>
  <c r="Q495"/>
  <c r="Q496"/>
  <c r="Q497"/>
  <c r="Q498"/>
  <c r="Q499"/>
  <c r="Q500"/>
  <c r="Q501"/>
  <c r="Q502"/>
  <c r="Q503"/>
  <c r="Q504"/>
  <c r="Q505"/>
  <c r="Q506"/>
  <c r="Q507"/>
  <c r="Q508"/>
  <c r="Q509"/>
  <c r="Q510"/>
  <c r="Q511"/>
  <c r="Q512"/>
  <c r="Q513"/>
  <c r="Q514"/>
  <c r="Q515"/>
  <c r="Q516"/>
  <c r="Q517"/>
  <c r="Q518"/>
  <c r="Q519"/>
  <c r="Q520"/>
  <c r="Q521"/>
  <c r="Q522"/>
  <c r="Q523"/>
  <c r="Q524"/>
  <c r="Q525"/>
  <c r="Q526"/>
  <c r="Q527"/>
  <c r="Q528"/>
  <c r="Q529"/>
  <c r="Q530"/>
  <c r="Q531"/>
  <c r="Q532"/>
  <c r="Q533"/>
  <c r="Q534"/>
  <c r="Q535"/>
  <c r="Q536"/>
  <c r="Q537"/>
  <c r="Q538"/>
  <c r="Q539"/>
  <c r="Q540"/>
  <c r="Q541"/>
  <c r="Q542"/>
  <c r="Q543"/>
  <c r="Q544"/>
  <c r="Q545"/>
  <c r="Q546"/>
  <c r="Q547"/>
  <c r="Q548"/>
  <c r="Q549"/>
  <c r="Q550"/>
  <c r="Q551"/>
  <c r="Q552"/>
  <c r="Q553"/>
  <c r="Q554"/>
  <c r="Q555"/>
  <c r="Q556"/>
  <c r="Q557"/>
  <c r="Q558"/>
  <c r="Q559"/>
  <c r="Q560"/>
  <c r="Q561"/>
  <c r="Q562"/>
  <c r="Q563"/>
  <c r="Q564"/>
  <c r="Q565"/>
  <c r="Q575"/>
  <c r="Q576"/>
  <c r="Q577"/>
  <c r="Q578"/>
  <c r="Q579"/>
  <c r="Q580"/>
  <c r="Q581"/>
  <c r="Q582"/>
  <c r="Q583"/>
  <c r="Q584"/>
  <c r="Q585"/>
  <c r="Q586"/>
  <c r="Q587"/>
  <c r="Q588"/>
  <c r="Q589"/>
  <c r="Q590"/>
  <c r="Q591"/>
  <c r="Q592"/>
  <c r="Q593"/>
  <c r="Q594"/>
  <c r="Q595"/>
  <c r="Q596"/>
  <c r="Q597"/>
  <c r="Q598"/>
  <c r="Q599"/>
  <c r="Q600"/>
  <c r="Q601"/>
  <c r="Q602"/>
  <c r="Q603"/>
  <c r="Q604"/>
  <c r="Q605"/>
  <c r="Q606"/>
  <c r="Q607"/>
  <c r="Q608"/>
  <c r="Q609"/>
  <c r="Q610"/>
  <c r="Q611"/>
  <c r="Q612"/>
  <c r="Q613"/>
  <c r="Q614"/>
  <c r="Q615"/>
  <c r="Q616"/>
  <c r="Q617"/>
  <c r="Q618"/>
  <c r="Q619"/>
  <c r="Q620"/>
  <c r="Q621"/>
  <c r="Q622"/>
  <c r="Q623"/>
  <c r="Q624"/>
  <c r="Q625"/>
  <c r="Q626"/>
  <c r="Q627"/>
  <c r="Q628"/>
  <c r="Q629"/>
  <c r="Q630"/>
  <c r="Q631"/>
  <c r="Q632"/>
  <c r="Q633"/>
  <c r="Q634"/>
  <c r="Q635"/>
  <c r="Q636"/>
  <c r="Q637"/>
  <c r="Q638"/>
  <c r="Q639"/>
  <c r="Q640"/>
  <c r="Q641"/>
  <c r="Q642"/>
  <c r="Q643"/>
  <c r="Q644"/>
  <c r="Q645"/>
  <c r="Q646"/>
  <c r="Q647"/>
  <c r="Q648"/>
  <c r="Q649"/>
  <c r="Q650"/>
  <c r="Q651"/>
  <c r="Q652"/>
  <c r="Q653"/>
  <c r="Q654"/>
  <c r="Q655"/>
  <c r="Q656"/>
  <c r="Q657"/>
  <c r="Q658"/>
  <c r="Q659"/>
  <c r="Q660"/>
  <c r="Q661"/>
  <c r="Q662"/>
  <c r="Q663"/>
  <c r="Q664"/>
  <c r="Q665"/>
  <c r="Q666"/>
  <c r="Q667"/>
  <c r="Q668"/>
  <c r="Q669"/>
  <c r="Q670"/>
  <c r="Q671"/>
  <c r="Q672"/>
  <c r="Q673"/>
  <c r="Q674"/>
  <c r="Q675"/>
  <c r="Q676"/>
  <c r="Q677"/>
  <c r="Q678"/>
  <c r="Q679"/>
  <c r="Q680"/>
  <c r="Q681"/>
  <c r="Q682"/>
  <c r="Q683"/>
  <c r="Q684"/>
  <c r="Q685"/>
  <c r="Q686"/>
  <c r="Q687"/>
  <c r="Q688"/>
  <c r="Q689"/>
  <c r="Q690"/>
  <c r="Q691"/>
  <c r="Q692"/>
  <c r="Q693"/>
  <c r="Q694"/>
  <c r="Q695"/>
  <c r="Q696"/>
  <c r="Q697"/>
  <c r="Q698"/>
  <c r="Q699"/>
  <c r="Q700"/>
  <c r="Q701"/>
  <c r="Q702"/>
  <c r="Q703"/>
  <c r="Q704"/>
  <c r="Q705"/>
  <c r="Q706"/>
  <c r="Q707"/>
  <c r="Q708"/>
  <c r="Q709"/>
  <c r="Q710"/>
  <c r="Q711"/>
  <c r="Q712"/>
  <c r="Q713"/>
  <c r="Q714"/>
  <c r="Q715"/>
  <c r="Q716"/>
  <c r="Q717"/>
  <c r="Q718"/>
  <c r="Q719"/>
  <c r="Q720"/>
  <c r="Q721"/>
  <c r="Q722"/>
  <c r="Q723"/>
  <c r="Q724"/>
  <c r="Q725"/>
  <c r="Q726"/>
  <c r="Q727"/>
  <c r="Q728"/>
  <c r="Q729"/>
  <c r="Q730"/>
  <c r="Q731"/>
  <c r="Q732"/>
  <c r="Q733"/>
  <c r="Q734"/>
  <c r="Q735"/>
  <c r="Q736"/>
  <c r="Q737"/>
  <c r="Q738"/>
  <c r="Q739"/>
  <c r="Q740"/>
  <c r="Q741"/>
  <c r="Q742"/>
  <c r="Q743"/>
  <c r="Q744"/>
  <c r="Q745"/>
  <c r="Q746"/>
  <c r="Q747"/>
  <c r="Q748"/>
  <c r="Q749"/>
  <c r="Q750"/>
  <c r="Q751"/>
  <c r="Q752"/>
  <c r="Q753"/>
  <c r="Q754"/>
  <c r="Q755"/>
  <c r="Q756"/>
  <c r="Q757"/>
  <c r="Q758"/>
  <c r="Q759"/>
  <c r="Q760"/>
  <c r="Q761"/>
  <c r="Q762"/>
  <c r="Q763"/>
  <c r="Q764"/>
  <c r="Q765"/>
  <c r="Q766"/>
  <c r="Q767"/>
  <c r="Q768"/>
  <c r="Q769"/>
  <c r="Q770"/>
  <c r="Q771"/>
  <c r="Q772"/>
  <c r="Q773"/>
  <c r="Q774"/>
  <c r="Q775"/>
  <c r="Q776"/>
  <c r="Q777"/>
  <c r="Q778"/>
  <c r="Q779"/>
  <c r="Q780"/>
  <c r="Q781"/>
  <c r="Q782"/>
  <c r="Q783"/>
  <c r="Q784"/>
  <c r="Q785"/>
  <c r="Q786"/>
  <c r="Q787"/>
  <c r="Q788"/>
  <c r="Q789"/>
  <c r="Q790"/>
  <c r="Q791"/>
  <c r="Q792"/>
  <c r="Q793"/>
  <c r="Q794"/>
  <c r="Q795"/>
  <c r="Q796"/>
  <c r="Q797"/>
  <c r="Q798"/>
  <c r="Q799"/>
  <c r="Q800"/>
  <c r="Q801"/>
  <c r="Q802"/>
  <c r="Q803"/>
  <c r="Q804"/>
  <c r="Q805"/>
  <c r="Q806"/>
  <c r="Q807"/>
  <c r="Q808"/>
  <c r="Q809"/>
  <c r="Q810"/>
  <c r="Q811"/>
  <c r="Q812"/>
  <c r="Q813"/>
  <c r="Q814"/>
  <c r="Q815"/>
  <c r="Q816"/>
  <c r="Q817"/>
  <c r="Q818"/>
  <c r="Q819"/>
  <c r="Q820"/>
  <c r="Q821"/>
  <c r="Q822"/>
  <c r="Q823"/>
  <c r="Q824"/>
  <c r="Q825"/>
  <c r="Q826"/>
  <c r="Q827"/>
  <c r="Q828"/>
  <c r="Q829"/>
  <c r="Q830"/>
  <c r="Q831"/>
  <c r="Q832"/>
  <c r="Q833"/>
  <c r="Q834"/>
  <c r="Q835"/>
  <c r="Q836"/>
  <c r="Q837"/>
  <c r="Q838"/>
  <c r="Q839"/>
  <c r="Q840"/>
  <c r="Q841"/>
  <c r="Q842"/>
  <c r="Q843"/>
  <c r="Q844"/>
  <c r="Q845"/>
  <c r="Q846"/>
  <c r="Q847"/>
  <c r="Q848"/>
  <c r="Q849"/>
  <c r="Q850"/>
  <c r="Q851"/>
  <c r="Q852"/>
  <c r="Q853"/>
  <c r="Q854"/>
  <c r="Q855"/>
  <c r="Q856"/>
  <c r="Q857"/>
  <c r="Q858"/>
  <c r="Q859"/>
  <c r="Q860"/>
  <c r="Q861"/>
  <c r="Q862"/>
  <c r="Q863"/>
  <c r="Q864"/>
  <c r="Q865"/>
  <c r="Q866"/>
  <c r="Q867"/>
  <c r="Q868"/>
  <c r="Q869"/>
  <c r="Q870"/>
  <c r="Q871"/>
  <c r="Q872"/>
  <c r="Q873"/>
  <c r="Q874"/>
  <c r="Q875"/>
  <c r="Q876"/>
  <c r="Q877"/>
  <c r="Q878"/>
  <c r="Q879"/>
  <c r="Q880"/>
  <c r="Q881"/>
  <c r="Q882"/>
  <c r="Q883"/>
  <c r="Q884"/>
  <c r="Q885"/>
  <c r="Q886"/>
  <c r="Q887"/>
  <c r="Q888"/>
  <c r="Q889"/>
  <c r="Q890"/>
  <c r="Q891"/>
  <c r="Q892"/>
  <c r="Q893"/>
  <c r="Q894"/>
  <c r="Q895"/>
  <c r="Q896"/>
  <c r="Q897"/>
  <c r="Q898"/>
  <c r="Q899"/>
  <c r="Q900"/>
  <c r="Q901"/>
  <c r="Q902"/>
  <c r="Q903"/>
  <c r="Q904"/>
  <c r="Q905"/>
  <c r="Q906"/>
  <c r="Q907"/>
  <c r="Q908"/>
  <c r="Q909"/>
  <c r="Q910"/>
  <c r="Q911"/>
  <c r="Q912"/>
  <c r="Q913"/>
  <c r="Q914"/>
  <c r="Q915"/>
  <c r="Q916"/>
  <c r="Q917"/>
  <c r="Q918"/>
  <c r="Q919"/>
  <c r="Q920"/>
  <c r="Q921"/>
  <c r="Q922"/>
  <c r="Q923"/>
  <c r="Q924"/>
  <c r="Q925"/>
  <c r="Q926"/>
  <c r="Q927"/>
  <c r="Q928"/>
  <c r="Q929"/>
  <c r="Q930"/>
  <c r="Q931"/>
  <c r="Q932"/>
  <c r="Q933"/>
  <c r="Q934"/>
  <c r="Q935"/>
  <c r="Q936"/>
  <c r="Q937"/>
  <c r="Q938"/>
  <c r="Q939"/>
  <c r="Q940"/>
  <c r="Q941"/>
  <c r="Q942"/>
  <c r="Q943"/>
  <c r="Q944"/>
  <c r="Q945"/>
  <c r="Q946"/>
  <c r="Q947"/>
  <c r="Q948"/>
  <c r="Q949"/>
  <c r="Q950"/>
  <c r="Q951"/>
  <c r="Q952"/>
  <c r="Q953"/>
  <c r="Q954"/>
  <c r="Q955"/>
  <c r="Q956"/>
  <c r="Q957"/>
  <c r="Q958"/>
  <c r="Q959"/>
  <c r="Q960"/>
  <c r="Q961"/>
  <c r="Q962"/>
  <c r="Q963"/>
  <c r="Q964"/>
  <c r="Q965"/>
  <c r="Q966"/>
  <c r="Q967"/>
  <c r="Q968"/>
  <c r="Q969"/>
  <c r="Q970"/>
  <c r="Q971"/>
  <c r="Q972"/>
  <c r="Q973"/>
  <c r="Q974"/>
  <c r="Q975"/>
  <c r="Q976"/>
  <c r="Q977"/>
  <c r="Q978"/>
  <c r="Q979"/>
  <c r="Q980"/>
  <c r="Q981"/>
  <c r="Q982"/>
  <c r="Q983"/>
  <c r="Q984"/>
  <c r="Q985"/>
  <c r="Q986"/>
  <c r="Q987"/>
  <c r="Q988"/>
  <c r="Q989"/>
  <c r="Q990"/>
  <c r="Q991"/>
  <c r="Q992"/>
  <c r="Q993"/>
  <c r="Q994"/>
  <c r="Q995"/>
  <c r="Q996"/>
  <c r="Q997"/>
  <c r="Q998"/>
  <c r="Q999"/>
  <c r="Q1000"/>
  <c r="Q1001"/>
  <c r="Q1002"/>
  <c r="Q1003"/>
  <c r="Q1004"/>
  <c r="Q1005"/>
  <c r="Q1006"/>
  <c r="Q1007"/>
  <c r="Q1008"/>
  <c r="Q1009"/>
  <c r="Q1010"/>
  <c r="Q1011"/>
  <c r="Q1012"/>
  <c r="Q1013"/>
  <c r="Q1014"/>
  <c r="Q1015"/>
  <c r="Q1016"/>
  <c r="Q1017"/>
  <c r="Q1018"/>
  <c r="Q1019"/>
  <c r="Q1020"/>
  <c r="Q1021"/>
  <c r="Q1022"/>
  <c r="Q1023"/>
  <c r="Q1024"/>
  <c r="Q1025"/>
  <c r="Q1026"/>
  <c r="Q1027"/>
  <c r="Q1028"/>
  <c r="Q1029"/>
  <c r="Q1030"/>
  <c r="Q1031"/>
  <c r="Q1032"/>
  <c r="Q1033"/>
  <c r="Q1034"/>
  <c r="Q1035"/>
  <c r="Q1036"/>
  <c r="Q1037"/>
  <c r="Q1038"/>
  <c r="Q1039"/>
  <c r="Q1040"/>
  <c r="Q1041"/>
  <c r="Q1042"/>
  <c r="Q1043"/>
  <c r="Q1044"/>
  <c r="Q1045"/>
  <c r="Q1046"/>
  <c r="Q1047"/>
  <c r="Q1048"/>
  <c r="Q1049"/>
  <c r="Q1050"/>
  <c r="Q1051"/>
  <c r="Q1052"/>
  <c r="Q1053"/>
  <c r="Q1054"/>
  <c r="Q1055"/>
  <c r="Q1056"/>
  <c r="Q1057"/>
  <c r="Q1058"/>
  <c r="Q1059"/>
  <c r="Q1060"/>
  <c r="Q1061"/>
  <c r="Q1062"/>
  <c r="Q1063"/>
  <c r="Q1064"/>
  <c r="Q1065"/>
  <c r="Q1066"/>
  <c r="Q1067"/>
  <c r="Q1068"/>
  <c r="Q1069"/>
  <c r="Q1070"/>
  <c r="Q1071"/>
  <c r="Q1072"/>
  <c r="Q1073"/>
  <c r="Q1074"/>
  <c r="Q1075"/>
  <c r="Q1076"/>
  <c r="Q1077"/>
  <c r="Q1078"/>
  <c r="Q1079"/>
  <c r="Q1080"/>
  <c r="Q1081"/>
  <c r="Q1082"/>
  <c r="Q1083"/>
  <c r="Q1084"/>
  <c r="Q1085"/>
  <c r="Q1086"/>
  <c r="Q1087"/>
  <c r="Q1088"/>
  <c r="Q1089"/>
  <c r="Q1090"/>
  <c r="Q1091"/>
  <c r="Q1092"/>
  <c r="Q1093"/>
  <c r="Q1094"/>
  <c r="Q1095"/>
  <c r="Q1096"/>
  <c r="Q1097"/>
  <c r="Q1098"/>
  <c r="Q1099"/>
  <c r="Q1100"/>
  <c r="Q1101"/>
  <c r="Q3"/>
  <c r="BZ4" l="1"/>
  <c r="BZ5"/>
  <c r="BZ6"/>
  <c r="BZ7"/>
  <c r="BZ8"/>
  <c r="BZ9"/>
  <c r="BZ10"/>
  <c r="BZ11"/>
  <c r="BZ12"/>
  <c r="BZ13"/>
  <c r="BZ14"/>
  <c r="BZ15"/>
  <c r="BZ16"/>
  <c r="BZ17"/>
  <c r="BZ18"/>
  <c r="BZ19"/>
  <c r="BZ20"/>
  <c r="BZ21"/>
  <c r="BZ22"/>
  <c r="BZ23"/>
  <c r="BZ24"/>
  <c r="BZ25"/>
  <c r="BZ26"/>
  <c r="BZ27"/>
  <c r="BZ28"/>
  <c r="BZ29"/>
  <c r="BZ30"/>
  <c r="BZ31"/>
  <c r="BZ32"/>
  <c r="BZ33"/>
  <c r="BZ34"/>
  <c r="BZ35"/>
  <c r="BZ36"/>
  <c r="BZ37"/>
  <c r="BZ38"/>
  <c r="BZ39"/>
  <c r="BZ40"/>
  <c r="BZ41"/>
  <c r="BZ42"/>
  <c r="BZ43"/>
  <c r="BZ44"/>
  <c r="BZ45"/>
  <c r="BZ46"/>
  <c r="BZ47"/>
  <c r="BZ48"/>
  <c r="BZ49"/>
  <c r="BZ50"/>
  <c r="BZ51"/>
  <c r="BZ52"/>
  <c r="BZ53"/>
  <c r="BZ54"/>
  <c r="BZ55"/>
  <c r="BZ56"/>
  <c r="BZ57"/>
  <c r="BZ58"/>
  <c r="BZ59"/>
  <c r="BZ60"/>
  <c r="BZ61"/>
  <c r="BZ62"/>
  <c r="BZ63"/>
  <c r="BZ64"/>
  <c r="BZ65"/>
  <c r="BZ66"/>
  <c r="BZ67"/>
  <c r="BZ68"/>
  <c r="BZ69"/>
  <c r="BZ70"/>
  <c r="BZ71"/>
  <c r="BZ72"/>
  <c r="BZ73"/>
  <c r="BZ74"/>
  <c r="BZ75"/>
  <c r="BZ76"/>
  <c r="BZ77"/>
  <c r="BZ78"/>
  <c r="BZ79"/>
  <c r="BZ80"/>
  <c r="BZ81"/>
  <c r="BZ82"/>
  <c r="BZ83"/>
  <c r="BZ84"/>
  <c r="BZ85"/>
  <c r="BZ86"/>
  <c r="BZ87"/>
  <c r="BZ88"/>
  <c r="BZ89"/>
  <c r="BZ90"/>
  <c r="BZ91"/>
  <c r="BZ92"/>
  <c r="BZ93"/>
  <c r="BZ94"/>
  <c r="BZ95"/>
  <c r="BZ96"/>
  <c r="BZ97"/>
  <c r="BZ98"/>
  <c r="BZ99"/>
  <c r="BZ100"/>
  <c r="BZ101"/>
  <c r="BZ102"/>
  <c r="BZ103"/>
  <c r="BZ104"/>
  <c r="BZ105"/>
  <c r="BZ106"/>
  <c r="BZ107"/>
  <c r="BZ108"/>
  <c r="BZ109"/>
  <c r="BZ110"/>
  <c r="BZ111"/>
  <c r="BZ112"/>
  <c r="BZ113"/>
  <c r="BZ114"/>
  <c r="BZ115"/>
  <c r="BZ116"/>
  <c r="BZ117"/>
  <c r="BZ118"/>
  <c r="BZ119"/>
  <c r="BZ120"/>
  <c r="BZ121"/>
  <c r="BZ122"/>
  <c r="BZ123"/>
  <c r="BZ124"/>
  <c r="BZ125"/>
  <c r="BZ126"/>
  <c r="BZ127"/>
  <c r="BZ128"/>
  <c r="BZ129"/>
  <c r="BZ130"/>
  <c r="BZ131"/>
  <c r="BZ132"/>
  <c r="BZ133"/>
  <c r="BZ134"/>
  <c r="BZ135"/>
  <c r="BZ136"/>
  <c r="BZ137"/>
  <c r="BZ138"/>
  <c r="BZ139"/>
  <c r="BZ140"/>
  <c r="BZ141"/>
  <c r="BZ142"/>
  <c r="BZ143"/>
  <c r="BZ144"/>
  <c r="BZ145"/>
  <c r="BZ146"/>
  <c r="BZ147"/>
  <c r="BZ148"/>
  <c r="BZ149"/>
  <c r="BZ150"/>
  <c r="BZ151"/>
  <c r="BZ152"/>
  <c r="BZ153"/>
  <c r="BZ154"/>
  <c r="BZ155"/>
  <c r="BZ156"/>
  <c r="BZ157"/>
  <c r="BZ158"/>
  <c r="BZ159"/>
  <c r="BZ160"/>
  <c r="BZ161"/>
  <c r="BZ162"/>
  <c r="BZ163"/>
  <c r="BZ164"/>
  <c r="BZ165"/>
  <c r="BZ166"/>
  <c r="BZ167"/>
  <c r="BZ168"/>
  <c r="BZ169"/>
  <c r="BZ170"/>
  <c r="BZ171"/>
  <c r="BZ172"/>
  <c r="BZ173"/>
  <c r="BZ174"/>
  <c r="BZ175"/>
  <c r="BZ176"/>
  <c r="BZ177"/>
  <c r="BZ178"/>
  <c r="BZ179"/>
  <c r="BZ180"/>
  <c r="BZ181"/>
  <c r="BZ182"/>
  <c r="BZ183"/>
  <c r="BZ184"/>
  <c r="BZ185"/>
  <c r="BZ186"/>
  <c r="BZ187"/>
  <c r="BZ188"/>
  <c r="BZ189"/>
  <c r="BZ190"/>
  <c r="BZ191"/>
  <c r="BZ192"/>
  <c r="BZ193"/>
  <c r="BZ194"/>
  <c r="BZ195"/>
  <c r="BZ196"/>
  <c r="BZ197"/>
  <c r="BZ198"/>
  <c r="BZ199"/>
  <c r="BZ200"/>
  <c r="BZ201"/>
  <c r="BZ202"/>
  <c r="BZ203"/>
  <c r="BZ204"/>
  <c r="BZ205"/>
  <c r="BZ206"/>
  <c r="BZ207"/>
  <c r="BZ208"/>
  <c r="BZ209"/>
  <c r="BZ210"/>
  <c r="BZ211"/>
  <c r="BZ212"/>
  <c r="BZ213"/>
  <c r="BZ214"/>
  <c r="BZ215"/>
  <c r="BZ216"/>
  <c r="BZ217"/>
  <c r="BZ218"/>
  <c r="BZ219"/>
  <c r="BZ220"/>
  <c r="BZ221"/>
  <c r="BZ222"/>
  <c r="BZ223"/>
  <c r="BZ224"/>
  <c r="BZ225"/>
  <c r="BZ226"/>
  <c r="BZ227"/>
  <c r="BZ228"/>
  <c r="BZ229"/>
  <c r="BZ230"/>
  <c r="BZ231"/>
  <c r="BZ232"/>
  <c r="BZ233"/>
  <c r="BZ234"/>
  <c r="BZ235"/>
  <c r="BZ236"/>
  <c r="BZ237"/>
  <c r="BZ238"/>
  <c r="BZ239"/>
  <c r="BZ240"/>
  <c r="BZ241"/>
  <c r="BZ242"/>
  <c r="BZ243"/>
  <c r="BZ244"/>
  <c r="BZ245"/>
  <c r="BZ246"/>
  <c r="BZ247"/>
  <c r="BZ248"/>
  <c r="BZ249"/>
  <c r="BZ250"/>
  <c r="BZ251"/>
  <c r="BZ252"/>
  <c r="BZ253"/>
  <c r="BZ254"/>
  <c r="BZ255"/>
  <c r="BZ256"/>
  <c r="BZ257"/>
  <c r="BZ258"/>
  <c r="BZ259"/>
  <c r="BZ260"/>
  <c r="BZ261"/>
  <c r="BZ262"/>
  <c r="BZ263"/>
  <c r="BZ264"/>
  <c r="BZ265"/>
  <c r="BZ266"/>
  <c r="BZ267"/>
  <c r="BZ268"/>
  <c r="BZ269"/>
  <c r="BZ270"/>
  <c r="BZ271"/>
  <c r="BZ272"/>
  <c r="BZ273"/>
  <c r="BZ274"/>
  <c r="BZ275"/>
  <c r="BZ276"/>
  <c r="BZ277"/>
  <c r="BZ278"/>
  <c r="BZ279"/>
  <c r="BZ280"/>
  <c r="BZ281"/>
  <c r="BZ282"/>
  <c r="BZ283"/>
  <c r="BZ284"/>
  <c r="BZ285"/>
  <c r="BZ286"/>
  <c r="BZ287"/>
  <c r="BZ288"/>
  <c r="BZ289"/>
  <c r="BZ290"/>
  <c r="BZ291"/>
  <c r="BZ292"/>
  <c r="BZ293"/>
  <c r="BZ294"/>
  <c r="BZ295"/>
  <c r="BZ296"/>
  <c r="BZ297"/>
  <c r="BZ298"/>
  <c r="BZ299"/>
  <c r="BZ300"/>
  <c r="BZ301"/>
  <c r="BZ302"/>
  <c r="BZ303"/>
  <c r="BZ304"/>
  <c r="BZ305"/>
  <c r="BZ306"/>
  <c r="BZ307"/>
  <c r="BZ308"/>
  <c r="BZ309"/>
  <c r="BZ310"/>
  <c r="BZ311"/>
  <c r="BZ312"/>
  <c r="BZ313"/>
  <c r="BZ314"/>
  <c r="BZ315"/>
  <c r="BZ316"/>
  <c r="BZ317"/>
  <c r="BZ318"/>
  <c r="BZ319"/>
  <c r="BZ320"/>
  <c r="BZ321"/>
  <c r="BZ322"/>
  <c r="BZ323"/>
  <c r="BZ324"/>
  <c r="BZ325"/>
  <c r="BZ326"/>
  <c r="BZ327"/>
  <c r="BZ328"/>
  <c r="BZ329"/>
  <c r="BZ330"/>
  <c r="BZ331"/>
  <c r="BZ332"/>
  <c r="BZ333"/>
  <c r="BZ334"/>
  <c r="BZ335"/>
  <c r="BZ336"/>
  <c r="BZ337"/>
  <c r="BZ338"/>
  <c r="BZ339"/>
  <c r="BZ340"/>
  <c r="BZ341"/>
  <c r="BZ342"/>
  <c r="BZ343"/>
  <c r="BZ344"/>
  <c r="BZ345"/>
  <c r="BZ346"/>
  <c r="BZ347"/>
  <c r="BZ348"/>
  <c r="BZ349"/>
  <c r="BZ350"/>
  <c r="BZ351"/>
  <c r="BZ352"/>
  <c r="BZ353"/>
  <c r="BZ354"/>
  <c r="BZ355"/>
  <c r="BZ356"/>
  <c r="BZ357"/>
  <c r="BZ358"/>
  <c r="BZ359"/>
  <c r="BZ360"/>
  <c r="BZ361"/>
  <c r="BZ362"/>
  <c r="BZ363"/>
  <c r="BZ364"/>
  <c r="BZ365"/>
  <c r="BZ366"/>
  <c r="BZ367"/>
  <c r="BZ368"/>
  <c r="BZ369"/>
  <c r="BZ370"/>
  <c r="BZ371"/>
  <c r="BZ372"/>
  <c r="BZ373"/>
  <c r="BZ374"/>
  <c r="BZ375"/>
  <c r="BZ376"/>
  <c r="BZ377"/>
  <c r="BZ378"/>
  <c r="BZ379"/>
  <c r="BZ380"/>
  <c r="BZ381"/>
  <c r="BZ382"/>
  <c r="BZ383"/>
  <c r="BZ384"/>
  <c r="BZ385"/>
  <c r="BZ386"/>
  <c r="BZ387"/>
  <c r="BZ388"/>
  <c r="BZ389"/>
  <c r="BZ390"/>
  <c r="BZ391"/>
  <c r="BZ392"/>
  <c r="BZ393"/>
  <c r="BZ394"/>
  <c r="BZ395"/>
  <c r="BZ396"/>
  <c r="BZ397"/>
  <c r="BZ398"/>
  <c r="BZ399"/>
  <c r="BZ400"/>
  <c r="BZ401"/>
  <c r="BZ402"/>
  <c r="BZ403"/>
  <c r="BZ404"/>
  <c r="BZ405"/>
  <c r="BZ406"/>
  <c r="BZ407"/>
  <c r="BZ408"/>
  <c r="BZ409"/>
  <c r="BZ410"/>
  <c r="BZ411"/>
  <c r="BZ412"/>
  <c r="BZ413"/>
  <c r="BZ414"/>
  <c r="BZ415"/>
  <c r="BZ416"/>
  <c r="BZ417"/>
  <c r="BZ418"/>
  <c r="BZ419"/>
  <c r="BZ420"/>
  <c r="BZ421"/>
  <c r="BZ422"/>
  <c r="BZ423"/>
  <c r="BZ424"/>
  <c r="BZ425"/>
  <c r="BZ426"/>
  <c r="BZ427"/>
  <c r="BZ428"/>
  <c r="BZ429"/>
  <c r="BZ430"/>
  <c r="BZ431"/>
  <c r="BZ432"/>
  <c r="BZ433"/>
  <c r="BZ434"/>
  <c r="BZ435"/>
  <c r="BZ436"/>
  <c r="BZ437"/>
  <c r="BZ438"/>
  <c r="BZ439"/>
  <c r="BZ440"/>
  <c r="BZ441"/>
  <c r="BZ442"/>
  <c r="BZ443"/>
  <c r="BZ444"/>
  <c r="BZ445"/>
  <c r="BZ446"/>
  <c r="BZ447"/>
  <c r="BZ448"/>
  <c r="BZ449"/>
  <c r="BZ450"/>
  <c r="BZ451"/>
  <c r="BZ452"/>
  <c r="BZ453"/>
  <c r="BZ454"/>
  <c r="BZ455"/>
  <c r="BZ456"/>
  <c r="BZ457"/>
  <c r="BZ458"/>
  <c r="BZ459"/>
  <c r="BZ460"/>
  <c r="BZ461"/>
  <c r="BZ462"/>
  <c r="BZ463"/>
  <c r="BZ464"/>
  <c r="BZ465"/>
  <c r="BZ466"/>
  <c r="BZ467"/>
  <c r="BZ468"/>
  <c r="BZ469"/>
  <c r="BZ470"/>
  <c r="BZ471"/>
  <c r="BZ472"/>
  <c r="BZ473"/>
  <c r="BZ474"/>
  <c r="BZ475"/>
  <c r="BZ476"/>
  <c r="BZ477"/>
  <c r="BZ478"/>
  <c r="BZ479"/>
  <c r="BZ480"/>
  <c r="BZ481"/>
  <c r="BZ482"/>
  <c r="BZ483"/>
  <c r="BZ484"/>
  <c r="BZ485"/>
  <c r="BZ486"/>
  <c r="BZ487"/>
  <c r="BZ488"/>
  <c r="BZ489"/>
  <c r="BZ490"/>
  <c r="BZ491"/>
  <c r="BZ492"/>
  <c r="BZ493"/>
  <c r="BZ494"/>
  <c r="BZ495"/>
  <c r="BZ496"/>
  <c r="BZ497"/>
  <c r="BZ498"/>
  <c r="BZ499"/>
  <c r="BZ500"/>
  <c r="BZ501"/>
  <c r="BZ502"/>
  <c r="BZ503"/>
  <c r="BZ504"/>
  <c r="BZ505"/>
  <c r="BZ506"/>
  <c r="BZ507"/>
  <c r="BZ508"/>
  <c r="BZ509"/>
  <c r="BZ510"/>
  <c r="BZ511"/>
  <c r="BZ512"/>
  <c r="BZ513"/>
  <c r="BZ514"/>
  <c r="BZ515"/>
  <c r="BZ516"/>
  <c r="BZ517"/>
  <c r="BZ518"/>
  <c r="BZ519"/>
  <c r="BZ520"/>
  <c r="BZ521"/>
  <c r="BZ522"/>
  <c r="BZ523"/>
  <c r="BZ524"/>
  <c r="BZ525"/>
  <c r="BZ526"/>
  <c r="BZ527"/>
  <c r="BZ528"/>
  <c r="BZ529"/>
  <c r="BZ530"/>
  <c r="BZ531"/>
  <c r="BZ532"/>
  <c r="BZ533"/>
  <c r="BZ534"/>
  <c r="BZ535"/>
  <c r="BZ536"/>
  <c r="BZ537"/>
  <c r="BZ538"/>
  <c r="BZ539"/>
  <c r="BZ540"/>
  <c r="BZ541"/>
  <c r="BZ542"/>
  <c r="BZ543"/>
  <c r="BZ544"/>
  <c r="BZ545"/>
  <c r="BZ546"/>
  <c r="BZ547"/>
  <c r="BZ548"/>
  <c r="BZ549"/>
  <c r="BZ550"/>
  <c r="BZ551"/>
  <c r="BZ552"/>
  <c r="BZ553"/>
  <c r="BZ554"/>
  <c r="BZ555"/>
  <c r="BZ556"/>
  <c r="BZ557"/>
  <c r="BZ558"/>
  <c r="BZ559"/>
  <c r="BZ560"/>
  <c r="BZ561"/>
  <c r="BZ562"/>
  <c r="BZ563"/>
  <c r="BZ564"/>
  <c r="BZ565"/>
  <c r="BZ566"/>
  <c r="BZ567"/>
  <c r="BZ568"/>
  <c r="BZ569"/>
  <c r="BZ570"/>
  <c r="BZ571"/>
  <c r="BZ572"/>
  <c r="BZ573"/>
  <c r="BZ574"/>
  <c r="BZ575"/>
  <c r="BZ576"/>
  <c r="BZ577"/>
  <c r="BZ578"/>
  <c r="BZ579"/>
  <c r="BZ580"/>
  <c r="BZ581"/>
  <c r="BZ582"/>
  <c r="BZ583"/>
  <c r="BZ584"/>
  <c r="BZ585"/>
  <c r="BZ586"/>
  <c r="BZ587"/>
  <c r="BZ588"/>
  <c r="BZ589"/>
  <c r="BZ590"/>
  <c r="BZ591"/>
  <c r="BZ592"/>
  <c r="BZ593"/>
  <c r="BZ594"/>
  <c r="BZ595"/>
  <c r="BZ596"/>
  <c r="BZ597"/>
  <c r="BZ598"/>
  <c r="BZ599"/>
  <c r="BZ600"/>
  <c r="BZ601"/>
  <c r="BZ602"/>
  <c r="BZ603"/>
  <c r="BZ604"/>
  <c r="BZ605"/>
  <c r="BZ606"/>
  <c r="BZ607"/>
  <c r="BZ608"/>
  <c r="BZ609"/>
  <c r="BZ610"/>
  <c r="BZ611"/>
  <c r="BZ612"/>
  <c r="BZ613"/>
  <c r="BZ614"/>
  <c r="BZ615"/>
  <c r="BZ616"/>
  <c r="BZ617"/>
  <c r="BZ618"/>
  <c r="BZ619"/>
  <c r="BZ620"/>
  <c r="BZ621"/>
  <c r="BZ622"/>
  <c r="BZ623"/>
  <c r="BZ624"/>
  <c r="BZ625"/>
  <c r="BZ626"/>
  <c r="BZ627"/>
  <c r="BZ628"/>
  <c r="BZ629"/>
  <c r="BZ630"/>
  <c r="BZ631"/>
  <c r="BZ632"/>
  <c r="BZ633"/>
  <c r="BZ634"/>
  <c r="BZ635"/>
  <c r="BZ636"/>
  <c r="BZ637"/>
  <c r="BZ638"/>
  <c r="BZ639"/>
  <c r="BZ640"/>
  <c r="BZ641"/>
  <c r="BZ642"/>
  <c r="BZ643"/>
  <c r="BZ644"/>
  <c r="BZ645"/>
  <c r="BZ646"/>
  <c r="BZ647"/>
  <c r="BZ648"/>
  <c r="BZ649"/>
  <c r="BZ650"/>
  <c r="BZ651"/>
  <c r="BZ652"/>
  <c r="BZ653"/>
  <c r="BZ654"/>
  <c r="BZ655"/>
  <c r="BZ656"/>
  <c r="BZ657"/>
  <c r="BZ658"/>
  <c r="BZ659"/>
  <c r="BZ660"/>
  <c r="BZ661"/>
  <c r="BZ662"/>
  <c r="BZ663"/>
  <c r="BZ664"/>
  <c r="BZ665"/>
  <c r="BZ666"/>
  <c r="BZ667"/>
  <c r="BZ668"/>
  <c r="BZ669"/>
  <c r="BZ670"/>
  <c r="BZ671"/>
  <c r="BZ672"/>
  <c r="BZ673"/>
  <c r="BZ674"/>
  <c r="BZ675"/>
  <c r="BZ676"/>
  <c r="BZ677"/>
  <c r="BZ678"/>
  <c r="BZ679"/>
  <c r="BZ680"/>
  <c r="BZ681"/>
  <c r="BZ682"/>
  <c r="BZ683"/>
  <c r="BZ684"/>
  <c r="BZ685"/>
  <c r="BZ686"/>
  <c r="BZ687"/>
  <c r="BZ688"/>
  <c r="BZ689"/>
  <c r="BZ690"/>
  <c r="BZ691"/>
  <c r="BZ692"/>
  <c r="BZ693"/>
  <c r="BZ694"/>
  <c r="BZ695"/>
  <c r="BZ696"/>
  <c r="BZ697"/>
  <c r="BZ698"/>
  <c r="BZ699"/>
  <c r="BZ700"/>
  <c r="BZ701"/>
  <c r="BZ702"/>
  <c r="BZ703"/>
  <c r="BZ704"/>
  <c r="BZ705"/>
  <c r="BZ706"/>
  <c r="BZ707"/>
  <c r="BZ708"/>
  <c r="BZ709"/>
  <c r="BZ710"/>
  <c r="BZ711"/>
  <c r="BZ712"/>
  <c r="BZ713"/>
  <c r="BZ714"/>
  <c r="BZ715"/>
  <c r="BZ716"/>
  <c r="BZ717"/>
  <c r="BZ718"/>
  <c r="BZ719"/>
  <c r="BZ720"/>
  <c r="BZ721"/>
  <c r="BZ722"/>
  <c r="BZ723"/>
  <c r="BZ724"/>
  <c r="BZ725"/>
  <c r="BZ726"/>
  <c r="BZ727"/>
  <c r="BZ728"/>
  <c r="BZ729"/>
  <c r="BZ730"/>
  <c r="BZ731"/>
  <c r="BZ732"/>
  <c r="BZ733"/>
  <c r="BZ734"/>
  <c r="BZ735"/>
  <c r="BZ736"/>
  <c r="BZ737"/>
  <c r="BZ738"/>
  <c r="BZ739"/>
  <c r="BZ740"/>
  <c r="BZ741"/>
  <c r="BZ742"/>
  <c r="BZ743"/>
  <c r="BZ744"/>
  <c r="BZ745"/>
  <c r="BZ746"/>
  <c r="BZ747"/>
  <c r="BZ748"/>
  <c r="BZ749"/>
  <c r="BZ750"/>
  <c r="BZ751"/>
  <c r="BZ752"/>
  <c r="BZ753"/>
  <c r="BZ754"/>
  <c r="BZ755"/>
  <c r="BZ756"/>
  <c r="BZ757"/>
  <c r="BZ758"/>
  <c r="BZ759"/>
  <c r="BZ760"/>
  <c r="BZ761"/>
  <c r="BZ762"/>
  <c r="BZ763"/>
  <c r="BZ764"/>
  <c r="BZ765"/>
  <c r="BZ766"/>
  <c r="BZ767"/>
  <c r="BZ768"/>
  <c r="BZ769"/>
  <c r="BZ770"/>
  <c r="BZ771"/>
  <c r="BZ772"/>
  <c r="BZ773"/>
  <c r="BZ774"/>
  <c r="BZ775"/>
  <c r="BZ776"/>
  <c r="BZ777"/>
  <c r="BZ778"/>
  <c r="BZ779"/>
  <c r="BZ780"/>
  <c r="BZ781"/>
  <c r="BZ782"/>
  <c r="BZ783"/>
  <c r="BZ784"/>
  <c r="BZ785"/>
  <c r="BZ786"/>
  <c r="BZ787"/>
  <c r="BZ788"/>
  <c r="BZ789"/>
  <c r="BZ790"/>
  <c r="BZ791"/>
  <c r="BZ792"/>
  <c r="BZ793"/>
  <c r="BZ794"/>
  <c r="BZ795"/>
  <c r="BZ796"/>
  <c r="BZ797"/>
  <c r="BZ798"/>
  <c r="BZ799"/>
  <c r="BZ800"/>
  <c r="BZ801"/>
  <c r="BZ802"/>
  <c r="BZ803"/>
  <c r="BZ804"/>
  <c r="BZ805"/>
  <c r="BZ806"/>
  <c r="BZ807"/>
  <c r="BZ808"/>
  <c r="BZ809"/>
  <c r="BZ810"/>
  <c r="BZ811"/>
  <c r="BZ812"/>
  <c r="BZ813"/>
  <c r="BZ814"/>
  <c r="BZ815"/>
  <c r="BZ816"/>
  <c r="BZ817"/>
  <c r="BZ818"/>
  <c r="BZ819"/>
  <c r="BZ820"/>
  <c r="BZ821"/>
  <c r="BZ822"/>
  <c r="BZ823"/>
  <c r="BZ824"/>
  <c r="BZ825"/>
  <c r="BZ826"/>
  <c r="BZ827"/>
  <c r="BZ828"/>
  <c r="BZ829"/>
  <c r="BZ830"/>
  <c r="BZ831"/>
  <c r="BZ832"/>
  <c r="BZ833"/>
  <c r="BZ834"/>
  <c r="BZ835"/>
  <c r="BZ836"/>
  <c r="BZ837"/>
  <c r="BZ838"/>
  <c r="BZ839"/>
  <c r="BZ840"/>
  <c r="BZ841"/>
  <c r="BZ842"/>
  <c r="BZ843"/>
  <c r="BZ844"/>
  <c r="BZ845"/>
  <c r="BZ846"/>
  <c r="BZ847"/>
  <c r="BZ848"/>
  <c r="BZ849"/>
  <c r="BZ850"/>
  <c r="BZ851"/>
  <c r="BZ852"/>
  <c r="BZ853"/>
  <c r="BZ854"/>
  <c r="BZ855"/>
  <c r="BZ856"/>
  <c r="BZ857"/>
  <c r="BZ858"/>
  <c r="BZ859"/>
  <c r="BZ860"/>
  <c r="BZ861"/>
  <c r="BZ862"/>
  <c r="BZ863"/>
  <c r="BZ864"/>
  <c r="BZ865"/>
  <c r="BZ866"/>
  <c r="BZ867"/>
  <c r="BZ868"/>
  <c r="BZ869"/>
  <c r="BZ870"/>
  <c r="BZ871"/>
  <c r="BZ872"/>
  <c r="BZ873"/>
  <c r="BZ874"/>
  <c r="BZ875"/>
  <c r="BZ876"/>
  <c r="BZ877"/>
  <c r="BZ878"/>
  <c r="BZ879"/>
  <c r="BZ880"/>
  <c r="BZ881"/>
  <c r="BZ882"/>
  <c r="BZ883"/>
  <c r="BZ884"/>
  <c r="BZ885"/>
  <c r="BZ886"/>
  <c r="BZ887"/>
  <c r="BZ888"/>
  <c r="BZ889"/>
  <c r="BZ890"/>
  <c r="BZ891"/>
  <c r="BZ892"/>
  <c r="BZ893"/>
  <c r="BZ894"/>
  <c r="BZ895"/>
  <c r="BZ896"/>
  <c r="BZ897"/>
  <c r="BZ898"/>
  <c r="BZ899"/>
  <c r="BZ900"/>
  <c r="BZ901"/>
  <c r="BZ902"/>
  <c r="BZ903"/>
  <c r="BZ904"/>
  <c r="BZ905"/>
  <c r="BZ906"/>
  <c r="BZ907"/>
  <c r="BZ908"/>
  <c r="BZ909"/>
  <c r="BZ910"/>
  <c r="BZ911"/>
  <c r="BZ912"/>
  <c r="BZ913"/>
  <c r="BZ914"/>
  <c r="BZ915"/>
  <c r="BZ916"/>
  <c r="BZ917"/>
  <c r="BZ918"/>
  <c r="BZ919"/>
  <c r="BZ920"/>
  <c r="BZ921"/>
  <c r="BZ922"/>
  <c r="BZ923"/>
  <c r="BZ924"/>
  <c r="BZ925"/>
  <c r="BZ926"/>
  <c r="BZ927"/>
  <c r="BZ928"/>
  <c r="BZ929"/>
  <c r="BZ930"/>
  <c r="BZ931"/>
  <c r="BZ932"/>
  <c r="BZ933"/>
  <c r="BZ934"/>
  <c r="BZ935"/>
  <c r="BZ936"/>
  <c r="BZ937"/>
  <c r="BZ938"/>
  <c r="BZ939"/>
  <c r="BZ940"/>
  <c r="BZ941"/>
  <c r="BZ942"/>
  <c r="BZ943"/>
  <c r="BZ944"/>
  <c r="BZ945"/>
  <c r="BZ946"/>
  <c r="BZ947"/>
  <c r="BZ948"/>
  <c r="BZ949"/>
  <c r="BZ950"/>
  <c r="BZ951"/>
  <c r="BZ952"/>
  <c r="BZ953"/>
  <c r="BZ954"/>
  <c r="BZ955"/>
  <c r="BZ956"/>
  <c r="BZ957"/>
  <c r="BZ958"/>
  <c r="BZ959"/>
  <c r="BZ960"/>
  <c r="BZ961"/>
  <c r="BZ962"/>
  <c r="BZ963"/>
  <c r="BZ964"/>
  <c r="BZ965"/>
  <c r="BZ966"/>
  <c r="BZ967"/>
  <c r="BZ968"/>
  <c r="BZ969"/>
  <c r="BZ970"/>
  <c r="BZ971"/>
  <c r="BZ972"/>
  <c r="BZ973"/>
  <c r="BZ974"/>
  <c r="BZ975"/>
  <c r="BZ976"/>
  <c r="BZ977"/>
  <c r="BZ978"/>
  <c r="BZ979"/>
  <c r="BZ980"/>
  <c r="BZ981"/>
  <c r="BZ982"/>
  <c r="BZ983"/>
  <c r="BZ984"/>
  <c r="BZ985"/>
  <c r="BZ986"/>
  <c r="BZ987"/>
  <c r="BZ988"/>
  <c r="BZ989"/>
  <c r="BZ990"/>
  <c r="BZ991"/>
  <c r="BZ992"/>
  <c r="BZ993"/>
  <c r="BZ994"/>
  <c r="BZ995"/>
  <c r="BZ996"/>
  <c r="BZ997"/>
  <c r="BZ998"/>
  <c r="BZ999"/>
  <c r="BZ1000"/>
  <c r="BZ1001"/>
  <c r="BZ1002"/>
  <c r="BZ1003"/>
  <c r="BZ1004"/>
  <c r="BZ1005"/>
  <c r="BZ1006"/>
  <c r="BZ1007"/>
  <c r="BZ1008"/>
  <c r="BZ1009"/>
  <c r="BZ1010"/>
  <c r="BZ1011"/>
  <c r="BZ1012"/>
  <c r="BZ1013"/>
  <c r="BZ1014"/>
  <c r="BZ1015"/>
  <c r="BZ1016"/>
  <c r="BZ1017"/>
  <c r="BZ1018"/>
  <c r="BZ1019"/>
  <c r="BZ1020"/>
  <c r="BZ1021"/>
  <c r="BZ1022"/>
  <c r="BZ1023"/>
  <c r="BZ1024"/>
  <c r="BZ1025"/>
  <c r="BZ1026"/>
  <c r="BZ1027"/>
  <c r="BZ1028"/>
  <c r="BZ1029"/>
  <c r="BZ1030"/>
  <c r="BZ1031"/>
  <c r="BZ1032"/>
  <c r="BZ1033"/>
  <c r="BZ1034"/>
  <c r="BZ1035"/>
  <c r="BZ1036"/>
  <c r="BZ1037"/>
  <c r="BZ1038"/>
  <c r="BZ1039"/>
  <c r="BZ1040"/>
  <c r="BZ1041"/>
  <c r="BZ1042"/>
  <c r="BZ1043"/>
  <c r="BZ1044"/>
  <c r="BZ1045"/>
  <c r="BZ1046"/>
  <c r="BZ1047"/>
  <c r="BZ1048"/>
  <c r="BZ1049"/>
  <c r="BZ1050"/>
  <c r="BZ1051"/>
  <c r="BZ1052"/>
  <c r="BZ1053"/>
  <c r="BZ1054"/>
  <c r="BZ1055"/>
  <c r="BZ1056"/>
  <c r="BZ1057"/>
  <c r="BZ1058"/>
  <c r="BZ1059"/>
  <c r="BZ1060"/>
  <c r="BZ1061"/>
  <c r="BZ1062"/>
  <c r="BZ1063"/>
  <c r="BZ1064"/>
  <c r="BZ1065"/>
  <c r="BZ1066"/>
  <c r="BZ1067"/>
  <c r="BZ1068"/>
  <c r="BZ1069"/>
  <c r="BZ1070"/>
  <c r="BZ1071"/>
  <c r="BZ1072"/>
  <c r="BZ1073"/>
  <c r="BZ1074"/>
  <c r="BZ1075"/>
  <c r="BZ1076"/>
  <c r="BZ1077"/>
  <c r="BZ1078"/>
  <c r="BZ1079"/>
  <c r="BZ1080"/>
  <c r="BZ1081"/>
  <c r="BZ1082"/>
  <c r="BZ1083"/>
  <c r="BZ1084"/>
  <c r="BZ1085"/>
  <c r="BZ1086"/>
  <c r="BZ1087"/>
  <c r="BZ1088"/>
  <c r="BZ1089"/>
  <c r="BZ1090"/>
  <c r="BZ1091"/>
  <c r="BZ1092"/>
  <c r="BZ1093"/>
  <c r="BZ1094"/>
  <c r="BZ1095"/>
  <c r="BZ1096"/>
  <c r="BZ1097"/>
  <c r="BZ1098"/>
  <c r="BZ1099"/>
  <c r="BZ1100"/>
  <c r="BZ1101"/>
  <c r="BT3"/>
  <c r="BU3"/>
  <c r="BV3"/>
  <c r="BW3"/>
  <c r="BX3"/>
  <c r="BY3"/>
  <c r="BZ3"/>
  <c r="DR1091" l="1"/>
  <c r="CO1091"/>
  <c r="DR1035"/>
  <c r="CO1035"/>
  <c r="DR971"/>
  <c r="CO971"/>
  <c r="DR931"/>
  <c r="CO931"/>
  <c r="DR883"/>
  <c r="CO883"/>
  <c r="DR859"/>
  <c r="CO859"/>
  <c r="DR843"/>
  <c r="CO843"/>
  <c r="DR835"/>
  <c r="CO835"/>
  <c r="DR827"/>
  <c r="CO827"/>
  <c r="DR819"/>
  <c r="CO819"/>
  <c r="DR811"/>
  <c r="CO811"/>
  <c r="DR787"/>
  <c r="CO787"/>
  <c r="DR771"/>
  <c r="CO771"/>
  <c r="DR763"/>
  <c r="CO763"/>
  <c r="DR755"/>
  <c r="CO755"/>
  <c r="DR747"/>
  <c r="CO747"/>
  <c r="DR739"/>
  <c r="CO739"/>
  <c r="DR731"/>
  <c r="CO731"/>
  <c r="DR723"/>
  <c r="CO723"/>
  <c r="DR715"/>
  <c r="CO715"/>
  <c r="DR707"/>
  <c r="CO707"/>
  <c r="DR699"/>
  <c r="CO699"/>
  <c r="DR691"/>
  <c r="CO691"/>
  <c r="DR683"/>
  <c r="CO683"/>
  <c r="DR675"/>
  <c r="CO675"/>
  <c r="DR667"/>
  <c r="CO667"/>
  <c r="DR659"/>
  <c r="CO659"/>
  <c r="DR651"/>
  <c r="CO651"/>
  <c r="DR643"/>
  <c r="CO643"/>
  <c r="DR635"/>
  <c r="CO635"/>
  <c r="DR627"/>
  <c r="CO627"/>
  <c r="DR619"/>
  <c r="CO619"/>
  <c r="DR611"/>
  <c r="CO611"/>
  <c r="DR603"/>
  <c r="CO603"/>
  <c r="DR595"/>
  <c r="CO595"/>
  <c r="DR587"/>
  <c r="CO587"/>
  <c r="DR579"/>
  <c r="CO579"/>
  <c r="DR571"/>
  <c r="CO571"/>
  <c r="DR563"/>
  <c r="CO563"/>
  <c r="DR555"/>
  <c r="CO555"/>
  <c r="DR547"/>
  <c r="CO547"/>
  <c r="DR539"/>
  <c r="CO539"/>
  <c r="DR531"/>
  <c r="CO531"/>
  <c r="DR523"/>
  <c r="CO523"/>
  <c r="DR515"/>
  <c r="CO515"/>
  <c r="DR507"/>
  <c r="CO507"/>
  <c r="DR499"/>
  <c r="CO499"/>
  <c r="DR491"/>
  <c r="CO491"/>
  <c r="DR483"/>
  <c r="CO483"/>
  <c r="DR475"/>
  <c r="CO475"/>
  <c r="DR467"/>
  <c r="CO467"/>
  <c r="DR459"/>
  <c r="CO459"/>
  <c r="DR451"/>
  <c r="CO451"/>
  <c r="DR443"/>
  <c r="CO443"/>
  <c r="DR435"/>
  <c r="CO435"/>
  <c r="DR427"/>
  <c r="CO427"/>
  <c r="DR419"/>
  <c r="CO419"/>
  <c r="DR411"/>
  <c r="CO411"/>
  <c r="DR403"/>
  <c r="CO403"/>
  <c r="DR395"/>
  <c r="CO395"/>
  <c r="DR387"/>
  <c r="CO387"/>
  <c r="DR379"/>
  <c r="CO379"/>
  <c r="DR371"/>
  <c r="CO371"/>
  <c r="DR363"/>
  <c r="CO363"/>
  <c r="DR355"/>
  <c r="CO355"/>
  <c r="DR347"/>
  <c r="CO347"/>
  <c r="DR339"/>
  <c r="CO339"/>
  <c r="DR331"/>
  <c r="CO331"/>
  <c r="DR323"/>
  <c r="CO323"/>
  <c r="DR315"/>
  <c r="CO315"/>
  <c r="DR307"/>
  <c r="CO307"/>
  <c r="DR299"/>
  <c r="CO299"/>
  <c r="DR291"/>
  <c r="CO291"/>
  <c r="DR283"/>
  <c r="CO283"/>
  <c r="DR275"/>
  <c r="CO275"/>
  <c r="DR267"/>
  <c r="CO267"/>
  <c r="DR259"/>
  <c r="CO259"/>
  <c r="DR251"/>
  <c r="CO251"/>
  <c r="DR243"/>
  <c r="CO243"/>
  <c r="DR235"/>
  <c r="CO235"/>
  <c r="DR227"/>
  <c r="CO227"/>
  <c r="DR219"/>
  <c r="CO219"/>
  <c r="DR211"/>
  <c r="CO211"/>
  <c r="DR203"/>
  <c r="CO203"/>
  <c r="DR195"/>
  <c r="CO195"/>
  <c r="DR187"/>
  <c r="CO187"/>
  <c r="DR179"/>
  <c r="CO179"/>
  <c r="DR171"/>
  <c r="CO171"/>
  <c r="DR163"/>
  <c r="CO163"/>
  <c r="DR155"/>
  <c r="CO155"/>
  <c r="DR147"/>
  <c r="CO147"/>
  <c r="DR139"/>
  <c r="CO139"/>
  <c r="DR131"/>
  <c r="CO131"/>
  <c r="DR123"/>
  <c r="CO123"/>
  <c r="DR115"/>
  <c r="CO115"/>
  <c r="DR107"/>
  <c r="CO107"/>
  <c r="DR99"/>
  <c r="CO99"/>
  <c r="DR91"/>
  <c r="CO91"/>
  <c r="DR83"/>
  <c r="CO83"/>
  <c r="DR75"/>
  <c r="CO75"/>
  <c r="DR67"/>
  <c r="CO67"/>
  <c r="DR59"/>
  <c r="CO59"/>
  <c r="DR51"/>
  <c r="CO51"/>
  <c r="DR43"/>
  <c r="CO43"/>
  <c r="DR35"/>
  <c r="CO35"/>
  <c r="DR27"/>
  <c r="CO27"/>
  <c r="DR19"/>
  <c r="CO19"/>
  <c r="DR11"/>
  <c r="CO11"/>
  <c r="DP3"/>
  <c r="CM3"/>
  <c r="DR1098"/>
  <c r="CO1098"/>
  <c r="DR1090"/>
  <c r="CO1090"/>
  <c r="DR1082"/>
  <c r="CO1082"/>
  <c r="DR1074"/>
  <c r="CO1074"/>
  <c r="DR1066"/>
  <c r="CO1066"/>
  <c r="DR1058"/>
  <c r="CO1058"/>
  <c r="DR1050"/>
  <c r="CO1050"/>
  <c r="DR1042"/>
  <c r="CO1042"/>
  <c r="DR1034"/>
  <c r="CO1034"/>
  <c r="DR1026"/>
  <c r="CO1026"/>
  <c r="DR1018"/>
  <c r="CO1018"/>
  <c r="DR1010"/>
  <c r="CO1010"/>
  <c r="DR1002"/>
  <c r="CO1002"/>
  <c r="DR994"/>
  <c r="CO994"/>
  <c r="DR986"/>
  <c r="CO986"/>
  <c r="DR978"/>
  <c r="CO978"/>
  <c r="DR970"/>
  <c r="CO970"/>
  <c r="DR962"/>
  <c r="CO962"/>
  <c r="DR954"/>
  <c r="CO954"/>
  <c r="DR946"/>
  <c r="CO946"/>
  <c r="DR938"/>
  <c r="CO938"/>
  <c r="DR930"/>
  <c r="CO930"/>
  <c r="DR922"/>
  <c r="CO922"/>
  <c r="DR914"/>
  <c r="CO914"/>
  <c r="DR906"/>
  <c r="CO906"/>
  <c r="DR898"/>
  <c r="CO898"/>
  <c r="DR890"/>
  <c r="CO890"/>
  <c r="DR882"/>
  <c r="CO882"/>
  <c r="DR874"/>
  <c r="CO874"/>
  <c r="DR866"/>
  <c r="CO866"/>
  <c r="DR858"/>
  <c r="CO858"/>
  <c r="DR850"/>
  <c r="CO850"/>
  <c r="DR842"/>
  <c r="CO842"/>
  <c r="DR834"/>
  <c r="CO834"/>
  <c r="DR826"/>
  <c r="CO826"/>
  <c r="DR818"/>
  <c r="CO818"/>
  <c r="DR810"/>
  <c r="CO810"/>
  <c r="DR802"/>
  <c r="CO802"/>
  <c r="DR794"/>
  <c r="CO794"/>
  <c r="DR786"/>
  <c r="CO786"/>
  <c r="DR778"/>
  <c r="CO778"/>
  <c r="DR770"/>
  <c r="CO770"/>
  <c r="DR762"/>
  <c r="CO762"/>
  <c r="DR754"/>
  <c r="CO754"/>
  <c r="DR746"/>
  <c r="CO746"/>
  <c r="DR738"/>
  <c r="CO738"/>
  <c r="DR730"/>
  <c r="CO730"/>
  <c r="DR722"/>
  <c r="CO722"/>
  <c r="DR714"/>
  <c r="CO714"/>
  <c r="DR706"/>
  <c r="CO706"/>
  <c r="DR698"/>
  <c r="CO698"/>
  <c r="DR690"/>
  <c r="CO690"/>
  <c r="DR682"/>
  <c r="CO682"/>
  <c r="DR674"/>
  <c r="CO674"/>
  <c r="DR666"/>
  <c r="CO666"/>
  <c r="DR658"/>
  <c r="CO658"/>
  <c r="DR650"/>
  <c r="CO650"/>
  <c r="DR642"/>
  <c r="CO642"/>
  <c r="DR634"/>
  <c r="CO634"/>
  <c r="DR626"/>
  <c r="CO626"/>
  <c r="DR618"/>
  <c r="CO618"/>
  <c r="DR610"/>
  <c r="CO610"/>
  <c r="DR602"/>
  <c r="CO602"/>
  <c r="DR594"/>
  <c r="CO594"/>
  <c r="DR586"/>
  <c r="CO586"/>
  <c r="DR578"/>
  <c r="CO578"/>
  <c r="DR570"/>
  <c r="CO570"/>
  <c r="DR562"/>
  <c r="CO562"/>
  <c r="DR554"/>
  <c r="CO554"/>
  <c r="DR546"/>
  <c r="CO546"/>
  <c r="DR538"/>
  <c r="CO538"/>
  <c r="DR530"/>
  <c r="CO530"/>
  <c r="DR522"/>
  <c r="CO522"/>
  <c r="DR514"/>
  <c r="CO514"/>
  <c r="DR506"/>
  <c r="CO506"/>
  <c r="DR498"/>
  <c r="CO498"/>
  <c r="DR490"/>
  <c r="CO490"/>
  <c r="DR482"/>
  <c r="CO482"/>
  <c r="DR474"/>
  <c r="CO474"/>
  <c r="DR466"/>
  <c r="CO466"/>
  <c r="DR458"/>
  <c r="CO458"/>
  <c r="DR450"/>
  <c r="CO450"/>
  <c r="DR442"/>
  <c r="CO442"/>
  <c r="DR434"/>
  <c r="CO434"/>
  <c r="DR426"/>
  <c r="CO426"/>
  <c r="DR418"/>
  <c r="CO418"/>
  <c r="DR410"/>
  <c r="CO410"/>
  <c r="DR402"/>
  <c r="CO402"/>
  <c r="DR394"/>
  <c r="CO394"/>
  <c r="DR386"/>
  <c r="CO386"/>
  <c r="DR378"/>
  <c r="CO378"/>
  <c r="DR370"/>
  <c r="CO370"/>
  <c r="DR362"/>
  <c r="CO362"/>
  <c r="DR354"/>
  <c r="CO354"/>
  <c r="DR346"/>
  <c r="CO346"/>
  <c r="DR338"/>
  <c r="CO338"/>
  <c r="DR330"/>
  <c r="CO330"/>
  <c r="DR322"/>
  <c r="CO322"/>
  <c r="DR314"/>
  <c r="CO314"/>
  <c r="DR306"/>
  <c r="CO306"/>
  <c r="DR298"/>
  <c r="CO298"/>
  <c r="DR290"/>
  <c r="CO290"/>
  <c r="DR282"/>
  <c r="CO282"/>
  <c r="DR274"/>
  <c r="CO274"/>
  <c r="DR266"/>
  <c r="CO266"/>
  <c r="DR258"/>
  <c r="CO258"/>
  <c r="DR250"/>
  <c r="CO250"/>
  <c r="DR242"/>
  <c r="CO242"/>
  <c r="DR234"/>
  <c r="CO234"/>
  <c r="DR226"/>
  <c r="CO226"/>
  <c r="DR218"/>
  <c r="CO218"/>
  <c r="DR210"/>
  <c r="CO210"/>
  <c r="DR202"/>
  <c r="CO202"/>
  <c r="DR194"/>
  <c r="CO194"/>
  <c r="DR186"/>
  <c r="CO186"/>
  <c r="DR178"/>
  <c r="CO178"/>
  <c r="DR170"/>
  <c r="CO170"/>
  <c r="DR162"/>
  <c r="CO162"/>
  <c r="DR154"/>
  <c r="CO154"/>
  <c r="DR146"/>
  <c r="CO146"/>
  <c r="DR138"/>
  <c r="CO138"/>
  <c r="DR130"/>
  <c r="CO130"/>
  <c r="DR122"/>
  <c r="CO122"/>
  <c r="DR114"/>
  <c r="CO114"/>
  <c r="DR106"/>
  <c r="CO106"/>
  <c r="DR98"/>
  <c r="CO98"/>
  <c r="DR90"/>
  <c r="CO90"/>
  <c r="DR82"/>
  <c r="CO82"/>
  <c r="DR74"/>
  <c r="CO74"/>
  <c r="DR66"/>
  <c r="CO66"/>
  <c r="DR58"/>
  <c r="CO58"/>
  <c r="DR50"/>
  <c r="CO50"/>
  <c r="DR42"/>
  <c r="CO42"/>
  <c r="DR34"/>
  <c r="CO34"/>
  <c r="DR26"/>
  <c r="CO26"/>
  <c r="DR18"/>
  <c r="CO18"/>
  <c r="DR10"/>
  <c r="CO10"/>
  <c r="DO3"/>
  <c r="CL3"/>
  <c r="DR1097"/>
  <c r="CO1097"/>
  <c r="DR1089"/>
  <c r="CO1089"/>
  <c r="DR1081"/>
  <c r="CO1081"/>
  <c r="DR1073"/>
  <c r="CO1073"/>
  <c r="DR1065"/>
  <c r="CO1065"/>
  <c r="DR1057"/>
  <c r="CO1057"/>
  <c r="DR1049"/>
  <c r="CO1049"/>
  <c r="DR1041"/>
  <c r="CO1041"/>
  <c r="DR1033"/>
  <c r="CO1033"/>
  <c r="DR1025"/>
  <c r="CO1025"/>
  <c r="DR1017"/>
  <c r="CO1017"/>
  <c r="DR1009"/>
  <c r="CO1009"/>
  <c r="DR1001"/>
  <c r="CO1001"/>
  <c r="DR993"/>
  <c r="CO993"/>
  <c r="DR985"/>
  <c r="CO985"/>
  <c r="DR977"/>
  <c r="CO977"/>
  <c r="DR969"/>
  <c r="CO969"/>
  <c r="DR961"/>
  <c r="CO961"/>
  <c r="DR953"/>
  <c r="CO953"/>
  <c r="DR945"/>
  <c r="CO945"/>
  <c r="DR937"/>
  <c r="CO937"/>
  <c r="DR929"/>
  <c r="CO929"/>
  <c r="DR921"/>
  <c r="CO921"/>
  <c r="DR913"/>
  <c r="CO913"/>
  <c r="DR905"/>
  <c r="CO905"/>
  <c r="DR897"/>
  <c r="CO897"/>
  <c r="DR889"/>
  <c r="CO889"/>
  <c r="DR881"/>
  <c r="CO881"/>
  <c r="DR873"/>
  <c r="CO873"/>
  <c r="DR865"/>
  <c r="CO865"/>
  <c r="DR857"/>
  <c r="CO857"/>
  <c r="DR849"/>
  <c r="CO849"/>
  <c r="DR841"/>
  <c r="CO841"/>
  <c r="DR833"/>
  <c r="CO833"/>
  <c r="DR825"/>
  <c r="CO825"/>
  <c r="DR817"/>
  <c r="CO817"/>
  <c r="DR809"/>
  <c r="CO809"/>
  <c r="DR801"/>
  <c r="CO801"/>
  <c r="DR793"/>
  <c r="CO793"/>
  <c r="DR785"/>
  <c r="CO785"/>
  <c r="DR777"/>
  <c r="CO777"/>
  <c r="DR769"/>
  <c r="CO769"/>
  <c r="DR761"/>
  <c r="CO761"/>
  <c r="DR753"/>
  <c r="CO753"/>
  <c r="DR745"/>
  <c r="CO745"/>
  <c r="DR737"/>
  <c r="CO737"/>
  <c r="DR729"/>
  <c r="CO729"/>
  <c r="DR721"/>
  <c r="CO721"/>
  <c r="DR713"/>
  <c r="CO713"/>
  <c r="DR705"/>
  <c r="CO705"/>
  <c r="DR697"/>
  <c r="CO697"/>
  <c r="DR689"/>
  <c r="CO689"/>
  <c r="DR681"/>
  <c r="CO681"/>
  <c r="DR673"/>
  <c r="CO673"/>
  <c r="DR665"/>
  <c r="CO665"/>
  <c r="DR657"/>
  <c r="CO657"/>
  <c r="DR649"/>
  <c r="CO649"/>
  <c r="DR641"/>
  <c r="CO641"/>
  <c r="DR633"/>
  <c r="CO633"/>
  <c r="DR625"/>
  <c r="CO625"/>
  <c r="DR617"/>
  <c r="CO617"/>
  <c r="DR609"/>
  <c r="CO609"/>
  <c r="DR601"/>
  <c r="CO601"/>
  <c r="DR593"/>
  <c r="CO593"/>
  <c r="DR585"/>
  <c r="CO585"/>
  <c r="DR577"/>
  <c r="CO577"/>
  <c r="DR569"/>
  <c r="CO569"/>
  <c r="DR561"/>
  <c r="CO561"/>
  <c r="DR553"/>
  <c r="CO553"/>
  <c r="DR545"/>
  <c r="CO545"/>
  <c r="DR537"/>
  <c r="CO537"/>
  <c r="DR529"/>
  <c r="CO529"/>
  <c r="DR521"/>
  <c r="CO521"/>
  <c r="DR513"/>
  <c r="CO513"/>
  <c r="DR505"/>
  <c r="CO505"/>
  <c r="DR497"/>
  <c r="CO497"/>
  <c r="DR489"/>
  <c r="CO489"/>
  <c r="DR481"/>
  <c r="CO481"/>
  <c r="DR473"/>
  <c r="CO473"/>
  <c r="DR465"/>
  <c r="CO465"/>
  <c r="DR457"/>
  <c r="CO457"/>
  <c r="DR449"/>
  <c r="CO449"/>
  <c r="DR441"/>
  <c r="CO441"/>
  <c r="DR433"/>
  <c r="CO433"/>
  <c r="DR425"/>
  <c r="CO425"/>
  <c r="DR417"/>
  <c r="CO417"/>
  <c r="DR409"/>
  <c r="CO409"/>
  <c r="DR401"/>
  <c r="CO401"/>
  <c r="DR393"/>
  <c r="CO393"/>
  <c r="DR385"/>
  <c r="CO385"/>
  <c r="DR377"/>
  <c r="CO377"/>
  <c r="DR369"/>
  <c r="CO369"/>
  <c r="DR361"/>
  <c r="CO361"/>
  <c r="DR353"/>
  <c r="CO353"/>
  <c r="DR345"/>
  <c r="CO345"/>
  <c r="DR337"/>
  <c r="CO337"/>
  <c r="DR329"/>
  <c r="CO329"/>
  <c r="DR321"/>
  <c r="CO321"/>
  <c r="DR313"/>
  <c r="CO313"/>
  <c r="DR305"/>
  <c r="CO305"/>
  <c r="DR297"/>
  <c r="CO297"/>
  <c r="DR289"/>
  <c r="CO289"/>
  <c r="DR281"/>
  <c r="CO281"/>
  <c r="DR273"/>
  <c r="CO273"/>
  <c r="DR265"/>
  <c r="CO265"/>
  <c r="DR257"/>
  <c r="CO257"/>
  <c r="DR249"/>
  <c r="CO249"/>
  <c r="DR241"/>
  <c r="CO241"/>
  <c r="DR233"/>
  <c r="CO233"/>
  <c r="DR225"/>
  <c r="CO225"/>
  <c r="DR217"/>
  <c r="CO217"/>
  <c r="DR209"/>
  <c r="CO209"/>
  <c r="DR201"/>
  <c r="CO201"/>
  <c r="DR193"/>
  <c r="CO193"/>
  <c r="DR185"/>
  <c r="CO185"/>
  <c r="DR177"/>
  <c r="CO177"/>
  <c r="DR169"/>
  <c r="CO169"/>
  <c r="DR161"/>
  <c r="CO161"/>
  <c r="DR153"/>
  <c r="CO153"/>
  <c r="DR145"/>
  <c r="CO145"/>
  <c r="DR137"/>
  <c r="CO137"/>
  <c r="DR129"/>
  <c r="CO129"/>
  <c r="DR121"/>
  <c r="CO121"/>
  <c r="DR113"/>
  <c r="CO113"/>
  <c r="DR105"/>
  <c r="CO105"/>
  <c r="DR97"/>
  <c r="CO97"/>
  <c r="DR89"/>
  <c r="CO89"/>
  <c r="DR81"/>
  <c r="CO81"/>
  <c r="DR73"/>
  <c r="CO73"/>
  <c r="DR65"/>
  <c r="CO65"/>
  <c r="DR57"/>
  <c r="CO57"/>
  <c r="DR49"/>
  <c r="CO49"/>
  <c r="DR41"/>
  <c r="CO41"/>
  <c r="DR33"/>
  <c r="CO33"/>
  <c r="DR25"/>
  <c r="CO25"/>
  <c r="DR17"/>
  <c r="CO17"/>
  <c r="DR9"/>
  <c r="CO9"/>
  <c r="DR1099"/>
  <c r="CO1099"/>
  <c r="DR1075"/>
  <c r="CO1075"/>
  <c r="DR1051"/>
  <c r="CO1051"/>
  <c r="DR1019"/>
  <c r="CO1019"/>
  <c r="DR1003"/>
  <c r="CO1003"/>
  <c r="DR979"/>
  <c r="CO979"/>
  <c r="DR955"/>
  <c r="CO955"/>
  <c r="DR915"/>
  <c r="CO915"/>
  <c r="DR891"/>
  <c r="CO891"/>
  <c r="DR851"/>
  <c r="CO851"/>
  <c r="DR803"/>
  <c r="CO803"/>
  <c r="DR1096"/>
  <c r="CO1096"/>
  <c r="DR1072"/>
  <c r="CO1072"/>
  <c r="DR1048"/>
  <c r="CO1048"/>
  <c r="DR1024"/>
  <c r="CO1024"/>
  <c r="DR1000"/>
  <c r="CO1000"/>
  <c r="DR976"/>
  <c r="CO976"/>
  <c r="DR952"/>
  <c r="CO952"/>
  <c r="DR936"/>
  <c r="CO936"/>
  <c r="DR912"/>
  <c r="CO912"/>
  <c r="DR888"/>
  <c r="CO888"/>
  <c r="DR872"/>
  <c r="CO872"/>
  <c r="DR848"/>
  <c r="CO848"/>
  <c r="DR824"/>
  <c r="CO824"/>
  <c r="DR800"/>
  <c r="CO800"/>
  <c r="DR776"/>
  <c r="CO776"/>
  <c r="DR752"/>
  <c r="CO752"/>
  <c r="DR728"/>
  <c r="CO728"/>
  <c r="DR704"/>
  <c r="CO704"/>
  <c r="DR672"/>
  <c r="CO672"/>
  <c r="DR648"/>
  <c r="CO648"/>
  <c r="DR624"/>
  <c r="CO624"/>
  <c r="DR592"/>
  <c r="CO592"/>
  <c r="DR560"/>
  <c r="CO560"/>
  <c r="DR528"/>
  <c r="CO528"/>
  <c r="DR504"/>
  <c r="CO504"/>
  <c r="DR480"/>
  <c r="CO480"/>
  <c r="DR456"/>
  <c r="CO456"/>
  <c r="DR432"/>
  <c r="CO432"/>
  <c r="DR416"/>
  <c r="CO416"/>
  <c r="DR392"/>
  <c r="CO392"/>
  <c r="DR368"/>
  <c r="CO368"/>
  <c r="DR344"/>
  <c r="CO344"/>
  <c r="DR320"/>
  <c r="CO320"/>
  <c r="DR296"/>
  <c r="CO296"/>
  <c r="DR272"/>
  <c r="CO272"/>
  <c r="DR248"/>
  <c r="CO248"/>
  <c r="DR224"/>
  <c r="CO224"/>
  <c r="DR200"/>
  <c r="CO200"/>
  <c r="DR176"/>
  <c r="CO176"/>
  <c r="DR152"/>
  <c r="CO152"/>
  <c r="DR128"/>
  <c r="CO128"/>
  <c r="DR104"/>
  <c r="CO104"/>
  <c r="DR80"/>
  <c r="CO80"/>
  <c r="DR48"/>
  <c r="CO48"/>
  <c r="DR8"/>
  <c r="CO8"/>
  <c r="DR1095"/>
  <c r="CO1095"/>
  <c r="DR1071"/>
  <c r="CO1071"/>
  <c r="DR1039"/>
  <c r="CO1039"/>
  <c r="DR1015"/>
  <c r="CO1015"/>
  <c r="DR991"/>
  <c r="CO991"/>
  <c r="DR967"/>
  <c r="CO967"/>
  <c r="DR951"/>
  <c r="CO951"/>
  <c r="DR927"/>
  <c r="CO927"/>
  <c r="DR903"/>
  <c r="CO903"/>
  <c r="DR879"/>
  <c r="CO879"/>
  <c r="DR855"/>
  <c r="CO855"/>
  <c r="DR831"/>
  <c r="CO831"/>
  <c r="DR807"/>
  <c r="CO807"/>
  <c r="DR783"/>
  <c r="CO783"/>
  <c r="DR759"/>
  <c r="CO759"/>
  <c r="DR735"/>
  <c r="CO735"/>
  <c r="DR711"/>
  <c r="CO711"/>
  <c r="DR687"/>
  <c r="CO687"/>
  <c r="DR663"/>
  <c r="CO663"/>
  <c r="DR639"/>
  <c r="CO639"/>
  <c r="DR615"/>
  <c r="CO615"/>
  <c r="DR591"/>
  <c r="CO591"/>
  <c r="DR567"/>
  <c r="CO567"/>
  <c r="DR543"/>
  <c r="CO543"/>
  <c r="DR519"/>
  <c r="CO519"/>
  <c r="DR503"/>
  <c r="CO503"/>
  <c r="DR479"/>
  <c r="CO479"/>
  <c r="DR455"/>
  <c r="CO455"/>
  <c r="DR431"/>
  <c r="CO431"/>
  <c r="DR407"/>
  <c r="CO407"/>
  <c r="DR383"/>
  <c r="CO383"/>
  <c r="DR359"/>
  <c r="CO359"/>
  <c r="DR343"/>
  <c r="CO343"/>
  <c r="DR319"/>
  <c r="CO319"/>
  <c r="DR295"/>
  <c r="CO295"/>
  <c r="DR263"/>
  <c r="CO263"/>
  <c r="DR239"/>
  <c r="CO239"/>
  <c r="DR215"/>
  <c r="CO215"/>
  <c r="DR191"/>
  <c r="CO191"/>
  <c r="DR175"/>
  <c r="CO175"/>
  <c r="DR151"/>
  <c r="CO151"/>
  <c r="DR127"/>
  <c r="CO127"/>
  <c r="DR103"/>
  <c r="CO103"/>
  <c r="DR79"/>
  <c r="CO79"/>
  <c r="DR63"/>
  <c r="CO63"/>
  <c r="DR39"/>
  <c r="CO39"/>
  <c r="DR15"/>
  <c r="CO15"/>
  <c r="DL3"/>
  <c r="CI3"/>
  <c r="DR1094"/>
  <c r="CO1094"/>
  <c r="DR1086"/>
  <c r="CO1086"/>
  <c r="DR1078"/>
  <c r="CO1078"/>
  <c r="DR1070"/>
  <c r="CO1070"/>
  <c r="DR1062"/>
  <c r="CO1062"/>
  <c r="DR1054"/>
  <c r="CO1054"/>
  <c r="DR1046"/>
  <c r="CO1046"/>
  <c r="DR1038"/>
  <c r="CO1038"/>
  <c r="DR1030"/>
  <c r="CO1030"/>
  <c r="DR1022"/>
  <c r="CO1022"/>
  <c r="DR1014"/>
  <c r="CO1014"/>
  <c r="DR1006"/>
  <c r="CO1006"/>
  <c r="DR998"/>
  <c r="CO998"/>
  <c r="DR990"/>
  <c r="CO990"/>
  <c r="DR982"/>
  <c r="CO982"/>
  <c r="DR974"/>
  <c r="CO974"/>
  <c r="DR966"/>
  <c r="CO966"/>
  <c r="DR958"/>
  <c r="CO958"/>
  <c r="DR950"/>
  <c r="CO950"/>
  <c r="DR942"/>
  <c r="CO942"/>
  <c r="DR934"/>
  <c r="CO934"/>
  <c r="DR926"/>
  <c r="CO926"/>
  <c r="DR918"/>
  <c r="CO918"/>
  <c r="DR910"/>
  <c r="CO910"/>
  <c r="DR902"/>
  <c r="CO902"/>
  <c r="DR894"/>
  <c r="CO894"/>
  <c r="DR886"/>
  <c r="CO886"/>
  <c r="DR878"/>
  <c r="CO878"/>
  <c r="DR870"/>
  <c r="CO870"/>
  <c r="DR862"/>
  <c r="CO862"/>
  <c r="DR854"/>
  <c r="CO854"/>
  <c r="DR846"/>
  <c r="CO846"/>
  <c r="DR838"/>
  <c r="CO838"/>
  <c r="DR830"/>
  <c r="CO830"/>
  <c r="DR822"/>
  <c r="CO822"/>
  <c r="DR814"/>
  <c r="CO814"/>
  <c r="DR806"/>
  <c r="CO806"/>
  <c r="DR798"/>
  <c r="CO798"/>
  <c r="DR790"/>
  <c r="CO790"/>
  <c r="DR782"/>
  <c r="CO782"/>
  <c r="DR774"/>
  <c r="CO774"/>
  <c r="DR766"/>
  <c r="CO766"/>
  <c r="DR758"/>
  <c r="CO758"/>
  <c r="DR750"/>
  <c r="CO750"/>
  <c r="DR742"/>
  <c r="CO742"/>
  <c r="DR734"/>
  <c r="CO734"/>
  <c r="DR726"/>
  <c r="CO726"/>
  <c r="DR718"/>
  <c r="CO718"/>
  <c r="DR710"/>
  <c r="CO710"/>
  <c r="DR702"/>
  <c r="CO702"/>
  <c r="DR694"/>
  <c r="CO694"/>
  <c r="DR686"/>
  <c r="CO686"/>
  <c r="DR678"/>
  <c r="CO678"/>
  <c r="DR670"/>
  <c r="CO670"/>
  <c r="DR662"/>
  <c r="CO662"/>
  <c r="DR654"/>
  <c r="CO654"/>
  <c r="DR646"/>
  <c r="CO646"/>
  <c r="DR638"/>
  <c r="CO638"/>
  <c r="DR630"/>
  <c r="CO630"/>
  <c r="DR622"/>
  <c r="CO622"/>
  <c r="DR614"/>
  <c r="CO614"/>
  <c r="DR606"/>
  <c r="CO606"/>
  <c r="DR598"/>
  <c r="CO598"/>
  <c r="DR590"/>
  <c r="CO590"/>
  <c r="DR582"/>
  <c r="CO582"/>
  <c r="DR574"/>
  <c r="CO574"/>
  <c r="DR566"/>
  <c r="CO566"/>
  <c r="DR558"/>
  <c r="CO558"/>
  <c r="DR550"/>
  <c r="CO550"/>
  <c r="DR542"/>
  <c r="CO542"/>
  <c r="DR534"/>
  <c r="CO534"/>
  <c r="DR526"/>
  <c r="CO526"/>
  <c r="DR518"/>
  <c r="CO518"/>
  <c r="DR510"/>
  <c r="CO510"/>
  <c r="DR502"/>
  <c r="CO502"/>
  <c r="DR494"/>
  <c r="CO494"/>
  <c r="DR486"/>
  <c r="CO486"/>
  <c r="DR478"/>
  <c r="CO478"/>
  <c r="DR470"/>
  <c r="CO470"/>
  <c r="DR462"/>
  <c r="CO462"/>
  <c r="DR454"/>
  <c r="CO454"/>
  <c r="DR446"/>
  <c r="CO446"/>
  <c r="DR438"/>
  <c r="CO438"/>
  <c r="DR430"/>
  <c r="CO430"/>
  <c r="DR422"/>
  <c r="CO422"/>
  <c r="DR414"/>
  <c r="CO414"/>
  <c r="DR406"/>
  <c r="CO406"/>
  <c r="DR398"/>
  <c r="CO398"/>
  <c r="DR390"/>
  <c r="CO390"/>
  <c r="DR382"/>
  <c r="CO382"/>
  <c r="DR374"/>
  <c r="CO374"/>
  <c r="DR366"/>
  <c r="CO366"/>
  <c r="DR358"/>
  <c r="CO358"/>
  <c r="DR350"/>
  <c r="CO350"/>
  <c r="DR342"/>
  <c r="CO342"/>
  <c r="DR334"/>
  <c r="CO334"/>
  <c r="DR326"/>
  <c r="CO326"/>
  <c r="DR318"/>
  <c r="CO318"/>
  <c r="DR310"/>
  <c r="CO310"/>
  <c r="DR302"/>
  <c r="CO302"/>
  <c r="DR294"/>
  <c r="CO294"/>
  <c r="DR286"/>
  <c r="CO286"/>
  <c r="DR278"/>
  <c r="CO278"/>
  <c r="DR270"/>
  <c r="CO270"/>
  <c r="DR262"/>
  <c r="CO262"/>
  <c r="DR254"/>
  <c r="CO254"/>
  <c r="DR246"/>
  <c r="CO246"/>
  <c r="DR238"/>
  <c r="CO238"/>
  <c r="DR230"/>
  <c r="CO230"/>
  <c r="DR222"/>
  <c r="CO222"/>
  <c r="DR214"/>
  <c r="CO214"/>
  <c r="DR206"/>
  <c r="CO206"/>
  <c r="DR198"/>
  <c r="CO198"/>
  <c r="DR190"/>
  <c r="CO190"/>
  <c r="DR182"/>
  <c r="CO182"/>
  <c r="DR174"/>
  <c r="CO174"/>
  <c r="DR166"/>
  <c r="CO166"/>
  <c r="DR158"/>
  <c r="CO158"/>
  <c r="DR150"/>
  <c r="CO150"/>
  <c r="DR142"/>
  <c r="CO142"/>
  <c r="DR134"/>
  <c r="CO134"/>
  <c r="DR126"/>
  <c r="CO126"/>
  <c r="DR118"/>
  <c r="CO118"/>
  <c r="DR110"/>
  <c r="CO110"/>
  <c r="DR102"/>
  <c r="CO102"/>
  <c r="DR94"/>
  <c r="CO94"/>
  <c r="DR86"/>
  <c r="CO86"/>
  <c r="DR78"/>
  <c r="CO78"/>
  <c r="DR70"/>
  <c r="CO70"/>
  <c r="DR62"/>
  <c r="CO62"/>
  <c r="DR54"/>
  <c r="CO54"/>
  <c r="DR46"/>
  <c r="CO46"/>
  <c r="DR38"/>
  <c r="CO38"/>
  <c r="DR30"/>
  <c r="CO30"/>
  <c r="DR22"/>
  <c r="CO22"/>
  <c r="DR14"/>
  <c r="CO14"/>
  <c r="DR6"/>
  <c r="CO6"/>
  <c r="DQ3"/>
  <c r="CN3"/>
  <c r="DR1067"/>
  <c r="CO1067"/>
  <c r="DR1027"/>
  <c r="CO1027"/>
  <c r="DR987"/>
  <c r="CO987"/>
  <c r="DR947"/>
  <c r="CO947"/>
  <c r="DR907"/>
  <c r="CO907"/>
  <c r="DR875"/>
  <c r="CO875"/>
  <c r="DR779"/>
  <c r="CO779"/>
  <c r="DR1080"/>
  <c r="CO1080"/>
  <c r="DR1056"/>
  <c r="CO1056"/>
  <c r="DR1032"/>
  <c r="CO1032"/>
  <c r="DR1008"/>
  <c r="CO1008"/>
  <c r="DR984"/>
  <c r="CO984"/>
  <c r="DR960"/>
  <c r="CO960"/>
  <c r="DR928"/>
  <c r="CO928"/>
  <c r="DR904"/>
  <c r="CO904"/>
  <c r="DR880"/>
  <c r="CO880"/>
  <c r="DR856"/>
  <c r="CO856"/>
  <c r="DR832"/>
  <c r="CO832"/>
  <c r="DR808"/>
  <c r="CO808"/>
  <c r="DR784"/>
  <c r="CO784"/>
  <c r="DR760"/>
  <c r="CO760"/>
  <c r="DR736"/>
  <c r="CO736"/>
  <c r="DR712"/>
  <c r="CO712"/>
  <c r="DR688"/>
  <c r="CO688"/>
  <c r="DR664"/>
  <c r="CO664"/>
  <c r="DR640"/>
  <c r="CO640"/>
  <c r="DR608"/>
  <c r="CO608"/>
  <c r="DR584"/>
  <c r="CO584"/>
  <c r="DR568"/>
  <c r="CO568"/>
  <c r="DR544"/>
  <c r="CO544"/>
  <c r="DR520"/>
  <c r="CO520"/>
  <c r="DR496"/>
  <c r="CO496"/>
  <c r="DR464"/>
  <c r="CO464"/>
  <c r="DR440"/>
  <c r="CO440"/>
  <c r="DR408"/>
  <c r="CO408"/>
  <c r="DR384"/>
  <c r="CO384"/>
  <c r="DR360"/>
  <c r="CO360"/>
  <c r="DR336"/>
  <c r="CO336"/>
  <c r="DR312"/>
  <c r="CO312"/>
  <c r="DR288"/>
  <c r="CO288"/>
  <c r="DR264"/>
  <c r="CO264"/>
  <c r="DR240"/>
  <c r="CO240"/>
  <c r="DR216"/>
  <c r="CO216"/>
  <c r="DR192"/>
  <c r="CO192"/>
  <c r="DR168"/>
  <c r="CO168"/>
  <c r="DR144"/>
  <c r="CO144"/>
  <c r="DR120"/>
  <c r="CO120"/>
  <c r="DR96"/>
  <c r="CO96"/>
  <c r="DR72"/>
  <c r="CO72"/>
  <c r="DR56"/>
  <c r="CO56"/>
  <c r="DR32"/>
  <c r="CO32"/>
  <c r="DR24"/>
  <c r="CO24"/>
  <c r="DM3"/>
  <c r="CJ3"/>
  <c r="DR1079"/>
  <c r="CO1079"/>
  <c r="DR1055"/>
  <c r="CO1055"/>
  <c r="DR1031"/>
  <c r="CO1031"/>
  <c r="DR1007"/>
  <c r="CO1007"/>
  <c r="DR983"/>
  <c r="CO983"/>
  <c r="DR959"/>
  <c r="CO959"/>
  <c r="DR935"/>
  <c r="CO935"/>
  <c r="DR911"/>
  <c r="CO911"/>
  <c r="DR887"/>
  <c r="CO887"/>
  <c r="DR863"/>
  <c r="CO863"/>
  <c r="DR839"/>
  <c r="CO839"/>
  <c r="DR815"/>
  <c r="CO815"/>
  <c r="DR791"/>
  <c r="CO791"/>
  <c r="DR767"/>
  <c r="CO767"/>
  <c r="DR743"/>
  <c r="CO743"/>
  <c r="DR719"/>
  <c r="CO719"/>
  <c r="DR695"/>
  <c r="CO695"/>
  <c r="DR671"/>
  <c r="CO671"/>
  <c r="DR647"/>
  <c r="CO647"/>
  <c r="DR623"/>
  <c r="CO623"/>
  <c r="DR599"/>
  <c r="CO599"/>
  <c r="DR575"/>
  <c r="CO575"/>
  <c r="DR551"/>
  <c r="CO551"/>
  <c r="DR527"/>
  <c r="CO527"/>
  <c r="DR487"/>
  <c r="CO487"/>
  <c r="DR463"/>
  <c r="CO463"/>
  <c r="DR439"/>
  <c r="CO439"/>
  <c r="DR415"/>
  <c r="CO415"/>
  <c r="DR391"/>
  <c r="CO391"/>
  <c r="DR367"/>
  <c r="CO367"/>
  <c r="DR335"/>
  <c r="CO335"/>
  <c r="DR303"/>
  <c r="CO303"/>
  <c r="DR279"/>
  <c r="CO279"/>
  <c r="DR255"/>
  <c r="CO255"/>
  <c r="DR231"/>
  <c r="CO231"/>
  <c r="DR207"/>
  <c r="CO207"/>
  <c r="DR167"/>
  <c r="CO167"/>
  <c r="DR143"/>
  <c r="CO143"/>
  <c r="DR119"/>
  <c r="CO119"/>
  <c r="DR87"/>
  <c r="CO87"/>
  <c r="DR55"/>
  <c r="CO55"/>
  <c r="DR7"/>
  <c r="CO7"/>
  <c r="DR1101"/>
  <c r="CO1101"/>
  <c r="DR1093"/>
  <c r="CO1093"/>
  <c r="DR1085"/>
  <c r="CO1085"/>
  <c r="DR1077"/>
  <c r="CO1077"/>
  <c r="DR1069"/>
  <c r="CO1069"/>
  <c r="DR1061"/>
  <c r="CO1061"/>
  <c r="DR1053"/>
  <c r="CO1053"/>
  <c r="DR1045"/>
  <c r="CO1045"/>
  <c r="DR1037"/>
  <c r="CO1037"/>
  <c r="DR1029"/>
  <c r="CO1029"/>
  <c r="DR1021"/>
  <c r="CO1021"/>
  <c r="DR1013"/>
  <c r="CO1013"/>
  <c r="DR1005"/>
  <c r="CO1005"/>
  <c r="DR997"/>
  <c r="CO997"/>
  <c r="DR989"/>
  <c r="CO989"/>
  <c r="DR981"/>
  <c r="CO981"/>
  <c r="DR973"/>
  <c r="CO973"/>
  <c r="DR965"/>
  <c r="CO965"/>
  <c r="DR957"/>
  <c r="CO957"/>
  <c r="DR949"/>
  <c r="CO949"/>
  <c r="DR941"/>
  <c r="CO941"/>
  <c r="DR933"/>
  <c r="CO933"/>
  <c r="DR925"/>
  <c r="CO925"/>
  <c r="DR917"/>
  <c r="CO917"/>
  <c r="DR909"/>
  <c r="CO909"/>
  <c r="DR901"/>
  <c r="CO901"/>
  <c r="DR893"/>
  <c r="CO893"/>
  <c r="DR885"/>
  <c r="CO885"/>
  <c r="DR877"/>
  <c r="CO877"/>
  <c r="DR869"/>
  <c r="CO869"/>
  <c r="DR861"/>
  <c r="CO861"/>
  <c r="DR853"/>
  <c r="CO853"/>
  <c r="DR845"/>
  <c r="CO845"/>
  <c r="DR837"/>
  <c r="CO837"/>
  <c r="DR829"/>
  <c r="CO829"/>
  <c r="DR821"/>
  <c r="CO821"/>
  <c r="DR813"/>
  <c r="CO813"/>
  <c r="DR805"/>
  <c r="CO805"/>
  <c r="DR797"/>
  <c r="CO797"/>
  <c r="DR789"/>
  <c r="CO789"/>
  <c r="DR781"/>
  <c r="CO781"/>
  <c r="DR773"/>
  <c r="CO773"/>
  <c r="DR765"/>
  <c r="CO765"/>
  <c r="DR757"/>
  <c r="CO757"/>
  <c r="DR749"/>
  <c r="CO749"/>
  <c r="DR741"/>
  <c r="CO741"/>
  <c r="DR733"/>
  <c r="CO733"/>
  <c r="DR725"/>
  <c r="CO725"/>
  <c r="DR717"/>
  <c r="CO717"/>
  <c r="DR709"/>
  <c r="CO709"/>
  <c r="DR701"/>
  <c r="CO701"/>
  <c r="DR693"/>
  <c r="CO693"/>
  <c r="DR685"/>
  <c r="CO685"/>
  <c r="DR677"/>
  <c r="CO677"/>
  <c r="DR669"/>
  <c r="CO669"/>
  <c r="DR661"/>
  <c r="CO661"/>
  <c r="DR653"/>
  <c r="CO653"/>
  <c r="DR645"/>
  <c r="CO645"/>
  <c r="DR637"/>
  <c r="CO637"/>
  <c r="DR629"/>
  <c r="CO629"/>
  <c r="DR621"/>
  <c r="CO621"/>
  <c r="DR613"/>
  <c r="CO613"/>
  <c r="DR605"/>
  <c r="CO605"/>
  <c r="DR597"/>
  <c r="CO597"/>
  <c r="DR589"/>
  <c r="CO589"/>
  <c r="DR581"/>
  <c r="CO581"/>
  <c r="DR573"/>
  <c r="CO573"/>
  <c r="DR565"/>
  <c r="CO565"/>
  <c r="DR557"/>
  <c r="CO557"/>
  <c r="DR549"/>
  <c r="CO549"/>
  <c r="DR541"/>
  <c r="CO541"/>
  <c r="DR533"/>
  <c r="CO533"/>
  <c r="DR525"/>
  <c r="CO525"/>
  <c r="DR517"/>
  <c r="CO517"/>
  <c r="DR509"/>
  <c r="CO509"/>
  <c r="DR501"/>
  <c r="CO501"/>
  <c r="DR493"/>
  <c r="CO493"/>
  <c r="DR485"/>
  <c r="CO485"/>
  <c r="DR477"/>
  <c r="CO477"/>
  <c r="DR469"/>
  <c r="CO469"/>
  <c r="DR461"/>
  <c r="CO461"/>
  <c r="DR453"/>
  <c r="CO453"/>
  <c r="DR445"/>
  <c r="CO445"/>
  <c r="DR437"/>
  <c r="CO437"/>
  <c r="DR429"/>
  <c r="CO429"/>
  <c r="DR421"/>
  <c r="CO421"/>
  <c r="DR413"/>
  <c r="CO413"/>
  <c r="DR405"/>
  <c r="CO405"/>
  <c r="DR397"/>
  <c r="CO397"/>
  <c r="DR389"/>
  <c r="CO389"/>
  <c r="DR381"/>
  <c r="CO381"/>
  <c r="DR373"/>
  <c r="CO373"/>
  <c r="DR365"/>
  <c r="CO365"/>
  <c r="DR357"/>
  <c r="CO357"/>
  <c r="DR349"/>
  <c r="CO349"/>
  <c r="DR341"/>
  <c r="CO341"/>
  <c r="DR333"/>
  <c r="CO333"/>
  <c r="DR325"/>
  <c r="CO325"/>
  <c r="DR317"/>
  <c r="CO317"/>
  <c r="DR309"/>
  <c r="CO309"/>
  <c r="DR301"/>
  <c r="CO301"/>
  <c r="DR293"/>
  <c r="CO293"/>
  <c r="DR285"/>
  <c r="CO285"/>
  <c r="DR277"/>
  <c r="CO277"/>
  <c r="DR269"/>
  <c r="CO269"/>
  <c r="DR261"/>
  <c r="CO261"/>
  <c r="DR253"/>
  <c r="CO253"/>
  <c r="DR245"/>
  <c r="CO245"/>
  <c r="DR237"/>
  <c r="CO237"/>
  <c r="DR229"/>
  <c r="CO229"/>
  <c r="DR221"/>
  <c r="CO221"/>
  <c r="DR213"/>
  <c r="CO213"/>
  <c r="DR205"/>
  <c r="CO205"/>
  <c r="DR197"/>
  <c r="CO197"/>
  <c r="DR189"/>
  <c r="CO189"/>
  <c r="DR181"/>
  <c r="CO181"/>
  <c r="DR173"/>
  <c r="CO173"/>
  <c r="DR165"/>
  <c r="CO165"/>
  <c r="DR157"/>
  <c r="CO157"/>
  <c r="DR149"/>
  <c r="CO149"/>
  <c r="DR141"/>
  <c r="CO141"/>
  <c r="DR133"/>
  <c r="CO133"/>
  <c r="DR125"/>
  <c r="CO125"/>
  <c r="DR117"/>
  <c r="CO117"/>
  <c r="DR109"/>
  <c r="CO109"/>
  <c r="DR101"/>
  <c r="CO101"/>
  <c r="DR93"/>
  <c r="CO93"/>
  <c r="DR85"/>
  <c r="CO85"/>
  <c r="DR77"/>
  <c r="CO77"/>
  <c r="DR69"/>
  <c r="CO69"/>
  <c r="DR61"/>
  <c r="CO61"/>
  <c r="DR53"/>
  <c r="CO53"/>
  <c r="DR45"/>
  <c r="CO45"/>
  <c r="DR37"/>
  <c r="CO37"/>
  <c r="DR29"/>
  <c r="CO29"/>
  <c r="DR21"/>
  <c r="CO21"/>
  <c r="DR13"/>
  <c r="CO13"/>
  <c r="DR5"/>
  <c r="CO5"/>
  <c r="DR1083"/>
  <c r="CO1083"/>
  <c r="DR1059"/>
  <c r="CO1059"/>
  <c r="DR1043"/>
  <c r="CO1043"/>
  <c r="DR1011"/>
  <c r="CO1011"/>
  <c r="DR995"/>
  <c r="CO995"/>
  <c r="DR963"/>
  <c r="CO963"/>
  <c r="DR939"/>
  <c r="CO939"/>
  <c r="DR923"/>
  <c r="CO923"/>
  <c r="DR899"/>
  <c r="CO899"/>
  <c r="DR867"/>
  <c r="CO867"/>
  <c r="DR795"/>
  <c r="CO795"/>
  <c r="DN3"/>
  <c r="CK3"/>
  <c r="DR1088"/>
  <c r="CO1088"/>
  <c r="DR1064"/>
  <c r="CO1064"/>
  <c r="DR1040"/>
  <c r="CO1040"/>
  <c r="DR1016"/>
  <c r="CO1016"/>
  <c r="DR992"/>
  <c r="CO992"/>
  <c r="DR968"/>
  <c r="CO968"/>
  <c r="DR944"/>
  <c r="CO944"/>
  <c r="DR920"/>
  <c r="CO920"/>
  <c r="DR896"/>
  <c r="CO896"/>
  <c r="DR864"/>
  <c r="CO864"/>
  <c r="DR840"/>
  <c r="CO840"/>
  <c r="DR816"/>
  <c r="CO816"/>
  <c r="DR792"/>
  <c r="CO792"/>
  <c r="DR768"/>
  <c r="CO768"/>
  <c r="DR744"/>
  <c r="CO744"/>
  <c r="DR720"/>
  <c r="CO720"/>
  <c r="DR696"/>
  <c r="CO696"/>
  <c r="DR680"/>
  <c r="CO680"/>
  <c r="DR656"/>
  <c r="CO656"/>
  <c r="DR632"/>
  <c r="CO632"/>
  <c r="DR616"/>
  <c r="CO616"/>
  <c r="DR600"/>
  <c r="CO600"/>
  <c r="DR576"/>
  <c r="CO576"/>
  <c r="DR552"/>
  <c r="CO552"/>
  <c r="DR536"/>
  <c r="CO536"/>
  <c r="DR512"/>
  <c r="CO512"/>
  <c r="DR488"/>
  <c r="CO488"/>
  <c r="DR472"/>
  <c r="CO472"/>
  <c r="DR448"/>
  <c r="CO448"/>
  <c r="DR424"/>
  <c r="CO424"/>
  <c r="DR400"/>
  <c r="CO400"/>
  <c r="DR376"/>
  <c r="CO376"/>
  <c r="DR352"/>
  <c r="CO352"/>
  <c r="DR328"/>
  <c r="CO328"/>
  <c r="DR304"/>
  <c r="CO304"/>
  <c r="DR280"/>
  <c r="CO280"/>
  <c r="DR256"/>
  <c r="CO256"/>
  <c r="DR232"/>
  <c r="CO232"/>
  <c r="DR208"/>
  <c r="CO208"/>
  <c r="DR184"/>
  <c r="CO184"/>
  <c r="DR160"/>
  <c r="CO160"/>
  <c r="DR136"/>
  <c r="CO136"/>
  <c r="DR112"/>
  <c r="CO112"/>
  <c r="DR88"/>
  <c r="CO88"/>
  <c r="DR64"/>
  <c r="CO64"/>
  <c r="DR40"/>
  <c r="CO40"/>
  <c r="DR16"/>
  <c r="CO16"/>
  <c r="DR1087"/>
  <c r="CO1087"/>
  <c r="DR1063"/>
  <c r="CO1063"/>
  <c r="DR1047"/>
  <c r="CO1047"/>
  <c r="DR1023"/>
  <c r="CO1023"/>
  <c r="DR999"/>
  <c r="CO999"/>
  <c r="DR975"/>
  <c r="CO975"/>
  <c r="DR943"/>
  <c r="CO943"/>
  <c r="DR919"/>
  <c r="CO919"/>
  <c r="DR895"/>
  <c r="CO895"/>
  <c r="DR871"/>
  <c r="CO871"/>
  <c r="DR847"/>
  <c r="CO847"/>
  <c r="DR823"/>
  <c r="CO823"/>
  <c r="DR799"/>
  <c r="CO799"/>
  <c r="DR775"/>
  <c r="CO775"/>
  <c r="DR751"/>
  <c r="CO751"/>
  <c r="DR727"/>
  <c r="CO727"/>
  <c r="DR703"/>
  <c r="CO703"/>
  <c r="DR679"/>
  <c r="CO679"/>
  <c r="DR655"/>
  <c r="CO655"/>
  <c r="DR631"/>
  <c r="CO631"/>
  <c r="DR607"/>
  <c r="CO607"/>
  <c r="DR583"/>
  <c r="CO583"/>
  <c r="DR559"/>
  <c r="CO559"/>
  <c r="DR535"/>
  <c r="CO535"/>
  <c r="DR511"/>
  <c r="CO511"/>
  <c r="DR495"/>
  <c r="CO495"/>
  <c r="DR471"/>
  <c r="CO471"/>
  <c r="DR447"/>
  <c r="CO447"/>
  <c r="DR423"/>
  <c r="CO423"/>
  <c r="DR399"/>
  <c r="CO399"/>
  <c r="DR375"/>
  <c r="CO375"/>
  <c r="DR351"/>
  <c r="CO351"/>
  <c r="DR327"/>
  <c r="CO327"/>
  <c r="DR311"/>
  <c r="CO311"/>
  <c r="DR287"/>
  <c r="CO287"/>
  <c r="DR271"/>
  <c r="CO271"/>
  <c r="DR247"/>
  <c r="CO247"/>
  <c r="DR223"/>
  <c r="CO223"/>
  <c r="DR199"/>
  <c r="CO199"/>
  <c r="DR183"/>
  <c r="CO183"/>
  <c r="DR159"/>
  <c r="CO159"/>
  <c r="DR135"/>
  <c r="CO135"/>
  <c r="DR111"/>
  <c r="CO111"/>
  <c r="DR95"/>
  <c r="CO95"/>
  <c r="DR71"/>
  <c r="CO71"/>
  <c r="DR47"/>
  <c r="CO47"/>
  <c r="DR31"/>
  <c r="CO31"/>
  <c r="DR23"/>
  <c r="CO23"/>
  <c r="DR3"/>
  <c r="CO3"/>
  <c r="DR1100"/>
  <c r="CO1100"/>
  <c r="DR1092"/>
  <c r="CO1092"/>
  <c r="DR1084"/>
  <c r="CO1084"/>
  <c r="DR1076"/>
  <c r="CO1076"/>
  <c r="DR1068"/>
  <c r="CO1068"/>
  <c r="DR1060"/>
  <c r="CO1060"/>
  <c r="DR1052"/>
  <c r="CO1052"/>
  <c r="DR1044"/>
  <c r="CO1044"/>
  <c r="DR1036"/>
  <c r="CO1036"/>
  <c r="DR1028"/>
  <c r="CO1028"/>
  <c r="DR1020"/>
  <c r="CO1020"/>
  <c r="DR1012"/>
  <c r="CO1012"/>
  <c r="DR1004"/>
  <c r="CO1004"/>
  <c r="DR996"/>
  <c r="CO996"/>
  <c r="DR988"/>
  <c r="CO988"/>
  <c r="DR980"/>
  <c r="CO980"/>
  <c r="DR972"/>
  <c r="CO972"/>
  <c r="DR964"/>
  <c r="CO964"/>
  <c r="DR956"/>
  <c r="CO956"/>
  <c r="DR948"/>
  <c r="CO948"/>
  <c r="DR940"/>
  <c r="CO940"/>
  <c r="DR932"/>
  <c r="CO932"/>
  <c r="DR924"/>
  <c r="CO924"/>
  <c r="DR916"/>
  <c r="CO916"/>
  <c r="DR908"/>
  <c r="CO908"/>
  <c r="DR900"/>
  <c r="CO900"/>
  <c r="DR892"/>
  <c r="CO892"/>
  <c r="DR884"/>
  <c r="CO884"/>
  <c r="DR876"/>
  <c r="CO876"/>
  <c r="DR868"/>
  <c r="CO868"/>
  <c r="DR860"/>
  <c r="CO860"/>
  <c r="DR852"/>
  <c r="CO852"/>
  <c r="DR844"/>
  <c r="CO844"/>
  <c r="DR836"/>
  <c r="CO836"/>
  <c r="DR828"/>
  <c r="CO828"/>
  <c r="DR820"/>
  <c r="CO820"/>
  <c r="DR812"/>
  <c r="CO812"/>
  <c r="DR804"/>
  <c r="CO804"/>
  <c r="DR796"/>
  <c r="CO796"/>
  <c r="DR788"/>
  <c r="CO788"/>
  <c r="DR780"/>
  <c r="CO780"/>
  <c r="DR772"/>
  <c r="CO772"/>
  <c r="DR764"/>
  <c r="CO764"/>
  <c r="DR756"/>
  <c r="CO756"/>
  <c r="DR748"/>
  <c r="CO748"/>
  <c r="DR740"/>
  <c r="CO740"/>
  <c r="DR732"/>
  <c r="CO732"/>
  <c r="DR724"/>
  <c r="CO724"/>
  <c r="DR716"/>
  <c r="CO716"/>
  <c r="DR708"/>
  <c r="CO708"/>
  <c r="DR700"/>
  <c r="CO700"/>
  <c r="DR692"/>
  <c r="CO692"/>
  <c r="DR684"/>
  <c r="CO684"/>
  <c r="DR676"/>
  <c r="CO676"/>
  <c r="DR668"/>
  <c r="CO668"/>
  <c r="DR660"/>
  <c r="CO660"/>
  <c r="DR652"/>
  <c r="CO652"/>
  <c r="DR644"/>
  <c r="CO644"/>
  <c r="DR636"/>
  <c r="CO636"/>
  <c r="DR628"/>
  <c r="CO628"/>
  <c r="DR620"/>
  <c r="CO620"/>
  <c r="DR612"/>
  <c r="CO612"/>
  <c r="DR604"/>
  <c r="CO604"/>
  <c r="DR596"/>
  <c r="CO596"/>
  <c r="DR588"/>
  <c r="CO588"/>
  <c r="DR580"/>
  <c r="CO580"/>
  <c r="DR572"/>
  <c r="CO572"/>
  <c r="DR564"/>
  <c r="CO564"/>
  <c r="DR556"/>
  <c r="CO556"/>
  <c r="DR548"/>
  <c r="CO548"/>
  <c r="DR540"/>
  <c r="CO540"/>
  <c r="DR532"/>
  <c r="CO532"/>
  <c r="DR524"/>
  <c r="CO524"/>
  <c r="DR516"/>
  <c r="CO516"/>
  <c r="DR508"/>
  <c r="CO508"/>
  <c r="DR500"/>
  <c r="CO500"/>
  <c r="DR492"/>
  <c r="CO492"/>
  <c r="DR484"/>
  <c r="CO484"/>
  <c r="DR476"/>
  <c r="CO476"/>
  <c r="DR468"/>
  <c r="CO468"/>
  <c r="DR460"/>
  <c r="CO460"/>
  <c r="DR452"/>
  <c r="CO452"/>
  <c r="DR444"/>
  <c r="CO444"/>
  <c r="DR436"/>
  <c r="CO436"/>
  <c r="DR428"/>
  <c r="CO428"/>
  <c r="DR420"/>
  <c r="CO420"/>
  <c r="DR412"/>
  <c r="CO412"/>
  <c r="DR404"/>
  <c r="CO404"/>
  <c r="DR396"/>
  <c r="CO396"/>
  <c r="DR388"/>
  <c r="CO388"/>
  <c r="DR380"/>
  <c r="CO380"/>
  <c r="DR372"/>
  <c r="CO372"/>
  <c r="DR364"/>
  <c r="CO364"/>
  <c r="DR356"/>
  <c r="CO356"/>
  <c r="DR348"/>
  <c r="CO348"/>
  <c r="DR340"/>
  <c r="CO340"/>
  <c r="DR332"/>
  <c r="CO332"/>
  <c r="DR324"/>
  <c r="CO324"/>
  <c r="DR316"/>
  <c r="CO316"/>
  <c r="DR308"/>
  <c r="CO308"/>
  <c r="DR300"/>
  <c r="CO300"/>
  <c r="DR292"/>
  <c r="CO292"/>
  <c r="DR284"/>
  <c r="CO284"/>
  <c r="DR276"/>
  <c r="CO276"/>
  <c r="DR268"/>
  <c r="CO268"/>
  <c r="DR260"/>
  <c r="CO260"/>
  <c r="DR252"/>
  <c r="CO252"/>
  <c r="DR244"/>
  <c r="CO244"/>
  <c r="DR236"/>
  <c r="CO236"/>
  <c r="DR228"/>
  <c r="CO228"/>
  <c r="DR220"/>
  <c r="CO220"/>
  <c r="DR212"/>
  <c r="CO212"/>
  <c r="DR204"/>
  <c r="CO204"/>
  <c r="DR196"/>
  <c r="CO196"/>
  <c r="DR188"/>
  <c r="CO188"/>
  <c r="DR180"/>
  <c r="CO180"/>
  <c r="DR172"/>
  <c r="CO172"/>
  <c r="DR164"/>
  <c r="CO164"/>
  <c r="DR156"/>
  <c r="CO156"/>
  <c r="DR148"/>
  <c r="CO148"/>
  <c r="DR140"/>
  <c r="CO140"/>
  <c r="DR132"/>
  <c r="CO132"/>
  <c r="DR124"/>
  <c r="CO124"/>
  <c r="DR116"/>
  <c r="CO116"/>
  <c r="DR108"/>
  <c r="CO108"/>
  <c r="DR100"/>
  <c r="CO100"/>
  <c r="DR92"/>
  <c r="CO92"/>
  <c r="DR84"/>
  <c r="CO84"/>
  <c r="DR76"/>
  <c r="CO76"/>
  <c r="DR68"/>
  <c r="CO68"/>
  <c r="DR60"/>
  <c r="CO60"/>
  <c r="DR52"/>
  <c r="CO52"/>
  <c r="DR44"/>
  <c r="CO44"/>
  <c r="DR36"/>
  <c r="CO36"/>
  <c r="DR28"/>
  <c r="CO28"/>
  <c r="DR20"/>
  <c r="CO20"/>
  <c r="DR12"/>
  <c r="CO12"/>
  <c r="DR4"/>
  <c r="CO4"/>
  <c r="CD5"/>
  <c r="CD4"/>
  <c r="CD3"/>
  <c r="CD1101"/>
  <c r="CC1101"/>
  <c r="CB1101"/>
  <c r="CA1101"/>
  <c r="BY1101"/>
  <c r="BX1101"/>
  <c r="BW1101"/>
  <c r="BV1101"/>
  <c r="BU1101"/>
  <c r="BT1101"/>
  <c r="BS1101"/>
  <c r="CD1100"/>
  <c r="CC1100"/>
  <c r="CB1100"/>
  <c r="CA1100"/>
  <c r="BY1100"/>
  <c r="BX1100"/>
  <c r="BW1100"/>
  <c r="BV1100"/>
  <c r="BU1100"/>
  <c r="BT1100"/>
  <c r="BS1100"/>
  <c r="CD1099"/>
  <c r="CC1099"/>
  <c r="CB1099"/>
  <c r="CA1099"/>
  <c r="BY1099"/>
  <c r="BX1099"/>
  <c r="BW1099"/>
  <c r="BV1099"/>
  <c r="BU1099"/>
  <c r="BT1099"/>
  <c r="BS1099"/>
  <c r="CD1098"/>
  <c r="CC1098"/>
  <c r="CB1098"/>
  <c r="CA1098"/>
  <c r="BY1098"/>
  <c r="BX1098"/>
  <c r="BW1098"/>
  <c r="BV1098"/>
  <c r="BU1098"/>
  <c r="BT1098"/>
  <c r="BS1098"/>
  <c r="CD1097"/>
  <c r="CC1097"/>
  <c r="CB1097"/>
  <c r="CA1097"/>
  <c r="BY1097"/>
  <c r="BX1097"/>
  <c r="BW1097"/>
  <c r="BV1097"/>
  <c r="BU1097"/>
  <c r="BT1097"/>
  <c r="BS1097"/>
  <c r="CD1096"/>
  <c r="CC1096"/>
  <c r="CB1096"/>
  <c r="CA1096"/>
  <c r="BY1096"/>
  <c r="BX1096"/>
  <c r="BW1096"/>
  <c r="BV1096"/>
  <c r="BU1096"/>
  <c r="BT1096"/>
  <c r="BS1096"/>
  <c r="CD1095"/>
  <c r="CC1095"/>
  <c r="CB1095"/>
  <c r="CA1095"/>
  <c r="BY1095"/>
  <c r="BX1095"/>
  <c r="BW1095"/>
  <c r="BV1095"/>
  <c r="BU1095"/>
  <c r="BT1095"/>
  <c r="BS1095"/>
  <c r="CD1094"/>
  <c r="CC1094"/>
  <c r="CB1094"/>
  <c r="CA1094"/>
  <c r="BY1094"/>
  <c r="BX1094"/>
  <c r="BW1094"/>
  <c r="BV1094"/>
  <c r="BU1094"/>
  <c r="BT1094"/>
  <c r="BS1094"/>
  <c r="CD1093"/>
  <c r="CC1093"/>
  <c r="CB1093"/>
  <c r="CA1093"/>
  <c r="BY1093"/>
  <c r="BX1093"/>
  <c r="BW1093"/>
  <c r="BV1093"/>
  <c r="BU1093"/>
  <c r="BT1093"/>
  <c r="BS1093"/>
  <c r="CD1092"/>
  <c r="CC1092"/>
  <c r="CB1092"/>
  <c r="CA1092"/>
  <c r="BY1092"/>
  <c r="BX1092"/>
  <c r="BW1092"/>
  <c r="BV1092"/>
  <c r="BU1092"/>
  <c r="BT1092"/>
  <c r="BS1092"/>
  <c r="CD1091"/>
  <c r="CC1091"/>
  <c r="CB1091"/>
  <c r="CA1091"/>
  <c r="BY1091"/>
  <c r="BX1091"/>
  <c r="BW1091"/>
  <c r="BV1091"/>
  <c r="BU1091"/>
  <c r="BT1091"/>
  <c r="BS1091"/>
  <c r="CD1090"/>
  <c r="CC1090"/>
  <c r="CB1090"/>
  <c r="CA1090"/>
  <c r="BY1090"/>
  <c r="BX1090"/>
  <c r="BW1090"/>
  <c r="BV1090"/>
  <c r="BU1090"/>
  <c r="BT1090"/>
  <c r="BS1090"/>
  <c r="CD1089"/>
  <c r="CC1089"/>
  <c r="CB1089"/>
  <c r="CA1089"/>
  <c r="BY1089"/>
  <c r="BX1089"/>
  <c r="BW1089"/>
  <c r="BV1089"/>
  <c r="BU1089"/>
  <c r="BT1089"/>
  <c r="BS1089"/>
  <c r="CD1088"/>
  <c r="CC1088"/>
  <c r="CB1088"/>
  <c r="CA1088"/>
  <c r="BY1088"/>
  <c r="BX1088"/>
  <c r="BW1088"/>
  <c r="BV1088"/>
  <c r="BU1088"/>
  <c r="BT1088"/>
  <c r="BS1088"/>
  <c r="CD1087"/>
  <c r="CC1087"/>
  <c r="CB1087"/>
  <c r="CA1087"/>
  <c r="BY1087"/>
  <c r="BX1087"/>
  <c r="BW1087"/>
  <c r="BV1087"/>
  <c r="BU1087"/>
  <c r="BT1087"/>
  <c r="BS1087"/>
  <c r="CD1086"/>
  <c r="CC1086"/>
  <c r="CB1086"/>
  <c r="CA1086"/>
  <c r="BY1086"/>
  <c r="BX1086"/>
  <c r="BW1086"/>
  <c r="BV1086"/>
  <c r="BU1086"/>
  <c r="BT1086"/>
  <c r="BS1086"/>
  <c r="CD1085"/>
  <c r="CC1085"/>
  <c r="CB1085"/>
  <c r="CA1085"/>
  <c r="BY1085"/>
  <c r="BX1085"/>
  <c r="BW1085"/>
  <c r="BV1085"/>
  <c r="BU1085"/>
  <c r="BT1085"/>
  <c r="BS1085"/>
  <c r="CD1084"/>
  <c r="CC1084"/>
  <c r="CB1084"/>
  <c r="CA1084"/>
  <c r="BY1084"/>
  <c r="BX1084"/>
  <c r="BW1084"/>
  <c r="BV1084"/>
  <c r="BU1084"/>
  <c r="BT1084"/>
  <c r="BS1084"/>
  <c r="CD1083"/>
  <c r="CC1083"/>
  <c r="CB1083"/>
  <c r="CA1083"/>
  <c r="BY1083"/>
  <c r="BX1083"/>
  <c r="BW1083"/>
  <c r="BV1083"/>
  <c r="BU1083"/>
  <c r="BT1083"/>
  <c r="BS1083"/>
  <c r="CD1082"/>
  <c r="CC1082"/>
  <c r="CB1082"/>
  <c r="CA1082"/>
  <c r="BY1082"/>
  <c r="BX1082"/>
  <c r="BW1082"/>
  <c r="BV1082"/>
  <c r="BU1082"/>
  <c r="BT1082"/>
  <c r="BS1082"/>
  <c r="CD1081"/>
  <c r="CC1081"/>
  <c r="CB1081"/>
  <c r="CA1081"/>
  <c r="BY1081"/>
  <c r="BX1081"/>
  <c r="BW1081"/>
  <c r="BV1081"/>
  <c r="BU1081"/>
  <c r="BT1081"/>
  <c r="BS1081"/>
  <c r="CD1080"/>
  <c r="CC1080"/>
  <c r="CB1080"/>
  <c r="CA1080"/>
  <c r="BY1080"/>
  <c r="BX1080"/>
  <c r="BW1080"/>
  <c r="BV1080"/>
  <c r="BU1080"/>
  <c r="BT1080"/>
  <c r="BS1080"/>
  <c r="CD1079"/>
  <c r="CC1079"/>
  <c r="CB1079"/>
  <c r="CA1079"/>
  <c r="BY1079"/>
  <c r="BX1079"/>
  <c r="BW1079"/>
  <c r="BV1079"/>
  <c r="BU1079"/>
  <c r="BT1079"/>
  <c r="BS1079"/>
  <c r="CD1078"/>
  <c r="CC1078"/>
  <c r="CB1078"/>
  <c r="CA1078"/>
  <c r="BY1078"/>
  <c r="BX1078"/>
  <c r="BW1078"/>
  <c r="BV1078"/>
  <c r="BU1078"/>
  <c r="BT1078"/>
  <c r="BS1078"/>
  <c r="CD1077"/>
  <c r="CC1077"/>
  <c r="CB1077"/>
  <c r="CA1077"/>
  <c r="BY1077"/>
  <c r="BX1077"/>
  <c r="BW1077"/>
  <c r="BV1077"/>
  <c r="BU1077"/>
  <c r="BT1077"/>
  <c r="BS1077"/>
  <c r="CD1076"/>
  <c r="CC1076"/>
  <c r="CB1076"/>
  <c r="CA1076"/>
  <c r="BY1076"/>
  <c r="BX1076"/>
  <c r="BW1076"/>
  <c r="BV1076"/>
  <c r="BU1076"/>
  <c r="BT1076"/>
  <c r="BS1076"/>
  <c r="CD1075"/>
  <c r="CC1075"/>
  <c r="CB1075"/>
  <c r="CA1075"/>
  <c r="BY1075"/>
  <c r="BX1075"/>
  <c r="BW1075"/>
  <c r="BV1075"/>
  <c r="BU1075"/>
  <c r="BT1075"/>
  <c r="BS1075"/>
  <c r="CD1074"/>
  <c r="CC1074"/>
  <c r="CB1074"/>
  <c r="CA1074"/>
  <c r="BY1074"/>
  <c r="BX1074"/>
  <c r="BW1074"/>
  <c r="BV1074"/>
  <c r="BU1074"/>
  <c r="BT1074"/>
  <c r="BS1074"/>
  <c r="CD1073"/>
  <c r="CC1073"/>
  <c r="CB1073"/>
  <c r="CA1073"/>
  <c r="BY1073"/>
  <c r="BX1073"/>
  <c r="BW1073"/>
  <c r="BV1073"/>
  <c r="BU1073"/>
  <c r="BT1073"/>
  <c r="BS1073"/>
  <c r="CD1072"/>
  <c r="CC1072"/>
  <c r="CB1072"/>
  <c r="CA1072"/>
  <c r="BY1072"/>
  <c r="BX1072"/>
  <c r="BW1072"/>
  <c r="BV1072"/>
  <c r="BU1072"/>
  <c r="BT1072"/>
  <c r="BS1072"/>
  <c r="CD1071"/>
  <c r="CC1071"/>
  <c r="CB1071"/>
  <c r="CA1071"/>
  <c r="BY1071"/>
  <c r="BX1071"/>
  <c r="BW1071"/>
  <c r="BV1071"/>
  <c r="BU1071"/>
  <c r="BT1071"/>
  <c r="BS1071"/>
  <c r="CD1070"/>
  <c r="CC1070"/>
  <c r="CB1070"/>
  <c r="CA1070"/>
  <c r="BY1070"/>
  <c r="BX1070"/>
  <c r="BW1070"/>
  <c r="BV1070"/>
  <c r="BU1070"/>
  <c r="BT1070"/>
  <c r="BS1070"/>
  <c r="CD1069"/>
  <c r="CC1069"/>
  <c r="CB1069"/>
  <c r="CA1069"/>
  <c r="BY1069"/>
  <c r="BX1069"/>
  <c r="BW1069"/>
  <c r="BV1069"/>
  <c r="BU1069"/>
  <c r="BT1069"/>
  <c r="BS1069"/>
  <c r="CD1068"/>
  <c r="CC1068"/>
  <c r="CB1068"/>
  <c r="CA1068"/>
  <c r="BY1068"/>
  <c r="BX1068"/>
  <c r="BW1068"/>
  <c r="BV1068"/>
  <c r="BU1068"/>
  <c r="BT1068"/>
  <c r="BS1068"/>
  <c r="CD1067"/>
  <c r="CC1067"/>
  <c r="CB1067"/>
  <c r="CA1067"/>
  <c r="BY1067"/>
  <c r="BX1067"/>
  <c r="BW1067"/>
  <c r="BV1067"/>
  <c r="BU1067"/>
  <c r="BT1067"/>
  <c r="BS1067"/>
  <c r="CD1066"/>
  <c r="CC1066"/>
  <c r="CB1066"/>
  <c r="CA1066"/>
  <c r="BY1066"/>
  <c r="BX1066"/>
  <c r="BW1066"/>
  <c r="BV1066"/>
  <c r="BU1066"/>
  <c r="BT1066"/>
  <c r="BS1066"/>
  <c r="CD1065"/>
  <c r="CC1065"/>
  <c r="CB1065"/>
  <c r="CA1065"/>
  <c r="BY1065"/>
  <c r="BX1065"/>
  <c r="BW1065"/>
  <c r="BV1065"/>
  <c r="BU1065"/>
  <c r="BT1065"/>
  <c r="BS1065"/>
  <c r="CD1064"/>
  <c r="CC1064"/>
  <c r="CB1064"/>
  <c r="CA1064"/>
  <c r="BY1064"/>
  <c r="BX1064"/>
  <c r="BW1064"/>
  <c r="BV1064"/>
  <c r="BU1064"/>
  <c r="BT1064"/>
  <c r="BS1064"/>
  <c r="CD1063"/>
  <c r="CC1063"/>
  <c r="CB1063"/>
  <c r="CA1063"/>
  <c r="BY1063"/>
  <c r="BX1063"/>
  <c r="BW1063"/>
  <c r="BV1063"/>
  <c r="BU1063"/>
  <c r="BT1063"/>
  <c r="BS1063"/>
  <c r="CD1062"/>
  <c r="CC1062"/>
  <c r="CB1062"/>
  <c r="CA1062"/>
  <c r="BY1062"/>
  <c r="BX1062"/>
  <c r="BW1062"/>
  <c r="BV1062"/>
  <c r="BU1062"/>
  <c r="BT1062"/>
  <c r="BS1062"/>
  <c r="CD1061"/>
  <c r="CC1061"/>
  <c r="CB1061"/>
  <c r="CA1061"/>
  <c r="BY1061"/>
  <c r="BX1061"/>
  <c r="BW1061"/>
  <c r="BV1061"/>
  <c r="BU1061"/>
  <c r="BT1061"/>
  <c r="BS1061"/>
  <c r="CD1060"/>
  <c r="CC1060"/>
  <c r="CB1060"/>
  <c r="CA1060"/>
  <c r="BY1060"/>
  <c r="BX1060"/>
  <c r="BW1060"/>
  <c r="BV1060"/>
  <c r="BU1060"/>
  <c r="BT1060"/>
  <c r="BS1060"/>
  <c r="CD1059"/>
  <c r="CC1059"/>
  <c r="CB1059"/>
  <c r="CA1059"/>
  <c r="BY1059"/>
  <c r="BX1059"/>
  <c r="BW1059"/>
  <c r="BV1059"/>
  <c r="BU1059"/>
  <c r="BT1059"/>
  <c r="BS1059"/>
  <c r="CD1058"/>
  <c r="CC1058"/>
  <c r="CB1058"/>
  <c r="CA1058"/>
  <c r="BY1058"/>
  <c r="BX1058"/>
  <c r="BW1058"/>
  <c r="BV1058"/>
  <c r="BU1058"/>
  <c r="BT1058"/>
  <c r="BS1058"/>
  <c r="CD1057"/>
  <c r="CC1057"/>
  <c r="CB1057"/>
  <c r="CA1057"/>
  <c r="BY1057"/>
  <c r="BX1057"/>
  <c r="BW1057"/>
  <c r="BV1057"/>
  <c r="BU1057"/>
  <c r="BT1057"/>
  <c r="BS1057"/>
  <c r="CD1056"/>
  <c r="CC1056"/>
  <c r="CB1056"/>
  <c r="CA1056"/>
  <c r="BY1056"/>
  <c r="BX1056"/>
  <c r="BW1056"/>
  <c r="BV1056"/>
  <c r="BU1056"/>
  <c r="BT1056"/>
  <c r="BS1056"/>
  <c r="CD1055"/>
  <c r="CC1055"/>
  <c r="CB1055"/>
  <c r="CA1055"/>
  <c r="BY1055"/>
  <c r="BX1055"/>
  <c r="BW1055"/>
  <c r="BV1055"/>
  <c r="BU1055"/>
  <c r="BT1055"/>
  <c r="BS1055"/>
  <c r="CD1054"/>
  <c r="CC1054"/>
  <c r="CB1054"/>
  <c r="CA1054"/>
  <c r="BY1054"/>
  <c r="BX1054"/>
  <c r="BW1054"/>
  <c r="BV1054"/>
  <c r="BU1054"/>
  <c r="BT1054"/>
  <c r="BS1054"/>
  <c r="CD1053"/>
  <c r="CC1053"/>
  <c r="CB1053"/>
  <c r="CA1053"/>
  <c r="BY1053"/>
  <c r="BX1053"/>
  <c r="BW1053"/>
  <c r="BV1053"/>
  <c r="BU1053"/>
  <c r="BT1053"/>
  <c r="BS1053"/>
  <c r="CD1052"/>
  <c r="CC1052"/>
  <c r="CB1052"/>
  <c r="CA1052"/>
  <c r="BY1052"/>
  <c r="BX1052"/>
  <c r="BW1052"/>
  <c r="BV1052"/>
  <c r="BU1052"/>
  <c r="BT1052"/>
  <c r="BS1052"/>
  <c r="CD1051"/>
  <c r="CC1051"/>
  <c r="CB1051"/>
  <c r="CA1051"/>
  <c r="BY1051"/>
  <c r="BX1051"/>
  <c r="BW1051"/>
  <c r="BV1051"/>
  <c r="BU1051"/>
  <c r="BT1051"/>
  <c r="BS1051"/>
  <c r="CD1050"/>
  <c r="CC1050"/>
  <c r="CB1050"/>
  <c r="CA1050"/>
  <c r="BY1050"/>
  <c r="BX1050"/>
  <c r="BW1050"/>
  <c r="BV1050"/>
  <c r="BU1050"/>
  <c r="BT1050"/>
  <c r="BS1050"/>
  <c r="CD1049"/>
  <c r="CC1049"/>
  <c r="CB1049"/>
  <c r="CA1049"/>
  <c r="BY1049"/>
  <c r="BX1049"/>
  <c r="BW1049"/>
  <c r="BV1049"/>
  <c r="BU1049"/>
  <c r="BT1049"/>
  <c r="BS1049"/>
  <c r="CD1048"/>
  <c r="CC1048"/>
  <c r="CB1048"/>
  <c r="CA1048"/>
  <c r="BY1048"/>
  <c r="BX1048"/>
  <c r="BW1048"/>
  <c r="BV1048"/>
  <c r="BU1048"/>
  <c r="BT1048"/>
  <c r="BS1048"/>
  <c r="CD1047"/>
  <c r="CC1047"/>
  <c r="CB1047"/>
  <c r="CA1047"/>
  <c r="BY1047"/>
  <c r="BX1047"/>
  <c r="BW1047"/>
  <c r="BV1047"/>
  <c r="BU1047"/>
  <c r="BT1047"/>
  <c r="BS1047"/>
  <c r="CD1046"/>
  <c r="CC1046"/>
  <c r="CB1046"/>
  <c r="CA1046"/>
  <c r="BY1046"/>
  <c r="BX1046"/>
  <c r="BW1046"/>
  <c r="BV1046"/>
  <c r="BU1046"/>
  <c r="BT1046"/>
  <c r="BS1046"/>
  <c r="CD1045"/>
  <c r="CC1045"/>
  <c r="CB1045"/>
  <c r="CA1045"/>
  <c r="BY1045"/>
  <c r="BX1045"/>
  <c r="BW1045"/>
  <c r="BV1045"/>
  <c r="BU1045"/>
  <c r="BT1045"/>
  <c r="BS1045"/>
  <c r="CD1044"/>
  <c r="CC1044"/>
  <c r="CB1044"/>
  <c r="CA1044"/>
  <c r="BY1044"/>
  <c r="BX1044"/>
  <c r="BW1044"/>
  <c r="BV1044"/>
  <c r="BU1044"/>
  <c r="BT1044"/>
  <c r="BS1044"/>
  <c r="CD1043"/>
  <c r="CC1043"/>
  <c r="CB1043"/>
  <c r="CA1043"/>
  <c r="BY1043"/>
  <c r="BX1043"/>
  <c r="BW1043"/>
  <c r="BV1043"/>
  <c r="BU1043"/>
  <c r="BT1043"/>
  <c r="BS1043"/>
  <c r="CD1042"/>
  <c r="CC1042"/>
  <c r="CB1042"/>
  <c r="CA1042"/>
  <c r="BY1042"/>
  <c r="BX1042"/>
  <c r="BW1042"/>
  <c r="BV1042"/>
  <c r="BU1042"/>
  <c r="BT1042"/>
  <c r="BS1042"/>
  <c r="CD1041"/>
  <c r="CC1041"/>
  <c r="CB1041"/>
  <c r="CA1041"/>
  <c r="BY1041"/>
  <c r="BX1041"/>
  <c r="BW1041"/>
  <c r="BV1041"/>
  <c r="BU1041"/>
  <c r="BT1041"/>
  <c r="BS1041"/>
  <c r="CD1040"/>
  <c r="CC1040"/>
  <c r="CB1040"/>
  <c r="CA1040"/>
  <c r="BY1040"/>
  <c r="BX1040"/>
  <c r="BW1040"/>
  <c r="BV1040"/>
  <c r="BU1040"/>
  <c r="BT1040"/>
  <c r="BS1040"/>
  <c r="CD1039"/>
  <c r="CC1039"/>
  <c r="CB1039"/>
  <c r="CA1039"/>
  <c r="BY1039"/>
  <c r="BX1039"/>
  <c r="BW1039"/>
  <c r="BV1039"/>
  <c r="BU1039"/>
  <c r="BT1039"/>
  <c r="BS1039"/>
  <c r="CD1038"/>
  <c r="CC1038"/>
  <c r="CB1038"/>
  <c r="CA1038"/>
  <c r="BY1038"/>
  <c r="BX1038"/>
  <c r="BW1038"/>
  <c r="BV1038"/>
  <c r="BU1038"/>
  <c r="BT1038"/>
  <c r="BS1038"/>
  <c r="CD1037"/>
  <c r="CC1037"/>
  <c r="CB1037"/>
  <c r="CA1037"/>
  <c r="BY1037"/>
  <c r="BX1037"/>
  <c r="BW1037"/>
  <c r="BV1037"/>
  <c r="BU1037"/>
  <c r="BT1037"/>
  <c r="BS1037"/>
  <c r="CD1036"/>
  <c r="CC1036"/>
  <c r="CB1036"/>
  <c r="CA1036"/>
  <c r="BY1036"/>
  <c r="BX1036"/>
  <c r="BW1036"/>
  <c r="BV1036"/>
  <c r="BU1036"/>
  <c r="BT1036"/>
  <c r="BS1036"/>
  <c r="CD1035"/>
  <c r="CC1035"/>
  <c r="CB1035"/>
  <c r="CA1035"/>
  <c r="BY1035"/>
  <c r="BX1035"/>
  <c r="BW1035"/>
  <c r="BV1035"/>
  <c r="BU1035"/>
  <c r="BT1035"/>
  <c r="BS1035"/>
  <c r="CD1034"/>
  <c r="CC1034"/>
  <c r="CB1034"/>
  <c r="CA1034"/>
  <c r="BY1034"/>
  <c r="BX1034"/>
  <c r="BW1034"/>
  <c r="BV1034"/>
  <c r="BU1034"/>
  <c r="BT1034"/>
  <c r="BS1034"/>
  <c r="CD1033"/>
  <c r="CC1033"/>
  <c r="CB1033"/>
  <c r="CA1033"/>
  <c r="BY1033"/>
  <c r="BX1033"/>
  <c r="BW1033"/>
  <c r="BV1033"/>
  <c r="BU1033"/>
  <c r="BT1033"/>
  <c r="BS1033"/>
  <c r="CD1032"/>
  <c r="CC1032"/>
  <c r="CB1032"/>
  <c r="CA1032"/>
  <c r="BY1032"/>
  <c r="BX1032"/>
  <c r="BW1032"/>
  <c r="BV1032"/>
  <c r="BU1032"/>
  <c r="BT1032"/>
  <c r="BS1032"/>
  <c r="CD1031"/>
  <c r="CC1031"/>
  <c r="CB1031"/>
  <c r="CA1031"/>
  <c r="BY1031"/>
  <c r="BX1031"/>
  <c r="BW1031"/>
  <c r="BV1031"/>
  <c r="BU1031"/>
  <c r="BT1031"/>
  <c r="BS1031"/>
  <c r="CD1030"/>
  <c r="CC1030"/>
  <c r="CB1030"/>
  <c r="CA1030"/>
  <c r="BY1030"/>
  <c r="BX1030"/>
  <c r="BW1030"/>
  <c r="BV1030"/>
  <c r="BU1030"/>
  <c r="BT1030"/>
  <c r="BS1030"/>
  <c r="CD1029"/>
  <c r="CC1029"/>
  <c r="CB1029"/>
  <c r="CA1029"/>
  <c r="BY1029"/>
  <c r="BX1029"/>
  <c r="BW1029"/>
  <c r="BV1029"/>
  <c r="BU1029"/>
  <c r="BT1029"/>
  <c r="BS1029"/>
  <c r="CD1028"/>
  <c r="CC1028"/>
  <c r="CB1028"/>
  <c r="CA1028"/>
  <c r="BY1028"/>
  <c r="BX1028"/>
  <c r="BW1028"/>
  <c r="BV1028"/>
  <c r="BU1028"/>
  <c r="BT1028"/>
  <c r="BS1028"/>
  <c r="CD1027"/>
  <c r="CC1027"/>
  <c r="CB1027"/>
  <c r="CA1027"/>
  <c r="BY1027"/>
  <c r="BX1027"/>
  <c r="BW1027"/>
  <c r="BV1027"/>
  <c r="BU1027"/>
  <c r="BT1027"/>
  <c r="BS1027"/>
  <c r="CD1026"/>
  <c r="CC1026"/>
  <c r="CB1026"/>
  <c r="CA1026"/>
  <c r="BY1026"/>
  <c r="BX1026"/>
  <c r="BW1026"/>
  <c r="BV1026"/>
  <c r="BU1026"/>
  <c r="BT1026"/>
  <c r="BS1026"/>
  <c r="CD1025"/>
  <c r="CC1025"/>
  <c r="CB1025"/>
  <c r="CA1025"/>
  <c r="BY1025"/>
  <c r="BX1025"/>
  <c r="BW1025"/>
  <c r="BV1025"/>
  <c r="BU1025"/>
  <c r="BT1025"/>
  <c r="BS1025"/>
  <c r="CD1024"/>
  <c r="CC1024"/>
  <c r="CB1024"/>
  <c r="CA1024"/>
  <c r="BY1024"/>
  <c r="BX1024"/>
  <c r="BW1024"/>
  <c r="BV1024"/>
  <c r="BU1024"/>
  <c r="BT1024"/>
  <c r="BS1024"/>
  <c r="CD1023"/>
  <c r="CC1023"/>
  <c r="CB1023"/>
  <c r="CA1023"/>
  <c r="BY1023"/>
  <c r="BX1023"/>
  <c r="BW1023"/>
  <c r="BV1023"/>
  <c r="BU1023"/>
  <c r="BT1023"/>
  <c r="BS1023"/>
  <c r="CD1022"/>
  <c r="CC1022"/>
  <c r="CB1022"/>
  <c r="CA1022"/>
  <c r="BY1022"/>
  <c r="BX1022"/>
  <c r="BW1022"/>
  <c r="BV1022"/>
  <c r="BU1022"/>
  <c r="BT1022"/>
  <c r="BS1022"/>
  <c r="CD1021"/>
  <c r="CC1021"/>
  <c r="CB1021"/>
  <c r="CA1021"/>
  <c r="BY1021"/>
  <c r="BX1021"/>
  <c r="BW1021"/>
  <c r="BV1021"/>
  <c r="BU1021"/>
  <c r="BT1021"/>
  <c r="BS1021"/>
  <c r="CD1020"/>
  <c r="CC1020"/>
  <c r="CB1020"/>
  <c r="CA1020"/>
  <c r="BY1020"/>
  <c r="BX1020"/>
  <c r="BW1020"/>
  <c r="BV1020"/>
  <c r="BU1020"/>
  <c r="BT1020"/>
  <c r="BS1020"/>
  <c r="CD1019"/>
  <c r="CC1019"/>
  <c r="CB1019"/>
  <c r="CA1019"/>
  <c r="BY1019"/>
  <c r="BX1019"/>
  <c r="BW1019"/>
  <c r="BV1019"/>
  <c r="BU1019"/>
  <c r="BT1019"/>
  <c r="BS1019"/>
  <c r="CD1018"/>
  <c r="CC1018"/>
  <c r="CB1018"/>
  <c r="CA1018"/>
  <c r="BY1018"/>
  <c r="BX1018"/>
  <c r="BW1018"/>
  <c r="BV1018"/>
  <c r="BU1018"/>
  <c r="BT1018"/>
  <c r="BS1018"/>
  <c r="CD1017"/>
  <c r="CC1017"/>
  <c r="CB1017"/>
  <c r="CA1017"/>
  <c r="BY1017"/>
  <c r="BX1017"/>
  <c r="BW1017"/>
  <c r="BV1017"/>
  <c r="BU1017"/>
  <c r="BT1017"/>
  <c r="BS1017"/>
  <c r="CD1016"/>
  <c r="CC1016"/>
  <c r="CB1016"/>
  <c r="CA1016"/>
  <c r="BY1016"/>
  <c r="BX1016"/>
  <c r="BW1016"/>
  <c r="BV1016"/>
  <c r="BU1016"/>
  <c r="BT1016"/>
  <c r="BS1016"/>
  <c r="CD1015"/>
  <c r="CC1015"/>
  <c r="CB1015"/>
  <c r="CA1015"/>
  <c r="BY1015"/>
  <c r="BX1015"/>
  <c r="BW1015"/>
  <c r="BV1015"/>
  <c r="BU1015"/>
  <c r="BT1015"/>
  <c r="BS1015"/>
  <c r="CD1014"/>
  <c r="CC1014"/>
  <c r="CB1014"/>
  <c r="CA1014"/>
  <c r="BY1014"/>
  <c r="BX1014"/>
  <c r="BW1014"/>
  <c r="BV1014"/>
  <c r="BU1014"/>
  <c r="BT1014"/>
  <c r="BS1014"/>
  <c r="CD1013"/>
  <c r="CC1013"/>
  <c r="CB1013"/>
  <c r="CA1013"/>
  <c r="BY1013"/>
  <c r="BX1013"/>
  <c r="BW1013"/>
  <c r="BV1013"/>
  <c r="BU1013"/>
  <c r="BT1013"/>
  <c r="BS1013"/>
  <c r="CD1012"/>
  <c r="CC1012"/>
  <c r="CB1012"/>
  <c r="CA1012"/>
  <c r="BY1012"/>
  <c r="BX1012"/>
  <c r="BW1012"/>
  <c r="BV1012"/>
  <c r="BU1012"/>
  <c r="BT1012"/>
  <c r="BS1012"/>
  <c r="CD1011"/>
  <c r="CC1011"/>
  <c r="CB1011"/>
  <c r="CA1011"/>
  <c r="BY1011"/>
  <c r="BX1011"/>
  <c r="BW1011"/>
  <c r="BV1011"/>
  <c r="BU1011"/>
  <c r="BT1011"/>
  <c r="BS1011"/>
  <c r="CD1010"/>
  <c r="CC1010"/>
  <c r="CB1010"/>
  <c r="CA1010"/>
  <c r="BY1010"/>
  <c r="BX1010"/>
  <c r="BW1010"/>
  <c r="BV1010"/>
  <c r="BU1010"/>
  <c r="BT1010"/>
  <c r="BS1010"/>
  <c r="CD1009"/>
  <c r="CC1009"/>
  <c r="CB1009"/>
  <c r="CA1009"/>
  <c r="BY1009"/>
  <c r="BX1009"/>
  <c r="BW1009"/>
  <c r="BV1009"/>
  <c r="BU1009"/>
  <c r="BT1009"/>
  <c r="BS1009"/>
  <c r="CD1008"/>
  <c r="CC1008"/>
  <c r="CB1008"/>
  <c r="CA1008"/>
  <c r="BY1008"/>
  <c r="BX1008"/>
  <c r="BW1008"/>
  <c r="BV1008"/>
  <c r="BU1008"/>
  <c r="BT1008"/>
  <c r="BS1008"/>
  <c r="CD1007"/>
  <c r="CC1007"/>
  <c r="CB1007"/>
  <c r="CA1007"/>
  <c r="BY1007"/>
  <c r="BX1007"/>
  <c r="BW1007"/>
  <c r="BV1007"/>
  <c r="BU1007"/>
  <c r="BT1007"/>
  <c r="BS1007"/>
  <c r="CD1006"/>
  <c r="CC1006"/>
  <c r="CB1006"/>
  <c r="CA1006"/>
  <c r="BY1006"/>
  <c r="BX1006"/>
  <c r="BW1006"/>
  <c r="BV1006"/>
  <c r="BU1006"/>
  <c r="BT1006"/>
  <c r="BS1006"/>
  <c r="CD1005"/>
  <c r="CC1005"/>
  <c r="CB1005"/>
  <c r="CA1005"/>
  <c r="BY1005"/>
  <c r="BX1005"/>
  <c r="BW1005"/>
  <c r="BV1005"/>
  <c r="BU1005"/>
  <c r="BT1005"/>
  <c r="BS1005"/>
  <c r="CD1004"/>
  <c r="CC1004"/>
  <c r="CB1004"/>
  <c r="CA1004"/>
  <c r="BY1004"/>
  <c r="BX1004"/>
  <c r="BW1004"/>
  <c r="BV1004"/>
  <c r="BU1004"/>
  <c r="BT1004"/>
  <c r="BS1004"/>
  <c r="CD1003"/>
  <c r="CC1003"/>
  <c r="CB1003"/>
  <c r="CA1003"/>
  <c r="BY1003"/>
  <c r="BX1003"/>
  <c r="BW1003"/>
  <c r="BV1003"/>
  <c r="BU1003"/>
  <c r="BT1003"/>
  <c r="BS1003"/>
  <c r="CD1002"/>
  <c r="CC1002"/>
  <c r="CB1002"/>
  <c r="CA1002"/>
  <c r="BY1002"/>
  <c r="BX1002"/>
  <c r="BW1002"/>
  <c r="BV1002"/>
  <c r="BU1002"/>
  <c r="BT1002"/>
  <c r="BS1002"/>
  <c r="CD1001"/>
  <c r="CC1001"/>
  <c r="CB1001"/>
  <c r="CA1001"/>
  <c r="BY1001"/>
  <c r="BX1001"/>
  <c r="BW1001"/>
  <c r="BV1001"/>
  <c r="BU1001"/>
  <c r="BT1001"/>
  <c r="BS1001"/>
  <c r="CD1000"/>
  <c r="CC1000"/>
  <c r="CB1000"/>
  <c r="CA1000"/>
  <c r="BY1000"/>
  <c r="BX1000"/>
  <c r="BW1000"/>
  <c r="BV1000"/>
  <c r="BU1000"/>
  <c r="BT1000"/>
  <c r="BS1000"/>
  <c r="CD999"/>
  <c r="CC999"/>
  <c r="CB999"/>
  <c r="CA999"/>
  <c r="BY999"/>
  <c r="BX999"/>
  <c r="BW999"/>
  <c r="BV999"/>
  <c r="BU999"/>
  <c r="BT999"/>
  <c r="BS999"/>
  <c r="CD998"/>
  <c r="CC998"/>
  <c r="CB998"/>
  <c r="CA998"/>
  <c r="BY998"/>
  <c r="BX998"/>
  <c r="BW998"/>
  <c r="BV998"/>
  <c r="BU998"/>
  <c r="BT998"/>
  <c r="BS998"/>
  <c r="CD997"/>
  <c r="CC997"/>
  <c r="CB997"/>
  <c r="CA997"/>
  <c r="BY997"/>
  <c r="BX997"/>
  <c r="BW997"/>
  <c r="BV997"/>
  <c r="BU997"/>
  <c r="BT997"/>
  <c r="BS997"/>
  <c r="CD996"/>
  <c r="CC996"/>
  <c r="CB996"/>
  <c r="CA996"/>
  <c r="BY996"/>
  <c r="BX996"/>
  <c r="BW996"/>
  <c r="BV996"/>
  <c r="BU996"/>
  <c r="BT996"/>
  <c r="BS996"/>
  <c r="CD995"/>
  <c r="CC995"/>
  <c r="CB995"/>
  <c r="CA995"/>
  <c r="BY995"/>
  <c r="BX995"/>
  <c r="BW995"/>
  <c r="BV995"/>
  <c r="BU995"/>
  <c r="BT995"/>
  <c r="BS995"/>
  <c r="CD994"/>
  <c r="CC994"/>
  <c r="CB994"/>
  <c r="CA994"/>
  <c r="BY994"/>
  <c r="BX994"/>
  <c r="BW994"/>
  <c r="BV994"/>
  <c r="BU994"/>
  <c r="BT994"/>
  <c r="BS994"/>
  <c r="CD993"/>
  <c r="CC993"/>
  <c r="CB993"/>
  <c r="CA993"/>
  <c r="BY993"/>
  <c r="BX993"/>
  <c r="BW993"/>
  <c r="BV993"/>
  <c r="BU993"/>
  <c r="BT993"/>
  <c r="BS993"/>
  <c r="CD992"/>
  <c r="CC992"/>
  <c r="CB992"/>
  <c r="CA992"/>
  <c r="BY992"/>
  <c r="BX992"/>
  <c r="BW992"/>
  <c r="BV992"/>
  <c r="BU992"/>
  <c r="BT992"/>
  <c r="BS992"/>
  <c r="CD991"/>
  <c r="CC991"/>
  <c r="CB991"/>
  <c r="CA991"/>
  <c r="BY991"/>
  <c r="BX991"/>
  <c r="BW991"/>
  <c r="BV991"/>
  <c r="BU991"/>
  <c r="BT991"/>
  <c r="BS991"/>
  <c r="CD990"/>
  <c r="CC990"/>
  <c r="CB990"/>
  <c r="CA990"/>
  <c r="BY990"/>
  <c r="BX990"/>
  <c r="BW990"/>
  <c r="BV990"/>
  <c r="BU990"/>
  <c r="BT990"/>
  <c r="BS990"/>
  <c r="CD989"/>
  <c r="CC989"/>
  <c r="CB989"/>
  <c r="CA989"/>
  <c r="BY989"/>
  <c r="BX989"/>
  <c r="BW989"/>
  <c r="BV989"/>
  <c r="BU989"/>
  <c r="BT989"/>
  <c r="BS989"/>
  <c r="CD988"/>
  <c r="CC988"/>
  <c r="CB988"/>
  <c r="CA988"/>
  <c r="BY988"/>
  <c r="BX988"/>
  <c r="BW988"/>
  <c r="BV988"/>
  <c r="BU988"/>
  <c r="BT988"/>
  <c r="BS988"/>
  <c r="CD987"/>
  <c r="CC987"/>
  <c r="CB987"/>
  <c r="CA987"/>
  <c r="BY987"/>
  <c r="BX987"/>
  <c r="BW987"/>
  <c r="BV987"/>
  <c r="BU987"/>
  <c r="BT987"/>
  <c r="BS987"/>
  <c r="CD986"/>
  <c r="CC986"/>
  <c r="CB986"/>
  <c r="CA986"/>
  <c r="BY986"/>
  <c r="BX986"/>
  <c r="BW986"/>
  <c r="BV986"/>
  <c r="BU986"/>
  <c r="BT986"/>
  <c r="BS986"/>
  <c r="CD985"/>
  <c r="CC985"/>
  <c r="CB985"/>
  <c r="CA985"/>
  <c r="BY985"/>
  <c r="BX985"/>
  <c r="BW985"/>
  <c r="BV985"/>
  <c r="BU985"/>
  <c r="BT985"/>
  <c r="BS985"/>
  <c r="CD984"/>
  <c r="CC984"/>
  <c r="CB984"/>
  <c r="CA984"/>
  <c r="BY984"/>
  <c r="BX984"/>
  <c r="BW984"/>
  <c r="BV984"/>
  <c r="BU984"/>
  <c r="BT984"/>
  <c r="BS984"/>
  <c r="CD983"/>
  <c r="CC983"/>
  <c r="CB983"/>
  <c r="CA983"/>
  <c r="BY983"/>
  <c r="BX983"/>
  <c r="BW983"/>
  <c r="BV983"/>
  <c r="BU983"/>
  <c r="BT983"/>
  <c r="BS983"/>
  <c r="CD982"/>
  <c r="CC982"/>
  <c r="CB982"/>
  <c r="CA982"/>
  <c r="BY982"/>
  <c r="BX982"/>
  <c r="BW982"/>
  <c r="BV982"/>
  <c r="BU982"/>
  <c r="BT982"/>
  <c r="BS982"/>
  <c r="CD981"/>
  <c r="CC981"/>
  <c r="CB981"/>
  <c r="CA981"/>
  <c r="BY981"/>
  <c r="BX981"/>
  <c r="BW981"/>
  <c r="BV981"/>
  <c r="BU981"/>
  <c r="BT981"/>
  <c r="BS981"/>
  <c r="CD980"/>
  <c r="CC980"/>
  <c r="CB980"/>
  <c r="CA980"/>
  <c r="BY980"/>
  <c r="BX980"/>
  <c r="BW980"/>
  <c r="BV980"/>
  <c r="BU980"/>
  <c r="BT980"/>
  <c r="BS980"/>
  <c r="CD979"/>
  <c r="CC979"/>
  <c r="CB979"/>
  <c r="CA979"/>
  <c r="BY979"/>
  <c r="BX979"/>
  <c r="BW979"/>
  <c r="BV979"/>
  <c r="BU979"/>
  <c r="BT979"/>
  <c r="BS979"/>
  <c r="CD978"/>
  <c r="CC978"/>
  <c r="CB978"/>
  <c r="CA978"/>
  <c r="BY978"/>
  <c r="BX978"/>
  <c r="BW978"/>
  <c r="BV978"/>
  <c r="BU978"/>
  <c r="BT978"/>
  <c r="BS978"/>
  <c r="CD977"/>
  <c r="CC977"/>
  <c r="CB977"/>
  <c r="CA977"/>
  <c r="BY977"/>
  <c r="BX977"/>
  <c r="BW977"/>
  <c r="BV977"/>
  <c r="BU977"/>
  <c r="BT977"/>
  <c r="BS977"/>
  <c r="CD976"/>
  <c r="CC976"/>
  <c r="CB976"/>
  <c r="CA976"/>
  <c r="BY976"/>
  <c r="BX976"/>
  <c r="BW976"/>
  <c r="BV976"/>
  <c r="BU976"/>
  <c r="BT976"/>
  <c r="BS976"/>
  <c r="CD975"/>
  <c r="CC975"/>
  <c r="CB975"/>
  <c r="CA975"/>
  <c r="BY975"/>
  <c r="BX975"/>
  <c r="BW975"/>
  <c r="BV975"/>
  <c r="BU975"/>
  <c r="BT975"/>
  <c r="BS975"/>
  <c r="CD974"/>
  <c r="CC974"/>
  <c r="CB974"/>
  <c r="CA974"/>
  <c r="BY974"/>
  <c r="BX974"/>
  <c r="BW974"/>
  <c r="BV974"/>
  <c r="BU974"/>
  <c r="BT974"/>
  <c r="BS974"/>
  <c r="CD973"/>
  <c r="CC973"/>
  <c r="CB973"/>
  <c r="CA973"/>
  <c r="BY973"/>
  <c r="BX973"/>
  <c r="BW973"/>
  <c r="BV973"/>
  <c r="BU973"/>
  <c r="BT973"/>
  <c r="BS973"/>
  <c r="CD972"/>
  <c r="CC972"/>
  <c r="CB972"/>
  <c r="CA972"/>
  <c r="BY972"/>
  <c r="BX972"/>
  <c r="BW972"/>
  <c r="BV972"/>
  <c r="BU972"/>
  <c r="BT972"/>
  <c r="BS972"/>
  <c r="CD971"/>
  <c r="CC971"/>
  <c r="CB971"/>
  <c r="CA971"/>
  <c r="BY971"/>
  <c r="BX971"/>
  <c r="BW971"/>
  <c r="BV971"/>
  <c r="BU971"/>
  <c r="BT971"/>
  <c r="BS971"/>
  <c r="CD970"/>
  <c r="CC970"/>
  <c r="CB970"/>
  <c r="CA970"/>
  <c r="BY970"/>
  <c r="BX970"/>
  <c r="BW970"/>
  <c r="BV970"/>
  <c r="BU970"/>
  <c r="BT970"/>
  <c r="BS970"/>
  <c r="CD969"/>
  <c r="CC969"/>
  <c r="CB969"/>
  <c r="CA969"/>
  <c r="BY969"/>
  <c r="BX969"/>
  <c r="BW969"/>
  <c r="BV969"/>
  <c r="BU969"/>
  <c r="BT969"/>
  <c r="BS969"/>
  <c r="CD968"/>
  <c r="CC968"/>
  <c r="CB968"/>
  <c r="CA968"/>
  <c r="BY968"/>
  <c r="BX968"/>
  <c r="BW968"/>
  <c r="BV968"/>
  <c r="BU968"/>
  <c r="BT968"/>
  <c r="BS968"/>
  <c r="CD967"/>
  <c r="CC967"/>
  <c r="CB967"/>
  <c r="CA967"/>
  <c r="BY967"/>
  <c r="BX967"/>
  <c r="BW967"/>
  <c r="BV967"/>
  <c r="BU967"/>
  <c r="BT967"/>
  <c r="BS967"/>
  <c r="CD966"/>
  <c r="CC966"/>
  <c r="CB966"/>
  <c r="CA966"/>
  <c r="BY966"/>
  <c r="BX966"/>
  <c r="BW966"/>
  <c r="BV966"/>
  <c r="BU966"/>
  <c r="BT966"/>
  <c r="BS966"/>
  <c r="CD965"/>
  <c r="CC965"/>
  <c r="CB965"/>
  <c r="CA965"/>
  <c r="BY965"/>
  <c r="BX965"/>
  <c r="BW965"/>
  <c r="BV965"/>
  <c r="BU965"/>
  <c r="BT965"/>
  <c r="BS965"/>
  <c r="CD964"/>
  <c r="CC964"/>
  <c r="CB964"/>
  <c r="CA964"/>
  <c r="BY964"/>
  <c r="BX964"/>
  <c r="BW964"/>
  <c r="BV964"/>
  <c r="BU964"/>
  <c r="BT964"/>
  <c r="BS964"/>
  <c r="CD963"/>
  <c r="CC963"/>
  <c r="CB963"/>
  <c r="CA963"/>
  <c r="BY963"/>
  <c r="BX963"/>
  <c r="BW963"/>
  <c r="BV963"/>
  <c r="BU963"/>
  <c r="BT963"/>
  <c r="BS963"/>
  <c r="CD962"/>
  <c r="CC962"/>
  <c r="CB962"/>
  <c r="CA962"/>
  <c r="BY962"/>
  <c r="BX962"/>
  <c r="BW962"/>
  <c r="BV962"/>
  <c r="BU962"/>
  <c r="BT962"/>
  <c r="BS962"/>
  <c r="CD961"/>
  <c r="CC961"/>
  <c r="CB961"/>
  <c r="CA961"/>
  <c r="BY961"/>
  <c r="BX961"/>
  <c r="BW961"/>
  <c r="BV961"/>
  <c r="BU961"/>
  <c r="BT961"/>
  <c r="BS961"/>
  <c r="CD960"/>
  <c r="CC960"/>
  <c r="CB960"/>
  <c r="CA960"/>
  <c r="BY960"/>
  <c r="BX960"/>
  <c r="BW960"/>
  <c r="BV960"/>
  <c r="BU960"/>
  <c r="BT960"/>
  <c r="BS960"/>
  <c r="CD959"/>
  <c r="CC959"/>
  <c r="CB959"/>
  <c r="CA959"/>
  <c r="BY959"/>
  <c r="BX959"/>
  <c r="BW959"/>
  <c r="BV959"/>
  <c r="BU959"/>
  <c r="BT959"/>
  <c r="BS959"/>
  <c r="CD958"/>
  <c r="CC958"/>
  <c r="CB958"/>
  <c r="CA958"/>
  <c r="BY958"/>
  <c r="BX958"/>
  <c r="BW958"/>
  <c r="BV958"/>
  <c r="BU958"/>
  <c r="BT958"/>
  <c r="BS958"/>
  <c r="CD957"/>
  <c r="CC957"/>
  <c r="CB957"/>
  <c r="CA957"/>
  <c r="BY957"/>
  <c r="BX957"/>
  <c r="BW957"/>
  <c r="BV957"/>
  <c r="BU957"/>
  <c r="BT957"/>
  <c r="BS957"/>
  <c r="CD956"/>
  <c r="CC956"/>
  <c r="CB956"/>
  <c r="CA956"/>
  <c r="BY956"/>
  <c r="BX956"/>
  <c r="BW956"/>
  <c r="BV956"/>
  <c r="BU956"/>
  <c r="BT956"/>
  <c r="BS956"/>
  <c r="CD955"/>
  <c r="CC955"/>
  <c r="CB955"/>
  <c r="CA955"/>
  <c r="BY955"/>
  <c r="BX955"/>
  <c r="BW955"/>
  <c r="BV955"/>
  <c r="BU955"/>
  <c r="BT955"/>
  <c r="BS955"/>
  <c r="CD954"/>
  <c r="CC954"/>
  <c r="CB954"/>
  <c r="CA954"/>
  <c r="BY954"/>
  <c r="BX954"/>
  <c r="BW954"/>
  <c r="BV954"/>
  <c r="BU954"/>
  <c r="BT954"/>
  <c r="BS954"/>
  <c r="CD953"/>
  <c r="CC953"/>
  <c r="CB953"/>
  <c r="CA953"/>
  <c r="BY953"/>
  <c r="BX953"/>
  <c r="BW953"/>
  <c r="BV953"/>
  <c r="BU953"/>
  <c r="BT953"/>
  <c r="BS953"/>
  <c r="CD952"/>
  <c r="CC952"/>
  <c r="CB952"/>
  <c r="CA952"/>
  <c r="BY952"/>
  <c r="BX952"/>
  <c r="BW952"/>
  <c r="BV952"/>
  <c r="BU952"/>
  <c r="BT952"/>
  <c r="BS952"/>
  <c r="CD951"/>
  <c r="CC951"/>
  <c r="CB951"/>
  <c r="CA951"/>
  <c r="BY951"/>
  <c r="BX951"/>
  <c r="BW951"/>
  <c r="BV951"/>
  <c r="BU951"/>
  <c r="BT951"/>
  <c r="BS951"/>
  <c r="CD950"/>
  <c r="CC950"/>
  <c r="CB950"/>
  <c r="CA950"/>
  <c r="BY950"/>
  <c r="BX950"/>
  <c r="BW950"/>
  <c r="BV950"/>
  <c r="BU950"/>
  <c r="BT950"/>
  <c r="BS950"/>
  <c r="CD949"/>
  <c r="CC949"/>
  <c r="CB949"/>
  <c r="CA949"/>
  <c r="BY949"/>
  <c r="BX949"/>
  <c r="BW949"/>
  <c r="BV949"/>
  <c r="BU949"/>
  <c r="BT949"/>
  <c r="BS949"/>
  <c r="CD948"/>
  <c r="CC948"/>
  <c r="CB948"/>
  <c r="CA948"/>
  <c r="BY948"/>
  <c r="BX948"/>
  <c r="BW948"/>
  <c r="BV948"/>
  <c r="BU948"/>
  <c r="BT948"/>
  <c r="BS948"/>
  <c r="CD947"/>
  <c r="CC947"/>
  <c r="CB947"/>
  <c r="CA947"/>
  <c r="BY947"/>
  <c r="BX947"/>
  <c r="BW947"/>
  <c r="BV947"/>
  <c r="BU947"/>
  <c r="BT947"/>
  <c r="BS947"/>
  <c r="CD946"/>
  <c r="CC946"/>
  <c r="CB946"/>
  <c r="CA946"/>
  <c r="BY946"/>
  <c r="BX946"/>
  <c r="BW946"/>
  <c r="BV946"/>
  <c r="BU946"/>
  <c r="BT946"/>
  <c r="BS946"/>
  <c r="CD945"/>
  <c r="CC945"/>
  <c r="CB945"/>
  <c r="CA945"/>
  <c r="BY945"/>
  <c r="BX945"/>
  <c r="BW945"/>
  <c r="BV945"/>
  <c r="BU945"/>
  <c r="BT945"/>
  <c r="BS945"/>
  <c r="CD944"/>
  <c r="CC944"/>
  <c r="CB944"/>
  <c r="CA944"/>
  <c r="BY944"/>
  <c r="BX944"/>
  <c r="BW944"/>
  <c r="BV944"/>
  <c r="BU944"/>
  <c r="BT944"/>
  <c r="BS944"/>
  <c r="CD943"/>
  <c r="CC943"/>
  <c r="CB943"/>
  <c r="CA943"/>
  <c r="BY943"/>
  <c r="BX943"/>
  <c r="BW943"/>
  <c r="BV943"/>
  <c r="BU943"/>
  <c r="BT943"/>
  <c r="BS943"/>
  <c r="CD942"/>
  <c r="CC942"/>
  <c r="CB942"/>
  <c r="CA942"/>
  <c r="BY942"/>
  <c r="BX942"/>
  <c r="BW942"/>
  <c r="BV942"/>
  <c r="BU942"/>
  <c r="BT942"/>
  <c r="BS942"/>
  <c r="CD941"/>
  <c r="CC941"/>
  <c r="CB941"/>
  <c r="CA941"/>
  <c r="BY941"/>
  <c r="BX941"/>
  <c r="BW941"/>
  <c r="BV941"/>
  <c r="BU941"/>
  <c r="BT941"/>
  <c r="BS941"/>
  <c r="CD940"/>
  <c r="CC940"/>
  <c r="CB940"/>
  <c r="CA940"/>
  <c r="BY940"/>
  <c r="BX940"/>
  <c r="BW940"/>
  <c r="BV940"/>
  <c r="BU940"/>
  <c r="BT940"/>
  <c r="BS940"/>
  <c r="CD939"/>
  <c r="CC939"/>
  <c r="CB939"/>
  <c r="CA939"/>
  <c r="BY939"/>
  <c r="BX939"/>
  <c r="BW939"/>
  <c r="BV939"/>
  <c r="BU939"/>
  <c r="BT939"/>
  <c r="BS939"/>
  <c r="CD938"/>
  <c r="CC938"/>
  <c r="CB938"/>
  <c r="CA938"/>
  <c r="BY938"/>
  <c r="BX938"/>
  <c r="BW938"/>
  <c r="BV938"/>
  <c r="BU938"/>
  <c r="BT938"/>
  <c r="BS938"/>
  <c r="CD937"/>
  <c r="CC937"/>
  <c r="CB937"/>
  <c r="CA937"/>
  <c r="BY937"/>
  <c r="BX937"/>
  <c r="BW937"/>
  <c r="BV937"/>
  <c r="BU937"/>
  <c r="BT937"/>
  <c r="BS937"/>
  <c r="CD936"/>
  <c r="CC936"/>
  <c r="CB936"/>
  <c r="CA936"/>
  <c r="BY936"/>
  <c r="BX936"/>
  <c r="BW936"/>
  <c r="BV936"/>
  <c r="BU936"/>
  <c r="BT936"/>
  <c r="BS936"/>
  <c r="CD935"/>
  <c r="CC935"/>
  <c r="CB935"/>
  <c r="CA935"/>
  <c r="BY935"/>
  <c r="BX935"/>
  <c r="BW935"/>
  <c r="BV935"/>
  <c r="BU935"/>
  <c r="BT935"/>
  <c r="BS935"/>
  <c r="CD934"/>
  <c r="CC934"/>
  <c r="CB934"/>
  <c r="CA934"/>
  <c r="BY934"/>
  <c r="BX934"/>
  <c r="BW934"/>
  <c r="BV934"/>
  <c r="BU934"/>
  <c r="BT934"/>
  <c r="BS934"/>
  <c r="CD933"/>
  <c r="CC933"/>
  <c r="CB933"/>
  <c r="CA933"/>
  <c r="BY933"/>
  <c r="BX933"/>
  <c r="BW933"/>
  <c r="BV933"/>
  <c r="BU933"/>
  <c r="BT933"/>
  <c r="BS933"/>
  <c r="CD932"/>
  <c r="CC932"/>
  <c r="CB932"/>
  <c r="CA932"/>
  <c r="BY932"/>
  <c r="BX932"/>
  <c r="BW932"/>
  <c r="BV932"/>
  <c r="BU932"/>
  <c r="BT932"/>
  <c r="BS932"/>
  <c r="CD931"/>
  <c r="CC931"/>
  <c r="CB931"/>
  <c r="CA931"/>
  <c r="BY931"/>
  <c r="BX931"/>
  <c r="BW931"/>
  <c r="BV931"/>
  <c r="BU931"/>
  <c r="BT931"/>
  <c r="BS931"/>
  <c r="CD930"/>
  <c r="CC930"/>
  <c r="CB930"/>
  <c r="CA930"/>
  <c r="BY930"/>
  <c r="BX930"/>
  <c r="BW930"/>
  <c r="BV930"/>
  <c r="BU930"/>
  <c r="BT930"/>
  <c r="BS930"/>
  <c r="CD929"/>
  <c r="CC929"/>
  <c r="CB929"/>
  <c r="CA929"/>
  <c r="BY929"/>
  <c r="BX929"/>
  <c r="BW929"/>
  <c r="BV929"/>
  <c r="BU929"/>
  <c r="BT929"/>
  <c r="BS929"/>
  <c r="CD928"/>
  <c r="CC928"/>
  <c r="CB928"/>
  <c r="CA928"/>
  <c r="BY928"/>
  <c r="BX928"/>
  <c r="BW928"/>
  <c r="BV928"/>
  <c r="BU928"/>
  <c r="BT928"/>
  <c r="BS928"/>
  <c r="CD927"/>
  <c r="CC927"/>
  <c r="CB927"/>
  <c r="CA927"/>
  <c r="BY927"/>
  <c r="BX927"/>
  <c r="BW927"/>
  <c r="BV927"/>
  <c r="BU927"/>
  <c r="BT927"/>
  <c r="BS927"/>
  <c r="CD926"/>
  <c r="CC926"/>
  <c r="CB926"/>
  <c r="CA926"/>
  <c r="BY926"/>
  <c r="BX926"/>
  <c r="BW926"/>
  <c r="BV926"/>
  <c r="BU926"/>
  <c r="BT926"/>
  <c r="BS926"/>
  <c r="CD925"/>
  <c r="CC925"/>
  <c r="CB925"/>
  <c r="CA925"/>
  <c r="BY925"/>
  <c r="BX925"/>
  <c r="BW925"/>
  <c r="BV925"/>
  <c r="BU925"/>
  <c r="BT925"/>
  <c r="BS925"/>
  <c r="CD924"/>
  <c r="CC924"/>
  <c r="CB924"/>
  <c r="CA924"/>
  <c r="BY924"/>
  <c r="BX924"/>
  <c r="BW924"/>
  <c r="BV924"/>
  <c r="BU924"/>
  <c r="BT924"/>
  <c r="BS924"/>
  <c r="CD923"/>
  <c r="CC923"/>
  <c r="CB923"/>
  <c r="CA923"/>
  <c r="BY923"/>
  <c r="BX923"/>
  <c r="BW923"/>
  <c r="BV923"/>
  <c r="BU923"/>
  <c r="BT923"/>
  <c r="BS923"/>
  <c r="CD922"/>
  <c r="CC922"/>
  <c r="CB922"/>
  <c r="CA922"/>
  <c r="BY922"/>
  <c r="BX922"/>
  <c r="BW922"/>
  <c r="BV922"/>
  <c r="BU922"/>
  <c r="BT922"/>
  <c r="BS922"/>
  <c r="CD921"/>
  <c r="CC921"/>
  <c r="CB921"/>
  <c r="CA921"/>
  <c r="BY921"/>
  <c r="BX921"/>
  <c r="BW921"/>
  <c r="BV921"/>
  <c r="BU921"/>
  <c r="BT921"/>
  <c r="BS921"/>
  <c r="CD920"/>
  <c r="CC920"/>
  <c r="CB920"/>
  <c r="CA920"/>
  <c r="BY920"/>
  <c r="BX920"/>
  <c r="BW920"/>
  <c r="BV920"/>
  <c r="BU920"/>
  <c r="BT920"/>
  <c r="BS920"/>
  <c r="CD919"/>
  <c r="CC919"/>
  <c r="CB919"/>
  <c r="CA919"/>
  <c r="BY919"/>
  <c r="BX919"/>
  <c r="BW919"/>
  <c r="BV919"/>
  <c r="BU919"/>
  <c r="BT919"/>
  <c r="BS919"/>
  <c r="CD918"/>
  <c r="CC918"/>
  <c r="CB918"/>
  <c r="CA918"/>
  <c r="BY918"/>
  <c r="BX918"/>
  <c r="BW918"/>
  <c r="BV918"/>
  <c r="BU918"/>
  <c r="BT918"/>
  <c r="BS918"/>
  <c r="CD917"/>
  <c r="CC917"/>
  <c r="CB917"/>
  <c r="CA917"/>
  <c r="BY917"/>
  <c r="BX917"/>
  <c r="BW917"/>
  <c r="BV917"/>
  <c r="BU917"/>
  <c r="BT917"/>
  <c r="BS917"/>
  <c r="CD916"/>
  <c r="CC916"/>
  <c r="CB916"/>
  <c r="CA916"/>
  <c r="BY916"/>
  <c r="BX916"/>
  <c r="BW916"/>
  <c r="BV916"/>
  <c r="BU916"/>
  <c r="BT916"/>
  <c r="BS916"/>
  <c r="CD915"/>
  <c r="CC915"/>
  <c r="CB915"/>
  <c r="CA915"/>
  <c r="BY915"/>
  <c r="BX915"/>
  <c r="BW915"/>
  <c r="BV915"/>
  <c r="BU915"/>
  <c r="BT915"/>
  <c r="BS915"/>
  <c r="CD914"/>
  <c r="CC914"/>
  <c r="CB914"/>
  <c r="CA914"/>
  <c r="BY914"/>
  <c r="BX914"/>
  <c r="BW914"/>
  <c r="BV914"/>
  <c r="BU914"/>
  <c r="BT914"/>
  <c r="BS914"/>
  <c r="CD913"/>
  <c r="CC913"/>
  <c r="CB913"/>
  <c r="CA913"/>
  <c r="BY913"/>
  <c r="BX913"/>
  <c r="BW913"/>
  <c r="BV913"/>
  <c r="BU913"/>
  <c r="BT913"/>
  <c r="BS913"/>
  <c r="CD912"/>
  <c r="CC912"/>
  <c r="CB912"/>
  <c r="CA912"/>
  <c r="BY912"/>
  <c r="BX912"/>
  <c r="BW912"/>
  <c r="BV912"/>
  <c r="BU912"/>
  <c r="BT912"/>
  <c r="BS912"/>
  <c r="CD911"/>
  <c r="CC911"/>
  <c r="CB911"/>
  <c r="CA911"/>
  <c r="BY911"/>
  <c r="BX911"/>
  <c r="BW911"/>
  <c r="BV911"/>
  <c r="BU911"/>
  <c r="BT911"/>
  <c r="BS911"/>
  <c r="CD910"/>
  <c r="CC910"/>
  <c r="CB910"/>
  <c r="CA910"/>
  <c r="BY910"/>
  <c r="BX910"/>
  <c r="BW910"/>
  <c r="BV910"/>
  <c r="BU910"/>
  <c r="BT910"/>
  <c r="BS910"/>
  <c r="CD909"/>
  <c r="CC909"/>
  <c r="CB909"/>
  <c r="CA909"/>
  <c r="BY909"/>
  <c r="BX909"/>
  <c r="BW909"/>
  <c r="BV909"/>
  <c r="BU909"/>
  <c r="BT909"/>
  <c r="BS909"/>
  <c r="CD908"/>
  <c r="CC908"/>
  <c r="CB908"/>
  <c r="CA908"/>
  <c r="BY908"/>
  <c r="BX908"/>
  <c r="BW908"/>
  <c r="BV908"/>
  <c r="BU908"/>
  <c r="BT908"/>
  <c r="BS908"/>
  <c r="CD907"/>
  <c r="CC907"/>
  <c r="CB907"/>
  <c r="CA907"/>
  <c r="BY907"/>
  <c r="BX907"/>
  <c r="BW907"/>
  <c r="BV907"/>
  <c r="BU907"/>
  <c r="BT907"/>
  <c r="BS907"/>
  <c r="CD906"/>
  <c r="CC906"/>
  <c r="CB906"/>
  <c r="CA906"/>
  <c r="BY906"/>
  <c r="BX906"/>
  <c r="BW906"/>
  <c r="BV906"/>
  <c r="BU906"/>
  <c r="BT906"/>
  <c r="BS906"/>
  <c r="CD905"/>
  <c r="CC905"/>
  <c r="CB905"/>
  <c r="CA905"/>
  <c r="BY905"/>
  <c r="BX905"/>
  <c r="BW905"/>
  <c r="BV905"/>
  <c r="BU905"/>
  <c r="BT905"/>
  <c r="BS905"/>
  <c r="CD904"/>
  <c r="CC904"/>
  <c r="CB904"/>
  <c r="CA904"/>
  <c r="BY904"/>
  <c r="BX904"/>
  <c r="BW904"/>
  <c r="BV904"/>
  <c r="BU904"/>
  <c r="BT904"/>
  <c r="BS904"/>
  <c r="CD903"/>
  <c r="CC903"/>
  <c r="CB903"/>
  <c r="CA903"/>
  <c r="BY903"/>
  <c r="BX903"/>
  <c r="BW903"/>
  <c r="BV903"/>
  <c r="BU903"/>
  <c r="BT903"/>
  <c r="BS903"/>
  <c r="CD902"/>
  <c r="CC902"/>
  <c r="CB902"/>
  <c r="CA902"/>
  <c r="BY902"/>
  <c r="BX902"/>
  <c r="BW902"/>
  <c r="BV902"/>
  <c r="BU902"/>
  <c r="BT902"/>
  <c r="BS902"/>
  <c r="CD901"/>
  <c r="CC901"/>
  <c r="CB901"/>
  <c r="CA901"/>
  <c r="BY901"/>
  <c r="BX901"/>
  <c r="BW901"/>
  <c r="BV901"/>
  <c r="BU901"/>
  <c r="BT901"/>
  <c r="BS901"/>
  <c r="CD900"/>
  <c r="CC900"/>
  <c r="CB900"/>
  <c r="CA900"/>
  <c r="BY900"/>
  <c r="BX900"/>
  <c r="BW900"/>
  <c r="BV900"/>
  <c r="BU900"/>
  <c r="BT900"/>
  <c r="BS900"/>
  <c r="CD899"/>
  <c r="CC899"/>
  <c r="CB899"/>
  <c r="CA899"/>
  <c r="BY899"/>
  <c r="BX899"/>
  <c r="BW899"/>
  <c r="BV899"/>
  <c r="BU899"/>
  <c r="BT899"/>
  <c r="BS899"/>
  <c r="CD898"/>
  <c r="CC898"/>
  <c r="CB898"/>
  <c r="CA898"/>
  <c r="BY898"/>
  <c r="BX898"/>
  <c r="BW898"/>
  <c r="BV898"/>
  <c r="BU898"/>
  <c r="BT898"/>
  <c r="BS898"/>
  <c r="CD897"/>
  <c r="CC897"/>
  <c r="CB897"/>
  <c r="CA897"/>
  <c r="BY897"/>
  <c r="BX897"/>
  <c r="BW897"/>
  <c r="BV897"/>
  <c r="BU897"/>
  <c r="BT897"/>
  <c r="BS897"/>
  <c r="CD896"/>
  <c r="CC896"/>
  <c r="CB896"/>
  <c r="CA896"/>
  <c r="BY896"/>
  <c r="BX896"/>
  <c r="BW896"/>
  <c r="BV896"/>
  <c r="BU896"/>
  <c r="BT896"/>
  <c r="BS896"/>
  <c r="CD895"/>
  <c r="CC895"/>
  <c r="CB895"/>
  <c r="CA895"/>
  <c r="BY895"/>
  <c r="BX895"/>
  <c r="BW895"/>
  <c r="BV895"/>
  <c r="BU895"/>
  <c r="BT895"/>
  <c r="BS895"/>
  <c r="CD894"/>
  <c r="CC894"/>
  <c r="CB894"/>
  <c r="CA894"/>
  <c r="BY894"/>
  <c r="BX894"/>
  <c r="BW894"/>
  <c r="BV894"/>
  <c r="BU894"/>
  <c r="BT894"/>
  <c r="BS894"/>
  <c r="CD893"/>
  <c r="CC893"/>
  <c r="CB893"/>
  <c r="CA893"/>
  <c r="BY893"/>
  <c r="BX893"/>
  <c r="BW893"/>
  <c r="BV893"/>
  <c r="BU893"/>
  <c r="BT893"/>
  <c r="BS893"/>
  <c r="CD892"/>
  <c r="CC892"/>
  <c r="CB892"/>
  <c r="CA892"/>
  <c r="BY892"/>
  <c r="BX892"/>
  <c r="BW892"/>
  <c r="BV892"/>
  <c r="BU892"/>
  <c r="BT892"/>
  <c r="BS892"/>
  <c r="CD891"/>
  <c r="CC891"/>
  <c r="CB891"/>
  <c r="CA891"/>
  <c r="BY891"/>
  <c r="BX891"/>
  <c r="BW891"/>
  <c r="BV891"/>
  <c r="BU891"/>
  <c r="BT891"/>
  <c r="BS891"/>
  <c r="CD890"/>
  <c r="CC890"/>
  <c r="CB890"/>
  <c r="CA890"/>
  <c r="BY890"/>
  <c r="BX890"/>
  <c r="BW890"/>
  <c r="BV890"/>
  <c r="BU890"/>
  <c r="BT890"/>
  <c r="BS890"/>
  <c r="CD889"/>
  <c r="CC889"/>
  <c r="CB889"/>
  <c r="CA889"/>
  <c r="BY889"/>
  <c r="BX889"/>
  <c r="BW889"/>
  <c r="BV889"/>
  <c r="BU889"/>
  <c r="BT889"/>
  <c r="BS889"/>
  <c r="CD888"/>
  <c r="CC888"/>
  <c r="CB888"/>
  <c r="CA888"/>
  <c r="BY888"/>
  <c r="BX888"/>
  <c r="BW888"/>
  <c r="BV888"/>
  <c r="BU888"/>
  <c r="BT888"/>
  <c r="BS888"/>
  <c r="CD887"/>
  <c r="CC887"/>
  <c r="CB887"/>
  <c r="CA887"/>
  <c r="BY887"/>
  <c r="BX887"/>
  <c r="BW887"/>
  <c r="BV887"/>
  <c r="BU887"/>
  <c r="BT887"/>
  <c r="BS887"/>
  <c r="CD886"/>
  <c r="CC886"/>
  <c r="CB886"/>
  <c r="CA886"/>
  <c r="BY886"/>
  <c r="BX886"/>
  <c r="BW886"/>
  <c r="BV886"/>
  <c r="BU886"/>
  <c r="BT886"/>
  <c r="BS886"/>
  <c r="CD885"/>
  <c r="CC885"/>
  <c r="CB885"/>
  <c r="CA885"/>
  <c r="BY885"/>
  <c r="BX885"/>
  <c r="BW885"/>
  <c r="BV885"/>
  <c r="BU885"/>
  <c r="BT885"/>
  <c r="BS885"/>
  <c r="CD884"/>
  <c r="CC884"/>
  <c r="CB884"/>
  <c r="CA884"/>
  <c r="BY884"/>
  <c r="BX884"/>
  <c r="BW884"/>
  <c r="BV884"/>
  <c r="BU884"/>
  <c r="BT884"/>
  <c r="BS884"/>
  <c r="CD883"/>
  <c r="CC883"/>
  <c r="CB883"/>
  <c r="CA883"/>
  <c r="BY883"/>
  <c r="BX883"/>
  <c r="BW883"/>
  <c r="BV883"/>
  <c r="BU883"/>
  <c r="BT883"/>
  <c r="BS883"/>
  <c r="CD882"/>
  <c r="CC882"/>
  <c r="CB882"/>
  <c r="CA882"/>
  <c r="BY882"/>
  <c r="BX882"/>
  <c r="BW882"/>
  <c r="BV882"/>
  <c r="BU882"/>
  <c r="BT882"/>
  <c r="BS882"/>
  <c r="CD881"/>
  <c r="CC881"/>
  <c r="CB881"/>
  <c r="CA881"/>
  <c r="BY881"/>
  <c r="BX881"/>
  <c r="BW881"/>
  <c r="BV881"/>
  <c r="BU881"/>
  <c r="BT881"/>
  <c r="BS881"/>
  <c r="CD880"/>
  <c r="CC880"/>
  <c r="CB880"/>
  <c r="CA880"/>
  <c r="BY880"/>
  <c r="BX880"/>
  <c r="BW880"/>
  <c r="BV880"/>
  <c r="BU880"/>
  <c r="BT880"/>
  <c r="BS880"/>
  <c r="CD879"/>
  <c r="CC879"/>
  <c r="CB879"/>
  <c r="CA879"/>
  <c r="BY879"/>
  <c r="BX879"/>
  <c r="BW879"/>
  <c r="BV879"/>
  <c r="BU879"/>
  <c r="BT879"/>
  <c r="BS879"/>
  <c r="CD878"/>
  <c r="CC878"/>
  <c r="CB878"/>
  <c r="CA878"/>
  <c r="BY878"/>
  <c r="BX878"/>
  <c r="BW878"/>
  <c r="BV878"/>
  <c r="BU878"/>
  <c r="BT878"/>
  <c r="BS878"/>
  <c r="CD877"/>
  <c r="CC877"/>
  <c r="CB877"/>
  <c r="CA877"/>
  <c r="BY877"/>
  <c r="BX877"/>
  <c r="BW877"/>
  <c r="BV877"/>
  <c r="BU877"/>
  <c r="BT877"/>
  <c r="BS877"/>
  <c r="CD876"/>
  <c r="CC876"/>
  <c r="CB876"/>
  <c r="CA876"/>
  <c r="BY876"/>
  <c r="BX876"/>
  <c r="BW876"/>
  <c r="BV876"/>
  <c r="BU876"/>
  <c r="BT876"/>
  <c r="BS876"/>
  <c r="CD875"/>
  <c r="CC875"/>
  <c r="CB875"/>
  <c r="CA875"/>
  <c r="BY875"/>
  <c r="BX875"/>
  <c r="BW875"/>
  <c r="BV875"/>
  <c r="BU875"/>
  <c r="BT875"/>
  <c r="BS875"/>
  <c r="CD874"/>
  <c r="CC874"/>
  <c r="CB874"/>
  <c r="CA874"/>
  <c r="BY874"/>
  <c r="BX874"/>
  <c r="BW874"/>
  <c r="BV874"/>
  <c r="BU874"/>
  <c r="BT874"/>
  <c r="BS874"/>
  <c r="CD873"/>
  <c r="CC873"/>
  <c r="CB873"/>
  <c r="CA873"/>
  <c r="BY873"/>
  <c r="BX873"/>
  <c r="BW873"/>
  <c r="BV873"/>
  <c r="BU873"/>
  <c r="BT873"/>
  <c r="BS873"/>
  <c r="CD872"/>
  <c r="CC872"/>
  <c r="CB872"/>
  <c r="CA872"/>
  <c r="BY872"/>
  <c r="BX872"/>
  <c r="BW872"/>
  <c r="BV872"/>
  <c r="BU872"/>
  <c r="BT872"/>
  <c r="BS872"/>
  <c r="CD871"/>
  <c r="CC871"/>
  <c r="CB871"/>
  <c r="CA871"/>
  <c r="BY871"/>
  <c r="BX871"/>
  <c r="BW871"/>
  <c r="BV871"/>
  <c r="BU871"/>
  <c r="BT871"/>
  <c r="BS871"/>
  <c r="CD870"/>
  <c r="CC870"/>
  <c r="CB870"/>
  <c r="CA870"/>
  <c r="BY870"/>
  <c r="BX870"/>
  <c r="BW870"/>
  <c r="BV870"/>
  <c r="BU870"/>
  <c r="BT870"/>
  <c r="BS870"/>
  <c r="CD869"/>
  <c r="CC869"/>
  <c r="CB869"/>
  <c r="CA869"/>
  <c r="BY869"/>
  <c r="BX869"/>
  <c r="BW869"/>
  <c r="BV869"/>
  <c r="BU869"/>
  <c r="BT869"/>
  <c r="BS869"/>
  <c r="CD868"/>
  <c r="CC868"/>
  <c r="CB868"/>
  <c r="CA868"/>
  <c r="BY868"/>
  <c r="BX868"/>
  <c r="BW868"/>
  <c r="BV868"/>
  <c r="BU868"/>
  <c r="BT868"/>
  <c r="BS868"/>
  <c r="CD867"/>
  <c r="CC867"/>
  <c r="CB867"/>
  <c r="CA867"/>
  <c r="BY867"/>
  <c r="BX867"/>
  <c r="BW867"/>
  <c r="BV867"/>
  <c r="BU867"/>
  <c r="BT867"/>
  <c r="BS867"/>
  <c r="CD866"/>
  <c r="CC866"/>
  <c r="CB866"/>
  <c r="CA866"/>
  <c r="BY866"/>
  <c r="BX866"/>
  <c r="BW866"/>
  <c r="BV866"/>
  <c r="BU866"/>
  <c r="BT866"/>
  <c r="BS866"/>
  <c r="CD865"/>
  <c r="CC865"/>
  <c r="CB865"/>
  <c r="CA865"/>
  <c r="BY865"/>
  <c r="BX865"/>
  <c r="BW865"/>
  <c r="BV865"/>
  <c r="BU865"/>
  <c r="BT865"/>
  <c r="BS865"/>
  <c r="CD864"/>
  <c r="CC864"/>
  <c r="CB864"/>
  <c r="CA864"/>
  <c r="BY864"/>
  <c r="BX864"/>
  <c r="BW864"/>
  <c r="BV864"/>
  <c r="BU864"/>
  <c r="BT864"/>
  <c r="BS864"/>
  <c r="CD863"/>
  <c r="CC863"/>
  <c r="CB863"/>
  <c r="CA863"/>
  <c r="BY863"/>
  <c r="BX863"/>
  <c r="BW863"/>
  <c r="BV863"/>
  <c r="BU863"/>
  <c r="BT863"/>
  <c r="BS863"/>
  <c r="CD862"/>
  <c r="CC862"/>
  <c r="CB862"/>
  <c r="CA862"/>
  <c r="BY862"/>
  <c r="BX862"/>
  <c r="BW862"/>
  <c r="BV862"/>
  <c r="BU862"/>
  <c r="BT862"/>
  <c r="BS862"/>
  <c r="CD861"/>
  <c r="CC861"/>
  <c r="CB861"/>
  <c r="CA861"/>
  <c r="BY861"/>
  <c r="BX861"/>
  <c r="BW861"/>
  <c r="BV861"/>
  <c r="BU861"/>
  <c r="BT861"/>
  <c r="BS861"/>
  <c r="CD860"/>
  <c r="CC860"/>
  <c r="CB860"/>
  <c r="CA860"/>
  <c r="BY860"/>
  <c r="BX860"/>
  <c r="BW860"/>
  <c r="BV860"/>
  <c r="BU860"/>
  <c r="BT860"/>
  <c r="BS860"/>
  <c r="CD859"/>
  <c r="CC859"/>
  <c r="CB859"/>
  <c r="CA859"/>
  <c r="BY859"/>
  <c r="BX859"/>
  <c r="BW859"/>
  <c r="BV859"/>
  <c r="BU859"/>
  <c r="BT859"/>
  <c r="BS859"/>
  <c r="CD858"/>
  <c r="CC858"/>
  <c r="CB858"/>
  <c r="CA858"/>
  <c r="BY858"/>
  <c r="BX858"/>
  <c r="BW858"/>
  <c r="BV858"/>
  <c r="BU858"/>
  <c r="BT858"/>
  <c r="BS858"/>
  <c r="CD857"/>
  <c r="CC857"/>
  <c r="CB857"/>
  <c r="CA857"/>
  <c r="BY857"/>
  <c r="BX857"/>
  <c r="BW857"/>
  <c r="BV857"/>
  <c r="BU857"/>
  <c r="BT857"/>
  <c r="BS857"/>
  <c r="CD856"/>
  <c r="CC856"/>
  <c r="CB856"/>
  <c r="CA856"/>
  <c r="BY856"/>
  <c r="BX856"/>
  <c r="BW856"/>
  <c r="BV856"/>
  <c r="BU856"/>
  <c r="BT856"/>
  <c r="BS856"/>
  <c r="CD855"/>
  <c r="CC855"/>
  <c r="CB855"/>
  <c r="CA855"/>
  <c r="BY855"/>
  <c r="BX855"/>
  <c r="BW855"/>
  <c r="BV855"/>
  <c r="BU855"/>
  <c r="BT855"/>
  <c r="BS855"/>
  <c r="CD854"/>
  <c r="CC854"/>
  <c r="CB854"/>
  <c r="CA854"/>
  <c r="BY854"/>
  <c r="BX854"/>
  <c r="BW854"/>
  <c r="BV854"/>
  <c r="BU854"/>
  <c r="BT854"/>
  <c r="BS854"/>
  <c r="CD853"/>
  <c r="CC853"/>
  <c r="CB853"/>
  <c r="CA853"/>
  <c r="BY853"/>
  <c r="BX853"/>
  <c r="BW853"/>
  <c r="BV853"/>
  <c r="BU853"/>
  <c r="BT853"/>
  <c r="BS853"/>
  <c r="CD852"/>
  <c r="CC852"/>
  <c r="CB852"/>
  <c r="CA852"/>
  <c r="BY852"/>
  <c r="BX852"/>
  <c r="BW852"/>
  <c r="BV852"/>
  <c r="BU852"/>
  <c r="BT852"/>
  <c r="BS852"/>
  <c r="CD851"/>
  <c r="CC851"/>
  <c r="CB851"/>
  <c r="CA851"/>
  <c r="BY851"/>
  <c r="BX851"/>
  <c r="BW851"/>
  <c r="BV851"/>
  <c r="BU851"/>
  <c r="BT851"/>
  <c r="BS851"/>
  <c r="CD850"/>
  <c r="CC850"/>
  <c r="CB850"/>
  <c r="CA850"/>
  <c r="BY850"/>
  <c r="BX850"/>
  <c r="BW850"/>
  <c r="BV850"/>
  <c r="BU850"/>
  <c r="BT850"/>
  <c r="BS850"/>
  <c r="CD849"/>
  <c r="CC849"/>
  <c r="CB849"/>
  <c r="CA849"/>
  <c r="BY849"/>
  <c r="BX849"/>
  <c r="BW849"/>
  <c r="BV849"/>
  <c r="BU849"/>
  <c r="BT849"/>
  <c r="BS849"/>
  <c r="CD848"/>
  <c r="CC848"/>
  <c r="CB848"/>
  <c r="CA848"/>
  <c r="BY848"/>
  <c r="BX848"/>
  <c r="BW848"/>
  <c r="BV848"/>
  <c r="BU848"/>
  <c r="BT848"/>
  <c r="BS848"/>
  <c r="CD847"/>
  <c r="CC847"/>
  <c r="CB847"/>
  <c r="CA847"/>
  <c r="BY847"/>
  <c r="BX847"/>
  <c r="BW847"/>
  <c r="BV847"/>
  <c r="BU847"/>
  <c r="BT847"/>
  <c r="BS847"/>
  <c r="CD846"/>
  <c r="CC846"/>
  <c r="CB846"/>
  <c r="CA846"/>
  <c r="BY846"/>
  <c r="BX846"/>
  <c r="BW846"/>
  <c r="BV846"/>
  <c r="BU846"/>
  <c r="BT846"/>
  <c r="BS846"/>
  <c r="CD845"/>
  <c r="CC845"/>
  <c r="CB845"/>
  <c r="CA845"/>
  <c r="BY845"/>
  <c r="BX845"/>
  <c r="BW845"/>
  <c r="BV845"/>
  <c r="BU845"/>
  <c r="BT845"/>
  <c r="BS845"/>
  <c r="CD844"/>
  <c r="CC844"/>
  <c r="CB844"/>
  <c r="CA844"/>
  <c r="BY844"/>
  <c r="BX844"/>
  <c r="BW844"/>
  <c r="BV844"/>
  <c r="BU844"/>
  <c r="BT844"/>
  <c r="BS844"/>
  <c r="CD843"/>
  <c r="CC843"/>
  <c r="CB843"/>
  <c r="CA843"/>
  <c r="BY843"/>
  <c r="BX843"/>
  <c r="BW843"/>
  <c r="BV843"/>
  <c r="BU843"/>
  <c r="BT843"/>
  <c r="BS843"/>
  <c r="CD842"/>
  <c r="CC842"/>
  <c r="CB842"/>
  <c r="CA842"/>
  <c r="BY842"/>
  <c r="BX842"/>
  <c r="BW842"/>
  <c r="BV842"/>
  <c r="BU842"/>
  <c r="BT842"/>
  <c r="BS842"/>
  <c r="CD841"/>
  <c r="CC841"/>
  <c r="CB841"/>
  <c r="CA841"/>
  <c r="BY841"/>
  <c r="BX841"/>
  <c r="BW841"/>
  <c r="BV841"/>
  <c r="BU841"/>
  <c r="BT841"/>
  <c r="BS841"/>
  <c r="CD840"/>
  <c r="CC840"/>
  <c r="CB840"/>
  <c r="CA840"/>
  <c r="BY840"/>
  <c r="BX840"/>
  <c r="BW840"/>
  <c r="BV840"/>
  <c r="BU840"/>
  <c r="BT840"/>
  <c r="BS840"/>
  <c r="CD839"/>
  <c r="CC839"/>
  <c r="CB839"/>
  <c r="CA839"/>
  <c r="BY839"/>
  <c r="BX839"/>
  <c r="BW839"/>
  <c r="BV839"/>
  <c r="BU839"/>
  <c r="BT839"/>
  <c r="BS839"/>
  <c r="CD838"/>
  <c r="CC838"/>
  <c r="CB838"/>
  <c r="CA838"/>
  <c r="BY838"/>
  <c r="BX838"/>
  <c r="BW838"/>
  <c r="BV838"/>
  <c r="BU838"/>
  <c r="BT838"/>
  <c r="BS838"/>
  <c r="CD837"/>
  <c r="CC837"/>
  <c r="CB837"/>
  <c r="CA837"/>
  <c r="BY837"/>
  <c r="BX837"/>
  <c r="BW837"/>
  <c r="BV837"/>
  <c r="BU837"/>
  <c r="BT837"/>
  <c r="BS837"/>
  <c r="CD836"/>
  <c r="CC836"/>
  <c r="CB836"/>
  <c r="CA836"/>
  <c r="BY836"/>
  <c r="BX836"/>
  <c r="BW836"/>
  <c r="BV836"/>
  <c r="BU836"/>
  <c r="BT836"/>
  <c r="BS836"/>
  <c r="CD835"/>
  <c r="CC835"/>
  <c r="CB835"/>
  <c r="CA835"/>
  <c r="BY835"/>
  <c r="BX835"/>
  <c r="BW835"/>
  <c r="BV835"/>
  <c r="BU835"/>
  <c r="BT835"/>
  <c r="BS835"/>
  <c r="CD834"/>
  <c r="CC834"/>
  <c r="CB834"/>
  <c r="CA834"/>
  <c r="BY834"/>
  <c r="BX834"/>
  <c r="BW834"/>
  <c r="BV834"/>
  <c r="BU834"/>
  <c r="BT834"/>
  <c r="BS834"/>
  <c r="CD833"/>
  <c r="CC833"/>
  <c r="CB833"/>
  <c r="CA833"/>
  <c r="BY833"/>
  <c r="BX833"/>
  <c r="BW833"/>
  <c r="BV833"/>
  <c r="BU833"/>
  <c r="BT833"/>
  <c r="BS833"/>
  <c r="CD832"/>
  <c r="CC832"/>
  <c r="CB832"/>
  <c r="CA832"/>
  <c r="BY832"/>
  <c r="BX832"/>
  <c r="BW832"/>
  <c r="BV832"/>
  <c r="BU832"/>
  <c r="BT832"/>
  <c r="BS832"/>
  <c r="CD831"/>
  <c r="CC831"/>
  <c r="CB831"/>
  <c r="CA831"/>
  <c r="BY831"/>
  <c r="BX831"/>
  <c r="BW831"/>
  <c r="BV831"/>
  <c r="BU831"/>
  <c r="BT831"/>
  <c r="BS831"/>
  <c r="CD830"/>
  <c r="CC830"/>
  <c r="CB830"/>
  <c r="CA830"/>
  <c r="BY830"/>
  <c r="BX830"/>
  <c r="BW830"/>
  <c r="BV830"/>
  <c r="BU830"/>
  <c r="BT830"/>
  <c r="BS830"/>
  <c r="CD829"/>
  <c r="CC829"/>
  <c r="CB829"/>
  <c r="CA829"/>
  <c r="BY829"/>
  <c r="BX829"/>
  <c r="BW829"/>
  <c r="BV829"/>
  <c r="BU829"/>
  <c r="BT829"/>
  <c r="BS829"/>
  <c r="CD828"/>
  <c r="CC828"/>
  <c r="CB828"/>
  <c r="CA828"/>
  <c r="BY828"/>
  <c r="BX828"/>
  <c r="BW828"/>
  <c r="BV828"/>
  <c r="BU828"/>
  <c r="BT828"/>
  <c r="BS828"/>
  <c r="CD827"/>
  <c r="CC827"/>
  <c r="CB827"/>
  <c r="CA827"/>
  <c r="BY827"/>
  <c r="BX827"/>
  <c r="BW827"/>
  <c r="BV827"/>
  <c r="BU827"/>
  <c r="BT827"/>
  <c r="BS827"/>
  <c r="CD826"/>
  <c r="CC826"/>
  <c r="CB826"/>
  <c r="CA826"/>
  <c r="BY826"/>
  <c r="BX826"/>
  <c r="BW826"/>
  <c r="BV826"/>
  <c r="BU826"/>
  <c r="BT826"/>
  <c r="BS826"/>
  <c r="CD825"/>
  <c r="CC825"/>
  <c r="CB825"/>
  <c r="CA825"/>
  <c r="BY825"/>
  <c r="BX825"/>
  <c r="BW825"/>
  <c r="BV825"/>
  <c r="BU825"/>
  <c r="BT825"/>
  <c r="BS825"/>
  <c r="CD824"/>
  <c r="CC824"/>
  <c r="CB824"/>
  <c r="CA824"/>
  <c r="BY824"/>
  <c r="BX824"/>
  <c r="BW824"/>
  <c r="BV824"/>
  <c r="BU824"/>
  <c r="BT824"/>
  <c r="BS824"/>
  <c r="CD823"/>
  <c r="CC823"/>
  <c r="CB823"/>
  <c r="CA823"/>
  <c r="BY823"/>
  <c r="BX823"/>
  <c r="BW823"/>
  <c r="BV823"/>
  <c r="BU823"/>
  <c r="BT823"/>
  <c r="BS823"/>
  <c r="CD822"/>
  <c r="CC822"/>
  <c r="CB822"/>
  <c r="CA822"/>
  <c r="BY822"/>
  <c r="BX822"/>
  <c r="BW822"/>
  <c r="BV822"/>
  <c r="BU822"/>
  <c r="BT822"/>
  <c r="BS822"/>
  <c r="CD821"/>
  <c r="CC821"/>
  <c r="CB821"/>
  <c r="CA821"/>
  <c r="BY821"/>
  <c r="BX821"/>
  <c r="BW821"/>
  <c r="BV821"/>
  <c r="BU821"/>
  <c r="BT821"/>
  <c r="BS821"/>
  <c r="CD820"/>
  <c r="CC820"/>
  <c r="CB820"/>
  <c r="CA820"/>
  <c r="BY820"/>
  <c r="BX820"/>
  <c r="BW820"/>
  <c r="BV820"/>
  <c r="BU820"/>
  <c r="BT820"/>
  <c r="BS820"/>
  <c r="CD819"/>
  <c r="CC819"/>
  <c r="CB819"/>
  <c r="CA819"/>
  <c r="BY819"/>
  <c r="BX819"/>
  <c r="BW819"/>
  <c r="BV819"/>
  <c r="BU819"/>
  <c r="BT819"/>
  <c r="BS819"/>
  <c r="CD818"/>
  <c r="CC818"/>
  <c r="CB818"/>
  <c r="CA818"/>
  <c r="BY818"/>
  <c r="BX818"/>
  <c r="BW818"/>
  <c r="BV818"/>
  <c r="BU818"/>
  <c r="BT818"/>
  <c r="BS818"/>
  <c r="CD817"/>
  <c r="CC817"/>
  <c r="CB817"/>
  <c r="CA817"/>
  <c r="BY817"/>
  <c r="BX817"/>
  <c r="BW817"/>
  <c r="BV817"/>
  <c r="BU817"/>
  <c r="BT817"/>
  <c r="BS817"/>
  <c r="CD816"/>
  <c r="CC816"/>
  <c r="CB816"/>
  <c r="CA816"/>
  <c r="BY816"/>
  <c r="BX816"/>
  <c r="BW816"/>
  <c r="BV816"/>
  <c r="BU816"/>
  <c r="BT816"/>
  <c r="BS816"/>
  <c r="CD815"/>
  <c r="CC815"/>
  <c r="CB815"/>
  <c r="CA815"/>
  <c r="BY815"/>
  <c r="BX815"/>
  <c r="BW815"/>
  <c r="BV815"/>
  <c r="BU815"/>
  <c r="BT815"/>
  <c r="BS815"/>
  <c r="CD814"/>
  <c r="CC814"/>
  <c r="CB814"/>
  <c r="CA814"/>
  <c r="BY814"/>
  <c r="BX814"/>
  <c r="BW814"/>
  <c r="BV814"/>
  <c r="BU814"/>
  <c r="BT814"/>
  <c r="BS814"/>
  <c r="CD813"/>
  <c r="CC813"/>
  <c r="CB813"/>
  <c r="CA813"/>
  <c r="BY813"/>
  <c r="BX813"/>
  <c r="BW813"/>
  <c r="BV813"/>
  <c r="BU813"/>
  <c r="BT813"/>
  <c r="BS813"/>
  <c r="CD812"/>
  <c r="CC812"/>
  <c r="CB812"/>
  <c r="CA812"/>
  <c r="BY812"/>
  <c r="BX812"/>
  <c r="BW812"/>
  <c r="BV812"/>
  <c r="BU812"/>
  <c r="BT812"/>
  <c r="BS812"/>
  <c r="CD811"/>
  <c r="CC811"/>
  <c r="CB811"/>
  <c r="CA811"/>
  <c r="BY811"/>
  <c r="BX811"/>
  <c r="BW811"/>
  <c r="BV811"/>
  <c r="BU811"/>
  <c r="BT811"/>
  <c r="BS811"/>
  <c r="CD810"/>
  <c r="CC810"/>
  <c r="CB810"/>
  <c r="CA810"/>
  <c r="BY810"/>
  <c r="BX810"/>
  <c r="BW810"/>
  <c r="BV810"/>
  <c r="BU810"/>
  <c r="BT810"/>
  <c r="BS810"/>
  <c r="CD809"/>
  <c r="CC809"/>
  <c r="CB809"/>
  <c r="CA809"/>
  <c r="BY809"/>
  <c r="BX809"/>
  <c r="BW809"/>
  <c r="BV809"/>
  <c r="BU809"/>
  <c r="BT809"/>
  <c r="BS809"/>
  <c r="CD808"/>
  <c r="CC808"/>
  <c r="CB808"/>
  <c r="CA808"/>
  <c r="BY808"/>
  <c r="BX808"/>
  <c r="BW808"/>
  <c r="BV808"/>
  <c r="BU808"/>
  <c r="BT808"/>
  <c r="BS808"/>
  <c r="CD807"/>
  <c r="CC807"/>
  <c r="CB807"/>
  <c r="CA807"/>
  <c r="BY807"/>
  <c r="BX807"/>
  <c r="BW807"/>
  <c r="BV807"/>
  <c r="BU807"/>
  <c r="BT807"/>
  <c r="BS807"/>
  <c r="CD806"/>
  <c r="CC806"/>
  <c r="CB806"/>
  <c r="CA806"/>
  <c r="BY806"/>
  <c r="BX806"/>
  <c r="BW806"/>
  <c r="BV806"/>
  <c r="BU806"/>
  <c r="BT806"/>
  <c r="BS806"/>
  <c r="CD805"/>
  <c r="CC805"/>
  <c r="CB805"/>
  <c r="CA805"/>
  <c r="BY805"/>
  <c r="BX805"/>
  <c r="BW805"/>
  <c r="BV805"/>
  <c r="BU805"/>
  <c r="BT805"/>
  <c r="BS805"/>
  <c r="CD804"/>
  <c r="CC804"/>
  <c r="CB804"/>
  <c r="CA804"/>
  <c r="BY804"/>
  <c r="BX804"/>
  <c r="BW804"/>
  <c r="BV804"/>
  <c r="BU804"/>
  <c r="BT804"/>
  <c r="BS804"/>
  <c r="CD803"/>
  <c r="CC803"/>
  <c r="CB803"/>
  <c r="CA803"/>
  <c r="BY803"/>
  <c r="BX803"/>
  <c r="BW803"/>
  <c r="BV803"/>
  <c r="BU803"/>
  <c r="BT803"/>
  <c r="BS803"/>
  <c r="CD802"/>
  <c r="CC802"/>
  <c r="CB802"/>
  <c r="CA802"/>
  <c r="BY802"/>
  <c r="BX802"/>
  <c r="BW802"/>
  <c r="BV802"/>
  <c r="BU802"/>
  <c r="BT802"/>
  <c r="BS802"/>
  <c r="CD801"/>
  <c r="CC801"/>
  <c r="CB801"/>
  <c r="CA801"/>
  <c r="BY801"/>
  <c r="BX801"/>
  <c r="BW801"/>
  <c r="BV801"/>
  <c r="BU801"/>
  <c r="BT801"/>
  <c r="BS801"/>
  <c r="CD800"/>
  <c r="CC800"/>
  <c r="CB800"/>
  <c r="CA800"/>
  <c r="BY800"/>
  <c r="BX800"/>
  <c r="BW800"/>
  <c r="BV800"/>
  <c r="BU800"/>
  <c r="BT800"/>
  <c r="BS800"/>
  <c r="CD799"/>
  <c r="CC799"/>
  <c r="CB799"/>
  <c r="CA799"/>
  <c r="BY799"/>
  <c r="BX799"/>
  <c r="BW799"/>
  <c r="BV799"/>
  <c r="BU799"/>
  <c r="BT799"/>
  <c r="BS799"/>
  <c r="CD798"/>
  <c r="CC798"/>
  <c r="CB798"/>
  <c r="CA798"/>
  <c r="BY798"/>
  <c r="BX798"/>
  <c r="BW798"/>
  <c r="BV798"/>
  <c r="BU798"/>
  <c r="BT798"/>
  <c r="BS798"/>
  <c r="CD797"/>
  <c r="CC797"/>
  <c r="CB797"/>
  <c r="CA797"/>
  <c r="BY797"/>
  <c r="BX797"/>
  <c r="BW797"/>
  <c r="BV797"/>
  <c r="BU797"/>
  <c r="BT797"/>
  <c r="BS797"/>
  <c r="CD796"/>
  <c r="CC796"/>
  <c r="CB796"/>
  <c r="CA796"/>
  <c r="BY796"/>
  <c r="BX796"/>
  <c r="BW796"/>
  <c r="BV796"/>
  <c r="BU796"/>
  <c r="BT796"/>
  <c r="BS796"/>
  <c r="CD795"/>
  <c r="CC795"/>
  <c r="CB795"/>
  <c r="CA795"/>
  <c r="BY795"/>
  <c r="BX795"/>
  <c r="BW795"/>
  <c r="BV795"/>
  <c r="BU795"/>
  <c r="BT795"/>
  <c r="BS795"/>
  <c r="CD794"/>
  <c r="CC794"/>
  <c r="CB794"/>
  <c r="CA794"/>
  <c r="BY794"/>
  <c r="BX794"/>
  <c r="BW794"/>
  <c r="BV794"/>
  <c r="BU794"/>
  <c r="BT794"/>
  <c r="BS794"/>
  <c r="CD793"/>
  <c r="CC793"/>
  <c r="CB793"/>
  <c r="CA793"/>
  <c r="BY793"/>
  <c r="BX793"/>
  <c r="BW793"/>
  <c r="BV793"/>
  <c r="BU793"/>
  <c r="BT793"/>
  <c r="BS793"/>
  <c r="CD792"/>
  <c r="CC792"/>
  <c r="CB792"/>
  <c r="CA792"/>
  <c r="BY792"/>
  <c r="BX792"/>
  <c r="BW792"/>
  <c r="BV792"/>
  <c r="BU792"/>
  <c r="BT792"/>
  <c r="BS792"/>
  <c r="CD791"/>
  <c r="CC791"/>
  <c r="CB791"/>
  <c r="CA791"/>
  <c r="BY791"/>
  <c r="BX791"/>
  <c r="BW791"/>
  <c r="BV791"/>
  <c r="BU791"/>
  <c r="BT791"/>
  <c r="BS791"/>
  <c r="CD790"/>
  <c r="CC790"/>
  <c r="CB790"/>
  <c r="CA790"/>
  <c r="BY790"/>
  <c r="BX790"/>
  <c r="BW790"/>
  <c r="BV790"/>
  <c r="BU790"/>
  <c r="BT790"/>
  <c r="BS790"/>
  <c r="CD789"/>
  <c r="CC789"/>
  <c r="CB789"/>
  <c r="CA789"/>
  <c r="BY789"/>
  <c r="BX789"/>
  <c r="BW789"/>
  <c r="BV789"/>
  <c r="BU789"/>
  <c r="BT789"/>
  <c r="BS789"/>
  <c r="CD788"/>
  <c r="CC788"/>
  <c r="CB788"/>
  <c r="CA788"/>
  <c r="BY788"/>
  <c r="BX788"/>
  <c r="BW788"/>
  <c r="BV788"/>
  <c r="BU788"/>
  <c r="BT788"/>
  <c r="BS788"/>
  <c r="CD787"/>
  <c r="CC787"/>
  <c r="CB787"/>
  <c r="CA787"/>
  <c r="BY787"/>
  <c r="BX787"/>
  <c r="BW787"/>
  <c r="BV787"/>
  <c r="BU787"/>
  <c r="BT787"/>
  <c r="BS787"/>
  <c r="CD786"/>
  <c r="CC786"/>
  <c r="CB786"/>
  <c r="CA786"/>
  <c r="BY786"/>
  <c r="BX786"/>
  <c r="BW786"/>
  <c r="BV786"/>
  <c r="BU786"/>
  <c r="BT786"/>
  <c r="BS786"/>
  <c r="CD785"/>
  <c r="CC785"/>
  <c r="CB785"/>
  <c r="CA785"/>
  <c r="BY785"/>
  <c r="BX785"/>
  <c r="BW785"/>
  <c r="BV785"/>
  <c r="BU785"/>
  <c r="BT785"/>
  <c r="BS785"/>
  <c r="CD784"/>
  <c r="CC784"/>
  <c r="CB784"/>
  <c r="CA784"/>
  <c r="BY784"/>
  <c r="BX784"/>
  <c r="BW784"/>
  <c r="BV784"/>
  <c r="BU784"/>
  <c r="BT784"/>
  <c r="BS784"/>
  <c r="CD783"/>
  <c r="CC783"/>
  <c r="CB783"/>
  <c r="CA783"/>
  <c r="BY783"/>
  <c r="BX783"/>
  <c r="BW783"/>
  <c r="BV783"/>
  <c r="BU783"/>
  <c r="BT783"/>
  <c r="BS783"/>
  <c r="CD782"/>
  <c r="CC782"/>
  <c r="CB782"/>
  <c r="CA782"/>
  <c r="BY782"/>
  <c r="BX782"/>
  <c r="BW782"/>
  <c r="BV782"/>
  <c r="BU782"/>
  <c r="BT782"/>
  <c r="BS782"/>
  <c r="CD781"/>
  <c r="CC781"/>
  <c r="CB781"/>
  <c r="CA781"/>
  <c r="BY781"/>
  <c r="BX781"/>
  <c r="BW781"/>
  <c r="BV781"/>
  <c r="BU781"/>
  <c r="BT781"/>
  <c r="BS781"/>
  <c r="CD780"/>
  <c r="CC780"/>
  <c r="CB780"/>
  <c r="CA780"/>
  <c r="BY780"/>
  <c r="BX780"/>
  <c r="BW780"/>
  <c r="BV780"/>
  <c r="BU780"/>
  <c r="BT780"/>
  <c r="BS780"/>
  <c r="CD779"/>
  <c r="CC779"/>
  <c r="CB779"/>
  <c r="CA779"/>
  <c r="BY779"/>
  <c r="BX779"/>
  <c r="BW779"/>
  <c r="BV779"/>
  <c r="BU779"/>
  <c r="BT779"/>
  <c r="BS779"/>
  <c r="CD778"/>
  <c r="CC778"/>
  <c r="CB778"/>
  <c r="CA778"/>
  <c r="BY778"/>
  <c r="BX778"/>
  <c r="BW778"/>
  <c r="BV778"/>
  <c r="BU778"/>
  <c r="BT778"/>
  <c r="BS778"/>
  <c r="CD777"/>
  <c r="CC777"/>
  <c r="CB777"/>
  <c r="CA777"/>
  <c r="BY777"/>
  <c r="BX777"/>
  <c r="BW777"/>
  <c r="BV777"/>
  <c r="BU777"/>
  <c r="BT777"/>
  <c r="BS777"/>
  <c r="CD776"/>
  <c r="CC776"/>
  <c r="CB776"/>
  <c r="CA776"/>
  <c r="BY776"/>
  <c r="BX776"/>
  <c r="BW776"/>
  <c r="BV776"/>
  <c r="BU776"/>
  <c r="BT776"/>
  <c r="BS776"/>
  <c r="CD775"/>
  <c r="CC775"/>
  <c r="CB775"/>
  <c r="CA775"/>
  <c r="BY775"/>
  <c r="BX775"/>
  <c r="BW775"/>
  <c r="BV775"/>
  <c r="BU775"/>
  <c r="BT775"/>
  <c r="BS775"/>
  <c r="CD774"/>
  <c r="CC774"/>
  <c r="CB774"/>
  <c r="CA774"/>
  <c r="BY774"/>
  <c r="BX774"/>
  <c r="BW774"/>
  <c r="BV774"/>
  <c r="BU774"/>
  <c r="BT774"/>
  <c r="BS774"/>
  <c r="CD773"/>
  <c r="CC773"/>
  <c r="CB773"/>
  <c r="CA773"/>
  <c r="BY773"/>
  <c r="BX773"/>
  <c r="BW773"/>
  <c r="BV773"/>
  <c r="BU773"/>
  <c r="BT773"/>
  <c r="BS773"/>
  <c r="CD772"/>
  <c r="CC772"/>
  <c r="CB772"/>
  <c r="CA772"/>
  <c r="BY772"/>
  <c r="BX772"/>
  <c r="BW772"/>
  <c r="BV772"/>
  <c r="BU772"/>
  <c r="BT772"/>
  <c r="BS772"/>
  <c r="CD771"/>
  <c r="CC771"/>
  <c r="CB771"/>
  <c r="CA771"/>
  <c r="BY771"/>
  <c r="BX771"/>
  <c r="BW771"/>
  <c r="BV771"/>
  <c r="BU771"/>
  <c r="BT771"/>
  <c r="BS771"/>
  <c r="CD770"/>
  <c r="CC770"/>
  <c r="CB770"/>
  <c r="CA770"/>
  <c r="BY770"/>
  <c r="BX770"/>
  <c r="BW770"/>
  <c r="BV770"/>
  <c r="BU770"/>
  <c r="BT770"/>
  <c r="BS770"/>
  <c r="CD769"/>
  <c r="CC769"/>
  <c r="CB769"/>
  <c r="CA769"/>
  <c r="BY769"/>
  <c r="BX769"/>
  <c r="BW769"/>
  <c r="BV769"/>
  <c r="BU769"/>
  <c r="BT769"/>
  <c r="BS769"/>
  <c r="CD768"/>
  <c r="CC768"/>
  <c r="CB768"/>
  <c r="CA768"/>
  <c r="BY768"/>
  <c r="BX768"/>
  <c r="BW768"/>
  <c r="BV768"/>
  <c r="BU768"/>
  <c r="BT768"/>
  <c r="BS768"/>
  <c r="CD767"/>
  <c r="CC767"/>
  <c r="CB767"/>
  <c r="CA767"/>
  <c r="BY767"/>
  <c r="BX767"/>
  <c r="BW767"/>
  <c r="BV767"/>
  <c r="BU767"/>
  <c r="BT767"/>
  <c r="BS767"/>
  <c r="CD766"/>
  <c r="CC766"/>
  <c r="CB766"/>
  <c r="CA766"/>
  <c r="BY766"/>
  <c r="BX766"/>
  <c r="BW766"/>
  <c r="BV766"/>
  <c r="BU766"/>
  <c r="BT766"/>
  <c r="BS766"/>
  <c r="CD765"/>
  <c r="CC765"/>
  <c r="CB765"/>
  <c r="CA765"/>
  <c r="BY765"/>
  <c r="BX765"/>
  <c r="BW765"/>
  <c r="BV765"/>
  <c r="BU765"/>
  <c r="BT765"/>
  <c r="BS765"/>
  <c r="CD764"/>
  <c r="CC764"/>
  <c r="CB764"/>
  <c r="CA764"/>
  <c r="BY764"/>
  <c r="BX764"/>
  <c r="BW764"/>
  <c r="BV764"/>
  <c r="BU764"/>
  <c r="BT764"/>
  <c r="BS764"/>
  <c r="CD763"/>
  <c r="CC763"/>
  <c r="CB763"/>
  <c r="CA763"/>
  <c r="BY763"/>
  <c r="BX763"/>
  <c r="BW763"/>
  <c r="BV763"/>
  <c r="BU763"/>
  <c r="BT763"/>
  <c r="BS763"/>
  <c r="CD762"/>
  <c r="CC762"/>
  <c r="CB762"/>
  <c r="CA762"/>
  <c r="BY762"/>
  <c r="BX762"/>
  <c r="BW762"/>
  <c r="BV762"/>
  <c r="BU762"/>
  <c r="BT762"/>
  <c r="BS762"/>
  <c r="CD761"/>
  <c r="CC761"/>
  <c r="CB761"/>
  <c r="CA761"/>
  <c r="BY761"/>
  <c r="BX761"/>
  <c r="BW761"/>
  <c r="BV761"/>
  <c r="BU761"/>
  <c r="BT761"/>
  <c r="BS761"/>
  <c r="CD760"/>
  <c r="CC760"/>
  <c r="CB760"/>
  <c r="CA760"/>
  <c r="BY760"/>
  <c r="BX760"/>
  <c r="BW760"/>
  <c r="BV760"/>
  <c r="BU760"/>
  <c r="BT760"/>
  <c r="BS760"/>
  <c r="CD759"/>
  <c r="CC759"/>
  <c r="CB759"/>
  <c r="CA759"/>
  <c r="BY759"/>
  <c r="BX759"/>
  <c r="BW759"/>
  <c r="BV759"/>
  <c r="BU759"/>
  <c r="BT759"/>
  <c r="BS759"/>
  <c r="CD758"/>
  <c r="CC758"/>
  <c r="CB758"/>
  <c r="CA758"/>
  <c r="BY758"/>
  <c r="BX758"/>
  <c r="BW758"/>
  <c r="BV758"/>
  <c r="BU758"/>
  <c r="BT758"/>
  <c r="BS758"/>
  <c r="CD757"/>
  <c r="CC757"/>
  <c r="CB757"/>
  <c r="CA757"/>
  <c r="BY757"/>
  <c r="BX757"/>
  <c r="BW757"/>
  <c r="BV757"/>
  <c r="BU757"/>
  <c r="BT757"/>
  <c r="BS757"/>
  <c r="CD756"/>
  <c r="CC756"/>
  <c r="CB756"/>
  <c r="CA756"/>
  <c r="BY756"/>
  <c r="BX756"/>
  <c r="BW756"/>
  <c r="BV756"/>
  <c r="BU756"/>
  <c r="BT756"/>
  <c r="BS756"/>
  <c r="CD755"/>
  <c r="CC755"/>
  <c r="CB755"/>
  <c r="CA755"/>
  <c r="BY755"/>
  <c r="BX755"/>
  <c r="BW755"/>
  <c r="BV755"/>
  <c r="BU755"/>
  <c r="BT755"/>
  <c r="BS755"/>
  <c r="CD754"/>
  <c r="CC754"/>
  <c r="CB754"/>
  <c r="CA754"/>
  <c r="BY754"/>
  <c r="BX754"/>
  <c r="BW754"/>
  <c r="BV754"/>
  <c r="BU754"/>
  <c r="BT754"/>
  <c r="BS754"/>
  <c r="CD753"/>
  <c r="CC753"/>
  <c r="CB753"/>
  <c r="CA753"/>
  <c r="BY753"/>
  <c r="BX753"/>
  <c r="BW753"/>
  <c r="BV753"/>
  <c r="BU753"/>
  <c r="BT753"/>
  <c r="BS753"/>
  <c r="CD752"/>
  <c r="CC752"/>
  <c r="CB752"/>
  <c r="CA752"/>
  <c r="BY752"/>
  <c r="BX752"/>
  <c r="BW752"/>
  <c r="BV752"/>
  <c r="BU752"/>
  <c r="BT752"/>
  <c r="BS752"/>
  <c r="CD751"/>
  <c r="CC751"/>
  <c r="CB751"/>
  <c r="CA751"/>
  <c r="BY751"/>
  <c r="BX751"/>
  <c r="BW751"/>
  <c r="BV751"/>
  <c r="BU751"/>
  <c r="BT751"/>
  <c r="BS751"/>
  <c r="CD750"/>
  <c r="CC750"/>
  <c r="CB750"/>
  <c r="CA750"/>
  <c r="BY750"/>
  <c r="BX750"/>
  <c r="BW750"/>
  <c r="BV750"/>
  <c r="BU750"/>
  <c r="BT750"/>
  <c r="BS750"/>
  <c r="CD749"/>
  <c r="CC749"/>
  <c r="CB749"/>
  <c r="CA749"/>
  <c r="BY749"/>
  <c r="BX749"/>
  <c r="BW749"/>
  <c r="BV749"/>
  <c r="BU749"/>
  <c r="BT749"/>
  <c r="BS749"/>
  <c r="CD748"/>
  <c r="CC748"/>
  <c r="CB748"/>
  <c r="CA748"/>
  <c r="BY748"/>
  <c r="BX748"/>
  <c r="BW748"/>
  <c r="BV748"/>
  <c r="BU748"/>
  <c r="BT748"/>
  <c r="BS748"/>
  <c r="CD747"/>
  <c r="CC747"/>
  <c r="CB747"/>
  <c r="CA747"/>
  <c r="BY747"/>
  <c r="BX747"/>
  <c r="BW747"/>
  <c r="BV747"/>
  <c r="BU747"/>
  <c r="BT747"/>
  <c r="BS747"/>
  <c r="CD746"/>
  <c r="CC746"/>
  <c r="CB746"/>
  <c r="CA746"/>
  <c r="BY746"/>
  <c r="BX746"/>
  <c r="BW746"/>
  <c r="BV746"/>
  <c r="BU746"/>
  <c r="BT746"/>
  <c r="BS746"/>
  <c r="CD745"/>
  <c r="CC745"/>
  <c r="CB745"/>
  <c r="CA745"/>
  <c r="BY745"/>
  <c r="BX745"/>
  <c r="BW745"/>
  <c r="BV745"/>
  <c r="BU745"/>
  <c r="BT745"/>
  <c r="BS745"/>
  <c r="CD744"/>
  <c r="CC744"/>
  <c r="CB744"/>
  <c r="CA744"/>
  <c r="BY744"/>
  <c r="BX744"/>
  <c r="BW744"/>
  <c r="BV744"/>
  <c r="BU744"/>
  <c r="BT744"/>
  <c r="BS744"/>
  <c r="CD743"/>
  <c r="CC743"/>
  <c r="CB743"/>
  <c r="CA743"/>
  <c r="BY743"/>
  <c r="BX743"/>
  <c r="BW743"/>
  <c r="BV743"/>
  <c r="BU743"/>
  <c r="BT743"/>
  <c r="BS743"/>
  <c r="CD742"/>
  <c r="CC742"/>
  <c r="CB742"/>
  <c r="CA742"/>
  <c r="BY742"/>
  <c r="BX742"/>
  <c r="BW742"/>
  <c r="BV742"/>
  <c r="BU742"/>
  <c r="BT742"/>
  <c r="BS742"/>
  <c r="CD741"/>
  <c r="CC741"/>
  <c r="CB741"/>
  <c r="CA741"/>
  <c r="BY741"/>
  <c r="BX741"/>
  <c r="BW741"/>
  <c r="BV741"/>
  <c r="BU741"/>
  <c r="BT741"/>
  <c r="BS741"/>
  <c r="CD740"/>
  <c r="CC740"/>
  <c r="CB740"/>
  <c r="CA740"/>
  <c r="BY740"/>
  <c r="BX740"/>
  <c r="BW740"/>
  <c r="BV740"/>
  <c r="BU740"/>
  <c r="BT740"/>
  <c r="BS740"/>
  <c r="CD739"/>
  <c r="CC739"/>
  <c r="CB739"/>
  <c r="CA739"/>
  <c r="BY739"/>
  <c r="BX739"/>
  <c r="BW739"/>
  <c r="BV739"/>
  <c r="BU739"/>
  <c r="BT739"/>
  <c r="BS739"/>
  <c r="CD738"/>
  <c r="CC738"/>
  <c r="CB738"/>
  <c r="CA738"/>
  <c r="BY738"/>
  <c r="BX738"/>
  <c r="BW738"/>
  <c r="BV738"/>
  <c r="BU738"/>
  <c r="BT738"/>
  <c r="BS738"/>
  <c r="CD737"/>
  <c r="CC737"/>
  <c r="CB737"/>
  <c r="CA737"/>
  <c r="BY737"/>
  <c r="BX737"/>
  <c r="BW737"/>
  <c r="BV737"/>
  <c r="BU737"/>
  <c r="BT737"/>
  <c r="BS737"/>
  <c r="CD736"/>
  <c r="CC736"/>
  <c r="CB736"/>
  <c r="CA736"/>
  <c r="BY736"/>
  <c r="BX736"/>
  <c r="BW736"/>
  <c r="BV736"/>
  <c r="BU736"/>
  <c r="BT736"/>
  <c r="BS736"/>
  <c r="CD735"/>
  <c r="CC735"/>
  <c r="CB735"/>
  <c r="CA735"/>
  <c r="BY735"/>
  <c r="BX735"/>
  <c r="BW735"/>
  <c r="BV735"/>
  <c r="BU735"/>
  <c r="BT735"/>
  <c r="BS735"/>
  <c r="CD734"/>
  <c r="CC734"/>
  <c r="CB734"/>
  <c r="CA734"/>
  <c r="BY734"/>
  <c r="BX734"/>
  <c r="BW734"/>
  <c r="BV734"/>
  <c r="BU734"/>
  <c r="BT734"/>
  <c r="BS734"/>
  <c r="CD733"/>
  <c r="CC733"/>
  <c r="CB733"/>
  <c r="CA733"/>
  <c r="BY733"/>
  <c r="BX733"/>
  <c r="BW733"/>
  <c r="BV733"/>
  <c r="BU733"/>
  <c r="BT733"/>
  <c r="BS733"/>
  <c r="CD732"/>
  <c r="CC732"/>
  <c r="CB732"/>
  <c r="CA732"/>
  <c r="BY732"/>
  <c r="BX732"/>
  <c r="BW732"/>
  <c r="BV732"/>
  <c r="BU732"/>
  <c r="BT732"/>
  <c r="BS732"/>
  <c r="CD731"/>
  <c r="CC731"/>
  <c r="CB731"/>
  <c r="CA731"/>
  <c r="BY731"/>
  <c r="BX731"/>
  <c r="BW731"/>
  <c r="BV731"/>
  <c r="BU731"/>
  <c r="BT731"/>
  <c r="BS731"/>
  <c r="CD730"/>
  <c r="CC730"/>
  <c r="CB730"/>
  <c r="CA730"/>
  <c r="BY730"/>
  <c r="BX730"/>
  <c r="BW730"/>
  <c r="BV730"/>
  <c r="BU730"/>
  <c r="BT730"/>
  <c r="BS730"/>
  <c r="CD729"/>
  <c r="CC729"/>
  <c r="CB729"/>
  <c r="CA729"/>
  <c r="BY729"/>
  <c r="BX729"/>
  <c r="BW729"/>
  <c r="BV729"/>
  <c r="BU729"/>
  <c r="BT729"/>
  <c r="BS729"/>
  <c r="CD728"/>
  <c r="CC728"/>
  <c r="CB728"/>
  <c r="CA728"/>
  <c r="BY728"/>
  <c r="BX728"/>
  <c r="BW728"/>
  <c r="BV728"/>
  <c r="BU728"/>
  <c r="BT728"/>
  <c r="BS728"/>
  <c r="CD727"/>
  <c r="CC727"/>
  <c r="CB727"/>
  <c r="CA727"/>
  <c r="BY727"/>
  <c r="BX727"/>
  <c r="BW727"/>
  <c r="BV727"/>
  <c r="BU727"/>
  <c r="BT727"/>
  <c r="BS727"/>
  <c r="CD726"/>
  <c r="CC726"/>
  <c r="CB726"/>
  <c r="CA726"/>
  <c r="BY726"/>
  <c r="BX726"/>
  <c r="BW726"/>
  <c r="BV726"/>
  <c r="BU726"/>
  <c r="BT726"/>
  <c r="BS726"/>
  <c r="CD725"/>
  <c r="CC725"/>
  <c r="CB725"/>
  <c r="CA725"/>
  <c r="BY725"/>
  <c r="BX725"/>
  <c r="BW725"/>
  <c r="BV725"/>
  <c r="BU725"/>
  <c r="BT725"/>
  <c r="BS725"/>
  <c r="CD724"/>
  <c r="CC724"/>
  <c r="CB724"/>
  <c r="CA724"/>
  <c r="BY724"/>
  <c r="BX724"/>
  <c r="BW724"/>
  <c r="BV724"/>
  <c r="BU724"/>
  <c r="BT724"/>
  <c r="BS724"/>
  <c r="CD723"/>
  <c r="CC723"/>
  <c r="CB723"/>
  <c r="CA723"/>
  <c r="BY723"/>
  <c r="BX723"/>
  <c r="BW723"/>
  <c r="BV723"/>
  <c r="BU723"/>
  <c r="BT723"/>
  <c r="BS723"/>
  <c r="CD722"/>
  <c r="CC722"/>
  <c r="CB722"/>
  <c r="CA722"/>
  <c r="BY722"/>
  <c r="BX722"/>
  <c r="BW722"/>
  <c r="BV722"/>
  <c r="BU722"/>
  <c r="BT722"/>
  <c r="BS722"/>
  <c r="CD721"/>
  <c r="CC721"/>
  <c r="CB721"/>
  <c r="CA721"/>
  <c r="BY721"/>
  <c r="BX721"/>
  <c r="BW721"/>
  <c r="BV721"/>
  <c r="BU721"/>
  <c r="BT721"/>
  <c r="BS721"/>
  <c r="CD720"/>
  <c r="CC720"/>
  <c r="CB720"/>
  <c r="CA720"/>
  <c r="BY720"/>
  <c r="BX720"/>
  <c r="BW720"/>
  <c r="BV720"/>
  <c r="BU720"/>
  <c r="BT720"/>
  <c r="BS720"/>
  <c r="CD719"/>
  <c r="CC719"/>
  <c r="CB719"/>
  <c r="CA719"/>
  <c r="BY719"/>
  <c r="BX719"/>
  <c r="BW719"/>
  <c r="BV719"/>
  <c r="BU719"/>
  <c r="BT719"/>
  <c r="BS719"/>
  <c r="CD718"/>
  <c r="CC718"/>
  <c r="CB718"/>
  <c r="CA718"/>
  <c r="BY718"/>
  <c r="BX718"/>
  <c r="BW718"/>
  <c r="BV718"/>
  <c r="BU718"/>
  <c r="BT718"/>
  <c r="BS718"/>
  <c r="CD717"/>
  <c r="CC717"/>
  <c r="CB717"/>
  <c r="CA717"/>
  <c r="BY717"/>
  <c r="BX717"/>
  <c r="BW717"/>
  <c r="BV717"/>
  <c r="BU717"/>
  <c r="BT717"/>
  <c r="BS717"/>
  <c r="CD716"/>
  <c r="CC716"/>
  <c r="CB716"/>
  <c r="CA716"/>
  <c r="BY716"/>
  <c r="BX716"/>
  <c r="BW716"/>
  <c r="BV716"/>
  <c r="BU716"/>
  <c r="BT716"/>
  <c r="BS716"/>
  <c r="CD715"/>
  <c r="CC715"/>
  <c r="CB715"/>
  <c r="CA715"/>
  <c r="BY715"/>
  <c r="BX715"/>
  <c r="BW715"/>
  <c r="BV715"/>
  <c r="BU715"/>
  <c r="BT715"/>
  <c r="BS715"/>
  <c r="CD714"/>
  <c r="CC714"/>
  <c r="CB714"/>
  <c r="CA714"/>
  <c r="BY714"/>
  <c r="BX714"/>
  <c r="BW714"/>
  <c r="BV714"/>
  <c r="BU714"/>
  <c r="BT714"/>
  <c r="BS714"/>
  <c r="CD713"/>
  <c r="CC713"/>
  <c r="CB713"/>
  <c r="CA713"/>
  <c r="BY713"/>
  <c r="BX713"/>
  <c r="BW713"/>
  <c r="BV713"/>
  <c r="BU713"/>
  <c r="BT713"/>
  <c r="BS713"/>
  <c r="CD712"/>
  <c r="CC712"/>
  <c r="CB712"/>
  <c r="CA712"/>
  <c r="BY712"/>
  <c r="BX712"/>
  <c r="BW712"/>
  <c r="BV712"/>
  <c r="BU712"/>
  <c r="BT712"/>
  <c r="BS712"/>
  <c r="CD711"/>
  <c r="CC711"/>
  <c r="CB711"/>
  <c r="CA711"/>
  <c r="BY711"/>
  <c r="BX711"/>
  <c r="BW711"/>
  <c r="BV711"/>
  <c r="BU711"/>
  <c r="BT711"/>
  <c r="BS711"/>
  <c r="CD710"/>
  <c r="CC710"/>
  <c r="CB710"/>
  <c r="CA710"/>
  <c r="BY710"/>
  <c r="BX710"/>
  <c r="BW710"/>
  <c r="BV710"/>
  <c r="BU710"/>
  <c r="BT710"/>
  <c r="BS710"/>
  <c r="CD709"/>
  <c r="CC709"/>
  <c r="CB709"/>
  <c r="CA709"/>
  <c r="BY709"/>
  <c r="BX709"/>
  <c r="BW709"/>
  <c r="BV709"/>
  <c r="BU709"/>
  <c r="BT709"/>
  <c r="BS709"/>
  <c r="CD708"/>
  <c r="CC708"/>
  <c r="CB708"/>
  <c r="CA708"/>
  <c r="BY708"/>
  <c r="BX708"/>
  <c r="BW708"/>
  <c r="BV708"/>
  <c r="BU708"/>
  <c r="BT708"/>
  <c r="BS708"/>
  <c r="CD707"/>
  <c r="CC707"/>
  <c r="CB707"/>
  <c r="CA707"/>
  <c r="BY707"/>
  <c r="BX707"/>
  <c r="BW707"/>
  <c r="BV707"/>
  <c r="BU707"/>
  <c r="BT707"/>
  <c r="BS707"/>
  <c r="CD706"/>
  <c r="CC706"/>
  <c r="CB706"/>
  <c r="CA706"/>
  <c r="BY706"/>
  <c r="BX706"/>
  <c r="BW706"/>
  <c r="BV706"/>
  <c r="BU706"/>
  <c r="BT706"/>
  <c r="BS706"/>
  <c r="CD705"/>
  <c r="CC705"/>
  <c r="CB705"/>
  <c r="CA705"/>
  <c r="BY705"/>
  <c r="BX705"/>
  <c r="BW705"/>
  <c r="BV705"/>
  <c r="BU705"/>
  <c r="BT705"/>
  <c r="BS705"/>
  <c r="CD704"/>
  <c r="CC704"/>
  <c r="CB704"/>
  <c r="CA704"/>
  <c r="BY704"/>
  <c r="BX704"/>
  <c r="BW704"/>
  <c r="BV704"/>
  <c r="BU704"/>
  <c r="BT704"/>
  <c r="BS704"/>
  <c r="CD703"/>
  <c r="CC703"/>
  <c r="CB703"/>
  <c r="CA703"/>
  <c r="BY703"/>
  <c r="BX703"/>
  <c r="BW703"/>
  <c r="BV703"/>
  <c r="BU703"/>
  <c r="BT703"/>
  <c r="BS703"/>
  <c r="CD702"/>
  <c r="CC702"/>
  <c r="CB702"/>
  <c r="CA702"/>
  <c r="BY702"/>
  <c r="BX702"/>
  <c r="BW702"/>
  <c r="BV702"/>
  <c r="BU702"/>
  <c r="BT702"/>
  <c r="BS702"/>
  <c r="CD701"/>
  <c r="CC701"/>
  <c r="CB701"/>
  <c r="CA701"/>
  <c r="BY701"/>
  <c r="BX701"/>
  <c r="BW701"/>
  <c r="BV701"/>
  <c r="BU701"/>
  <c r="BT701"/>
  <c r="BS701"/>
  <c r="CD700"/>
  <c r="CC700"/>
  <c r="CB700"/>
  <c r="CA700"/>
  <c r="BY700"/>
  <c r="BX700"/>
  <c r="BW700"/>
  <c r="BV700"/>
  <c r="BU700"/>
  <c r="BT700"/>
  <c r="BS700"/>
  <c r="CD699"/>
  <c r="CC699"/>
  <c r="CB699"/>
  <c r="CA699"/>
  <c r="BY699"/>
  <c r="BX699"/>
  <c r="BW699"/>
  <c r="BV699"/>
  <c r="BU699"/>
  <c r="BT699"/>
  <c r="BS699"/>
  <c r="CD698"/>
  <c r="CC698"/>
  <c r="CB698"/>
  <c r="CA698"/>
  <c r="BY698"/>
  <c r="BX698"/>
  <c r="BW698"/>
  <c r="BV698"/>
  <c r="BU698"/>
  <c r="BT698"/>
  <c r="BS698"/>
  <c r="CD697"/>
  <c r="CC697"/>
  <c r="CB697"/>
  <c r="CA697"/>
  <c r="BY697"/>
  <c r="BX697"/>
  <c r="BW697"/>
  <c r="BV697"/>
  <c r="BU697"/>
  <c r="BT697"/>
  <c r="BS697"/>
  <c r="CD696"/>
  <c r="CC696"/>
  <c r="CB696"/>
  <c r="CA696"/>
  <c r="BY696"/>
  <c r="BX696"/>
  <c r="BW696"/>
  <c r="BV696"/>
  <c r="BU696"/>
  <c r="BT696"/>
  <c r="BS696"/>
  <c r="CD695"/>
  <c r="CC695"/>
  <c r="CB695"/>
  <c r="CA695"/>
  <c r="BY695"/>
  <c r="BX695"/>
  <c r="BW695"/>
  <c r="BV695"/>
  <c r="BU695"/>
  <c r="BT695"/>
  <c r="BS695"/>
  <c r="CD694"/>
  <c r="CC694"/>
  <c r="CB694"/>
  <c r="CA694"/>
  <c r="BY694"/>
  <c r="BX694"/>
  <c r="BW694"/>
  <c r="BV694"/>
  <c r="BU694"/>
  <c r="BT694"/>
  <c r="BS694"/>
  <c r="CD693"/>
  <c r="CC693"/>
  <c r="CB693"/>
  <c r="CA693"/>
  <c r="BY693"/>
  <c r="BX693"/>
  <c r="BW693"/>
  <c r="BV693"/>
  <c r="BU693"/>
  <c r="BT693"/>
  <c r="BS693"/>
  <c r="CD692"/>
  <c r="CC692"/>
  <c r="CB692"/>
  <c r="CA692"/>
  <c r="BY692"/>
  <c r="BX692"/>
  <c r="BW692"/>
  <c r="BV692"/>
  <c r="BU692"/>
  <c r="BT692"/>
  <c r="BS692"/>
  <c r="CD691"/>
  <c r="CC691"/>
  <c r="CB691"/>
  <c r="CA691"/>
  <c r="BY691"/>
  <c r="BX691"/>
  <c r="BW691"/>
  <c r="BV691"/>
  <c r="BU691"/>
  <c r="BT691"/>
  <c r="BS691"/>
  <c r="CD690"/>
  <c r="CC690"/>
  <c r="CB690"/>
  <c r="CA690"/>
  <c r="BY690"/>
  <c r="BX690"/>
  <c r="BW690"/>
  <c r="BV690"/>
  <c r="BU690"/>
  <c r="BT690"/>
  <c r="BS690"/>
  <c r="CD689"/>
  <c r="CC689"/>
  <c r="CB689"/>
  <c r="CA689"/>
  <c r="BY689"/>
  <c r="BX689"/>
  <c r="BW689"/>
  <c r="BV689"/>
  <c r="BU689"/>
  <c r="BT689"/>
  <c r="BS689"/>
  <c r="CD688"/>
  <c r="CC688"/>
  <c r="CB688"/>
  <c r="CA688"/>
  <c r="BY688"/>
  <c r="BX688"/>
  <c r="BW688"/>
  <c r="BV688"/>
  <c r="BU688"/>
  <c r="BT688"/>
  <c r="BS688"/>
  <c r="CD687"/>
  <c r="CC687"/>
  <c r="CB687"/>
  <c r="CA687"/>
  <c r="BY687"/>
  <c r="BX687"/>
  <c r="BW687"/>
  <c r="BV687"/>
  <c r="BU687"/>
  <c r="BT687"/>
  <c r="BS687"/>
  <c r="CD686"/>
  <c r="CC686"/>
  <c r="CB686"/>
  <c r="CA686"/>
  <c r="BY686"/>
  <c r="BX686"/>
  <c r="BW686"/>
  <c r="BV686"/>
  <c r="BU686"/>
  <c r="BT686"/>
  <c r="BS686"/>
  <c r="CD685"/>
  <c r="CC685"/>
  <c r="CB685"/>
  <c r="CA685"/>
  <c r="BY685"/>
  <c r="BX685"/>
  <c r="BW685"/>
  <c r="BV685"/>
  <c r="BU685"/>
  <c r="BT685"/>
  <c r="BS685"/>
  <c r="CD684"/>
  <c r="CC684"/>
  <c r="CB684"/>
  <c r="CA684"/>
  <c r="BY684"/>
  <c r="BX684"/>
  <c r="BW684"/>
  <c r="BV684"/>
  <c r="BU684"/>
  <c r="BT684"/>
  <c r="BS684"/>
  <c r="CD683"/>
  <c r="CC683"/>
  <c r="CB683"/>
  <c r="CA683"/>
  <c r="BY683"/>
  <c r="BX683"/>
  <c r="BW683"/>
  <c r="BV683"/>
  <c r="BU683"/>
  <c r="BT683"/>
  <c r="BS683"/>
  <c r="CD682"/>
  <c r="CC682"/>
  <c r="CB682"/>
  <c r="CA682"/>
  <c r="BY682"/>
  <c r="BX682"/>
  <c r="BW682"/>
  <c r="BV682"/>
  <c r="BU682"/>
  <c r="BT682"/>
  <c r="BS682"/>
  <c r="CD681"/>
  <c r="CC681"/>
  <c r="CB681"/>
  <c r="CA681"/>
  <c r="BY681"/>
  <c r="BX681"/>
  <c r="BW681"/>
  <c r="BV681"/>
  <c r="BU681"/>
  <c r="BT681"/>
  <c r="BS681"/>
  <c r="CD680"/>
  <c r="CC680"/>
  <c r="CB680"/>
  <c r="CA680"/>
  <c r="BY680"/>
  <c r="BX680"/>
  <c r="BW680"/>
  <c r="BV680"/>
  <c r="BU680"/>
  <c r="BT680"/>
  <c r="BS680"/>
  <c r="CD679"/>
  <c r="CC679"/>
  <c r="CB679"/>
  <c r="CA679"/>
  <c r="BY679"/>
  <c r="BX679"/>
  <c r="BW679"/>
  <c r="BV679"/>
  <c r="BU679"/>
  <c r="BT679"/>
  <c r="BS679"/>
  <c r="CD678"/>
  <c r="CC678"/>
  <c r="CB678"/>
  <c r="CA678"/>
  <c r="BY678"/>
  <c r="BX678"/>
  <c r="BW678"/>
  <c r="BV678"/>
  <c r="BU678"/>
  <c r="BT678"/>
  <c r="BS678"/>
  <c r="CD677"/>
  <c r="CC677"/>
  <c r="CB677"/>
  <c r="CA677"/>
  <c r="BY677"/>
  <c r="BX677"/>
  <c r="BW677"/>
  <c r="BV677"/>
  <c r="BU677"/>
  <c r="BT677"/>
  <c r="BS677"/>
  <c r="CD676"/>
  <c r="CC676"/>
  <c r="CB676"/>
  <c r="CA676"/>
  <c r="BY676"/>
  <c r="BX676"/>
  <c r="BW676"/>
  <c r="BV676"/>
  <c r="BU676"/>
  <c r="BT676"/>
  <c r="BS676"/>
  <c r="CD675"/>
  <c r="CC675"/>
  <c r="CB675"/>
  <c r="CA675"/>
  <c r="BY675"/>
  <c r="BX675"/>
  <c r="BW675"/>
  <c r="BV675"/>
  <c r="BU675"/>
  <c r="BT675"/>
  <c r="BS675"/>
  <c r="CD674"/>
  <c r="CC674"/>
  <c r="CB674"/>
  <c r="CA674"/>
  <c r="BY674"/>
  <c r="BX674"/>
  <c r="BW674"/>
  <c r="BV674"/>
  <c r="BU674"/>
  <c r="BT674"/>
  <c r="BS674"/>
  <c r="CD673"/>
  <c r="CC673"/>
  <c r="CB673"/>
  <c r="CA673"/>
  <c r="BY673"/>
  <c r="BX673"/>
  <c r="BW673"/>
  <c r="BV673"/>
  <c r="BU673"/>
  <c r="BT673"/>
  <c r="BS673"/>
  <c r="CD672"/>
  <c r="CC672"/>
  <c r="CB672"/>
  <c r="CA672"/>
  <c r="BY672"/>
  <c r="BX672"/>
  <c r="BW672"/>
  <c r="BV672"/>
  <c r="BU672"/>
  <c r="BT672"/>
  <c r="BS672"/>
  <c r="CD671"/>
  <c r="CC671"/>
  <c r="CB671"/>
  <c r="CA671"/>
  <c r="BY671"/>
  <c r="BX671"/>
  <c r="BW671"/>
  <c r="BV671"/>
  <c r="BU671"/>
  <c r="BT671"/>
  <c r="BS671"/>
  <c r="CD670"/>
  <c r="CC670"/>
  <c r="CB670"/>
  <c r="CA670"/>
  <c r="BY670"/>
  <c r="BX670"/>
  <c r="BW670"/>
  <c r="BV670"/>
  <c r="BU670"/>
  <c r="BT670"/>
  <c r="BS670"/>
  <c r="CD669"/>
  <c r="CC669"/>
  <c r="CB669"/>
  <c r="CA669"/>
  <c r="BY669"/>
  <c r="BX669"/>
  <c r="BW669"/>
  <c r="BV669"/>
  <c r="BU669"/>
  <c r="BT669"/>
  <c r="BS669"/>
  <c r="CD668"/>
  <c r="CC668"/>
  <c r="CB668"/>
  <c r="CA668"/>
  <c r="BY668"/>
  <c r="BX668"/>
  <c r="BW668"/>
  <c r="BV668"/>
  <c r="BU668"/>
  <c r="BT668"/>
  <c r="BS668"/>
  <c r="CD667"/>
  <c r="CC667"/>
  <c r="CB667"/>
  <c r="CA667"/>
  <c r="BY667"/>
  <c r="BX667"/>
  <c r="BW667"/>
  <c r="BV667"/>
  <c r="BU667"/>
  <c r="BT667"/>
  <c r="BS667"/>
  <c r="CD666"/>
  <c r="CC666"/>
  <c r="CB666"/>
  <c r="CA666"/>
  <c r="BY666"/>
  <c r="BX666"/>
  <c r="BW666"/>
  <c r="BV666"/>
  <c r="BU666"/>
  <c r="BT666"/>
  <c r="BS666"/>
  <c r="CD665"/>
  <c r="CC665"/>
  <c r="CB665"/>
  <c r="CA665"/>
  <c r="BY665"/>
  <c r="BX665"/>
  <c r="BW665"/>
  <c r="BV665"/>
  <c r="BU665"/>
  <c r="BT665"/>
  <c r="BS665"/>
  <c r="CD664"/>
  <c r="CC664"/>
  <c r="CB664"/>
  <c r="CA664"/>
  <c r="BY664"/>
  <c r="BX664"/>
  <c r="BW664"/>
  <c r="BV664"/>
  <c r="BU664"/>
  <c r="BT664"/>
  <c r="BS664"/>
  <c r="CD663"/>
  <c r="CC663"/>
  <c r="CB663"/>
  <c r="CA663"/>
  <c r="BY663"/>
  <c r="BX663"/>
  <c r="BW663"/>
  <c r="BV663"/>
  <c r="BU663"/>
  <c r="BT663"/>
  <c r="BS663"/>
  <c r="CD662"/>
  <c r="CC662"/>
  <c r="CB662"/>
  <c r="CA662"/>
  <c r="BY662"/>
  <c r="BX662"/>
  <c r="BW662"/>
  <c r="BV662"/>
  <c r="BU662"/>
  <c r="BT662"/>
  <c r="BS662"/>
  <c r="CD661"/>
  <c r="CC661"/>
  <c r="CB661"/>
  <c r="CA661"/>
  <c r="BY661"/>
  <c r="BX661"/>
  <c r="BW661"/>
  <c r="BV661"/>
  <c r="BU661"/>
  <c r="BT661"/>
  <c r="BS661"/>
  <c r="CD660"/>
  <c r="CC660"/>
  <c r="CB660"/>
  <c r="CA660"/>
  <c r="BY660"/>
  <c r="BX660"/>
  <c r="BW660"/>
  <c r="BV660"/>
  <c r="BU660"/>
  <c r="BT660"/>
  <c r="BS660"/>
  <c r="CD659"/>
  <c r="CC659"/>
  <c r="CB659"/>
  <c r="CA659"/>
  <c r="BY659"/>
  <c r="BX659"/>
  <c r="BW659"/>
  <c r="BV659"/>
  <c r="BU659"/>
  <c r="BT659"/>
  <c r="BS659"/>
  <c r="CD658"/>
  <c r="CC658"/>
  <c r="CB658"/>
  <c r="CA658"/>
  <c r="BY658"/>
  <c r="BX658"/>
  <c r="BW658"/>
  <c r="BV658"/>
  <c r="BU658"/>
  <c r="BT658"/>
  <c r="BS658"/>
  <c r="CD657"/>
  <c r="CC657"/>
  <c r="CB657"/>
  <c r="CA657"/>
  <c r="BY657"/>
  <c r="BX657"/>
  <c r="BW657"/>
  <c r="BV657"/>
  <c r="BU657"/>
  <c r="BT657"/>
  <c r="BS657"/>
  <c r="CD656"/>
  <c r="CC656"/>
  <c r="CB656"/>
  <c r="CA656"/>
  <c r="BY656"/>
  <c r="BX656"/>
  <c r="BW656"/>
  <c r="BV656"/>
  <c r="BU656"/>
  <c r="BT656"/>
  <c r="BS656"/>
  <c r="CD655"/>
  <c r="CC655"/>
  <c r="CB655"/>
  <c r="CA655"/>
  <c r="BY655"/>
  <c r="BX655"/>
  <c r="BW655"/>
  <c r="BV655"/>
  <c r="BU655"/>
  <c r="BT655"/>
  <c r="BS655"/>
  <c r="CD654"/>
  <c r="CC654"/>
  <c r="CB654"/>
  <c r="CA654"/>
  <c r="BY654"/>
  <c r="BX654"/>
  <c r="BW654"/>
  <c r="BV654"/>
  <c r="BU654"/>
  <c r="BT654"/>
  <c r="BS654"/>
  <c r="CD653"/>
  <c r="CC653"/>
  <c r="CB653"/>
  <c r="CA653"/>
  <c r="BY653"/>
  <c r="BX653"/>
  <c r="BW653"/>
  <c r="BV653"/>
  <c r="BU653"/>
  <c r="BT653"/>
  <c r="BS653"/>
  <c r="CD652"/>
  <c r="CC652"/>
  <c r="CB652"/>
  <c r="CA652"/>
  <c r="BY652"/>
  <c r="BX652"/>
  <c r="BW652"/>
  <c r="BV652"/>
  <c r="BU652"/>
  <c r="BT652"/>
  <c r="BS652"/>
  <c r="CD651"/>
  <c r="CC651"/>
  <c r="CB651"/>
  <c r="CA651"/>
  <c r="BY651"/>
  <c r="BX651"/>
  <c r="BW651"/>
  <c r="BV651"/>
  <c r="BU651"/>
  <c r="BT651"/>
  <c r="BS651"/>
  <c r="CD650"/>
  <c r="CC650"/>
  <c r="CB650"/>
  <c r="CA650"/>
  <c r="BY650"/>
  <c r="BX650"/>
  <c r="BW650"/>
  <c r="BV650"/>
  <c r="BU650"/>
  <c r="BT650"/>
  <c r="BS650"/>
  <c r="CD649"/>
  <c r="CC649"/>
  <c r="CB649"/>
  <c r="CA649"/>
  <c r="BY649"/>
  <c r="BX649"/>
  <c r="BW649"/>
  <c r="BV649"/>
  <c r="BU649"/>
  <c r="BT649"/>
  <c r="BS649"/>
  <c r="CD648"/>
  <c r="CC648"/>
  <c r="CB648"/>
  <c r="CA648"/>
  <c r="BY648"/>
  <c r="BX648"/>
  <c r="BW648"/>
  <c r="BV648"/>
  <c r="BU648"/>
  <c r="BT648"/>
  <c r="BS648"/>
  <c r="CD647"/>
  <c r="CC647"/>
  <c r="CB647"/>
  <c r="CA647"/>
  <c r="BY647"/>
  <c r="BX647"/>
  <c r="BW647"/>
  <c r="BV647"/>
  <c r="BU647"/>
  <c r="BT647"/>
  <c r="BS647"/>
  <c r="CD646"/>
  <c r="CC646"/>
  <c r="CB646"/>
  <c r="CA646"/>
  <c r="BY646"/>
  <c r="BX646"/>
  <c r="BW646"/>
  <c r="BV646"/>
  <c r="BU646"/>
  <c r="BT646"/>
  <c r="BS646"/>
  <c r="CD645"/>
  <c r="CC645"/>
  <c r="CB645"/>
  <c r="CA645"/>
  <c r="BY645"/>
  <c r="BX645"/>
  <c r="BW645"/>
  <c r="BV645"/>
  <c r="BU645"/>
  <c r="BT645"/>
  <c r="BS645"/>
  <c r="CD644"/>
  <c r="CC644"/>
  <c r="CB644"/>
  <c r="CA644"/>
  <c r="BY644"/>
  <c r="BX644"/>
  <c r="BW644"/>
  <c r="BV644"/>
  <c r="BU644"/>
  <c r="BT644"/>
  <c r="BS644"/>
  <c r="CD643"/>
  <c r="CC643"/>
  <c r="CB643"/>
  <c r="CA643"/>
  <c r="BY643"/>
  <c r="BX643"/>
  <c r="BW643"/>
  <c r="BV643"/>
  <c r="BU643"/>
  <c r="BT643"/>
  <c r="BS643"/>
  <c r="CD642"/>
  <c r="CC642"/>
  <c r="CB642"/>
  <c r="CA642"/>
  <c r="BY642"/>
  <c r="BX642"/>
  <c r="BW642"/>
  <c r="BV642"/>
  <c r="BU642"/>
  <c r="BT642"/>
  <c r="BS642"/>
  <c r="CD641"/>
  <c r="CC641"/>
  <c r="CB641"/>
  <c r="CA641"/>
  <c r="BY641"/>
  <c r="BX641"/>
  <c r="BW641"/>
  <c r="BV641"/>
  <c r="BU641"/>
  <c r="BT641"/>
  <c r="BS641"/>
  <c r="CD640"/>
  <c r="CC640"/>
  <c r="CB640"/>
  <c r="CA640"/>
  <c r="BY640"/>
  <c r="BX640"/>
  <c r="BW640"/>
  <c r="BV640"/>
  <c r="BU640"/>
  <c r="BT640"/>
  <c r="BS640"/>
  <c r="CD639"/>
  <c r="CC639"/>
  <c r="CB639"/>
  <c r="CA639"/>
  <c r="BY639"/>
  <c r="BX639"/>
  <c r="BW639"/>
  <c r="BV639"/>
  <c r="BU639"/>
  <c r="BT639"/>
  <c r="BS639"/>
  <c r="CD638"/>
  <c r="CC638"/>
  <c r="CB638"/>
  <c r="CA638"/>
  <c r="BY638"/>
  <c r="BX638"/>
  <c r="BW638"/>
  <c r="BV638"/>
  <c r="BU638"/>
  <c r="BT638"/>
  <c r="BS638"/>
  <c r="CD637"/>
  <c r="CC637"/>
  <c r="CB637"/>
  <c r="CA637"/>
  <c r="BY637"/>
  <c r="BX637"/>
  <c r="BW637"/>
  <c r="BV637"/>
  <c r="BU637"/>
  <c r="BT637"/>
  <c r="BS637"/>
  <c r="CD636"/>
  <c r="CC636"/>
  <c r="CB636"/>
  <c r="CA636"/>
  <c r="BY636"/>
  <c r="BX636"/>
  <c r="BW636"/>
  <c r="BV636"/>
  <c r="BU636"/>
  <c r="BT636"/>
  <c r="BS636"/>
  <c r="CD635"/>
  <c r="CC635"/>
  <c r="CB635"/>
  <c r="CA635"/>
  <c r="BY635"/>
  <c r="BX635"/>
  <c r="BW635"/>
  <c r="BV635"/>
  <c r="BU635"/>
  <c r="BT635"/>
  <c r="BS635"/>
  <c r="CD634"/>
  <c r="CC634"/>
  <c r="CB634"/>
  <c r="CA634"/>
  <c r="BY634"/>
  <c r="BX634"/>
  <c r="BW634"/>
  <c r="BV634"/>
  <c r="BU634"/>
  <c r="BT634"/>
  <c r="BS634"/>
  <c r="CD633"/>
  <c r="CC633"/>
  <c r="CB633"/>
  <c r="CA633"/>
  <c r="BY633"/>
  <c r="BX633"/>
  <c r="BW633"/>
  <c r="BV633"/>
  <c r="BU633"/>
  <c r="BT633"/>
  <c r="BS633"/>
  <c r="CD632"/>
  <c r="CC632"/>
  <c r="CB632"/>
  <c r="CA632"/>
  <c r="BY632"/>
  <c r="BX632"/>
  <c r="BW632"/>
  <c r="BV632"/>
  <c r="BU632"/>
  <c r="BT632"/>
  <c r="BS632"/>
  <c r="CD631"/>
  <c r="CC631"/>
  <c r="CB631"/>
  <c r="CA631"/>
  <c r="BY631"/>
  <c r="BX631"/>
  <c r="BW631"/>
  <c r="BV631"/>
  <c r="BU631"/>
  <c r="BT631"/>
  <c r="BS631"/>
  <c r="CD630"/>
  <c r="CC630"/>
  <c r="CB630"/>
  <c r="CA630"/>
  <c r="BY630"/>
  <c r="BX630"/>
  <c r="BW630"/>
  <c r="BV630"/>
  <c r="BU630"/>
  <c r="BT630"/>
  <c r="BS630"/>
  <c r="CD629"/>
  <c r="CC629"/>
  <c r="CB629"/>
  <c r="CA629"/>
  <c r="BY629"/>
  <c r="BX629"/>
  <c r="BW629"/>
  <c r="BV629"/>
  <c r="BU629"/>
  <c r="BT629"/>
  <c r="BS629"/>
  <c r="CD628"/>
  <c r="CC628"/>
  <c r="CB628"/>
  <c r="CA628"/>
  <c r="BY628"/>
  <c r="BX628"/>
  <c r="BW628"/>
  <c r="BV628"/>
  <c r="BU628"/>
  <c r="BT628"/>
  <c r="BS628"/>
  <c r="CD627"/>
  <c r="CC627"/>
  <c r="CB627"/>
  <c r="CA627"/>
  <c r="BY627"/>
  <c r="BX627"/>
  <c r="BW627"/>
  <c r="BV627"/>
  <c r="BU627"/>
  <c r="BT627"/>
  <c r="BS627"/>
  <c r="CD626"/>
  <c r="CC626"/>
  <c r="CB626"/>
  <c r="CA626"/>
  <c r="BY626"/>
  <c r="BX626"/>
  <c r="BW626"/>
  <c r="BV626"/>
  <c r="BU626"/>
  <c r="BT626"/>
  <c r="BS626"/>
  <c r="CD625"/>
  <c r="CC625"/>
  <c r="CB625"/>
  <c r="CA625"/>
  <c r="BY625"/>
  <c r="BX625"/>
  <c r="BW625"/>
  <c r="BV625"/>
  <c r="BU625"/>
  <c r="BT625"/>
  <c r="BS625"/>
  <c r="CD624"/>
  <c r="CC624"/>
  <c r="CB624"/>
  <c r="CA624"/>
  <c r="BY624"/>
  <c r="BX624"/>
  <c r="BW624"/>
  <c r="BV624"/>
  <c r="BU624"/>
  <c r="BT624"/>
  <c r="BS624"/>
  <c r="CD623"/>
  <c r="CC623"/>
  <c r="CB623"/>
  <c r="CA623"/>
  <c r="BY623"/>
  <c r="BX623"/>
  <c r="BW623"/>
  <c r="BV623"/>
  <c r="BU623"/>
  <c r="BT623"/>
  <c r="BS623"/>
  <c r="CD622"/>
  <c r="CC622"/>
  <c r="CB622"/>
  <c r="CA622"/>
  <c r="BY622"/>
  <c r="BX622"/>
  <c r="BW622"/>
  <c r="BV622"/>
  <c r="BU622"/>
  <c r="BT622"/>
  <c r="BS622"/>
  <c r="CD621"/>
  <c r="CC621"/>
  <c r="CB621"/>
  <c r="CA621"/>
  <c r="BY621"/>
  <c r="BX621"/>
  <c r="BW621"/>
  <c r="BV621"/>
  <c r="BU621"/>
  <c r="BT621"/>
  <c r="BS621"/>
  <c r="CD620"/>
  <c r="CC620"/>
  <c r="CB620"/>
  <c r="CA620"/>
  <c r="BY620"/>
  <c r="BX620"/>
  <c r="BW620"/>
  <c r="BV620"/>
  <c r="BU620"/>
  <c r="BT620"/>
  <c r="BS620"/>
  <c r="CD619"/>
  <c r="CC619"/>
  <c r="CB619"/>
  <c r="CA619"/>
  <c r="BY619"/>
  <c r="BX619"/>
  <c r="BW619"/>
  <c r="BV619"/>
  <c r="BU619"/>
  <c r="BT619"/>
  <c r="BS619"/>
  <c r="CD618"/>
  <c r="CC618"/>
  <c r="CB618"/>
  <c r="CA618"/>
  <c r="BY618"/>
  <c r="BX618"/>
  <c r="BW618"/>
  <c r="BV618"/>
  <c r="BU618"/>
  <c r="BT618"/>
  <c r="BS618"/>
  <c r="CD617"/>
  <c r="CC617"/>
  <c r="CB617"/>
  <c r="CA617"/>
  <c r="BY617"/>
  <c r="BX617"/>
  <c r="BW617"/>
  <c r="BV617"/>
  <c r="BU617"/>
  <c r="BT617"/>
  <c r="BS617"/>
  <c r="CD616"/>
  <c r="CC616"/>
  <c r="CB616"/>
  <c r="CA616"/>
  <c r="BY616"/>
  <c r="BX616"/>
  <c r="BW616"/>
  <c r="BV616"/>
  <c r="BU616"/>
  <c r="BT616"/>
  <c r="BS616"/>
  <c r="CD615"/>
  <c r="CC615"/>
  <c r="CB615"/>
  <c r="CA615"/>
  <c r="BY615"/>
  <c r="BX615"/>
  <c r="BW615"/>
  <c r="BV615"/>
  <c r="BU615"/>
  <c r="BT615"/>
  <c r="BS615"/>
  <c r="CD614"/>
  <c r="CC614"/>
  <c r="CB614"/>
  <c r="CA614"/>
  <c r="BY614"/>
  <c r="BX614"/>
  <c r="BW614"/>
  <c r="BV614"/>
  <c r="BU614"/>
  <c r="BT614"/>
  <c r="BS614"/>
  <c r="CD613"/>
  <c r="CC613"/>
  <c r="CB613"/>
  <c r="CA613"/>
  <c r="BY613"/>
  <c r="BX613"/>
  <c r="BW613"/>
  <c r="BV613"/>
  <c r="BU613"/>
  <c r="BT613"/>
  <c r="BS613"/>
  <c r="CD612"/>
  <c r="CC612"/>
  <c r="CB612"/>
  <c r="CA612"/>
  <c r="BY612"/>
  <c r="BX612"/>
  <c r="BW612"/>
  <c r="BV612"/>
  <c r="BU612"/>
  <c r="BT612"/>
  <c r="BS612"/>
  <c r="CD611"/>
  <c r="CC611"/>
  <c r="CB611"/>
  <c r="CA611"/>
  <c r="BY611"/>
  <c r="BX611"/>
  <c r="BW611"/>
  <c r="BV611"/>
  <c r="BU611"/>
  <c r="BT611"/>
  <c r="BS611"/>
  <c r="CD610"/>
  <c r="CC610"/>
  <c r="CB610"/>
  <c r="CA610"/>
  <c r="BY610"/>
  <c r="BX610"/>
  <c r="BW610"/>
  <c r="BV610"/>
  <c r="BU610"/>
  <c r="BT610"/>
  <c r="BS610"/>
  <c r="CD609"/>
  <c r="CC609"/>
  <c r="CB609"/>
  <c r="CA609"/>
  <c r="BY609"/>
  <c r="BX609"/>
  <c r="BW609"/>
  <c r="BV609"/>
  <c r="BU609"/>
  <c r="BT609"/>
  <c r="BS609"/>
  <c r="CD608"/>
  <c r="CC608"/>
  <c r="CB608"/>
  <c r="CA608"/>
  <c r="BY608"/>
  <c r="BX608"/>
  <c r="BW608"/>
  <c r="BV608"/>
  <c r="BU608"/>
  <c r="BT608"/>
  <c r="BS608"/>
  <c r="CD607"/>
  <c r="CC607"/>
  <c r="CB607"/>
  <c r="CA607"/>
  <c r="BY607"/>
  <c r="BX607"/>
  <c r="BW607"/>
  <c r="BV607"/>
  <c r="BU607"/>
  <c r="BT607"/>
  <c r="BS607"/>
  <c r="CD606"/>
  <c r="CC606"/>
  <c r="CB606"/>
  <c r="CA606"/>
  <c r="BY606"/>
  <c r="BX606"/>
  <c r="BW606"/>
  <c r="BV606"/>
  <c r="BU606"/>
  <c r="BT606"/>
  <c r="BS606"/>
  <c r="CD605"/>
  <c r="CC605"/>
  <c r="CB605"/>
  <c r="CA605"/>
  <c r="BY605"/>
  <c r="BX605"/>
  <c r="BW605"/>
  <c r="BV605"/>
  <c r="BU605"/>
  <c r="BT605"/>
  <c r="BS605"/>
  <c r="CD604"/>
  <c r="CC604"/>
  <c r="CB604"/>
  <c r="CA604"/>
  <c r="BY604"/>
  <c r="BX604"/>
  <c r="BW604"/>
  <c r="BV604"/>
  <c r="BU604"/>
  <c r="BT604"/>
  <c r="BS604"/>
  <c r="CD603"/>
  <c r="CC603"/>
  <c r="CB603"/>
  <c r="CA603"/>
  <c r="BY603"/>
  <c r="BX603"/>
  <c r="BW603"/>
  <c r="BV603"/>
  <c r="BU603"/>
  <c r="BT603"/>
  <c r="BS603"/>
  <c r="CD602"/>
  <c r="CC602"/>
  <c r="CB602"/>
  <c r="CA602"/>
  <c r="BY602"/>
  <c r="BX602"/>
  <c r="BW602"/>
  <c r="BV602"/>
  <c r="BU602"/>
  <c r="BT602"/>
  <c r="BS602"/>
  <c r="CD601"/>
  <c r="CC601"/>
  <c r="CB601"/>
  <c r="CA601"/>
  <c r="BY601"/>
  <c r="BX601"/>
  <c r="BW601"/>
  <c r="BV601"/>
  <c r="BU601"/>
  <c r="BT601"/>
  <c r="BS601"/>
  <c r="CD600"/>
  <c r="CC600"/>
  <c r="CB600"/>
  <c r="CA600"/>
  <c r="BY600"/>
  <c r="BX600"/>
  <c r="BW600"/>
  <c r="BV600"/>
  <c r="BU600"/>
  <c r="BT600"/>
  <c r="BS600"/>
  <c r="CD599"/>
  <c r="CC599"/>
  <c r="CB599"/>
  <c r="CA599"/>
  <c r="BY599"/>
  <c r="BX599"/>
  <c r="BW599"/>
  <c r="BV599"/>
  <c r="BU599"/>
  <c r="BT599"/>
  <c r="BS599"/>
  <c r="CD598"/>
  <c r="CC598"/>
  <c r="CB598"/>
  <c r="CA598"/>
  <c r="BY598"/>
  <c r="BX598"/>
  <c r="BW598"/>
  <c r="BV598"/>
  <c r="BU598"/>
  <c r="BT598"/>
  <c r="BS598"/>
  <c r="CD597"/>
  <c r="CC597"/>
  <c r="CB597"/>
  <c r="CA597"/>
  <c r="BY597"/>
  <c r="BX597"/>
  <c r="BW597"/>
  <c r="BV597"/>
  <c r="BU597"/>
  <c r="BT597"/>
  <c r="BS597"/>
  <c r="CD596"/>
  <c r="CC596"/>
  <c r="CB596"/>
  <c r="CA596"/>
  <c r="BY596"/>
  <c r="BX596"/>
  <c r="BW596"/>
  <c r="BV596"/>
  <c r="BU596"/>
  <c r="BT596"/>
  <c r="BS596"/>
  <c r="CD595"/>
  <c r="CC595"/>
  <c r="CB595"/>
  <c r="CA595"/>
  <c r="BY595"/>
  <c r="BX595"/>
  <c r="BW595"/>
  <c r="BV595"/>
  <c r="BU595"/>
  <c r="BT595"/>
  <c r="BS595"/>
  <c r="CD594"/>
  <c r="CC594"/>
  <c r="CB594"/>
  <c r="CA594"/>
  <c r="BY594"/>
  <c r="BX594"/>
  <c r="BW594"/>
  <c r="BV594"/>
  <c r="BU594"/>
  <c r="BT594"/>
  <c r="BS594"/>
  <c r="CD593"/>
  <c r="CC593"/>
  <c r="CB593"/>
  <c r="CA593"/>
  <c r="BY593"/>
  <c r="BX593"/>
  <c r="BW593"/>
  <c r="BV593"/>
  <c r="BU593"/>
  <c r="BT593"/>
  <c r="BS593"/>
  <c r="CD592"/>
  <c r="CC592"/>
  <c r="CB592"/>
  <c r="CA592"/>
  <c r="BY592"/>
  <c r="BX592"/>
  <c r="BW592"/>
  <c r="BV592"/>
  <c r="BU592"/>
  <c r="BT592"/>
  <c r="BS592"/>
  <c r="CD591"/>
  <c r="CC591"/>
  <c r="CB591"/>
  <c r="CA591"/>
  <c r="BY591"/>
  <c r="BX591"/>
  <c r="BW591"/>
  <c r="BV591"/>
  <c r="BU591"/>
  <c r="BT591"/>
  <c r="BS591"/>
  <c r="CD590"/>
  <c r="CC590"/>
  <c r="CB590"/>
  <c r="CA590"/>
  <c r="BY590"/>
  <c r="BX590"/>
  <c r="BW590"/>
  <c r="BV590"/>
  <c r="BU590"/>
  <c r="BT590"/>
  <c r="BS590"/>
  <c r="CD589"/>
  <c r="CC589"/>
  <c r="CB589"/>
  <c r="CA589"/>
  <c r="BY589"/>
  <c r="BX589"/>
  <c r="BW589"/>
  <c r="BV589"/>
  <c r="BU589"/>
  <c r="BT589"/>
  <c r="BS589"/>
  <c r="CD588"/>
  <c r="CC588"/>
  <c r="CB588"/>
  <c r="CA588"/>
  <c r="BY588"/>
  <c r="BX588"/>
  <c r="BW588"/>
  <c r="BV588"/>
  <c r="BU588"/>
  <c r="BT588"/>
  <c r="BS588"/>
  <c r="CD587"/>
  <c r="CC587"/>
  <c r="CB587"/>
  <c r="CA587"/>
  <c r="BY587"/>
  <c r="BX587"/>
  <c r="BW587"/>
  <c r="BV587"/>
  <c r="BU587"/>
  <c r="BT587"/>
  <c r="BS587"/>
  <c r="CD586"/>
  <c r="CC586"/>
  <c r="CB586"/>
  <c r="CA586"/>
  <c r="BY586"/>
  <c r="BX586"/>
  <c r="BW586"/>
  <c r="BV586"/>
  <c r="BU586"/>
  <c r="BT586"/>
  <c r="BS586"/>
  <c r="CD585"/>
  <c r="CC585"/>
  <c r="CB585"/>
  <c r="CA585"/>
  <c r="BY585"/>
  <c r="BX585"/>
  <c r="BW585"/>
  <c r="BV585"/>
  <c r="BU585"/>
  <c r="BT585"/>
  <c r="BS585"/>
  <c r="CD584"/>
  <c r="CC584"/>
  <c r="CB584"/>
  <c r="CA584"/>
  <c r="BY584"/>
  <c r="BX584"/>
  <c r="BW584"/>
  <c r="BV584"/>
  <c r="BU584"/>
  <c r="BT584"/>
  <c r="BS584"/>
  <c r="CD583"/>
  <c r="CC583"/>
  <c r="CB583"/>
  <c r="CA583"/>
  <c r="BY583"/>
  <c r="BX583"/>
  <c r="BW583"/>
  <c r="BV583"/>
  <c r="BU583"/>
  <c r="BT583"/>
  <c r="BS583"/>
  <c r="CD582"/>
  <c r="CC582"/>
  <c r="CB582"/>
  <c r="CA582"/>
  <c r="BY582"/>
  <c r="BX582"/>
  <c r="BW582"/>
  <c r="BV582"/>
  <c r="BU582"/>
  <c r="BT582"/>
  <c r="BS582"/>
  <c r="CD581"/>
  <c r="CC581"/>
  <c r="CB581"/>
  <c r="CA581"/>
  <c r="BY581"/>
  <c r="BX581"/>
  <c r="BW581"/>
  <c r="BV581"/>
  <c r="BU581"/>
  <c r="BT581"/>
  <c r="BS581"/>
  <c r="CD580"/>
  <c r="CC580"/>
  <c r="CB580"/>
  <c r="CA580"/>
  <c r="BY580"/>
  <c r="BX580"/>
  <c r="BW580"/>
  <c r="BV580"/>
  <c r="BU580"/>
  <c r="BT580"/>
  <c r="BS580"/>
  <c r="CD579"/>
  <c r="CC579"/>
  <c r="CB579"/>
  <c r="CA579"/>
  <c r="BY579"/>
  <c r="BX579"/>
  <c r="BW579"/>
  <c r="BV579"/>
  <c r="BU579"/>
  <c r="BT579"/>
  <c r="BS579"/>
  <c r="CD578"/>
  <c r="CC578"/>
  <c r="CB578"/>
  <c r="CA578"/>
  <c r="BY578"/>
  <c r="BX578"/>
  <c r="BW578"/>
  <c r="BV578"/>
  <c r="BU578"/>
  <c r="BT578"/>
  <c r="BS578"/>
  <c r="CD577"/>
  <c r="CC577"/>
  <c r="CB577"/>
  <c r="CA577"/>
  <c r="BY577"/>
  <c r="BX577"/>
  <c r="BW577"/>
  <c r="BV577"/>
  <c r="BU577"/>
  <c r="BT577"/>
  <c r="BS577"/>
  <c r="CD576"/>
  <c r="CC576"/>
  <c r="CB576"/>
  <c r="CA576"/>
  <c r="BY576"/>
  <c r="BX576"/>
  <c r="BW576"/>
  <c r="BV576"/>
  <c r="BU576"/>
  <c r="BT576"/>
  <c r="BS576"/>
  <c r="CD575"/>
  <c r="CC575"/>
  <c r="CB575"/>
  <c r="CA575"/>
  <c r="BY575"/>
  <c r="BX575"/>
  <c r="BW575"/>
  <c r="BV575"/>
  <c r="BU575"/>
  <c r="BT575"/>
  <c r="BS575"/>
  <c r="CD574"/>
  <c r="CC574"/>
  <c r="CB574"/>
  <c r="CA574"/>
  <c r="BY574"/>
  <c r="BW574"/>
  <c r="BV574"/>
  <c r="BU574"/>
  <c r="BT574"/>
  <c r="BS574"/>
  <c r="CD573"/>
  <c r="CC573"/>
  <c r="CB573"/>
  <c r="CA573"/>
  <c r="BY573"/>
  <c r="BW573"/>
  <c r="BV573"/>
  <c r="BU573"/>
  <c r="BT573"/>
  <c r="BS573"/>
  <c r="CD572"/>
  <c r="CC572"/>
  <c r="CB572"/>
  <c r="CA572"/>
  <c r="BY572"/>
  <c r="BW572"/>
  <c r="BV572"/>
  <c r="BU572"/>
  <c r="BT572"/>
  <c r="BS572"/>
  <c r="CD571"/>
  <c r="CC571"/>
  <c r="CB571"/>
  <c r="CA571"/>
  <c r="BY571"/>
  <c r="BW571"/>
  <c r="BV571"/>
  <c r="BU571"/>
  <c r="BT571"/>
  <c r="BS571"/>
  <c r="CD570"/>
  <c r="CC570"/>
  <c r="CB570"/>
  <c r="CA570"/>
  <c r="BY570"/>
  <c r="BW570"/>
  <c r="BV570"/>
  <c r="BU570"/>
  <c r="BT570"/>
  <c r="BS570"/>
  <c r="CD569"/>
  <c r="CC569"/>
  <c r="CB569"/>
  <c r="CA569"/>
  <c r="BY569"/>
  <c r="BW569"/>
  <c r="BV569"/>
  <c r="BU569"/>
  <c r="BT569"/>
  <c r="BS569"/>
  <c r="CD568"/>
  <c r="CC568"/>
  <c r="CB568"/>
  <c r="CA568"/>
  <c r="BY568"/>
  <c r="BW568"/>
  <c r="BV568"/>
  <c r="BU568"/>
  <c r="BT568"/>
  <c r="BS568"/>
  <c r="CD567"/>
  <c r="CC567"/>
  <c r="CB567"/>
  <c r="CA567"/>
  <c r="BY567"/>
  <c r="BW567"/>
  <c r="BV567"/>
  <c r="BU567"/>
  <c r="BT567"/>
  <c r="BS567"/>
  <c r="CD566"/>
  <c r="CC566"/>
  <c r="CB566"/>
  <c r="CA566"/>
  <c r="BY566"/>
  <c r="BW566"/>
  <c r="BV566"/>
  <c r="BU566"/>
  <c r="BT566"/>
  <c r="BS566"/>
  <c r="CD565"/>
  <c r="CC565"/>
  <c r="CB565"/>
  <c r="CA565"/>
  <c r="BY565"/>
  <c r="BX565"/>
  <c r="BW565"/>
  <c r="BV565"/>
  <c r="BU565"/>
  <c r="BT565"/>
  <c r="BS565"/>
  <c r="CD564"/>
  <c r="CC564"/>
  <c r="CB564"/>
  <c r="CA564"/>
  <c r="BY564"/>
  <c r="BX564"/>
  <c r="BW564"/>
  <c r="BV564"/>
  <c r="BU564"/>
  <c r="BT564"/>
  <c r="BS564"/>
  <c r="CD563"/>
  <c r="CC563"/>
  <c r="CB563"/>
  <c r="CA563"/>
  <c r="BY563"/>
  <c r="BX563"/>
  <c r="BW563"/>
  <c r="BV563"/>
  <c r="BU563"/>
  <c r="BT563"/>
  <c r="BS563"/>
  <c r="CD562"/>
  <c r="CC562"/>
  <c r="CB562"/>
  <c r="CA562"/>
  <c r="BY562"/>
  <c r="BX562"/>
  <c r="BW562"/>
  <c r="BV562"/>
  <c r="BU562"/>
  <c r="BT562"/>
  <c r="BS562"/>
  <c r="CD561"/>
  <c r="CC561"/>
  <c r="CB561"/>
  <c r="CA561"/>
  <c r="BY561"/>
  <c r="BX561"/>
  <c r="BW561"/>
  <c r="BV561"/>
  <c r="BU561"/>
  <c r="BT561"/>
  <c r="BS561"/>
  <c r="CD560"/>
  <c r="CC560"/>
  <c r="CB560"/>
  <c r="CA560"/>
  <c r="BY560"/>
  <c r="BX560"/>
  <c r="BW560"/>
  <c r="BV560"/>
  <c r="BU560"/>
  <c r="BT560"/>
  <c r="BS560"/>
  <c r="CD559"/>
  <c r="CC559"/>
  <c r="CB559"/>
  <c r="CA559"/>
  <c r="BY559"/>
  <c r="BX559"/>
  <c r="BW559"/>
  <c r="BV559"/>
  <c r="BU559"/>
  <c r="BT559"/>
  <c r="BS559"/>
  <c r="CD558"/>
  <c r="CC558"/>
  <c r="CB558"/>
  <c r="CA558"/>
  <c r="BY558"/>
  <c r="BX558"/>
  <c r="BW558"/>
  <c r="BV558"/>
  <c r="BU558"/>
  <c r="BT558"/>
  <c r="BS558"/>
  <c r="CD557"/>
  <c r="CC557"/>
  <c r="CB557"/>
  <c r="CA557"/>
  <c r="BY557"/>
  <c r="BX557"/>
  <c r="BW557"/>
  <c r="BV557"/>
  <c r="BU557"/>
  <c r="BT557"/>
  <c r="BS557"/>
  <c r="CD556"/>
  <c r="CC556"/>
  <c r="CB556"/>
  <c r="CA556"/>
  <c r="BY556"/>
  <c r="BX556"/>
  <c r="BW556"/>
  <c r="BV556"/>
  <c r="BU556"/>
  <c r="BT556"/>
  <c r="BS556"/>
  <c r="CD555"/>
  <c r="CC555"/>
  <c r="CB555"/>
  <c r="CA555"/>
  <c r="BY555"/>
  <c r="BX555"/>
  <c r="BW555"/>
  <c r="BV555"/>
  <c r="BU555"/>
  <c r="BT555"/>
  <c r="BS555"/>
  <c r="CD554"/>
  <c r="CC554"/>
  <c r="CB554"/>
  <c r="CA554"/>
  <c r="BY554"/>
  <c r="BX554"/>
  <c r="BW554"/>
  <c r="BV554"/>
  <c r="BU554"/>
  <c r="BT554"/>
  <c r="BS554"/>
  <c r="CD553"/>
  <c r="CC553"/>
  <c r="CB553"/>
  <c r="CA553"/>
  <c r="BY553"/>
  <c r="BX553"/>
  <c r="BW553"/>
  <c r="BV553"/>
  <c r="BU553"/>
  <c r="BT553"/>
  <c r="BS553"/>
  <c r="CD552"/>
  <c r="CC552"/>
  <c r="CB552"/>
  <c r="CA552"/>
  <c r="BY552"/>
  <c r="BX552"/>
  <c r="BW552"/>
  <c r="BV552"/>
  <c r="BU552"/>
  <c r="BT552"/>
  <c r="BS552"/>
  <c r="CD551"/>
  <c r="CC551"/>
  <c r="CB551"/>
  <c r="CA551"/>
  <c r="BY551"/>
  <c r="BX551"/>
  <c r="BW551"/>
  <c r="BV551"/>
  <c r="BU551"/>
  <c r="BT551"/>
  <c r="BS551"/>
  <c r="CD550"/>
  <c r="CC550"/>
  <c r="CB550"/>
  <c r="CA550"/>
  <c r="BY550"/>
  <c r="BX550"/>
  <c r="BW550"/>
  <c r="BV550"/>
  <c r="BU550"/>
  <c r="BT550"/>
  <c r="BS550"/>
  <c r="CD549"/>
  <c r="CC549"/>
  <c r="CB549"/>
  <c r="CA549"/>
  <c r="BY549"/>
  <c r="BX549"/>
  <c r="BW549"/>
  <c r="BV549"/>
  <c r="BU549"/>
  <c r="BT549"/>
  <c r="BS549"/>
  <c r="CD548"/>
  <c r="CC548"/>
  <c r="CB548"/>
  <c r="CA548"/>
  <c r="BY548"/>
  <c r="BX548"/>
  <c r="BW548"/>
  <c r="BV548"/>
  <c r="BU548"/>
  <c r="BT548"/>
  <c r="BS548"/>
  <c r="CD547"/>
  <c r="CC547"/>
  <c r="CB547"/>
  <c r="CA547"/>
  <c r="BY547"/>
  <c r="BX547"/>
  <c r="BW547"/>
  <c r="BV547"/>
  <c r="BU547"/>
  <c r="BT547"/>
  <c r="BS547"/>
  <c r="CD546"/>
  <c r="CC546"/>
  <c r="CB546"/>
  <c r="CA546"/>
  <c r="BY546"/>
  <c r="BX546"/>
  <c r="BW546"/>
  <c r="BV546"/>
  <c r="BU546"/>
  <c r="BT546"/>
  <c r="BS546"/>
  <c r="CD545"/>
  <c r="CC545"/>
  <c r="CB545"/>
  <c r="CA545"/>
  <c r="BY545"/>
  <c r="BX545"/>
  <c r="BW545"/>
  <c r="BV545"/>
  <c r="BU545"/>
  <c r="BT545"/>
  <c r="BS545"/>
  <c r="CD544"/>
  <c r="CC544"/>
  <c r="CB544"/>
  <c r="CA544"/>
  <c r="BY544"/>
  <c r="BX544"/>
  <c r="BW544"/>
  <c r="BV544"/>
  <c r="BU544"/>
  <c r="BT544"/>
  <c r="BS544"/>
  <c r="CD543"/>
  <c r="CC543"/>
  <c r="CB543"/>
  <c r="CA543"/>
  <c r="BY543"/>
  <c r="BX543"/>
  <c r="BW543"/>
  <c r="BV543"/>
  <c r="BU543"/>
  <c r="BT543"/>
  <c r="BS543"/>
  <c r="CD542"/>
  <c r="CC542"/>
  <c r="CB542"/>
  <c r="CA542"/>
  <c r="BY542"/>
  <c r="BX542"/>
  <c r="BW542"/>
  <c r="BV542"/>
  <c r="BU542"/>
  <c r="BT542"/>
  <c r="BS542"/>
  <c r="CD541"/>
  <c r="CC541"/>
  <c r="CB541"/>
  <c r="CA541"/>
  <c r="BY541"/>
  <c r="BX541"/>
  <c r="BW541"/>
  <c r="BV541"/>
  <c r="BU541"/>
  <c r="BT541"/>
  <c r="BS541"/>
  <c r="CD540"/>
  <c r="CC540"/>
  <c r="CB540"/>
  <c r="CA540"/>
  <c r="BY540"/>
  <c r="BX540"/>
  <c r="BW540"/>
  <c r="BV540"/>
  <c r="BU540"/>
  <c r="BT540"/>
  <c r="BS540"/>
  <c r="CD539"/>
  <c r="CC539"/>
  <c r="CB539"/>
  <c r="CA539"/>
  <c r="BY539"/>
  <c r="BX539"/>
  <c r="BW539"/>
  <c r="BV539"/>
  <c r="BU539"/>
  <c r="BT539"/>
  <c r="BS539"/>
  <c r="CD538"/>
  <c r="CC538"/>
  <c r="CB538"/>
  <c r="CA538"/>
  <c r="BY538"/>
  <c r="BX538"/>
  <c r="BW538"/>
  <c r="BV538"/>
  <c r="BU538"/>
  <c r="BT538"/>
  <c r="BS538"/>
  <c r="CD537"/>
  <c r="CC537"/>
  <c r="CB537"/>
  <c r="CA537"/>
  <c r="BY537"/>
  <c r="BX537"/>
  <c r="BW537"/>
  <c r="BV537"/>
  <c r="BU537"/>
  <c r="BT537"/>
  <c r="BS537"/>
  <c r="CD536"/>
  <c r="CC536"/>
  <c r="CB536"/>
  <c r="CA536"/>
  <c r="BY536"/>
  <c r="BX536"/>
  <c r="BW536"/>
  <c r="BV536"/>
  <c r="BU536"/>
  <c r="BT536"/>
  <c r="BS536"/>
  <c r="CD535"/>
  <c r="CC535"/>
  <c r="CB535"/>
  <c r="CA535"/>
  <c r="BY535"/>
  <c r="BX535"/>
  <c r="BW535"/>
  <c r="BV535"/>
  <c r="BU535"/>
  <c r="BT535"/>
  <c r="BS535"/>
  <c r="CD534"/>
  <c r="CC534"/>
  <c r="CB534"/>
  <c r="CA534"/>
  <c r="BY534"/>
  <c r="BX534"/>
  <c r="BW534"/>
  <c r="BV534"/>
  <c r="BU534"/>
  <c r="BT534"/>
  <c r="BS534"/>
  <c r="CD533"/>
  <c r="CC533"/>
  <c r="CB533"/>
  <c r="CA533"/>
  <c r="BY533"/>
  <c r="BX533"/>
  <c r="BW533"/>
  <c r="BV533"/>
  <c r="BU533"/>
  <c r="BT533"/>
  <c r="BS533"/>
  <c r="CD532"/>
  <c r="CC532"/>
  <c r="CB532"/>
  <c r="CA532"/>
  <c r="BY532"/>
  <c r="BX532"/>
  <c r="BW532"/>
  <c r="BV532"/>
  <c r="BU532"/>
  <c r="BT532"/>
  <c r="BS532"/>
  <c r="CD531"/>
  <c r="CC531"/>
  <c r="CB531"/>
  <c r="CA531"/>
  <c r="BY531"/>
  <c r="BX531"/>
  <c r="BW531"/>
  <c r="BV531"/>
  <c r="BU531"/>
  <c r="BT531"/>
  <c r="BS531"/>
  <c r="CD530"/>
  <c r="CC530"/>
  <c r="CB530"/>
  <c r="CA530"/>
  <c r="BY530"/>
  <c r="BX530"/>
  <c r="BW530"/>
  <c r="BV530"/>
  <c r="BU530"/>
  <c r="BT530"/>
  <c r="BS530"/>
  <c r="CD529"/>
  <c r="CC529"/>
  <c r="CB529"/>
  <c r="CA529"/>
  <c r="BY529"/>
  <c r="BX529"/>
  <c r="BW529"/>
  <c r="BV529"/>
  <c r="BU529"/>
  <c r="BT529"/>
  <c r="BS529"/>
  <c r="CD528"/>
  <c r="CC528"/>
  <c r="CB528"/>
  <c r="CA528"/>
  <c r="BY528"/>
  <c r="BX528"/>
  <c r="BW528"/>
  <c r="BV528"/>
  <c r="BU528"/>
  <c r="BT528"/>
  <c r="BS528"/>
  <c r="CD527"/>
  <c r="CC527"/>
  <c r="CB527"/>
  <c r="CA527"/>
  <c r="BY527"/>
  <c r="BX527"/>
  <c r="BW527"/>
  <c r="BV527"/>
  <c r="BU527"/>
  <c r="BT527"/>
  <c r="BS527"/>
  <c r="CD526"/>
  <c r="CC526"/>
  <c r="CB526"/>
  <c r="CA526"/>
  <c r="BY526"/>
  <c r="BX526"/>
  <c r="BW526"/>
  <c r="BV526"/>
  <c r="BU526"/>
  <c r="BT526"/>
  <c r="BS526"/>
  <c r="CD525"/>
  <c r="CC525"/>
  <c r="CB525"/>
  <c r="CA525"/>
  <c r="BY525"/>
  <c r="BX525"/>
  <c r="BW525"/>
  <c r="BV525"/>
  <c r="BU525"/>
  <c r="BT525"/>
  <c r="BS525"/>
  <c r="CD524"/>
  <c r="CC524"/>
  <c r="CB524"/>
  <c r="CA524"/>
  <c r="BY524"/>
  <c r="BX524"/>
  <c r="BW524"/>
  <c r="BV524"/>
  <c r="BU524"/>
  <c r="BT524"/>
  <c r="BS524"/>
  <c r="CD523"/>
  <c r="CC523"/>
  <c r="CB523"/>
  <c r="CA523"/>
  <c r="BY523"/>
  <c r="BX523"/>
  <c r="BW523"/>
  <c r="BV523"/>
  <c r="BU523"/>
  <c r="BT523"/>
  <c r="BS523"/>
  <c r="CD522"/>
  <c r="CC522"/>
  <c r="CB522"/>
  <c r="CA522"/>
  <c r="BY522"/>
  <c r="BX522"/>
  <c r="BW522"/>
  <c r="BV522"/>
  <c r="BU522"/>
  <c r="BT522"/>
  <c r="BS522"/>
  <c r="CD521"/>
  <c r="CC521"/>
  <c r="CB521"/>
  <c r="CA521"/>
  <c r="BY521"/>
  <c r="BX521"/>
  <c r="BW521"/>
  <c r="BV521"/>
  <c r="BU521"/>
  <c r="BT521"/>
  <c r="BS521"/>
  <c r="CD520"/>
  <c r="CC520"/>
  <c r="CB520"/>
  <c r="CA520"/>
  <c r="BY520"/>
  <c r="BX520"/>
  <c r="BW520"/>
  <c r="BV520"/>
  <c r="BU520"/>
  <c r="BT520"/>
  <c r="BS520"/>
  <c r="CD519"/>
  <c r="CC519"/>
  <c r="CB519"/>
  <c r="CA519"/>
  <c r="BY519"/>
  <c r="BX519"/>
  <c r="BW519"/>
  <c r="BV519"/>
  <c r="BU519"/>
  <c r="BT519"/>
  <c r="BS519"/>
  <c r="CD518"/>
  <c r="CC518"/>
  <c r="CB518"/>
  <c r="CA518"/>
  <c r="BY518"/>
  <c r="BX518"/>
  <c r="BW518"/>
  <c r="BV518"/>
  <c r="BU518"/>
  <c r="BT518"/>
  <c r="BS518"/>
  <c r="CD517"/>
  <c r="CC517"/>
  <c r="CB517"/>
  <c r="CA517"/>
  <c r="BY517"/>
  <c r="BX517"/>
  <c r="BW517"/>
  <c r="BV517"/>
  <c r="BU517"/>
  <c r="BT517"/>
  <c r="BS517"/>
  <c r="CD516"/>
  <c r="CC516"/>
  <c r="CB516"/>
  <c r="CA516"/>
  <c r="BY516"/>
  <c r="BX516"/>
  <c r="BW516"/>
  <c r="BV516"/>
  <c r="BU516"/>
  <c r="BT516"/>
  <c r="BS516"/>
  <c r="CD515"/>
  <c r="CC515"/>
  <c r="CB515"/>
  <c r="CA515"/>
  <c r="BY515"/>
  <c r="BX515"/>
  <c r="BW515"/>
  <c r="BV515"/>
  <c r="BU515"/>
  <c r="BT515"/>
  <c r="BS515"/>
  <c r="CD514"/>
  <c r="CC514"/>
  <c r="CB514"/>
  <c r="CA514"/>
  <c r="BY514"/>
  <c r="BX514"/>
  <c r="BW514"/>
  <c r="BV514"/>
  <c r="BU514"/>
  <c r="BT514"/>
  <c r="BS514"/>
  <c r="CD513"/>
  <c r="CC513"/>
  <c r="CB513"/>
  <c r="CA513"/>
  <c r="BY513"/>
  <c r="BX513"/>
  <c r="BW513"/>
  <c r="BV513"/>
  <c r="BU513"/>
  <c r="BT513"/>
  <c r="BS513"/>
  <c r="CD512"/>
  <c r="CC512"/>
  <c r="CB512"/>
  <c r="CA512"/>
  <c r="BY512"/>
  <c r="BX512"/>
  <c r="BW512"/>
  <c r="BV512"/>
  <c r="BU512"/>
  <c r="BT512"/>
  <c r="BS512"/>
  <c r="CD511"/>
  <c r="CC511"/>
  <c r="CB511"/>
  <c r="CA511"/>
  <c r="BY511"/>
  <c r="BX511"/>
  <c r="BW511"/>
  <c r="BV511"/>
  <c r="BU511"/>
  <c r="BT511"/>
  <c r="BS511"/>
  <c r="CD510"/>
  <c r="CC510"/>
  <c r="CB510"/>
  <c r="CA510"/>
  <c r="BY510"/>
  <c r="BX510"/>
  <c r="BW510"/>
  <c r="BV510"/>
  <c r="BU510"/>
  <c r="BT510"/>
  <c r="BS510"/>
  <c r="CD509"/>
  <c r="CC509"/>
  <c r="CB509"/>
  <c r="CA509"/>
  <c r="BY509"/>
  <c r="BX509"/>
  <c r="BW509"/>
  <c r="BV509"/>
  <c r="BU509"/>
  <c r="BT509"/>
  <c r="BS509"/>
  <c r="CD508"/>
  <c r="CC508"/>
  <c r="CB508"/>
  <c r="CA508"/>
  <c r="BY508"/>
  <c r="BX508"/>
  <c r="BW508"/>
  <c r="BV508"/>
  <c r="BU508"/>
  <c r="BT508"/>
  <c r="BS508"/>
  <c r="CD507"/>
  <c r="CC507"/>
  <c r="CB507"/>
  <c r="CA507"/>
  <c r="BY507"/>
  <c r="BX507"/>
  <c r="BW507"/>
  <c r="BV507"/>
  <c r="BU507"/>
  <c r="BT507"/>
  <c r="BS507"/>
  <c r="CD506"/>
  <c r="CC506"/>
  <c r="CB506"/>
  <c r="CA506"/>
  <c r="BY506"/>
  <c r="BX506"/>
  <c r="BW506"/>
  <c r="BV506"/>
  <c r="BU506"/>
  <c r="BT506"/>
  <c r="BS506"/>
  <c r="CD505"/>
  <c r="CC505"/>
  <c r="CB505"/>
  <c r="CA505"/>
  <c r="BY505"/>
  <c r="BX505"/>
  <c r="BW505"/>
  <c r="BV505"/>
  <c r="BU505"/>
  <c r="BT505"/>
  <c r="BS505"/>
  <c r="CD504"/>
  <c r="CC504"/>
  <c r="CB504"/>
  <c r="CA504"/>
  <c r="BY504"/>
  <c r="BX504"/>
  <c r="BW504"/>
  <c r="BV504"/>
  <c r="BU504"/>
  <c r="BT504"/>
  <c r="BS504"/>
  <c r="CD503"/>
  <c r="CC503"/>
  <c r="CB503"/>
  <c r="CA503"/>
  <c r="BY503"/>
  <c r="BX503"/>
  <c r="BW503"/>
  <c r="BV503"/>
  <c r="BU503"/>
  <c r="BT503"/>
  <c r="BS503"/>
  <c r="CD502"/>
  <c r="CC502"/>
  <c r="CB502"/>
  <c r="CA502"/>
  <c r="BY502"/>
  <c r="BX502"/>
  <c r="BW502"/>
  <c r="BV502"/>
  <c r="BU502"/>
  <c r="BT502"/>
  <c r="BS502"/>
  <c r="CD501"/>
  <c r="CC501"/>
  <c r="CB501"/>
  <c r="CA501"/>
  <c r="BY501"/>
  <c r="BX501"/>
  <c r="BW501"/>
  <c r="BV501"/>
  <c r="BU501"/>
  <c r="BT501"/>
  <c r="BS501"/>
  <c r="CD500"/>
  <c r="CC500"/>
  <c r="CB500"/>
  <c r="CA500"/>
  <c r="BY500"/>
  <c r="BX500"/>
  <c r="BW500"/>
  <c r="BV500"/>
  <c r="BU500"/>
  <c r="BT500"/>
  <c r="BS500"/>
  <c r="CD499"/>
  <c r="CC499"/>
  <c r="CB499"/>
  <c r="CA499"/>
  <c r="BY499"/>
  <c r="BX499"/>
  <c r="BW499"/>
  <c r="BV499"/>
  <c r="BU499"/>
  <c r="BT499"/>
  <c r="BS499"/>
  <c r="CD498"/>
  <c r="CC498"/>
  <c r="CB498"/>
  <c r="CA498"/>
  <c r="BY498"/>
  <c r="BX498"/>
  <c r="BW498"/>
  <c r="BV498"/>
  <c r="BU498"/>
  <c r="BT498"/>
  <c r="BS498"/>
  <c r="CD497"/>
  <c r="CC497"/>
  <c r="CB497"/>
  <c r="CA497"/>
  <c r="BY497"/>
  <c r="BX497"/>
  <c r="BW497"/>
  <c r="BV497"/>
  <c r="BU497"/>
  <c r="BT497"/>
  <c r="BS497"/>
  <c r="CD496"/>
  <c r="CC496"/>
  <c r="CB496"/>
  <c r="CA496"/>
  <c r="BY496"/>
  <c r="BX496"/>
  <c r="BW496"/>
  <c r="BV496"/>
  <c r="BU496"/>
  <c r="BT496"/>
  <c r="BS496"/>
  <c r="CD495"/>
  <c r="CC495"/>
  <c r="CB495"/>
  <c r="CA495"/>
  <c r="BY495"/>
  <c r="BX495"/>
  <c r="BW495"/>
  <c r="BV495"/>
  <c r="BU495"/>
  <c r="BT495"/>
  <c r="BS495"/>
  <c r="CD494"/>
  <c r="CC494"/>
  <c r="CB494"/>
  <c r="CA494"/>
  <c r="BY494"/>
  <c r="BX494"/>
  <c r="BW494"/>
  <c r="BV494"/>
  <c r="BU494"/>
  <c r="BT494"/>
  <c r="BS494"/>
  <c r="CD493"/>
  <c r="CC493"/>
  <c r="CB493"/>
  <c r="CA493"/>
  <c r="BY493"/>
  <c r="BX493"/>
  <c r="BW493"/>
  <c r="BV493"/>
  <c r="BU493"/>
  <c r="BT493"/>
  <c r="BS493"/>
  <c r="CD492"/>
  <c r="CC492"/>
  <c r="CB492"/>
  <c r="CA492"/>
  <c r="BY492"/>
  <c r="BX492"/>
  <c r="BW492"/>
  <c r="BV492"/>
  <c r="BU492"/>
  <c r="BT492"/>
  <c r="BS492"/>
  <c r="CD491"/>
  <c r="CC491"/>
  <c r="CB491"/>
  <c r="CA491"/>
  <c r="BY491"/>
  <c r="BX491"/>
  <c r="BW491"/>
  <c r="BV491"/>
  <c r="BU491"/>
  <c r="BT491"/>
  <c r="BS491"/>
  <c r="CD490"/>
  <c r="CC490"/>
  <c r="CB490"/>
  <c r="CA490"/>
  <c r="BY490"/>
  <c r="BX490"/>
  <c r="BW490"/>
  <c r="BV490"/>
  <c r="BU490"/>
  <c r="BT490"/>
  <c r="BS490"/>
  <c r="CD489"/>
  <c r="CC489"/>
  <c r="CB489"/>
  <c r="CA489"/>
  <c r="BY489"/>
  <c r="BX489"/>
  <c r="BW489"/>
  <c r="BV489"/>
  <c r="BU489"/>
  <c r="BT489"/>
  <c r="BS489"/>
  <c r="CD488"/>
  <c r="CC488"/>
  <c r="CB488"/>
  <c r="CA488"/>
  <c r="BY488"/>
  <c r="BX488"/>
  <c r="BW488"/>
  <c r="BV488"/>
  <c r="BU488"/>
  <c r="BT488"/>
  <c r="BS488"/>
  <c r="CD487"/>
  <c r="CC487"/>
  <c r="CB487"/>
  <c r="CA487"/>
  <c r="BY487"/>
  <c r="BX487"/>
  <c r="BW487"/>
  <c r="BV487"/>
  <c r="BU487"/>
  <c r="BT487"/>
  <c r="BS487"/>
  <c r="CD486"/>
  <c r="CC486"/>
  <c r="CB486"/>
  <c r="CA486"/>
  <c r="BY486"/>
  <c r="BX486"/>
  <c r="BW486"/>
  <c r="BV486"/>
  <c r="BU486"/>
  <c r="BT486"/>
  <c r="BS486"/>
  <c r="CD485"/>
  <c r="CC485"/>
  <c r="CB485"/>
  <c r="CA485"/>
  <c r="BY485"/>
  <c r="BX485"/>
  <c r="BW485"/>
  <c r="BV485"/>
  <c r="BU485"/>
  <c r="BT485"/>
  <c r="BS485"/>
  <c r="CD484"/>
  <c r="CC484"/>
  <c r="CB484"/>
  <c r="CA484"/>
  <c r="BY484"/>
  <c r="BX484"/>
  <c r="BW484"/>
  <c r="BV484"/>
  <c r="BU484"/>
  <c r="BT484"/>
  <c r="BS484"/>
  <c r="CD483"/>
  <c r="CC483"/>
  <c r="CB483"/>
  <c r="CA483"/>
  <c r="BY483"/>
  <c r="BX483"/>
  <c r="BW483"/>
  <c r="BV483"/>
  <c r="BU483"/>
  <c r="BT483"/>
  <c r="BS483"/>
  <c r="CD482"/>
  <c r="CC482"/>
  <c r="CB482"/>
  <c r="CA482"/>
  <c r="BY482"/>
  <c r="BX482"/>
  <c r="BW482"/>
  <c r="BV482"/>
  <c r="BU482"/>
  <c r="BT482"/>
  <c r="BS482"/>
  <c r="CD481"/>
  <c r="CC481"/>
  <c r="CB481"/>
  <c r="CA481"/>
  <c r="BY481"/>
  <c r="BX481"/>
  <c r="BW481"/>
  <c r="BV481"/>
  <c r="BU481"/>
  <c r="BT481"/>
  <c r="BS481"/>
  <c r="CD480"/>
  <c r="CC480"/>
  <c r="CB480"/>
  <c r="CA480"/>
  <c r="BY480"/>
  <c r="BX480"/>
  <c r="BW480"/>
  <c r="BV480"/>
  <c r="BU480"/>
  <c r="BT480"/>
  <c r="BS480"/>
  <c r="CD479"/>
  <c r="CC479"/>
  <c r="CB479"/>
  <c r="CA479"/>
  <c r="BY479"/>
  <c r="BX479"/>
  <c r="BW479"/>
  <c r="BV479"/>
  <c r="BU479"/>
  <c r="BT479"/>
  <c r="BS479"/>
  <c r="CD478"/>
  <c r="CC478"/>
  <c r="CB478"/>
  <c r="CA478"/>
  <c r="BY478"/>
  <c r="BX478"/>
  <c r="BW478"/>
  <c r="BV478"/>
  <c r="BU478"/>
  <c r="BT478"/>
  <c r="BS478"/>
  <c r="CD477"/>
  <c r="CC477"/>
  <c r="CB477"/>
  <c r="CA477"/>
  <c r="BY477"/>
  <c r="BX477"/>
  <c r="BW477"/>
  <c r="BV477"/>
  <c r="BU477"/>
  <c r="BT477"/>
  <c r="BS477"/>
  <c r="CD476"/>
  <c r="CC476"/>
  <c r="CB476"/>
  <c r="CA476"/>
  <c r="BY476"/>
  <c r="BX476"/>
  <c r="BW476"/>
  <c r="BV476"/>
  <c r="BU476"/>
  <c r="BT476"/>
  <c r="BS476"/>
  <c r="CD475"/>
  <c r="CC475"/>
  <c r="CB475"/>
  <c r="CA475"/>
  <c r="BY475"/>
  <c r="BX475"/>
  <c r="BW475"/>
  <c r="BV475"/>
  <c r="BU475"/>
  <c r="BT475"/>
  <c r="BS475"/>
  <c r="CD474"/>
  <c r="CC474"/>
  <c r="CB474"/>
  <c r="CA474"/>
  <c r="BY474"/>
  <c r="BX474"/>
  <c r="BW474"/>
  <c r="BV474"/>
  <c r="BU474"/>
  <c r="BT474"/>
  <c r="BS474"/>
  <c r="CD473"/>
  <c r="CC473"/>
  <c r="CB473"/>
  <c r="CA473"/>
  <c r="BY473"/>
  <c r="BX473"/>
  <c r="BW473"/>
  <c r="BV473"/>
  <c r="BU473"/>
  <c r="BT473"/>
  <c r="BS473"/>
  <c r="CD472"/>
  <c r="CC472"/>
  <c r="CB472"/>
  <c r="CA472"/>
  <c r="BY472"/>
  <c r="BX472"/>
  <c r="BW472"/>
  <c r="BV472"/>
  <c r="BU472"/>
  <c r="BT472"/>
  <c r="BS472"/>
  <c r="CD471"/>
  <c r="CC471"/>
  <c r="CB471"/>
  <c r="CA471"/>
  <c r="BY471"/>
  <c r="BX471"/>
  <c r="BW471"/>
  <c r="BV471"/>
  <c r="BU471"/>
  <c r="BT471"/>
  <c r="BS471"/>
  <c r="CD470"/>
  <c r="CC470"/>
  <c r="CB470"/>
  <c r="CA470"/>
  <c r="BY470"/>
  <c r="BX470"/>
  <c r="BW470"/>
  <c r="BV470"/>
  <c r="BU470"/>
  <c r="BT470"/>
  <c r="BS470"/>
  <c r="CD469"/>
  <c r="CC469"/>
  <c r="CB469"/>
  <c r="CA469"/>
  <c r="BY469"/>
  <c r="BX469"/>
  <c r="BW469"/>
  <c r="BV469"/>
  <c r="BU469"/>
  <c r="BT469"/>
  <c r="BS469"/>
  <c r="CD468"/>
  <c r="CC468"/>
  <c r="CB468"/>
  <c r="CA468"/>
  <c r="BY468"/>
  <c r="BX468"/>
  <c r="BW468"/>
  <c r="BV468"/>
  <c r="BU468"/>
  <c r="BT468"/>
  <c r="BS468"/>
  <c r="CD467"/>
  <c r="CC467"/>
  <c r="CB467"/>
  <c r="CA467"/>
  <c r="BY467"/>
  <c r="BX467"/>
  <c r="BW467"/>
  <c r="BV467"/>
  <c r="BU467"/>
  <c r="BT467"/>
  <c r="BS467"/>
  <c r="CD466"/>
  <c r="CC466"/>
  <c r="CB466"/>
  <c r="CA466"/>
  <c r="BY466"/>
  <c r="BX466"/>
  <c r="BW466"/>
  <c r="BV466"/>
  <c r="BU466"/>
  <c r="BT466"/>
  <c r="BS466"/>
  <c r="CD465"/>
  <c r="CC465"/>
  <c r="CB465"/>
  <c r="CA465"/>
  <c r="BY465"/>
  <c r="BX465"/>
  <c r="BW465"/>
  <c r="BV465"/>
  <c r="BU465"/>
  <c r="BT465"/>
  <c r="BS465"/>
  <c r="CD464"/>
  <c r="CC464"/>
  <c r="CB464"/>
  <c r="CA464"/>
  <c r="BY464"/>
  <c r="BX464"/>
  <c r="BW464"/>
  <c r="BV464"/>
  <c r="BU464"/>
  <c r="BT464"/>
  <c r="BS464"/>
  <c r="CD463"/>
  <c r="CC463"/>
  <c r="CB463"/>
  <c r="CA463"/>
  <c r="BY463"/>
  <c r="BX463"/>
  <c r="BW463"/>
  <c r="BV463"/>
  <c r="BU463"/>
  <c r="BT463"/>
  <c r="BS463"/>
  <c r="CD462"/>
  <c r="CC462"/>
  <c r="CB462"/>
  <c r="CA462"/>
  <c r="BY462"/>
  <c r="BX462"/>
  <c r="BW462"/>
  <c r="BV462"/>
  <c r="BU462"/>
  <c r="BT462"/>
  <c r="BS462"/>
  <c r="CD461"/>
  <c r="CC461"/>
  <c r="CB461"/>
  <c r="CA461"/>
  <c r="BY461"/>
  <c r="BX461"/>
  <c r="BW461"/>
  <c r="BV461"/>
  <c r="BU461"/>
  <c r="BT461"/>
  <c r="BS461"/>
  <c r="CD460"/>
  <c r="CC460"/>
  <c r="CB460"/>
  <c r="CA460"/>
  <c r="BY460"/>
  <c r="BX460"/>
  <c r="BW460"/>
  <c r="BV460"/>
  <c r="BU460"/>
  <c r="BT460"/>
  <c r="BS460"/>
  <c r="CD459"/>
  <c r="CC459"/>
  <c r="CB459"/>
  <c r="CA459"/>
  <c r="BY459"/>
  <c r="BX459"/>
  <c r="BW459"/>
  <c r="BV459"/>
  <c r="BU459"/>
  <c r="BT459"/>
  <c r="BS459"/>
  <c r="CD458"/>
  <c r="CC458"/>
  <c r="CB458"/>
  <c r="CA458"/>
  <c r="BY458"/>
  <c r="BX458"/>
  <c r="BW458"/>
  <c r="BV458"/>
  <c r="BU458"/>
  <c r="BT458"/>
  <c r="BS458"/>
  <c r="CD457"/>
  <c r="CC457"/>
  <c r="CB457"/>
  <c r="CA457"/>
  <c r="BY457"/>
  <c r="BX457"/>
  <c r="BW457"/>
  <c r="BV457"/>
  <c r="BU457"/>
  <c r="BT457"/>
  <c r="BS457"/>
  <c r="CD456"/>
  <c r="CC456"/>
  <c r="CB456"/>
  <c r="CA456"/>
  <c r="BY456"/>
  <c r="BX456"/>
  <c r="BW456"/>
  <c r="BV456"/>
  <c r="BU456"/>
  <c r="BT456"/>
  <c r="BS456"/>
  <c r="CD455"/>
  <c r="CC455"/>
  <c r="CB455"/>
  <c r="CA455"/>
  <c r="BY455"/>
  <c r="BX455"/>
  <c r="BW455"/>
  <c r="BV455"/>
  <c r="BU455"/>
  <c r="BT455"/>
  <c r="BS455"/>
  <c r="CD454"/>
  <c r="CC454"/>
  <c r="CB454"/>
  <c r="CA454"/>
  <c r="BY454"/>
  <c r="BX454"/>
  <c r="BW454"/>
  <c r="BV454"/>
  <c r="BU454"/>
  <c r="BT454"/>
  <c r="BS454"/>
  <c r="CD453"/>
  <c r="CC453"/>
  <c r="CB453"/>
  <c r="CA453"/>
  <c r="BY453"/>
  <c r="BX453"/>
  <c r="BW453"/>
  <c r="BV453"/>
  <c r="BU453"/>
  <c r="BT453"/>
  <c r="BS453"/>
  <c r="CD452"/>
  <c r="CC452"/>
  <c r="CB452"/>
  <c r="CA452"/>
  <c r="BY452"/>
  <c r="BX452"/>
  <c r="BW452"/>
  <c r="BV452"/>
  <c r="BU452"/>
  <c r="BT452"/>
  <c r="BS452"/>
  <c r="CD451"/>
  <c r="CC451"/>
  <c r="CB451"/>
  <c r="CA451"/>
  <c r="BY451"/>
  <c r="BX451"/>
  <c r="BW451"/>
  <c r="BV451"/>
  <c r="BU451"/>
  <c r="BT451"/>
  <c r="BS451"/>
  <c r="CD450"/>
  <c r="CC450"/>
  <c r="CB450"/>
  <c r="CA450"/>
  <c r="BY450"/>
  <c r="BX450"/>
  <c r="BW450"/>
  <c r="BV450"/>
  <c r="BU450"/>
  <c r="BT450"/>
  <c r="BS450"/>
  <c r="CD449"/>
  <c r="CC449"/>
  <c r="CB449"/>
  <c r="CA449"/>
  <c r="BY449"/>
  <c r="BX449"/>
  <c r="BW449"/>
  <c r="BV449"/>
  <c r="BU449"/>
  <c r="BT449"/>
  <c r="BS449"/>
  <c r="CD448"/>
  <c r="CC448"/>
  <c r="CB448"/>
  <c r="CA448"/>
  <c r="BY448"/>
  <c r="BX448"/>
  <c r="BW448"/>
  <c r="BV448"/>
  <c r="BU448"/>
  <c r="BT448"/>
  <c r="BS448"/>
  <c r="CD447"/>
  <c r="CC447"/>
  <c r="CB447"/>
  <c r="CA447"/>
  <c r="BY447"/>
  <c r="BX447"/>
  <c r="BW447"/>
  <c r="BV447"/>
  <c r="BU447"/>
  <c r="BT447"/>
  <c r="BS447"/>
  <c r="CD446"/>
  <c r="CC446"/>
  <c r="CB446"/>
  <c r="CA446"/>
  <c r="BY446"/>
  <c r="BX446"/>
  <c r="BW446"/>
  <c r="BV446"/>
  <c r="BU446"/>
  <c r="BT446"/>
  <c r="BS446"/>
  <c r="CD445"/>
  <c r="CC445"/>
  <c r="CB445"/>
  <c r="CA445"/>
  <c r="BY445"/>
  <c r="BX445"/>
  <c r="BW445"/>
  <c r="BV445"/>
  <c r="BU445"/>
  <c r="BT445"/>
  <c r="BS445"/>
  <c r="CD444"/>
  <c r="CC444"/>
  <c r="CB444"/>
  <c r="CA444"/>
  <c r="BY444"/>
  <c r="BX444"/>
  <c r="BW444"/>
  <c r="BV444"/>
  <c r="BU444"/>
  <c r="BT444"/>
  <c r="BS444"/>
  <c r="CD443"/>
  <c r="CC443"/>
  <c r="CB443"/>
  <c r="CA443"/>
  <c r="BY443"/>
  <c r="BX443"/>
  <c r="BW443"/>
  <c r="BV443"/>
  <c r="BU443"/>
  <c r="BT443"/>
  <c r="BS443"/>
  <c r="CD442"/>
  <c r="CC442"/>
  <c r="CB442"/>
  <c r="CA442"/>
  <c r="BY442"/>
  <c r="BX442"/>
  <c r="BW442"/>
  <c r="BV442"/>
  <c r="BU442"/>
  <c r="BT442"/>
  <c r="BS442"/>
  <c r="CD441"/>
  <c r="CC441"/>
  <c r="CB441"/>
  <c r="CA441"/>
  <c r="BY441"/>
  <c r="BX441"/>
  <c r="BW441"/>
  <c r="BV441"/>
  <c r="BU441"/>
  <c r="BT441"/>
  <c r="BS441"/>
  <c r="CD440"/>
  <c r="CC440"/>
  <c r="CB440"/>
  <c r="CA440"/>
  <c r="BY440"/>
  <c r="BX440"/>
  <c r="BW440"/>
  <c r="BV440"/>
  <c r="BU440"/>
  <c r="BT440"/>
  <c r="BS440"/>
  <c r="CD439"/>
  <c r="CC439"/>
  <c r="CB439"/>
  <c r="CA439"/>
  <c r="BY439"/>
  <c r="BX439"/>
  <c r="BW439"/>
  <c r="BV439"/>
  <c r="BU439"/>
  <c r="BT439"/>
  <c r="BS439"/>
  <c r="CD438"/>
  <c r="CC438"/>
  <c r="CB438"/>
  <c r="CA438"/>
  <c r="BY438"/>
  <c r="BX438"/>
  <c r="BW438"/>
  <c r="BV438"/>
  <c r="BU438"/>
  <c r="BT438"/>
  <c r="BS438"/>
  <c r="CD437"/>
  <c r="CC437"/>
  <c r="CB437"/>
  <c r="CA437"/>
  <c r="BY437"/>
  <c r="BX437"/>
  <c r="BW437"/>
  <c r="BV437"/>
  <c r="BU437"/>
  <c r="BT437"/>
  <c r="BS437"/>
  <c r="CD436"/>
  <c r="CC436"/>
  <c r="CB436"/>
  <c r="CA436"/>
  <c r="BY436"/>
  <c r="BX436"/>
  <c r="BW436"/>
  <c r="BV436"/>
  <c r="BU436"/>
  <c r="BT436"/>
  <c r="BS436"/>
  <c r="CD435"/>
  <c r="CC435"/>
  <c r="CB435"/>
  <c r="CA435"/>
  <c r="BY435"/>
  <c r="BX435"/>
  <c r="BW435"/>
  <c r="BV435"/>
  <c r="BU435"/>
  <c r="BT435"/>
  <c r="BS435"/>
  <c r="CD434"/>
  <c r="CC434"/>
  <c r="CB434"/>
  <c r="CA434"/>
  <c r="BY434"/>
  <c r="BX434"/>
  <c r="BW434"/>
  <c r="BV434"/>
  <c r="BU434"/>
  <c r="BT434"/>
  <c r="BS434"/>
  <c r="CD433"/>
  <c r="CC433"/>
  <c r="CB433"/>
  <c r="CA433"/>
  <c r="BY433"/>
  <c r="BX433"/>
  <c r="BW433"/>
  <c r="BV433"/>
  <c r="BU433"/>
  <c r="BT433"/>
  <c r="BS433"/>
  <c r="CD432"/>
  <c r="CC432"/>
  <c r="CB432"/>
  <c r="CA432"/>
  <c r="BY432"/>
  <c r="BX432"/>
  <c r="BW432"/>
  <c r="BV432"/>
  <c r="BU432"/>
  <c r="BT432"/>
  <c r="BS432"/>
  <c r="CD431"/>
  <c r="CC431"/>
  <c r="CB431"/>
  <c r="CA431"/>
  <c r="BY431"/>
  <c r="BX431"/>
  <c r="BW431"/>
  <c r="BV431"/>
  <c r="BU431"/>
  <c r="BT431"/>
  <c r="BS431"/>
  <c r="CD430"/>
  <c r="CC430"/>
  <c r="CB430"/>
  <c r="CA430"/>
  <c r="BY430"/>
  <c r="BX430"/>
  <c r="BW430"/>
  <c r="BV430"/>
  <c r="BU430"/>
  <c r="BT430"/>
  <c r="BS430"/>
  <c r="CD429"/>
  <c r="CC429"/>
  <c r="CB429"/>
  <c r="CA429"/>
  <c r="BY429"/>
  <c r="BX429"/>
  <c r="BW429"/>
  <c r="BV429"/>
  <c r="BU429"/>
  <c r="BT429"/>
  <c r="BS429"/>
  <c r="CD428"/>
  <c r="CC428"/>
  <c r="CB428"/>
  <c r="CA428"/>
  <c r="BY428"/>
  <c r="BX428"/>
  <c r="BW428"/>
  <c r="BV428"/>
  <c r="BU428"/>
  <c r="BT428"/>
  <c r="BS428"/>
  <c r="CD427"/>
  <c r="CC427"/>
  <c r="CB427"/>
  <c r="CA427"/>
  <c r="BY427"/>
  <c r="BX427"/>
  <c r="BW427"/>
  <c r="BV427"/>
  <c r="BU427"/>
  <c r="BT427"/>
  <c r="BS427"/>
  <c r="CD426"/>
  <c r="CC426"/>
  <c r="CB426"/>
  <c r="CA426"/>
  <c r="BY426"/>
  <c r="BX426"/>
  <c r="BW426"/>
  <c r="BV426"/>
  <c r="BU426"/>
  <c r="BT426"/>
  <c r="BS426"/>
  <c r="CD425"/>
  <c r="CC425"/>
  <c r="CB425"/>
  <c r="CA425"/>
  <c r="BY425"/>
  <c r="BX425"/>
  <c r="BW425"/>
  <c r="BV425"/>
  <c r="BU425"/>
  <c r="BT425"/>
  <c r="BS425"/>
  <c r="CD424"/>
  <c r="CC424"/>
  <c r="CB424"/>
  <c r="CA424"/>
  <c r="BY424"/>
  <c r="BX424"/>
  <c r="BW424"/>
  <c r="BV424"/>
  <c r="BU424"/>
  <c r="BT424"/>
  <c r="BS424"/>
  <c r="CD423"/>
  <c r="CC423"/>
  <c r="CB423"/>
  <c r="CA423"/>
  <c r="BY423"/>
  <c r="BX423"/>
  <c r="BW423"/>
  <c r="BV423"/>
  <c r="BU423"/>
  <c r="BT423"/>
  <c r="BS423"/>
  <c r="CD422"/>
  <c r="CC422"/>
  <c r="CB422"/>
  <c r="CA422"/>
  <c r="BY422"/>
  <c r="BX422"/>
  <c r="BW422"/>
  <c r="BV422"/>
  <c r="BU422"/>
  <c r="BT422"/>
  <c r="BS422"/>
  <c r="CD421"/>
  <c r="CC421"/>
  <c r="CB421"/>
  <c r="CA421"/>
  <c r="BY421"/>
  <c r="BX421"/>
  <c r="BW421"/>
  <c r="BV421"/>
  <c r="BU421"/>
  <c r="BT421"/>
  <c r="BS421"/>
  <c r="CD420"/>
  <c r="CC420"/>
  <c r="CB420"/>
  <c r="CA420"/>
  <c r="BY420"/>
  <c r="BX420"/>
  <c r="BW420"/>
  <c r="BV420"/>
  <c r="BU420"/>
  <c r="BT420"/>
  <c r="BS420"/>
  <c r="CD419"/>
  <c r="CC419"/>
  <c r="CB419"/>
  <c r="CA419"/>
  <c r="BY419"/>
  <c r="BX419"/>
  <c r="BW419"/>
  <c r="BV419"/>
  <c r="BU419"/>
  <c r="BT419"/>
  <c r="BS419"/>
  <c r="CD418"/>
  <c r="CC418"/>
  <c r="CB418"/>
  <c r="CA418"/>
  <c r="BY418"/>
  <c r="BX418"/>
  <c r="BW418"/>
  <c r="BV418"/>
  <c r="BU418"/>
  <c r="BT418"/>
  <c r="BS418"/>
  <c r="CD417"/>
  <c r="CC417"/>
  <c r="CB417"/>
  <c r="CA417"/>
  <c r="BY417"/>
  <c r="BX417"/>
  <c r="BW417"/>
  <c r="BV417"/>
  <c r="BU417"/>
  <c r="BT417"/>
  <c r="BS417"/>
  <c r="CD416"/>
  <c r="CC416"/>
  <c r="CB416"/>
  <c r="CA416"/>
  <c r="BY416"/>
  <c r="BX416"/>
  <c r="BW416"/>
  <c r="BV416"/>
  <c r="BU416"/>
  <c r="BT416"/>
  <c r="BS416"/>
  <c r="CD415"/>
  <c r="CC415"/>
  <c r="CB415"/>
  <c r="CA415"/>
  <c r="BY415"/>
  <c r="BX415"/>
  <c r="BW415"/>
  <c r="BV415"/>
  <c r="BU415"/>
  <c r="BT415"/>
  <c r="BS415"/>
  <c r="CD414"/>
  <c r="CC414"/>
  <c r="CB414"/>
  <c r="CA414"/>
  <c r="BY414"/>
  <c r="BX414"/>
  <c r="BW414"/>
  <c r="BV414"/>
  <c r="BU414"/>
  <c r="BT414"/>
  <c r="BS414"/>
  <c r="CD413"/>
  <c r="CC413"/>
  <c r="CB413"/>
  <c r="CA413"/>
  <c r="BY413"/>
  <c r="BX413"/>
  <c r="BW413"/>
  <c r="BV413"/>
  <c r="BU413"/>
  <c r="BT413"/>
  <c r="BS413"/>
  <c r="CD412"/>
  <c r="CC412"/>
  <c r="CB412"/>
  <c r="CA412"/>
  <c r="BY412"/>
  <c r="BX412"/>
  <c r="BW412"/>
  <c r="BV412"/>
  <c r="BU412"/>
  <c r="BT412"/>
  <c r="BS412"/>
  <c r="CD411"/>
  <c r="CC411"/>
  <c r="CB411"/>
  <c r="CA411"/>
  <c r="BY411"/>
  <c r="BX411"/>
  <c r="BW411"/>
  <c r="BV411"/>
  <c r="BU411"/>
  <c r="BT411"/>
  <c r="BS411"/>
  <c r="CD410"/>
  <c r="CC410"/>
  <c r="CB410"/>
  <c r="CA410"/>
  <c r="BY410"/>
  <c r="BX410"/>
  <c r="BW410"/>
  <c r="BV410"/>
  <c r="BU410"/>
  <c r="BT410"/>
  <c r="BS410"/>
  <c r="CD409"/>
  <c r="CC409"/>
  <c r="CB409"/>
  <c r="CA409"/>
  <c r="BY409"/>
  <c r="BX409"/>
  <c r="BW409"/>
  <c r="BV409"/>
  <c r="BU409"/>
  <c r="BT409"/>
  <c r="BS409"/>
  <c r="CD408"/>
  <c r="CC408"/>
  <c r="CB408"/>
  <c r="CA408"/>
  <c r="BY408"/>
  <c r="BX408"/>
  <c r="BW408"/>
  <c r="BV408"/>
  <c r="BU408"/>
  <c r="BT408"/>
  <c r="BS408"/>
  <c r="CD407"/>
  <c r="CC407"/>
  <c r="CB407"/>
  <c r="CA407"/>
  <c r="BY407"/>
  <c r="BX407"/>
  <c r="BW407"/>
  <c r="BV407"/>
  <c r="BU407"/>
  <c r="BT407"/>
  <c r="BS407"/>
  <c r="CD406"/>
  <c r="CC406"/>
  <c r="CB406"/>
  <c r="CA406"/>
  <c r="BY406"/>
  <c r="BX406"/>
  <c r="BW406"/>
  <c r="BV406"/>
  <c r="BU406"/>
  <c r="BT406"/>
  <c r="BS406"/>
  <c r="CD405"/>
  <c r="CC405"/>
  <c r="CB405"/>
  <c r="CA405"/>
  <c r="BY405"/>
  <c r="BX405"/>
  <c r="BW405"/>
  <c r="BV405"/>
  <c r="BU405"/>
  <c r="BT405"/>
  <c r="BS405"/>
  <c r="CD404"/>
  <c r="CC404"/>
  <c r="CB404"/>
  <c r="CA404"/>
  <c r="BY404"/>
  <c r="BX404"/>
  <c r="BW404"/>
  <c r="BV404"/>
  <c r="BU404"/>
  <c r="BT404"/>
  <c r="BS404"/>
  <c r="CD403"/>
  <c r="CC403"/>
  <c r="CB403"/>
  <c r="CA403"/>
  <c r="BY403"/>
  <c r="BX403"/>
  <c r="BW403"/>
  <c r="BV403"/>
  <c r="BU403"/>
  <c r="BT403"/>
  <c r="BS403"/>
  <c r="CD402"/>
  <c r="CC402"/>
  <c r="CB402"/>
  <c r="CA402"/>
  <c r="BY402"/>
  <c r="BX402"/>
  <c r="BW402"/>
  <c r="BV402"/>
  <c r="BU402"/>
  <c r="BT402"/>
  <c r="BS402"/>
  <c r="CD401"/>
  <c r="CC401"/>
  <c r="CB401"/>
  <c r="CA401"/>
  <c r="BY401"/>
  <c r="BX401"/>
  <c r="BW401"/>
  <c r="BV401"/>
  <c r="BU401"/>
  <c r="BT401"/>
  <c r="BS401"/>
  <c r="CD400"/>
  <c r="CC400"/>
  <c r="CB400"/>
  <c r="CA400"/>
  <c r="BY400"/>
  <c r="BX400"/>
  <c r="BW400"/>
  <c r="BV400"/>
  <c r="BU400"/>
  <c r="BT400"/>
  <c r="BS400"/>
  <c r="CD399"/>
  <c r="CC399"/>
  <c r="CB399"/>
  <c r="CA399"/>
  <c r="BY399"/>
  <c r="BX399"/>
  <c r="BW399"/>
  <c r="BV399"/>
  <c r="BU399"/>
  <c r="BT399"/>
  <c r="BS399"/>
  <c r="CD398"/>
  <c r="CC398"/>
  <c r="CB398"/>
  <c r="CA398"/>
  <c r="BY398"/>
  <c r="BX398"/>
  <c r="BW398"/>
  <c r="BV398"/>
  <c r="BU398"/>
  <c r="BT398"/>
  <c r="BS398"/>
  <c r="CD397"/>
  <c r="CC397"/>
  <c r="CB397"/>
  <c r="CA397"/>
  <c r="BY397"/>
  <c r="BX397"/>
  <c r="BW397"/>
  <c r="BV397"/>
  <c r="BU397"/>
  <c r="BT397"/>
  <c r="BS397"/>
  <c r="CD396"/>
  <c r="CC396"/>
  <c r="CB396"/>
  <c r="CA396"/>
  <c r="BY396"/>
  <c r="BX396"/>
  <c r="BW396"/>
  <c r="BV396"/>
  <c r="BU396"/>
  <c r="BT396"/>
  <c r="BS396"/>
  <c r="CD395"/>
  <c r="CC395"/>
  <c r="CB395"/>
  <c r="CA395"/>
  <c r="BY395"/>
  <c r="BX395"/>
  <c r="BW395"/>
  <c r="BV395"/>
  <c r="BU395"/>
  <c r="BT395"/>
  <c r="BS395"/>
  <c r="CD394"/>
  <c r="CC394"/>
  <c r="CB394"/>
  <c r="CA394"/>
  <c r="BY394"/>
  <c r="BX394"/>
  <c r="BW394"/>
  <c r="BV394"/>
  <c r="BU394"/>
  <c r="BT394"/>
  <c r="BS394"/>
  <c r="CD393"/>
  <c r="CC393"/>
  <c r="CB393"/>
  <c r="CA393"/>
  <c r="BY393"/>
  <c r="BX393"/>
  <c r="BW393"/>
  <c r="BV393"/>
  <c r="BU393"/>
  <c r="BT393"/>
  <c r="BS393"/>
  <c r="CD392"/>
  <c r="CC392"/>
  <c r="CB392"/>
  <c r="CA392"/>
  <c r="BY392"/>
  <c r="BX392"/>
  <c r="BW392"/>
  <c r="BV392"/>
  <c r="BU392"/>
  <c r="BT392"/>
  <c r="BS392"/>
  <c r="CD391"/>
  <c r="CC391"/>
  <c r="CB391"/>
  <c r="CA391"/>
  <c r="BY391"/>
  <c r="BX391"/>
  <c r="BW391"/>
  <c r="BV391"/>
  <c r="BU391"/>
  <c r="BT391"/>
  <c r="BS391"/>
  <c r="CD390"/>
  <c r="CC390"/>
  <c r="CB390"/>
  <c r="CA390"/>
  <c r="BY390"/>
  <c r="BX390"/>
  <c r="BW390"/>
  <c r="BV390"/>
  <c r="BU390"/>
  <c r="BT390"/>
  <c r="BS390"/>
  <c r="CD389"/>
  <c r="CC389"/>
  <c r="CB389"/>
  <c r="CA389"/>
  <c r="BY389"/>
  <c r="BX389"/>
  <c r="BW389"/>
  <c r="BV389"/>
  <c r="BU389"/>
  <c r="BT389"/>
  <c r="BS389"/>
  <c r="CD388"/>
  <c r="CC388"/>
  <c r="CB388"/>
  <c r="CA388"/>
  <c r="BY388"/>
  <c r="BX388"/>
  <c r="BW388"/>
  <c r="BV388"/>
  <c r="BU388"/>
  <c r="BT388"/>
  <c r="BS388"/>
  <c r="CD387"/>
  <c r="CC387"/>
  <c r="CB387"/>
  <c r="CA387"/>
  <c r="BY387"/>
  <c r="BX387"/>
  <c r="BW387"/>
  <c r="BV387"/>
  <c r="BU387"/>
  <c r="BT387"/>
  <c r="BS387"/>
  <c r="CD386"/>
  <c r="CC386"/>
  <c r="CB386"/>
  <c r="CA386"/>
  <c r="BY386"/>
  <c r="BX386"/>
  <c r="BW386"/>
  <c r="BV386"/>
  <c r="BU386"/>
  <c r="BT386"/>
  <c r="BS386"/>
  <c r="CD385"/>
  <c r="CC385"/>
  <c r="CB385"/>
  <c r="CA385"/>
  <c r="BY385"/>
  <c r="BX385"/>
  <c r="BW385"/>
  <c r="BV385"/>
  <c r="BU385"/>
  <c r="BT385"/>
  <c r="BS385"/>
  <c r="CD384"/>
  <c r="CC384"/>
  <c r="CB384"/>
  <c r="CA384"/>
  <c r="BY384"/>
  <c r="BX384"/>
  <c r="BW384"/>
  <c r="BV384"/>
  <c r="BU384"/>
  <c r="BT384"/>
  <c r="BS384"/>
  <c r="CD383"/>
  <c r="CC383"/>
  <c r="CB383"/>
  <c r="CA383"/>
  <c r="BY383"/>
  <c r="BX383"/>
  <c r="BW383"/>
  <c r="BV383"/>
  <c r="BU383"/>
  <c r="BT383"/>
  <c r="BS383"/>
  <c r="CD382"/>
  <c r="CC382"/>
  <c r="CB382"/>
  <c r="CA382"/>
  <c r="BY382"/>
  <c r="BX382"/>
  <c r="BW382"/>
  <c r="BV382"/>
  <c r="BU382"/>
  <c r="BT382"/>
  <c r="BS382"/>
  <c r="CD381"/>
  <c r="CC381"/>
  <c r="CB381"/>
  <c r="CA381"/>
  <c r="BY381"/>
  <c r="BX381"/>
  <c r="BW381"/>
  <c r="BV381"/>
  <c r="BU381"/>
  <c r="BT381"/>
  <c r="BS381"/>
  <c r="CD380"/>
  <c r="CC380"/>
  <c r="CB380"/>
  <c r="CA380"/>
  <c r="BY380"/>
  <c r="BX380"/>
  <c r="BW380"/>
  <c r="BV380"/>
  <c r="BU380"/>
  <c r="BT380"/>
  <c r="BS380"/>
  <c r="CD379"/>
  <c r="CC379"/>
  <c r="CB379"/>
  <c r="CA379"/>
  <c r="BY379"/>
  <c r="BX379"/>
  <c r="BW379"/>
  <c r="BV379"/>
  <c r="BU379"/>
  <c r="BT379"/>
  <c r="BS379"/>
  <c r="CD378"/>
  <c r="CC378"/>
  <c r="CB378"/>
  <c r="CA378"/>
  <c r="BY378"/>
  <c r="BX378"/>
  <c r="BW378"/>
  <c r="BV378"/>
  <c r="BU378"/>
  <c r="BT378"/>
  <c r="BS378"/>
  <c r="CD377"/>
  <c r="CC377"/>
  <c r="CB377"/>
  <c r="CA377"/>
  <c r="BY377"/>
  <c r="BX377"/>
  <c r="BW377"/>
  <c r="BV377"/>
  <c r="BU377"/>
  <c r="BT377"/>
  <c r="BS377"/>
  <c r="CD376"/>
  <c r="CC376"/>
  <c r="CB376"/>
  <c r="CA376"/>
  <c r="BY376"/>
  <c r="BX376"/>
  <c r="BW376"/>
  <c r="BV376"/>
  <c r="BU376"/>
  <c r="BT376"/>
  <c r="BS376"/>
  <c r="CD375"/>
  <c r="CC375"/>
  <c r="CB375"/>
  <c r="CA375"/>
  <c r="BY375"/>
  <c r="BX375"/>
  <c r="BW375"/>
  <c r="BV375"/>
  <c r="BU375"/>
  <c r="BT375"/>
  <c r="BS375"/>
  <c r="CD374"/>
  <c r="CC374"/>
  <c r="CB374"/>
  <c r="CA374"/>
  <c r="BY374"/>
  <c r="BX374"/>
  <c r="BW374"/>
  <c r="BV374"/>
  <c r="BU374"/>
  <c r="BT374"/>
  <c r="BS374"/>
  <c r="CD373"/>
  <c r="CC373"/>
  <c r="CB373"/>
  <c r="CA373"/>
  <c r="BY373"/>
  <c r="BX373"/>
  <c r="BW373"/>
  <c r="BV373"/>
  <c r="BU373"/>
  <c r="BT373"/>
  <c r="BS373"/>
  <c r="CD372"/>
  <c r="CC372"/>
  <c r="CB372"/>
  <c r="CA372"/>
  <c r="BY372"/>
  <c r="BX372"/>
  <c r="BW372"/>
  <c r="BV372"/>
  <c r="BU372"/>
  <c r="BT372"/>
  <c r="BS372"/>
  <c r="CD371"/>
  <c r="CC371"/>
  <c r="CB371"/>
  <c r="CA371"/>
  <c r="BY371"/>
  <c r="BX371"/>
  <c r="BW371"/>
  <c r="BV371"/>
  <c r="BU371"/>
  <c r="BT371"/>
  <c r="BS371"/>
  <c r="CD370"/>
  <c r="CC370"/>
  <c r="CB370"/>
  <c r="CA370"/>
  <c r="BY370"/>
  <c r="BX370"/>
  <c r="BW370"/>
  <c r="BV370"/>
  <c r="BU370"/>
  <c r="BT370"/>
  <c r="BS370"/>
  <c r="CD369"/>
  <c r="CC369"/>
  <c r="CB369"/>
  <c r="CA369"/>
  <c r="BY369"/>
  <c r="BX369"/>
  <c r="BW369"/>
  <c r="BV369"/>
  <c r="BU369"/>
  <c r="BT369"/>
  <c r="BS369"/>
  <c r="CD368"/>
  <c r="CC368"/>
  <c r="CB368"/>
  <c r="CA368"/>
  <c r="BY368"/>
  <c r="BX368"/>
  <c r="BW368"/>
  <c r="BV368"/>
  <c r="BU368"/>
  <c r="BT368"/>
  <c r="BS368"/>
  <c r="CD367"/>
  <c r="CC367"/>
  <c r="CB367"/>
  <c r="CA367"/>
  <c r="BY367"/>
  <c r="BX367"/>
  <c r="BW367"/>
  <c r="BV367"/>
  <c r="BU367"/>
  <c r="BT367"/>
  <c r="BS367"/>
  <c r="CD366"/>
  <c r="CC366"/>
  <c r="CB366"/>
  <c r="CA366"/>
  <c r="BY366"/>
  <c r="BX366"/>
  <c r="BW366"/>
  <c r="BV366"/>
  <c r="BU366"/>
  <c r="BT366"/>
  <c r="BS366"/>
  <c r="CD365"/>
  <c r="CC365"/>
  <c r="CB365"/>
  <c r="CA365"/>
  <c r="BY365"/>
  <c r="BX365"/>
  <c r="BW365"/>
  <c r="BV365"/>
  <c r="BU365"/>
  <c r="BT365"/>
  <c r="BS365"/>
  <c r="CD364"/>
  <c r="CC364"/>
  <c r="CB364"/>
  <c r="CA364"/>
  <c r="BY364"/>
  <c r="BX364"/>
  <c r="BW364"/>
  <c r="BV364"/>
  <c r="BU364"/>
  <c r="BT364"/>
  <c r="BS364"/>
  <c r="CD363"/>
  <c r="CC363"/>
  <c r="CB363"/>
  <c r="CA363"/>
  <c r="BY363"/>
  <c r="BX363"/>
  <c r="BW363"/>
  <c r="BV363"/>
  <c r="BU363"/>
  <c r="BT363"/>
  <c r="BS363"/>
  <c r="CD362"/>
  <c r="CC362"/>
  <c r="CB362"/>
  <c r="CA362"/>
  <c r="BY362"/>
  <c r="BX362"/>
  <c r="BW362"/>
  <c r="BV362"/>
  <c r="BU362"/>
  <c r="BT362"/>
  <c r="BS362"/>
  <c r="CD361"/>
  <c r="CC361"/>
  <c r="CB361"/>
  <c r="CA361"/>
  <c r="BY361"/>
  <c r="BX361"/>
  <c r="BW361"/>
  <c r="BV361"/>
  <c r="BU361"/>
  <c r="BT361"/>
  <c r="BS361"/>
  <c r="CD360"/>
  <c r="CC360"/>
  <c r="CB360"/>
  <c r="CA360"/>
  <c r="BY360"/>
  <c r="BX360"/>
  <c r="BW360"/>
  <c r="BV360"/>
  <c r="BU360"/>
  <c r="BT360"/>
  <c r="BS360"/>
  <c r="CD359"/>
  <c r="CC359"/>
  <c r="CB359"/>
  <c r="CA359"/>
  <c r="BY359"/>
  <c r="BX359"/>
  <c r="BW359"/>
  <c r="BV359"/>
  <c r="BU359"/>
  <c r="BT359"/>
  <c r="BS359"/>
  <c r="CD358"/>
  <c r="CC358"/>
  <c r="CB358"/>
  <c r="CA358"/>
  <c r="BY358"/>
  <c r="BX358"/>
  <c r="BW358"/>
  <c r="BV358"/>
  <c r="BU358"/>
  <c r="BT358"/>
  <c r="BS358"/>
  <c r="CD357"/>
  <c r="CC357"/>
  <c r="CB357"/>
  <c r="CA357"/>
  <c r="BY357"/>
  <c r="BX357"/>
  <c r="BW357"/>
  <c r="BV357"/>
  <c r="BU357"/>
  <c r="BT357"/>
  <c r="BS357"/>
  <c r="CD356"/>
  <c r="CC356"/>
  <c r="CB356"/>
  <c r="CA356"/>
  <c r="BY356"/>
  <c r="BX356"/>
  <c r="BW356"/>
  <c r="BV356"/>
  <c r="BU356"/>
  <c r="BT356"/>
  <c r="BS356"/>
  <c r="CD355"/>
  <c r="CC355"/>
  <c r="CB355"/>
  <c r="CA355"/>
  <c r="BY355"/>
  <c r="BX355"/>
  <c r="BW355"/>
  <c r="BV355"/>
  <c r="BU355"/>
  <c r="BT355"/>
  <c r="BS355"/>
  <c r="CD354"/>
  <c r="CC354"/>
  <c r="CB354"/>
  <c r="CA354"/>
  <c r="BY354"/>
  <c r="BX354"/>
  <c r="BW354"/>
  <c r="BV354"/>
  <c r="BU354"/>
  <c r="BT354"/>
  <c r="BS354"/>
  <c r="CD353"/>
  <c r="CC353"/>
  <c r="CB353"/>
  <c r="CA353"/>
  <c r="BY353"/>
  <c r="BX353"/>
  <c r="BW353"/>
  <c r="BV353"/>
  <c r="BU353"/>
  <c r="BT353"/>
  <c r="BS353"/>
  <c r="CD352"/>
  <c r="CC352"/>
  <c r="CB352"/>
  <c r="CA352"/>
  <c r="BY352"/>
  <c r="BX352"/>
  <c r="BW352"/>
  <c r="BV352"/>
  <c r="BU352"/>
  <c r="BT352"/>
  <c r="BS352"/>
  <c r="CD351"/>
  <c r="CC351"/>
  <c r="CB351"/>
  <c r="CA351"/>
  <c r="BY351"/>
  <c r="BX351"/>
  <c r="BW351"/>
  <c r="BV351"/>
  <c r="BU351"/>
  <c r="BT351"/>
  <c r="BS351"/>
  <c r="CD350"/>
  <c r="CC350"/>
  <c r="CB350"/>
  <c r="CA350"/>
  <c r="BY350"/>
  <c r="BX350"/>
  <c r="BW350"/>
  <c r="BV350"/>
  <c r="BU350"/>
  <c r="BT350"/>
  <c r="BS350"/>
  <c r="CD349"/>
  <c r="CC349"/>
  <c r="CB349"/>
  <c r="CA349"/>
  <c r="BY349"/>
  <c r="BX349"/>
  <c r="BW349"/>
  <c r="BV349"/>
  <c r="BU349"/>
  <c r="BT349"/>
  <c r="BS349"/>
  <c r="CD348"/>
  <c r="CC348"/>
  <c r="CB348"/>
  <c r="CA348"/>
  <c r="BY348"/>
  <c r="BX348"/>
  <c r="BW348"/>
  <c r="BV348"/>
  <c r="BU348"/>
  <c r="BT348"/>
  <c r="BS348"/>
  <c r="CD347"/>
  <c r="CC347"/>
  <c r="CB347"/>
  <c r="CA347"/>
  <c r="BY347"/>
  <c r="BX347"/>
  <c r="BW347"/>
  <c r="BV347"/>
  <c r="BU347"/>
  <c r="BT347"/>
  <c r="BS347"/>
  <c r="CD346"/>
  <c r="CC346"/>
  <c r="CB346"/>
  <c r="CA346"/>
  <c r="BY346"/>
  <c r="BX346"/>
  <c r="BW346"/>
  <c r="BV346"/>
  <c r="BU346"/>
  <c r="BT346"/>
  <c r="BS346"/>
  <c r="CD345"/>
  <c r="CC345"/>
  <c r="CB345"/>
  <c r="CA345"/>
  <c r="BY345"/>
  <c r="BX345"/>
  <c r="BW345"/>
  <c r="BV345"/>
  <c r="BU345"/>
  <c r="BT345"/>
  <c r="BS345"/>
  <c r="CD344"/>
  <c r="CC344"/>
  <c r="CB344"/>
  <c r="CA344"/>
  <c r="BY344"/>
  <c r="BX344"/>
  <c r="BW344"/>
  <c r="BV344"/>
  <c r="BU344"/>
  <c r="BT344"/>
  <c r="BS344"/>
  <c r="CD343"/>
  <c r="CC343"/>
  <c r="CB343"/>
  <c r="CA343"/>
  <c r="BY343"/>
  <c r="BX343"/>
  <c r="BW343"/>
  <c r="BV343"/>
  <c r="BU343"/>
  <c r="BT343"/>
  <c r="BS343"/>
  <c r="CD342"/>
  <c r="CC342"/>
  <c r="CB342"/>
  <c r="CA342"/>
  <c r="BY342"/>
  <c r="BX342"/>
  <c r="BW342"/>
  <c r="BV342"/>
  <c r="BU342"/>
  <c r="BT342"/>
  <c r="BS342"/>
  <c r="CD341"/>
  <c r="CC341"/>
  <c r="CB341"/>
  <c r="CA341"/>
  <c r="BY341"/>
  <c r="BX341"/>
  <c r="BW341"/>
  <c r="BV341"/>
  <c r="BU341"/>
  <c r="BT341"/>
  <c r="BS341"/>
  <c r="CD340"/>
  <c r="CC340"/>
  <c r="CB340"/>
  <c r="CA340"/>
  <c r="BY340"/>
  <c r="BX340"/>
  <c r="BW340"/>
  <c r="BV340"/>
  <c r="BU340"/>
  <c r="BT340"/>
  <c r="BS340"/>
  <c r="CD339"/>
  <c r="CC339"/>
  <c r="CB339"/>
  <c r="CA339"/>
  <c r="BY339"/>
  <c r="BX339"/>
  <c r="BW339"/>
  <c r="BV339"/>
  <c r="BU339"/>
  <c r="BT339"/>
  <c r="BS339"/>
  <c r="CD338"/>
  <c r="CC338"/>
  <c r="CB338"/>
  <c r="CA338"/>
  <c r="BY338"/>
  <c r="BX338"/>
  <c r="BW338"/>
  <c r="BV338"/>
  <c r="BU338"/>
  <c r="BT338"/>
  <c r="BS338"/>
  <c r="CD337"/>
  <c r="CC337"/>
  <c r="CB337"/>
  <c r="CA337"/>
  <c r="BY337"/>
  <c r="BX337"/>
  <c r="BW337"/>
  <c r="BV337"/>
  <c r="BU337"/>
  <c r="BT337"/>
  <c r="BS337"/>
  <c r="CD336"/>
  <c r="CC336"/>
  <c r="CB336"/>
  <c r="CA336"/>
  <c r="BY336"/>
  <c r="BX336"/>
  <c r="BW336"/>
  <c r="BV336"/>
  <c r="BU336"/>
  <c r="BT336"/>
  <c r="BS336"/>
  <c r="CD335"/>
  <c r="CC335"/>
  <c r="CB335"/>
  <c r="CA335"/>
  <c r="BY335"/>
  <c r="BX335"/>
  <c r="BW335"/>
  <c r="BV335"/>
  <c r="BU335"/>
  <c r="BT335"/>
  <c r="BS335"/>
  <c r="CD334"/>
  <c r="CC334"/>
  <c r="CB334"/>
  <c r="CA334"/>
  <c r="BY334"/>
  <c r="BX334"/>
  <c r="BW334"/>
  <c r="BV334"/>
  <c r="BU334"/>
  <c r="BT334"/>
  <c r="BS334"/>
  <c r="CD333"/>
  <c r="CC333"/>
  <c r="CB333"/>
  <c r="CA333"/>
  <c r="BY333"/>
  <c r="BX333"/>
  <c r="BW333"/>
  <c r="BV333"/>
  <c r="BU333"/>
  <c r="BT333"/>
  <c r="BS333"/>
  <c r="CD332"/>
  <c r="CC332"/>
  <c r="CB332"/>
  <c r="CA332"/>
  <c r="BY332"/>
  <c r="BX332"/>
  <c r="BW332"/>
  <c r="BV332"/>
  <c r="BU332"/>
  <c r="BT332"/>
  <c r="BS332"/>
  <c r="CD331"/>
  <c r="CC331"/>
  <c r="CB331"/>
  <c r="CA331"/>
  <c r="BY331"/>
  <c r="BX331"/>
  <c r="BW331"/>
  <c r="BV331"/>
  <c r="BU331"/>
  <c r="BT331"/>
  <c r="BS331"/>
  <c r="CD330"/>
  <c r="CC330"/>
  <c r="CB330"/>
  <c r="CA330"/>
  <c r="BY330"/>
  <c r="BX330"/>
  <c r="BW330"/>
  <c r="BV330"/>
  <c r="BU330"/>
  <c r="BT330"/>
  <c r="BS330"/>
  <c r="CD329"/>
  <c r="CC329"/>
  <c r="CB329"/>
  <c r="CA329"/>
  <c r="BY329"/>
  <c r="BX329"/>
  <c r="BW329"/>
  <c r="BV329"/>
  <c r="BU329"/>
  <c r="BT329"/>
  <c r="BS329"/>
  <c r="CD328"/>
  <c r="CC328"/>
  <c r="CB328"/>
  <c r="CA328"/>
  <c r="BY328"/>
  <c r="BX328"/>
  <c r="BW328"/>
  <c r="BV328"/>
  <c r="BU328"/>
  <c r="BT328"/>
  <c r="BS328"/>
  <c r="CD327"/>
  <c r="CC327"/>
  <c r="CB327"/>
  <c r="CA327"/>
  <c r="BY327"/>
  <c r="BX327"/>
  <c r="BW327"/>
  <c r="BV327"/>
  <c r="BU327"/>
  <c r="BT327"/>
  <c r="BS327"/>
  <c r="CD326"/>
  <c r="CC326"/>
  <c r="CB326"/>
  <c r="CA326"/>
  <c r="BY326"/>
  <c r="BX326"/>
  <c r="BW326"/>
  <c r="BV326"/>
  <c r="BU326"/>
  <c r="BT326"/>
  <c r="BS326"/>
  <c r="CD325"/>
  <c r="CC325"/>
  <c r="CB325"/>
  <c r="CA325"/>
  <c r="BY325"/>
  <c r="BX325"/>
  <c r="BW325"/>
  <c r="BV325"/>
  <c r="BU325"/>
  <c r="BT325"/>
  <c r="BS325"/>
  <c r="CD324"/>
  <c r="CC324"/>
  <c r="CB324"/>
  <c r="CA324"/>
  <c r="BY324"/>
  <c r="BX324"/>
  <c r="BW324"/>
  <c r="BV324"/>
  <c r="BU324"/>
  <c r="BT324"/>
  <c r="BS324"/>
  <c r="CD323"/>
  <c r="CC323"/>
  <c r="CB323"/>
  <c r="CA323"/>
  <c r="BY323"/>
  <c r="BX323"/>
  <c r="BW323"/>
  <c r="BV323"/>
  <c r="BU323"/>
  <c r="BT323"/>
  <c r="BS323"/>
  <c r="CD322"/>
  <c r="CC322"/>
  <c r="CB322"/>
  <c r="CA322"/>
  <c r="BY322"/>
  <c r="BX322"/>
  <c r="BW322"/>
  <c r="BV322"/>
  <c r="BU322"/>
  <c r="BT322"/>
  <c r="BS322"/>
  <c r="CD321"/>
  <c r="CC321"/>
  <c r="CB321"/>
  <c r="CA321"/>
  <c r="BY321"/>
  <c r="BX321"/>
  <c r="BW321"/>
  <c r="BV321"/>
  <c r="BU321"/>
  <c r="BT321"/>
  <c r="BS321"/>
  <c r="CD320"/>
  <c r="CC320"/>
  <c r="CB320"/>
  <c r="CA320"/>
  <c r="BY320"/>
  <c r="BX320"/>
  <c r="BW320"/>
  <c r="BV320"/>
  <c r="BU320"/>
  <c r="BT320"/>
  <c r="BS320"/>
  <c r="CD319"/>
  <c r="CC319"/>
  <c r="CB319"/>
  <c r="CA319"/>
  <c r="BY319"/>
  <c r="BX319"/>
  <c r="BW319"/>
  <c r="BV319"/>
  <c r="BU319"/>
  <c r="BT319"/>
  <c r="BS319"/>
  <c r="CD318"/>
  <c r="CC318"/>
  <c r="CB318"/>
  <c r="CA318"/>
  <c r="BY318"/>
  <c r="BX318"/>
  <c r="BW318"/>
  <c r="BV318"/>
  <c r="BU318"/>
  <c r="BT318"/>
  <c r="BS318"/>
  <c r="CD317"/>
  <c r="CC317"/>
  <c r="CB317"/>
  <c r="CA317"/>
  <c r="BY317"/>
  <c r="BX317"/>
  <c r="BW317"/>
  <c r="BV317"/>
  <c r="BU317"/>
  <c r="BT317"/>
  <c r="BS317"/>
  <c r="CD316"/>
  <c r="CC316"/>
  <c r="CB316"/>
  <c r="CA316"/>
  <c r="BY316"/>
  <c r="BX316"/>
  <c r="BW316"/>
  <c r="BV316"/>
  <c r="BU316"/>
  <c r="BT316"/>
  <c r="BS316"/>
  <c r="CD315"/>
  <c r="CC315"/>
  <c r="CB315"/>
  <c r="CA315"/>
  <c r="BY315"/>
  <c r="BX315"/>
  <c r="BW315"/>
  <c r="BV315"/>
  <c r="BU315"/>
  <c r="BT315"/>
  <c r="BS315"/>
  <c r="CD314"/>
  <c r="CC314"/>
  <c r="CB314"/>
  <c r="CA314"/>
  <c r="BY314"/>
  <c r="BX314"/>
  <c r="BW314"/>
  <c r="BV314"/>
  <c r="BU314"/>
  <c r="BT314"/>
  <c r="BS314"/>
  <c r="CD313"/>
  <c r="CC313"/>
  <c r="CB313"/>
  <c r="CA313"/>
  <c r="BY313"/>
  <c r="BX313"/>
  <c r="BW313"/>
  <c r="BV313"/>
  <c r="BU313"/>
  <c r="BT313"/>
  <c r="BS313"/>
  <c r="CD312"/>
  <c r="CC312"/>
  <c r="CB312"/>
  <c r="CA312"/>
  <c r="BY312"/>
  <c r="BX312"/>
  <c r="BW312"/>
  <c r="BV312"/>
  <c r="BU312"/>
  <c r="BT312"/>
  <c r="BS312"/>
  <c r="CD311"/>
  <c r="CC311"/>
  <c r="CB311"/>
  <c r="CA311"/>
  <c r="BY311"/>
  <c r="BX311"/>
  <c r="BW311"/>
  <c r="BV311"/>
  <c r="BU311"/>
  <c r="BT311"/>
  <c r="BS311"/>
  <c r="CD310"/>
  <c r="CC310"/>
  <c r="CB310"/>
  <c r="CA310"/>
  <c r="BY310"/>
  <c r="BX310"/>
  <c r="BW310"/>
  <c r="BV310"/>
  <c r="BU310"/>
  <c r="BT310"/>
  <c r="BS310"/>
  <c r="CD309"/>
  <c r="CC309"/>
  <c r="CB309"/>
  <c r="CA309"/>
  <c r="BY309"/>
  <c r="BX309"/>
  <c r="BW309"/>
  <c r="BV309"/>
  <c r="BU309"/>
  <c r="BT309"/>
  <c r="BS309"/>
  <c r="CD308"/>
  <c r="CC308"/>
  <c r="CB308"/>
  <c r="CA308"/>
  <c r="BY308"/>
  <c r="BX308"/>
  <c r="BW308"/>
  <c r="BV308"/>
  <c r="BU308"/>
  <c r="BT308"/>
  <c r="BS308"/>
  <c r="CD307"/>
  <c r="CC307"/>
  <c r="CB307"/>
  <c r="CA307"/>
  <c r="BY307"/>
  <c r="BX307"/>
  <c r="BW307"/>
  <c r="BV307"/>
  <c r="BU307"/>
  <c r="BT307"/>
  <c r="BS307"/>
  <c r="CD306"/>
  <c r="CC306"/>
  <c r="CB306"/>
  <c r="CA306"/>
  <c r="BY306"/>
  <c r="BX306"/>
  <c r="BW306"/>
  <c r="BV306"/>
  <c r="BU306"/>
  <c r="BT306"/>
  <c r="BS306"/>
  <c r="CD305"/>
  <c r="CC305"/>
  <c r="CB305"/>
  <c r="CA305"/>
  <c r="BY305"/>
  <c r="BX305"/>
  <c r="BW305"/>
  <c r="BV305"/>
  <c r="BU305"/>
  <c r="BT305"/>
  <c r="BS305"/>
  <c r="CD304"/>
  <c r="CC304"/>
  <c r="CB304"/>
  <c r="CA304"/>
  <c r="BY304"/>
  <c r="BX304"/>
  <c r="BW304"/>
  <c r="BV304"/>
  <c r="BU304"/>
  <c r="BT304"/>
  <c r="BS304"/>
  <c r="CD303"/>
  <c r="CC303"/>
  <c r="CB303"/>
  <c r="CA303"/>
  <c r="BY303"/>
  <c r="BX303"/>
  <c r="BW303"/>
  <c r="BV303"/>
  <c r="BU303"/>
  <c r="BT303"/>
  <c r="BS303"/>
  <c r="CD302"/>
  <c r="CC302"/>
  <c r="CB302"/>
  <c r="CA302"/>
  <c r="BY302"/>
  <c r="BX302"/>
  <c r="BW302"/>
  <c r="BV302"/>
  <c r="BU302"/>
  <c r="BT302"/>
  <c r="BS302"/>
  <c r="CD301"/>
  <c r="CC301"/>
  <c r="CB301"/>
  <c r="CA301"/>
  <c r="BY301"/>
  <c r="BX301"/>
  <c r="BW301"/>
  <c r="BV301"/>
  <c r="BU301"/>
  <c r="BT301"/>
  <c r="BS301"/>
  <c r="CD300"/>
  <c r="CC300"/>
  <c r="CB300"/>
  <c r="CA300"/>
  <c r="BY300"/>
  <c r="BX300"/>
  <c r="BW300"/>
  <c r="BV300"/>
  <c r="BU300"/>
  <c r="BT300"/>
  <c r="BS300"/>
  <c r="CD299"/>
  <c r="CC299"/>
  <c r="CB299"/>
  <c r="CA299"/>
  <c r="BY299"/>
  <c r="BX299"/>
  <c r="BW299"/>
  <c r="BV299"/>
  <c r="BU299"/>
  <c r="BT299"/>
  <c r="BS299"/>
  <c r="CD298"/>
  <c r="CC298"/>
  <c r="CB298"/>
  <c r="CA298"/>
  <c r="BY298"/>
  <c r="BX298"/>
  <c r="BW298"/>
  <c r="BV298"/>
  <c r="BU298"/>
  <c r="BT298"/>
  <c r="BS298"/>
  <c r="CD297"/>
  <c r="CC297"/>
  <c r="CB297"/>
  <c r="CA297"/>
  <c r="BY297"/>
  <c r="BX297"/>
  <c r="BW297"/>
  <c r="BV297"/>
  <c r="BU297"/>
  <c r="BT297"/>
  <c r="BS297"/>
  <c r="CD296"/>
  <c r="CC296"/>
  <c r="CB296"/>
  <c r="CA296"/>
  <c r="BY296"/>
  <c r="BX296"/>
  <c r="BW296"/>
  <c r="BV296"/>
  <c r="BU296"/>
  <c r="BT296"/>
  <c r="BS296"/>
  <c r="CD295"/>
  <c r="CC295"/>
  <c r="CB295"/>
  <c r="CA295"/>
  <c r="BY295"/>
  <c r="BX295"/>
  <c r="BW295"/>
  <c r="BV295"/>
  <c r="BU295"/>
  <c r="BT295"/>
  <c r="BS295"/>
  <c r="CD294"/>
  <c r="CC294"/>
  <c r="CB294"/>
  <c r="CA294"/>
  <c r="BY294"/>
  <c r="BX294"/>
  <c r="BW294"/>
  <c r="BV294"/>
  <c r="BU294"/>
  <c r="BT294"/>
  <c r="BS294"/>
  <c r="CD293"/>
  <c r="CC293"/>
  <c r="CB293"/>
  <c r="CA293"/>
  <c r="BY293"/>
  <c r="BX293"/>
  <c r="BW293"/>
  <c r="BV293"/>
  <c r="BU293"/>
  <c r="BT293"/>
  <c r="BS293"/>
  <c r="CD292"/>
  <c r="CC292"/>
  <c r="CB292"/>
  <c r="CA292"/>
  <c r="BY292"/>
  <c r="BX292"/>
  <c r="BW292"/>
  <c r="BV292"/>
  <c r="BU292"/>
  <c r="BT292"/>
  <c r="BS292"/>
  <c r="CD291"/>
  <c r="CC291"/>
  <c r="CB291"/>
  <c r="CA291"/>
  <c r="BY291"/>
  <c r="BX291"/>
  <c r="BW291"/>
  <c r="BV291"/>
  <c r="BU291"/>
  <c r="BT291"/>
  <c r="BS291"/>
  <c r="CD290"/>
  <c r="CC290"/>
  <c r="CB290"/>
  <c r="CA290"/>
  <c r="BY290"/>
  <c r="BX290"/>
  <c r="BW290"/>
  <c r="BV290"/>
  <c r="BU290"/>
  <c r="BT290"/>
  <c r="BS290"/>
  <c r="CD289"/>
  <c r="CC289"/>
  <c r="CB289"/>
  <c r="CA289"/>
  <c r="BY289"/>
  <c r="BX289"/>
  <c r="BW289"/>
  <c r="BV289"/>
  <c r="BU289"/>
  <c r="BT289"/>
  <c r="BS289"/>
  <c r="CD288"/>
  <c r="CC288"/>
  <c r="CB288"/>
  <c r="CA288"/>
  <c r="BY288"/>
  <c r="BX288"/>
  <c r="BW288"/>
  <c r="BV288"/>
  <c r="BU288"/>
  <c r="BT288"/>
  <c r="BS288"/>
  <c r="CD287"/>
  <c r="CC287"/>
  <c r="CB287"/>
  <c r="CA287"/>
  <c r="BY287"/>
  <c r="BX287"/>
  <c r="BW287"/>
  <c r="BV287"/>
  <c r="BU287"/>
  <c r="BT287"/>
  <c r="BS287"/>
  <c r="CD286"/>
  <c r="CC286"/>
  <c r="CB286"/>
  <c r="CA286"/>
  <c r="BY286"/>
  <c r="BX286"/>
  <c r="BW286"/>
  <c r="BV286"/>
  <c r="BU286"/>
  <c r="BT286"/>
  <c r="BS286"/>
  <c r="CD285"/>
  <c r="CC285"/>
  <c r="CB285"/>
  <c r="CA285"/>
  <c r="BY285"/>
  <c r="BX285"/>
  <c r="BW285"/>
  <c r="BV285"/>
  <c r="BU285"/>
  <c r="BT285"/>
  <c r="BS285"/>
  <c r="CD284"/>
  <c r="CC284"/>
  <c r="CB284"/>
  <c r="CA284"/>
  <c r="BY284"/>
  <c r="BX284"/>
  <c r="BW284"/>
  <c r="BV284"/>
  <c r="BU284"/>
  <c r="BT284"/>
  <c r="BS284"/>
  <c r="CD283"/>
  <c r="CC283"/>
  <c r="CB283"/>
  <c r="CA283"/>
  <c r="BY283"/>
  <c r="BX283"/>
  <c r="BW283"/>
  <c r="BV283"/>
  <c r="BU283"/>
  <c r="BT283"/>
  <c r="BS283"/>
  <c r="CD282"/>
  <c r="CC282"/>
  <c r="CB282"/>
  <c r="CA282"/>
  <c r="BY282"/>
  <c r="BX282"/>
  <c r="BW282"/>
  <c r="BV282"/>
  <c r="BU282"/>
  <c r="BT282"/>
  <c r="BS282"/>
  <c r="CD281"/>
  <c r="CC281"/>
  <c r="CB281"/>
  <c r="CA281"/>
  <c r="BY281"/>
  <c r="BX281"/>
  <c r="BW281"/>
  <c r="BV281"/>
  <c r="BU281"/>
  <c r="BT281"/>
  <c r="BS281"/>
  <c r="CD280"/>
  <c r="CC280"/>
  <c r="CB280"/>
  <c r="CA280"/>
  <c r="BY280"/>
  <c r="BX280"/>
  <c r="BW280"/>
  <c r="BV280"/>
  <c r="BU280"/>
  <c r="BT280"/>
  <c r="BS280"/>
  <c r="CD279"/>
  <c r="CC279"/>
  <c r="CB279"/>
  <c r="CA279"/>
  <c r="BY279"/>
  <c r="BX279"/>
  <c r="BW279"/>
  <c r="BV279"/>
  <c r="BU279"/>
  <c r="BT279"/>
  <c r="BS279"/>
  <c r="CD278"/>
  <c r="CC278"/>
  <c r="CB278"/>
  <c r="CA278"/>
  <c r="BY278"/>
  <c r="BX278"/>
  <c r="BW278"/>
  <c r="BV278"/>
  <c r="BU278"/>
  <c r="BT278"/>
  <c r="BS278"/>
  <c r="CD277"/>
  <c r="CC277"/>
  <c r="CB277"/>
  <c r="CA277"/>
  <c r="BY277"/>
  <c r="BX277"/>
  <c r="BW277"/>
  <c r="BV277"/>
  <c r="BU277"/>
  <c r="BT277"/>
  <c r="BS277"/>
  <c r="CD276"/>
  <c r="CC276"/>
  <c r="CB276"/>
  <c r="CA276"/>
  <c r="BY276"/>
  <c r="BX276"/>
  <c r="BW276"/>
  <c r="BV276"/>
  <c r="BU276"/>
  <c r="BT276"/>
  <c r="BS276"/>
  <c r="CD275"/>
  <c r="CC275"/>
  <c r="CB275"/>
  <c r="CA275"/>
  <c r="BY275"/>
  <c r="BX275"/>
  <c r="BW275"/>
  <c r="BV275"/>
  <c r="BU275"/>
  <c r="BT275"/>
  <c r="BS275"/>
  <c r="CD274"/>
  <c r="CC274"/>
  <c r="CB274"/>
  <c r="CA274"/>
  <c r="BY274"/>
  <c r="BX274"/>
  <c r="BW274"/>
  <c r="BV274"/>
  <c r="BU274"/>
  <c r="BT274"/>
  <c r="BS274"/>
  <c r="CD273"/>
  <c r="CC273"/>
  <c r="CB273"/>
  <c r="CA273"/>
  <c r="BY273"/>
  <c r="BX273"/>
  <c r="BW273"/>
  <c r="BV273"/>
  <c r="BU273"/>
  <c r="BT273"/>
  <c r="BS273"/>
  <c r="CD272"/>
  <c r="CC272"/>
  <c r="CB272"/>
  <c r="CA272"/>
  <c r="BY272"/>
  <c r="BX272"/>
  <c r="BW272"/>
  <c r="BV272"/>
  <c r="BU272"/>
  <c r="BT272"/>
  <c r="BS272"/>
  <c r="CD271"/>
  <c r="CC271"/>
  <c r="CB271"/>
  <c r="CA271"/>
  <c r="BY271"/>
  <c r="BX271"/>
  <c r="BW271"/>
  <c r="BV271"/>
  <c r="BU271"/>
  <c r="BT271"/>
  <c r="BS271"/>
  <c r="CD270"/>
  <c r="CC270"/>
  <c r="CB270"/>
  <c r="CA270"/>
  <c r="BY270"/>
  <c r="BX270"/>
  <c r="BW270"/>
  <c r="BV270"/>
  <c r="BU270"/>
  <c r="BT270"/>
  <c r="BS270"/>
  <c r="CD269"/>
  <c r="CC269"/>
  <c r="CB269"/>
  <c r="CA269"/>
  <c r="BY269"/>
  <c r="BX269"/>
  <c r="BW269"/>
  <c r="BV269"/>
  <c r="BU269"/>
  <c r="BT269"/>
  <c r="BS269"/>
  <c r="CD268"/>
  <c r="CC268"/>
  <c r="CB268"/>
  <c r="CA268"/>
  <c r="BY268"/>
  <c r="BX268"/>
  <c r="BW268"/>
  <c r="BV268"/>
  <c r="BU268"/>
  <c r="BT268"/>
  <c r="BS268"/>
  <c r="CD267"/>
  <c r="CC267"/>
  <c r="CB267"/>
  <c r="CA267"/>
  <c r="BY267"/>
  <c r="BX267"/>
  <c r="BW267"/>
  <c r="BV267"/>
  <c r="BU267"/>
  <c r="BT267"/>
  <c r="BS267"/>
  <c r="CD266"/>
  <c r="CC266"/>
  <c r="CB266"/>
  <c r="CA266"/>
  <c r="BY266"/>
  <c r="BX266"/>
  <c r="BW266"/>
  <c r="BV266"/>
  <c r="BU266"/>
  <c r="BT266"/>
  <c r="BS266"/>
  <c r="CD265"/>
  <c r="CC265"/>
  <c r="CB265"/>
  <c r="CA265"/>
  <c r="BY265"/>
  <c r="BX265"/>
  <c r="BW265"/>
  <c r="BV265"/>
  <c r="BU265"/>
  <c r="BT265"/>
  <c r="BS265"/>
  <c r="CD264"/>
  <c r="CC264"/>
  <c r="CB264"/>
  <c r="CA264"/>
  <c r="BY264"/>
  <c r="BX264"/>
  <c r="BW264"/>
  <c r="BV264"/>
  <c r="BU264"/>
  <c r="BT264"/>
  <c r="BS264"/>
  <c r="CD263"/>
  <c r="CC263"/>
  <c r="CB263"/>
  <c r="CA263"/>
  <c r="BY263"/>
  <c r="BX263"/>
  <c r="BW263"/>
  <c r="BV263"/>
  <c r="BU263"/>
  <c r="BT263"/>
  <c r="BS263"/>
  <c r="CD262"/>
  <c r="CC262"/>
  <c r="CB262"/>
  <c r="CA262"/>
  <c r="BY262"/>
  <c r="BX262"/>
  <c r="BW262"/>
  <c r="BV262"/>
  <c r="BU262"/>
  <c r="BT262"/>
  <c r="BS262"/>
  <c r="CD261"/>
  <c r="CC261"/>
  <c r="CB261"/>
  <c r="CA261"/>
  <c r="BY261"/>
  <c r="BX261"/>
  <c r="BW261"/>
  <c r="BV261"/>
  <c r="BU261"/>
  <c r="BT261"/>
  <c r="BS261"/>
  <c r="CD260"/>
  <c r="CC260"/>
  <c r="CB260"/>
  <c r="CA260"/>
  <c r="BY260"/>
  <c r="BX260"/>
  <c r="BW260"/>
  <c r="BV260"/>
  <c r="BU260"/>
  <c r="BT260"/>
  <c r="BS260"/>
  <c r="CD259"/>
  <c r="CC259"/>
  <c r="CB259"/>
  <c r="CA259"/>
  <c r="BY259"/>
  <c r="BX259"/>
  <c r="BW259"/>
  <c r="BV259"/>
  <c r="BU259"/>
  <c r="BT259"/>
  <c r="BS259"/>
  <c r="CD258"/>
  <c r="CC258"/>
  <c r="CB258"/>
  <c r="CA258"/>
  <c r="BY258"/>
  <c r="BX258"/>
  <c r="BW258"/>
  <c r="BV258"/>
  <c r="BU258"/>
  <c r="BT258"/>
  <c r="BS258"/>
  <c r="CD257"/>
  <c r="CC257"/>
  <c r="CB257"/>
  <c r="CA257"/>
  <c r="BY257"/>
  <c r="BX257"/>
  <c r="BW257"/>
  <c r="BV257"/>
  <c r="BU257"/>
  <c r="BT257"/>
  <c r="BS257"/>
  <c r="CD256"/>
  <c r="CC256"/>
  <c r="CB256"/>
  <c r="CA256"/>
  <c r="BY256"/>
  <c r="BX256"/>
  <c r="BW256"/>
  <c r="BV256"/>
  <c r="BU256"/>
  <c r="BT256"/>
  <c r="BS256"/>
  <c r="CD255"/>
  <c r="CC255"/>
  <c r="CB255"/>
  <c r="CA255"/>
  <c r="BY255"/>
  <c r="BX255"/>
  <c r="BW255"/>
  <c r="BV255"/>
  <c r="BU255"/>
  <c r="BT255"/>
  <c r="BS255"/>
  <c r="CD254"/>
  <c r="CC254"/>
  <c r="CB254"/>
  <c r="CA254"/>
  <c r="BY254"/>
  <c r="BX254"/>
  <c r="BW254"/>
  <c r="BV254"/>
  <c r="BU254"/>
  <c r="BT254"/>
  <c r="BS254"/>
  <c r="CD253"/>
  <c r="CC253"/>
  <c r="CB253"/>
  <c r="CA253"/>
  <c r="BY253"/>
  <c r="BX253"/>
  <c r="BW253"/>
  <c r="BV253"/>
  <c r="BU253"/>
  <c r="BT253"/>
  <c r="BS253"/>
  <c r="CD252"/>
  <c r="CC252"/>
  <c r="CB252"/>
  <c r="CA252"/>
  <c r="BY252"/>
  <c r="BX252"/>
  <c r="BW252"/>
  <c r="BV252"/>
  <c r="BU252"/>
  <c r="BT252"/>
  <c r="BS252"/>
  <c r="CD251"/>
  <c r="CC251"/>
  <c r="CB251"/>
  <c r="CA251"/>
  <c r="BY251"/>
  <c r="BX251"/>
  <c r="BW251"/>
  <c r="BV251"/>
  <c r="BU251"/>
  <c r="BT251"/>
  <c r="BS251"/>
  <c r="CD250"/>
  <c r="CC250"/>
  <c r="CB250"/>
  <c r="CA250"/>
  <c r="BY250"/>
  <c r="BX250"/>
  <c r="BW250"/>
  <c r="BV250"/>
  <c r="BU250"/>
  <c r="BT250"/>
  <c r="BS250"/>
  <c r="CD249"/>
  <c r="CC249"/>
  <c r="CB249"/>
  <c r="CA249"/>
  <c r="BY249"/>
  <c r="BX249"/>
  <c r="BW249"/>
  <c r="BV249"/>
  <c r="BU249"/>
  <c r="BT249"/>
  <c r="BS249"/>
  <c r="CD248"/>
  <c r="CC248"/>
  <c r="CB248"/>
  <c r="CA248"/>
  <c r="BY248"/>
  <c r="BX248"/>
  <c r="BW248"/>
  <c r="BV248"/>
  <c r="BU248"/>
  <c r="BT248"/>
  <c r="BS248"/>
  <c r="CD247"/>
  <c r="CC247"/>
  <c r="CB247"/>
  <c r="CA247"/>
  <c r="BY247"/>
  <c r="BX247"/>
  <c r="BW247"/>
  <c r="BV247"/>
  <c r="BU247"/>
  <c r="BT247"/>
  <c r="BS247"/>
  <c r="CD246"/>
  <c r="CC246"/>
  <c r="CB246"/>
  <c r="CA246"/>
  <c r="BY246"/>
  <c r="BX246"/>
  <c r="BW246"/>
  <c r="BV246"/>
  <c r="BU246"/>
  <c r="BT246"/>
  <c r="BS246"/>
  <c r="CD245"/>
  <c r="CC245"/>
  <c r="CB245"/>
  <c r="CA245"/>
  <c r="BY245"/>
  <c r="BX245"/>
  <c r="BW245"/>
  <c r="BV245"/>
  <c r="BU245"/>
  <c r="BT245"/>
  <c r="BS245"/>
  <c r="CD244"/>
  <c r="CC244"/>
  <c r="CB244"/>
  <c r="CA244"/>
  <c r="BY244"/>
  <c r="BX244"/>
  <c r="BW244"/>
  <c r="BV244"/>
  <c r="BU244"/>
  <c r="BT244"/>
  <c r="BS244"/>
  <c r="CD243"/>
  <c r="CC243"/>
  <c r="CB243"/>
  <c r="CA243"/>
  <c r="BY243"/>
  <c r="BX243"/>
  <c r="BW243"/>
  <c r="BV243"/>
  <c r="BU243"/>
  <c r="BT243"/>
  <c r="BS243"/>
  <c r="CD242"/>
  <c r="CC242"/>
  <c r="CB242"/>
  <c r="CA242"/>
  <c r="BY242"/>
  <c r="BX242"/>
  <c r="BW242"/>
  <c r="BV242"/>
  <c r="BU242"/>
  <c r="BT242"/>
  <c r="BS242"/>
  <c r="CD241"/>
  <c r="CC241"/>
  <c r="CB241"/>
  <c r="CA241"/>
  <c r="BY241"/>
  <c r="BX241"/>
  <c r="BW241"/>
  <c r="BV241"/>
  <c r="BU241"/>
  <c r="BT241"/>
  <c r="BS241"/>
  <c r="CD240"/>
  <c r="CC240"/>
  <c r="CB240"/>
  <c r="CA240"/>
  <c r="BY240"/>
  <c r="BX240"/>
  <c r="BW240"/>
  <c r="BV240"/>
  <c r="BU240"/>
  <c r="BT240"/>
  <c r="BS240"/>
  <c r="CD239"/>
  <c r="CC239"/>
  <c r="CB239"/>
  <c r="CA239"/>
  <c r="BY239"/>
  <c r="BX239"/>
  <c r="BW239"/>
  <c r="BV239"/>
  <c r="BU239"/>
  <c r="BT239"/>
  <c r="BS239"/>
  <c r="CD238"/>
  <c r="CC238"/>
  <c r="CB238"/>
  <c r="CA238"/>
  <c r="BY238"/>
  <c r="BX238"/>
  <c r="BW238"/>
  <c r="BV238"/>
  <c r="BU238"/>
  <c r="BT238"/>
  <c r="BS238"/>
  <c r="CD237"/>
  <c r="CC237"/>
  <c r="CB237"/>
  <c r="CA237"/>
  <c r="BY237"/>
  <c r="BX237"/>
  <c r="BW237"/>
  <c r="BV237"/>
  <c r="BU237"/>
  <c r="BT237"/>
  <c r="BS237"/>
  <c r="CD236"/>
  <c r="CC236"/>
  <c r="CB236"/>
  <c r="CA236"/>
  <c r="BY236"/>
  <c r="BX236"/>
  <c r="BW236"/>
  <c r="BV236"/>
  <c r="BU236"/>
  <c r="BT236"/>
  <c r="BS236"/>
  <c r="CD235"/>
  <c r="CC235"/>
  <c r="CB235"/>
  <c r="CA235"/>
  <c r="BY235"/>
  <c r="BX235"/>
  <c r="BW235"/>
  <c r="BV235"/>
  <c r="BU235"/>
  <c r="BT235"/>
  <c r="BS235"/>
  <c r="CD234"/>
  <c r="CC234"/>
  <c r="CB234"/>
  <c r="CA234"/>
  <c r="BY234"/>
  <c r="BX234"/>
  <c r="BW234"/>
  <c r="BV234"/>
  <c r="BU234"/>
  <c r="BT234"/>
  <c r="BS234"/>
  <c r="CD233"/>
  <c r="CC233"/>
  <c r="CB233"/>
  <c r="CA233"/>
  <c r="BY233"/>
  <c r="BX233"/>
  <c r="BW233"/>
  <c r="BV233"/>
  <c r="BU233"/>
  <c r="BT233"/>
  <c r="BS233"/>
  <c r="CD232"/>
  <c r="CC232"/>
  <c r="CB232"/>
  <c r="CA232"/>
  <c r="BY232"/>
  <c r="BX232"/>
  <c r="BW232"/>
  <c r="BV232"/>
  <c r="BU232"/>
  <c r="BT232"/>
  <c r="BS232"/>
  <c r="CD231"/>
  <c r="CC231"/>
  <c r="CB231"/>
  <c r="CA231"/>
  <c r="BY231"/>
  <c r="BX231"/>
  <c r="BW231"/>
  <c r="BV231"/>
  <c r="BU231"/>
  <c r="BT231"/>
  <c r="BS231"/>
  <c r="CD230"/>
  <c r="CC230"/>
  <c r="CB230"/>
  <c r="CA230"/>
  <c r="BY230"/>
  <c r="BX230"/>
  <c r="BW230"/>
  <c r="BV230"/>
  <c r="BU230"/>
  <c r="BT230"/>
  <c r="BS230"/>
  <c r="CD229"/>
  <c r="CC229"/>
  <c r="CB229"/>
  <c r="CA229"/>
  <c r="BY229"/>
  <c r="BX229"/>
  <c r="BW229"/>
  <c r="BV229"/>
  <c r="BU229"/>
  <c r="BT229"/>
  <c r="BS229"/>
  <c r="CD228"/>
  <c r="CC228"/>
  <c r="CB228"/>
  <c r="CA228"/>
  <c r="BY228"/>
  <c r="BX228"/>
  <c r="BW228"/>
  <c r="BV228"/>
  <c r="BU228"/>
  <c r="BT228"/>
  <c r="BS228"/>
  <c r="CD227"/>
  <c r="CC227"/>
  <c r="CB227"/>
  <c r="CA227"/>
  <c r="BY227"/>
  <c r="BX227"/>
  <c r="BW227"/>
  <c r="BV227"/>
  <c r="BU227"/>
  <c r="BT227"/>
  <c r="BS227"/>
  <c r="CD226"/>
  <c r="CC226"/>
  <c r="CB226"/>
  <c r="CA226"/>
  <c r="BY226"/>
  <c r="BX226"/>
  <c r="BW226"/>
  <c r="BV226"/>
  <c r="BU226"/>
  <c r="BT226"/>
  <c r="BS226"/>
  <c r="CD225"/>
  <c r="CC225"/>
  <c r="CB225"/>
  <c r="CA225"/>
  <c r="BY225"/>
  <c r="BX225"/>
  <c r="BW225"/>
  <c r="BV225"/>
  <c r="BU225"/>
  <c r="BT225"/>
  <c r="BS225"/>
  <c r="CD224"/>
  <c r="CC224"/>
  <c r="CB224"/>
  <c r="CA224"/>
  <c r="BY224"/>
  <c r="BX224"/>
  <c r="BW224"/>
  <c r="BV224"/>
  <c r="BU224"/>
  <c r="BT224"/>
  <c r="BS224"/>
  <c r="CD223"/>
  <c r="CC223"/>
  <c r="CB223"/>
  <c r="CA223"/>
  <c r="BY223"/>
  <c r="BX223"/>
  <c r="BW223"/>
  <c r="BV223"/>
  <c r="BU223"/>
  <c r="BT223"/>
  <c r="BS223"/>
  <c r="CD222"/>
  <c r="CC222"/>
  <c r="CB222"/>
  <c r="CA222"/>
  <c r="BY222"/>
  <c r="BX222"/>
  <c r="BW222"/>
  <c r="BV222"/>
  <c r="BU222"/>
  <c r="BT222"/>
  <c r="BS222"/>
  <c r="CD221"/>
  <c r="CC221"/>
  <c r="CB221"/>
  <c r="CA221"/>
  <c r="BY221"/>
  <c r="BX221"/>
  <c r="BW221"/>
  <c r="BV221"/>
  <c r="BU221"/>
  <c r="BT221"/>
  <c r="BS221"/>
  <c r="CD220"/>
  <c r="CC220"/>
  <c r="CB220"/>
  <c r="CA220"/>
  <c r="BY220"/>
  <c r="BX220"/>
  <c r="BW220"/>
  <c r="BV220"/>
  <c r="BU220"/>
  <c r="BT220"/>
  <c r="BS220"/>
  <c r="CD219"/>
  <c r="CC219"/>
  <c r="CB219"/>
  <c r="CA219"/>
  <c r="BY219"/>
  <c r="BX219"/>
  <c r="BW219"/>
  <c r="BV219"/>
  <c r="BU219"/>
  <c r="BT219"/>
  <c r="BS219"/>
  <c r="CD218"/>
  <c r="CC218"/>
  <c r="CB218"/>
  <c r="CA218"/>
  <c r="BY218"/>
  <c r="BX218"/>
  <c r="BW218"/>
  <c r="BV218"/>
  <c r="BU218"/>
  <c r="BT218"/>
  <c r="BS218"/>
  <c r="CD217"/>
  <c r="CC217"/>
  <c r="CB217"/>
  <c r="CA217"/>
  <c r="BY217"/>
  <c r="BX217"/>
  <c r="BW217"/>
  <c r="BV217"/>
  <c r="BU217"/>
  <c r="BT217"/>
  <c r="BS217"/>
  <c r="CD216"/>
  <c r="CC216"/>
  <c r="CB216"/>
  <c r="CA216"/>
  <c r="BY216"/>
  <c r="BX216"/>
  <c r="BW216"/>
  <c r="BV216"/>
  <c r="BU216"/>
  <c r="BT216"/>
  <c r="BS216"/>
  <c r="CD215"/>
  <c r="CC215"/>
  <c r="CB215"/>
  <c r="CA215"/>
  <c r="BY215"/>
  <c r="BX215"/>
  <c r="BW215"/>
  <c r="BV215"/>
  <c r="BU215"/>
  <c r="BT215"/>
  <c r="BS215"/>
  <c r="CD214"/>
  <c r="CC214"/>
  <c r="CB214"/>
  <c r="CA214"/>
  <c r="BY214"/>
  <c r="BX214"/>
  <c r="BW214"/>
  <c r="BV214"/>
  <c r="BU214"/>
  <c r="BT214"/>
  <c r="BS214"/>
  <c r="CD213"/>
  <c r="CC213"/>
  <c r="CB213"/>
  <c r="CA213"/>
  <c r="BY213"/>
  <c r="BX213"/>
  <c r="BW213"/>
  <c r="BV213"/>
  <c r="BU213"/>
  <c r="BT213"/>
  <c r="BS213"/>
  <c r="CD212"/>
  <c r="CC212"/>
  <c r="CB212"/>
  <c r="CA212"/>
  <c r="BY212"/>
  <c r="BX212"/>
  <c r="BW212"/>
  <c r="BV212"/>
  <c r="BU212"/>
  <c r="BT212"/>
  <c r="BS212"/>
  <c r="CD211"/>
  <c r="CC211"/>
  <c r="CB211"/>
  <c r="CA211"/>
  <c r="BY211"/>
  <c r="BX211"/>
  <c r="BW211"/>
  <c r="BV211"/>
  <c r="BU211"/>
  <c r="BT211"/>
  <c r="BS211"/>
  <c r="CD210"/>
  <c r="CC210"/>
  <c r="CB210"/>
  <c r="CA210"/>
  <c r="BY210"/>
  <c r="BX210"/>
  <c r="BW210"/>
  <c r="BV210"/>
  <c r="BU210"/>
  <c r="BT210"/>
  <c r="BS210"/>
  <c r="CD209"/>
  <c r="CC209"/>
  <c r="CB209"/>
  <c r="CA209"/>
  <c r="BY209"/>
  <c r="BX209"/>
  <c r="BW209"/>
  <c r="BV209"/>
  <c r="BU209"/>
  <c r="BT209"/>
  <c r="BS209"/>
  <c r="CD208"/>
  <c r="CC208"/>
  <c r="CB208"/>
  <c r="CA208"/>
  <c r="BY208"/>
  <c r="BX208"/>
  <c r="BW208"/>
  <c r="BV208"/>
  <c r="BU208"/>
  <c r="BT208"/>
  <c r="BS208"/>
  <c r="CD207"/>
  <c r="CC207"/>
  <c r="CB207"/>
  <c r="CA207"/>
  <c r="BY207"/>
  <c r="BX207"/>
  <c r="BW207"/>
  <c r="BV207"/>
  <c r="BU207"/>
  <c r="BT207"/>
  <c r="BS207"/>
  <c r="CD206"/>
  <c r="CC206"/>
  <c r="CB206"/>
  <c r="CA206"/>
  <c r="BY206"/>
  <c r="BX206"/>
  <c r="BW206"/>
  <c r="BV206"/>
  <c r="BU206"/>
  <c r="BT206"/>
  <c r="BS206"/>
  <c r="CD205"/>
  <c r="CC205"/>
  <c r="CB205"/>
  <c r="CA205"/>
  <c r="BY205"/>
  <c r="BX205"/>
  <c r="BW205"/>
  <c r="BV205"/>
  <c r="BU205"/>
  <c r="BT205"/>
  <c r="BS205"/>
  <c r="CD204"/>
  <c r="CC204"/>
  <c r="CB204"/>
  <c r="CA204"/>
  <c r="BY204"/>
  <c r="BX204"/>
  <c r="BW204"/>
  <c r="BV204"/>
  <c r="BU204"/>
  <c r="BT204"/>
  <c r="BS204"/>
  <c r="CD203"/>
  <c r="CC203"/>
  <c r="CB203"/>
  <c r="CA203"/>
  <c r="BY203"/>
  <c r="BX203"/>
  <c r="BW203"/>
  <c r="BV203"/>
  <c r="BU203"/>
  <c r="BT203"/>
  <c r="BS203"/>
  <c r="CD202"/>
  <c r="CC202"/>
  <c r="CB202"/>
  <c r="CA202"/>
  <c r="BY202"/>
  <c r="BX202"/>
  <c r="BW202"/>
  <c r="BV202"/>
  <c r="BU202"/>
  <c r="BT202"/>
  <c r="BS202"/>
  <c r="CD201"/>
  <c r="CC201"/>
  <c r="CB201"/>
  <c r="CA201"/>
  <c r="BY201"/>
  <c r="BX201"/>
  <c r="BW201"/>
  <c r="BV201"/>
  <c r="BU201"/>
  <c r="BT201"/>
  <c r="BS201"/>
  <c r="CD200"/>
  <c r="CC200"/>
  <c r="CB200"/>
  <c r="CA200"/>
  <c r="BY200"/>
  <c r="BX200"/>
  <c r="BW200"/>
  <c r="BV200"/>
  <c r="BU200"/>
  <c r="BT200"/>
  <c r="BS200"/>
  <c r="CD199"/>
  <c r="CC199"/>
  <c r="CB199"/>
  <c r="CA199"/>
  <c r="BY199"/>
  <c r="BX199"/>
  <c r="BW199"/>
  <c r="BV199"/>
  <c r="BU199"/>
  <c r="BT199"/>
  <c r="BS199"/>
  <c r="CD198"/>
  <c r="CC198"/>
  <c r="CB198"/>
  <c r="CA198"/>
  <c r="BY198"/>
  <c r="BX198"/>
  <c r="BW198"/>
  <c r="BV198"/>
  <c r="BU198"/>
  <c r="BT198"/>
  <c r="BS198"/>
  <c r="CD197"/>
  <c r="CC197"/>
  <c r="CB197"/>
  <c r="CA197"/>
  <c r="BY197"/>
  <c r="BX197"/>
  <c r="BW197"/>
  <c r="BV197"/>
  <c r="BU197"/>
  <c r="BT197"/>
  <c r="BS197"/>
  <c r="CD196"/>
  <c r="CC196"/>
  <c r="CB196"/>
  <c r="CA196"/>
  <c r="BY196"/>
  <c r="BX196"/>
  <c r="BW196"/>
  <c r="BV196"/>
  <c r="BU196"/>
  <c r="BT196"/>
  <c r="BS196"/>
  <c r="CD195"/>
  <c r="CC195"/>
  <c r="CB195"/>
  <c r="CA195"/>
  <c r="BY195"/>
  <c r="BX195"/>
  <c r="BW195"/>
  <c r="BV195"/>
  <c r="BU195"/>
  <c r="BT195"/>
  <c r="BS195"/>
  <c r="CD194"/>
  <c r="CC194"/>
  <c r="CB194"/>
  <c r="CA194"/>
  <c r="BY194"/>
  <c r="BX194"/>
  <c r="BW194"/>
  <c r="BV194"/>
  <c r="BU194"/>
  <c r="BT194"/>
  <c r="BS194"/>
  <c r="CD193"/>
  <c r="CC193"/>
  <c r="CB193"/>
  <c r="CA193"/>
  <c r="BY193"/>
  <c r="BX193"/>
  <c r="BW193"/>
  <c r="BV193"/>
  <c r="BU193"/>
  <c r="BT193"/>
  <c r="BS193"/>
  <c r="CD192"/>
  <c r="CC192"/>
  <c r="CB192"/>
  <c r="CA192"/>
  <c r="BY192"/>
  <c r="BX192"/>
  <c r="BW192"/>
  <c r="BV192"/>
  <c r="BU192"/>
  <c r="BT192"/>
  <c r="BS192"/>
  <c r="CD191"/>
  <c r="CC191"/>
  <c r="CB191"/>
  <c r="CA191"/>
  <c r="BY191"/>
  <c r="BX191"/>
  <c r="BW191"/>
  <c r="BV191"/>
  <c r="BU191"/>
  <c r="BT191"/>
  <c r="BS191"/>
  <c r="CD190"/>
  <c r="CC190"/>
  <c r="CB190"/>
  <c r="CA190"/>
  <c r="BY190"/>
  <c r="BX190"/>
  <c r="BW190"/>
  <c r="BV190"/>
  <c r="BU190"/>
  <c r="BT190"/>
  <c r="BS190"/>
  <c r="CD189"/>
  <c r="CC189"/>
  <c r="CB189"/>
  <c r="CA189"/>
  <c r="BY189"/>
  <c r="BX189"/>
  <c r="BW189"/>
  <c r="BV189"/>
  <c r="BU189"/>
  <c r="BT189"/>
  <c r="BS189"/>
  <c r="CD188"/>
  <c r="CC188"/>
  <c r="CB188"/>
  <c r="CA188"/>
  <c r="BY188"/>
  <c r="BX188"/>
  <c r="BW188"/>
  <c r="BV188"/>
  <c r="BU188"/>
  <c r="BT188"/>
  <c r="BS188"/>
  <c r="CD187"/>
  <c r="CC187"/>
  <c r="CB187"/>
  <c r="CA187"/>
  <c r="BY187"/>
  <c r="BX187"/>
  <c r="BW187"/>
  <c r="BV187"/>
  <c r="BU187"/>
  <c r="BT187"/>
  <c r="BS187"/>
  <c r="CD186"/>
  <c r="CC186"/>
  <c r="CB186"/>
  <c r="CA186"/>
  <c r="BY186"/>
  <c r="BX186"/>
  <c r="BW186"/>
  <c r="BV186"/>
  <c r="BU186"/>
  <c r="BT186"/>
  <c r="BS186"/>
  <c r="CD185"/>
  <c r="CC185"/>
  <c r="CB185"/>
  <c r="CA185"/>
  <c r="BY185"/>
  <c r="BX185"/>
  <c r="BW185"/>
  <c r="BV185"/>
  <c r="BU185"/>
  <c r="BT185"/>
  <c r="BS185"/>
  <c r="CD184"/>
  <c r="CC184"/>
  <c r="CB184"/>
  <c r="CA184"/>
  <c r="BY184"/>
  <c r="BX184"/>
  <c r="BW184"/>
  <c r="BV184"/>
  <c r="BU184"/>
  <c r="BT184"/>
  <c r="BS184"/>
  <c r="CD183"/>
  <c r="CC183"/>
  <c r="CB183"/>
  <c r="CA183"/>
  <c r="BY183"/>
  <c r="BX183"/>
  <c r="BW183"/>
  <c r="BV183"/>
  <c r="BU183"/>
  <c r="BT183"/>
  <c r="BS183"/>
  <c r="CD182"/>
  <c r="CC182"/>
  <c r="CB182"/>
  <c r="CA182"/>
  <c r="BY182"/>
  <c r="BX182"/>
  <c r="BW182"/>
  <c r="BV182"/>
  <c r="BU182"/>
  <c r="BT182"/>
  <c r="BS182"/>
  <c r="CD181"/>
  <c r="CC181"/>
  <c r="CB181"/>
  <c r="CA181"/>
  <c r="BY181"/>
  <c r="BX181"/>
  <c r="BW181"/>
  <c r="BV181"/>
  <c r="BU181"/>
  <c r="BT181"/>
  <c r="BS181"/>
  <c r="CD180"/>
  <c r="CC180"/>
  <c r="CB180"/>
  <c r="CA180"/>
  <c r="BY180"/>
  <c r="BX180"/>
  <c r="BW180"/>
  <c r="BV180"/>
  <c r="BU180"/>
  <c r="BT180"/>
  <c r="BS180"/>
  <c r="CD179"/>
  <c r="CC179"/>
  <c r="CB179"/>
  <c r="CA179"/>
  <c r="BY179"/>
  <c r="BX179"/>
  <c r="BW179"/>
  <c r="BV179"/>
  <c r="BU179"/>
  <c r="BT179"/>
  <c r="BS179"/>
  <c r="CD178"/>
  <c r="CC178"/>
  <c r="CB178"/>
  <c r="CA178"/>
  <c r="BY178"/>
  <c r="BX178"/>
  <c r="BW178"/>
  <c r="BV178"/>
  <c r="BU178"/>
  <c r="BT178"/>
  <c r="BS178"/>
  <c r="CD177"/>
  <c r="CC177"/>
  <c r="CB177"/>
  <c r="CA177"/>
  <c r="BY177"/>
  <c r="BX177"/>
  <c r="BW177"/>
  <c r="BV177"/>
  <c r="BU177"/>
  <c r="BT177"/>
  <c r="BS177"/>
  <c r="CD176"/>
  <c r="CC176"/>
  <c r="CB176"/>
  <c r="CA176"/>
  <c r="BY176"/>
  <c r="BX176"/>
  <c r="BW176"/>
  <c r="BV176"/>
  <c r="BU176"/>
  <c r="BT176"/>
  <c r="BS176"/>
  <c r="CD175"/>
  <c r="CC175"/>
  <c r="CB175"/>
  <c r="CA175"/>
  <c r="BY175"/>
  <c r="BX175"/>
  <c r="BW175"/>
  <c r="BV175"/>
  <c r="BU175"/>
  <c r="BT175"/>
  <c r="BS175"/>
  <c r="CD174"/>
  <c r="CC174"/>
  <c r="CB174"/>
  <c r="CA174"/>
  <c r="BY174"/>
  <c r="BX174"/>
  <c r="BW174"/>
  <c r="BV174"/>
  <c r="BU174"/>
  <c r="BT174"/>
  <c r="BS174"/>
  <c r="CD173"/>
  <c r="CC173"/>
  <c r="CB173"/>
  <c r="CA173"/>
  <c r="BY173"/>
  <c r="BX173"/>
  <c r="BW173"/>
  <c r="BV173"/>
  <c r="BU173"/>
  <c r="BT173"/>
  <c r="BS173"/>
  <c r="CD172"/>
  <c r="CC172"/>
  <c r="CB172"/>
  <c r="CA172"/>
  <c r="BY172"/>
  <c r="BX172"/>
  <c r="BW172"/>
  <c r="BV172"/>
  <c r="BU172"/>
  <c r="BT172"/>
  <c r="BS172"/>
  <c r="CD171"/>
  <c r="CC171"/>
  <c r="CB171"/>
  <c r="CA171"/>
  <c r="BY171"/>
  <c r="BX171"/>
  <c r="BW171"/>
  <c r="BV171"/>
  <c r="BU171"/>
  <c r="BT171"/>
  <c r="BS171"/>
  <c r="CD170"/>
  <c r="CC170"/>
  <c r="CB170"/>
  <c r="CA170"/>
  <c r="BY170"/>
  <c r="BX170"/>
  <c r="BW170"/>
  <c r="BV170"/>
  <c r="BU170"/>
  <c r="BT170"/>
  <c r="BS170"/>
  <c r="CD169"/>
  <c r="CC169"/>
  <c r="CB169"/>
  <c r="CA169"/>
  <c r="BY169"/>
  <c r="BX169"/>
  <c r="BW169"/>
  <c r="BV169"/>
  <c r="BU169"/>
  <c r="BT169"/>
  <c r="BS169"/>
  <c r="CD168"/>
  <c r="CC168"/>
  <c r="CB168"/>
  <c r="CA168"/>
  <c r="BY168"/>
  <c r="BX168"/>
  <c r="BW168"/>
  <c r="BV168"/>
  <c r="BU168"/>
  <c r="BT168"/>
  <c r="BS168"/>
  <c r="CD167"/>
  <c r="CC167"/>
  <c r="CB167"/>
  <c r="CA167"/>
  <c r="BY167"/>
  <c r="BX167"/>
  <c r="BW167"/>
  <c r="BV167"/>
  <c r="BU167"/>
  <c r="BT167"/>
  <c r="BS167"/>
  <c r="CD166"/>
  <c r="CC166"/>
  <c r="CB166"/>
  <c r="CA166"/>
  <c r="BY166"/>
  <c r="BX166"/>
  <c r="BW166"/>
  <c r="BV166"/>
  <c r="BU166"/>
  <c r="BT166"/>
  <c r="BS166"/>
  <c r="CD165"/>
  <c r="CC165"/>
  <c r="CB165"/>
  <c r="CA165"/>
  <c r="BY165"/>
  <c r="BX165"/>
  <c r="BW165"/>
  <c r="BV165"/>
  <c r="BU165"/>
  <c r="BT165"/>
  <c r="BS165"/>
  <c r="CD164"/>
  <c r="CC164"/>
  <c r="CB164"/>
  <c r="CA164"/>
  <c r="BY164"/>
  <c r="BX164"/>
  <c r="BW164"/>
  <c r="BV164"/>
  <c r="BU164"/>
  <c r="BT164"/>
  <c r="BS164"/>
  <c r="CD163"/>
  <c r="CC163"/>
  <c r="CB163"/>
  <c r="CA163"/>
  <c r="BY163"/>
  <c r="BX163"/>
  <c r="BW163"/>
  <c r="BV163"/>
  <c r="BU163"/>
  <c r="BT163"/>
  <c r="BS163"/>
  <c r="CD162"/>
  <c r="CC162"/>
  <c r="CB162"/>
  <c r="CA162"/>
  <c r="BY162"/>
  <c r="BX162"/>
  <c r="BW162"/>
  <c r="BV162"/>
  <c r="BU162"/>
  <c r="BT162"/>
  <c r="BS162"/>
  <c r="CD161"/>
  <c r="CC161"/>
  <c r="CB161"/>
  <c r="CA161"/>
  <c r="BY161"/>
  <c r="BX161"/>
  <c r="BW161"/>
  <c r="BV161"/>
  <c r="BU161"/>
  <c r="BT161"/>
  <c r="BS161"/>
  <c r="CD160"/>
  <c r="CC160"/>
  <c r="CB160"/>
  <c r="CA160"/>
  <c r="BY160"/>
  <c r="BX160"/>
  <c r="BW160"/>
  <c r="BV160"/>
  <c r="BU160"/>
  <c r="BT160"/>
  <c r="BS160"/>
  <c r="CD159"/>
  <c r="CC159"/>
  <c r="CB159"/>
  <c r="CA159"/>
  <c r="BY159"/>
  <c r="BX159"/>
  <c r="BW159"/>
  <c r="BV159"/>
  <c r="BU159"/>
  <c r="BT159"/>
  <c r="BS159"/>
  <c r="CD158"/>
  <c r="CC158"/>
  <c r="CB158"/>
  <c r="CA158"/>
  <c r="BY158"/>
  <c r="BX158"/>
  <c r="BW158"/>
  <c r="BV158"/>
  <c r="BU158"/>
  <c r="BT158"/>
  <c r="BS158"/>
  <c r="CD157"/>
  <c r="CC157"/>
  <c r="CB157"/>
  <c r="CA157"/>
  <c r="BY157"/>
  <c r="BX157"/>
  <c r="BW157"/>
  <c r="BV157"/>
  <c r="BU157"/>
  <c r="BT157"/>
  <c r="BS157"/>
  <c r="CD156"/>
  <c r="CC156"/>
  <c r="CB156"/>
  <c r="CA156"/>
  <c r="BY156"/>
  <c r="BX156"/>
  <c r="BW156"/>
  <c r="BV156"/>
  <c r="BU156"/>
  <c r="BT156"/>
  <c r="BS156"/>
  <c r="CD155"/>
  <c r="CC155"/>
  <c r="CB155"/>
  <c r="CA155"/>
  <c r="BY155"/>
  <c r="BX155"/>
  <c r="BW155"/>
  <c r="BV155"/>
  <c r="BU155"/>
  <c r="BT155"/>
  <c r="BS155"/>
  <c r="CD154"/>
  <c r="CC154"/>
  <c r="CB154"/>
  <c r="CA154"/>
  <c r="BY154"/>
  <c r="BX154"/>
  <c r="BW154"/>
  <c r="BV154"/>
  <c r="BU154"/>
  <c r="BT154"/>
  <c r="BS154"/>
  <c r="CD153"/>
  <c r="CC153"/>
  <c r="CB153"/>
  <c r="CA153"/>
  <c r="BY153"/>
  <c r="BX153"/>
  <c r="BW153"/>
  <c r="BV153"/>
  <c r="BU153"/>
  <c r="BT153"/>
  <c r="BS153"/>
  <c r="CD152"/>
  <c r="CC152"/>
  <c r="CB152"/>
  <c r="CA152"/>
  <c r="BY152"/>
  <c r="BX152"/>
  <c r="BW152"/>
  <c r="BV152"/>
  <c r="BU152"/>
  <c r="BT152"/>
  <c r="BS152"/>
  <c r="CD151"/>
  <c r="CC151"/>
  <c r="CB151"/>
  <c r="CA151"/>
  <c r="BY151"/>
  <c r="BX151"/>
  <c r="BW151"/>
  <c r="BV151"/>
  <c r="BU151"/>
  <c r="BT151"/>
  <c r="BS151"/>
  <c r="CD150"/>
  <c r="CC150"/>
  <c r="CB150"/>
  <c r="CA150"/>
  <c r="BY150"/>
  <c r="BX150"/>
  <c r="BW150"/>
  <c r="BV150"/>
  <c r="BU150"/>
  <c r="BT150"/>
  <c r="BS150"/>
  <c r="CD149"/>
  <c r="CC149"/>
  <c r="CB149"/>
  <c r="CA149"/>
  <c r="BY149"/>
  <c r="BX149"/>
  <c r="BW149"/>
  <c r="BV149"/>
  <c r="BU149"/>
  <c r="BT149"/>
  <c r="BS149"/>
  <c r="CD148"/>
  <c r="CC148"/>
  <c r="CB148"/>
  <c r="CA148"/>
  <c r="BY148"/>
  <c r="BX148"/>
  <c r="BW148"/>
  <c r="BV148"/>
  <c r="BU148"/>
  <c r="BT148"/>
  <c r="BS148"/>
  <c r="CD147"/>
  <c r="CC147"/>
  <c r="CB147"/>
  <c r="CA147"/>
  <c r="BY147"/>
  <c r="BX147"/>
  <c r="BW147"/>
  <c r="BV147"/>
  <c r="BU147"/>
  <c r="BT147"/>
  <c r="BS147"/>
  <c r="CD146"/>
  <c r="CC146"/>
  <c r="CB146"/>
  <c r="CA146"/>
  <c r="BY146"/>
  <c r="BX146"/>
  <c r="BW146"/>
  <c r="BV146"/>
  <c r="BU146"/>
  <c r="BT146"/>
  <c r="BS146"/>
  <c r="CD145"/>
  <c r="CC145"/>
  <c r="CB145"/>
  <c r="CA145"/>
  <c r="BY145"/>
  <c r="BX145"/>
  <c r="BW145"/>
  <c r="BV145"/>
  <c r="BU145"/>
  <c r="BT145"/>
  <c r="BS145"/>
  <c r="CD144"/>
  <c r="CC144"/>
  <c r="CB144"/>
  <c r="CA144"/>
  <c r="BY144"/>
  <c r="BX144"/>
  <c r="BW144"/>
  <c r="BV144"/>
  <c r="BU144"/>
  <c r="BT144"/>
  <c r="BS144"/>
  <c r="CD143"/>
  <c r="CC143"/>
  <c r="CB143"/>
  <c r="CA143"/>
  <c r="BY143"/>
  <c r="BX143"/>
  <c r="BW143"/>
  <c r="BV143"/>
  <c r="BU143"/>
  <c r="BT143"/>
  <c r="BS143"/>
  <c r="CD142"/>
  <c r="CC142"/>
  <c r="CB142"/>
  <c r="CA142"/>
  <c r="BY142"/>
  <c r="BX142"/>
  <c r="BW142"/>
  <c r="BV142"/>
  <c r="BU142"/>
  <c r="BT142"/>
  <c r="BS142"/>
  <c r="CD141"/>
  <c r="CC141"/>
  <c r="CB141"/>
  <c r="CA141"/>
  <c r="BY141"/>
  <c r="BX141"/>
  <c r="BW141"/>
  <c r="BV141"/>
  <c r="BU141"/>
  <c r="BT141"/>
  <c r="BS141"/>
  <c r="CD140"/>
  <c r="CC140"/>
  <c r="CB140"/>
  <c r="CA140"/>
  <c r="BY140"/>
  <c r="BX140"/>
  <c r="BW140"/>
  <c r="BV140"/>
  <c r="BU140"/>
  <c r="BT140"/>
  <c r="BS140"/>
  <c r="CD139"/>
  <c r="CC139"/>
  <c r="CB139"/>
  <c r="CA139"/>
  <c r="BY139"/>
  <c r="BX139"/>
  <c r="BW139"/>
  <c r="BV139"/>
  <c r="BU139"/>
  <c r="BT139"/>
  <c r="BS139"/>
  <c r="CD138"/>
  <c r="CC138"/>
  <c r="CB138"/>
  <c r="CA138"/>
  <c r="BY138"/>
  <c r="BX138"/>
  <c r="BW138"/>
  <c r="BV138"/>
  <c r="BU138"/>
  <c r="BT138"/>
  <c r="BS138"/>
  <c r="CD137"/>
  <c r="CC137"/>
  <c r="CB137"/>
  <c r="CA137"/>
  <c r="BY137"/>
  <c r="BX137"/>
  <c r="BW137"/>
  <c r="BV137"/>
  <c r="BU137"/>
  <c r="BT137"/>
  <c r="BS137"/>
  <c r="CD136"/>
  <c r="CC136"/>
  <c r="CB136"/>
  <c r="CA136"/>
  <c r="BY136"/>
  <c r="BX136"/>
  <c r="BW136"/>
  <c r="BV136"/>
  <c r="BU136"/>
  <c r="BT136"/>
  <c r="BS136"/>
  <c r="CD135"/>
  <c r="CC135"/>
  <c r="CB135"/>
  <c r="CA135"/>
  <c r="BY135"/>
  <c r="BX135"/>
  <c r="BW135"/>
  <c r="BV135"/>
  <c r="BU135"/>
  <c r="BT135"/>
  <c r="BS135"/>
  <c r="CD134"/>
  <c r="CC134"/>
  <c r="CB134"/>
  <c r="CA134"/>
  <c r="BY134"/>
  <c r="BX134"/>
  <c r="BW134"/>
  <c r="BV134"/>
  <c r="BU134"/>
  <c r="BT134"/>
  <c r="BS134"/>
  <c r="CD133"/>
  <c r="CC133"/>
  <c r="CB133"/>
  <c r="CA133"/>
  <c r="BY133"/>
  <c r="BX133"/>
  <c r="BW133"/>
  <c r="BV133"/>
  <c r="BU133"/>
  <c r="BT133"/>
  <c r="BS133"/>
  <c r="CD132"/>
  <c r="CC132"/>
  <c r="CB132"/>
  <c r="CA132"/>
  <c r="BY132"/>
  <c r="BX132"/>
  <c r="BW132"/>
  <c r="BV132"/>
  <c r="BU132"/>
  <c r="BT132"/>
  <c r="BS132"/>
  <c r="CD131"/>
  <c r="CC131"/>
  <c r="CB131"/>
  <c r="CA131"/>
  <c r="BY131"/>
  <c r="BX131"/>
  <c r="BW131"/>
  <c r="BV131"/>
  <c r="BU131"/>
  <c r="BT131"/>
  <c r="BS131"/>
  <c r="CD130"/>
  <c r="CC130"/>
  <c r="CB130"/>
  <c r="CA130"/>
  <c r="BY130"/>
  <c r="BX130"/>
  <c r="BW130"/>
  <c r="BV130"/>
  <c r="BU130"/>
  <c r="BT130"/>
  <c r="BS130"/>
  <c r="CD129"/>
  <c r="CC129"/>
  <c r="CB129"/>
  <c r="CA129"/>
  <c r="BY129"/>
  <c r="BX129"/>
  <c r="BW129"/>
  <c r="BV129"/>
  <c r="BU129"/>
  <c r="BT129"/>
  <c r="BS129"/>
  <c r="CD128"/>
  <c r="CC128"/>
  <c r="CB128"/>
  <c r="CA128"/>
  <c r="BY128"/>
  <c r="BX128"/>
  <c r="BW128"/>
  <c r="BV128"/>
  <c r="BU128"/>
  <c r="BT128"/>
  <c r="BS128"/>
  <c r="CD127"/>
  <c r="CC127"/>
  <c r="CB127"/>
  <c r="CA127"/>
  <c r="BY127"/>
  <c r="BX127"/>
  <c r="BW127"/>
  <c r="BV127"/>
  <c r="BU127"/>
  <c r="BT127"/>
  <c r="BS127"/>
  <c r="CD126"/>
  <c r="CC126"/>
  <c r="CB126"/>
  <c r="CA126"/>
  <c r="BY126"/>
  <c r="BX126"/>
  <c r="BW126"/>
  <c r="BV126"/>
  <c r="BU126"/>
  <c r="BT126"/>
  <c r="BS126"/>
  <c r="CD125"/>
  <c r="CC125"/>
  <c r="CB125"/>
  <c r="CA125"/>
  <c r="BY125"/>
  <c r="BX125"/>
  <c r="BW125"/>
  <c r="BV125"/>
  <c r="BU125"/>
  <c r="BT125"/>
  <c r="BS125"/>
  <c r="CD124"/>
  <c r="CC124"/>
  <c r="CB124"/>
  <c r="CA124"/>
  <c r="BY124"/>
  <c r="BX124"/>
  <c r="BW124"/>
  <c r="BV124"/>
  <c r="BU124"/>
  <c r="BT124"/>
  <c r="BS124"/>
  <c r="CD123"/>
  <c r="CC123"/>
  <c r="CB123"/>
  <c r="CA123"/>
  <c r="BY123"/>
  <c r="BX123"/>
  <c r="BW123"/>
  <c r="BV123"/>
  <c r="BU123"/>
  <c r="BT123"/>
  <c r="BS123"/>
  <c r="CD122"/>
  <c r="CC122"/>
  <c r="CB122"/>
  <c r="CA122"/>
  <c r="BY122"/>
  <c r="BX122"/>
  <c r="BW122"/>
  <c r="BV122"/>
  <c r="BU122"/>
  <c r="BT122"/>
  <c r="BS122"/>
  <c r="CD121"/>
  <c r="CC121"/>
  <c r="CB121"/>
  <c r="CA121"/>
  <c r="BY121"/>
  <c r="BX121"/>
  <c r="BW121"/>
  <c r="BV121"/>
  <c r="BU121"/>
  <c r="BT121"/>
  <c r="BS121"/>
  <c r="CD120"/>
  <c r="CC120"/>
  <c r="CB120"/>
  <c r="CA120"/>
  <c r="BY120"/>
  <c r="BX120"/>
  <c r="BW120"/>
  <c r="BV120"/>
  <c r="BU120"/>
  <c r="BT120"/>
  <c r="BS120"/>
  <c r="CD119"/>
  <c r="CC119"/>
  <c r="CB119"/>
  <c r="CA119"/>
  <c r="BY119"/>
  <c r="BX119"/>
  <c r="BW119"/>
  <c r="BV119"/>
  <c r="BU119"/>
  <c r="BT119"/>
  <c r="BS119"/>
  <c r="CD118"/>
  <c r="CC118"/>
  <c r="CB118"/>
  <c r="CA118"/>
  <c r="BY118"/>
  <c r="BX118"/>
  <c r="BW118"/>
  <c r="BV118"/>
  <c r="BU118"/>
  <c r="BT118"/>
  <c r="BS118"/>
  <c r="CD117"/>
  <c r="CC117"/>
  <c r="CB117"/>
  <c r="CA117"/>
  <c r="BY117"/>
  <c r="BX117"/>
  <c r="BW117"/>
  <c r="BV117"/>
  <c r="BU117"/>
  <c r="BT117"/>
  <c r="BS117"/>
  <c r="CD116"/>
  <c r="CC116"/>
  <c r="CB116"/>
  <c r="CA116"/>
  <c r="BY116"/>
  <c r="BX116"/>
  <c r="BW116"/>
  <c r="BV116"/>
  <c r="BU116"/>
  <c r="BT116"/>
  <c r="BS116"/>
  <c r="CD115"/>
  <c r="CC115"/>
  <c r="CB115"/>
  <c r="CA115"/>
  <c r="BY115"/>
  <c r="BX115"/>
  <c r="BW115"/>
  <c r="BV115"/>
  <c r="BU115"/>
  <c r="BT115"/>
  <c r="BS115"/>
  <c r="CD114"/>
  <c r="CC114"/>
  <c r="CB114"/>
  <c r="CA114"/>
  <c r="BY114"/>
  <c r="BX114"/>
  <c r="BW114"/>
  <c r="BV114"/>
  <c r="BU114"/>
  <c r="BT114"/>
  <c r="BS114"/>
  <c r="CD113"/>
  <c r="CC113"/>
  <c r="CB113"/>
  <c r="CA113"/>
  <c r="BY113"/>
  <c r="BX113"/>
  <c r="BW113"/>
  <c r="BV113"/>
  <c r="BU113"/>
  <c r="BT113"/>
  <c r="BS113"/>
  <c r="CD112"/>
  <c r="CC112"/>
  <c r="CB112"/>
  <c r="CA112"/>
  <c r="BY112"/>
  <c r="BX112"/>
  <c r="BW112"/>
  <c r="BV112"/>
  <c r="BU112"/>
  <c r="BT112"/>
  <c r="BS112"/>
  <c r="CD111"/>
  <c r="CC111"/>
  <c r="CB111"/>
  <c r="CA111"/>
  <c r="BY111"/>
  <c r="BX111"/>
  <c r="BW111"/>
  <c r="BV111"/>
  <c r="BU111"/>
  <c r="BT111"/>
  <c r="BS111"/>
  <c r="CD110"/>
  <c r="CC110"/>
  <c r="CB110"/>
  <c r="CA110"/>
  <c r="BY110"/>
  <c r="BX110"/>
  <c r="BW110"/>
  <c r="BV110"/>
  <c r="BU110"/>
  <c r="BT110"/>
  <c r="BS110"/>
  <c r="CD109"/>
  <c r="CC109"/>
  <c r="CB109"/>
  <c r="CA109"/>
  <c r="BY109"/>
  <c r="BX109"/>
  <c r="BW109"/>
  <c r="BV109"/>
  <c r="BU109"/>
  <c r="BT109"/>
  <c r="BS109"/>
  <c r="CD108"/>
  <c r="CC108"/>
  <c r="CB108"/>
  <c r="CA108"/>
  <c r="BY108"/>
  <c r="BX108"/>
  <c r="BW108"/>
  <c r="BV108"/>
  <c r="BU108"/>
  <c r="BT108"/>
  <c r="BS108"/>
  <c r="CD107"/>
  <c r="CC107"/>
  <c r="CB107"/>
  <c r="CA107"/>
  <c r="BY107"/>
  <c r="BX107"/>
  <c r="BW107"/>
  <c r="BV107"/>
  <c r="BU107"/>
  <c r="BT107"/>
  <c r="BS107"/>
  <c r="CD106"/>
  <c r="CC106"/>
  <c r="CB106"/>
  <c r="CA106"/>
  <c r="BY106"/>
  <c r="BX106"/>
  <c r="BW106"/>
  <c r="BV106"/>
  <c r="BU106"/>
  <c r="BT106"/>
  <c r="BS106"/>
  <c r="CD105"/>
  <c r="CC105"/>
  <c r="CB105"/>
  <c r="CA105"/>
  <c r="BY105"/>
  <c r="BX105"/>
  <c r="BW105"/>
  <c r="BV105"/>
  <c r="BU105"/>
  <c r="BT105"/>
  <c r="BS105"/>
  <c r="CD104"/>
  <c r="CC104"/>
  <c r="CB104"/>
  <c r="CA104"/>
  <c r="BY104"/>
  <c r="BX104"/>
  <c r="BW104"/>
  <c r="BV104"/>
  <c r="BU104"/>
  <c r="BT104"/>
  <c r="BS104"/>
  <c r="CD103"/>
  <c r="CC103"/>
  <c r="CB103"/>
  <c r="CA103"/>
  <c r="BY103"/>
  <c r="BX103"/>
  <c r="BW103"/>
  <c r="BV103"/>
  <c r="BU103"/>
  <c r="BT103"/>
  <c r="BS103"/>
  <c r="CD102"/>
  <c r="CC102"/>
  <c r="CB102"/>
  <c r="CA102"/>
  <c r="BY102"/>
  <c r="BX102"/>
  <c r="BW102"/>
  <c r="BV102"/>
  <c r="BU102"/>
  <c r="BT102"/>
  <c r="BS102"/>
  <c r="CD101"/>
  <c r="CC101"/>
  <c r="CB101"/>
  <c r="CA101"/>
  <c r="BY101"/>
  <c r="BX101"/>
  <c r="BW101"/>
  <c r="BV101"/>
  <c r="BU101"/>
  <c r="BT101"/>
  <c r="BS101"/>
  <c r="CD100"/>
  <c r="CC100"/>
  <c r="CB100"/>
  <c r="CA100"/>
  <c r="BY100"/>
  <c r="BX100"/>
  <c r="BW100"/>
  <c r="BV100"/>
  <c r="BU100"/>
  <c r="BT100"/>
  <c r="BS100"/>
  <c r="CD99"/>
  <c r="CC99"/>
  <c r="CB99"/>
  <c r="CA99"/>
  <c r="BY99"/>
  <c r="BX99"/>
  <c r="BW99"/>
  <c r="BV99"/>
  <c r="BU99"/>
  <c r="BT99"/>
  <c r="BS99"/>
  <c r="CD98"/>
  <c r="CC98"/>
  <c r="CB98"/>
  <c r="CA98"/>
  <c r="BY98"/>
  <c r="BX98"/>
  <c r="BW98"/>
  <c r="BV98"/>
  <c r="BU98"/>
  <c r="BT98"/>
  <c r="BS98"/>
  <c r="CD97"/>
  <c r="CC97"/>
  <c r="CB97"/>
  <c r="CA97"/>
  <c r="BY97"/>
  <c r="BX97"/>
  <c r="BW97"/>
  <c r="BV97"/>
  <c r="BU97"/>
  <c r="BT97"/>
  <c r="BS97"/>
  <c r="CD96"/>
  <c r="CC96"/>
  <c r="CB96"/>
  <c r="CA96"/>
  <c r="BY96"/>
  <c r="BX96"/>
  <c r="BW96"/>
  <c r="BV96"/>
  <c r="BU96"/>
  <c r="BT96"/>
  <c r="BS96"/>
  <c r="CD95"/>
  <c r="CC95"/>
  <c r="CB95"/>
  <c r="CA95"/>
  <c r="BY95"/>
  <c r="BX95"/>
  <c r="BW95"/>
  <c r="BV95"/>
  <c r="BU95"/>
  <c r="BT95"/>
  <c r="BS95"/>
  <c r="CD94"/>
  <c r="CC94"/>
  <c r="CB94"/>
  <c r="CA94"/>
  <c r="BY94"/>
  <c r="BX94"/>
  <c r="BW94"/>
  <c r="BV94"/>
  <c r="BU94"/>
  <c r="BT94"/>
  <c r="BS94"/>
  <c r="CD93"/>
  <c r="CC93"/>
  <c r="CB93"/>
  <c r="CA93"/>
  <c r="BY93"/>
  <c r="BX93"/>
  <c r="BW93"/>
  <c r="BV93"/>
  <c r="BU93"/>
  <c r="BT93"/>
  <c r="BS93"/>
  <c r="CD92"/>
  <c r="CC92"/>
  <c r="CB92"/>
  <c r="CA92"/>
  <c r="BY92"/>
  <c r="BX92"/>
  <c r="BW92"/>
  <c r="BV92"/>
  <c r="BU92"/>
  <c r="BT92"/>
  <c r="BS92"/>
  <c r="CD91"/>
  <c r="CC91"/>
  <c r="CB91"/>
  <c r="CA91"/>
  <c r="BY91"/>
  <c r="BX91"/>
  <c r="BW91"/>
  <c r="BV91"/>
  <c r="BU91"/>
  <c r="BT91"/>
  <c r="BS91"/>
  <c r="CD90"/>
  <c r="CC90"/>
  <c r="CB90"/>
  <c r="CA90"/>
  <c r="BY90"/>
  <c r="BX90"/>
  <c r="BW90"/>
  <c r="BV90"/>
  <c r="BU90"/>
  <c r="BT90"/>
  <c r="BS90"/>
  <c r="CD89"/>
  <c r="CC89"/>
  <c r="CB89"/>
  <c r="CA89"/>
  <c r="BY89"/>
  <c r="BX89"/>
  <c r="BW89"/>
  <c r="BV89"/>
  <c r="BU89"/>
  <c r="BT89"/>
  <c r="BS89"/>
  <c r="CD88"/>
  <c r="CC88"/>
  <c r="CB88"/>
  <c r="CA88"/>
  <c r="BY88"/>
  <c r="BX88"/>
  <c r="BW88"/>
  <c r="BV88"/>
  <c r="BU88"/>
  <c r="BT88"/>
  <c r="BS88"/>
  <c r="CD87"/>
  <c r="CC87"/>
  <c r="CB87"/>
  <c r="CA87"/>
  <c r="BY87"/>
  <c r="BW87"/>
  <c r="BV87"/>
  <c r="BU87"/>
  <c r="BT87"/>
  <c r="BS87"/>
  <c r="CD86"/>
  <c r="CC86"/>
  <c r="CB86"/>
  <c r="CA86"/>
  <c r="BY86"/>
  <c r="BW86"/>
  <c r="BV86"/>
  <c r="BU86"/>
  <c r="BT86"/>
  <c r="BS86"/>
  <c r="CD85"/>
  <c r="CC85"/>
  <c r="CB85"/>
  <c r="CA85"/>
  <c r="BY85"/>
  <c r="BW85"/>
  <c r="BV85"/>
  <c r="BU85"/>
  <c r="BT85"/>
  <c r="BS85"/>
  <c r="CD84"/>
  <c r="CC84"/>
  <c r="CB84"/>
  <c r="CA84"/>
  <c r="BY84"/>
  <c r="BW84"/>
  <c r="BV84"/>
  <c r="BU84"/>
  <c r="BT84"/>
  <c r="BS84"/>
  <c r="CD83"/>
  <c r="CC83"/>
  <c r="CB83"/>
  <c r="CA83"/>
  <c r="BY83"/>
  <c r="BW83"/>
  <c r="BV83"/>
  <c r="BU83"/>
  <c r="BT83"/>
  <c r="BS83"/>
  <c r="CD82"/>
  <c r="CC82"/>
  <c r="CB82"/>
  <c r="CA82"/>
  <c r="BY82"/>
  <c r="BX82"/>
  <c r="BW82"/>
  <c r="BV82"/>
  <c r="BU82"/>
  <c r="BT82"/>
  <c r="BS82"/>
  <c r="CD81"/>
  <c r="CC81"/>
  <c r="CB81"/>
  <c r="CA81"/>
  <c r="BY81"/>
  <c r="BX81"/>
  <c r="BW81"/>
  <c r="BV81"/>
  <c r="BU81"/>
  <c r="BT81"/>
  <c r="BS81"/>
  <c r="CD80"/>
  <c r="CC80"/>
  <c r="CB80"/>
  <c r="CA80"/>
  <c r="BY80"/>
  <c r="BX80"/>
  <c r="BW80"/>
  <c r="BV80"/>
  <c r="BU80"/>
  <c r="BT80"/>
  <c r="BS80"/>
  <c r="CD79"/>
  <c r="CC79"/>
  <c r="CB79"/>
  <c r="CA79"/>
  <c r="BY79"/>
  <c r="BX79"/>
  <c r="BW79"/>
  <c r="BV79"/>
  <c r="BU79"/>
  <c r="BT79"/>
  <c r="BS79"/>
  <c r="CD78"/>
  <c r="CC78"/>
  <c r="CB78"/>
  <c r="CA78"/>
  <c r="BY78"/>
  <c r="BX78"/>
  <c r="BW78"/>
  <c r="BV78"/>
  <c r="BU78"/>
  <c r="BT78"/>
  <c r="BS78"/>
  <c r="CD77"/>
  <c r="CC77"/>
  <c r="CB77"/>
  <c r="CA77"/>
  <c r="BY77"/>
  <c r="BW77"/>
  <c r="BV77"/>
  <c r="BU77"/>
  <c r="BT77"/>
  <c r="BS77"/>
  <c r="CD76"/>
  <c r="CC76"/>
  <c r="CB76"/>
  <c r="CA76"/>
  <c r="BY76"/>
  <c r="BW76"/>
  <c r="BV76"/>
  <c r="BU76"/>
  <c r="BT76"/>
  <c r="BS76"/>
  <c r="CD75"/>
  <c r="CC75"/>
  <c r="CB75"/>
  <c r="CA75"/>
  <c r="BY75"/>
  <c r="BW75"/>
  <c r="BV75"/>
  <c r="BU75"/>
  <c r="BT75"/>
  <c r="BS75"/>
  <c r="CD74"/>
  <c r="CC74"/>
  <c r="CB74"/>
  <c r="CA74"/>
  <c r="BY74"/>
  <c r="BW74"/>
  <c r="BV74"/>
  <c r="BU74"/>
  <c r="BT74"/>
  <c r="BS74"/>
  <c r="CD73"/>
  <c r="CC73"/>
  <c r="CB73"/>
  <c r="CA73"/>
  <c r="BY73"/>
  <c r="BW73"/>
  <c r="BV73"/>
  <c r="BU73"/>
  <c r="BT73"/>
  <c r="BS73"/>
  <c r="CD72"/>
  <c r="CC72"/>
  <c r="CB72"/>
  <c r="CA72"/>
  <c r="BY72"/>
  <c r="BW72"/>
  <c r="BV72"/>
  <c r="BU72"/>
  <c r="BT72"/>
  <c r="BS72"/>
  <c r="CD71"/>
  <c r="CC71"/>
  <c r="CB71"/>
  <c r="CA71"/>
  <c r="BY71"/>
  <c r="BW71"/>
  <c r="BV71"/>
  <c r="BU71"/>
  <c r="BT71"/>
  <c r="BS71"/>
  <c r="CD70"/>
  <c r="CC70"/>
  <c r="CB70"/>
  <c r="CA70"/>
  <c r="BY70"/>
  <c r="BW70"/>
  <c r="BV70"/>
  <c r="BU70"/>
  <c r="BT70"/>
  <c r="BS70"/>
  <c r="CD69"/>
  <c r="CC69"/>
  <c r="CB69"/>
  <c r="CA69"/>
  <c r="BY69"/>
  <c r="BW69"/>
  <c r="BV69"/>
  <c r="BU69"/>
  <c r="BT69"/>
  <c r="BS69"/>
  <c r="CD68"/>
  <c r="CC68"/>
  <c r="CB68"/>
  <c r="CA68"/>
  <c r="BY68"/>
  <c r="BW68"/>
  <c r="BV68"/>
  <c r="BU68"/>
  <c r="BT68"/>
  <c r="BS68"/>
  <c r="CD67"/>
  <c r="CC67"/>
  <c r="CB67"/>
  <c r="CA67"/>
  <c r="BY67"/>
  <c r="BW67"/>
  <c r="BV67"/>
  <c r="BU67"/>
  <c r="BT67"/>
  <c r="BS67"/>
  <c r="CD66"/>
  <c r="CC66"/>
  <c r="CB66"/>
  <c r="CA66"/>
  <c r="BY66"/>
  <c r="BW66"/>
  <c r="BV66"/>
  <c r="BU66"/>
  <c r="BT66"/>
  <c r="BS66"/>
  <c r="CD65"/>
  <c r="CC65"/>
  <c r="CB65"/>
  <c r="CA65"/>
  <c r="BY65"/>
  <c r="BW65"/>
  <c r="BV65"/>
  <c r="BU65"/>
  <c r="BT65"/>
  <c r="BS65"/>
  <c r="CD64"/>
  <c r="CC64"/>
  <c r="CB64"/>
  <c r="CA64"/>
  <c r="BY64"/>
  <c r="BW64"/>
  <c r="BV64"/>
  <c r="BU64"/>
  <c r="BT64"/>
  <c r="BS64"/>
  <c r="CD63"/>
  <c r="CC63"/>
  <c r="CB63"/>
  <c r="CA63"/>
  <c r="BY63"/>
  <c r="BW63"/>
  <c r="BV63"/>
  <c r="BU63"/>
  <c r="BT63"/>
  <c r="BS63"/>
  <c r="CD62"/>
  <c r="CC62"/>
  <c r="CB62"/>
  <c r="CA62"/>
  <c r="BY62"/>
  <c r="BW62"/>
  <c r="BV62"/>
  <c r="BU62"/>
  <c r="BT62"/>
  <c r="BS62"/>
  <c r="CD61"/>
  <c r="CC61"/>
  <c r="CB61"/>
  <c r="CA61"/>
  <c r="BY61"/>
  <c r="BX61"/>
  <c r="BW61"/>
  <c r="BV61"/>
  <c r="BU61"/>
  <c r="BT61"/>
  <c r="BS61"/>
  <c r="CD60"/>
  <c r="CC60"/>
  <c r="CB60"/>
  <c r="CA60"/>
  <c r="BY60"/>
  <c r="BX60"/>
  <c r="BW60"/>
  <c r="BV60"/>
  <c r="BU60"/>
  <c r="BT60"/>
  <c r="BS60"/>
  <c r="CD59"/>
  <c r="CC59"/>
  <c r="CB59"/>
  <c r="CA59"/>
  <c r="BY59"/>
  <c r="BX59"/>
  <c r="BW59"/>
  <c r="BV59"/>
  <c r="BU59"/>
  <c r="BT59"/>
  <c r="BS59"/>
  <c r="CD58"/>
  <c r="CC58"/>
  <c r="CB58"/>
  <c r="CA58"/>
  <c r="BY58"/>
  <c r="BX58"/>
  <c r="BW58"/>
  <c r="BV58"/>
  <c r="BU58"/>
  <c r="BT58"/>
  <c r="BS58"/>
  <c r="CD57"/>
  <c r="CC57"/>
  <c r="CB57"/>
  <c r="CA57"/>
  <c r="BY57"/>
  <c r="BX57"/>
  <c r="BW57"/>
  <c r="BV57"/>
  <c r="BU57"/>
  <c r="BT57"/>
  <c r="BS57"/>
  <c r="CD56"/>
  <c r="CC56"/>
  <c r="CB56"/>
  <c r="CA56"/>
  <c r="BY56"/>
  <c r="BX56"/>
  <c r="BW56"/>
  <c r="BV56"/>
  <c r="BU56"/>
  <c r="BT56"/>
  <c r="BS56"/>
  <c r="CD55"/>
  <c r="CC55"/>
  <c r="CB55"/>
  <c r="CA55"/>
  <c r="BY55"/>
  <c r="BX55"/>
  <c r="BW55"/>
  <c r="BV55"/>
  <c r="BU55"/>
  <c r="BT55"/>
  <c r="BS55"/>
  <c r="CD54"/>
  <c r="CC54"/>
  <c r="CB54"/>
  <c r="CA54"/>
  <c r="BY54"/>
  <c r="BX54"/>
  <c r="BW54"/>
  <c r="BV54"/>
  <c r="BU54"/>
  <c r="BT54"/>
  <c r="BS54"/>
  <c r="CD53"/>
  <c r="CC53"/>
  <c r="CB53"/>
  <c r="CA53"/>
  <c r="BY53"/>
  <c r="BX53"/>
  <c r="BW53"/>
  <c r="BV53"/>
  <c r="BU53"/>
  <c r="BT53"/>
  <c r="BS53"/>
  <c r="CD52"/>
  <c r="CC52"/>
  <c r="CB52"/>
  <c r="CA52"/>
  <c r="BY52"/>
  <c r="BX52"/>
  <c r="BW52"/>
  <c r="BV52"/>
  <c r="BU52"/>
  <c r="BT52"/>
  <c r="BS52"/>
  <c r="CD51"/>
  <c r="CC51"/>
  <c r="CB51"/>
  <c r="CA51"/>
  <c r="BY51"/>
  <c r="BX51"/>
  <c r="BW51"/>
  <c r="BV51"/>
  <c r="BU51"/>
  <c r="BT51"/>
  <c r="BS51"/>
  <c r="CD50"/>
  <c r="CC50"/>
  <c r="CB50"/>
  <c r="CA50"/>
  <c r="BY50"/>
  <c r="BX50"/>
  <c r="BW50"/>
  <c r="BV50"/>
  <c r="BU50"/>
  <c r="BT50"/>
  <c r="BS50"/>
  <c r="CD49"/>
  <c r="CC49"/>
  <c r="CB49"/>
  <c r="CA49"/>
  <c r="BY49"/>
  <c r="BX49"/>
  <c r="BW49"/>
  <c r="BV49"/>
  <c r="BU49"/>
  <c r="BT49"/>
  <c r="BS49"/>
  <c r="CD48"/>
  <c r="CC48"/>
  <c r="CB48"/>
  <c r="CA48"/>
  <c r="BY48"/>
  <c r="BX48"/>
  <c r="BW48"/>
  <c r="BV48"/>
  <c r="BU48"/>
  <c r="BT48"/>
  <c r="BS48"/>
  <c r="CD47"/>
  <c r="CC47"/>
  <c r="CB47"/>
  <c r="CA47"/>
  <c r="BY47"/>
  <c r="BX47"/>
  <c r="BW47"/>
  <c r="BV47"/>
  <c r="BU47"/>
  <c r="BT47"/>
  <c r="BS47"/>
  <c r="CD46"/>
  <c r="CC46"/>
  <c r="CB46"/>
  <c r="CA46"/>
  <c r="BY46"/>
  <c r="BX46"/>
  <c r="BW46"/>
  <c r="BV46"/>
  <c r="BU46"/>
  <c r="BT46"/>
  <c r="BS46"/>
  <c r="CD45"/>
  <c r="CC45"/>
  <c r="CB45"/>
  <c r="CA45"/>
  <c r="BY45"/>
  <c r="BX45"/>
  <c r="BW45"/>
  <c r="BV45"/>
  <c r="BU45"/>
  <c r="BT45"/>
  <c r="BS45"/>
  <c r="CD44"/>
  <c r="CC44"/>
  <c r="CB44"/>
  <c r="CA44"/>
  <c r="BY44"/>
  <c r="BX44"/>
  <c r="BW44"/>
  <c r="BV44"/>
  <c r="BU44"/>
  <c r="BT44"/>
  <c r="BS44"/>
  <c r="CD43"/>
  <c r="CC43"/>
  <c r="CB43"/>
  <c r="CA43"/>
  <c r="BY43"/>
  <c r="BX43"/>
  <c r="BW43"/>
  <c r="BV43"/>
  <c r="BU43"/>
  <c r="BT43"/>
  <c r="BS43"/>
  <c r="CD42"/>
  <c r="CC42"/>
  <c r="CB42"/>
  <c r="CA42"/>
  <c r="BY42"/>
  <c r="BX42"/>
  <c r="BW42"/>
  <c r="BV42"/>
  <c r="BU42"/>
  <c r="BT42"/>
  <c r="BS42"/>
  <c r="CD41"/>
  <c r="CC41"/>
  <c r="CB41"/>
  <c r="CA41"/>
  <c r="BY41"/>
  <c r="BX41"/>
  <c r="BW41"/>
  <c r="BV41"/>
  <c r="BU41"/>
  <c r="BT41"/>
  <c r="BS41"/>
  <c r="CD40"/>
  <c r="CC40"/>
  <c r="CB40"/>
  <c r="CA40"/>
  <c r="BY40"/>
  <c r="BX40"/>
  <c r="BW40"/>
  <c r="BV40"/>
  <c r="BU40"/>
  <c r="BT40"/>
  <c r="BS40"/>
  <c r="CD39"/>
  <c r="CC39"/>
  <c r="CB39"/>
  <c r="CA39"/>
  <c r="BY39"/>
  <c r="BW39"/>
  <c r="BV39"/>
  <c r="BU39"/>
  <c r="BT39"/>
  <c r="BS39"/>
  <c r="CD38"/>
  <c r="CC38"/>
  <c r="CB38"/>
  <c r="CA38"/>
  <c r="BY38"/>
  <c r="BW38"/>
  <c r="BV38"/>
  <c r="BU38"/>
  <c r="BT38"/>
  <c r="BS38"/>
  <c r="CD37"/>
  <c r="CC37"/>
  <c r="CB37"/>
  <c r="CA37"/>
  <c r="BY37"/>
  <c r="BW37"/>
  <c r="BV37"/>
  <c r="BU37"/>
  <c r="BT37"/>
  <c r="BS37"/>
  <c r="CD36"/>
  <c r="CC36"/>
  <c r="CB36"/>
  <c r="CA36"/>
  <c r="BY36"/>
  <c r="BW36"/>
  <c r="BV36"/>
  <c r="BU36"/>
  <c r="BT36"/>
  <c r="BS36"/>
  <c r="CD35"/>
  <c r="CC35"/>
  <c r="CB35"/>
  <c r="CA35"/>
  <c r="BY35"/>
  <c r="BW35"/>
  <c r="BV35"/>
  <c r="BU35"/>
  <c r="BT35"/>
  <c r="BS35"/>
  <c r="CD34"/>
  <c r="CC34"/>
  <c r="CB34"/>
  <c r="CA34"/>
  <c r="BY34"/>
  <c r="BW34"/>
  <c r="BV34"/>
  <c r="BU34"/>
  <c r="BT34"/>
  <c r="BS34"/>
  <c r="CD33"/>
  <c r="CC33"/>
  <c r="CB33"/>
  <c r="CA33"/>
  <c r="BY33"/>
  <c r="BW33"/>
  <c r="BV33"/>
  <c r="BU33"/>
  <c r="BT33"/>
  <c r="BS33"/>
  <c r="CD32"/>
  <c r="CC32"/>
  <c r="CB32"/>
  <c r="CA32"/>
  <c r="BY32"/>
  <c r="BX32"/>
  <c r="BW32"/>
  <c r="BV32"/>
  <c r="BU32"/>
  <c r="BT32"/>
  <c r="BS32"/>
  <c r="CD31"/>
  <c r="CC31"/>
  <c r="CB31"/>
  <c r="CA31"/>
  <c r="BY31"/>
  <c r="BX31"/>
  <c r="BW31"/>
  <c r="BV31"/>
  <c r="BU31"/>
  <c r="BT31"/>
  <c r="BS31"/>
  <c r="CD30"/>
  <c r="CC30"/>
  <c r="CB30"/>
  <c r="CA30"/>
  <c r="BY30"/>
  <c r="BX30"/>
  <c r="BW30"/>
  <c r="BV30"/>
  <c r="BU30"/>
  <c r="BT30"/>
  <c r="BS30"/>
  <c r="CD29"/>
  <c r="CC29"/>
  <c r="CB29"/>
  <c r="CA29"/>
  <c r="BY29"/>
  <c r="BX29"/>
  <c r="BW29"/>
  <c r="BV29"/>
  <c r="BU29"/>
  <c r="BT29"/>
  <c r="BS29"/>
  <c r="CD28"/>
  <c r="CC28"/>
  <c r="CB28"/>
  <c r="CA28"/>
  <c r="BY28"/>
  <c r="BX28"/>
  <c r="BW28"/>
  <c r="BV28"/>
  <c r="BU28"/>
  <c r="BT28"/>
  <c r="BS28"/>
  <c r="CD27"/>
  <c r="CC27"/>
  <c r="CB27"/>
  <c r="CA27"/>
  <c r="BY27"/>
  <c r="BX27"/>
  <c r="BW27"/>
  <c r="BV27"/>
  <c r="BU27"/>
  <c r="BT27"/>
  <c r="BS27"/>
  <c r="CD26"/>
  <c r="CC26"/>
  <c r="CB26"/>
  <c r="CA26"/>
  <c r="BY26"/>
  <c r="BX26"/>
  <c r="BW26"/>
  <c r="BV26"/>
  <c r="BU26"/>
  <c r="BT26"/>
  <c r="BS26"/>
  <c r="CD25"/>
  <c r="CC25"/>
  <c r="CB25"/>
  <c r="CA25"/>
  <c r="BY25"/>
  <c r="BX25"/>
  <c r="BW25"/>
  <c r="BV25"/>
  <c r="BU25"/>
  <c r="BT25"/>
  <c r="BS25"/>
  <c r="CD24"/>
  <c r="CC24"/>
  <c r="CB24"/>
  <c r="CA24"/>
  <c r="BY24"/>
  <c r="BX24"/>
  <c r="BW24"/>
  <c r="BV24"/>
  <c r="BU24"/>
  <c r="BT24"/>
  <c r="BS24"/>
  <c r="CD23"/>
  <c r="CC23"/>
  <c r="CB23"/>
  <c r="CA23"/>
  <c r="BY23"/>
  <c r="BX23"/>
  <c r="BW23"/>
  <c r="BV23"/>
  <c r="BU23"/>
  <c r="BT23"/>
  <c r="BS23"/>
  <c r="CD22"/>
  <c r="CC22"/>
  <c r="CB22"/>
  <c r="CA22"/>
  <c r="BY22"/>
  <c r="BX22"/>
  <c r="BW22"/>
  <c r="BV22"/>
  <c r="BU22"/>
  <c r="BT22"/>
  <c r="BS22"/>
  <c r="CD21"/>
  <c r="CC21"/>
  <c r="CB21"/>
  <c r="CA21"/>
  <c r="BY21"/>
  <c r="BX21"/>
  <c r="BW21"/>
  <c r="BV21"/>
  <c r="BU21"/>
  <c r="BT21"/>
  <c r="BS21"/>
  <c r="CD20"/>
  <c r="CC20"/>
  <c r="CB20"/>
  <c r="CA20"/>
  <c r="BY20"/>
  <c r="BX20"/>
  <c r="BW20"/>
  <c r="BV20"/>
  <c r="BU20"/>
  <c r="BT20"/>
  <c r="BS20"/>
  <c r="CD19"/>
  <c r="CC19"/>
  <c r="CB19"/>
  <c r="CA19"/>
  <c r="BY19"/>
  <c r="BX19"/>
  <c r="BW19"/>
  <c r="BV19"/>
  <c r="BU19"/>
  <c r="BT19"/>
  <c r="BS19"/>
  <c r="CD18"/>
  <c r="CC18"/>
  <c r="CB18"/>
  <c r="CA18"/>
  <c r="BY18"/>
  <c r="BW18"/>
  <c r="BV18"/>
  <c r="BU18"/>
  <c r="BT18"/>
  <c r="BS18"/>
  <c r="CD17"/>
  <c r="CC17"/>
  <c r="CB17"/>
  <c r="CA17"/>
  <c r="BY17"/>
  <c r="BW17"/>
  <c r="BV17"/>
  <c r="BU17"/>
  <c r="BT17"/>
  <c r="BS17"/>
  <c r="CD16"/>
  <c r="CC16"/>
  <c r="CB16"/>
  <c r="CA16"/>
  <c r="BY16"/>
  <c r="BW16"/>
  <c r="BV16"/>
  <c r="BU16"/>
  <c r="BT16"/>
  <c r="BS16"/>
  <c r="CD15"/>
  <c r="CC15"/>
  <c r="CB15"/>
  <c r="CA15"/>
  <c r="BY15"/>
  <c r="BW15"/>
  <c r="BV15"/>
  <c r="BU15"/>
  <c r="BT15"/>
  <c r="BS15"/>
  <c r="CD14"/>
  <c r="CC14"/>
  <c r="CB14"/>
  <c r="CA14"/>
  <c r="BY14"/>
  <c r="BX14"/>
  <c r="BW14"/>
  <c r="BV14"/>
  <c r="BU14"/>
  <c r="BT14"/>
  <c r="BS14"/>
  <c r="CD13"/>
  <c r="CC13"/>
  <c r="CB13"/>
  <c r="CA13"/>
  <c r="BY13"/>
  <c r="BW13"/>
  <c r="BV13"/>
  <c r="BU13"/>
  <c r="BT13"/>
  <c r="BS13"/>
  <c r="CD12"/>
  <c r="CC12"/>
  <c r="CB12"/>
  <c r="CA12"/>
  <c r="BY12"/>
  <c r="BX12"/>
  <c r="BW12"/>
  <c r="BV12"/>
  <c r="BU12"/>
  <c r="BT12"/>
  <c r="BS12"/>
  <c r="CD11"/>
  <c r="CC11"/>
  <c r="CB11"/>
  <c r="CA11"/>
  <c r="BY11"/>
  <c r="BX11"/>
  <c r="BW11"/>
  <c r="BV11"/>
  <c r="BU11"/>
  <c r="BT11"/>
  <c r="BS11"/>
  <c r="CD10"/>
  <c r="CC10"/>
  <c r="CB10"/>
  <c r="CA10"/>
  <c r="BY10"/>
  <c r="BX10"/>
  <c r="BW10"/>
  <c r="BV10"/>
  <c r="BU10"/>
  <c r="BT10"/>
  <c r="BS10"/>
  <c r="CD9"/>
  <c r="CC9"/>
  <c r="CB9"/>
  <c r="CA9"/>
  <c r="BY9"/>
  <c r="BX9"/>
  <c r="BW9"/>
  <c r="BV9"/>
  <c r="BU9"/>
  <c r="BT9"/>
  <c r="BS9"/>
  <c r="CD8"/>
  <c r="CC8"/>
  <c r="CB8"/>
  <c r="CA8"/>
  <c r="BY8"/>
  <c r="BX8"/>
  <c r="BW8"/>
  <c r="BV8"/>
  <c r="BU8"/>
  <c r="BT8"/>
  <c r="BS8"/>
  <c r="CD7"/>
  <c r="CC7"/>
  <c r="CB7"/>
  <c r="CA7"/>
  <c r="BY7"/>
  <c r="BX7"/>
  <c r="BW7"/>
  <c r="BV7"/>
  <c r="BU7"/>
  <c r="BT7"/>
  <c r="BS7"/>
  <c r="CD6"/>
  <c r="CC6"/>
  <c r="CB6"/>
  <c r="CA6"/>
  <c r="BY6"/>
  <c r="BX6"/>
  <c r="BW6"/>
  <c r="BV6"/>
  <c r="BU6"/>
  <c r="BT6"/>
  <c r="BS6"/>
  <c r="CC5"/>
  <c r="CB5"/>
  <c r="CA5"/>
  <c r="BY5"/>
  <c r="BX5"/>
  <c r="BW5"/>
  <c r="BV5"/>
  <c r="BU5"/>
  <c r="BT5"/>
  <c r="BS5"/>
  <c r="CC4"/>
  <c r="CB4"/>
  <c r="CA4"/>
  <c r="BY4"/>
  <c r="BX4"/>
  <c r="BW4"/>
  <c r="BV4"/>
  <c r="BU4"/>
  <c r="BT4"/>
  <c r="BS4"/>
  <c r="DS5" l="1"/>
  <c r="CP5"/>
  <c r="DO9"/>
  <c r="CL9"/>
  <c r="DK13"/>
  <c r="CH13"/>
  <c r="DV15"/>
  <c r="CS15"/>
  <c r="DQ19"/>
  <c r="CN19"/>
  <c r="DM23"/>
  <c r="CJ23"/>
  <c r="DQ27"/>
  <c r="CN27"/>
  <c r="DM31"/>
  <c r="CJ31"/>
  <c r="DU34"/>
  <c r="CR34"/>
  <c r="DL42"/>
  <c r="CI42"/>
  <c r="DK45"/>
  <c r="CH45"/>
  <c r="DV47"/>
  <c r="CS47"/>
  <c r="DU50"/>
  <c r="CR50"/>
  <c r="DT53"/>
  <c r="CQ53"/>
  <c r="DO57"/>
  <c r="CL57"/>
  <c r="DK61"/>
  <c r="CH61"/>
  <c r="DS64"/>
  <c r="CP64"/>
  <c r="DU66"/>
  <c r="CR66"/>
  <c r="DO73"/>
  <c r="CL73"/>
  <c r="DK77"/>
  <c r="CH77"/>
  <c r="DO81"/>
  <c r="CL81"/>
  <c r="DT85"/>
  <c r="CQ85"/>
  <c r="DL90"/>
  <c r="CI90"/>
  <c r="DP94"/>
  <c r="CM94"/>
  <c r="DU98"/>
  <c r="CR98"/>
  <c r="DV103"/>
  <c r="CS103"/>
  <c r="DN108"/>
  <c r="CK108"/>
  <c r="DS112"/>
  <c r="CP112"/>
  <c r="DN116"/>
  <c r="CK116"/>
  <c r="DS120"/>
  <c r="CP120"/>
  <c r="DN124"/>
  <c r="CK124"/>
  <c r="DV127"/>
  <c r="CS127"/>
  <c r="DQ131"/>
  <c r="CN131"/>
  <c r="DM135"/>
  <c r="CJ135"/>
  <c r="DQ139"/>
  <c r="CN139"/>
  <c r="DM143"/>
  <c r="CJ143"/>
  <c r="DU146"/>
  <c r="CR146"/>
  <c r="DP150"/>
  <c r="CM150"/>
  <c r="DO153"/>
  <c r="CL153"/>
  <c r="DT157"/>
  <c r="CQ157"/>
  <c r="DO161"/>
  <c r="CL161"/>
  <c r="DT165"/>
  <c r="CQ165"/>
  <c r="DO169"/>
  <c r="CL169"/>
  <c r="DT173"/>
  <c r="CQ173"/>
  <c r="DL178"/>
  <c r="CI178"/>
  <c r="DP182"/>
  <c r="CM182"/>
  <c r="DL186"/>
  <c r="CI186"/>
  <c r="DP190"/>
  <c r="CM190"/>
  <c r="DL194"/>
  <c r="CI194"/>
  <c r="DT197"/>
  <c r="CQ197"/>
  <c r="DO201"/>
  <c r="CL201"/>
  <c r="DT205"/>
  <c r="CQ205"/>
  <c r="DL210"/>
  <c r="CI210"/>
  <c r="DM215"/>
  <c r="CJ215"/>
  <c r="DU218"/>
  <c r="CR218"/>
  <c r="DM223"/>
  <c r="CJ223"/>
  <c r="DU226"/>
  <c r="CR226"/>
  <c r="DP230"/>
  <c r="CM230"/>
  <c r="DO233"/>
  <c r="CL233"/>
  <c r="DN236"/>
  <c r="CK236"/>
  <c r="DM239"/>
  <c r="CJ239"/>
  <c r="DL242"/>
  <c r="CI242"/>
  <c r="DT245"/>
  <c r="CQ245"/>
  <c r="DV247"/>
  <c r="CS247"/>
  <c r="DL250"/>
  <c r="CI250"/>
  <c r="DT253"/>
  <c r="CQ253"/>
  <c r="DO257"/>
  <c r="CL257"/>
  <c r="DK261"/>
  <c r="CH261"/>
  <c r="DV263"/>
  <c r="CS263"/>
  <c r="DL266"/>
  <c r="CI266"/>
  <c r="DK269"/>
  <c r="CH269"/>
  <c r="DM271"/>
  <c r="CJ271"/>
  <c r="DS272"/>
  <c r="CP272"/>
  <c r="DQ275"/>
  <c r="CN275"/>
  <c r="DN276"/>
  <c r="CK276"/>
  <c r="DK277"/>
  <c r="CH277"/>
  <c r="DV279"/>
  <c r="CS279"/>
  <c r="DS280"/>
  <c r="CP280"/>
  <c r="DO281"/>
  <c r="CL281"/>
  <c r="DL282"/>
  <c r="CI282"/>
  <c r="DQ283"/>
  <c r="CN283"/>
  <c r="DT285"/>
  <c r="CQ285"/>
  <c r="DP286"/>
  <c r="CM286"/>
  <c r="DM287"/>
  <c r="CJ287"/>
  <c r="DV287"/>
  <c r="CS287"/>
  <c r="DS288"/>
  <c r="CP288"/>
  <c r="DO289"/>
  <c r="CL289"/>
  <c r="DL290"/>
  <c r="CI290"/>
  <c r="DU290"/>
  <c r="CR290"/>
  <c r="DQ291"/>
  <c r="CN291"/>
  <c r="DK293"/>
  <c r="CH293"/>
  <c r="DM295"/>
  <c r="CJ295"/>
  <c r="DV295"/>
  <c r="CS295"/>
  <c r="DS296"/>
  <c r="CP296"/>
  <c r="DO297"/>
  <c r="CL297"/>
  <c r="DL298"/>
  <c r="CI298"/>
  <c r="DU298"/>
  <c r="CR298"/>
  <c r="DQ299"/>
  <c r="CN299"/>
  <c r="DN300"/>
  <c r="CK300"/>
  <c r="DK301"/>
  <c r="CH301"/>
  <c r="DT301"/>
  <c r="CQ301"/>
  <c r="DP302"/>
  <c r="CM302"/>
  <c r="DM303"/>
  <c r="CJ303"/>
  <c r="DV303"/>
  <c r="CS303"/>
  <c r="DS304"/>
  <c r="CP304"/>
  <c r="DO305"/>
  <c r="CL305"/>
  <c r="DL306"/>
  <c r="CI306"/>
  <c r="DU306"/>
  <c r="CR306"/>
  <c r="DQ307"/>
  <c r="CN307"/>
  <c r="DN308"/>
  <c r="CK308"/>
  <c r="DK309"/>
  <c r="CH309"/>
  <c r="DT309"/>
  <c r="CQ309"/>
  <c r="DP310"/>
  <c r="CM310"/>
  <c r="DS312"/>
  <c r="CP312"/>
  <c r="DL314"/>
  <c r="CI314"/>
  <c r="DU314"/>
  <c r="CR314"/>
  <c r="DQ315"/>
  <c r="CN315"/>
  <c r="DN316"/>
  <c r="CK316"/>
  <c r="DK317"/>
  <c r="CH317"/>
  <c r="DT317"/>
  <c r="CQ317"/>
  <c r="DP318"/>
  <c r="CM318"/>
  <c r="DM319"/>
  <c r="CJ319"/>
  <c r="DV319"/>
  <c r="CS319"/>
  <c r="DS320"/>
  <c r="CP320"/>
  <c r="DO321"/>
  <c r="CL321"/>
  <c r="DL322"/>
  <c r="CI322"/>
  <c r="DU322"/>
  <c r="CR322"/>
  <c r="DQ323"/>
  <c r="CN323"/>
  <c r="DN324"/>
  <c r="CK324"/>
  <c r="DK325"/>
  <c r="CH325"/>
  <c r="DT325"/>
  <c r="CQ325"/>
  <c r="DP326"/>
  <c r="CM326"/>
  <c r="DM327"/>
  <c r="CJ327"/>
  <c r="DV327"/>
  <c r="CS327"/>
  <c r="DS328"/>
  <c r="CP328"/>
  <c r="DO329"/>
  <c r="CL329"/>
  <c r="DL330"/>
  <c r="CI330"/>
  <c r="DU330"/>
  <c r="CR330"/>
  <c r="DQ331"/>
  <c r="CN331"/>
  <c r="DN332"/>
  <c r="CK332"/>
  <c r="DK333"/>
  <c r="CH333"/>
  <c r="DT333"/>
  <c r="CQ333"/>
  <c r="DP334"/>
  <c r="CM334"/>
  <c r="DM335"/>
  <c r="CJ335"/>
  <c r="DV335"/>
  <c r="CS335"/>
  <c r="DS336"/>
  <c r="CP336"/>
  <c r="DO337"/>
  <c r="CL337"/>
  <c r="DL338"/>
  <c r="CI338"/>
  <c r="DU338"/>
  <c r="CR338"/>
  <c r="DQ339"/>
  <c r="CN339"/>
  <c r="DN340"/>
  <c r="CK340"/>
  <c r="DK341"/>
  <c r="CH341"/>
  <c r="DT341"/>
  <c r="CQ341"/>
  <c r="DP342"/>
  <c r="CM342"/>
  <c r="DM343"/>
  <c r="CJ343"/>
  <c r="DV343"/>
  <c r="CS343"/>
  <c r="DS344"/>
  <c r="CP344"/>
  <c r="DO345"/>
  <c r="CL345"/>
  <c r="DL346"/>
  <c r="CI346"/>
  <c r="DU346"/>
  <c r="CR346"/>
  <c r="DN348"/>
  <c r="CK348"/>
  <c r="DT349"/>
  <c r="CQ349"/>
  <c r="DM351"/>
  <c r="CJ351"/>
  <c r="DV351"/>
  <c r="CS351"/>
  <c r="DS352"/>
  <c r="CP352"/>
  <c r="DO353"/>
  <c r="CL353"/>
  <c r="DL354"/>
  <c r="CI354"/>
  <c r="DU354"/>
  <c r="CR354"/>
  <c r="DQ355"/>
  <c r="CN355"/>
  <c r="DN356"/>
  <c r="CK356"/>
  <c r="DK357"/>
  <c r="CH357"/>
  <c r="DT357"/>
  <c r="CQ357"/>
  <c r="DP358"/>
  <c r="CM358"/>
  <c r="DM359"/>
  <c r="CJ359"/>
  <c r="DV359"/>
  <c r="CS359"/>
  <c r="DS360"/>
  <c r="CP360"/>
  <c r="DO361"/>
  <c r="CL361"/>
  <c r="DL362"/>
  <c r="CI362"/>
  <c r="DU362"/>
  <c r="CR362"/>
  <c r="DQ363"/>
  <c r="CN363"/>
  <c r="DN364"/>
  <c r="CK364"/>
  <c r="DK365"/>
  <c r="CH365"/>
  <c r="DT365"/>
  <c r="CQ365"/>
  <c r="DP366"/>
  <c r="CM366"/>
  <c r="DM367"/>
  <c r="CJ367"/>
  <c r="DV367"/>
  <c r="CS367"/>
  <c r="DS368"/>
  <c r="CP368"/>
  <c r="DO369"/>
  <c r="CL369"/>
  <c r="DL370"/>
  <c r="CI370"/>
  <c r="DU370"/>
  <c r="CR370"/>
  <c r="DQ371"/>
  <c r="CN371"/>
  <c r="DN372"/>
  <c r="CK372"/>
  <c r="DK373"/>
  <c r="CH373"/>
  <c r="DT373"/>
  <c r="CQ373"/>
  <c r="DP374"/>
  <c r="CM374"/>
  <c r="DM375"/>
  <c r="CJ375"/>
  <c r="DV375"/>
  <c r="CS375"/>
  <c r="DS376"/>
  <c r="CP376"/>
  <c r="DO377"/>
  <c r="CL377"/>
  <c r="DL378"/>
  <c r="CI378"/>
  <c r="DU378"/>
  <c r="CR378"/>
  <c r="DQ379"/>
  <c r="CN379"/>
  <c r="DN380"/>
  <c r="CK380"/>
  <c r="DK381"/>
  <c r="CH381"/>
  <c r="DT381"/>
  <c r="CQ381"/>
  <c r="DP382"/>
  <c r="CM382"/>
  <c r="DM383"/>
  <c r="CJ383"/>
  <c r="DV383"/>
  <c r="CS383"/>
  <c r="DS384"/>
  <c r="CP384"/>
  <c r="DO385"/>
  <c r="CL385"/>
  <c r="DL386"/>
  <c r="CI386"/>
  <c r="DU386"/>
  <c r="CR386"/>
  <c r="DQ387"/>
  <c r="CN387"/>
  <c r="DN388"/>
  <c r="CK388"/>
  <c r="DK389"/>
  <c r="CH389"/>
  <c r="DT389"/>
  <c r="CQ389"/>
  <c r="DP390"/>
  <c r="CM390"/>
  <c r="DM391"/>
  <c r="CJ391"/>
  <c r="DV391"/>
  <c r="CS391"/>
  <c r="DS392"/>
  <c r="CP392"/>
  <c r="DO393"/>
  <c r="CL393"/>
  <c r="DL394"/>
  <c r="CI394"/>
  <c r="DU394"/>
  <c r="CR394"/>
  <c r="DQ395"/>
  <c r="CN395"/>
  <c r="DN396"/>
  <c r="CK396"/>
  <c r="DK397"/>
  <c r="CH397"/>
  <c r="DT397"/>
  <c r="CQ397"/>
  <c r="DP398"/>
  <c r="CM398"/>
  <c r="DM399"/>
  <c r="CJ399"/>
  <c r="DV399"/>
  <c r="CS399"/>
  <c r="DS400"/>
  <c r="CP400"/>
  <c r="DO401"/>
  <c r="CL401"/>
  <c r="DL402"/>
  <c r="CI402"/>
  <c r="DU402"/>
  <c r="CR402"/>
  <c r="DQ403"/>
  <c r="CN403"/>
  <c r="DN404"/>
  <c r="CK404"/>
  <c r="DK405"/>
  <c r="CH405"/>
  <c r="DT405"/>
  <c r="CQ405"/>
  <c r="DP406"/>
  <c r="CM406"/>
  <c r="DM407"/>
  <c r="CJ407"/>
  <c r="DV407"/>
  <c r="CS407"/>
  <c r="DS408"/>
  <c r="CP408"/>
  <c r="DO409"/>
  <c r="CL409"/>
  <c r="DL410"/>
  <c r="CI410"/>
  <c r="DU410"/>
  <c r="CR410"/>
  <c r="DQ411"/>
  <c r="CN411"/>
  <c r="DN412"/>
  <c r="CK412"/>
  <c r="DK413"/>
  <c r="CH413"/>
  <c r="DT413"/>
  <c r="CQ413"/>
  <c r="DP414"/>
  <c r="CM414"/>
  <c r="DM415"/>
  <c r="CJ415"/>
  <c r="DV415"/>
  <c r="CS415"/>
  <c r="DS416"/>
  <c r="CP416"/>
  <c r="DO417"/>
  <c r="CL417"/>
  <c r="DL418"/>
  <c r="CI418"/>
  <c r="DU418"/>
  <c r="CR418"/>
  <c r="DQ419"/>
  <c r="CN419"/>
  <c r="DN420"/>
  <c r="CK420"/>
  <c r="DK421"/>
  <c r="CH421"/>
  <c r="DT421"/>
  <c r="CQ421"/>
  <c r="DP422"/>
  <c r="CM422"/>
  <c r="DM423"/>
  <c r="CJ423"/>
  <c r="DV423"/>
  <c r="CS423"/>
  <c r="DS424"/>
  <c r="CP424"/>
  <c r="DO425"/>
  <c r="CL425"/>
  <c r="DL426"/>
  <c r="CI426"/>
  <c r="DU426"/>
  <c r="CR426"/>
  <c r="DQ427"/>
  <c r="CN427"/>
  <c r="DN428"/>
  <c r="CK428"/>
  <c r="DK429"/>
  <c r="CH429"/>
  <c r="DT429"/>
  <c r="CQ429"/>
  <c r="DP430"/>
  <c r="CM430"/>
  <c r="DM431"/>
  <c r="CJ431"/>
  <c r="DV431"/>
  <c r="CS431"/>
  <c r="DS432"/>
  <c r="CP432"/>
  <c r="DO433"/>
  <c r="CL433"/>
  <c r="DL434"/>
  <c r="CI434"/>
  <c r="DU434"/>
  <c r="CR434"/>
  <c r="DQ435"/>
  <c r="CN435"/>
  <c r="DN436"/>
  <c r="CK436"/>
  <c r="DK437"/>
  <c r="CH437"/>
  <c r="DT437"/>
  <c r="CQ437"/>
  <c r="DP438"/>
  <c r="CM438"/>
  <c r="DM439"/>
  <c r="CJ439"/>
  <c r="DV439"/>
  <c r="CS439"/>
  <c r="DS440"/>
  <c r="CP440"/>
  <c r="DO441"/>
  <c r="CL441"/>
  <c r="DL442"/>
  <c r="CI442"/>
  <c r="DU442"/>
  <c r="CR442"/>
  <c r="DQ443"/>
  <c r="CN443"/>
  <c r="DN444"/>
  <c r="CK444"/>
  <c r="DK445"/>
  <c r="CH445"/>
  <c r="DT445"/>
  <c r="CQ445"/>
  <c r="DP446"/>
  <c r="CM446"/>
  <c r="DM447"/>
  <c r="CJ447"/>
  <c r="DV447"/>
  <c r="CS447"/>
  <c r="DS448"/>
  <c r="CP448"/>
  <c r="DO449"/>
  <c r="CL449"/>
  <c r="DL450"/>
  <c r="CI450"/>
  <c r="DU450"/>
  <c r="CR450"/>
  <c r="DQ451"/>
  <c r="CN451"/>
  <c r="DN452"/>
  <c r="CK452"/>
  <c r="DK453"/>
  <c r="CH453"/>
  <c r="DT453"/>
  <c r="CQ453"/>
  <c r="DP454"/>
  <c r="CM454"/>
  <c r="DM455"/>
  <c r="CJ455"/>
  <c r="DV455"/>
  <c r="CS455"/>
  <c r="DS456"/>
  <c r="CP456"/>
  <c r="DO457"/>
  <c r="CL457"/>
  <c r="DL458"/>
  <c r="CI458"/>
  <c r="DU458"/>
  <c r="CR458"/>
  <c r="DQ459"/>
  <c r="CN459"/>
  <c r="DN460"/>
  <c r="CK460"/>
  <c r="DK461"/>
  <c r="CH461"/>
  <c r="DT461"/>
  <c r="CQ461"/>
  <c r="DP462"/>
  <c r="CM462"/>
  <c r="DM463"/>
  <c r="CJ463"/>
  <c r="DV463"/>
  <c r="CS463"/>
  <c r="DS464"/>
  <c r="CP464"/>
  <c r="DO465"/>
  <c r="CL465"/>
  <c r="DL466"/>
  <c r="CI466"/>
  <c r="DU466"/>
  <c r="CR466"/>
  <c r="DQ467"/>
  <c r="CN467"/>
  <c r="DN468"/>
  <c r="CK468"/>
  <c r="DK469"/>
  <c r="CH469"/>
  <c r="DT469"/>
  <c r="CQ469"/>
  <c r="DP470"/>
  <c r="CM470"/>
  <c r="DM471"/>
  <c r="CJ471"/>
  <c r="DV471"/>
  <c r="CS471"/>
  <c r="DS472"/>
  <c r="CP472"/>
  <c r="DO473"/>
  <c r="CL473"/>
  <c r="DL474"/>
  <c r="CI474"/>
  <c r="DU474"/>
  <c r="CR474"/>
  <c r="DQ475"/>
  <c r="CN475"/>
  <c r="DN476"/>
  <c r="CK476"/>
  <c r="DK477"/>
  <c r="CH477"/>
  <c r="DT477"/>
  <c r="CQ477"/>
  <c r="DP478"/>
  <c r="CM478"/>
  <c r="DM479"/>
  <c r="CJ479"/>
  <c r="DV479"/>
  <c r="CS479"/>
  <c r="DS480"/>
  <c r="CP480"/>
  <c r="DO481"/>
  <c r="CL481"/>
  <c r="DL482"/>
  <c r="CI482"/>
  <c r="DU482"/>
  <c r="CR482"/>
  <c r="DQ483"/>
  <c r="CN483"/>
  <c r="DN484"/>
  <c r="CK484"/>
  <c r="DK485"/>
  <c r="CH485"/>
  <c r="DT485"/>
  <c r="CQ485"/>
  <c r="DP486"/>
  <c r="CM486"/>
  <c r="DM487"/>
  <c r="CJ487"/>
  <c r="DV487"/>
  <c r="CS487"/>
  <c r="DS488"/>
  <c r="CP488"/>
  <c r="DO489"/>
  <c r="CL489"/>
  <c r="DL490"/>
  <c r="CI490"/>
  <c r="DU490"/>
  <c r="CR490"/>
  <c r="DQ491"/>
  <c r="CN491"/>
  <c r="DN492"/>
  <c r="CK492"/>
  <c r="DK493"/>
  <c r="CH493"/>
  <c r="DT493"/>
  <c r="CQ493"/>
  <c r="DP494"/>
  <c r="CM494"/>
  <c r="DM495"/>
  <c r="CJ495"/>
  <c r="DV495"/>
  <c r="CS495"/>
  <c r="DS496"/>
  <c r="CP496"/>
  <c r="DO497"/>
  <c r="CL497"/>
  <c r="DL498"/>
  <c r="CI498"/>
  <c r="DU498"/>
  <c r="CR498"/>
  <c r="DQ499"/>
  <c r="CN499"/>
  <c r="DN500"/>
  <c r="CK500"/>
  <c r="DK501"/>
  <c r="CH501"/>
  <c r="DT501"/>
  <c r="CQ501"/>
  <c r="DV503"/>
  <c r="CS503"/>
  <c r="DO505"/>
  <c r="CL505"/>
  <c r="DL506"/>
  <c r="CI506"/>
  <c r="DU506"/>
  <c r="CR506"/>
  <c r="DQ507"/>
  <c r="CN507"/>
  <c r="DN508"/>
  <c r="CK508"/>
  <c r="DK509"/>
  <c r="CH509"/>
  <c r="DT509"/>
  <c r="CQ509"/>
  <c r="DP510"/>
  <c r="CM510"/>
  <c r="DM511"/>
  <c r="CJ511"/>
  <c r="DV511"/>
  <c r="CS511"/>
  <c r="DS512"/>
  <c r="CP512"/>
  <c r="DO513"/>
  <c r="CL513"/>
  <c r="DL514"/>
  <c r="CI514"/>
  <c r="DU514"/>
  <c r="CR514"/>
  <c r="DQ515"/>
  <c r="CN515"/>
  <c r="DN516"/>
  <c r="CK516"/>
  <c r="DK517"/>
  <c r="CH517"/>
  <c r="DT517"/>
  <c r="CQ517"/>
  <c r="DP518"/>
  <c r="CM518"/>
  <c r="DM519"/>
  <c r="CJ519"/>
  <c r="DV519"/>
  <c r="CS519"/>
  <c r="DS520"/>
  <c r="CP520"/>
  <c r="DO521"/>
  <c r="CL521"/>
  <c r="DL522"/>
  <c r="CI522"/>
  <c r="DU522"/>
  <c r="CR522"/>
  <c r="DQ523"/>
  <c r="CN523"/>
  <c r="DN524"/>
  <c r="CK524"/>
  <c r="DK525"/>
  <c r="CH525"/>
  <c r="DT525"/>
  <c r="CQ525"/>
  <c r="DP526"/>
  <c r="CM526"/>
  <c r="DM527"/>
  <c r="CJ527"/>
  <c r="DV527"/>
  <c r="CS527"/>
  <c r="DS528"/>
  <c r="CP528"/>
  <c r="DO529"/>
  <c r="CL529"/>
  <c r="DL530"/>
  <c r="CI530"/>
  <c r="DU530"/>
  <c r="CR530"/>
  <c r="DQ531"/>
  <c r="CN531"/>
  <c r="DN532"/>
  <c r="CK532"/>
  <c r="DK533"/>
  <c r="CH533"/>
  <c r="DT533"/>
  <c r="CQ533"/>
  <c r="DP534"/>
  <c r="CM534"/>
  <c r="DM535"/>
  <c r="CJ535"/>
  <c r="DV535"/>
  <c r="CS535"/>
  <c r="DS536"/>
  <c r="CP536"/>
  <c r="DO537"/>
  <c r="CL537"/>
  <c r="DL538"/>
  <c r="CI538"/>
  <c r="DU538"/>
  <c r="CR538"/>
  <c r="DQ539"/>
  <c r="CN539"/>
  <c r="DN540"/>
  <c r="CK540"/>
  <c r="DK541"/>
  <c r="CH541"/>
  <c r="DT541"/>
  <c r="CQ541"/>
  <c r="DP542"/>
  <c r="CM542"/>
  <c r="DM543"/>
  <c r="CJ543"/>
  <c r="DV543"/>
  <c r="CS543"/>
  <c r="DS544"/>
  <c r="CP544"/>
  <c r="DO545"/>
  <c r="CL545"/>
  <c r="DL546"/>
  <c r="CI546"/>
  <c r="DU546"/>
  <c r="CR546"/>
  <c r="DQ547"/>
  <c r="CN547"/>
  <c r="DN548"/>
  <c r="CK548"/>
  <c r="DK549"/>
  <c r="CH549"/>
  <c r="DT549"/>
  <c r="CQ549"/>
  <c r="DP550"/>
  <c r="CM550"/>
  <c r="DM551"/>
  <c r="CJ551"/>
  <c r="DV551"/>
  <c r="CS551"/>
  <c r="DS552"/>
  <c r="CP552"/>
  <c r="DO553"/>
  <c r="CL553"/>
  <c r="DL554"/>
  <c r="CI554"/>
  <c r="DU554"/>
  <c r="CR554"/>
  <c r="DQ555"/>
  <c r="CN555"/>
  <c r="DN556"/>
  <c r="CK556"/>
  <c r="DK557"/>
  <c r="CH557"/>
  <c r="DT557"/>
  <c r="CQ557"/>
  <c r="DP558"/>
  <c r="CM558"/>
  <c r="DM559"/>
  <c r="CJ559"/>
  <c r="DV559"/>
  <c r="CS559"/>
  <c r="DS560"/>
  <c r="CP560"/>
  <c r="DO561"/>
  <c r="CL561"/>
  <c r="DL562"/>
  <c r="CI562"/>
  <c r="DU562"/>
  <c r="CR562"/>
  <c r="DQ563"/>
  <c r="CN563"/>
  <c r="DN564"/>
  <c r="CK564"/>
  <c r="DK565"/>
  <c r="CH565"/>
  <c r="DT565"/>
  <c r="CQ565"/>
  <c r="DM567"/>
  <c r="CJ567"/>
  <c r="DV567"/>
  <c r="CS567"/>
  <c r="DS568"/>
  <c r="CP568"/>
  <c r="DO569"/>
  <c r="CL569"/>
  <c r="DL570"/>
  <c r="CI570"/>
  <c r="DU570"/>
  <c r="CR570"/>
  <c r="DQ571"/>
  <c r="CN571"/>
  <c r="DN572"/>
  <c r="CK572"/>
  <c r="DK573"/>
  <c r="CH573"/>
  <c r="DT573"/>
  <c r="CQ573"/>
  <c r="DM575"/>
  <c r="CJ575"/>
  <c r="DV575"/>
  <c r="CS575"/>
  <c r="DS576"/>
  <c r="CP576"/>
  <c r="DO577"/>
  <c r="CL577"/>
  <c r="DL578"/>
  <c r="CI578"/>
  <c r="DU578"/>
  <c r="CR578"/>
  <c r="DQ579"/>
  <c r="CN579"/>
  <c r="DN580"/>
  <c r="CK580"/>
  <c r="DK581"/>
  <c r="CH581"/>
  <c r="DT581"/>
  <c r="CQ581"/>
  <c r="DP582"/>
  <c r="CM582"/>
  <c r="DM583"/>
  <c r="CJ583"/>
  <c r="DV583"/>
  <c r="CS583"/>
  <c r="DS584"/>
  <c r="CP584"/>
  <c r="DO585"/>
  <c r="CL585"/>
  <c r="DL586"/>
  <c r="CI586"/>
  <c r="DU586"/>
  <c r="CR586"/>
  <c r="DQ587"/>
  <c r="CN587"/>
  <c r="DN588"/>
  <c r="CK588"/>
  <c r="DK589"/>
  <c r="CH589"/>
  <c r="DT589"/>
  <c r="CQ589"/>
  <c r="DP590"/>
  <c r="CM590"/>
  <c r="DM591"/>
  <c r="CJ591"/>
  <c r="DV591"/>
  <c r="CS591"/>
  <c r="DS592"/>
  <c r="CP592"/>
  <c r="DO593"/>
  <c r="CL593"/>
  <c r="DL594"/>
  <c r="CI594"/>
  <c r="DU594"/>
  <c r="CR594"/>
  <c r="DQ595"/>
  <c r="CN595"/>
  <c r="DN596"/>
  <c r="CK596"/>
  <c r="DK597"/>
  <c r="CH597"/>
  <c r="DT597"/>
  <c r="CQ597"/>
  <c r="DP598"/>
  <c r="CM598"/>
  <c r="DM599"/>
  <c r="CJ599"/>
  <c r="DV599"/>
  <c r="CS599"/>
  <c r="DS600"/>
  <c r="CP600"/>
  <c r="DO601"/>
  <c r="CL601"/>
  <c r="DL602"/>
  <c r="CI602"/>
  <c r="DU602"/>
  <c r="CR602"/>
  <c r="DQ603"/>
  <c r="CN603"/>
  <c r="DN604"/>
  <c r="CK604"/>
  <c r="DK605"/>
  <c r="CH605"/>
  <c r="DT605"/>
  <c r="CQ605"/>
  <c r="DP606"/>
  <c r="CM606"/>
  <c r="DM607"/>
  <c r="CJ607"/>
  <c r="DV607"/>
  <c r="CS607"/>
  <c r="DS608"/>
  <c r="CP608"/>
  <c r="DO609"/>
  <c r="CL609"/>
  <c r="DL610"/>
  <c r="CI610"/>
  <c r="DU610"/>
  <c r="CR610"/>
  <c r="DQ611"/>
  <c r="CN611"/>
  <c r="DN612"/>
  <c r="CK612"/>
  <c r="DK613"/>
  <c r="CH613"/>
  <c r="DT613"/>
  <c r="CQ613"/>
  <c r="DP614"/>
  <c r="CM614"/>
  <c r="DM615"/>
  <c r="CJ615"/>
  <c r="DV615"/>
  <c r="CS615"/>
  <c r="DS616"/>
  <c r="CP616"/>
  <c r="DO617"/>
  <c r="CL617"/>
  <c r="DL618"/>
  <c r="CI618"/>
  <c r="DU618"/>
  <c r="CR618"/>
  <c r="DQ619"/>
  <c r="CN619"/>
  <c r="DN620"/>
  <c r="CK620"/>
  <c r="DK621"/>
  <c r="CH621"/>
  <c r="DT621"/>
  <c r="CQ621"/>
  <c r="DP622"/>
  <c r="CM622"/>
  <c r="DM623"/>
  <c r="CJ623"/>
  <c r="DV623"/>
  <c r="CS623"/>
  <c r="DS624"/>
  <c r="CP624"/>
  <c r="DO625"/>
  <c r="CL625"/>
  <c r="DL626"/>
  <c r="CI626"/>
  <c r="DU626"/>
  <c r="CR626"/>
  <c r="DQ627"/>
  <c r="CN627"/>
  <c r="DN628"/>
  <c r="CK628"/>
  <c r="DK629"/>
  <c r="CH629"/>
  <c r="DT629"/>
  <c r="CQ629"/>
  <c r="DP630"/>
  <c r="CM630"/>
  <c r="DM631"/>
  <c r="CJ631"/>
  <c r="DV631"/>
  <c r="CS631"/>
  <c r="DS632"/>
  <c r="CP632"/>
  <c r="DO633"/>
  <c r="CL633"/>
  <c r="DL634"/>
  <c r="CI634"/>
  <c r="DU634"/>
  <c r="CR634"/>
  <c r="DQ635"/>
  <c r="CN635"/>
  <c r="DN636"/>
  <c r="CK636"/>
  <c r="DK637"/>
  <c r="CH637"/>
  <c r="DT637"/>
  <c r="CQ637"/>
  <c r="DP638"/>
  <c r="CM638"/>
  <c r="DM639"/>
  <c r="CJ639"/>
  <c r="DV639"/>
  <c r="CS639"/>
  <c r="DS640"/>
  <c r="CP640"/>
  <c r="DO641"/>
  <c r="CL641"/>
  <c r="DL642"/>
  <c r="CI642"/>
  <c r="DU642"/>
  <c r="CR642"/>
  <c r="DQ643"/>
  <c r="CN643"/>
  <c r="DN644"/>
  <c r="CK644"/>
  <c r="DK645"/>
  <c r="CH645"/>
  <c r="DT645"/>
  <c r="CQ645"/>
  <c r="DP646"/>
  <c r="CM646"/>
  <c r="DM647"/>
  <c r="CJ647"/>
  <c r="DV647"/>
  <c r="CS647"/>
  <c r="DS648"/>
  <c r="CP648"/>
  <c r="DO649"/>
  <c r="CL649"/>
  <c r="DL650"/>
  <c r="CI650"/>
  <c r="DU650"/>
  <c r="CR650"/>
  <c r="DQ651"/>
  <c r="CN651"/>
  <c r="DN652"/>
  <c r="CK652"/>
  <c r="DK653"/>
  <c r="CH653"/>
  <c r="DT653"/>
  <c r="CQ653"/>
  <c r="DP654"/>
  <c r="CM654"/>
  <c r="DM655"/>
  <c r="CJ655"/>
  <c r="DV655"/>
  <c r="CS655"/>
  <c r="DS656"/>
  <c r="CP656"/>
  <c r="DO657"/>
  <c r="CL657"/>
  <c r="DL658"/>
  <c r="CI658"/>
  <c r="DU658"/>
  <c r="CR658"/>
  <c r="DQ659"/>
  <c r="CN659"/>
  <c r="DN660"/>
  <c r="CK660"/>
  <c r="DK661"/>
  <c r="CH661"/>
  <c r="DT661"/>
  <c r="CQ661"/>
  <c r="DP662"/>
  <c r="CM662"/>
  <c r="DM663"/>
  <c r="CJ663"/>
  <c r="DV663"/>
  <c r="CS663"/>
  <c r="DS664"/>
  <c r="CP664"/>
  <c r="DO665"/>
  <c r="CL665"/>
  <c r="DL666"/>
  <c r="CI666"/>
  <c r="DU666"/>
  <c r="CR666"/>
  <c r="DQ667"/>
  <c r="CN667"/>
  <c r="DN668"/>
  <c r="CK668"/>
  <c r="DK669"/>
  <c r="CH669"/>
  <c r="DT669"/>
  <c r="CQ669"/>
  <c r="DP670"/>
  <c r="CM670"/>
  <c r="DM671"/>
  <c r="CJ671"/>
  <c r="DV671"/>
  <c r="CS671"/>
  <c r="DS672"/>
  <c r="CP672"/>
  <c r="DO673"/>
  <c r="CL673"/>
  <c r="DL674"/>
  <c r="CI674"/>
  <c r="DU674"/>
  <c r="CR674"/>
  <c r="DQ675"/>
  <c r="CN675"/>
  <c r="DN676"/>
  <c r="CK676"/>
  <c r="DK677"/>
  <c r="CH677"/>
  <c r="DT677"/>
  <c r="CQ677"/>
  <c r="DP678"/>
  <c r="CM678"/>
  <c r="DM679"/>
  <c r="CJ679"/>
  <c r="DV679"/>
  <c r="CS679"/>
  <c r="DS680"/>
  <c r="CP680"/>
  <c r="DO681"/>
  <c r="CL681"/>
  <c r="DL682"/>
  <c r="CI682"/>
  <c r="DU682"/>
  <c r="CR682"/>
  <c r="DQ683"/>
  <c r="CN683"/>
  <c r="DN684"/>
  <c r="CK684"/>
  <c r="DK685"/>
  <c r="CH685"/>
  <c r="DT685"/>
  <c r="CQ685"/>
  <c r="DP686"/>
  <c r="CM686"/>
  <c r="DM687"/>
  <c r="CJ687"/>
  <c r="DV687"/>
  <c r="CS687"/>
  <c r="DS688"/>
  <c r="CP688"/>
  <c r="DO689"/>
  <c r="CL689"/>
  <c r="DL690"/>
  <c r="CI690"/>
  <c r="DU690"/>
  <c r="CR690"/>
  <c r="DQ691"/>
  <c r="CN691"/>
  <c r="DN692"/>
  <c r="CK692"/>
  <c r="DK693"/>
  <c r="CH693"/>
  <c r="DT693"/>
  <c r="CQ693"/>
  <c r="DP694"/>
  <c r="CM694"/>
  <c r="DM695"/>
  <c r="CJ695"/>
  <c r="DV695"/>
  <c r="CS695"/>
  <c r="DS696"/>
  <c r="CP696"/>
  <c r="DO697"/>
  <c r="CL697"/>
  <c r="DL698"/>
  <c r="CI698"/>
  <c r="DU698"/>
  <c r="CR698"/>
  <c r="DQ699"/>
  <c r="CN699"/>
  <c r="DN700"/>
  <c r="CK700"/>
  <c r="DK701"/>
  <c r="CH701"/>
  <c r="DT701"/>
  <c r="CQ701"/>
  <c r="DP702"/>
  <c r="CM702"/>
  <c r="DM703"/>
  <c r="CJ703"/>
  <c r="DV703"/>
  <c r="CS703"/>
  <c r="DS704"/>
  <c r="CP704"/>
  <c r="DO705"/>
  <c r="CL705"/>
  <c r="DL706"/>
  <c r="CI706"/>
  <c r="DU706"/>
  <c r="CR706"/>
  <c r="DQ707"/>
  <c r="CN707"/>
  <c r="DN708"/>
  <c r="CK708"/>
  <c r="DK709"/>
  <c r="CH709"/>
  <c r="DT709"/>
  <c r="CQ709"/>
  <c r="DP710"/>
  <c r="CM710"/>
  <c r="DM711"/>
  <c r="CJ711"/>
  <c r="DV711"/>
  <c r="CS711"/>
  <c r="DS712"/>
  <c r="CP712"/>
  <c r="DO713"/>
  <c r="CL713"/>
  <c r="DL714"/>
  <c r="CI714"/>
  <c r="DU714"/>
  <c r="CR714"/>
  <c r="DQ715"/>
  <c r="CN715"/>
  <c r="DN716"/>
  <c r="CK716"/>
  <c r="DK717"/>
  <c r="CH717"/>
  <c r="DT717"/>
  <c r="CQ717"/>
  <c r="DP718"/>
  <c r="CM718"/>
  <c r="DM719"/>
  <c r="CJ719"/>
  <c r="DV719"/>
  <c r="CS719"/>
  <c r="DS720"/>
  <c r="CP720"/>
  <c r="DO721"/>
  <c r="CL721"/>
  <c r="DL722"/>
  <c r="CI722"/>
  <c r="DU722"/>
  <c r="CR722"/>
  <c r="DQ723"/>
  <c r="CN723"/>
  <c r="DN724"/>
  <c r="CK724"/>
  <c r="DK725"/>
  <c r="CH725"/>
  <c r="DT725"/>
  <c r="CQ725"/>
  <c r="DP726"/>
  <c r="CM726"/>
  <c r="DM727"/>
  <c r="CJ727"/>
  <c r="DV727"/>
  <c r="CS727"/>
  <c r="DS728"/>
  <c r="CP728"/>
  <c r="DO729"/>
  <c r="CL729"/>
  <c r="DL730"/>
  <c r="CI730"/>
  <c r="DU730"/>
  <c r="CR730"/>
  <c r="DQ731"/>
  <c r="CN731"/>
  <c r="DN732"/>
  <c r="CK732"/>
  <c r="DK733"/>
  <c r="CH733"/>
  <c r="DT733"/>
  <c r="CQ733"/>
  <c r="DP734"/>
  <c r="CM734"/>
  <c r="DM735"/>
  <c r="CJ735"/>
  <c r="DV735"/>
  <c r="CS735"/>
  <c r="DS736"/>
  <c r="CP736"/>
  <c r="DO737"/>
  <c r="CL737"/>
  <c r="DL738"/>
  <c r="CI738"/>
  <c r="DU738"/>
  <c r="CR738"/>
  <c r="DQ739"/>
  <c r="CN739"/>
  <c r="DN740"/>
  <c r="CK740"/>
  <c r="DK741"/>
  <c r="CH741"/>
  <c r="DT741"/>
  <c r="CQ741"/>
  <c r="DP742"/>
  <c r="CM742"/>
  <c r="DM743"/>
  <c r="CJ743"/>
  <c r="DV743"/>
  <c r="CS743"/>
  <c r="DS744"/>
  <c r="CP744"/>
  <c r="DO745"/>
  <c r="CL745"/>
  <c r="DL746"/>
  <c r="CI746"/>
  <c r="DU746"/>
  <c r="CR746"/>
  <c r="DQ747"/>
  <c r="CN747"/>
  <c r="DN748"/>
  <c r="CK748"/>
  <c r="DK749"/>
  <c r="CH749"/>
  <c r="DT749"/>
  <c r="CQ749"/>
  <c r="DP750"/>
  <c r="CM750"/>
  <c r="DM751"/>
  <c r="CJ751"/>
  <c r="DV751"/>
  <c r="CS751"/>
  <c r="DS752"/>
  <c r="CP752"/>
  <c r="DO753"/>
  <c r="CL753"/>
  <c r="DL754"/>
  <c r="CI754"/>
  <c r="DU754"/>
  <c r="CR754"/>
  <c r="DQ755"/>
  <c r="CN755"/>
  <c r="DN756"/>
  <c r="CK756"/>
  <c r="DK757"/>
  <c r="CH757"/>
  <c r="DT757"/>
  <c r="CQ757"/>
  <c r="DP758"/>
  <c r="CM758"/>
  <c r="DM759"/>
  <c r="CJ759"/>
  <c r="DV759"/>
  <c r="CS759"/>
  <c r="DS760"/>
  <c r="CP760"/>
  <c r="DO761"/>
  <c r="CL761"/>
  <c r="DL762"/>
  <c r="CI762"/>
  <c r="DU762"/>
  <c r="CR762"/>
  <c r="DQ763"/>
  <c r="CN763"/>
  <c r="DN764"/>
  <c r="CK764"/>
  <c r="DK765"/>
  <c r="CH765"/>
  <c r="DT765"/>
  <c r="CQ765"/>
  <c r="DP766"/>
  <c r="CM766"/>
  <c r="DM767"/>
  <c r="CJ767"/>
  <c r="DV767"/>
  <c r="CS767"/>
  <c r="DS768"/>
  <c r="CP768"/>
  <c r="DO769"/>
  <c r="CL769"/>
  <c r="DL770"/>
  <c r="CI770"/>
  <c r="DU770"/>
  <c r="CR770"/>
  <c r="DQ771"/>
  <c r="CN771"/>
  <c r="DN772"/>
  <c r="CK772"/>
  <c r="DK773"/>
  <c r="CH773"/>
  <c r="DT773"/>
  <c r="CQ773"/>
  <c r="DP774"/>
  <c r="CM774"/>
  <c r="DM775"/>
  <c r="CJ775"/>
  <c r="DV775"/>
  <c r="CS775"/>
  <c r="DS776"/>
  <c r="CP776"/>
  <c r="DO777"/>
  <c r="CL777"/>
  <c r="DL778"/>
  <c r="CI778"/>
  <c r="DU778"/>
  <c r="CR778"/>
  <c r="DQ779"/>
  <c r="CN779"/>
  <c r="DN780"/>
  <c r="CK780"/>
  <c r="DK781"/>
  <c r="CH781"/>
  <c r="DT781"/>
  <c r="CQ781"/>
  <c r="DP782"/>
  <c r="CM782"/>
  <c r="DM783"/>
  <c r="CJ783"/>
  <c r="DV783"/>
  <c r="CS783"/>
  <c r="DS784"/>
  <c r="CP784"/>
  <c r="DO785"/>
  <c r="CL785"/>
  <c r="DL786"/>
  <c r="CI786"/>
  <c r="DU786"/>
  <c r="CR786"/>
  <c r="DQ787"/>
  <c r="CN787"/>
  <c r="DN788"/>
  <c r="CK788"/>
  <c r="DK789"/>
  <c r="CH789"/>
  <c r="DT789"/>
  <c r="CQ789"/>
  <c r="DP790"/>
  <c r="CM790"/>
  <c r="DM791"/>
  <c r="CJ791"/>
  <c r="DV791"/>
  <c r="CS791"/>
  <c r="DS792"/>
  <c r="CP792"/>
  <c r="DO793"/>
  <c r="CL793"/>
  <c r="DL794"/>
  <c r="CI794"/>
  <c r="DU794"/>
  <c r="CR794"/>
  <c r="DQ795"/>
  <c r="CN795"/>
  <c r="DN796"/>
  <c r="CK796"/>
  <c r="DK797"/>
  <c r="CH797"/>
  <c r="DT797"/>
  <c r="CQ797"/>
  <c r="DP798"/>
  <c r="CM798"/>
  <c r="DM799"/>
  <c r="CJ799"/>
  <c r="DV799"/>
  <c r="CS799"/>
  <c r="DS800"/>
  <c r="CP800"/>
  <c r="DO801"/>
  <c r="CL801"/>
  <c r="DL802"/>
  <c r="CI802"/>
  <c r="DU802"/>
  <c r="CR802"/>
  <c r="DQ803"/>
  <c r="CN803"/>
  <c r="DN804"/>
  <c r="CK804"/>
  <c r="DK805"/>
  <c r="CH805"/>
  <c r="DT805"/>
  <c r="CQ805"/>
  <c r="DP806"/>
  <c r="CM806"/>
  <c r="DM807"/>
  <c r="CJ807"/>
  <c r="DV807"/>
  <c r="CS807"/>
  <c r="DS808"/>
  <c r="CP808"/>
  <c r="DO809"/>
  <c r="CL809"/>
  <c r="DL810"/>
  <c r="CI810"/>
  <c r="DU810"/>
  <c r="CR810"/>
  <c r="DQ811"/>
  <c r="CN811"/>
  <c r="DN812"/>
  <c r="CK812"/>
  <c r="DK813"/>
  <c r="CH813"/>
  <c r="DT813"/>
  <c r="CQ813"/>
  <c r="DP814"/>
  <c r="CM814"/>
  <c r="DM815"/>
  <c r="CJ815"/>
  <c r="DV815"/>
  <c r="CS815"/>
  <c r="DS816"/>
  <c r="CP816"/>
  <c r="DO817"/>
  <c r="CL817"/>
  <c r="DL818"/>
  <c r="CI818"/>
  <c r="DU818"/>
  <c r="CR818"/>
  <c r="DQ819"/>
  <c r="CN819"/>
  <c r="DN820"/>
  <c r="CK820"/>
  <c r="DK821"/>
  <c r="CH821"/>
  <c r="DT821"/>
  <c r="CQ821"/>
  <c r="DP822"/>
  <c r="CM822"/>
  <c r="DM823"/>
  <c r="CJ823"/>
  <c r="DV823"/>
  <c r="CS823"/>
  <c r="DS824"/>
  <c r="CP824"/>
  <c r="DO825"/>
  <c r="CL825"/>
  <c r="DL826"/>
  <c r="CI826"/>
  <c r="DU826"/>
  <c r="CR826"/>
  <c r="DQ827"/>
  <c r="CN827"/>
  <c r="DN828"/>
  <c r="CK828"/>
  <c r="DK829"/>
  <c r="CH829"/>
  <c r="DT829"/>
  <c r="CQ829"/>
  <c r="DP830"/>
  <c r="CM830"/>
  <c r="DM831"/>
  <c r="CJ831"/>
  <c r="DV831"/>
  <c r="CS831"/>
  <c r="DS832"/>
  <c r="CP832"/>
  <c r="DO833"/>
  <c r="CL833"/>
  <c r="DL834"/>
  <c r="CI834"/>
  <c r="DU834"/>
  <c r="CR834"/>
  <c r="DQ835"/>
  <c r="CN835"/>
  <c r="DN836"/>
  <c r="CK836"/>
  <c r="DK837"/>
  <c r="CH837"/>
  <c r="DT837"/>
  <c r="CQ837"/>
  <c r="DP838"/>
  <c r="CM838"/>
  <c r="DM839"/>
  <c r="CJ839"/>
  <c r="DV839"/>
  <c r="CS839"/>
  <c r="DS840"/>
  <c r="CP840"/>
  <c r="DO841"/>
  <c r="CL841"/>
  <c r="DL842"/>
  <c r="CI842"/>
  <c r="DU842"/>
  <c r="CR842"/>
  <c r="DQ843"/>
  <c r="CN843"/>
  <c r="DN844"/>
  <c r="CK844"/>
  <c r="DK845"/>
  <c r="CH845"/>
  <c r="DT845"/>
  <c r="CQ845"/>
  <c r="DP846"/>
  <c r="CM846"/>
  <c r="DM847"/>
  <c r="CJ847"/>
  <c r="DV847"/>
  <c r="CS847"/>
  <c r="DS848"/>
  <c r="CP848"/>
  <c r="DO849"/>
  <c r="CL849"/>
  <c r="DL850"/>
  <c r="CI850"/>
  <c r="DU850"/>
  <c r="CR850"/>
  <c r="DQ851"/>
  <c r="CN851"/>
  <c r="DN852"/>
  <c r="CK852"/>
  <c r="DK853"/>
  <c r="CH853"/>
  <c r="DT853"/>
  <c r="CQ853"/>
  <c r="DP854"/>
  <c r="CM854"/>
  <c r="DM855"/>
  <c r="CJ855"/>
  <c r="DV855"/>
  <c r="CS855"/>
  <c r="DS856"/>
  <c r="CP856"/>
  <c r="DO857"/>
  <c r="CL857"/>
  <c r="DL858"/>
  <c r="CI858"/>
  <c r="DU858"/>
  <c r="CR858"/>
  <c r="DQ859"/>
  <c r="CN859"/>
  <c r="DN860"/>
  <c r="CK860"/>
  <c r="DK861"/>
  <c r="CH861"/>
  <c r="DT861"/>
  <c r="CQ861"/>
  <c r="DP862"/>
  <c r="CM862"/>
  <c r="DM863"/>
  <c r="CJ863"/>
  <c r="DV863"/>
  <c r="CS863"/>
  <c r="DS864"/>
  <c r="CP864"/>
  <c r="DO865"/>
  <c r="CL865"/>
  <c r="DL866"/>
  <c r="CI866"/>
  <c r="DU866"/>
  <c r="CR866"/>
  <c r="DQ867"/>
  <c r="CN867"/>
  <c r="DN868"/>
  <c r="CK868"/>
  <c r="DK869"/>
  <c r="CH869"/>
  <c r="DT869"/>
  <c r="CQ869"/>
  <c r="DP870"/>
  <c r="CM870"/>
  <c r="DM871"/>
  <c r="CJ871"/>
  <c r="DV871"/>
  <c r="CS871"/>
  <c r="DS872"/>
  <c r="CP872"/>
  <c r="DO873"/>
  <c r="CL873"/>
  <c r="DL874"/>
  <c r="CI874"/>
  <c r="DU874"/>
  <c r="CR874"/>
  <c r="DQ875"/>
  <c r="CN875"/>
  <c r="DN876"/>
  <c r="CK876"/>
  <c r="DK877"/>
  <c r="CH877"/>
  <c r="DT877"/>
  <c r="CQ877"/>
  <c r="DP878"/>
  <c r="CM878"/>
  <c r="DM879"/>
  <c r="CJ879"/>
  <c r="DV879"/>
  <c r="CS879"/>
  <c r="DS880"/>
  <c r="CP880"/>
  <c r="DO881"/>
  <c r="CL881"/>
  <c r="DL882"/>
  <c r="CI882"/>
  <c r="DU882"/>
  <c r="CR882"/>
  <c r="DQ883"/>
  <c r="CN883"/>
  <c r="DN884"/>
  <c r="CK884"/>
  <c r="DK885"/>
  <c r="CH885"/>
  <c r="DT885"/>
  <c r="CQ885"/>
  <c r="DP886"/>
  <c r="CM886"/>
  <c r="DM887"/>
  <c r="CJ887"/>
  <c r="DV887"/>
  <c r="CS887"/>
  <c r="DS888"/>
  <c r="CP888"/>
  <c r="DO889"/>
  <c r="CL889"/>
  <c r="DL890"/>
  <c r="CI890"/>
  <c r="DU890"/>
  <c r="CR890"/>
  <c r="DQ891"/>
  <c r="CN891"/>
  <c r="DN892"/>
  <c r="CK892"/>
  <c r="DK893"/>
  <c r="CH893"/>
  <c r="DT893"/>
  <c r="CQ893"/>
  <c r="DP894"/>
  <c r="CM894"/>
  <c r="DM895"/>
  <c r="CJ895"/>
  <c r="DV895"/>
  <c r="CS895"/>
  <c r="DS896"/>
  <c r="CP896"/>
  <c r="DO897"/>
  <c r="CL897"/>
  <c r="DL898"/>
  <c r="CI898"/>
  <c r="DU898"/>
  <c r="CR898"/>
  <c r="DQ899"/>
  <c r="CN899"/>
  <c r="DN900"/>
  <c r="CK900"/>
  <c r="DK901"/>
  <c r="CH901"/>
  <c r="DT901"/>
  <c r="CQ901"/>
  <c r="DP902"/>
  <c r="CM902"/>
  <c r="DM903"/>
  <c r="CJ903"/>
  <c r="DV903"/>
  <c r="CS903"/>
  <c r="DS904"/>
  <c r="CP904"/>
  <c r="DO905"/>
  <c r="CL905"/>
  <c r="DL906"/>
  <c r="CI906"/>
  <c r="DU906"/>
  <c r="CR906"/>
  <c r="DQ907"/>
  <c r="CN907"/>
  <c r="DN908"/>
  <c r="CK908"/>
  <c r="DK909"/>
  <c r="CH909"/>
  <c r="DT909"/>
  <c r="CQ909"/>
  <c r="DP910"/>
  <c r="CM910"/>
  <c r="DM911"/>
  <c r="CJ911"/>
  <c r="DV911"/>
  <c r="CS911"/>
  <c r="DS912"/>
  <c r="CP912"/>
  <c r="DO913"/>
  <c r="CL913"/>
  <c r="DL914"/>
  <c r="CI914"/>
  <c r="DU914"/>
  <c r="CR914"/>
  <c r="DQ915"/>
  <c r="CN915"/>
  <c r="DN916"/>
  <c r="CK916"/>
  <c r="DK917"/>
  <c r="CH917"/>
  <c r="DT917"/>
  <c r="CQ917"/>
  <c r="DP918"/>
  <c r="CM918"/>
  <c r="DM919"/>
  <c r="CJ919"/>
  <c r="DV919"/>
  <c r="CS919"/>
  <c r="DS920"/>
  <c r="CP920"/>
  <c r="DO921"/>
  <c r="CL921"/>
  <c r="DL922"/>
  <c r="CI922"/>
  <c r="DU922"/>
  <c r="CR922"/>
  <c r="DQ923"/>
  <c r="CN923"/>
  <c r="DN924"/>
  <c r="CK924"/>
  <c r="DK925"/>
  <c r="CH925"/>
  <c r="DT925"/>
  <c r="CQ925"/>
  <c r="DP926"/>
  <c r="CM926"/>
  <c r="DM927"/>
  <c r="CJ927"/>
  <c r="DV927"/>
  <c r="CS927"/>
  <c r="DS928"/>
  <c r="CP928"/>
  <c r="DO929"/>
  <c r="CL929"/>
  <c r="DL930"/>
  <c r="CI930"/>
  <c r="DU930"/>
  <c r="CR930"/>
  <c r="DQ931"/>
  <c r="CN931"/>
  <c r="DN932"/>
  <c r="CK932"/>
  <c r="DK933"/>
  <c r="CH933"/>
  <c r="DT933"/>
  <c r="CQ933"/>
  <c r="DP934"/>
  <c r="CM934"/>
  <c r="DM935"/>
  <c r="CJ935"/>
  <c r="DV935"/>
  <c r="CS935"/>
  <c r="DS936"/>
  <c r="CP936"/>
  <c r="DO937"/>
  <c r="CL937"/>
  <c r="DL938"/>
  <c r="CI938"/>
  <c r="DU938"/>
  <c r="CR938"/>
  <c r="DQ939"/>
  <c r="CN939"/>
  <c r="DN940"/>
  <c r="CK940"/>
  <c r="DK941"/>
  <c r="CH941"/>
  <c r="DT941"/>
  <c r="CQ941"/>
  <c r="DP942"/>
  <c r="CM942"/>
  <c r="DM943"/>
  <c r="CJ943"/>
  <c r="DV943"/>
  <c r="CS943"/>
  <c r="DS944"/>
  <c r="CP944"/>
  <c r="DO945"/>
  <c r="CL945"/>
  <c r="DL946"/>
  <c r="CI946"/>
  <c r="DU946"/>
  <c r="CR946"/>
  <c r="DQ947"/>
  <c r="CN947"/>
  <c r="DN948"/>
  <c r="CK948"/>
  <c r="DK949"/>
  <c r="CH949"/>
  <c r="DT949"/>
  <c r="CQ949"/>
  <c r="DP950"/>
  <c r="CM950"/>
  <c r="DM951"/>
  <c r="CJ951"/>
  <c r="DV951"/>
  <c r="CS951"/>
  <c r="DS952"/>
  <c r="CP952"/>
  <c r="DO953"/>
  <c r="CL953"/>
  <c r="DL954"/>
  <c r="CI954"/>
  <c r="DU954"/>
  <c r="CR954"/>
  <c r="DQ955"/>
  <c r="CN955"/>
  <c r="DN956"/>
  <c r="CK956"/>
  <c r="DK957"/>
  <c r="CH957"/>
  <c r="DT957"/>
  <c r="CQ957"/>
  <c r="DP958"/>
  <c r="CM958"/>
  <c r="DM959"/>
  <c r="CJ959"/>
  <c r="DV959"/>
  <c r="CS959"/>
  <c r="DS960"/>
  <c r="CP960"/>
  <c r="DO961"/>
  <c r="CL961"/>
  <c r="DL962"/>
  <c r="CI962"/>
  <c r="DU962"/>
  <c r="CR962"/>
  <c r="DQ963"/>
  <c r="CN963"/>
  <c r="DN964"/>
  <c r="CK964"/>
  <c r="DK965"/>
  <c r="CH965"/>
  <c r="DT965"/>
  <c r="CQ965"/>
  <c r="DP966"/>
  <c r="CM966"/>
  <c r="DM967"/>
  <c r="CJ967"/>
  <c r="DV967"/>
  <c r="CS967"/>
  <c r="DS968"/>
  <c r="CP968"/>
  <c r="DO969"/>
  <c r="CL969"/>
  <c r="DL970"/>
  <c r="CI970"/>
  <c r="DU970"/>
  <c r="CR970"/>
  <c r="DQ971"/>
  <c r="CN971"/>
  <c r="DN972"/>
  <c r="CK972"/>
  <c r="DK973"/>
  <c r="CH973"/>
  <c r="DT973"/>
  <c r="CQ973"/>
  <c r="DP974"/>
  <c r="CM974"/>
  <c r="DM975"/>
  <c r="CJ975"/>
  <c r="DV975"/>
  <c r="CS975"/>
  <c r="DS976"/>
  <c r="CP976"/>
  <c r="DO977"/>
  <c r="CL977"/>
  <c r="DL978"/>
  <c r="CI978"/>
  <c r="DU978"/>
  <c r="CR978"/>
  <c r="DQ979"/>
  <c r="CN979"/>
  <c r="DN980"/>
  <c r="CK980"/>
  <c r="DK981"/>
  <c r="CH981"/>
  <c r="DT981"/>
  <c r="CQ981"/>
  <c r="DP982"/>
  <c r="CM982"/>
  <c r="DM983"/>
  <c r="CJ983"/>
  <c r="DV983"/>
  <c r="CS983"/>
  <c r="DS984"/>
  <c r="CP984"/>
  <c r="DO985"/>
  <c r="CL985"/>
  <c r="DL986"/>
  <c r="CI986"/>
  <c r="DU986"/>
  <c r="CR986"/>
  <c r="DQ987"/>
  <c r="CN987"/>
  <c r="DN988"/>
  <c r="CK988"/>
  <c r="DK989"/>
  <c r="CH989"/>
  <c r="DT989"/>
  <c r="CQ989"/>
  <c r="DP990"/>
  <c r="CM990"/>
  <c r="DM991"/>
  <c r="CJ991"/>
  <c r="DV991"/>
  <c r="CS991"/>
  <c r="DS992"/>
  <c r="CP992"/>
  <c r="DO993"/>
  <c r="CL993"/>
  <c r="DL994"/>
  <c r="CI994"/>
  <c r="DU994"/>
  <c r="CR994"/>
  <c r="DQ995"/>
  <c r="CN995"/>
  <c r="DN996"/>
  <c r="CK996"/>
  <c r="DK997"/>
  <c r="CH997"/>
  <c r="DT997"/>
  <c r="CQ997"/>
  <c r="DP998"/>
  <c r="CM998"/>
  <c r="DM999"/>
  <c r="CJ999"/>
  <c r="DV999"/>
  <c r="CS999"/>
  <c r="DS1000"/>
  <c r="CP1000"/>
  <c r="DO1001"/>
  <c r="CL1001"/>
  <c r="DL1002"/>
  <c r="CI1002"/>
  <c r="DU1002"/>
  <c r="CR1002"/>
  <c r="DQ1003"/>
  <c r="CN1003"/>
  <c r="DN1004"/>
  <c r="CK1004"/>
  <c r="DK1005"/>
  <c r="CH1005"/>
  <c r="DT1005"/>
  <c r="CQ1005"/>
  <c r="DP1006"/>
  <c r="CM1006"/>
  <c r="DM1007"/>
  <c r="CJ1007"/>
  <c r="DV1007"/>
  <c r="CS1007"/>
  <c r="DS1008"/>
  <c r="CP1008"/>
  <c r="DO1009"/>
  <c r="CL1009"/>
  <c r="DL1010"/>
  <c r="CI1010"/>
  <c r="DU1010"/>
  <c r="CR1010"/>
  <c r="DQ1011"/>
  <c r="CN1011"/>
  <c r="DN1012"/>
  <c r="CK1012"/>
  <c r="DK1013"/>
  <c r="CH1013"/>
  <c r="DT1013"/>
  <c r="CQ1013"/>
  <c r="DP1014"/>
  <c r="CM1014"/>
  <c r="DM1015"/>
  <c r="CJ1015"/>
  <c r="DV1015"/>
  <c r="CS1015"/>
  <c r="DS1016"/>
  <c r="CP1016"/>
  <c r="DO1017"/>
  <c r="CL1017"/>
  <c r="DL1018"/>
  <c r="CI1018"/>
  <c r="DU1018"/>
  <c r="CR1018"/>
  <c r="DQ1019"/>
  <c r="CN1019"/>
  <c r="DN1020"/>
  <c r="CK1020"/>
  <c r="DK1021"/>
  <c r="CH1021"/>
  <c r="DT1021"/>
  <c r="CQ1021"/>
  <c r="DP1022"/>
  <c r="CM1022"/>
  <c r="DM1023"/>
  <c r="CJ1023"/>
  <c r="DV1023"/>
  <c r="CS1023"/>
  <c r="DS1024"/>
  <c r="CP1024"/>
  <c r="DO1025"/>
  <c r="CL1025"/>
  <c r="DL1026"/>
  <c r="CI1026"/>
  <c r="DU1026"/>
  <c r="CR1026"/>
  <c r="DQ1027"/>
  <c r="CN1027"/>
  <c r="DN1028"/>
  <c r="CK1028"/>
  <c r="DK1029"/>
  <c r="CH1029"/>
  <c r="DT1029"/>
  <c r="CQ1029"/>
  <c r="DP1030"/>
  <c r="CM1030"/>
  <c r="DM1031"/>
  <c r="CJ1031"/>
  <c r="DV1031"/>
  <c r="CS1031"/>
  <c r="DS1032"/>
  <c r="CP1032"/>
  <c r="DO1033"/>
  <c r="CL1033"/>
  <c r="DL1034"/>
  <c r="CI1034"/>
  <c r="DU1034"/>
  <c r="CR1034"/>
  <c r="DQ1035"/>
  <c r="CN1035"/>
  <c r="DN1036"/>
  <c r="CK1036"/>
  <c r="DK1037"/>
  <c r="CH1037"/>
  <c r="DT1037"/>
  <c r="CQ1037"/>
  <c r="DP1038"/>
  <c r="CM1038"/>
  <c r="DM1039"/>
  <c r="CJ1039"/>
  <c r="DV1039"/>
  <c r="CS1039"/>
  <c r="DS1040"/>
  <c r="CP1040"/>
  <c r="DO1041"/>
  <c r="CL1041"/>
  <c r="DL1042"/>
  <c r="CI1042"/>
  <c r="DU1042"/>
  <c r="CR1042"/>
  <c r="DQ1043"/>
  <c r="CN1043"/>
  <c r="DN1044"/>
  <c r="CK1044"/>
  <c r="DK1045"/>
  <c r="CH1045"/>
  <c r="DT1045"/>
  <c r="CQ1045"/>
  <c r="DP1046"/>
  <c r="CM1046"/>
  <c r="DM1047"/>
  <c r="CJ1047"/>
  <c r="DV1047"/>
  <c r="CS1047"/>
  <c r="DS1048"/>
  <c r="CP1048"/>
  <c r="DO1049"/>
  <c r="CL1049"/>
  <c r="DL1050"/>
  <c r="CI1050"/>
  <c r="DU1050"/>
  <c r="CR1050"/>
  <c r="DQ1051"/>
  <c r="CN1051"/>
  <c r="DN1052"/>
  <c r="CK1052"/>
  <c r="DK1053"/>
  <c r="CH1053"/>
  <c r="DT1053"/>
  <c r="CQ1053"/>
  <c r="DP1054"/>
  <c r="CM1054"/>
  <c r="DM1055"/>
  <c r="CJ1055"/>
  <c r="DV1055"/>
  <c r="CS1055"/>
  <c r="DS1056"/>
  <c r="CP1056"/>
  <c r="DO1057"/>
  <c r="CL1057"/>
  <c r="DL1058"/>
  <c r="CI1058"/>
  <c r="DU1058"/>
  <c r="CR1058"/>
  <c r="DQ1059"/>
  <c r="CN1059"/>
  <c r="DN1060"/>
  <c r="CK1060"/>
  <c r="DK1061"/>
  <c r="CH1061"/>
  <c r="DT1061"/>
  <c r="CQ1061"/>
  <c r="DP1062"/>
  <c r="CM1062"/>
  <c r="DM1063"/>
  <c r="CJ1063"/>
  <c r="DV1063"/>
  <c r="CS1063"/>
  <c r="DS1064"/>
  <c r="CP1064"/>
  <c r="DO1065"/>
  <c r="CL1065"/>
  <c r="DL1066"/>
  <c r="CI1066"/>
  <c r="DU1066"/>
  <c r="CR1066"/>
  <c r="DQ1067"/>
  <c r="CN1067"/>
  <c r="DN1068"/>
  <c r="CK1068"/>
  <c r="DK1069"/>
  <c r="CH1069"/>
  <c r="DT1069"/>
  <c r="CQ1069"/>
  <c r="DP1070"/>
  <c r="CM1070"/>
  <c r="DM1071"/>
  <c r="CJ1071"/>
  <c r="DV1071"/>
  <c r="CS1071"/>
  <c r="DS1072"/>
  <c r="CP1072"/>
  <c r="DO1073"/>
  <c r="CL1073"/>
  <c r="DL1074"/>
  <c r="CI1074"/>
  <c r="DU1074"/>
  <c r="CR1074"/>
  <c r="DQ1075"/>
  <c r="CN1075"/>
  <c r="DN1076"/>
  <c r="CK1076"/>
  <c r="DK1077"/>
  <c r="CH1077"/>
  <c r="DT1077"/>
  <c r="CQ1077"/>
  <c r="DP1078"/>
  <c r="CM1078"/>
  <c r="DM1079"/>
  <c r="CJ1079"/>
  <c r="DV1079"/>
  <c r="CS1079"/>
  <c r="DS1080"/>
  <c r="CP1080"/>
  <c r="DO1081"/>
  <c r="CL1081"/>
  <c r="DL1082"/>
  <c r="CI1082"/>
  <c r="DU1082"/>
  <c r="CR1082"/>
  <c r="DQ1083"/>
  <c r="CN1083"/>
  <c r="DN1084"/>
  <c r="CK1084"/>
  <c r="DK1085"/>
  <c r="CH1085"/>
  <c r="DT1085"/>
  <c r="CQ1085"/>
  <c r="DP1086"/>
  <c r="CM1086"/>
  <c r="DM1087"/>
  <c r="CJ1087"/>
  <c r="DV1087"/>
  <c r="CS1087"/>
  <c r="DS1088"/>
  <c r="CP1088"/>
  <c r="DO1089"/>
  <c r="CL1089"/>
  <c r="DL1090"/>
  <c r="CI1090"/>
  <c r="DU1090"/>
  <c r="CR1090"/>
  <c r="DQ1091"/>
  <c r="CN1091"/>
  <c r="DN1092"/>
  <c r="CK1092"/>
  <c r="DK1093"/>
  <c r="CH1093"/>
  <c r="DT1093"/>
  <c r="CQ1093"/>
  <c r="DP1094"/>
  <c r="CM1094"/>
  <c r="DM1095"/>
  <c r="CJ1095"/>
  <c r="DV1095"/>
  <c r="CS1095"/>
  <c r="DS1096"/>
  <c r="CP1096"/>
  <c r="DO1097"/>
  <c r="CL1097"/>
  <c r="DL1098"/>
  <c r="CI1098"/>
  <c r="DU1098"/>
  <c r="CR1098"/>
  <c r="DQ1099"/>
  <c r="CN1099"/>
  <c r="DN1100"/>
  <c r="CK1100"/>
  <c r="DK1101"/>
  <c r="CH1101"/>
  <c r="DT1101"/>
  <c r="CQ1101"/>
  <c r="DM4"/>
  <c r="CJ4"/>
  <c r="DK5"/>
  <c r="CH5"/>
  <c r="DT5"/>
  <c r="CQ5"/>
  <c r="DQ6"/>
  <c r="CN6"/>
  <c r="DN7"/>
  <c r="CK7"/>
  <c r="DK8"/>
  <c r="CH8"/>
  <c r="DT8"/>
  <c r="CQ8"/>
  <c r="DP9"/>
  <c r="CM9"/>
  <c r="DM10"/>
  <c r="CJ10"/>
  <c r="DV10"/>
  <c r="CS10"/>
  <c r="DS11"/>
  <c r="CP11"/>
  <c r="DO12"/>
  <c r="CL12"/>
  <c r="DL13"/>
  <c r="CI13"/>
  <c r="DU13"/>
  <c r="CR13"/>
  <c r="DQ14"/>
  <c r="CN14"/>
  <c r="DN15"/>
  <c r="CK15"/>
  <c r="DK16"/>
  <c r="CH16"/>
  <c r="DT16"/>
  <c r="CQ16"/>
  <c r="DM18"/>
  <c r="CJ18"/>
  <c r="DV18"/>
  <c r="CS18"/>
  <c r="DS19"/>
  <c r="CP19"/>
  <c r="DO20"/>
  <c r="CL20"/>
  <c r="DL21"/>
  <c r="CI21"/>
  <c r="DU21"/>
  <c r="CR21"/>
  <c r="DQ22"/>
  <c r="CN22"/>
  <c r="DN23"/>
  <c r="CK23"/>
  <c r="DK24"/>
  <c r="CH24"/>
  <c r="DT24"/>
  <c r="CQ24"/>
  <c r="DP25"/>
  <c r="CM25"/>
  <c r="DM26"/>
  <c r="CJ26"/>
  <c r="DV26"/>
  <c r="CS26"/>
  <c r="DS27"/>
  <c r="CP27"/>
  <c r="DO28"/>
  <c r="CL28"/>
  <c r="DL29"/>
  <c r="CI29"/>
  <c r="DU29"/>
  <c r="CR29"/>
  <c r="DQ30"/>
  <c r="CN30"/>
  <c r="DN31"/>
  <c r="CK31"/>
  <c r="DK32"/>
  <c r="CH32"/>
  <c r="DT32"/>
  <c r="CQ32"/>
  <c r="DM34"/>
  <c r="CJ34"/>
  <c r="DV34"/>
  <c r="CS34"/>
  <c r="DS35"/>
  <c r="CP35"/>
  <c r="DO36"/>
  <c r="CL36"/>
  <c r="DL37"/>
  <c r="CI37"/>
  <c r="DU37"/>
  <c r="CR37"/>
  <c r="DQ38"/>
  <c r="CN38"/>
  <c r="DN39"/>
  <c r="CK39"/>
  <c r="DK40"/>
  <c r="CH40"/>
  <c r="DT40"/>
  <c r="CQ40"/>
  <c r="DP41"/>
  <c r="CM41"/>
  <c r="DM42"/>
  <c r="CJ42"/>
  <c r="DV42"/>
  <c r="CS42"/>
  <c r="DS43"/>
  <c r="CP43"/>
  <c r="DO44"/>
  <c r="CL44"/>
  <c r="DL45"/>
  <c r="CI45"/>
  <c r="DU45"/>
  <c r="CR45"/>
  <c r="DQ46"/>
  <c r="CN46"/>
  <c r="DN47"/>
  <c r="CK47"/>
  <c r="DK48"/>
  <c r="CH48"/>
  <c r="DT48"/>
  <c r="CQ48"/>
  <c r="DP49"/>
  <c r="CM49"/>
  <c r="DM50"/>
  <c r="CJ50"/>
  <c r="DV50"/>
  <c r="CS50"/>
  <c r="DS51"/>
  <c r="CP51"/>
  <c r="DO52"/>
  <c r="CL52"/>
  <c r="DL53"/>
  <c r="CI53"/>
  <c r="DU53"/>
  <c r="CR53"/>
  <c r="DQ54"/>
  <c r="CN54"/>
  <c r="DN55"/>
  <c r="CK55"/>
  <c r="DK56"/>
  <c r="CH56"/>
  <c r="DT56"/>
  <c r="CQ56"/>
  <c r="DP57"/>
  <c r="CM57"/>
  <c r="DM58"/>
  <c r="CJ58"/>
  <c r="DV58"/>
  <c r="CS58"/>
  <c r="DS59"/>
  <c r="CP59"/>
  <c r="DO60"/>
  <c r="CL60"/>
  <c r="DL61"/>
  <c r="CI61"/>
  <c r="DU61"/>
  <c r="CR61"/>
  <c r="DQ62"/>
  <c r="CN62"/>
  <c r="DN63"/>
  <c r="CK63"/>
  <c r="DK64"/>
  <c r="CH64"/>
  <c r="DT64"/>
  <c r="CQ64"/>
  <c r="DM66"/>
  <c r="CJ66"/>
  <c r="DV66"/>
  <c r="CS66"/>
  <c r="DS67"/>
  <c r="CP67"/>
  <c r="DO68"/>
  <c r="CL68"/>
  <c r="DL69"/>
  <c r="CI69"/>
  <c r="DU69"/>
  <c r="CR69"/>
  <c r="DQ70"/>
  <c r="CN70"/>
  <c r="DN71"/>
  <c r="CK71"/>
  <c r="DK72"/>
  <c r="CH72"/>
  <c r="DT72"/>
  <c r="CQ72"/>
  <c r="DM74"/>
  <c r="CJ74"/>
  <c r="DV74"/>
  <c r="CS74"/>
  <c r="DS75"/>
  <c r="CP75"/>
  <c r="DO76"/>
  <c r="CL76"/>
  <c r="DL77"/>
  <c r="CI77"/>
  <c r="DU77"/>
  <c r="CR77"/>
  <c r="DQ78"/>
  <c r="CN78"/>
  <c r="DN79"/>
  <c r="CK79"/>
  <c r="DK80"/>
  <c r="CH80"/>
  <c r="DT80"/>
  <c r="CQ80"/>
  <c r="DP81"/>
  <c r="CM81"/>
  <c r="DM82"/>
  <c r="CJ82"/>
  <c r="DV82"/>
  <c r="CS82"/>
  <c r="DS83"/>
  <c r="CP83"/>
  <c r="DO84"/>
  <c r="CL84"/>
  <c r="DL85"/>
  <c r="CI85"/>
  <c r="DU85"/>
  <c r="CR85"/>
  <c r="DQ86"/>
  <c r="CN86"/>
  <c r="DN87"/>
  <c r="CK87"/>
  <c r="DK88"/>
  <c r="CH88"/>
  <c r="DT88"/>
  <c r="CQ88"/>
  <c r="DP89"/>
  <c r="CM89"/>
  <c r="DM90"/>
  <c r="CJ90"/>
  <c r="DV90"/>
  <c r="CS90"/>
  <c r="DS91"/>
  <c r="CP91"/>
  <c r="DO92"/>
  <c r="CL92"/>
  <c r="DL93"/>
  <c r="CI93"/>
  <c r="DU93"/>
  <c r="CR93"/>
  <c r="DQ94"/>
  <c r="CN94"/>
  <c r="DN95"/>
  <c r="CK95"/>
  <c r="DK96"/>
  <c r="CH96"/>
  <c r="DT96"/>
  <c r="CQ96"/>
  <c r="DP97"/>
  <c r="CM97"/>
  <c r="DM98"/>
  <c r="CJ98"/>
  <c r="DV98"/>
  <c r="CS98"/>
  <c r="DS99"/>
  <c r="CP99"/>
  <c r="DO100"/>
  <c r="CL100"/>
  <c r="DL101"/>
  <c r="CI101"/>
  <c r="DU101"/>
  <c r="CR101"/>
  <c r="DQ102"/>
  <c r="CN102"/>
  <c r="DN103"/>
  <c r="CK103"/>
  <c r="DK104"/>
  <c r="CH104"/>
  <c r="DT104"/>
  <c r="CQ104"/>
  <c r="DP105"/>
  <c r="CM105"/>
  <c r="DM106"/>
  <c r="CJ106"/>
  <c r="DV106"/>
  <c r="CS106"/>
  <c r="DS107"/>
  <c r="CP107"/>
  <c r="DO108"/>
  <c r="CL108"/>
  <c r="DL109"/>
  <c r="CI109"/>
  <c r="DU109"/>
  <c r="CR109"/>
  <c r="DQ110"/>
  <c r="CN110"/>
  <c r="DN111"/>
  <c r="CK111"/>
  <c r="DK112"/>
  <c r="CH112"/>
  <c r="DT112"/>
  <c r="CQ112"/>
  <c r="DP113"/>
  <c r="CM113"/>
  <c r="DM114"/>
  <c r="CJ114"/>
  <c r="DV114"/>
  <c r="CS114"/>
  <c r="DS115"/>
  <c r="CP115"/>
  <c r="DO116"/>
  <c r="CL116"/>
  <c r="DL117"/>
  <c r="CI117"/>
  <c r="DU117"/>
  <c r="CR117"/>
  <c r="DQ118"/>
  <c r="CN118"/>
  <c r="DN119"/>
  <c r="CK119"/>
  <c r="DK120"/>
  <c r="CH120"/>
  <c r="DT120"/>
  <c r="CQ120"/>
  <c r="DP121"/>
  <c r="CM121"/>
  <c r="DM122"/>
  <c r="CJ122"/>
  <c r="DV122"/>
  <c r="CS122"/>
  <c r="DS123"/>
  <c r="CP123"/>
  <c r="DO124"/>
  <c r="CL124"/>
  <c r="DL125"/>
  <c r="CI125"/>
  <c r="DU125"/>
  <c r="CR125"/>
  <c r="DQ126"/>
  <c r="CN126"/>
  <c r="DN127"/>
  <c r="CK127"/>
  <c r="DK128"/>
  <c r="CH128"/>
  <c r="DT128"/>
  <c r="CQ128"/>
  <c r="DP129"/>
  <c r="CM129"/>
  <c r="DM130"/>
  <c r="CJ130"/>
  <c r="DV130"/>
  <c r="CS130"/>
  <c r="DS131"/>
  <c r="CP131"/>
  <c r="DO132"/>
  <c r="CL132"/>
  <c r="DL133"/>
  <c r="CI133"/>
  <c r="DU133"/>
  <c r="CR133"/>
  <c r="DQ134"/>
  <c r="CN134"/>
  <c r="DN135"/>
  <c r="CK135"/>
  <c r="DK136"/>
  <c r="CH136"/>
  <c r="DT136"/>
  <c r="CQ136"/>
  <c r="DP137"/>
  <c r="CM137"/>
  <c r="DM138"/>
  <c r="CJ138"/>
  <c r="DV138"/>
  <c r="CS138"/>
  <c r="DS139"/>
  <c r="CP139"/>
  <c r="DO140"/>
  <c r="CL140"/>
  <c r="DL141"/>
  <c r="CI141"/>
  <c r="DU141"/>
  <c r="CR141"/>
  <c r="DQ142"/>
  <c r="CN142"/>
  <c r="DN143"/>
  <c r="CK143"/>
  <c r="DK144"/>
  <c r="CH144"/>
  <c r="DT144"/>
  <c r="CQ144"/>
  <c r="DP145"/>
  <c r="CM145"/>
  <c r="DM146"/>
  <c r="CJ146"/>
  <c r="DV146"/>
  <c r="CS146"/>
  <c r="DS147"/>
  <c r="CP147"/>
  <c r="DO148"/>
  <c r="CL148"/>
  <c r="DL149"/>
  <c r="CI149"/>
  <c r="DU149"/>
  <c r="CR149"/>
  <c r="DQ150"/>
  <c r="CN150"/>
  <c r="DN151"/>
  <c r="CK151"/>
  <c r="DK152"/>
  <c r="CH152"/>
  <c r="DT152"/>
  <c r="CQ152"/>
  <c r="DP153"/>
  <c r="CM153"/>
  <c r="DM154"/>
  <c r="CJ154"/>
  <c r="DV154"/>
  <c r="CS154"/>
  <c r="DS155"/>
  <c r="CP155"/>
  <c r="DO156"/>
  <c r="CL156"/>
  <c r="DL157"/>
  <c r="CI157"/>
  <c r="DU157"/>
  <c r="CR157"/>
  <c r="DQ158"/>
  <c r="CN158"/>
  <c r="DN159"/>
  <c r="CK159"/>
  <c r="DK160"/>
  <c r="CH160"/>
  <c r="DT160"/>
  <c r="CQ160"/>
  <c r="DP161"/>
  <c r="CM161"/>
  <c r="DM162"/>
  <c r="CJ162"/>
  <c r="DV162"/>
  <c r="CS162"/>
  <c r="DS163"/>
  <c r="CP163"/>
  <c r="DO164"/>
  <c r="CL164"/>
  <c r="DL165"/>
  <c r="CI165"/>
  <c r="DU165"/>
  <c r="CR165"/>
  <c r="DQ166"/>
  <c r="CN166"/>
  <c r="DN167"/>
  <c r="CK167"/>
  <c r="DK168"/>
  <c r="CH168"/>
  <c r="DT168"/>
  <c r="CQ168"/>
  <c r="DP169"/>
  <c r="CM169"/>
  <c r="DM170"/>
  <c r="CJ170"/>
  <c r="DV170"/>
  <c r="CS170"/>
  <c r="DS171"/>
  <c r="CP171"/>
  <c r="DO172"/>
  <c r="CL172"/>
  <c r="DL173"/>
  <c r="CI173"/>
  <c r="DU173"/>
  <c r="CR173"/>
  <c r="DQ174"/>
  <c r="CN174"/>
  <c r="DN175"/>
  <c r="CK175"/>
  <c r="DK176"/>
  <c r="CH176"/>
  <c r="DT176"/>
  <c r="CQ176"/>
  <c r="DP177"/>
  <c r="CM177"/>
  <c r="DM178"/>
  <c r="CJ178"/>
  <c r="DV178"/>
  <c r="CS178"/>
  <c r="DS179"/>
  <c r="CP179"/>
  <c r="DO180"/>
  <c r="CL180"/>
  <c r="DL181"/>
  <c r="CI181"/>
  <c r="DU181"/>
  <c r="CR181"/>
  <c r="DQ182"/>
  <c r="CN182"/>
  <c r="DN183"/>
  <c r="CK183"/>
  <c r="DK184"/>
  <c r="CH184"/>
  <c r="DT184"/>
  <c r="CQ184"/>
  <c r="DP185"/>
  <c r="CM185"/>
  <c r="DM186"/>
  <c r="CJ186"/>
  <c r="DV186"/>
  <c r="CS186"/>
  <c r="DS187"/>
  <c r="CP187"/>
  <c r="DO188"/>
  <c r="CL188"/>
  <c r="DL189"/>
  <c r="CI189"/>
  <c r="DU189"/>
  <c r="CR189"/>
  <c r="DQ190"/>
  <c r="CN190"/>
  <c r="DN191"/>
  <c r="CK191"/>
  <c r="DK192"/>
  <c r="CH192"/>
  <c r="DT192"/>
  <c r="CQ192"/>
  <c r="DP193"/>
  <c r="CM193"/>
  <c r="DM194"/>
  <c r="CJ194"/>
  <c r="DV194"/>
  <c r="CS194"/>
  <c r="DS195"/>
  <c r="CP195"/>
  <c r="DO196"/>
  <c r="CL196"/>
  <c r="DL197"/>
  <c r="CI197"/>
  <c r="DU197"/>
  <c r="CR197"/>
  <c r="DQ198"/>
  <c r="CN198"/>
  <c r="DN199"/>
  <c r="CK199"/>
  <c r="DK200"/>
  <c r="CH200"/>
  <c r="DT200"/>
  <c r="CQ200"/>
  <c r="DP201"/>
  <c r="CM201"/>
  <c r="DM202"/>
  <c r="CJ202"/>
  <c r="DV202"/>
  <c r="CS202"/>
  <c r="DS203"/>
  <c r="CP203"/>
  <c r="DO204"/>
  <c r="CL204"/>
  <c r="DL205"/>
  <c r="CI205"/>
  <c r="DU205"/>
  <c r="CR205"/>
  <c r="DQ206"/>
  <c r="CN206"/>
  <c r="DN207"/>
  <c r="CK207"/>
  <c r="DK208"/>
  <c r="CH208"/>
  <c r="DT208"/>
  <c r="CQ208"/>
  <c r="DP209"/>
  <c r="CM209"/>
  <c r="DM210"/>
  <c r="CJ210"/>
  <c r="DV210"/>
  <c r="CS210"/>
  <c r="DS211"/>
  <c r="CP211"/>
  <c r="DO212"/>
  <c r="CL212"/>
  <c r="DL213"/>
  <c r="CI213"/>
  <c r="DU213"/>
  <c r="CR213"/>
  <c r="DQ214"/>
  <c r="CN214"/>
  <c r="DN215"/>
  <c r="CK215"/>
  <c r="DK216"/>
  <c r="CH216"/>
  <c r="DT216"/>
  <c r="CQ216"/>
  <c r="DP217"/>
  <c r="CM217"/>
  <c r="DM218"/>
  <c r="CJ218"/>
  <c r="DV218"/>
  <c r="CS218"/>
  <c r="DS219"/>
  <c r="CP219"/>
  <c r="DO220"/>
  <c r="CL220"/>
  <c r="DL221"/>
  <c r="CI221"/>
  <c r="DU221"/>
  <c r="CR221"/>
  <c r="DQ222"/>
  <c r="CN222"/>
  <c r="DN223"/>
  <c r="CK223"/>
  <c r="DK224"/>
  <c r="CH224"/>
  <c r="DT224"/>
  <c r="CQ224"/>
  <c r="DP225"/>
  <c r="CM225"/>
  <c r="DM226"/>
  <c r="CJ226"/>
  <c r="DV226"/>
  <c r="CS226"/>
  <c r="DS227"/>
  <c r="CP227"/>
  <c r="DO228"/>
  <c r="CL228"/>
  <c r="DL229"/>
  <c r="CI229"/>
  <c r="DU229"/>
  <c r="CR229"/>
  <c r="DQ230"/>
  <c r="CN230"/>
  <c r="DN231"/>
  <c r="CK231"/>
  <c r="DK232"/>
  <c r="CH232"/>
  <c r="DT232"/>
  <c r="CQ232"/>
  <c r="DP233"/>
  <c r="CM233"/>
  <c r="DM234"/>
  <c r="CJ234"/>
  <c r="DV234"/>
  <c r="CS234"/>
  <c r="DS235"/>
  <c r="CP235"/>
  <c r="DO236"/>
  <c r="CL236"/>
  <c r="DL237"/>
  <c r="CI237"/>
  <c r="DU237"/>
  <c r="CR237"/>
  <c r="DQ238"/>
  <c r="CN238"/>
  <c r="DN239"/>
  <c r="CK239"/>
  <c r="DK240"/>
  <c r="CH240"/>
  <c r="DT240"/>
  <c r="CQ240"/>
  <c r="DP241"/>
  <c r="CM241"/>
  <c r="DM242"/>
  <c r="CJ242"/>
  <c r="DV242"/>
  <c r="CS242"/>
  <c r="DS243"/>
  <c r="CP243"/>
  <c r="DO244"/>
  <c r="CL244"/>
  <c r="DL245"/>
  <c r="CI245"/>
  <c r="DU245"/>
  <c r="CR245"/>
  <c r="DQ246"/>
  <c r="CN246"/>
  <c r="DN247"/>
  <c r="CK247"/>
  <c r="DK248"/>
  <c r="CH248"/>
  <c r="DT248"/>
  <c r="CQ248"/>
  <c r="DP249"/>
  <c r="CM249"/>
  <c r="DM250"/>
  <c r="CJ250"/>
  <c r="DV250"/>
  <c r="CS250"/>
  <c r="DS251"/>
  <c r="CP251"/>
  <c r="DO252"/>
  <c r="CL252"/>
  <c r="DL253"/>
  <c r="CI253"/>
  <c r="DU253"/>
  <c r="CR253"/>
  <c r="DQ254"/>
  <c r="CN254"/>
  <c r="DN255"/>
  <c r="CK255"/>
  <c r="DK256"/>
  <c r="CH256"/>
  <c r="DT256"/>
  <c r="CQ256"/>
  <c r="DP257"/>
  <c r="CM257"/>
  <c r="DM258"/>
  <c r="CJ258"/>
  <c r="DV258"/>
  <c r="CS258"/>
  <c r="DS259"/>
  <c r="CP259"/>
  <c r="DO260"/>
  <c r="CL260"/>
  <c r="DL261"/>
  <c r="CI261"/>
  <c r="DU261"/>
  <c r="CR261"/>
  <c r="DQ262"/>
  <c r="CN262"/>
  <c r="DN263"/>
  <c r="CK263"/>
  <c r="DK264"/>
  <c r="CH264"/>
  <c r="DT264"/>
  <c r="CQ264"/>
  <c r="DP265"/>
  <c r="CM265"/>
  <c r="DM266"/>
  <c r="CJ266"/>
  <c r="DV266"/>
  <c r="CS266"/>
  <c r="DS267"/>
  <c r="CP267"/>
  <c r="DO268"/>
  <c r="CL268"/>
  <c r="DL269"/>
  <c r="CI269"/>
  <c r="DU269"/>
  <c r="CR269"/>
  <c r="DQ270"/>
  <c r="CN270"/>
  <c r="DN271"/>
  <c r="CK271"/>
  <c r="DK272"/>
  <c r="CH272"/>
  <c r="DT272"/>
  <c r="CQ272"/>
  <c r="DP273"/>
  <c r="CM273"/>
  <c r="DM274"/>
  <c r="CJ274"/>
  <c r="DV274"/>
  <c r="CS274"/>
  <c r="DS275"/>
  <c r="CP275"/>
  <c r="DO276"/>
  <c r="CL276"/>
  <c r="DL277"/>
  <c r="CI277"/>
  <c r="DU277"/>
  <c r="CR277"/>
  <c r="DQ278"/>
  <c r="CN278"/>
  <c r="DN279"/>
  <c r="CK279"/>
  <c r="DK280"/>
  <c r="CH280"/>
  <c r="DT280"/>
  <c r="CQ280"/>
  <c r="DP281"/>
  <c r="CM281"/>
  <c r="DM282"/>
  <c r="CJ282"/>
  <c r="DV282"/>
  <c r="CS282"/>
  <c r="DS283"/>
  <c r="CP283"/>
  <c r="DO284"/>
  <c r="CL284"/>
  <c r="DL285"/>
  <c r="CI285"/>
  <c r="DU285"/>
  <c r="CR285"/>
  <c r="DQ286"/>
  <c r="CN286"/>
  <c r="DN287"/>
  <c r="CK287"/>
  <c r="DK288"/>
  <c r="CH288"/>
  <c r="DT288"/>
  <c r="CQ288"/>
  <c r="DP289"/>
  <c r="CM289"/>
  <c r="DM290"/>
  <c r="CJ290"/>
  <c r="DV290"/>
  <c r="CS290"/>
  <c r="DS291"/>
  <c r="CP291"/>
  <c r="DO292"/>
  <c r="CL292"/>
  <c r="DL293"/>
  <c r="CI293"/>
  <c r="DU293"/>
  <c r="CR293"/>
  <c r="DQ294"/>
  <c r="CN294"/>
  <c r="DN295"/>
  <c r="CK295"/>
  <c r="DK296"/>
  <c r="CH296"/>
  <c r="DT296"/>
  <c r="CQ296"/>
  <c r="DP297"/>
  <c r="CM297"/>
  <c r="DM298"/>
  <c r="CJ298"/>
  <c r="DV298"/>
  <c r="CS298"/>
  <c r="DS299"/>
  <c r="CP299"/>
  <c r="DO300"/>
  <c r="CL300"/>
  <c r="DL301"/>
  <c r="CI301"/>
  <c r="DU301"/>
  <c r="CR301"/>
  <c r="DQ302"/>
  <c r="CN302"/>
  <c r="DN303"/>
  <c r="CK303"/>
  <c r="DK304"/>
  <c r="CH304"/>
  <c r="DT304"/>
  <c r="CQ304"/>
  <c r="DP305"/>
  <c r="CM305"/>
  <c r="DM306"/>
  <c r="CJ306"/>
  <c r="DV306"/>
  <c r="CS306"/>
  <c r="DS307"/>
  <c r="CP307"/>
  <c r="DO308"/>
  <c r="CL308"/>
  <c r="DL309"/>
  <c r="CI309"/>
  <c r="DU309"/>
  <c r="CR309"/>
  <c r="DQ310"/>
  <c r="CN310"/>
  <c r="DN311"/>
  <c r="CK311"/>
  <c r="DK312"/>
  <c r="CH312"/>
  <c r="DT312"/>
  <c r="CQ312"/>
  <c r="DP313"/>
  <c r="CM313"/>
  <c r="DM314"/>
  <c r="CJ314"/>
  <c r="DV314"/>
  <c r="CS314"/>
  <c r="DS315"/>
  <c r="CP315"/>
  <c r="DO316"/>
  <c r="CL316"/>
  <c r="DL317"/>
  <c r="CI317"/>
  <c r="DU317"/>
  <c r="CR317"/>
  <c r="DQ318"/>
  <c r="CN318"/>
  <c r="DN319"/>
  <c r="CK319"/>
  <c r="DK320"/>
  <c r="CH320"/>
  <c r="DT320"/>
  <c r="CQ320"/>
  <c r="DP321"/>
  <c r="CM321"/>
  <c r="DM322"/>
  <c r="CJ322"/>
  <c r="DV322"/>
  <c r="CS322"/>
  <c r="DS323"/>
  <c r="CP323"/>
  <c r="DO324"/>
  <c r="CL324"/>
  <c r="DL325"/>
  <c r="CI325"/>
  <c r="DU325"/>
  <c r="CR325"/>
  <c r="DQ326"/>
  <c r="CN326"/>
  <c r="DN327"/>
  <c r="CK327"/>
  <c r="DK328"/>
  <c r="CH328"/>
  <c r="DT328"/>
  <c r="CQ328"/>
  <c r="DP329"/>
  <c r="CM329"/>
  <c r="DM330"/>
  <c r="CJ330"/>
  <c r="DV330"/>
  <c r="CS330"/>
  <c r="DS331"/>
  <c r="CP331"/>
  <c r="DO332"/>
  <c r="CL332"/>
  <c r="DL333"/>
  <c r="CI333"/>
  <c r="DU333"/>
  <c r="CR333"/>
  <c r="DQ334"/>
  <c r="CN334"/>
  <c r="DN335"/>
  <c r="CK335"/>
  <c r="DK336"/>
  <c r="CH336"/>
  <c r="DT336"/>
  <c r="CQ336"/>
  <c r="DP337"/>
  <c r="CM337"/>
  <c r="DM338"/>
  <c r="CJ338"/>
  <c r="DV338"/>
  <c r="CS338"/>
  <c r="DS339"/>
  <c r="CP339"/>
  <c r="DO340"/>
  <c r="CL340"/>
  <c r="DL341"/>
  <c r="CI341"/>
  <c r="DU341"/>
  <c r="CR341"/>
  <c r="DQ342"/>
  <c r="CN342"/>
  <c r="DN343"/>
  <c r="CK343"/>
  <c r="DK344"/>
  <c r="CH344"/>
  <c r="DT344"/>
  <c r="CQ344"/>
  <c r="DP345"/>
  <c r="CM345"/>
  <c r="DM346"/>
  <c r="CJ346"/>
  <c r="DV346"/>
  <c r="CS346"/>
  <c r="DS347"/>
  <c r="CP347"/>
  <c r="DO348"/>
  <c r="CL348"/>
  <c r="DL349"/>
  <c r="CI349"/>
  <c r="DU349"/>
  <c r="CR349"/>
  <c r="DQ350"/>
  <c r="CN350"/>
  <c r="DN351"/>
  <c r="CK351"/>
  <c r="DK352"/>
  <c r="CH352"/>
  <c r="DT352"/>
  <c r="CQ352"/>
  <c r="DP353"/>
  <c r="CM353"/>
  <c r="DM354"/>
  <c r="CJ354"/>
  <c r="DV354"/>
  <c r="CS354"/>
  <c r="DS355"/>
  <c r="CP355"/>
  <c r="DO356"/>
  <c r="CL356"/>
  <c r="DL357"/>
  <c r="CI357"/>
  <c r="DU357"/>
  <c r="CR357"/>
  <c r="DQ358"/>
  <c r="CN358"/>
  <c r="DN359"/>
  <c r="CK359"/>
  <c r="DK360"/>
  <c r="CH360"/>
  <c r="DT360"/>
  <c r="CQ360"/>
  <c r="DP361"/>
  <c r="CM361"/>
  <c r="DM362"/>
  <c r="CJ362"/>
  <c r="DV362"/>
  <c r="CS362"/>
  <c r="DS363"/>
  <c r="CP363"/>
  <c r="DO364"/>
  <c r="CL364"/>
  <c r="DL365"/>
  <c r="CI365"/>
  <c r="DU365"/>
  <c r="CR365"/>
  <c r="DQ366"/>
  <c r="CN366"/>
  <c r="DN367"/>
  <c r="CK367"/>
  <c r="DK368"/>
  <c r="CH368"/>
  <c r="DT368"/>
  <c r="CQ368"/>
  <c r="DP369"/>
  <c r="CM369"/>
  <c r="DM370"/>
  <c r="CJ370"/>
  <c r="DV370"/>
  <c r="CS370"/>
  <c r="DS371"/>
  <c r="CP371"/>
  <c r="DO372"/>
  <c r="CL372"/>
  <c r="DL373"/>
  <c r="CI373"/>
  <c r="DU373"/>
  <c r="CR373"/>
  <c r="DQ374"/>
  <c r="CN374"/>
  <c r="DN375"/>
  <c r="CK375"/>
  <c r="DK376"/>
  <c r="CH376"/>
  <c r="DT376"/>
  <c r="CQ376"/>
  <c r="DP377"/>
  <c r="CM377"/>
  <c r="DM378"/>
  <c r="CJ378"/>
  <c r="DV378"/>
  <c r="CS378"/>
  <c r="DS379"/>
  <c r="CP379"/>
  <c r="DO380"/>
  <c r="CL380"/>
  <c r="DL381"/>
  <c r="CI381"/>
  <c r="DU381"/>
  <c r="CR381"/>
  <c r="DQ382"/>
  <c r="CN382"/>
  <c r="DN383"/>
  <c r="CK383"/>
  <c r="DK384"/>
  <c r="CH384"/>
  <c r="DT384"/>
  <c r="CQ384"/>
  <c r="DP385"/>
  <c r="CM385"/>
  <c r="DM386"/>
  <c r="CJ386"/>
  <c r="DV386"/>
  <c r="CS386"/>
  <c r="DS387"/>
  <c r="CP387"/>
  <c r="DO388"/>
  <c r="CL388"/>
  <c r="DL389"/>
  <c r="CI389"/>
  <c r="DU389"/>
  <c r="CR389"/>
  <c r="DQ390"/>
  <c r="CN390"/>
  <c r="DN391"/>
  <c r="CK391"/>
  <c r="DK392"/>
  <c r="CH392"/>
  <c r="DT392"/>
  <c r="CQ392"/>
  <c r="DP393"/>
  <c r="CM393"/>
  <c r="DM394"/>
  <c r="CJ394"/>
  <c r="DV394"/>
  <c r="CS394"/>
  <c r="DS395"/>
  <c r="CP395"/>
  <c r="DO396"/>
  <c r="CL396"/>
  <c r="DL397"/>
  <c r="CI397"/>
  <c r="DU397"/>
  <c r="CR397"/>
  <c r="DQ398"/>
  <c r="CN398"/>
  <c r="DN399"/>
  <c r="CK399"/>
  <c r="DK400"/>
  <c r="CH400"/>
  <c r="DT400"/>
  <c r="CQ400"/>
  <c r="DP401"/>
  <c r="CM401"/>
  <c r="DM402"/>
  <c r="CJ402"/>
  <c r="DV402"/>
  <c r="CS402"/>
  <c r="DS403"/>
  <c r="CP403"/>
  <c r="DO404"/>
  <c r="CL404"/>
  <c r="DL405"/>
  <c r="CI405"/>
  <c r="DU405"/>
  <c r="CR405"/>
  <c r="DQ406"/>
  <c r="CN406"/>
  <c r="DN407"/>
  <c r="CK407"/>
  <c r="DK408"/>
  <c r="CH408"/>
  <c r="DT408"/>
  <c r="CQ408"/>
  <c r="DP409"/>
  <c r="CM409"/>
  <c r="DM410"/>
  <c r="CJ410"/>
  <c r="DV410"/>
  <c r="CS410"/>
  <c r="DS411"/>
  <c r="CP411"/>
  <c r="DO412"/>
  <c r="CL412"/>
  <c r="DL413"/>
  <c r="CI413"/>
  <c r="DU413"/>
  <c r="CR413"/>
  <c r="DQ414"/>
  <c r="CN414"/>
  <c r="DN415"/>
  <c r="CK415"/>
  <c r="DK416"/>
  <c r="CH416"/>
  <c r="DT416"/>
  <c r="CQ416"/>
  <c r="DP417"/>
  <c r="CM417"/>
  <c r="DM418"/>
  <c r="CJ418"/>
  <c r="DV418"/>
  <c r="CS418"/>
  <c r="DS419"/>
  <c r="CP419"/>
  <c r="DO420"/>
  <c r="CL420"/>
  <c r="DL421"/>
  <c r="CI421"/>
  <c r="DU421"/>
  <c r="CR421"/>
  <c r="DQ422"/>
  <c r="CN422"/>
  <c r="DN423"/>
  <c r="CK423"/>
  <c r="DK424"/>
  <c r="CH424"/>
  <c r="DT424"/>
  <c r="CQ424"/>
  <c r="DP425"/>
  <c r="CM425"/>
  <c r="DM426"/>
  <c r="CJ426"/>
  <c r="DV426"/>
  <c r="CS426"/>
  <c r="DS427"/>
  <c r="CP427"/>
  <c r="DO428"/>
  <c r="CL428"/>
  <c r="DL429"/>
  <c r="CI429"/>
  <c r="DU429"/>
  <c r="CR429"/>
  <c r="DQ430"/>
  <c r="CN430"/>
  <c r="DN431"/>
  <c r="CK431"/>
  <c r="DK432"/>
  <c r="CH432"/>
  <c r="DT432"/>
  <c r="CQ432"/>
  <c r="DP433"/>
  <c r="CM433"/>
  <c r="DM434"/>
  <c r="CJ434"/>
  <c r="DV434"/>
  <c r="CS434"/>
  <c r="DS435"/>
  <c r="CP435"/>
  <c r="DO436"/>
  <c r="CL436"/>
  <c r="DL437"/>
  <c r="CI437"/>
  <c r="DU437"/>
  <c r="CR437"/>
  <c r="DQ438"/>
  <c r="CN438"/>
  <c r="DN439"/>
  <c r="CK439"/>
  <c r="DK440"/>
  <c r="CH440"/>
  <c r="DT440"/>
  <c r="CQ440"/>
  <c r="DP441"/>
  <c r="CM441"/>
  <c r="DM442"/>
  <c r="CJ442"/>
  <c r="DV442"/>
  <c r="CS442"/>
  <c r="DS443"/>
  <c r="CP443"/>
  <c r="DO444"/>
  <c r="CL444"/>
  <c r="DL445"/>
  <c r="CI445"/>
  <c r="DU445"/>
  <c r="CR445"/>
  <c r="DQ446"/>
  <c r="CN446"/>
  <c r="DN447"/>
  <c r="CK447"/>
  <c r="DK448"/>
  <c r="CH448"/>
  <c r="DT448"/>
  <c r="CQ448"/>
  <c r="DP449"/>
  <c r="CM449"/>
  <c r="DM450"/>
  <c r="CJ450"/>
  <c r="DV450"/>
  <c r="CS450"/>
  <c r="DS451"/>
  <c r="CP451"/>
  <c r="DO452"/>
  <c r="CL452"/>
  <c r="DL453"/>
  <c r="CI453"/>
  <c r="DU453"/>
  <c r="CR453"/>
  <c r="DQ454"/>
  <c r="CN454"/>
  <c r="DN455"/>
  <c r="CK455"/>
  <c r="DK456"/>
  <c r="CH456"/>
  <c r="DT456"/>
  <c r="CQ456"/>
  <c r="DP457"/>
  <c r="CM457"/>
  <c r="DM458"/>
  <c r="CJ458"/>
  <c r="DV458"/>
  <c r="CS458"/>
  <c r="DS459"/>
  <c r="CP459"/>
  <c r="DO460"/>
  <c r="CL460"/>
  <c r="DL461"/>
  <c r="CI461"/>
  <c r="DU461"/>
  <c r="CR461"/>
  <c r="DQ462"/>
  <c r="CN462"/>
  <c r="DN463"/>
  <c r="CK463"/>
  <c r="DK464"/>
  <c r="CH464"/>
  <c r="DT464"/>
  <c r="CQ464"/>
  <c r="DP465"/>
  <c r="CM465"/>
  <c r="DM466"/>
  <c r="CJ466"/>
  <c r="DV466"/>
  <c r="CS466"/>
  <c r="DS467"/>
  <c r="CP467"/>
  <c r="DO468"/>
  <c r="CL468"/>
  <c r="DL469"/>
  <c r="CI469"/>
  <c r="DU469"/>
  <c r="CR469"/>
  <c r="DQ470"/>
  <c r="CN470"/>
  <c r="DN471"/>
  <c r="CK471"/>
  <c r="DK472"/>
  <c r="CH472"/>
  <c r="DT472"/>
  <c r="CQ472"/>
  <c r="DP473"/>
  <c r="CM473"/>
  <c r="DM474"/>
  <c r="CJ474"/>
  <c r="DV474"/>
  <c r="CS474"/>
  <c r="DS475"/>
  <c r="CP475"/>
  <c r="DO476"/>
  <c r="CL476"/>
  <c r="DL477"/>
  <c r="CI477"/>
  <c r="DU477"/>
  <c r="CR477"/>
  <c r="DQ478"/>
  <c r="CN478"/>
  <c r="DN479"/>
  <c r="CK479"/>
  <c r="DK480"/>
  <c r="CH480"/>
  <c r="DT480"/>
  <c r="CQ480"/>
  <c r="DP481"/>
  <c r="CM481"/>
  <c r="DM482"/>
  <c r="CJ482"/>
  <c r="DV482"/>
  <c r="CS482"/>
  <c r="DS483"/>
  <c r="CP483"/>
  <c r="DO484"/>
  <c r="CL484"/>
  <c r="DL485"/>
  <c r="CI485"/>
  <c r="DU485"/>
  <c r="CR485"/>
  <c r="DQ486"/>
  <c r="CN486"/>
  <c r="DN487"/>
  <c r="CK487"/>
  <c r="DK488"/>
  <c r="CH488"/>
  <c r="DT488"/>
  <c r="CQ488"/>
  <c r="DP489"/>
  <c r="CM489"/>
  <c r="DM490"/>
  <c r="CJ490"/>
  <c r="DV490"/>
  <c r="CS490"/>
  <c r="DS491"/>
  <c r="CP491"/>
  <c r="DO492"/>
  <c r="CL492"/>
  <c r="DL493"/>
  <c r="CI493"/>
  <c r="DU493"/>
  <c r="CR493"/>
  <c r="DQ494"/>
  <c r="CN494"/>
  <c r="DN495"/>
  <c r="CK495"/>
  <c r="DK496"/>
  <c r="CH496"/>
  <c r="DT496"/>
  <c r="CQ496"/>
  <c r="DP497"/>
  <c r="CM497"/>
  <c r="DM498"/>
  <c r="CJ498"/>
  <c r="DV498"/>
  <c r="CS498"/>
  <c r="DS499"/>
  <c r="CP499"/>
  <c r="DO500"/>
  <c r="CL500"/>
  <c r="DL501"/>
  <c r="CI501"/>
  <c r="DU501"/>
  <c r="CR501"/>
  <c r="DQ502"/>
  <c r="CN502"/>
  <c r="DN503"/>
  <c r="CK503"/>
  <c r="DK504"/>
  <c r="CH504"/>
  <c r="DT504"/>
  <c r="CQ504"/>
  <c r="DP505"/>
  <c r="CM505"/>
  <c r="DM506"/>
  <c r="CJ506"/>
  <c r="DV506"/>
  <c r="CS506"/>
  <c r="DS507"/>
  <c r="CP507"/>
  <c r="DO508"/>
  <c r="CL508"/>
  <c r="DL509"/>
  <c r="CI509"/>
  <c r="DU509"/>
  <c r="CR509"/>
  <c r="DQ510"/>
  <c r="CN510"/>
  <c r="DN511"/>
  <c r="CK511"/>
  <c r="DK512"/>
  <c r="CH512"/>
  <c r="DT512"/>
  <c r="CQ512"/>
  <c r="DP513"/>
  <c r="CM513"/>
  <c r="DM514"/>
  <c r="CJ514"/>
  <c r="DV514"/>
  <c r="CS514"/>
  <c r="DS515"/>
  <c r="CP515"/>
  <c r="DO516"/>
  <c r="CL516"/>
  <c r="DL517"/>
  <c r="CI517"/>
  <c r="DU517"/>
  <c r="CR517"/>
  <c r="DQ518"/>
  <c r="CN518"/>
  <c r="DN519"/>
  <c r="CK519"/>
  <c r="DK520"/>
  <c r="CH520"/>
  <c r="DT520"/>
  <c r="CQ520"/>
  <c r="DP521"/>
  <c r="CM521"/>
  <c r="DM522"/>
  <c r="CJ522"/>
  <c r="DV522"/>
  <c r="CS522"/>
  <c r="DS523"/>
  <c r="CP523"/>
  <c r="DO524"/>
  <c r="CL524"/>
  <c r="DL525"/>
  <c r="CI525"/>
  <c r="DU525"/>
  <c r="CR525"/>
  <c r="DQ526"/>
  <c r="CN526"/>
  <c r="DN527"/>
  <c r="CK527"/>
  <c r="DK528"/>
  <c r="CH528"/>
  <c r="DT528"/>
  <c r="CQ528"/>
  <c r="DP529"/>
  <c r="CM529"/>
  <c r="DM530"/>
  <c r="CJ530"/>
  <c r="DV530"/>
  <c r="CS530"/>
  <c r="DS531"/>
  <c r="CP531"/>
  <c r="DO532"/>
  <c r="CL532"/>
  <c r="DL533"/>
  <c r="CI533"/>
  <c r="DU533"/>
  <c r="CR533"/>
  <c r="DQ534"/>
  <c r="CN534"/>
  <c r="DN535"/>
  <c r="CK535"/>
  <c r="DK536"/>
  <c r="CH536"/>
  <c r="DT536"/>
  <c r="CQ536"/>
  <c r="DP537"/>
  <c r="CM537"/>
  <c r="DM538"/>
  <c r="CJ538"/>
  <c r="DV538"/>
  <c r="CS538"/>
  <c r="DS539"/>
  <c r="CP539"/>
  <c r="DO540"/>
  <c r="CL540"/>
  <c r="DL541"/>
  <c r="CI541"/>
  <c r="DU541"/>
  <c r="CR541"/>
  <c r="DQ542"/>
  <c r="CN542"/>
  <c r="DN543"/>
  <c r="CK543"/>
  <c r="DK544"/>
  <c r="CH544"/>
  <c r="DT544"/>
  <c r="CQ544"/>
  <c r="DP545"/>
  <c r="CM545"/>
  <c r="DM546"/>
  <c r="CJ546"/>
  <c r="DV546"/>
  <c r="CS546"/>
  <c r="DS547"/>
  <c r="CP547"/>
  <c r="DO548"/>
  <c r="CL548"/>
  <c r="DL549"/>
  <c r="CI549"/>
  <c r="DU549"/>
  <c r="CR549"/>
  <c r="DQ550"/>
  <c r="CN550"/>
  <c r="DN551"/>
  <c r="CK551"/>
  <c r="DK552"/>
  <c r="CH552"/>
  <c r="DT552"/>
  <c r="CQ552"/>
  <c r="DP553"/>
  <c r="CM553"/>
  <c r="DM554"/>
  <c r="CJ554"/>
  <c r="DV554"/>
  <c r="CS554"/>
  <c r="DS555"/>
  <c r="CP555"/>
  <c r="DO556"/>
  <c r="CL556"/>
  <c r="DL557"/>
  <c r="CI557"/>
  <c r="DU557"/>
  <c r="CR557"/>
  <c r="DQ558"/>
  <c r="CN558"/>
  <c r="DN559"/>
  <c r="CK559"/>
  <c r="DK560"/>
  <c r="CH560"/>
  <c r="DT560"/>
  <c r="CQ560"/>
  <c r="DP561"/>
  <c r="CM561"/>
  <c r="DM562"/>
  <c r="CJ562"/>
  <c r="DV562"/>
  <c r="CS562"/>
  <c r="DS563"/>
  <c r="CP563"/>
  <c r="DO564"/>
  <c r="CL564"/>
  <c r="DL565"/>
  <c r="CI565"/>
  <c r="DU565"/>
  <c r="CR565"/>
  <c r="DQ566"/>
  <c r="CN566"/>
  <c r="DN567"/>
  <c r="CK567"/>
  <c r="DK568"/>
  <c r="CH568"/>
  <c r="DT568"/>
  <c r="CQ568"/>
  <c r="DM570"/>
  <c r="CJ570"/>
  <c r="DV570"/>
  <c r="CS570"/>
  <c r="DS571"/>
  <c r="CP571"/>
  <c r="DO572"/>
  <c r="CL572"/>
  <c r="DL573"/>
  <c r="CI573"/>
  <c r="DU573"/>
  <c r="CR573"/>
  <c r="DQ574"/>
  <c r="CN574"/>
  <c r="DN575"/>
  <c r="CK575"/>
  <c r="DK576"/>
  <c r="CH576"/>
  <c r="DT576"/>
  <c r="CQ576"/>
  <c r="DP577"/>
  <c r="CM577"/>
  <c r="DM578"/>
  <c r="CJ578"/>
  <c r="DV578"/>
  <c r="CS578"/>
  <c r="DS579"/>
  <c r="CP579"/>
  <c r="DO580"/>
  <c r="CL580"/>
  <c r="DL581"/>
  <c r="CI581"/>
  <c r="DU581"/>
  <c r="CR581"/>
  <c r="DQ582"/>
  <c r="CN582"/>
  <c r="DN583"/>
  <c r="CK583"/>
  <c r="DK584"/>
  <c r="CH584"/>
  <c r="DT584"/>
  <c r="CQ584"/>
  <c r="DP585"/>
  <c r="CM585"/>
  <c r="DM586"/>
  <c r="CJ586"/>
  <c r="DV586"/>
  <c r="CS586"/>
  <c r="DS587"/>
  <c r="CP587"/>
  <c r="DO588"/>
  <c r="CL588"/>
  <c r="DL589"/>
  <c r="CI589"/>
  <c r="DU589"/>
  <c r="CR589"/>
  <c r="DQ590"/>
  <c r="CN590"/>
  <c r="DN591"/>
  <c r="CK591"/>
  <c r="DK592"/>
  <c r="CH592"/>
  <c r="DT592"/>
  <c r="CQ592"/>
  <c r="DP593"/>
  <c r="CM593"/>
  <c r="DM594"/>
  <c r="CJ594"/>
  <c r="DV594"/>
  <c r="CS594"/>
  <c r="DS595"/>
  <c r="CP595"/>
  <c r="DO596"/>
  <c r="CL596"/>
  <c r="DL597"/>
  <c r="CI597"/>
  <c r="DU597"/>
  <c r="CR597"/>
  <c r="DQ598"/>
  <c r="CN598"/>
  <c r="DN599"/>
  <c r="CK599"/>
  <c r="DK600"/>
  <c r="CH600"/>
  <c r="DT600"/>
  <c r="CQ600"/>
  <c r="DP601"/>
  <c r="CM601"/>
  <c r="DM602"/>
  <c r="CJ602"/>
  <c r="DV602"/>
  <c r="CS602"/>
  <c r="DS603"/>
  <c r="CP603"/>
  <c r="DO604"/>
  <c r="CL604"/>
  <c r="DL605"/>
  <c r="CI605"/>
  <c r="DU605"/>
  <c r="CR605"/>
  <c r="DQ606"/>
  <c r="CN606"/>
  <c r="DN607"/>
  <c r="CK607"/>
  <c r="DK608"/>
  <c r="CH608"/>
  <c r="DT608"/>
  <c r="CQ608"/>
  <c r="DP609"/>
  <c r="CM609"/>
  <c r="DM610"/>
  <c r="CJ610"/>
  <c r="DV610"/>
  <c r="CS610"/>
  <c r="DS611"/>
  <c r="CP611"/>
  <c r="DO612"/>
  <c r="CL612"/>
  <c r="DL613"/>
  <c r="CI613"/>
  <c r="DU613"/>
  <c r="CR613"/>
  <c r="DQ614"/>
  <c r="CN614"/>
  <c r="DN615"/>
  <c r="CK615"/>
  <c r="DK616"/>
  <c r="CH616"/>
  <c r="DT616"/>
  <c r="CQ616"/>
  <c r="DP617"/>
  <c r="CM617"/>
  <c r="DM618"/>
  <c r="CJ618"/>
  <c r="DV618"/>
  <c r="CS618"/>
  <c r="DS619"/>
  <c r="CP619"/>
  <c r="DO620"/>
  <c r="CL620"/>
  <c r="DL621"/>
  <c r="CI621"/>
  <c r="DU621"/>
  <c r="CR621"/>
  <c r="DQ622"/>
  <c r="CN622"/>
  <c r="DN623"/>
  <c r="CK623"/>
  <c r="DK624"/>
  <c r="CH624"/>
  <c r="DT624"/>
  <c r="CQ624"/>
  <c r="DP625"/>
  <c r="CM625"/>
  <c r="DM626"/>
  <c r="CJ626"/>
  <c r="DV626"/>
  <c r="CS626"/>
  <c r="DS627"/>
  <c r="CP627"/>
  <c r="DO628"/>
  <c r="CL628"/>
  <c r="DL629"/>
  <c r="CI629"/>
  <c r="DU629"/>
  <c r="CR629"/>
  <c r="DQ630"/>
  <c r="CN630"/>
  <c r="DN631"/>
  <c r="CK631"/>
  <c r="DK632"/>
  <c r="CH632"/>
  <c r="DT632"/>
  <c r="CQ632"/>
  <c r="DP633"/>
  <c r="CM633"/>
  <c r="DM634"/>
  <c r="CJ634"/>
  <c r="DV634"/>
  <c r="CS634"/>
  <c r="DS635"/>
  <c r="CP635"/>
  <c r="DO636"/>
  <c r="CL636"/>
  <c r="DL637"/>
  <c r="CI637"/>
  <c r="DU637"/>
  <c r="CR637"/>
  <c r="DQ638"/>
  <c r="CN638"/>
  <c r="DN639"/>
  <c r="CK639"/>
  <c r="DK640"/>
  <c r="CH640"/>
  <c r="DT640"/>
  <c r="CQ640"/>
  <c r="DP641"/>
  <c r="CM641"/>
  <c r="DM642"/>
  <c r="CJ642"/>
  <c r="DV642"/>
  <c r="CS642"/>
  <c r="DS643"/>
  <c r="CP643"/>
  <c r="DO644"/>
  <c r="CL644"/>
  <c r="DL645"/>
  <c r="CI645"/>
  <c r="DU645"/>
  <c r="CR645"/>
  <c r="DQ646"/>
  <c r="CN646"/>
  <c r="DN647"/>
  <c r="CK647"/>
  <c r="DK648"/>
  <c r="CH648"/>
  <c r="DT648"/>
  <c r="CQ648"/>
  <c r="DP649"/>
  <c r="CM649"/>
  <c r="DM650"/>
  <c r="CJ650"/>
  <c r="DV650"/>
  <c r="CS650"/>
  <c r="DS651"/>
  <c r="CP651"/>
  <c r="DO652"/>
  <c r="CL652"/>
  <c r="DL653"/>
  <c r="CI653"/>
  <c r="DU653"/>
  <c r="CR653"/>
  <c r="DQ654"/>
  <c r="CN654"/>
  <c r="DN655"/>
  <c r="CK655"/>
  <c r="DK656"/>
  <c r="CH656"/>
  <c r="DT656"/>
  <c r="CQ656"/>
  <c r="DP657"/>
  <c r="CM657"/>
  <c r="DM658"/>
  <c r="CJ658"/>
  <c r="DV658"/>
  <c r="CS658"/>
  <c r="DS659"/>
  <c r="CP659"/>
  <c r="DO660"/>
  <c r="CL660"/>
  <c r="DL661"/>
  <c r="CI661"/>
  <c r="DU661"/>
  <c r="CR661"/>
  <c r="DQ662"/>
  <c r="CN662"/>
  <c r="DN663"/>
  <c r="CK663"/>
  <c r="DK664"/>
  <c r="CH664"/>
  <c r="DT664"/>
  <c r="CQ664"/>
  <c r="DP665"/>
  <c r="CM665"/>
  <c r="DM666"/>
  <c r="CJ666"/>
  <c r="DV666"/>
  <c r="CS666"/>
  <c r="DS667"/>
  <c r="CP667"/>
  <c r="DO668"/>
  <c r="CL668"/>
  <c r="DL669"/>
  <c r="CI669"/>
  <c r="DU669"/>
  <c r="CR669"/>
  <c r="DQ670"/>
  <c r="CN670"/>
  <c r="DN671"/>
  <c r="CK671"/>
  <c r="DK672"/>
  <c r="CH672"/>
  <c r="DT672"/>
  <c r="CQ672"/>
  <c r="DP673"/>
  <c r="CM673"/>
  <c r="DM674"/>
  <c r="CJ674"/>
  <c r="DV674"/>
  <c r="CS674"/>
  <c r="DS675"/>
  <c r="CP675"/>
  <c r="DO676"/>
  <c r="CL676"/>
  <c r="DL677"/>
  <c r="CI677"/>
  <c r="DU677"/>
  <c r="CR677"/>
  <c r="DQ678"/>
  <c r="CN678"/>
  <c r="DN679"/>
  <c r="CK679"/>
  <c r="DK680"/>
  <c r="CH680"/>
  <c r="DT680"/>
  <c r="CQ680"/>
  <c r="DP681"/>
  <c r="CM681"/>
  <c r="DM682"/>
  <c r="CJ682"/>
  <c r="DV682"/>
  <c r="CS682"/>
  <c r="DS683"/>
  <c r="CP683"/>
  <c r="DO684"/>
  <c r="CL684"/>
  <c r="DL685"/>
  <c r="CI685"/>
  <c r="DU685"/>
  <c r="CR685"/>
  <c r="DQ686"/>
  <c r="CN686"/>
  <c r="DN687"/>
  <c r="CK687"/>
  <c r="DK688"/>
  <c r="CH688"/>
  <c r="DT688"/>
  <c r="CQ688"/>
  <c r="DP689"/>
  <c r="CM689"/>
  <c r="DM690"/>
  <c r="CJ690"/>
  <c r="DV690"/>
  <c r="CS690"/>
  <c r="DS691"/>
  <c r="CP691"/>
  <c r="DO692"/>
  <c r="CL692"/>
  <c r="DL693"/>
  <c r="CI693"/>
  <c r="DU693"/>
  <c r="CR693"/>
  <c r="DQ694"/>
  <c r="CN694"/>
  <c r="DN695"/>
  <c r="CK695"/>
  <c r="DK696"/>
  <c r="CH696"/>
  <c r="DT696"/>
  <c r="CQ696"/>
  <c r="DP697"/>
  <c r="CM697"/>
  <c r="DM698"/>
  <c r="CJ698"/>
  <c r="DV698"/>
  <c r="CS698"/>
  <c r="DS699"/>
  <c r="CP699"/>
  <c r="DO700"/>
  <c r="CL700"/>
  <c r="DL701"/>
  <c r="CI701"/>
  <c r="DU701"/>
  <c r="CR701"/>
  <c r="DQ702"/>
  <c r="CN702"/>
  <c r="DN703"/>
  <c r="CK703"/>
  <c r="DK704"/>
  <c r="CH704"/>
  <c r="DT704"/>
  <c r="CQ704"/>
  <c r="DP705"/>
  <c r="CM705"/>
  <c r="DM706"/>
  <c r="CJ706"/>
  <c r="DV706"/>
  <c r="CS706"/>
  <c r="DS707"/>
  <c r="CP707"/>
  <c r="DO708"/>
  <c r="CL708"/>
  <c r="DL709"/>
  <c r="CI709"/>
  <c r="DU709"/>
  <c r="CR709"/>
  <c r="DQ710"/>
  <c r="CN710"/>
  <c r="DN711"/>
  <c r="CK711"/>
  <c r="DK712"/>
  <c r="CH712"/>
  <c r="DT712"/>
  <c r="CQ712"/>
  <c r="DP713"/>
  <c r="CM713"/>
  <c r="DM714"/>
  <c r="CJ714"/>
  <c r="DV714"/>
  <c r="CS714"/>
  <c r="DS715"/>
  <c r="CP715"/>
  <c r="DO716"/>
  <c r="CL716"/>
  <c r="DL717"/>
  <c r="CI717"/>
  <c r="DU717"/>
  <c r="CR717"/>
  <c r="DQ718"/>
  <c r="CN718"/>
  <c r="DN719"/>
  <c r="CK719"/>
  <c r="DK720"/>
  <c r="CH720"/>
  <c r="DT720"/>
  <c r="CQ720"/>
  <c r="DP721"/>
  <c r="CM721"/>
  <c r="DM722"/>
  <c r="CJ722"/>
  <c r="DV722"/>
  <c r="CS722"/>
  <c r="DS723"/>
  <c r="CP723"/>
  <c r="DO724"/>
  <c r="CL724"/>
  <c r="DL725"/>
  <c r="CI725"/>
  <c r="DU725"/>
  <c r="CR725"/>
  <c r="DQ726"/>
  <c r="CN726"/>
  <c r="DN727"/>
  <c r="CK727"/>
  <c r="DK728"/>
  <c r="CH728"/>
  <c r="DT728"/>
  <c r="CQ728"/>
  <c r="DP729"/>
  <c r="CM729"/>
  <c r="DM730"/>
  <c r="CJ730"/>
  <c r="DV730"/>
  <c r="CS730"/>
  <c r="DS731"/>
  <c r="CP731"/>
  <c r="DO732"/>
  <c r="CL732"/>
  <c r="DL733"/>
  <c r="CI733"/>
  <c r="DU733"/>
  <c r="CR733"/>
  <c r="DQ734"/>
  <c r="CN734"/>
  <c r="DN735"/>
  <c r="CK735"/>
  <c r="DK736"/>
  <c r="CH736"/>
  <c r="DT736"/>
  <c r="CQ736"/>
  <c r="DP737"/>
  <c r="CM737"/>
  <c r="DM738"/>
  <c r="CJ738"/>
  <c r="DV738"/>
  <c r="CS738"/>
  <c r="DS739"/>
  <c r="CP739"/>
  <c r="DO740"/>
  <c r="CL740"/>
  <c r="DL741"/>
  <c r="CI741"/>
  <c r="DU741"/>
  <c r="CR741"/>
  <c r="DQ742"/>
  <c r="CN742"/>
  <c r="DN743"/>
  <c r="CK743"/>
  <c r="DK744"/>
  <c r="CH744"/>
  <c r="DT744"/>
  <c r="CQ744"/>
  <c r="DP745"/>
  <c r="CM745"/>
  <c r="DM746"/>
  <c r="CJ746"/>
  <c r="DV746"/>
  <c r="CS746"/>
  <c r="DS747"/>
  <c r="CP747"/>
  <c r="DO748"/>
  <c r="CL748"/>
  <c r="DL749"/>
  <c r="CI749"/>
  <c r="DU749"/>
  <c r="CR749"/>
  <c r="DQ750"/>
  <c r="CN750"/>
  <c r="DN751"/>
  <c r="CK751"/>
  <c r="DK752"/>
  <c r="CH752"/>
  <c r="DT752"/>
  <c r="CQ752"/>
  <c r="DP753"/>
  <c r="CM753"/>
  <c r="DM754"/>
  <c r="CJ754"/>
  <c r="DV754"/>
  <c r="CS754"/>
  <c r="DS755"/>
  <c r="CP755"/>
  <c r="DO756"/>
  <c r="CL756"/>
  <c r="DL757"/>
  <c r="CI757"/>
  <c r="DU757"/>
  <c r="CR757"/>
  <c r="DQ758"/>
  <c r="CN758"/>
  <c r="DN759"/>
  <c r="CK759"/>
  <c r="DK760"/>
  <c r="CH760"/>
  <c r="DT760"/>
  <c r="CQ760"/>
  <c r="DP761"/>
  <c r="CM761"/>
  <c r="DM762"/>
  <c r="CJ762"/>
  <c r="DV762"/>
  <c r="CS762"/>
  <c r="DS763"/>
  <c r="CP763"/>
  <c r="DO764"/>
  <c r="CL764"/>
  <c r="DL765"/>
  <c r="CI765"/>
  <c r="DU765"/>
  <c r="CR765"/>
  <c r="DQ766"/>
  <c r="CN766"/>
  <c r="DN767"/>
  <c r="CK767"/>
  <c r="DK768"/>
  <c r="CH768"/>
  <c r="DT768"/>
  <c r="CQ768"/>
  <c r="DP769"/>
  <c r="CM769"/>
  <c r="DM770"/>
  <c r="CJ770"/>
  <c r="DV770"/>
  <c r="CS770"/>
  <c r="DS771"/>
  <c r="CP771"/>
  <c r="DO772"/>
  <c r="CL772"/>
  <c r="DL773"/>
  <c r="CI773"/>
  <c r="DU773"/>
  <c r="CR773"/>
  <c r="DQ774"/>
  <c r="CN774"/>
  <c r="DN775"/>
  <c r="CK775"/>
  <c r="DK776"/>
  <c r="CH776"/>
  <c r="DT776"/>
  <c r="CQ776"/>
  <c r="DP777"/>
  <c r="CM777"/>
  <c r="DM778"/>
  <c r="CJ778"/>
  <c r="DV778"/>
  <c r="CS778"/>
  <c r="DS779"/>
  <c r="CP779"/>
  <c r="DO780"/>
  <c r="CL780"/>
  <c r="DL781"/>
  <c r="CI781"/>
  <c r="DU781"/>
  <c r="CR781"/>
  <c r="DQ782"/>
  <c r="CN782"/>
  <c r="DN783"/>
  <c r="CK783"/>
  <c r="DK784"/>
  <c r="CH784"/>
  <c r="DT784"/>
  <c r="CQ784"/>
  <c r="DP785"/>
  <c r="CM785"/>
  <c r="DM786"/>
  <c r="CJ786"/>
  <c r="DV786"/>
  <c r="CS786"/>
  <c r="DS787"/>
  <c r="CP787"/>
  <c r="DO788"/>
  <c r="CL788"/>
  <c r="DL789"/>
  <c r="CI789"/>
  <c r="DU789"/>
  <c r="CR789"/>
  <c r="DQ790"/>
  <c r="CN790"/>
  <c r="DN791"/>
  <c r="CK791"/>
  <c r="DK792"/>
  <c r="CH792"/>
  <c r="DT792"/>
  <c r="CQ792"/>
  <c r="DP793"/>
  <c r="CM793"/>
  <c r="DM794"/>
  <c r="CJ794"/>
  <c r="DV794"/>
  <c r="CS794"/>
  <c r="DS795"/>
  <c r="CP795"/>
  <c r="DO796"/>
  <c r="CL796"/>
  <c r="DL797"/>
  <c r="CI797"/>
  <c r="DU797"/>
  <c r="CR797"/>
  <c r="DQ798"/>
  <c r="CN798"/>
  <c r="DN799"/>
  <c r="CK799"/>
  <c r="DK800"/>
  <c r="CH800"/>
  <c r="DT800"/>
  <c r="CQ800"/>
  <c r="DP801"/>
  <c r="CM801"/>
  <c r="DM802"/>
  <c r="CJ802"/>
  <c r="DV802"/>
  <c r="CS802"/>
  <c r="DS803"/>
  <c r="CP803"/>
  <c r="DO804"/>
  <c r="CL804"/>
  <c r="DL805"/>
  <c r="CI805"/>
  <c r="DU805"/>
  <c r="CR805"/>
  <c r="DQ806"/>
  <c r="CN806"/>
  <c r="DN807"/>
  <c r="CK807"/>
  <c r="DK808"/>
  <c r="CH808"/>
  <c r="DT808"/>
  <c r="CQ808"/>
  <c r="DP809"/>
  <c r="CM809"/>
  <c r="DM810"/>
  <c r="CJ810"/>
  <c r="DV810"/>
  <c r="CS810"/>
  <c r="DS811"/>
  <c r="CP811"/>
  <c r="DO812"/>
  <c r="CL812"/>
  <c r="DL813"/>
  <c r="CI813"/>
  <c r="DU813"/>
  <c r="CR813"/>
  <c r="DQ814"/>
  <c r="CN814"/>
  <c r="DN815"/>
  <c r="CK815"/>
  <c r="DK816"/>
  <c r="CH816"/>
  <c r="DT816"/>
  <c r="CQ816"/>
  <c r="DP817"/>
  <c r="CM817"/>
  <c r="DM818"/>
  <c r="CJ818"/>
  <c r="DV818"/>
  <c r="CS818"/>
  <c r="DS819"/>
  <c r="CP819"/>
  <c r="DO820"/>
  <c r="CL820"/>
  <c r="DL821"/>
  <c r="CI821"/>
  <c r="DU821"/>
  <c r="CR821"/>
  <c r="DQ822"/>
  <c r="CN822"/>
  <c r="DN823"/>
  <c r="CK823"/>
  <c r="DK824"/>
  <c r="CH824"/>
  <c r="DT824"/>
  <c r="CQ824"/>
  <c r="DP825"/>
  <c r="CM825"/>
  <c r="DM826"/>
  <c r="CJ826"/>
  <c r="DV826"/>
  <c r="CS826"/>
  <c r="DS827"/>
  <c r="CP827"/>
  <c r="DO828"/>
  <c r="CL828"/>
  <c r="DL829"/>
  <c r="CI829"/>
  <c r="DU829"/>
  <c r="CR829"/>
  <c r="DQ830"/>
  <c r="CN830"/>
  <c r="DN831"/>
  <c r="CK831"/>
  <c r="DK832"/>
  <c r="CH832"/>
  <c r="DT832"/>
  <c r="CQ832"/>
  <c r="DP833"/>
  <c r="CM833"/>
  <c r="DM834"/>
  <c r="CJ834"/>
  <c r="DV834"/>
  <c r="CS834"/>
  <c r="DS835"/>
  <c r="CP835"/>
  <c r="DO836"/>
  <c r="CL836"/>
  <c r="DL837"/>
  <c r="CI837"/>
  <c r="DU837"/>
  <c r="CR837"/>
  <c r="DQ838"/>
  <c r="CN838"/>
  <c r="DN839"/>
  <c r="CK839"/>
  <c r="DK840"/>
  <c r="CH840"/>
  <c r="DT840"/>
  <c r="CQ840"/>
  <c r="DP841"/>
  <c r="CM841"/>
  <c r="DM842"/>
  <c r="CJ842"/>
  <c r="DV842"/>
  <c r="CS842"/>
  <c r="DS843"/>
  <c r="CP843"/>
  <c r="DO844"/>
  <c r="CL844"/>
  <c r="DL845"/>
  <c r="CI845"/>
  <c r="DU845"/>
  <c r="CR845"/>
  <c r="DQ846"/>
  <c r="CN846"/>
  <c r="DN847"/>
  <c r="CK847"/>
  <c r="DK848"/>
  <c r="CH848"/>
  <c r="DT848"/>
  <c r="CQ848"/>
  <c r="DP849"/>
  <c r="CM849"/>
  <c r="DM850"/>
  <c r="CJ850"/>
  <c r="DV850"/>
  <c r="CS850"/>
  <c r="DS851"/>
  <c r="CP851"/>
  <c r="DO852"/>
  <c r="CL852"/>
  <c r="DL853"/>
  <c r="CI853"/>
  <c r="DU853"/>
  <c r="CR853"/>
  <c r="DQ854"/>
  <c r="CN854"/>
  <c r="DN855"/>
  <c r="CK855"/>
  <c r="DK856"/>
  <c r="CH856"/>
  <c r="DT856"/>
  <c r="CQ856"/>
  <c r="DP857"/>
  <c r="CM857"/>
  <c r="DM858"/>
  <c r="CJ858"/>
  <c r="DV858"/>
  <c r="CS858"/>
  <c r="DS859"/>
  <c r="CP859"/>
  <c r="DO860"/>
  <c r="CL860"/>
  <c r="DL861"/>
  <c r="CI861"/>
  <c r="DU861"/>
  <c r="CR861"/>
  <c r="DQ862"/>
  <c r="CN862"/>
  <c r="DN863"/>
  <c r="CK863"/>
  <c r="DK864"/>
  <c r="CH864"/>
  <c r="DT864"/>
  <c r="CQ864"/>
  <c r="DP865"/>
  <c r="CM865"/>
  <c r="DM866"/>
  <c r="CJ866"/>
  <c r="DV866"/>
  <c r="CS866"/>
  <c r="DS867"/>
  <c r="CP867"/>
  <c r="DO868"/>
  <c r="CL868"/>
  <c r="DL869"/>
  <c r="CI869"/>
  <c r="DU869"/>
  <c r="CR869"/>
  <c r="DQ870"/>
  <c r="CN870"/>
  <c r="DN871"/>
  <c r="CK871"/>
  <c r="DK872"/>
  <c r="CH872"/>
  <c r="DT872"/>
  <c r="CQ872"/>
  <c r="DP873"/>
  <c r="CM873"/>
  <c r="DM874"/>
  <c r="CJ874"/>
  <c r="DV874"/>
  <c r="CS874"/>
  <c r="DS875"/>
  <c r="CP875"/>
  <c r="DO876"/>
  <c r="CL876"/>
  <c r="DL877"/>
  <c r="CI877"/>
  <c r="DU877"/>
  <c r="CR877"/>
  <c r="DQ878"/>
  <c r="CN878"/>
  <c r="DN879"/>
  <c r="CK879"/>
  <c r="DK880"/>
  <c r="CH880"/>
  <c r="DT880"/>
  <c r="CQ880"/>
  <c r="DP881"/>
  <c r="CM881"/>
  <c r="DM882"/>
  <c r="CJ882"/>
  <c r="DV882"/>
  <c r="CS882"/>
  <c r="DS883"/>
  <c r="CP883"/>
  <c r="DO884"/>
  <c r="CL884"/>
  <c r="DL885"/>
  <c r="CI885"/>
  <c r="DU885"/>
  <c r="CR885"/>
  <c r="DQ886"/>
  <c r="CN886"/>
  <c r="DN887"/>
  <c r="CK887"/>
  <c r="DK888"/>
  <c r="CH888"/>
  <c r="DT888"/>
  <c r="CQ888"/>
  <c r="DP889"/>
  <c r="CM889"/>
  <c r="DM890"/>
  <c r="CJ890"/>
  <c r="DV890"/>
  <c r="CS890"/>
  <c r="DS891"/>
  <c r="CP891"/>
  <c r="DO892"/>
  <c r="CL892"/>
  <c r="DL893"/>
  <c r="CI893"/>
  <c r="DU893"/>
  <c r="CR893"/>
  <c r="DQ894"/>
  <c r="CN894"/>
  <c r="DN895"/>
  <c r="CK895"/>
  <c r="DK896"/>
  <c r="CH896"/>
  <c r="DT896"/>
  <c r="CQ896"/>
  <c r="DP897"/>
  <c r="CM897"/>
  <c r="DM898"/>
  <c r="CJ898"/>
  <c r="DV898"/>
  <c r="CS898"/>
  <c r="DS899"/>
  <c r="CP899"/>
  <c r="DO900"/>
  <c r="CL900"/>
  <c r="DL901"/>
  <c r="CI901"/>
  <c r="DU901"/>
  <c r="CR901"/>
  <c r="DQ902"/>
  <c r="CN902"/>
  <c r="DN903"/>
  <c r="CK903"/>
  <c r="DK904"/>
  <c r="CH904"/>
  <c r="DT904"/>
  <c r="CQ904"/>
  <c r="DP905"/>
  <c r="CM905"/>
  <c r="DM906"/>
  <c r="CJ906"/>
  <c r="DV906"/>
  <c r="CS906"/>
  <c r="DS907"/>
  <c r="CP907"/>
  <c r="DO908"/>
  <c r="CL908"/>
  <c r="DL909"/>
  <c r="CI909"/>
  <c r="DU909"/>
  <c r="CR909"/>
  <c r="DQ910"/>
  <c r="CN910"/>
  <c r="DN911"/>
  <c r="CK911"/>
  <c r="DK912"/>
  <c r="CH912"/>
  <c r="DT912"/>
  <c r="CQ912"/>
  <c r="DP913"/>
  <c r="CM913"/>
  <c r="DM914"/>
  <c r="CJ914"/>
  <c r="DV914"/>
  <c r="CS914"/>
  <c r="DS915"/>
  <c r="CP915"/>
  <c r="DO916"/>
  <c r="CL916"/>
  <c r="DL917"/>
  <c r="CI917"/>
  <c r="DU917"/>
  <c r="CR917"/>
  <c r="DQ918"/>
  <c r="CN918"/>
  <c r="DN919"/>
  <c r="CK919"/>
  <c r="DK920"/>
  <c r="CH920"/>
  <c r="DT920"/>
  <c r="CQ920"/>
  <c r="DP921"/>
  <c r="CM921"/>
  <c r="DM922"/>
  <c r="CJ922"/>
  <c r="DV922"/>
  <c r="CS922"/>
  <c r="DS923"/>
  <c r="CP923"/>
  <c r="DO924"/>
  <c r="CL924"/>
  <c r="DL925"/>
  <c r="CI925"/>
  <c r="DU925"/>
  <c r="CR925"/>
  <c r="DQ926"/>
  <c r="CN926"/>
  <c r="DN927"/>
  <c r="CK927"/>
  <c r="DK928"/>
  <c r="CH928"/>
  <c r="DT928"/>
  <c r="CQ928"/>
  <c r="DP929"/>
  <c r="CM929"/>
  <c r="DM930"/>
  <c r="CJ930"/>
  <c r="DV930"/>
  <c r="CS930"/>
  <c r="DS931"/>
  <c r="CP931"/>
  <c r="DO932"/>
  <c r="CL932"/>
  <c r="DL933"/>
  <c r="CI933"/>
  <c r="DU933"/>
  <c r="CR933"/>
  <c r="DQ934"/>
  <c r="CN934"/>
  <c r="DN935"/>
  <c r="CK935"/>
  <c r="DK936"/>
  <c r="CH936"/>
  <c r="DT936"/>
  <c r="CQ936"/>
  <c r="DP937"/>
  <c r="CM937"/>
  <c r="DM938"/>
  <c r="CJ938"/>
  <c r="DV938"/>
  <c r="CS938"/>
  <c r="DS939"/>
  <c r="CP939"/>
  <c r="DO940"/>
  <c r="CL940"/>
  <c r="DL941"/>
  <c r="CI941"/>
  <c r="DU941"/>
  <c r="CR941"/>
  <c r="DQ942"/>
  <c r="CN942"/>
  <c r="DN943"/>
  <c r="CK943"/>
  <c r="DK944"/>
  <c r="CH944"/>
  <c r="DT944"/>
  <c r="CQ944"/>
  <c r="DP945"/>
  <c r="CM945"/>
  <c r="DM946"/>
  <c r="CJ946"/>
  <c r="DV946"/>
  <c r="CS946"/>
  <c r="DS947"/>
  <c r="CP947"/>
  <c r="DO948"/>
  <c r="CL948"/>
  <c r="DL949"/>
  <c r="CI949"/>
  <c r="DU949"/>
  <c r="CR949"/>
  <c r="DQ950"/>
  <c r="CN950"/>
  <c r="DN951"/>
  <c r="CK951"/>
  <c r="DK952"/>
  <c r="CH952"/>
  <c r="DT952"/>
  <c r="CQ952"/>
  <c r="DP953"/>
  <c r="CM953"/>
  <c r="DM954"/>
  <c r="CJ954"/>
  <c r="DV954"/>
  <c r="CS954"/>
  <c r="DS955"/>
  <c r="CP955"/>
  <c r="DO956"/>
  <c r="CL956"/>
  <c r="DL957"/>
  <c r="CI957"/>
  <c r="DU957"/>
  <c r="CR957"/>
  <c r="DQ958"/>
  <c r="CN958"/>
  <c r="DN959"/>
  <c r="CK959"/>
  <c r="DK960"/>
  <c r="CH960"/>
  <c r="DT960"/>
  <c r="CQ960"/>
  <c r="DP961"/>
  <c r="CM961"/>
  <c r="DM962"/>
  <c r="CJ962"/>
  <c r="DV962"/>
  <c r="CS962"/>
  <c r="DS963"/>
  <c r="CP963"/>
  <c r="DO964"/>
  <c r="CL964"/>
  <c r="DL965"/>
  <c r="CI965"/>
  <c r="DU965"/>
  <c r="CR965"/>
  <c r="DQ966"/>
  <c r="CN966"/>
  <c r="DN967"/>
  <c r="CK967"/>
  <c r="DK968"/>
  <c r="CH968"/>
  <c r="DT968"/>
  <c r="CQ968"/>
  <c r="DP969"/>
  <c r="CM969"/>
  <c r="DM970"/>
  <c r="CJ970"/>
  <c r="DV970"/>
  <c r="CS970"/>
  <c r="DS971"/>
  <c r="CP971"/>
  <c r="DO972"/>
  <c r="CL972"/>
  <c r="DL973"/>
  <c r="CI973"/>
  <c r="DU973"/>
  <c r="CR973"/>
  <c r="DQ974"/>
  <c r="CN974"/>
  <c r="DN975"/>
  <c r="CK975"/>
  <c r="DK976"/>
  <c r="CH976"/>
  <c r="DT976"/>
  <c r="CQ976"/>
  <c r="DP977"/>
  <c r="CM977"/>
  <c r="DM978"/>
  <c r="CJ978"/>
  <c r="DV978"/>
  <c r="CS978"/>
  <c r="DS979"/>
  <c r="CP979"/>
  <c r="DO980"/>
  <c r="CL980"/>
  <c r="DL981"/>
  <c r="CI981"/>
  <c r="DU981"/>
  <c r="CR981"/>
  <c r="DQ982"/>
  <c r="CN982"/>
  <c r="DN983"/>
  <c r="CK983"/>
  <c r="DK984"/>
  <c r="CH984"/>
  <c r="DT984"/>
  <c r="CQ984"/>
  <c r="DP985"/>
  <c r="CM985"/>
  <c r="DM986"/>
  <c r="CJ986"/>
  <c r="DV986"/>
  <c r="CS986"/>
  <c r="DS987"/>
  <c r="CP987"/>
  <c r="DO988"/>
  <c r="CL988"/>
  <c r="DL989"/>
  <c r="CI989"/>
  <c r="DU989"/>
  <c r="CR989"/>
  <c r="DQ990"/>
  <c r="CN990"/>
  <c r="DN991"/>
  <c r="CK991"/>
  <c r="DK992"/>
  <c r="CH992"/>
  <c r="DT992"/>
  <c r="CQ992"/>
  <c r="DP993"/>
  <c r="CM993"/>
  <c r="DM994"/>
  <c r="CJ994"/>
  <c r="DV994"/>
  <c r="CS994"/>
  <c r="DS995"/>
  <c r="CP995"/>
  <c r="DO996"/>
  <c r="CL996"/>
  <c r="DL997"/>
  <c r="CI997"/>
  <c r="DU997"/>
  <c r="CR997"/>
  <c r="DQ998"/>
  <c r="CN998"/>
  <c r="DN999"/>
  <c r="CK999"/>
  <c r="DK1000"/>
  <c r="CH1000"/>
  <c r="DT1000"/>
  <c r="CQ1000"/>
  <c r="DP1001"/>
  <c r="CM1001"/>
  <c r="DM1002"/>
  <c r="CJ1002"/>
  <c r="DV1002"/>
  <c r="CS1002"/>
  <c r="DS1003"/>
  <c r="CP1003"/>
  <c r="DO1004"/>
  <c r="CL1004"/>
  <c r="DL1005"/>
  <c r="CI1005"/>
  <c r="DU1005"/>
  <c r="CR1005"/>
  <c r="DQ1006"/>
  <c r="CN1006"/>
  <c r="DN1007"/>
  <c r="CK1007"/>
  <c r="DK1008"/>
  <c r="CH1008"/>
  <c r="DT1008"/>
  <c r="CQ1008"/>
  <c r="DP1009"/>
  <c r="CM1009"/>
  <c r="DM1010"/>
  <c r="CJ1010"/>
  <c r="DV1010"/>
  <c r="CS1010"/>
  <c r="DS1011"/>
  <c r="CP1011"/>
  <c r="DO1012"/>
  <c r="CL1012"/>
  <c r="DL1013"/>
  <c r="CI1013"/>
  <c r="DU1013"/>
  <c r="CR1013"/>
  <c r="DQ1014"/>
  <c r="CN1014"/>
  <c r="DN1015"/>
  <c r="CK1015"/>
  <c r="DK1016"/>
  <c r="CH1016"/>
  <c r="DT1016"/>
  <c r="CQ1016"/>
  <c r="DP1017"/>
  <c r="CM1017"/>
  <c r="DM1018"/>
  <c r="CJ1018"/>
  <c r="DV1018"/>
  <c r="CS1018"/>
  <c r="DS1019"/>
  <c r="CP1019"/>
  <c r="DO1020"/>
  <c r="CL1020"/>
  <c r="DL1021"/>
  <c r="CI1021"/>
  <c r="DU1021"/>
  <c r="CR1021"/>
  <c r="DQ1022"/>
  <c r="CN1022"/>
  <c r="DN1023"/>
  <c r="CK1023"/>
  <c r="DK1024"/>
  <c r="CH1024"/>
  <c r="DT1024"/>
  <c r="CQ1024"/>
  <c r="DP1025"/>
  <c r="CM1025"/>
  <c r="DM1026"/>
  <c r="CJ1026"/>
  <c r="DV1026"/>
  <c r="CS1026"/>
  <c r="DS1027"/>
  <c r="CP1027"/>
  <c r="DO1028"/>
  <c r="CL1028"/>
  <c r="DL1029"/>
  <c r="CI1029"/>
  <c r="DU1029"/>
  <c r="CR1029"/>
  <c r="DQ1030"/>
  <c r="CN1030"/>
  <c r="DN1031"/>
  <c r="CK1031"/>
  <c r="DK1032"/>
  <c r="CH1032"/>
  <c r="DT1032"/>
  <c r="CQ1032"/>
  <c r="DP1033"/>
  <c r="CM1033"/>
  <c r="DM1034"/>
  <c r="CJ1034"/>
  <c r="DV1034"/>
  <c r="CS1034"/>
  <c r="DS1035"/>
  <c r="CP1035"/>
  <c r="DO1036"/>
  <c r="CL1036"/>
  <c r="DL1037"/>
  <c r="CI1037"/>
  <c r="DU1037"/>
  <c r="CR1037"/>
  <c r="DQ1038"/>
  <c r="CN1038"/>
  <c r="DN1039"/>
  <c r="CK1039"/>
  <c r="DK1040"/>
  <c r="CH1040"/>
  <c r="DT1040"/>
  <c r="CQ1040"/>
  <c r="DP1041"/>
  <c r="CM1041"/>
  <c r="DM1042"/>
  <c r="CJ1042"/>
  <c r="DV1042"/>
  <c r="CS1042"/>
  <c r="DS1043"/>
  <c r="CP1043"/>
  <c r="DO1044"/>
  <c r="CL1044"/>
  <c r="DL1045"/>
  <c r="CI1045"/>
  <c r="DU1045"/>
  <c r="CR1045"/>
  <c r="DQ1046"/>
  <c r="CN1046"/>
  <c r="DN1047"/>
  <c r="CK1047"/>
  <c r="DK1048"/>
  <c r="CH1048"/>
  <c r="DT1048"/>
  <c r="CQ1048"/>
  <c r="DP1049"/>
  <c r="CM1049"/>
  <c r="DM1050"/>
  <c r="CJ1050"/>
  <c r="DV1050"/>
  <c r="CS1050"/>
  <c r="DS1051"/>
  <c r="CP1051"/>
  <c r="DO1052"/>
  <c r="CL1052"/>
  <c r="DL1053"/>
  <c r="CI1053"/>
  <c r="DU1053"/>
  <c r="CR1053"/>
  <c r="DQ1054"/>
  <c r="CN1054"/>
  <c r="DN1055"/>
  <c r="CK1055"/>
  <c r="DK1056"/>
  <c r="CH1056"/>
  <c r="DT1056"/>
  <c r="CQ1056"/>
  <c r="DP1057"/>
  <c r="CM1057"/>
  <c r="DM1058"/>
  <c r="CJ1058"/>
  <c r="DV1058"/>
  <c r="CS1058"/>
  <c r="DS1059"/>
  <c r="CP1059"/>
  <c r="DO1060"/>
  <c r="CL1060"/>
  <c r="DL1061"/>
  <c r="CI1061"/>
  <c r="DU1061"/>
  <c r="CR1061"/>
  <c r="DQ1062"/>
  <c r="CN1062"/>
  <c r="DN1063"/>
  <c r="CK1063"/>
  <c r="DK1064"/>
  <c r="CH1064"/>
  <c r="DT1064"/>
  <c r="CQ1064"/>
  <c r="DP1065"/>
  <c r="CM1065"/>
  <c r="DM1066"/>
  <c r="CJ1066"/>
  <c r="DV1066"/>
  <c r="CS1066"/>
  <c r="DS1067"/>
  <c r="CP1067"/>
  <c r="DO1068"/>
  <c r="CL1068"/>
  <c r="DL1069"/>
  <c r="CI1069"/>
  <c r="DU1069"/>
  <c r="CR1069"/>
  <c r="DQ1070"/>
  <c r="CN1070"/>
  <c r="DN1071"/>
  <c r="CK1071"/>
  <c r="DK1072"/>
  <c r="CH1072"/>
  <c r="DT1072"/>
  <c r="CQ1072"/>
  <c r="DP1073"/>
  <c r="CM1073"/>
  <c r="DM1074"/>
  <c r="CJ1074"/>
  <c r="DV1074"/>
  <c r="CS1074"/>
  <c r="DS1075"/>
  <c r="CP1075"/>
  <c r="DO1076"/>
  <c r="CL1076"/>
  <c r="DL1077"/>
  <c r="CI1077"/>
  <c r="DU1077"/>
  <c r="CR1077"/>
  <c r="DQ1078"/>
  <c r="CN1078"/>
  <c r="DN1079"/>
  <c r="CK1079"/>
  <c r="DK1080"/>
  <c r="CH1080"/>
  <c r="DT1080"/>
  <c r="CQ1080"/>
  <c r="DP1081"/>
  <c r="CM1081"/>
  <c r="DM1082"/>
  <c r="CJ1082"/>
  <c r="DV1082"/>
  <c r="CS1082"/>
  <c r="DS1083"/>
  <c r="CP1083"/>
  <c r="DO1084"/>
  <c r="CL1084"/>
  <c r="DL1085"/>
  <c r="CI1085"/>
  <c r="DU1085"/>
  <c r="CR1085"/>
  <c r="DQ1086"/>
  <c r="CN1086"/>
  <c r="DN1087"/>
  <c r="CK1087"/>
  <c r="DK1088"/>
  <c r="CH1088"/>
  <c r="DT1088"/>
  <c r="CQ1088"/>
  <c r="DP1089"/>
  <c r="CM1089"/>
  <c r="DM1090"/>
  <c r="CJ1090"/>
  <c r="DV1090"/>
  <c r="CS1090"/>
  <c r="DS1091"/>
  <c r="CP1091"/>
  <c r="DO1092"/>
  <c r="CL1092"/>
  <c r="DL1093"/>
  <c r="CI1093"/>
  <c r="DU1093"/>
  <c r="CR1093"/>
  <c r="DQ1094"/>
  <c r="CN1094"/>
  <c r="DN1095"/>
  <c r="CK1095"/>
  <c r="DK1096"/>
  <c r="CH1096"/>
  <c r="DT1096"/>
  <c r="CQ1096"/>
  <c r="DP1097"/>
  <c r="CM1097"/>
  <c r="DM1098"/>
  <c r="CJ1098"/>
  <c r="DV1098"/>
  <c r="CS1098"/>
  <c r="DS1099"/>
  <c r="CP1099"/>
  <c r="DO1100"/>
  <c r="CL1100"/>
  <c r="DL1101"/>
  <c r="CI1101"/>
  <c r="DU1101"/>
  <c r="CR1101"/>
  <c r="DN4"/>
  <c r="CK4"/>
  <c r="DL5"/>
  <c r="CI5"/>
  <c r="DU5"/>
  <c r="CR5"/>
  <c r="DS6"/>
  <c r="CP6"/>
  <c r="DO7"/>
  <c r="CL7"/>
  <c r="DL8"/>
  <c r="CI8"/>
  <c r="DU8"/>
  <c r="CR8"/>
  <c r="DQ9"/>
  <c r="CN9"/>
  <c r="DN10"/>
  <c r="CK10"/>
  <c r="DK11"/>
  <c r="CH11"/>
  <c r="DT11"/>
  <c r="CQ11"/>
  <c r="DP12"/>
  <c r="CM12"/>
  <c r="DM13"/>
  <c r="CJ13"/>
  <c r="DV13"/>
  <c r="CS13"/>
  <c r="DS14"/>
  <c r="CP14"/>
  <c r="DO15"/>
  <c r="CL15"/>
  <c r="DL16"/>
  <c r="CI16"/>
  <c r="DU16"/>
  <c r="CR16"/>
  <c r="DQ17"/>
  <c r="CN17"/>
  <c r="DN18"/>
  <c r="CK18"/>
  <c r="DK19"/>
  <c r="CH19"/>
  <c r="DT19"/>
  <c r="CQ19"/>
  <c r="DP20"/>
  <c r="CM20"/>
  <c r="DM21"/>
  <c r="CJ21"/>
  <c r="DV21"/>
  <c r="CS21"/>
  <c r="DS22"/>
  <c r="CP22"/>
  <c r="DO23"/>
  <c r="CL23"/>
  <c r="DL24"/>
  <c r="CI24"/>
  <c r="DU24"/>
  <c r="CR24"/>
  <c r="DQ25"/>
  <c r="CN25"/>
  <c r="DN26"/>
  <c r="CK26"/>
  <c r="DK27"/>
  <c r="CH27"/>
  <c r="DT27"/>
  <c r="CQ27"/>
  <c r="DP28"/>
  <c r="CM28"/>
  <c r="DM29"/>
  <c r="CJ29"/>
  <c r="DV29"/>
  <c r="CS29"/>
  <c r="DS30"/>
  <c r="CP30"/>
  <c r="DO31"/>
  <c r="CL31"/>
  <c r="DL32"/>
  <c r="CI32"/>
  <c r="DU32"/>
  <c r="CR32"/>
  <c r="DQ33"/>
  <c r="CN33"/>
  <c r="DN34"/>
  <c r="CK34"/>
  <c r="DK35"/>
  <c r="CH35"/>
  <c r="DT35"/>
  <c r="CQ35"/>
  <c r="DM37"/>
  <c r="CJ37"/>
  <c r="DV37"/>
  <c r="CS37"/>
  <c r="DS38"/>
  <c r="CP38"/>
  <c r="DO39"/>
  <c r="CL39"/>
  <c r="DL40"/>
  <c r="CI40"/>
  <c r="DU40"/>
  <c r="CR40"/>
  <c r="DQ41"/>
  <c r="CN41"/>
  <c r="DN42"/>
  <c r="CK42"/>
  <c r="DK43"/>
  <c r="CH43"/>
  <c r="DT43"/>
  <c r="CQ43"/>
  <c r="DP44"/>
  <c r="CM44"/>
  <c r="DM45"/>
  <c r="CJ45"/>
  <c r="DV45"/>
  <c r="CS45"/>
  <c r="DS46"/>
  <c r="CP46"/>
  <c r="DO47"/>
  <c r="CL47"/>
  <c r="DL48"/>
  <c r="CI48"/>
  <c r="DU48"/>
  <c r="CR48"/>
  <c r="DQ49"/>
  <c r="CN49"/>
  <c r="DN50"/>
  <c r="CK50"/>
  <c r="DK51"/>
  <c r="CH51"/>
  <c r="DT51"/>
  <c r="CQ51"/>
  <c r="DP52"/>
  <c r="CM52"/>
  <c r="DM53"/>
  <c r="CJ53"/>
  <c r="DV53"/>
  <c r="CS53"/>
  <c r="DS54"/>
  <c r="CP54"/>
  <c r="DO55"/>
  <c r="CL55"/>
  <c r="DL56"/>
  <c r="CI56"/>
  <c r="DU56"/>
  <c r="CR56"/>
  <c r="DQ57"/>
  <c r="CN57"/>
  <c r="DN58"/>
  <c r="CK58"/>
  <c r="DK59"/>
  <c r="CH59"/>
  <c r="DT59"/>
  <c r="CQ59"/>
  <c r="DP60"/>
  <c r="CM60"/>
  <c r="DM61"/>
  <c r="CJ61"/>
  <c r="DV61"/>
  <c r="CS61"/>
  <c r="DS62"/>
  <c r="CP62"/>
  <c r="DO63"/>
  <c r="CL63"/>
  <c r="DL64"/>
  <c r="CI64"/>
  <c r="DU64"/>
  <c r="CR64"/>
  <c r="DQ65"/>
  <c r="CN65"/>
  <c r="DN66"/>
  <c r="CK66"/>
  <c r="DK67"/>
  <c r="CH67"/>
  <c r="DT67"/>
  <c r="CQ67"/>
  <c r="DM69"/>
  <c r="CJ69"/>
  <c r="DV69"/>
  <c r="CS69"/>
  <c r="DS70"/>
  <c r="CP70"/>
  <c r="DO71"/>
  <c r="CL71"/>
  <c r="DL72"/>
  <c r="CI72"/>
  <c r="DU72"/>
  <c r="CR72"/>
  <c r="DQ73"/>
  <c r="CN73"/>
  <c r="DN74"/>
  <c r="CK74"/>
  <c r="DK75"/>
  <c r="CH75"/>
  <c r="DT75"/>
  <c r="CQ75"/>
  <c r="DM77"/>
  <c r="CJ77"/>
  <c r="DV77"/>
  <c r="CS77"/>
  <c r="DS78"/>
  <c r="CP78"/>
  <c r="DO79"/>
  <c r="CL79"/>
  <c r="DL80"/>
  <c r="CI80"/>
  <c r="DU80"/>
  <c r="CR80"/>
  <c r="DQ81"/>
  <c r="CN81"/>
  <c r="DN82"/>
  <c r="CK82"/>
  <c r="DK83"/>
  <c r="CH83"/>
  <c r="DT83"/>
  <c r="CQ83"/>
  <c r="DM85"/>
  <c r="CJ85"/>
  <c r="DV85"/>
  <c r="CS85"/>
  <c r="DS86"/>
  <c r="CP86"/>
  <c r="DO87"/>
  <c r="CL87"/>
  <c r="DL88"/>
  <c r="CI88"/>
  <c r="DU88"/>
  <c r="CR88"/>
  <c r="DQ89"/>
  <c r="CN89"/>
  <c r="DN90"/>
  <c r="CK90"/>
  <c r="DK91"/>
  <c r="CH91"/>
  <c r="DT91"/>
  <c r="CQ91"/>
  <c r="DP92"/>
  <c r="CM92"/>
  <c r="DM93"/>
  <c r="CJ93"/>
  <c r="DV93"/>
  <c r="CS93"/>
  <c r="DS94"/>
  <c r="CP94"/>
  <c r="DO95"/>
  <c r="CL95"/>
  <c r="DL96"/>
  <c r="CI96"/>
  <c r="DU96"/>
  <c r="CR96"/>
  <c r="DQ97"/>
  <c r="CN97"/>
  <c r="DN98"/>
  <c r="CK98"/>
  <c r="DK99"/>
  <c r="CH99"/>
  <c r="DT99"/>
  <c r="CQ99"/>
  <c r="DP100"/>
  <c r="CM100"/>
  <c r="DM101"/>
  <c r="CJ101"/>
  <c r="DV101"/>
  <c r="CS101"/>
  <c r="DS102"/>
  <c r="CP102"/>
  <c r="DO103"/>
  <c r="CL103"/>
  <c r="DL104"/>
  <c r="CI104"/>
  <c r="DU104"/>
  <c r="CR104"/>
  <c r="DQ105"/>
  <c r="CN105"/>
  <c r="DN106"/>
  <c r="CK106"/>
  <c r="DK107"/>
  <c r="CH107"/>
  <c r="DT107"/>
  <c r="CQ107"/>
  <c r="DP108"/>
  <c r="CM108"/>
  <c r="DM109"/>
  <c r="CJ109"/>
  <c r="DV109"/>
  <c r="CS109"/>
  <c r="DS110"/>
  <c r="CP110"/>
  <c r="DO111"/>
  <c r="CL111"/>
  <c r="DL112"/>
  <c r="CI112"/>
  <c r="DU112"/>
  <c r="CR112"/>
  <c r="DQ113"/>
  <c r="CN113"/>
  <c r="DN114"/>
  <c r="CK114"/>
  <c r="DK115"/>
  <c r="CH115"/>
  <c r="DT115"/>
  <c r="CQ115"/>
  <c r="DP116"/>
  <c r="CM116"/>
  <c r="DM117"/>
  <c r="CJ117"/>
  <c r="DV117"/>
  <c r="CS117"/>
  <c r="DS118"/>
  <c r="CP118"/>
  <c r="DO119"/>
  <c r="CL119"/>
  <c r="DL120"/>
  <c r="CI120"/>
  <c r="DU120"/>
  <c r="CR120"/>
  <c r="DQ121"/>
  <c r="CN121"/>
  <c r="DN122"/>
  <c r="CK122"/>
  <c r="DK123"/>
  <c r="CH123"/>
  <c r="DT123"/>
  <c r="CQ123"/>
  <c r="DP124"/>
  <c r="CM124"/>
  <c r="DM125"/>
  <c r="CJ125"/>
  <c r="DV125"/>
  <c r="CS125"/>
  <c r="DS126"/>
  <c r="CP126"/>
  <c r="DO127"/>
  <c r="CL127"/>
  <c r="DL128"/>
  <c r="CI128"/>
  <c r="DU128"/>
  <c r="CR128"/>
  <c r="DQ129"/>
  <c r="CN129"/>
  <c r="DN130"/>
  <c r="CK130"/>
  <c r="DK131"/>
  <c r="CH131"/>
  <c r="DT131"/>
  <c r="CQ131"/>
  <c r="DP132"/>
  <c r="CM132"/>
  <c r="DM133"/>
  <c r="CJ133"/>
  <c r="DV133"/>
  <c r="CS133"/>
  <c r="DS134"/>
  <c r="CP134"/>
  <c r="DO135"/>
  <c r="CL135"/>
  <c r="DL136"/>
  <c r="CI136"/>
  <c r="DU136"/>
  <c r="CR136"/>
  <c r="DQ137"/>
  <c r="CN137"/>
  <c r="DN138"/>
  <c r="CK138"/>
  <c r="DK139"/>
  <c r="CH139"/>
  <c r="DT139"/>
  <c r="CQ139"/>
  <c r="DP140"/>
  <c r="CM140"/>
  <c r="DM141"/>
  <c r="CJ141"/>
  <c r="DV141"/>
  <c r="CS141"/>
  <c r="DS142"/>
  <c r="CP142"/>
  <c r="DO143"/>
  <c r="CL143"/>
  <c r="DL144"/>
  <c r="CI144"/>
  <c r="DU144"/>
  <c r="CR144"/>
  <c r="DQ145"/>
  <c r="CN145"/>
  <c r="DN146"/>
  <c r="CK146"/>
  <c r="DK147"/>
  <c r="CH147"/>
  <c r="DT147"/>
  <c r="CQ147"/>
  <c r="DP148"/>
  <c r="CM148"/>
  <c r="DM149"/>
  <c r="CJ149"/>
  <c r="DV149"/>
  <c r="CS149"/>
  <c r="DS150"/>
  <c r="CP150"/>
  <c r="DO151"/>
  <c r="CL151"/>
  <c r="DL152"/>
  <c r="CI152"/>
  <c r="DU152"/>
  <c r="CR152"/>
  <c r="DQ153"/>
  <c r="CN153"/>
  <c r="DN154"/>
  <c r="CK154"/>
  <c r="DK155"/>
  <c r="CH155"/>
  <c r="DT155"/>
  <c r="CQ155"/>
  <c r="DP156"/>
  <c r="CM156"/>
  <c r="DM157"/>
  <c r="CJ157"/>
  <c r="DV157"/>
  <c r="CS157"/>
  <c r="DS158"/>
  <c r="CP158"/>
  <c r="DO159"/>
  <c r="CL159"/>
  <c r="DL160"/>
  <c r="CI160"/>
  <c r="DU160"/>
  <c r="CR160"/>
  <c r="DQ161"/>
  <c r="CN161"/>
  <c r="DN162"/>
  <c r="CK162"/>
  <c r="DK163"/>
  <c r="CH163"/>
  <c r="DT163"/>
  <c r="CQ163"/>
  <c r="DP164"/>
  <c r="CM164"/>
  <c r="DM165"/>
  <c r="CJ165"/>
  <c r="DV165"/>
  <c r="CS165"/>
  <c r="DS166"/>
  <c r="CP166"/>
  <c r="DO167"/>
  <c r="CL167"/>
  <c r="DL168"/>
  <c r="CI168"/>
  <c r="DU168"/>
  <c r="CR168"/>
  <c r="DQ169"/>
  <c r="CN169"/>
  <c r="DN170"/>
  <c r="CK170"/>
  <c r="DK171"/>
  <c r="CH171"/>
  <c r="DT171"/>
  <c r="CQ171"/>
  <c r="DP172"/>
  <c r="CM172"/>
  <c r="DM173"/>
  <c r="CJ173"/>
  <c r="DV173"/>
  <c r="CS173"/>
  <c r="DS174"/>
  <c r="CP174"/>
  <c r="DO175"/>
  <c r="CL175"/>
  <c r="DL176"/>
  <c r="CI176"/>
  <c r="DU176"/>
  <c r="CR176"/>
  <c r="DQ177"/>
  <c r="CN177"/>
  <c r="DN178"/>
  <c r="CK178"/>
  <c r="DK179"/>
  <c r="CH179"/>
  <c r="DT179"/>
  <c r="CQ179"/>
  <c r="DP180"/>
  <c r="CM180"/>
  <c r="DM181"/>
  <c r="CJ181"/>
  <c r="DV181"/>
  <c r="CS181"/>
  <c r="DS182"/>
  <c r="CP182"/>
  <c r="DO183"/>
  <c r="CL183"/>
  <c r="DL184"/>
  <c r="CI184"/>
  <c r="DU184"/>
  <c r="CR184"/>
  <c r="DQ185"/>
  <c r="CN185"/>
  <c r="DN186"/>
  <c r="CK186"/>
  <c r="DK187"/>
  <c r="CH187"/>
  <c r="DT187"/>
  <c r="CQ187"/>
  <c r="DP188"/>
  <c r="CM188"/>
  <c r="DM189"/>
  <c r="CJ189"/>
  <c r="DV189"/>
  <c r="CS189"/>
  <c r="DS190"/>
  <c r="CP190"/>
  <c r="DO191"/>
  <c r="CL191"/>
  <c r="DL192"/>
  <c r="CI192"/>
  <c r="DU192"/>
  <c r="CR192"/>
  <c r="DQ193"/>
  <c r="CN193"/>
  <c r="DN194"/>
  <c r="CK194"/>
  <c r="DK195"/>
  <c r="CH195"/>
  <c r="DT195"/>
  <c r="CQ195"/>
  <c r="DP196"/>
  <c r="CM196"/>
  <c r="DM197"/>
  <c r="CJ197"/>
  <c r="DV197"/>
  <c r="CS197"/>
  <c r="DS198"/>
  <c r="CP198"/>
  <c r="DO199"/>
  <c r="CL199"/>
  <c r="DL200"/>
  <c r="CI200"/>
  <c r="DU200"/>
  <c r="CR200"/>
  <c r="DQ201"/>
  <c r="CN201"/>
  <c r="DN202"/>
  <c r="CK202"/>
  <c r="DK203"/>
  <c r="CH203"/>
  <c r="DT203"/>
  <c r="CQ203"/>
  <c r="DP204"/>
  <c r="CM204"/>
  <c r="DM205"/>
  <c r="CJ205"/>
  <c r="DV205"/>
  <c r="CS205"/>
  <c r="DS206"/>
  <c r="CP206"/>
  <c r="DO207"/>
  <c r="CL207"/>
  <c r="DL208"/>
  <c r="CI208"/>
  <c r="DU208"/>
  <c r="CR208"/>
  <c r="DQ209"/>
  <c r="CN209"/>
  <c r="DN210"/>
  <c r="CK210"/>
  <c r="DK211"/>
  <c r="CH211"/>
  <c r="DT211"/>
  <c r="CQ211"/>
  <c r="DP212"/>
  <c r="CM212"/>
  <c r="DM213"/>
  <c r="CJ213"/>
  <c r="DV213"/>
  <c r="CS213"/>
  <c r="DS214"/>
  <c r="CP214"/>
  <c r="DO215"/>
  <c r="CL215"/>
  <c r="DL216"/>
  <c r="CI216"/>
  <c r="DU216"/>
  <c r="CR216"/>
  <c r="DQ217"/>
  <c r="CN217"/>
  <c r="DN218"/>
  <c r="CK218"/>
  <c r="DK219"/>
  <c r="CH219"/>
  <c r="DT219"/>
  <c r="CQ219"/>
  <c r="DP220"/>
  <c r="CM220"/>
  <c r="DM221"/>
  <c r="CJ221"/>
  <c r="DV221"/>
  <c r="CS221"/>
  <c r="DS222"/>
  <c r="CP222"/>
  <c r="DO223"/>
  <c r="CL223"/>
  <c r="DL224"/>
  <c r="CI224"/>
  <c r="DU224"/>
  <c r="CR224"/>
  <c r="DQ225"/>
  <c r="CN225"/>
  <c r="DN226"/>
  <c r="CK226"/>
  <c r="DK227"/>
  <c r="CH227"/>
  <c r="DT227"/>
  <c r="CQ227"/>
  <c r="DP228"/>
  <c r="CM228"/>
  <c r="DM229"/>
  <c r="CJ229"/>
  <c r="DV229"/>
  <c r="CS229"/>
  <c r="DS230"/>
  <c r="CP230"/>
  <c r="DO231"/>
  <c r="CL231"/>
  <c r="DL232"/>
  <c r="CI232"/>
  <c r="DU232"/>
  <c r="CR232"/>
  <c r="DQ233"/>
  <c r="CN233"/>
  <c r="DN234"/>
  <c r="CK234"/>
  <c r="DK235"/>
  <c r="CH235"/>
  <c r="DT235"/>
  <c r="CQ235"/>
  <c r="DP236"/>
  <c r="CM236"/>
  <c r="DM237"/>
  <c r="CJ237"/>
  <c r="DV237"/>
  <c r="CS237"/>
  <c r="DS238"/>
  <c r="CP238"/>
  <c r="DO239"/>
  <c r="CL239"/>
  <c r="DL240"/>
  <c r="CI240"/>
  <c r="DU240"/>
  <c r="CR240"/>
  <c r="DQ241"/>
  <c r="CN241"/>
  <c r="DN242"/>
  <c r="CK242"/>
  <c r="DK243"/>
  <c r="CH243"/>
  <c r="DT243"/>
  <c r="CQ243"/>
  <c r="DP244"/>
  <c r="CM244"/>
  <c r="DM245"/>
  <c r="CJ245"/>
  <c r="DV245"/>
  <c r="CS245"/>
  <c r="DS246"/>
  <c r="CP246"/>
  <c r="DO247"/>
  <c r="CL247"/>
  <c r="DL248"/>
  <c r="CI248"/>
  <c r="DU248"/>
  <c r="CR248"/>
  <c r="DQ249"/>
  <c r="CN249"/>
  <c r="DN250"/>
  <c r="CK250"/>
  <c r="DK251"/>
  <c r="CH251"/>
  <c r="DT251"/>
  <c r="CQ251"/>
  <c r="DP252"/>
  <c r="CM252"/>
  <c r="DM253"/>
  <c r="CJ253"/>
  <c r="DV253"/>
  <c r="CS253"/>
  <c r="DS254"/>
  <c r="CP254"/>
  <c r="DO255"/>
  <c r="CL255"/>
  <c r="DL256"/>
  <c r="CI256"/>
  <c r="DU256"/>
  <c r="CR256"/>
  <c r="DQ257"/>
  <c r="CN257"/>
  <c r="DN258"/>
  <c r="CK258"/>
  <c r="DK259"/>
  <c r="CH259"/>
  <c r="DT259"/>
  <c r="CQ259"/>
  <c r="DP260"/>
  <c r="CM260"/>
  <c r="DM261"/>
  <c r="CJ261"/>
  <c r="DV261"/>
  <c r="CS261"/>
  <c r="DS262"/>
  <c r="CP262"/>
  <c r="DO263"/>
  <c r="CL263"/>
  <c r="DL264"/>
  <c r="CI264"/>
  <c r="DU264"/>
  <c r="CR264"/>
  <c r="DQ265"/>
  <c r="CN265"/>
  <c r="DN266"/>
  <c r="CK266"/>
  <c r="DK267"/>
  <c r="CH267"/>
  <c r="DT267"/>
  <c r="CQ267"/>
  <c r="DP268"/>
  <c r="CM268"/>
  <c r="DM269"/>
  <c r="CJ269"/>
  <c r="DV269"/>
  <c r="CS269"/>
  <c r="DS270"/>
  <c r="CP270"/>
  <c r="DO271"/>
  <c r="CL271"/>
  <c r="DL272"/>
  <c r="CI272"/>
  <c r="DU272"/>
  <c r="CR272"/>
  <c r="DQ273"/>
  <c r="CN273"/>
  <c r="DN274"/>
  <c r="CK274"/>
  <c r="DK275"/>
  <c r="CH275"/>
  <c r="DT275"/>
  <c r="CQ275"/>
  <c r="DP276"/>
  <c r="CM276"/>
  <c r="DM277"/>
  <c r="CJ277"/>
  <c r="DV277"/>
  <c r="CS277"/>
  <c r="DS278"/>
  <c r="CP278"/>
  <c r="DO279"/>
  <c r="CL279"/>
  <c r="DL280"/>
  <c r="CI280"/>
  <c r="DU280"/>
  <c r="CR280"/>
  <c r="DQ281"/>
  <c r="CN281"/>
  <c r="DN282"/>
  <c r="CK282"/>
  <c r="DK283"/>
  <c r="CH283"/>
  <c r="DT283"/>
  <c r="CQ283"/>
  <c r="DP284"/>
  <c r="CM284"/>
  <c r="DM285"/>
  <c r="CJ285"/>
  <c r="DV285"/>
  <c r="CS285"/>
  <c r="DS286"/>
  <c r="CP286"/>
  <c r="DO287"/>
  <c r="CL287"/>
  <c r="DL288"/>
  <c r="CI288"/>
  <c r="DU288"/>
  <c r="CR288"/>
  <c r="DQ289"/>
  <c r="CN289"/>
  <c r="DN290"/>
  <c r="CK290"/>
  <c r="DK291"/>
  <c r="CH291"/>
  <c r="DT291"/>
  <c r="CQ291"/>
  <c r="DP292"/>
  <c r="CM292"/>
  <c r="DM293"/>
  <c r="CJ293"/>
  <c r="DV293"/>
  <c r="CS293"/>
  <c r="DS294"/>
  <c r="CP294"/>
  <c r="DO295"/>
  <c r="CL295"/>
  <c r="DL296"/>
  <c r="CI296"/>
  <c r="DU296"/>
  <c r="CR296"/>
  <c r="DQ297"/>
  <c r="CN297"/>
  <c r="DN298"/>
  <c r="CK298"/>
  <c r="DK299"/>
  <c r="CH299"/>
  <c r="DT299"/>
  <c r="CQ299"/>
  <c r="DP300"/>
  <c r="CM300"/>
  <c r="DM301"/>
  <c r="CJ301"/>
  <c r="DV301"/>
  <c r="CS301"/>
  <c r="DS302"/>
  <c r="CP302"/>
  <c r="DO303"/>
  <c r="CL303"/>
  <c r="DL304"/>
  <c r="CI304"/>
  <c r="DU304"/>
  <c r="CR304"/>
  <c r="DQ305"/>
  <c r="CN305"/>
  <c r="DN306"/>
  <c r="CK306"/>
  <c r="DK307"/>
  <c r="CH307"/>
  <c r="DT307"/>
  <c r="CQ307"/>
  <c r="DP308"/>
  <c r="CM308"/>
  <c r="DM309"/>
  <c r="CJ309"/>
  <c r="DV309"/>
  <c r="CS309"/>
  <c r="DS310"/>
  <c r="CP310"/>
  <c r="DO311"/>
  <c r="CL311"/>
  <c r="DL312"/>
  <c r="CI312"/>
  <c r="DU312"/>
  <c r="CR312"/>
  <c r="DQ313"/>
  <c r="CN313"/>
  <c r="DN314"/>
  <c r="CK314"/>
  <c r="DK315"/>
  <c r="CH315"/>
  <c r="DT315"/>
  <c r="CQ315"/>
  <c r="DP316"/>
  <c r="CM316"/>
  <c r="DM317"/>
  <c r="CJ317"/>
  <c r="DV317"/>
  <c r="CS317"/>
  <c r="DS318"/>
  <c r="CP318"/>
  <c r="DO319"/>
  <c r="CL319"/>
  <c r="DL320"/>
  <c r="CI320"/>
  <c r="DU320"/>
  <c r="CR320"/>
  <c r="DQ321"/>
  <c r="CN321"/>
  <c r="DN322"/>
  <c r="CK322"/>
  <c r="DK323"/>
  <c r="CH323"/>
  <c r="DT323"/>
  <c r="CQ323"/>
  <c r="DP324"/>
  <c r="CM324"/>
  <c r="DM325"/>
  <c r="CJ325"/>
  <c r="DV325"/>
  <c r="CS325"/>
  <c r="DS326"/>
  <c r="CP326"/>
  <c r="DO327"/>
  <c r="CL327"/>
  <c r="DL328"/>
  <c r="CI328"/>
  <c r="DU328"/>
  <c r="CR328"/>
  <c r="DQ329"/>
  <c r="CN329"/>
  <c r="DN330"/>
  <c r="CK330"/>
  <c r="DK331"/>
  <c r="CH331"/>
  <c r="DT331"/>
  <c r="CQ331"/>
  <c r="DP332"/>
  <c r="CM332"/>
  <c r="DM333"/>
  <c r="CJ333"/>
  <c r="DV333"/>
  <c r="CS333"/>
  <c r="DS334"/>
  <c r="CP334"/>
  <c r="DO335"/>
  <c r="CL335"/>
  <c r="DL336"/>
  <c r="CI336"/>
  <c r="DU336"/>
  <c r="CR336"/>
  <c r="DQ337"/>
  <c r="CN337"/>
  <c r="DN338"/>
  <c r="CK338"/>
  <c r="DK339"/>
  <c r="CH339"/>
  <c r="DT339"/>
  <c r="CQ339"/>
  <c r="DP340"/>
  <c r="CM340"/>
  <c r="DM341"/>
  <c r="CJ341"/>
  <c r="DV341"/>
  <c r="CS341"/>
  <c r="DS342"/>
  <c r="CP342"/>
  <c r="DO343"/>
  <c r="CL343"/>
  <c r="DL344"/>
  <c r="CI344"/>
  <c r="DU344"/>
  <c r="CR344"/>
  <c r="DQ345"/>
  <c r="CN345"/>
  <c r="DN346"/>
  <c r="CK346"/>
  <c r="DK347"/>
  <c r="CH347"/>
  <c r="DT347"/>
  <c r="CQ347"/>
  <c r="DP348"/>
  <c r="CM348"/>
  <c r="DM349"/>
  <c r="CJ349"/>
  <c r="DV349"/>
  <c r="CS349"/>
  <c r="DS350"/>
  <c r="CP350"/>
  <c r="DO351"/>
  <c r="CL351"/>
  <c r="DL352"/>
  <c r="CI352"/>
  <c r="DU352"/>
  <c r="CR352"/>
  <c r="DQ353"/>
  <c r="CN353"/>
  <c r="DN354"/>
  <c r="CK354"/>
  <c r="DK355"/>
  <c r="CH355"/>
  <c r="DT355"/>
  <c r="CQ355"/>
  <c r="DP356"/>
  <c r="CM356"/>
  <c r="DM357"/>
  <c r="CJ357"/>
  <c r="DV357"/>
  <c r="CS357"/>
  <c r="DS358"/>
  <c r="CP358"/>
  <c r="DO359"/>
  <c r="CL359"/>
  <c r="DL360"/>
  <c r="CI360"/>
  <c r="DU360"/>
  <c r="CR360"/>
  <c r="DQ361"/>
  <c r="CN361"/>
  <c r="DN362"/>
  <c r="CK362"/>
  <c r="DK363"/>
  <c r="CH363"/>
  <c r="DT363"/>
  <c r="CQ363"/>
  <c r="DP364"/>
  <c r="CM364"/>
  <c r="DM365"/>
  <c r="CJ365"/>
  <c r="DV365"/>
  <c r="CS365"/>
  <c r="DS366"/>
  <c r="CP366"/>
  <c r="DO367"/>
  <c r="CL367"/>
  <c r="DL368"/>
  <c r="CI368"/>
  <c r="DU368"/>
  <c r="CR368"/>
  <c r="DQ369"/>
  <c r="CN369"/>
  <c r="DN370"/>
  <c r="CK370"/>
  <c r="DK371"/>
  <c r="CH371"/>
  <c r="DT371"/>
  <c r="CQ371"/>
  <c r="DP372"/>
  <c r="CM372"/>
  <c r="DM373"/>
  <c r="CJ373"/>
  <c r="DV373"/>
  <c r="CS373"/>
  <c r="DS374"/>
  <c r="CP374"/>
  <c r="DO375"/>
  <c r="CL375"/>
  <c r="DL376"/>
  <c r="CI376"/>
  <c r="DU376"/>
  <c r="CR376"/>
  <c r="DQ377"/>
  <c r="CN377"/>
  <c r="DN378"/>
  <c r="CK378"/>
  <c r="DK379"/>
  <c r="CH379"/>
  <c r="DT379"/>
  <c r="CQ379"/>
  <c r="DP380"/>
  <c r="CM380"/>
  <c r="DM381"/>
  <c r="CJ381"/>
  <c r="DV381"/>
  <c r="CS381"/>
  <c r="DS382"/>
  <c r="CP382"/>
  <c r="DO383"/>
  <c r="CL383"/>
  <c r="DL384"/>
  <c r="CI384"/>
  <c r="DU384"/>
  <c r="CR384"/>
  <c r="DQ385"/>
  <c r="CN385"/>
  <c r="DN386"/>
  <c r="CK386"/>
  <c r="DK387"/>
  <c r="CH387"/>
  <c r="DT387"/>
  <c r="CQ387"/>
  <c r="DP388"/>
  <c r="CM388"/>
  <c r="DM389"/>
  <c r="CJ389"/>
  <c r="DV389"/>
  <c r="CS389"/>
  <c r="DS390"/>
  <c r="CP390"/>
  <c r="DO391"/>
  <c r="CL391"/>
  <c r="DL392"/>
  <c r="CI392"/>
  <c r="DU392"/>
  <c r="CR392"/>
  <c r="DQ393"/>
  <c r="CN393"/>
  <c r="DN394"/>
  <c r="CK394"/>
  <c r="DK395"/>
  <c r="CH395"/>
  <c r="DT395"/>
  <c r="CQ395"/>
  <c r="DP396"/>
  <c r="CM396"/>
  <c r="DM397"/>
  <c r="CJ397"/>
  <c r="DV397"/>
  <c r="CS397"/>
  <c r="DS398"/>
  <c r="CP398"/>
  <c r="DO399"/>
  <c r="CL399"/>
  <c r="DL400"/>
  <c r="CI400"/>
  <c r="DU400"/>
  <c r="CR400"/>
  <c r="DQ401"/>
  <c r="CN401"/>
  <c r="DN402"/>
  <c r="CK402"/>
  <c r="DK403"/>
  <c r="CH403"/>
  <c r="DT403"/>
  <c r="CQ403"/>
  <c r="DP404"/>
  <c r="CM404"/>
  <c r="DM405"/>
  <c r="CJ405"/>
  <c r="DV405"/>
  <c r="CS405"/>
  <c r="DS406"/>
  <c r="CP406"/>
  <c r="DO407"/>
  <c r="CL407"/>
  <c r="DL408"/>
  <c r="CI408"/>
  <c r="DU408"/>
  <c r="CR408"/>
  <c r="DQ409"/>
  <c r="CN409"/>
  <c r="DN410"/>
  <c r="CK410"/>
  <c r="DK411"/>
  <c r="CH411"/>
  <c r="DT411"/>
  <c r="CQ411"/>
  <c r="DP412"/>
  <c r="CM412"/>
  <c r="DM413"/>
  <c r="CJ413"/>
  <c r="DV413"/>
  <c r="CS413"/>
  <c r="DS414"/>
  <c r="CP414"/>
  <c r="DO415"/>
  <c r="CL415"/>
  <c r="DL416"/>
  <c r="CI416"/>
  <c r="DU416"/>
  <c r="CR416"/>
  <c r="DQ417"/>
  <c r="CN417"/>
  <c r="DN418"/>
  <c r="CK418"/>
  <c r="DK419"/>
  <c r="CH419"/>
  <c r="DT419"/>
  <c r="CQ419"/>
  <c r="DP420"/>
  <c r="CM420"/>
  <c r="DM421"/>
  <c r="CJ421"/>
  <c r="DV421"/>
  <c r="CS421"/>
  <c r="DS422"/>
  <c r="CP422"/>
  <c r="DO423"/>
  <c r="CL423"/>
  <c r="DL424"/>
  <c r="CI424"/>
  <c r="DU424"/>
  <c r="CR424"/>
  <c r="DQ425"/>
  <c r="CN425"/>
  <c r="DN426"/>
  <c r="CK426"/>
  <c r="DK427"/>
  <c r="CH427"/>
  <c r="DT427"/>
  <c r="CQ427"/>
  <c r="DP428"/>
  <c r="CM428"/>
  <c r="DM429"/>
  <c r="CJ429"/>
  <c r="DV429"/>
  <c r="CS429"/>
  <c r="DS430"/>
  <c r="CP430"/>
  <c r="DO431"/>
  <c r="CL431"/>
  <c r="DL432"/>
  <c r="CI432"/>
  <c r="DU432"/>
  <c r="CR432"/>
  <c r="DQ433"/>
  <c r="CN433"/>
  <c r="DN434"/>
  <c r="CK434"/>
  <c r="DK435"/>
  <c r="CH435"/>
  <c r="DT435"/>
  <c r="CQ435"/>
  <c r="DP436"/>
  <c r="CM436"/>
  <c r="DM437"/>
  <c r="CJ437"/>
  <c r="DV437"/>
  <c r="CS437"/>
  <c r="DS438"/>
  <c r="CP438"/>
  <c r="DO439"/>
  <c r="CL439"/>
  <c r="DL440"/>
  <c r="CI440"/>
  <c r="DU440"/>
  <c r="CR440"/>
  <c r="DQ441"/>
  <c r="CN441"/>
  <c r="DN442"/>
  <c r="CK442"/>
  <c r="DK443"/>
  <c r="CH443"/>
  <c r="DT443"/>
  <c r="CQ443"/>
  <c r="DP444"/>
  <c r="CM444"/>
  <c r="DM445"/>
  <c r="CJ445"/>
  <c r="DV445"/>
  <c r="CS445"/>
  <c r="DS446"/>
  <c r="CP446"/>
  <c r="DO447"/>
  <c r="CL447"/>
  <c r="DL448"/>
  <c r="CI448"/>
  <c r="DU448"/>
  <c r="CR448"/>
  <c r="DQ449"/>
  <c r="CN449"/>
  <c r="DN450"/>
  <c r="CK450"/>
  <c r="DK451"/>
  <c r="CH451"/>
  <c r="DT451"/>
  <c r="CQ451"/>
  <c r="DP452"/>
  <c r="CM452"/>
  <c r="DM453"/>
  <c r="CJ453"/>
  <c r="DV453"/>
  <c r="CS453"/>
  <c r="DS454"/>
  <c r="CP454"/>
  <c r="DO455"/>
  <c r="CL455"/>
  <c r="DL456"/>
  <c r="CI456"/>
  <c r="DU456"/>
  <c r="CR456"/>
  <c r="DQ457"/>
  <c r="CN457"/>
  <c r="DN458"/>
  <c r="CK458"/>
  <c r="DK459"/>
  <c r="CH459"/>
  <c r="DT459"/>
  <c r="CQ459"/>
  <c r="DP460"/>
  <c r="CM460"/>
  <c r="DM461"/>
  <c r="CJ461"/>
  <c r="DV461"/>
  <c r="CS461"/>
  <c r="DS462"/>
  <c r="CP462"/>
  <c r="DO463"/>
  <c r="CL463"/>
  <c r="DL464"/>
  <c r="CI464"/>
  <c r="DU464"/>
  <c r="CR464"/>
  <c r="DQ465"/>
  <c r="CN465"/>
  <c r="DN466"/>
  <c r="CK466"/>
  <c r="DK467"/>
  <c r="CH467"/>
  <c r="DT467"/>
  <c r="CQ467"/>
  <c r="DP468"/>
  <c r="CM468"/>
  <c r="DM469"/>
  <c r="CJ469"/>
  <c r="DV469"/>
  <c r="CS469"/>
  <c r="DS470"/>
  <c r="CP470"/>
  <c r="DO471"/>
  <c r="CL471"/>
  <c r="DL472"/>
  <c r="CI472"/>
  <c r="DU472"/>
  <c r="CR472"/>
  <c r="DQ473"/>
  <c r="CN473"/>
  <c r="DN474"/>
  <c r="CK474"/>
  <c r="DK475"/>
  <c r="CH475"/>
  <c r="DT475"/>
  <c r="CQ475"/>
  <c r="DP476"/>
  <c r="CM476"/>
  <c r="DM477"/>
  <c r="CJ477"/>
  <c r="DV477"/>
  <c r="CS477"/>
  <c r="DS478"/>
  <c r="CP478"/>
  <c r="DO479"/>
  <c r="CL479"/>
  <c r="DL480"/>
  <c r="CI480"/>
  <c r="DU480"/>
  <c r="CR480"/>
  <c r="DQ481"/>
  <c r="CN481"/>
  <c r="DN482"/>
  <c r="CK482"/>
  <c r="DK483"/>
  <c r="CH483"/>
  <c r="DT483"/>
  <c r="CQ483"/>
  <c r="DP484"/>
  <c r="CM484"/>
  <c r="DM485"/>
  <c r="CJ485"/>
  <c r="DV485"/>
  <c r="CS485"/>
  <c r="DS486"/>
  <c r="CP486"/>
  <c r="DO487"/>
  <c r="CL487"/>
  <c r="DL488"/>
  <c r="CI488"/>
  <c r="DU488"/>
  <c r="CR488"/>
  <c r="DQ489"/>
  <c r="CN489"/>
  <c r="DN490"/>
  <c r="CK490"/>
  <c r="DK491"/>
  <c r="CH491"/>
  <c r="DT491"/>
  <c r="CQ491"/>
  <c r="DP492"/>
  <c r="CM492"/>
  <c r="DM493"/>
  <c r="CJ493"/>
  <c r="DV493"/>
  <c r="CS493"/>
  <c r="DS494"/>
  <c r="CP494"/>
  <c r="DO495"/>
  <c r="CL495"/>
  <c r="DL496"/>
  <c r="CI496"/>
  <c r="DU496"/>
  <c r="CR496"/>
  <c r="DQ497"/>
  <c r="CN497"/>
  <c r="DN498"/>
  <c r="CK498"/>
  <c r="DK499"/>
  <c r="CH499"/>
  <c r="DT499"/>
  <c r="CQ499"/>
  <c r="DP500"/>
  <c r="CM500"/>
  <c r="DM501"/>
  <c r="CJ501"/>
  <c r="DV501"/>
  <c r="CS501"/>
  <c r="DS502"/>
  <c r="CP502"/>
  <c r="DO503"/>
  <c r="CL503"/>
  <c r="DL504"/>
  <c r="CI504"/>
  <c r="DU504"/>
  <c r="CR504"/>
  <c r="DQ505"/>
  <c r="CN505"/>
  <c r="DN506"/>
  <c r="CK506"/>
  <c r="DK507"/>
  <c r="CH507"/>
  <c r="DT507"/>
  <c r="CQ507"/>
  <c r="DP508"/>
  <c r="CM508"/>
  <c r="DM509"/>
  <c r="CJ509"/>
  <c r="DV509"/>
  <c r="CS509"/>
  <c r="DS510"/>
  <c r="CP510"/>
  <c r="DO511"/>
  <c r="CL511"/>
  <c r="DL512"/>
  <c r="CI512"/>
  <c r="DU512"/>
  <c r="CR512"/>
  <c r="DQ513"/>
  <c r="CN513"/>
  <c r="DN514"/>
  <c r="CK514"/>
  <c r="DK515"/>
  <c r="CH515"/>
  <c r="DT515"/>
  <c r="CQ515"/>
  <c r="DP516"/>
  <c r="CM516"/>
  <c r="DM517"/>
  <c r="CJ517"/>
  <c r="DV517"/>
  <c r="CS517"/>
  <c r="DS518"/>
  <c r="CP518"/>
  <c r="DO519"/>
  <c r="CL519"/>
  <c r="DL520"/>
  <c r="CI520"/>
  <c r="DU520"/>
  <c r="CR520"/>
  <c r="DQ521"/>
  <c r="CN521"/>
  <c r="DN522"/>
  <c r="CK522"/>
  <c r="DK523"/>
  <c r="CH523"/>
  <c r="DT523"/>
  <c r="CQ523"/>
  <c r="DP524"/>
  <c r="CM524"/>
  <c r="DM525"/>
  <c r="CJ525"/>
  <c r="DV525"/>
  <c r="CS525"/>
  <c r="DS526"/>
  <c r="CP526"/>
  <c r="DO527"/>
  <c r="CL527"/>
  <c r="DL528"/>
  <c r="CI528"/>
  <c r="DU528"/>
  <c r="CR528"/>
  <c r="DQ529"/>
  <c r="CN529"/>
  <c r="DN530"/>
  <c r="CK530"/>
  <c r="DK531"/>
  <c r="CH531"/>
  <c r="DT531"/>
  <c r="CQ531"/>
  <c r="DP532"/>
  <c r="CM532"/>
  <c r="DM533"/>
  <c r="CJ533"/>
  <c r="DV533"/>
  <c r="CS533"/>
  <c r="DS534"/>
  <c r="CP534"/>
  <c r="DO535"/>
  <c r="CL535"/>
  <c r="DL536"/>
  <c r="CI536"/>
  <c r="DU536"/>
  <c r="CR536"/>
  <c r="DQ537"/>
  <c r="CN537"/>
  <c r="DN538"/>
  <c r="CK538"/>
  <c r="DK539"/>
  <c r="CH539"/>
  <c r="DT539"/>
  <c r="CQ539"/>
  <c r="DP540"/>
  <c r="CM540"/>
  <c r="DM541"/>
  <c r="CJ541"/>
  <c r="DV541"/>
  <c r="CS541"/>
  <c r="DS542"/>
  <c r="CP542"/>
  <c r="DO543"/>
  <c r="CL543"/>
  <c r="DL544"/>
  <c r="CI544"/>
  <c r="DU544"/>
  <c r="CR544"/>
  <c r="DQ545"/>
  <c r="CN545"/>
  <c r="DN546"/>
  <c r="CK546"/>
  <c r="DK547"/>
  <c r="CH547"/>
  <c r="DT547"/>
  <c r="CQ547"/>
  <c r="DP548"/>
  <c r="CM548"/>
  <c r="DM549"/>
  <c r="CJ549"/>
  <c r="DV549"/>
  <c r="CS549"/>
  <c r="DS550"/>
  <c r="CP550"/>
  <c r="DO551"/>
  <c r="CL551"/>
  <c r="DL552"/>
  <c r="CI552"/>
  <c r="DU552"/>
  <c r="CR552"/>
  <c r="DQ553"/>
  <c r="CN553"/>
  <c r="DN554"/>
  <c r="CK554"/>
  <c r="DK555"/>
  <c r="CH555"/>
  <c r="DT555"/>
  <c r="CQ555"/>
  <c r="DP556"/>
  <c r="CM556"/>
  <c r="DM557"/>
  <c r="CJ557"/>
  <c r="DV557"/>
  <c r="CS557"/>
  <c r="DS558"/>
  <c r="CP558"/>
  <c r="DO559"/>
  <c r="CL559"/>
  <c r="DL560"/>
  <c r="CI560"/>
  <c r="DU560"/>
  <c r="CR560"/>
  <c r="DQ561"/>
  <c r="CN561"/>
  <c r="DN562"/>
  <c r="CK562"/>
  <c r="DK563"/>
  <c r="CH563"/>
  <c r="DT563"/>
  <c r="CQ563"/>
  <c r="DP564"/>
  <c r="CM564"/>
  <c r="DM565"/>
  <c r="CJ565"/>
  <c r="DV565"/>
  <c r="CS565"/>
  <c r="DS566"/>
  <c r="CP566"/>
  <c r="DO567"/>
  <c r="CL567"/>
  <c r="DL568"/>
  <c r="CI568"/>
  <c r="DU568"/>
  <c r="CR568"/>
  <c r="DQ569"/>
  <c r="CN569"/>
  <c r="DN570"/>
  <c r="CK570"/>
  <c r="DK571"/>
  <c r="CH571"/>
  <c r="DT571"/>
  <c r="CQ571"/>
  <c r="DM573"/>
  <c r="CJ573"/>
  <c r="DV573"/>
  <c r="CS573"/>
  <c r="DS574"/>
  <c r="CP574"/>
  <c r="DO575"/>
  <c r="CL575"/>
  <c r="DL576"/>
  <c r="CI576"/>
  <c r="DU576"/>
  <c r="CR576"/>
  <c r="DQ577"/>
  <c r="CN577"/>
  <c r="DN578"/>
  <c r="CK578"/>
  <c r="DK579"/>
  <c r="CH579"/>
  <c r="DT579"/>
  <c r="CQ579"/>
  <c r="DP580"/>
  <c r="CM580"/>
  <c r="DM581"/>
  <c r="CJ581"/>
  <c r="DV581"/>
  <c r="CS581"/>
  <c r="DS582"/>
  <c r="CP582"/>
  <c r="DO583"/>
  <c r="CL583"/>
  <c r="DL584"/>
  <c r="CI584"/>
  <c r="DU584"/>
  <c r="CR584"/>
  <c r="DQ585"/>
  <c r="CN585"/>
  <c r="DN586"/>
  <c r="CK586"/>
  <c r="DK587"/>
  <c r="CH587"/>
  <c r="DT587"/>
  <c r="CQ587"/>
  <c r="DP588"/>
  <c r="CM588"/>
  <c r="DM589"/>
  <c r="CJ589"/>
  <c r="DV589"/>
  <c r="CS589"/>
  <c r="DS590"/>
  <c r="CP590"/>
  <c r="DO591"/>
  <c r="CL591"/>
  <c r="DL592"/>
  <c r="CI592"/>
  <c r="DU592"/>
  <c r="CR592"/>
  <c r="DQ593"/>
  <c r="CN593"/>
  <c r="DN594"/>
  <c r="CK594"/>
  <c r="DK595"/>
  <c r="CH595"/>
  <c r="DT595"/>
  <c r="CQ595"/>
  <c r="DP596"/>
  <c r="CM596"/>
  <c r="DM597"/>
  <c r="CJ597"/>
  <c r="DV597"/>
  <c r="CS597"/>
  <c r="DS598"/>
  <c r="CP598"/>
  <c r="DO599"/>
  <c r="CL599"/>
  <c r="DL600"/>
  <c r="CI600"/>
  <c r="DU600"/>
  <c r="CR600"/>
  <c r="DQ601"/>
  <c r="CN601"/>
  <c r="DN602"/>
  <c r="CK602"/>
  <c r="DK603"/>
  <c r="CH603"/>
  <c r="DT603"/>
  <c r="CQ603"/>
  <c r="DP604"/>
  <c r="CM604"/>
  <c r="DM605"/>
  <c r="CJ605"/>
  <c r="DV605"/>
  <c r="CS605"/>
  <c r="DS606"/>
  <c r="CP606"/>
  <c r="DO607"/>
  <c r="CL607"/>
  <c r="DL608"/>
  <c r="CI608"/>
  <c r="DU608"/>
  <c r="CR608"/>
  <c r="DQ609"/>
  <c r="CN609"/>
  <c r="DN610"/>
  <c r="CK610"/>
  <c r="DK611"/>
  <c r="CH611"/>
  <c r="DT611"/>
  <c r="CQ611"/>
  <c r="DP612"/>
  <c r="CM612"/>
  <c r="DM613"/>
  <c r="CJ613"/>
  <c r="DV613"/>
  <c r="CS613"/>
  <c r="DS614"/>
  <c r="CP614"/>
  <c r="DO615"/>
  <c r="CL615"/>
  <c r="DL616"/>
  <c r="CI616"/>
  <c r="DU616"/>
  <c r="CR616"/>
  <c r="DQ617"/>
  <c r="CN617"/>
  <c r="DN618"/>
  <c r="CK618"/>
  <c r="DK619"/>
  <c r="CH619"/>
  <c r="DT619"/>
  <c r="CQ619"/>
  <c r="DP620"/>
  <c r="CM620"/>
  <c r="DM621"/>
  <c r="CJ621"/>
  <c r="DV621"/>
  <c r="CS621"/>
  <c r="DS622"/>
  <c r="CP622"/>
  <c r="DO623"/>
  <c r="CL623"/>
  <c r="DL624"/>
  <c r="CI624"/>
  <c r="DU624"/>
  <c r="CR624"/>
  <c r="DQ625"/>
  <c r="CN625"/>
  <c r="DN626"/>
  <c r="CK626"/>
  <c r="DK627"/>
  <c r="CH627"/>
  <c r="DT627"/>
  <c r="CQ627"/>
  <c r="DP628"/>
  <c r="CM628"/>
  <c r="DM629"/>
  <c r="CJ629"/>
  <c r="DV629"/>
  <c r="CS629"/>
  <c r="DS630"/>
  <c r="CP630"/>
  <c r="DO631"/>
  <c r="CL631"/>
  <c r="DL632"/>
  <c r="CI632"/>
  <c r="DU632"/>
  <c r="CR632"/>
  <c r="DQ633"/>
  <c r="CN633"/>
  <c r="DN634"/>
  <c r="CK634"/>
  <c r="DK635"/>
  <c r="CH635"/>
  <c r="DT635"/>
  <c r="CQ635"/>
  <c r="DP636"/>
  <c r="CM636"/>
  <c r="DM637"/>
  <c r="CJ637"/>
  <c r="DV637"/>
  <c r="CS637"/>
  <c r="DS638"/>
  <c r="CP638"/>
  <c r="DO639"/>
  <c r="CL639"/>
  <c r="DL640"/>
  <c r="CI640"/>
  <c r="DU640"/>
  <c r="CR640"/>
  <c r="DQ641"/>
  <c r="CN641"/>
  <c r="DN642"/>
  <c r="CK642"/>
  <c r="DK643"/>
  <c r="CH643"/>
  <c r="DT643"/>
  <c r="CQ643"/>
  <c r="DP644"/>
  <c r="CM644"/>
  <c r="DM645"/>
  <c r="CJ645"/>
  <c r="DV645"/>
  <c r="CS645"/>
  <c r="DS646"/>
  <c r="CP646"/>
  <c r="DO647"/>
  <c r="CL647"/>
  <c r="DL648"/>
  <c r="CI648"/>
  <c r="DU648"/>
  <c r="CR648"/>
  <c r="DQ649"/>
  <c r="CN649"/>
  <c r="DN650"/>
  <c r="CK650"/>
  <c r="DK651"/>
  <c r="CH651"/>
  <c r="DT651"/>
  <c r="CQ651"/>
  <c r="DP652"/>
  <c r="CM652"/>
  <c r="DM653"/>
  <c r="CJ653"/>
  <c r="DV653"/>
  <c r="CS653"/>
  <c r="DS654"/>
  <c r="CP654"/>
  <c r="DO655"/>
  <c r="CL655"/>
  <c r="DL656"/>
  <c r="CI656"/>
  <c r="DU656"/>
  <c r="CR656"/>
  <c r="DQ657"/>
  <c r="CN657"/>
  <c r="DN658"/>
  <c r="CK658"/>
  <c r="DK659"/>
  <c r="CH659"/>
  <c r="DT659"/>
  <c r="CQ659"/>
  <c r="DP660"/>
  <c r="CM660"/>
  <c r="DM661"/>
  <c r="CJ661"/>
  <c r="DV661"/>
  <c r="CS661"/>
  <c r="DS662"/>
  <c r="CP662"/>
  <c r="DO663"/>
  <c r="CL663"/>
  <c r="DL664"/>
  <c r="CI664"/>
  <c r="DU664"/>
  <c r="CR664"/>
  <c r="DQ665"/>
  <c r="CN665"/>
  <c r="DN666"/>
  <c r="CK666"/>
  <c r="DK667"/>
  <c r="CH667"/>
  <c r="DT667"/>
  <c r="CQ667"/>
  <c r="DP668"/>
  <c r="CM668"/>
  <c r="DM669"/>
  <c r="CJ669"/>
  <c r="DV669"/>
  <c r="CS669"/>
  <c r="DS670"/>
  <c r="CP670"/>
  <c r="DO671"/>
  <c r="CL671"/>
  <c r="DL672"/>
  <c r="CI672"/>
  <c r="DU672"/>
  <c r="CR672"/>
  <c r="DQ673"/>
  <c r="CN673"/>
  <c r="DN674"/>
  <c r="CK674"/>
  <c r="DK675"/>
  <c r="CH675"/>
  <c r="DT675"/>
  <c r="CQ675"/>
  <c r="DP676"/>
  <c r="CM676"/>
  <c r="DM677"/>
  <c r="CJ677"/>
  <c r="DV677"/>
  <c r="CS677"/>
  <c r="DS678"/>
  <c r="CP678"/>
  <c r="DO679"/>
  <c r="CL679"/>
  <c r="DL680"/>
  <c r="CI680"/>
  <c r="DU680"/>
  <c r="CR680"/>
  <c r="DQ681"/>
  <c r="CN681"/>
  <c r="DN682"/>
  <c r="CK682"/>
  <c r="DK683"/>
  <c r="CH683"/>
  <c r="DT683"/>
  <c r="CQ683"/>
  <c r="DP684"/>
  <c r="CM684"/>
  <c r="DM685"/>
  <c r="CJ685"/>
  <c r="DV685"/>
  <c r="CS685"/>
  <c r="DS686"/>
  <c r="CP686"/>
  <c r="DO687"/>
  <c r="CL687"/>
  <c r="DL688"/>
  <c r="CI688"/>
  <c r="DU688"/>
  <c r="CR688"/>
  <c r="DQ689"/>
  <c r="CN689"/>
  <c r="DN690"/>
  <c r="CK690"/>
  <c r="DK691"/>
  <c r="CH691"/>
  <c r="DT691"/>
  <c r="CQ691"/>
  <c r="DP692"/>
  <c r="CM692"/>
  <c r="DM693"/>
  <c r="CJ693"/>
  <c r="DV693"/>
  <c r="CS693"/>
  <c r="DS694"/>
  <c r="CP694"/>
  <c r="DO695"/>
  <c r="CL695"/>
  <c r="DL696"/>
  <c r="CI696"/>
  <c r="DU696"/>
  <c r="CR696"/>
  <c r="DQ697"/>
  <c r="CN697"/>
  <c r="DN698"/>
  <c r="CK698"/>
  <c r="DK699"/>
  <c r="CH699"/>
  <c r="DT699"/>
  <c r="CQ699"/>
  <c r="DP700"/>
  <c r="CM700"/>
  <c r="DM701"/>
  <c r="CJ701"/>
  <c r="DV701"/>
  <c r="CS701"/>
  <c r="DS702"/>
  <c r="CP702"/>
  <c r="DO703"/>
  <c r="CL703"/>
  <c r="DL704"/>
  <c r="CI704"/>
  <c r="DU704"/>
  <c r="CR704"/>
  <c r="DQ705"/>
  <c r="CN705"/>
  <c r="DN706"/>
  <c r="CK706"/>
  <c r="DK707"/>
  <c r="CH707"/>
  <c r="DT707"/>
  <c r="CQ707"/>
  <c r="DP708"/>
  <c r="CM708"/>
  <c r="DM709"/>
  <c r="CJ709"/>
  <c r="DV709"/>
  <c r="CS709"/>
  <c r="DS710"/>
  <c r="CP710"/>
  <c r="DO711"/>
  <c r="CL711"/>
  <c r="DL712"/>
  <c r="CI712"/>
  <c r="DU712"/>
  <c r="CR712"/>
  <c r="DQ713"/>
  <c r="CN713"/>
  <c r="DN714"/>
  <c r="CK714"/>
  <c r="DK715"/>
  <c r="CH715"/>
  <c r="DT715"/>
  <c r="CQ715"/>
  <c r="DP716"/>
  <c r="CM716"/>
  <c r="DM717"/>
  <c r="CJ717"/>
  <c r="DV717"/>
  <c r="CS717"/>
  <c r="DS718"/>
  <c r="CP718"/>
  <c r="DO719"/>
  <c r="CL719"/>
  <c r="DL720"/>
  <c r="CI720"/>
  <c r="DU720"/>
  <c r="CR720"/>
  <c r="DQ721"/>
  <c r="CN721"/>
  <c r="DN722"/>
  <c r="CK722"/>
  <c r="DK723"/>
  <c r="CH723"/>
  <c r="DT723"/>
  <c r="CQ723"/>
  <c r="DP724"/>
  <c r="CM724"/>
  <c r="DM725"/>
  <c r="CJ725"/>
  <c r="DV725"/>
  <c r="CS725"/>
  <c r="DS726"/>
  <c r="CP726"/>
  <c r="DO727"/>
  <c r="CL727"/>
  <c r="DL728"/>
  <c r="CI728"/>
  <c r="DU728"/>
  <c r="CR728"/>
  <c r="DQ729"/>
  <c r="CN729"/>
  <c r="DN730"/>
  <c r="CK730"/>
  <c r="DK731"/>
  <c r="CH731"/>
  <c r="DT731"/>
  <c r="CQ731"/>
  <c r="DP732"/>
  <c r="CM732"/>
  <c r="DM733"/>
  <c r="CJ733"/>
  <c r="DV733"/>
  <c r="CS733"/>
  <c r="DS734"/>
  <c r="CP734"/>
  <c r="DO735"/>
  <c r="CL735"/>
  <c r="DL736"/>
  <c r="CI736"/>
  <c r="DU736"/>
  <c r="CR736"/>
  <c r="DQ737"/>
  <c r="CN737"/>
  <c r="DN738"/>
  <c r="CK738"/>
  <c r="DK739"/>
  <c r="CH739"/>
  <c r="DT739"/>
  <c r="CQ739"/>
  <c r="DP740"/>
  <c r="CM740"/>
  <c r="DM741"/>
  <c r="CJ741"/>
  <c r="DV741"/>
  <c r="CS741"/>
  <c r="DS742"/>
  <c r="CP742"/>
  <c r="DO743"/>
  <c r="CL743"/>
  <c r="DL744"/>
  <c r="CI744"/>
  <c r="DU744"/>
  <c r="CR744"/>
  <c r="DQ745"/>
  <c r="CN745"/>
  <c r="DN746"/>
  <c r="CK746"/>
  <c r="DK747"/>
  <c r="CH747"/>
  <c r="DT747"/>
  <c r="CQ747"/>
  <c r="DP748"/>
  <c r="CM748"/>
  <c r="DM749"/>
  <c r="CJ749"/>
  <c r="DV749"/>
  <c r="CS749"/>
  <c r="DS750"/>
  <c r="CP750"/>
  <c r="DO751"/>
  <c r="CL751"/>
  <c r="DL752"/>
  <c r="CI752"/>
  <c r="DU752"/>
  <c r="CR752"/>
  <c r="DQ753"/>
  <c r="CN753"/>
  <c r="DN754"/>
  <c r="CK754"/>
  <c r="DK755"/>
  <c r="CH755"/>
  <c r="DT755"/>
  <c r="CQ755"/>
  <c r="DP756"/>
  <c r="CM756"/>
  <c r="DM757"/>
  <c r="CJ757"/>
  <c r="DV757"/>
  <c r="CS757"/>
  <c r="DS758"/>
  <c r="CP758"/>
  <c r="DO759"/>
  <c r="CL759"/>
  <c r="DL760"/>
  <c r="CI760"/>
  <c r="DU760"/>
  <c r="CR760"/>
  <c r="DQ761"/>
  <c r="CN761"/>
  <c r="DN762"/>
  <c r="CK762"/>
  <c r="DK763"/>
  <c r="CH763"/>
  <c r="DT763"/>
  <c r="CQ763"/>
  <c r="DP764"/>
  <c r="CM764"/>
  <c r="DM765"/>
  <c r="CJ765"/>
  <c r="DV765"/>
  <c r="CS765"/>
  <c r="DS766"/>
  <c r="CP766"/>
  <c r="DO767"/>
  <c r="CL767"/>
  <c r="DL768"/>
  <c r="CI768"/>
  <c r="DU768"/>
  <c r="CR768"/>
  <c r="DQ769"/>
  <c r="CN769"/>
  <c r="DN770"/>
  <c r="CK770"/>
  <c r="DK771"/>
  <c r="CH771"/>
  <c r="DT771"/>
  <c r="CQ771"/>
  <c r="DP772"/>
  <c r="CM772"/>
  <c r="DM773"/>
  <c r="CJ773"/>
  <c r="DV773"/>
  <c r="CS773"/>
  <c r="DS774"/>
  <c r="CP774"/>
  <c r="DO775"/>
  <c r="CL775"/>
  <c r="DL776"/>
  <c r="CI776"/>
  <c r="DU776"/>
  <c r="CR776"/>
  <c r="DQ777"/>
  <c r="CN777"/>
  <c r="DN778"/>
  <c r="CK778"/>
  <c r="DK779"/>
  <c r="CH779"/>
  <c r="DT779"/>
  <c r="CQ779"/>
  <c r="DP780"/>
  <c r="CM780"/>
  <c r="DM781"/>
  <c r="CJ781"/>
  <c r="DV781"/>
  <c r="CS781"/>
  <c r="DS782"/>
  <c r="CP782"/>
  <c r="DO783"/>
  <c r="CL783"/>
  <c r="DL784"/>
  <c r="CI784"/>
  <c r="DU784"/>
  <c r="CR784"/>
  <c r="DQ785"/>
  <c r="CN785"/>
  <c r="DN786"/>
  <c r="CK786"/>
  <c r="DK787"/>
  <c r="CH787"/>
  <c r="DT787"/>
  <c r="CQ787"/>
  <c r="DP788"/>
  <c r="CM788"/>
  <c r="DM789"/>
  <c r="CJ789"/>
  <c r="DV789"/>
  <c r="CS789"/>
  <c r="DS790"/>
  <c r="CP790"/>
  <c r="DO791"/>
  <c r="CL791"/>
  <c r="DL792"/>
  <c r="CI792"/>
  <c r="DU792"/>
  <c r="CR792"/>
  <c r="DQ793"/>
  <c r="CN793"/>
  <c r="DN794"/>
  <c r="CK794"/>
  <c r="DK795"/>
  <c r="CH795"/>
  <c r="DT795"/>
  <c r="CQ795"/>
  <c r="DP796"/>
  <c r="CM796"/>
  <c r="DM797"/>
  <c r="CJ797"/>
  <c r="DV797"/>
  <c r="CS797"/>
  <c r="DS798"/>
  <c r="CP798"/>
  <c r="DO799"/>
  <c r="CL799"/>
  <c r="DL800"/>
  <c r="CI800"/>
  <c r="DU800"/>
  <c r="CR800"/>
  <c r="DQ801"/>
  <c r="CN801"/>
  <c r="DN802"/>
  <c r="CK802"/>
  <c r="DK803"/>
  <c r="CH803"/>
  <c r="DT803"/>
  <c r="CQ803"/>
  <c r="DP804"/>
  <c r="CM804"/>
  <c r="DM805"/>
  <c r="CJ805"/>
  <c r="DV805"/>
  <c r="CS805"/>
  <c r="DS806"/>
  <c r="CP806"/>
  <c r="DO807"/>
  <c r="CL807"/>
  <c r="DL808"/>
  <c r="CI808"/>
  <c r="DU808"/>
  <c r="CR808"/>
  <c r="DQ809"/>
  <c r="CN809"/>
  <c r="DN810"/>
  <c r="CK810"/>
  <c r="DK811"/>
  <c r="CH811"/>
  <c r="DT811"/>
  <c r="CQ811"/>
  <c r="DP812"/>
  <c r="CM812"/>
  <c r="DM813"/>
  <c r="CJ813"/>
  <c r="DV813"/>
  <c r="CS813"/>
  <c r="DS814"/>
  <c r="CP814"/>
  <c r="DO815"/>
  <c r="CL815"/>
  <c r="DL816"/>
  <c r="CI816"/>
  <c r="DU816"/>
  <c r="CR816"/>
  <c r="DQ817"/>
  <c r="CN817"/>
  <c r="DN818"/>
  <c r="CK818"/>
  <c r="DK819"/>
  <c r="CH819"/>
  <c r="DT819"/>
  <c r="CQ819"/>
  <c r="DP820"/>
  <c r="CM820"/>
  <c r="DM821"/>
  <c r="CJ821"/>
  <c r="DV821"/>
  <c r="CS821"/>
  <c r="DS822"/>
  <c r="CP822"/>
  <c r="DO823"/>
  <c r="CL823"/>
  <c r="DL824"/>
  <c r="CI824"/>
  <c r="DU824"/>
  <c r="CR824"/>
  <c r="DQ825"/>
  <c r="CN825"/>
  <c r="DN826"/>
  <c r="CK826"/>
  <c r="DK827"/>
  <c r="CH827"/>
  <c r="DT827"/>
  <c r="CQ827"/>
  <c r="DP828"/>
  <c r="CM828"/>
  <c r="DM829"/>
  <c r="CJ829"/>
  <c r="DV829"/>
  <c r="CS829"/>
  <c r="DS830"/>
  <c r="CP830"/>
  <c r="DO831"/>
  <c r="CL831"/>
  <c r="DL832"/>
  <c r="CI832"/>
  <c r="DU832"/>
  <c r="CR832"/>
  <c r="DQ833"/>
  <c r="CN833"/>
  <c r="DN834"/>
  <c r="CK834"/>
  <c r="DK835"/>
  <c r="CH835"/>
  <c r="DT835"/>
  <c r="CQ835"/>
  <c r="DP836"/>
  <c r="CM836"/>
  <c r="DM837"/>
  <c r="CJ837"/>
  <c r="DV837"/>
  <c r="CS837"/>
  <c r="DS838"/>
  <c r="CP838"/>
  <c r="DO839"/>
  <c r="CL839"/>
  <c r="DL840"/>
  <c r="CI840"/>
  <c r="DU840"/>
  <c r="CR840"/>
  <c r="DQ841"/>
  <c r="CN841"/>
  <c r="DN842"/>
  <c r="CK842"/>
  <c r="DK843"/>
  <c r="CH843"/>
  <c r="DT843"/>
  <c r="CQ843"/>
  <c r="DP844"/>
  <c r="CM844"/>
  <c r="DM845"/>
  <c r="CJ845"/>
  <c r="DV845"/>
  <c r="CS845"/>
  <c r="DS846"/>
  <c r="CP846"/>
  <c r="DO847"/>
  <c r="CL847"/>
  <c r="DL848"/>
  <c r="CI848"/>
  <c r="DU848"/>
  <c r="CR848"/>
  <c r="DQ849"/>
  <c r="CN849"/>
  <c r="DN850"/>
  <c r="CK850"/>
  <c r="DK851"/>
  <c r="CH851"/>
  <c r="DT851"/>
  <c r="CQ851"/>
  <c r="DP852"/>
  <c r="CM852"/>
  <c r="DM853"/>
  <c r="CJ853"/>
  <c r="DV853"/>
  <c r="CS853"/>
  <c r="DS854"/>
  <c r="CP854"/>
  <c r="DO855"/>
  <c r="CL855"/>
  <c r="DL856"/>
  <c r="CI856"/>
  <c r="DU856"/>
  <c r="CR856"/>
  <c r="DQ857"/>
  <c r="CN857"/>
  <c r="DN858"/>
  <c r="CK858"/>
  <c r="DK859"/>
  <c r="CH859"/>
  <c r="DT859"/>
  <c r="CQ859"/>
  <c r="DP860"/>
  <c r="CM860"/>
  <c r="DM861"/>
  <c r="CJ861"/>
  <c r="DV861"/>
  <c r="CS861"/>
  <c r="DS862"/>
  <c r="CP862"/>
  <c r="DO863"/>
  <c r="CL863"/>
  <c r="DL864"/>
  <c r="CI864"/>
  <c r="DU864"/>
  <c r="CR864"/>
  <c r="DQ865"/>
  <c r="CN865"/>
  <c r="DN866"/>
  <c r="CK866"/>
  <c r="DK867"/>
  <c r="CH867"/>
  <c r="DT867"/>
  <c r="CQ867"/>
  <c r="DP868"/>
  <c r="CM868"/>
  <c r="DM869"/>
  <c r="CJ869"/>
  <c r="DV869"/>
  <c r="CS869"/>
  <c r="DS870"/>
  <c r="CP870"/>
  <c r="DO871"/>
  <c r="CL871"/>
  <c r="DL872"/>
  <c r="CI872"/>
  <c r="DU872"/>
  <c r="CR872"/>
  <c r="DQ873"/>
  <c r="CN873"/>
  <c r="DN874"/>
  <c r="CK874"/>
  <c r="DK875"/>
  <c r="CH875"/>
  <c r="DT875"/>
  <c r="CQ875"/>
  <c r="DP876"/>
  <c r="CM876"/>
  <c r="DM877"/>
  <c r="CJ877"/>
  <c r="DV877"/>
  <c r="CS877"/>
  <c r="DS878"/>
  <c r="CP878"/>
  <c r="DO879"/>
  <c r="CL879"/>
  <c r="DL880"/>
  <c r="CI880"/>
  <c r="DU880"/>
  <c r="CR880"/>
  <c r="DQ881"/>
  <c r="CN881"/>
  <c r="DN882"/>
  <c r="CK882"/>
  <c r="DK883"/>
  <c r="CH883"/>
  <c r="DT883"/>
  <c r="CQ883"/>
  <c r="DP884"/>
  <c r="CM884"/>
  <c r="DM885"/>
  <c r="CJ885"/>
  <c r="DV885"/>
  <c r="CS885"/>
  <c r="DS886"/>
  <c r="CP886"/>
  <c r="DO887"/>
  <c r="CL887"/>
  <c r="DL888"/>
  <c r="CI888"/>
  <c r="DU888"/>
  <c r="CR888"/>
  <c r="DQ889"/>
  <c r="CN889"/>
  <c r="DN890"/>
  <c r="CK890"/>
  <c r="DK891"/>
  <c r="CH891"/>
  <c r="DT891"/>
  <c r="CQ891"/>
  <c r="DP892"/>
  <c r="CM892"/>
  <c r="DM893"/>
  <c r="CJ893"/>
  <c r="DV893"/>
  <c r="CS893"/>
  <c r="DS894"/>
  <c r="CP894"/>
  <c r="DO895"/>
  <c r="CL895"/>
  <c r="DL896"/>
  <c r="CI896"/>
  <c r="DU896"/>
  <c r="CR896"/>
  <c r="DQ897"/>
  <c r="CN897"/>
  <c r="DN898"/>
  <c r="CK898"/>
  <c r="DK899"/>
  <c r="CH899"/>
  <c r="DT899"/>
  <c r="CQ899"/>
  <c r="DP900"/>
  <c r="CM900"/>
  <c r="DM901"/>
  <c r="CJ901"/>
  <c r="DV901"/>
  <c r="CS901"/>
  <c r="DS902"/>
  <c r="CP902"/>
  <c r="DO903"/>
  <c r="CL903"/>
  <c r="DL904"/>
  <c r="CI904"/>
  <c r="DU904"/>
  <c r="CR904"/>
  <c r="DQ905"/>
  <c r="CN905"/>
  <c r="DN906"/>
  <c r="CK906"/>
  <c r="DK907"/>
  <c r="CH907"/>
  <c r="DT907"/>
  <c r="CQ907"/>
  <c r="DP908"/>
  <c r="CM908"/>
  <c r="DM909"/>
  <c r="CJ909"/>
  <c r="DV909"/>
  <c r="CS909"/>
  <c r="DS910"/>
  <c r="CP910"/>
  <c r="DO911"/>
  <c r="CL911"/>
  <c r="DL912"/>
  <c r="CI912"/>
  <c r="DU912"/>
  <c r="CR912"/>
  <c r="DQ913"/>
  <c r="CN913"/>
  <c r="DN914"/>
  <c r="CK914"/>
  <c r="DK915"/>
  <c r="CH915"/>
  <c r="DT915"/>
  <c r="CQ915"/>
  <c r="DP916"/>
  <c r="CM916"/>
  <c r="DM917"/>
  <c r="CJ917"/>
  <c r="DV917"/>
  <c r="CS917"/>
  <c r="DS918"/>
  <c r="CP918"/>
  <c r="DO919"/>
  <c r="CL919"/>
  <c r="DL920"/>
  <c r="CI920"/>
  <c r="DU920"/>
  <c r="CR920"/>
  <c r="DQ921"/>
  <c r="CN921"/>
  <c r="DN922"/>
  <c r="CK922"/>
  <c r="DK923"/>
  <c r="CH923"/>
  <c r="DT923"/>
  <c r="CQ923"/>
  <c r="DP924"/>
  <c r="CM924"/>
  <c r="DM925"/>
  <c r="CJ925"/>
  <c r="DV925"/>
  <c r="CS925"/>
  <c r="DS926"/>
  <c r="CP926"/>
  <c r="DO927"/>
  <c r="CL927"/>
  <c r="DL928"/>
  <c r="CI928"/>
  <c r="DU928"/>
  <c r="CR928"/>
  <c r="DQ929"/>
  <c r="CN929"/>
  <c r="DN930"/>
  <c r="CK930"/>
  <c r="DK931"/>
  <c r="CH931"/>
  <c r="DT931"/>
  <c r="CQ931"/>
  <c r="DP932"/>
  <c r="CM932"/>
  <c r="DM933"/>
  <c r="CJ933"/>
  <c r="DV933"/>
  <c r="CS933"/>
  <c r="DS934"/>
  <c r="CP934"/>
  <c r="DO935"/>
  <c r="CL935"/>
  <c r="DL936"/>
  <c r="CI936"/>
  <c r="DU936"/>
  <c r="CR936"/>
  <c r="DQ937"/>
  <c r="CN937"/>
  <c r="DN938"/>
  <c r="CK938"/>
  <c r="DK939"/>
  <c r="CH939"/>
  <c r="DT939"/>
  <c r="CQ939"/>
  <c r="DP940"/>
  <c r="CM940"/>
  <c r="DM941"/>
  <c r="CJ941"/>
  <c r="DV941"/>
  <c r="CS941"/>
  <c r="DS942"/>
  <c r="CP942"/>
  <c r="DO943"/>
  <c r="CL943"/>
  <c r="DL944"/>
  <c r="CI944"/>
  <c r="DU944"/>
  <c r="CR944"/>
  <c r="DQ945"/>
  <c r="CN945"/>
  <c r="DN946"/>
  <c r="CK946"/>
  <c r="DK947"/>
  <c r="CH947"/>
  <c r="DT947"/>
  <c r="CQ947"/>
  <c r="DP948"/>
  <c r="CM948"/>
  <c r="DM949"/>
  <c r="CJ949"/>
  <c r="DV949"/>
  <c r="CS949"/>
  <c r="DS950"/>
  <c r="CP950"/>
  <c r="DO951"/>
  <c r="CL951"/>
  <c r="DL952"/>
  <c r="CI952"/>
  <c r="DU952"/>
  <c r="CR952"/>
  <c r="DQ953"/>
  <c r="CN953"/>
  <c r="DN954"/>
  <c r="CK954"/>
  <c r="DK955"/>
  <c r="CH955"/>
  <c r="DT955"/>
  <c r="CQ955"/>
  <c r="DP956"/>
  <c r="CM956"/>
  <c r="DM957"/>
  <c r="CJ957"/>
  <c r="DV957"/>
  <c r="CS957"/>
  <c r="DS958"/>
  <c r="CP958"/>
  <c r="DO959"/>
  <c r="CL959"/>
  <c r="DL960"/>
  <c r="CI960"/>
  <c r="DU960"/>
  <c r="CR960"/>
  <c r="DQ961"/>
  <c r="CN961"/>
  <c r="DN962"/>
  <c r="CK962"/>
  <c r="DK963"/>
  <c r="CH963"/>
  <c r="DT963"/>
  <c r="CQ963"/>
  <c r="DP964"/>
  <c r="CM964"/>
  <c r="DM965"/>
  <c r="CJ965"/>
  <c r="DV965"/>
  <c r="CS965"/>
  <c r="DS966"/>
  <c r="CP966"/>
  <c r="DO967"/>
  <c r="CL967"/>
  <c r="DL968"/>
  <c r="CI968"/>
  <c r="DU968"/>
  <c r="CR968"/>
  <c r="DQ969"/>
  <c r="CN969"/>
  <c r="DN970"/>
  <c r="CK970"/>
  <c r="DK971"/>
  <c r="CH971"/>
  <c r="DT971"/>
  <c r="CQ971"/>
  <c r="DP972"/>
  <c r="CM972"/>
  <c r="DM973"/>
  <c r="CJ973"/>
  <c r="DV973"/>
  <c r="CS973"/>
  <c r="DS974"/>
  <c r="CP974"/>
  <c r="DO975"/>
  <c r="CL975"/>
  <c r="DL976"/>
  <c r="CI976"/>
  <c r="DU976"/>
  <c r="CR976"/>
  <c r="DQ977"/>
  <c r="CN977"/>
  <c r="DN978"/>
  <c r="CK978"/>
  <c r="DK979"/>
  <c r="CH979"/>
  <c r="DT979"/>
  <c r="CQ979"/>
  <c r="DP980"/>
  <c r="CM980"/>
  <c r="DM981"/>
  <c r="CJ981"/>
  <c r="DV981"/>
  <c r="CS981"/>
  <c r="DS982"/>
  <c r="CP982"/>
  <c r="DO983"/>
  <c r="CL983"/>
  <c r="DL984"/>
  <c r="CI984"/>
  <c r="DU984"/>
  <c r="CR984"/>
  <c r="DQ985"/>
  <c r="CN985"/>
  <c r="DN986"/>
  <c r="CK986"/>
  <c r="DK987"/>
  <c r="CH987"/>
  <c r="DT987"/>
  <c r="CQ987"/>
  <c r="DP988"/>
  <c r="CM988"/>
  <c r="DM989"/>
  <c r="CJ989"/>
  <c r="DV989"/>
  <c r="CS989"/>
  <c r="DS990"/>
  <c r="CP990"/>
  <c r="DO991"/>
  <c r="CL991"/>
  <c r="DL992"/>
  <c r="CI992"/>
  <c r="DU992"/>
  <c r="CR992"/>
  <c r="DQ993"/>
  <c r="CN993"/>
  <c r="DN994"/>
  <c r="CK994"/>
  <c r="DK995"/>
  <c r="CH995"/>
  <c r="DT995"/>
  <c r="CQ995"/>
  <c r="DP996"/>
  <c r="CM996"/>
  <c r="DM997"/>
  <c r="CJ997"/>
  <c r="DV997"/>
  <c r="CS997"/>
  <c r="DS998"/>
  <c r="CP998"/>
  <c r="DO999"/>
  <c r="CL999"/>
  <c r="DL1000"/>
  <c r="CI1000"/>
  <c r="DU1000"/>
  <c r="CR1000"/>
  <c r="DQ1001"/>
  <c r="CN1001"/>
  <c r="DN1002"/>
  <c r="CK1002"/>
  <c r="DK1003"/>
  <c r="CH1003"/>
  <c r="DT1003"/>
  <c r="CQ1003"/>
  <c r="DP1004"/>
  <c r="CM1004"/>
  <c r="DM1005"/>
  <c r="CJ1005"/>
  <c r="DV1005"/>
  <c r="CS1005"/>
  <c r="DS1006"/>
  <c r="CP1006"/>
  <c r="DO1007"/>
  <c r="CL1007"/>
  <c r="DL1008"/>
  <c r="CI1008"/>
  <c r="DU1008"/>
  <c r="CR1008"/>
  <c r="DQ1009"/>
  <c r="CN1009"/>
  <c r="DN1010"/>
  <c r="CK1010"/>
  <c r="DK1011"/>
  <c r="CH1011"/>
  <c r="DT1011"/>
  <c r="CQ1011"/>
  <c r="DP1012"/>
  <c r="CM1012"/>
  <c r="DM1013"/>
  <c r="CJ1013"/>
  <c r="DV1013"/>
  <c r="CS1013"/>
  <c r="DS1014"/>
  <c r="CP1014"/>
  <c r="DO1015"/>
  <c r="CL1015"/>
  <c r="DL1016"/>
  <c r="CI1016"/>
  <c r="DU1016"/>
  <c r="CR1016"/>
  <c r="DQ1017"/>
  <c r="CN1017"/>
  <c r="DN1018"/>
  <c r="CK1018"/>
  <c r="DK1019"/>
  <c r="CH1019"/>
  <c r="DT1019"/>
  <c r="CQ1019"/>
  <c r="DP1020"/>
  <c r="CM1020"/>
  <c r="DM1021"/>
  <c r="CJ1021"/>
  <c r="DV1021"/>
  <c r="CS1021"/>
  <c r="DS1022"/>
  <c r="CP1022"/>
  <c r="DO1023"/>
  <c r="CL1023"/>
  <c r="DL1024"/>
  <c r="CI1024"/>
  <c r="DU1024"/>
  <c r="CR1024"/>
  <c r="DQ1025"/>
  <c r="CN1025"/>
  <c r="DN1026"/>
  <c r="CK1026"/>
  <c r="DK1027"/>
  <c r="CH1027"/>
  <c r="DT1027"/>
  <c r="CQ1027"/>
  <c r="DP1028"/>
  <c r="CM1028"/>
  <c r="DM1029"/>
  <c r="CJ1029"/>
  <c r="DV1029"/>
  <c r="CS1029"/>
  <c r="DS1030"/>
  <c r="CP1030"/>
  <c r="DO1031"/>
  <c r="CL1031"/>
  <c r="DL1032"/>
  <c r="CI1032"/>
  <c r="DU1032"/>
  <c r="CR1032"/>
  <c r="DQ1033"/>
  <c r="CN1033"/>
  <c r="DN1034"/>
  <c r="CK1034"/>
  <c r="DK1035"/>
  <c r="CH1035"/>
  <c r="DT1035"/>
  <c r="CQ1035"/>
  <c r="DP1036"/>
  <c r="CM1036"/>
  <c r="DM1037"/>
  <c r="CJ1037"/>
  <c r="DV1037"/>
  <c r="CS1037"/>
  <c r="DS1038"/>
  <c r="CP1038"/>
  <c r="DO1039"/>
  <c r="CL1039"/>
  <c r="DL1040"/>
  <c r="CI1040"/>
  <c r="DU1040"/>
  <c r="CR1040"/>
  <c r="DQ1041"/>
  <c r="CN1041"/>
  <c r="DN1042"/>
  <c r="CK1042"/>
  <c r="DK1043"/>
  <c r="CH1043"/>
  <c r="DT1043"/>
  <c r="CQ1043"/>
  <c r="DP1044"/>
  <c r="CM1044"/>
  <c r="DM1045"/>
  <c r="CJ1045"/>
  <c r="DV1045"/>
  <c r="CS1045"/>
  <c r="DS1046"/>
  <c r="CP1046"/>
  <c r="DO1047"/>
  <c r="CL1047"/>
  <c r="DL1048"/>
  <c r="CI1048"/>
  <c r="DU1048"/>
  <c r="CR1048"/>
  <c r="DQ1049"/>
  <c r="CN1049"/>
  <c r="DN1050"/>
  <c r="CK1050"/>
  <c r="DK1051"/>
  <c r="CH1051"/>
  <c r="DT1051"/>
  <c r="CQ1051"/>
  <c r="DP1052"/>
  <c r="CM1052"/>
  <c r="DM1053"/>
  <c r="CJ1053"/>
  <c r="DV1053"/>
  <c r="CS1053"/>
  <c r="DS1054"/>
  <c r="CP1054"/>
  <c r="DO1055"/>
  <c r="CL1055"/>
  <c r="DL1056"/>
  <c r="CI1056"/>
  <c r="DU1056"/>
  <c r="CR1056"/>
  <c r="DQ1057"/>
  <c r="CN1057"/>
  <c r="DN1058"/>
  <c r="CK1058"/>
  <c r="DK1059"/>
  <c r="CH1059"/>
  <c r="DT1059"/>
  <c r="CQ1059"/>
  <c r="DP1060"/>
  <c r="CM1060"/>
  <c r="DM1061"/>
  <c r="CJ1061"/>
  <c r="DV1061"/>
  <c r="CS1061"/>
  <c r="DS1062"/>
  <c r="CP1062"/>
  <c r="DO1063"/>
  <c r="CL1063"/>
  <c r="DL1064"/>
  <c r="CI1064"/>
  <c r="DU1064"/>
  <c r="CR1064"/>
  <c r="DQ1065"/>
  <c r="CN1065"/>
  <c r="DN1066"/>
  <c r="CK1066"/>
  <c r="DK1067"/>
  <c r="CH1067"/>
  <c r="DT1067"/>
  <c r="CQ1067"/>
  <c r="DP1068"/>
  <c r="CM1068"/>
  <c r="DM1069"/>
  <c r="CJ1069"/>
  <c r="DV1069"/>
  <c r="CS1069"/>
  <c r="DS1070"/>
  <c r="CP1070"/>
  <c r="DO1071"/>
  <c r="CL1071"/>
  <c r="DL1072"/>
  <c r="CI1072"/>
  <c r="DU1072"/>
  <c r="CR1072"/>
  <c r="DQ1073"/>
  <c r="CN1073"/>
  <c r="DN1074"/>
  <c r="CK1074"/>
  <c r="DK1075"/>
  <c r="CH1075"/>
  <c r="DT1075"/>
  <c r="CQ1075"/>
  <c r="DP1076"/>
  <c r="CM1076"/>
  <c r="DM1077"/>
  <c r="CJ1077"/>
  <c r="DV1077"/>
  <c r="CS1077"/>
  <c r="DS1078"/>
  <c r="CP1078"/>
  <c r="DO1079"/>
  <c r="CL1079"/>
  <c r="DL1080"/>
  <c r="CI1080"/>
  <c r="DU1080"/>
  <c r="CR1080"/>
  <c r="DQ1081"/>
  <c r="CN1081"/>
  <c r="DN1082"/>
  <c r="CK1082"/>
  <c r="DK1083"/>
  <c r="CH1083"/>
  <c r="DT1083"/>
  <c r="CQ1083"/>
  <c r="DP1084"/>
  <c r="CM1084"/>
  <c r="DM1085"/>
  <c r="CJ1085"/>
  <c r="DV1085"/>
  <c r="CS1085"/>
  <c r="DS1086"/>
  <c r="CP1086"/>
  <c r="DO1087"/>
  <c r="CL1087"/>
  <c r="DL1088"/>
  <c r="CI1088"/>
  <c r="DU1088"/>
  <c r="CR1088"/>
  <c r="DQ1089"/>
  <c r="CN1089"/>
  <c r="DN1090"/>
  <c r="CK1090"/>
  <c r="DK1091"/>
  <c r="CH1091"/>
  <c r="DT1091"/>
  <c r="CQ1091"/>
  <c r="DP1092"/>
  <c r="CM1092"/>
  <c r="DM1093"/>
  <c r="CJ1093"/>
  <c r="DV1093"/>
  <c r="CS1093"/>
  <c r="DS1094"/>
  <c r="CP1094"/>
  <c r="DO1095"/>
  <c r="CL1095"/>
  <c r="DL1096"/>
  <c r="CI1096"/>
  <c r="DU1096"/>
  <c r="CR1096"/>
  <c r="DQ1097"/>
  <c r="CN1097"/>
  <c r="DN1098"/>
  <c r="CK1098"/>
  <c r="DK1099"/>
  <c r="CH1099"/>
  <c r="DT1099"/>
  <c r="CQ1099"/>
  <c r="DP1100"/>
  <c r="CM1100"/>
  <c r="DM1101"/>
  <c r="CJ1101"/>
  <c r="DV1101"/>
  <c r="CS1101"/>
  <c r="DL4"/>
  <c r="CI4"/>
  <c r="DM7"/>
  <c r="CJ7"/>
  <c r="DU10"/>
  <c r="CR10"/>
  <c r="DP14"/>
  <c r="CM14"/>
  <c r="DO17"/>
  <c r="CL17"/>
  <c r="DN20"/>
  <c r="CK20"/>
  <c r="DP22"/>
  <c r="CM22"/>
  <c r="DO25"/>
  <c r="CL25"/>
  <c r="DN28"/>
  <c r="CK28"/>
  <c r="DP30"/>
  <c r="CM30"/>
  <c r="DO33"/>
  <c r="CL33"/>
  <c r="DN36"/>
  <c r="CK36"/>
  <c r="DV39"/>
  <c r="CS39"/>
  <c r="DQ43"/>
  <c r="CN43"/>
  <c r="DM47"/>
  <c r="CJ47"/>
  <c r="DQ51"/>
  <c r="CN51"/>
  <c r="DV55"/>
  <c r="CS55"/>
  <c r="DU58"/>
  <c r="CR58"/>
  <c r="DQ67"/>
  <c r="CN67"/>
  <c r="DL74"/>
  <c r="CI74"/>
  <c r="DQ75"/>
  <c r="CN75"/>
  <c r="DT77"/>
  <c r="CQ77"/>
  <c r="DV79"/>
  <c r="CS79"/>
  <c r="DU82"/>
  <c r="CR82"/>
  <c r="DN84"/>
  <c r="CK84"/>
  <c r="DV87"/>
  <c r="CS87"/>
  <c r="DU90"/>
  <c r="CR90"/>
  <c r="DK93"/>
  <c r="CH93"/>
  <c r="DV95"/>
  <c r="CS95"/>
  <c r="DO97"/>
  <c r="CL97"/>
  <c r="DN100"/>
  <c r="CK100"/>
  <c r="DP102"/>
  <c r="CM102"/>
  <c r="DO105"/>
  <c r="CL105"/>
  <c r="DQ107"/>
  <c r="CN107"/>
  <c r="DT109"/>
  <c r="CQ109"/>
  <c r="DV111"/>
  <c r="CS111"/>
  <c r="DL114"/>
  <c r="CI114"/>
  <c r="DQ115"/>
  <c r="CN115"/>
  <c r="DT117"/>
  <c r="CQ117"/>
  <c r="DV119"/>
  <c r="CS119"/>
  <c r="DU122"/>
  <c r="CR122"/>
  <c r="DK125"/>
  <c r="CH125"/>
  <c r="DM127"/>
  <c r="CJ127"/>
  <c r="DO129"/>
  <c r="CL129"/>
  <c r="DN132"/>
  <c r="CK132"/>
  <c r="DP134"/>
  <c r="CM134"/>
  <c r="DV135"/>
  <c r="CS135"/>
  <c r="DL138"/>
  <c r="CI138"/>
  <c r="DN140"/>
  <c r="CK140"/>
  <c r="DP142"/>
  <c r="CM142"/>
  <c r="DO145"/>
  <c r="CL145"/>
  <c r="DQ147"/>
  <c r="CN147"/>
  <c r="DK149"/>
  <c r="CH149"/>
  <c r="DV151"/>
  <c r="CS151"/>
  <c r="DL154"/>
  <c r="CI154"/>
  <c r="DN156"/>
  <c r="CK156"/>
  <c r="DP158"/>
  <c r="CM158"/>
  <c r="DS160"/>
  <c r="CP160"/>
  <c r="DU162"/>
  <c r="CR162"/>
  <c r="DK165"/>
  <c r="CH165"/>
  <c r="DM167"/>
  <c r="CJ167"/>
  <c r="DL170"/>
  <c r="CI170"/>
  <c r="DN172"/>
  <c r="CK172"/>
  <c r="DM175"/>
  <c r="CJ175"/>
  <c r="DS176"/>
  <c r="CP176"/>
  <c r="DQ179"/>
  <c r="CN179"/>
  <c r="DK181"/>
  <c r="CH181"/>
  <c r="DV183"/>
  <c r="CS183"/>
  <c r="DU186"/>
  <c r="CR186"/>
  <c r="DN188"/>
  <c r="CK188"/>
  <c r="DM191"/>
  <c r="CJ191"/>
  <c r="DO193"/>
  <c r="CL193"/>
  <c r="DQ195"/>
  <c r="CN195"/>
  <c r="DP198"/>
  <c r="CM198"/>
  <c r="DS200"/>
  <c r="CP200"/>
  <c r="DK205"/>
  <c r="CH205"/>
  <c r="DV207"/>
  <c r="CS207"/>
  <c r="DU210"/>
  <c r="CR210"/>
  <c r="DP214"/>
  <c r="CM214"/>
  <c r="DL218"/>
  <c r="CI218"/>
  <c r="DK221"/>
  <c r="CH221"/>
  <c r="DS224"/>
  <c r="CP224"/>
  <c r="DN228"/>
  <c r="CK228"/>
  <c r="DS232"/>
  <c r="CP232"/>
  <c r="DK237"/>
  <c r="CH237"/>
  <c r="DU242"/>
  <c r="CR242"/>
  <c r="DQ251"/>
  <c r="CN251"/>
  <c r="DM255"/>
  <c r="CJ255"/>
  <c r="DL258"/>
  <c r="CI258"/>
  <c r="DP262"/>
  <c r="CM262"/>
  <c r="DO265"/>
  <c r="CL265"/>
  <c r="DN268"/>
  <c r="CK268"/>
  <c r="DV271"/>
  <c r="CS271"/>
  <c r="DU274"/>
  <c r="CR274"/>
  <c r="DM279"/>
  <c r="CJ279"/>
  <c r="DK285"/>
  <c r="CH285"/>
  <c r="DP294"/>
  <c r="CM294"/>
  <c r="DO313"/>
  <c r="CL313"/>
  <c r="DP350"/>
  <c r="CM350"/>
  <c r="DP502"/>
  <c r="CM502"/>
  <c r="DO4"/>
  <c r="CL4"/>
  <c r="DT6"/>
  <c r="CQ6"/>
  <c r="DS9"/>
  <c r="CP9"/>
  <c r="DU11"/>
  <c r="CR11"/>
  <c r="DK14"/>
  <c r="CH14"/>
  <c r="DM16"/>
  <c r="CJ16"/>
  <c r="DO18"/>
  <c r="CL18"/>
  <c r="DU19"/>
  <c r="CR19"/>
  <c r="DK22"/>
  <c r="CH22"/>
  <c r="DM24"/>
  <c r="CJ24"/>
  <c r="DS25"/>
  <c r="CP25"/>
  <c r="DU27"/>
  <c r="CR27"/>
  <c r="DK30"/>
  <c r="CH30"/>
  <c r="DP31"/>
  <c r="CM31"/>
  <c r="DS33"/>
  <c r="CP33"/>
  <c r="DU35"/>
  <c r="CR35"/>
  <c r="DK38"/>
  <c r="CH38"/>
  <c r="DV40"/>
  <c r="CS40"/>
  <c r="DL43"/>
  <c r="CI43"/>
  <c r="DK46"/>
  <c r="CH46"/>
  <c r="DM48"/>
  <c r="CJ48"/>
  <c r="DO50"/>
  <c r="CL50"/>
  <c r="DU51"/>
  <c r="CR51"/>
  <c r="DK54"/>
  <c r="CH54"/>
  <c r="DM56"/>
  <c r="CJ56"/>
  <c r="DS57"/>
  <c r="CP57"/>
  <c r="DU59"/>
  <c r="CR59"/>
  <c r="DK62"/>
  <c r="CH62"/>
  <c r="DM64"/>
  <c r="CJ64"/>
  <c r="DO66"/>
  <c r="CL66"/>
  <c r="DQ68"/>
  <c r="CN68"/>
  <c r="DT70"/>
  <c r="CQ70"/>
  <c r="DV72"/>
  <c r="CS72"/>
  <c r="DS73"/>
  <c r="CP73"/>
  <c r="DU75"/>
  <c r="CR75"/>
  <c r="DN77"/>
  <c r="CK77"/>
  <c r="DT78"/>
  <c r="CQ78"/>
  <c r="DM80"/>
  <c r="CJ80"/>
  <c r="DO82"/>
  <c r="CL82"/>
  <c r="DU83"/>
  <c r="CR83"/>
  <c r="DN85"/>
  <c r="CK85"/>
  <c r="DV88"/>
  <c r="CS88"/>
  <c r="DO90"/>
  <c r="CL90"/>
  <c r="DQ92"/>
  <c r="CN92"/>
  <c r="DT94"/>
  <c r="CQ94"/>
  <c r="DM96"/>
  <c r="CJ96"/>
  <c r="DS97"/>
  <c r="CP97"/>
  <c r="DU99"/>
  <c r="CR99"/>
  <c r="DN101"/>
  <c r="CK101"/>
  <c r="DP103"/>
  <c r="CM103"/>
  <c r="DS105"/>
  <c r="CP105"/>
  <c r="DL107"/>
  <c r="CI107"/>
  <c r="DQ108"/>
  <c r="CN108"/>
  <c r="DT110"/>
  <c r="CQ110"/>
  <c r="DV112"/>
  <c r="CS112"/>
  <c r="DL115"/>
  <c r="CI115"/>
  <c r="DN117"/>
  <c r="CK117"/>
  <c r="DT118"/>
  <c r="CQ118"/>
  <c r="DV120"/>
  <c r="CS120"/>
  <c r="DL123"/>
  <c r="CI123"/>
  <c r="DQ124"/>
  <c r="CN124"/>
  <c r="DT126"/>
  <c r="CQ126"/>
  <c r="DV128"/>
  <c r="CS128"/>
  <c r="DO130"/>
  <c r="CL130"/>
  <c r="DQ132"/>
  <c r="CN132"/>
  <c r="DP135"/>
  <c r="CM135"/>
  <c r="DS137"/>
  <c r="CP137"/>
  <c r="DQ140"/>
  <c r="CN140"/>
  <c r="DT142"/>
  <c r="CQ142"/>
  <c r="DM144"/>
  <c r="CJ144"/>
  <c r="DO146"/>
  <c r="CL146"/>
  <c r="DN149"/>
  <c r="CK149"/>
  <c r="DP151"/>
  <c r="CM151"/>
  <c r="DS153"/>
  <c r="CP153"/>
  <c r="DU155"/>
  <c r="CR155"/>
  <c r="DN157"/>
  <c r="CK157"/>
  <c r="DP159"/>
  <c r="CM159"/>
  <c r="DO162"/>
  <c r="CL162"/>
  <c r="DQ164"/>
  <c r="CN164"/>
  <c r="DK166"/>
  <c r="CH166"/>
  <c r="DM168"/>
  <c r="CJ168"/>
  <c r="DL171"/>
  <c r="CI171"/>
  <c r="DK174"/>
  <c r="CH174"/>
  <c r="DV176"/>
  <c r="CS176"/>
  <c r="DL179"/>
  <c r="CI179"/>
  <c r="DQ180"/>
  <c r="CN180"/>
  <c r="DT182"/>
  <c r="CQ182"/>
  <c r="DV184"/>
  <c r="CS184"/>
  <c r="DL187"/>
  <c r="CI187"/>
  <c r="DQ188"/>
  <c r="CN188"/>
  <c r="DT190"/>
  <c r="CQ190"/>
  <c r="DM192"/>
  <c r="CJ192"/>
  <c r="DO194"/>
  <c r="CL194"/>
  <c r="DU195"/>
  <c r="CR195"/>
  <c r="DK198"/>
  <c r="CH198"/>
  <c r="DM200"/>
  <c r="CJ200"/>
  <c r="DO202"/>
  <c r="CL202"/>
  <c r="DQ204"/>
  <c r="CN204"/>
  <c r="DT206"/>
  <c r="CQ206"/>
  <c r="DM208"/>
  <c r="CJ208"/>
  <c r="DO210"/>
  <c r="CL210"/>
  <c r="DQ212"/>
  <c r="CN212"/>
  <c r="DT214"/>
  <c r="CQ214"/>
  <c r="DV216"/>
  <c r="CS216"/>
  <c r="DL219"/>
  <c r="CI219"/>
  <c r="DK222"/>
  <c r="CH222"/>
  <c r="DV224"/>
  <c r="CS224"/>
  <c r="DU227"/>
  <c r="CR227"/>
  <c r="DK230"/>
  <c r="CH230"/>
  <c r="DM232"/>
  <c r="CJ232"/>
  <c r="DS233"/>
  <c r="CP233"/>
  <c r="DU235"/>
  <c r="CR235"/>
  <c r="DT238"/>
  <c r="CQ238"/>
  <c r="DS241"/>
  <c r="CP241"/>
  <c r="DU243"/>
  <c r="CR243"/>
  <c r="DT246"/>
  <c r="CQ246"/>
  <c r="DV248"/>
  <c r="CS248"/>
  <c r="DL251"/>
  <c r="CI251"/>
  <c r="DN253"/>
  <c r="CK253"/>
  <c r="DP255"/>
  <c r="CM255"/>
  <c r="DS257"/>
  <c r="CP257"/>
  <c r="DU259"/>
  <c r="CR259"/>
  <c r="DK262"/>
  <c r="CH262"/>
  <c r="DM264"/>
  <c r="CJ264"/>
  <c r="DL267"/>
  <c r="CI267"/>
  <c r="DK270"/>
  <c r="CH270"/>
  <c r="DV272"/>
  <c r="CS272"/>
  <c r="DL275"/>
  <c r="CI275"/>
  <c r="DK278"/>
  <c r="CH278"/>
  <c r="DV280"/>
  <c r="CS280"/>
  <c r="DL283"/>
  <c r="CI283"/>
  <c r="DN285"/>
  <c r="CK285"/>
  <c r="DP287"/>
  <c r="CM287"/>
  <c r="DS289"/>
  <c r="CP289"/>
  <c r="DU291"/>
  <c r="CR291"/>
  <c r="DN293"/>
  <c r="CK293"/>
  <c r="DP295"/>
  <c r="CM295"/>
  <c r="DV296"/>
  <c r="CS296"/>
  <c r="DL299"/>
  <c r="CI299"/>
  <c r="DN301"/>
  <c r="CK301"/>
  <c r="DP303"/>
  <c r="CM303"/>
  <c r="DS305"/>
  <c r="CP305"/>
  <c r="DL307"/>
  <c r="CI307"/>
  <c r="DQ308"/>
  <c r="CN308"/>
  <c r="DK310"/>
  <c r="CH310"/>
  <c r="DP311"/>
  <c r="CM311"/>
  <c r="DV312"/>
  <c r="CS312"/>
  <c r="DO314"/>
  <c r="CL314"/>
  <c r="DU315"/>
  <c r="CR315"/>
  <c r="DN317"/>
  <c r="CK317"/>
  <c r="DT318"/>
  <c r="CQ318"/>
  <c r="DM320"/>
  <c r="CJ320"/>
  <c r="DO322"/>
  <c r="CL322"/>
  <c r="DU323"/>
  <c r="CR323"/>
  <c r="DK326"/>
  <c r="CH326"/>
  <c r="DM328"/>
  <c r="CJ328"/>
  <c r="DS329"/>
  <c r="CP329"/>
  <c r="DL331"/>
  <c r="CI331"/>
  <c r="DQ332"/>
  <c r="CN332"/>
  <c r="DK334"/>
  <c r="CH334"/>
  <c r="DM336"/>
  <c r="CJ336"/>
  <c r="DO338"/>
  <c r="CL338"/>
  <c r="DU339"/>
  <c r="CR339"/>
  <c r="DN341"/>
  <c r="CK341"/>
  <c r="DT342"/>
  <c r="CQ342"/>
  <c r="DV344"/>
  <c r="CS344"/>
  <c r="DO346"/>
  <c r="CL346"/>
  <c r="DQ348"/>
  <c r="CN348"/>
  <c r="DN349"/>
  <c r="CK349"/>
  <c r="DP351"/>
  <c r="CM351"/>
  <c r="DV352"/>
  <c r="CS352"/>
  <c r="DO354"/>
  <c r="CL354"/>
  <c r="DQ356"/>
  <c r="CN356"/>
  <c r="DK358"/>
  <c r="CH358"/>
  <c r="DP359"/>
  <c r="CM359"/>
  <c r="DS361"/>
  <c r="CP361"/>
  <c r="DO362"/>
  <c r="CL362"/>
  <c r="DU363"/>
  <c r="CR363"/>
  <c r="DN365"/>
  <c r="CK365"/>
  <c r="DP367"/>
  <c r="CM367"/>
  <c r="DV368"/>
  <c r="CS368"/>
  <c r="DS369"/>
  <c r="CP369"/>
  <c r="DL371"/>
  <c r="CI371"/>
  <c r="DU371"/>
  <c r="CR371"/>
  <c r="DN373"/>
  <c r="CK373"/>
  <c r="DT374"/>
  <c r="CQ374"/>
  <c r="DM376"/>
  <c r="CJ376"/>
  <c r="DO378"/>
  <c r="CL378"/>
  <c r="DU379"/>
  <c r="CR379"/>
  <c r="DQ380"/>
  <c r="CN380"/>
  <c r="DK382"/>
  <c r="CH382"/>
  <c r="DP383"/>
  <c r="CM383"/>
  <c r="DM384"/>
  <c r="CJ384"/>
  <c r="DS385"/>
  <c r="CP385"/>
  <c r="DL387"/>
  <c r="CI387"/>
  <c r="DQ388"/>
  <c r="CN388"/>
  <c r="DK390"/>
  <c r="CH390"/>
  <c r="DP391"/>
  <c r="CM391"/>
  <c r="DV392"/>
  <c r="CS392"/>
  <c r="DO394"/>
  <c r="CL394"/>
  <c r="DU395"/>
  <c r="CR395"/>
  <c r="DN397"/>
  <c r="CK397"/>
  <c r="DK398"/>
  <c r="CH398"/>
  <c r="DP399"/>
  <c r="CM399"/>
  <c r="DV400"/>
  <c r="CS400"/>
  <c r="DO402"/>
  <c r="CL402"/>
  <c r="DU403"/>
  <c r="CR403"/>
  <c r="DN405"/>
  <c r="CK405"/>
  <c r="DK406"/>
  <c r="CH406"/>
  <c r="DP407"/>
  <c r="CM407"/>
  <c r="DV408"/>
  <c r="CS408"/>
  <c r="DO410"/>
  <c r="CL410"/>
  <c r="DU411"/>
  <c r="CR411"/>
  <c r="DK414"/>
  <c r="CH414"/>
  <c r="DP415"/>
  <c r="CM415"/>
  <c r="DM416"/>
  <c r="CJ416"/>
  <c r="DS417"/>
  <c r="CP417"/>
  <c r="DL419"/>
  <c r="CI419"/>
  <c r="DQ420"/>
  <c r="CN420"/>
  <c r="DK422"/>
  <c r="CH422"/>
  <c r="DP423"/>
  <c r="CM423"/>
  <c r="DV424"/>
  <c r="CS424"/>
  <c r="DO426"/>
  <c r="CL426"/>
  <c r="DU427"/>
  <c r="CR427"/>
  <c r="DN429"/>
  <c r="CK429"/>
  <c r="DT430"/>
  <c r="CQ430"/>
  <c r="DM432"/>
  <c r="CJ432"/>
  <c r="DS433"/>
  <c r="CP433"/>
  <c r="DL435"/>
  <c r="CI435"/>
  <c r="DQ436"/>
  <c r="CN436"/>
  <c r="DK438"/>
  <c r="CH438"/>
  <c r="DM440"/>
  <c r="CJ440"/>
  <c r="DS441"/>
  <c r="CP441"/>
  <c r="DL443"/>
  <c r="CI443"/>
  <c r="DK446"/>
  <c r="CH446"/>
  <c r="DP447"/>
  <c r="CM447"/>
  <c r="DV448"/>
  <c r="CS448"/>
  <c r="DO450"/>
  <c r="CL450"/>
  <c r="DU451"/>
  <c r="CR451"/>
  <c r="DN453"/>
  <c r="CK453"/>
  <c r="DT454"/>
  <c r="CQ454"/>
  <c r="DM456"/>
  <c r="CJ456"/>
  <c r="DS457"/>
  <c r="CP457"/>
  <c r="DL459"/>
  <c r="CI459"/>
  <c r="DQ460"/>
  <c r="CN460"/>
  <c r="DK462"/>
  <c r="CH462"/>
  <c r="DP463"/>
  <c r="CM463"/>
  <c r="DV464"/>
  <c r="CS464"/>
  <c r="DO466"/>
  <c r="CL466"/>
  <c r="DL467"/>
  <c r="CI467"/>
  <c r="DQ468"/>
  <c r="CN468"/>
  <c r="DK470"/>
  <c r="CH470"/>
  <c r="DP471"/>
  <c r="CM471"/>
  <c r="DV472"/>
  <c r="CS472"/>
  <c r="DS473"/>
  <c r="CP473"/>
  <c r="DL475"/>
  <c r="CI475"/>
  <c r="DQ476"/>
  <c r="CN476"/>
  <c r="DK478"/>
  <c r="CH478"/>
  <c r="DT478"/>
  <c r="CQ478"/>
  <c r="DM480"/>
  <c r="CJ480"/>
  <c r="DS481"/>
  <c r="CP481"/>
  <c r="DL483"/>
  <c r="CI483"/>
  <c r="DQ484"/>
  <c r="CN484"/>
  <c r="DN485"/>
  <c r="CK485"/>
  <c r="DT486"/>
  <c r="CQ486"/>
  <c r="DM488"/>
  <c r="CJ488"/>
  <c r="DS489"/>
  <c r="CP489"/>
  <c r="DO490"/>
  <c r="CL490"/>
  <c r="DU491"/>
  <c r="CR491"/>
  <c r="DK494"/>
  <c r="CH494"/>
  <c r="DM496"/>
  <c r="CJ496"/>
  <c r="DO498"/>
  <c r="CL498"/>
  <c r="DL499"/>
  <c r="CI499"/>
  <c r="DN501"/>
  <c r="CK501"/>
  <c r="DT502"/>
  <c r="CQ502"/>
  <c r="DV504"/>
  <c r="CS504"/>
  <c r="DL507"/>
  <c r="CI507"/>
  <c r="DQ508"/>
  <c r="CN508"/>
  <c r="DT510"/>
  <c r="CQ510"/>
  <c r="DV512"/>
  <c r="CS512"/>
  <c r="DU515"/>
  <c r="CR515"/>
  <c r="DK518"/>
  <c r="CH518"/>
  <c r="DM520"/>
  <c r="CJ520"/>
  <c r="DO522"/>
  <c r="CL522"/>
  <c r="DN525"/>
  <c r="CK525"/>
  <c r="DM528"/>
  <c r="CJ528"/>
  <c r="DO530"/>
  <c r="CL530"/>
  <c r="DN533"/>
  <c r="CK533"/>
  <c r="DP535"/>
  <c r="CM535"/>
  <c r="DS537"/>
  <c r="CP537"/>
  <c r="DU539"/>
  <c r="CR539"/>
  <c r="DK542"/>
  <c r="CH542"/>
  <c r="DM544"/>
  <c r="CJ544"/>
  <c r="DO546"/>
  <c r="CL546"/>
  <c r="DQ548"/>
  <c r="CN548"/>
  <c r="DK550"/>
  <c r="CH550"/>
  <c r="DP551"/>
  <c r="CM551"/>
  <c r="DS553"/>
  <c r="CP553"/>
  <c r="DL555"/>
  <c r="CI555"/>
  <c r="DN557"/>
  <c r="CK557"/>
  <c r="DT558"/>
  <c r="CQ558"/>
  <c r="DV560"/>
  <c r="CS560"/>
  <c r="DL563"/>
  <c r="CI563"/>
  <c r="DQ564"/>
  <c r="CN564"/>
  <c r="DK566"/>
  <c r="CH566"/>
  <c r="DM568"/>
  <c r="CJ568"/>
  <c r="DO570"/>
  <c r="CL570"/>
  <c r="DQ572"/>
  <c r="CN572"/>
  <c r="DT574"/>
  <c r="CQ574"/>
  <c r="DM576"/>
  <c r="CJ576"/>
  <c r="DS577"/>
  <c r="CP577"/>
  <c r="DU579"/>
  <c r="CR579"/>
  <c r="DK582"/>
  <c r="CH582"/>
  <c r="DT582"/>
  <c r="CQ582"/>
  <c r="DV584"/>
  <c r="CS584"/>
  <c r="DO586"/>
  <c r="CL586"/>
  <c r="DQ588"/>
  <c r="CN588"/>
  <c r="DT590"/>
  <c r="CQ590"/>
  <c r="DM592"/>
  <c r="CJ592"/>
  <c r="DS593"/>
  <c r="CP593"/>
  <c r="DL595"/>
  <c r="CI595"/>
  <c r="DN597"/>
  <c r="CK597"/>
  <c r="DP599"/>
  <c r="CM599"/>
  <c r="DV600"/>
  <c r="CS600"/>
  <c r="DL603"/>
  <c r="CI603"/>
  <c r="DN605"/>
  <c r="CK605"/>
  <c r="DT606"/>
  <c r="CQ606"/>
  <c r="DV608"/>
  <c r="CS608"/>
  <c r="DL611"/>
  <c r="CI611"/>
  <c r="DQ612"/>
  <c r="CN612"/>
  <c r="DT614"/>
  <c r="CQ614"/>
  <c r="DM616"/>
  <c r="CJ616"/>
  <c r="DO618"/>
  <c r="CL618"/>
  <c r="DQ620"/>
  <c r="CN620"/>
  <c r="DK622"/>
  <c r="CH622"/>
  <c r="DM624"/>
  <c r="CJ624"/>
  <c r="DO626"/>
  <c r="CL626"/>
  <c r="DU627"/>
  <c r="CR627"/>
  <c r="DN629"/>
  <c r="CK629"/>
  <c r="DT630"/>
  <c r="CQ630"/>
  <c r="DV632"/>
  <c r="CS632"/>
  <c r="DL635"/>
  <c r="CI635"/>
  <c r="DQ636"/>
  <c r="CN636"/>
  <c r="DT638"/>
  <c r="CQ638"/>
  <c r="DV640"/>
  <c r="CS640"/>
  <c r="DL643"/>
  <c r="CI643"/>
  <c r="DN645"/>
  <c r="CK645"/>
  <c r="DM648"/>
  <c r="CJ648"/>
  <c r="DU651"/>
  <c r="CR651"/>
  <c r="DK654"/>
  <c r="CH654"/>
  <c r="DM656"/>
  <c r="CJ656"/>
  <c r="DL659"/>
  <c r="CI659"/>
  <c r="DK662"/>
  <c r="CH662"/>
  <c r="DV664"/>
  <c r="CS664"/>
  <c r="DU667"/>
  <c r="CR667"/>
  <c r="DK670"/>
  <c r="CH670"/>
  <c r="DP671"/>
  <c r="CM671"/>
  <c r="DS673"/>
  <c r="CP673"/>
  <c r="DU675"/>
  <c r="CR675"/>
  <c r="DN677"/>
  <c r="CK677"/>
  <c r="DP679"/>
  <c r="CM679"/>
  <c r="DO682"/>
  <c r="CL682"/>
  <c r="DN685"/>
  <c r="CK685"/>
  <c r="DP687"/>
  <c r="CM687"/>
  <c r="DS689"/>
  <c r="CP689"/>
  <c r="DQ692"/>
  <c r="CN692"/>
  <c r="DT694"/>
  <c r="CQ694"/>
  <c r="DV696"/>
  <c r="CS696"/>
  <c r="DO698"/>
  <c r="CL698"/>
  <c r="DQ700"/>
  <c r="CN700"/>
  <c r="DT702"/>
  <c r="CQ702"/>
  <c r="DM704"/>
  <c r="CJ704"/>
  <c r="DO706"/>
  <c r="CL706"/>
  <c r="DU707"/>
  <c r="CR707"/>
  <c r="DK710"/>
  <c r="CH710"/>
  <c r="DM712"/>
  <c r="CJ712"/>
  <c r="DO714"/>
  <c r="CL714"/>
  <c r="DQ716"/>
  <c r="CN716"/>
  <c r="DT718"/>
  <c r="CQ718"/>
  <c r="DM720"/>
  <c r="CJ720"/>
  <c r="DS721"/>
  <c r="CP721"/>
  <c r="DL723"/>
  <c r="CI723"/>
  <c r="DQ724"/>
  <c r="CN724"/>
  <c r="DT726"/>
  <c r="CQ726"/>
  <c r="DV728"/>
  <c r="CS728"/>
  <c r="DL731"/>
  <c r="CI731"/>
  <c r="DQ732"/>
  <c r="CN732"/>
  <c r="DT734"/>
  <c r="CQ734"/>
  <c r="DV736"/>
  <c r="CS736"/>
  <c r="DL739"/>
  <c r="CI739"/>
  <c r="DK742"/>
  <c r="CH742"/>
  <c r="DM744"/>
  <c r="CJ744"/>
  <c r="DO746"/>
  <c r="CL746"/>
  <c r="DQ748"/>
  <c r="CN748"/>
  <c r="DT750"/>
  <c r="CQ750"/>
  <c r="DM752"/>
  <c r="CJ752"/>
  <c r="DS753"/>
  <c r="CP753"/>
  <c r="DL755"/>
  <c r="CI755"/>
  <c r="DN757"/>
  <c r="CK757"/>
  <c r="DP759"/>
  <c r="CM759"/>
  <c r="DS761"/>
  <c r="CP761"/>
  <c r="DU763"/>
  <c r="CR763"/>
  <c r="DN765"/>
  <c r="CK765"/>
  <c r="DT766"/>
  <c r="CQ766"/>
  <c r="DV768"/>
  <c r="CS768"/>
  <c r="DU771"/>
  <c r="CR771"/>
  <c r="DK774"/>
  <c r="CH774"/>
  <c r="DV776"/>
  <c r="CS776"/>
  <c r="DL779"/>
  <c r="CI779"/>
  <c r="DK782"/>
  <c r="CH782"/>
  <c r="DV784"/>
  <c r="CS784"/>
  <c r="DU787"/>
  <c r="CR787"/>
  <c r="DK790"/>
  <c r="CH790"/>
  <c r="DM792"/>
  <c r="CJ792"/>
  <c r="DS793"/>
  <c r="CP793"/>
  <c r="DU795"/>
  <c r="CR795"/>
  <c r="DN797"/>
  <c r="CK797"/>
  <c r="DT798"/>
  <c r="CQ798"/>
  <c r="DM800"/>
  <c r="CJ800"/>
  <c r="DO802"/>
  <c r="CL802"/>
  <c r="DU803"/>
  <c r="CR803"/>
  <c r="DN805"/>
  <c r="CK805"/>
  <c r="DP807"/>
  <c r="CM807"/>
  <c r="DS809"/>
  <c r="CP809"/>
  <c r="DL811"/>
  <c r="CI811"/>
  <c r="DQ812"/>
  <c r="CN812"/>
  <c r="DT814"/>
  <c r="CQ814"/>
  <c r="DM816"/>
  <c r="CJ816"/>
  <c r="DS817"/>
  <c r="CP817"/>
  <c r="DU819"/>
  <c r="CR819"/>
  <c r="DK822"/>
  <c r="CH822"/>
  <c r="DM824"/>
  <c r="CJ824"/>
  <c r="DS825"/>
  <c r="CP825"/>
  <c r="DU827"/>
  <c r="CR827"/>
  <c r="DT830"/>
  <c r="CQ830"/>
  <c r="DV832"/>
  <c r="CS832"/>
  <c r="DO834"/>
  <c r="CL834"/>
  <c r="DQ836"/>
  <c r="CN836"/>
  <c r="DK838"/>
  <c r="CH838"/>
  <c r="DM840"/>
  <c r="CJ840"/>
  <c r="DS841"/>
  <c r="CP841"/>
  <c r="DL843"/>
  <c r="CI843"/>
  <c r="DQ844"/>
  <c r="CN844"/>
  <c r="DT846"/>
  <c r="CQ846"/>
  <c r="DV848"/>
  <c r="CS848"/>
  <c r="DL851"/>
  <c r="CI851"/>
  <c r="DN853"/>
  <c r="CK853"/>
  <c r="DP855"/>
  <c r="CM855"/>
  <c r="DO858"/>
  <c r="CL858"/>
  <c r="DQ860"/>
  <c r="CN860"/>
  <c r="DK862"/>
  <c r="CH862"/>
  <c r="DM864"/>
  <c r="CJ864"/>
  <c r="DO866"/>
  <c r="CL866"/>
  <c r="DN869"/>
  <c r="CK869"/>
  <c r="DP871"/>
  <c r="CM871"/>
  <c r="DS873"/>
  <c r="CP873"/>
  <c r="DQ876"/>
  <c r="CN876"/>
  <c r="DT878"/>
  <c r="CQ878"/>
  <c r="DV880"/>
  <c r="CS880"/>
  <c r="DL883"/>
  <c r="CI883"/>
  <c r="DN885"/>
  <c r="CK885"/>
  <c r="DP887"/>
  <c r="CM887"/>
  <c r="DS889"/>
  <c r="CP889"/>
  <c r="DU891"/>
  <c r="CR891"/>
  <c r="DK894"/>
  <c r="CH894"/>
  <c r="DM896"/>
  <c r="CJ896"/>
  <c r="DO898"/>
  <c r="CL898"/>
  <c r="DQ900"/>
  <c r="CN900"/>
  <c r="DT902"/>
  <c r="CQ902"/>
  <c r="DV904"/>
  <c r="CS904"/>
  <c r="DL907"/>
  <c r="CI907"/>
  <c r="DK910"/>
  <c r="CH910"/>
  <c r="DP911"/>
  <c r="CM911"/>
  <c r="DS913"/>
  <c r="CP913"/>
  <c r="DL915"/>
  <c r="CI915"/>
  <c r="DN917"/>
  <c r="CK917"/>
  <c r="DP919"/>
  <c r="CM919"/>
  <c r="DV920"/>
  <c r="CS920"/>
  <c r="DO922"/>
  <c r="CL922"/>
  <c r="DQ924"/>
  <c r="CN924"/>
  <c r="DT926"/>
  <c r="CQ926"/>
  <c r="DM928"/>
  <c r="CJ928"/>
  <c r="DS929"/>
  <c r="CP929"/>
  <c r="DL931"/>
  <c r="CI931"/>
  <c r="DN933"/>
  <c r="CK933"/>
  <c r="DT934"/>
  <c r="CQ934"/>
  <c r="DM936"/>
  <c r="CJ936"/>
  <c r="DO938"/>
  <c r="CL938"/>
  <c r="DQ940"/>
  <c r="CN940"/>
  <c r="DK942"/>
  <c r="CH942"/>
  <c r="DM944"/>
  <c r="CJ944"/>
  <c r="DL947"/>
  <c r="CI947"/>
  <c r="DK950"/>
  <c r="CH950"/>
  <c r="DM952"/>
  <c r="CJ952"/>
  <c r="DS953"/>
  <c r="CP953"/>
  <c r="DU955"/>
  <c r="CR955"/>
  <c r="DT958"/>
  <c r="CQ958"/>
  <c r="DS961"/>
  <c r="CP961"/>
  <c r="DU963"/>
  <c r="CR963"/>
  <c r="DN965"/>
  <c r="CK965"/>
  <c r="DP967"/>
  <c r="CM967"/>
  <c r="DS969"/>
  <c r="CP969"/>
  <c r="DL971"/>
  <c r="CI971"/>
  <c r="DQ972"/>
  <c r="CN972"/>
  <c r="DT974"/>
  <c r="CQ974"/>
  <c r="DM976"/>
  <c r="CJ976"/>
  <c r="DS977"/>
  <c r="CP977"/>
  <c r="DL979"/>
  <c r="CI979"/>
  <c r="DN981"/>
  <c r="CK981"/>
  <c r="DT982"/>
  <c r="CQ982"/>
  <c r="DV984"/>
  <c r="CS984"/>
  <c r="DU987"/>
  <c r="CR987"/>
  <c r="DK990"/>
  <c r="CH990"/>
  <c r="DV992"/>
  <c r="CS992"/>
  <c r="DU995"/>
  <c r="CR995"/>
  <c r="DK998"/>
  <c r="CH998"/>
  <c r="DV1000"/>
  <c r="CS1000"/>
  <c r="DL1003"/>
  <c r="CI1003"/>
  <c r="DN1005"/>
  <c r="CK1005"/>
  <c r="DT1006"/>
  <c r="CQ1006"/>
  <c r="DV1008"/>
  <c r="CS1008"/>
  <c r="DL1011"/>
  <c r="CI1011"/>
  <c r="DQ1012"/>
  <c r="CN1012"/>
  <c r="DT1014"/>
  <c r="CQ1014"/>
  <c r="DV1016"/>
  <c r="CS1016"/>
  <c r="DU1019"/>
  <c r="CR1019"/>
  <c r="DK1022"/>
  <c r="CH1022"/>
  <c r="DP1023"/>
  <c r="CM1023"/>
  <c r="DS1025"/>
  <c r="CP1025"/>
  <c r="DU1027"/>
  <c r="CR1027"/>
  <c r="DN1029"/>
  <c r="CK1029"/>
  <c r="DP1031"/>
  <c r="CM1031"/>
  <c r="DS1033"/>
  <c r="CP1033"/>
  <c r="DU1035"/>
  <c r="CR1035"/>
  <c r="DK1038"/>
  <c r="CH1038"/>
  <c r="DP1039"/>
  <c r="CM1039"/>
  <c r="DS1041"/>
  <c r="CP1041"/>
  <c r="DU1043"/>
  <c r="CR1043"/>
  <c r="DN1045"/>
  <c r="CK1045"/>
  <c r="DP1047"/>
  <c r="CM1047"/>
  <c r="DS1049"/>
  <c r="CP1049"/>
  <c r="DL1051"/>
  <c r="CI1051"/>
  <c r="DQ1052"/>
  <c r="CN1052"/>
  <c r="DT1054"/>
  <c r="CQ1054"/>
  <c r="DP1055"/>
  <c r="CM1055"/>
  <c r="DS1057"/>
  <c r="CP1057"/>
  <c r="DU1059"/>
  <c r="CR1059"/>
  <c r="DQ1060"/>
  <c r="CN1060"/>
  <c r="DT1062"/>
  <c r="CQ1062"/>
  <c r="DM1064"/>
  <c r="CJ1064"/>
  <c r="DS1065"/>
  <c r="CP1065"/>
  <c r="DU1067"/>
  <c r="CR1067"/>
  <c r="DN1069"/>
  <c r="CK1069"/>
  <c r="DT1070"/>
  <c r="CQ1070"/>
  <c r="DV1072"/>
  <c r="CS1072"/>
  <c r="DL1075"/>
  <c r="CI1075"/>
  <c r="DQ1076"/>
  <c r="CN1076"/>
  <c r="DT1078"/>
  <c r="CQ1078"/>
  <c r="DP1079"/>
  <c r="CM1079"/>
  <c r="DS1081"/>
  <c r="CP1081"/>
  <c r="DU1083"/>
  <c r="CR1083"/>
  <c r="DN1085"/>
  <c r="CK1085"/>
  <c r="DP1087"/>
  <c r="CM1087"/>
  <c r="DS1089"/>
  <c r="CP1089"/>
  <c r="DL1091"/>
  <c r="CI1091"/>
  <c r="DN1093"/>
  <c r="CK1093"/>
  <c r="DP1095"/>
  <c r="CM1095"/>
  <c r="DV1096"/>
  <c r="CS1096"/>
  <c r="DO1098"/>
  <c r="CL1098"/>
  <c r="DU1099"/>
  <c r="CR1099"/>
  <c r="DN1101"/>
  <c r="CK1101"/>
  <c r="DP4"/>
  <c r="CM4"/>
  <c r="DU6"/>
  <c r="CR6"/>
  <c r="DT9"/>
  <c r="CQ9"/>
  <c r="DV11"/>
  <c r="CS11"/>
  <c r="DL14"/>
  <c r="CI14"/>
  <c r="DN16"/>
  <c r="CK16"/>
  <c r="DT17"/>
  <c r="CQ17"/>
  <c r="DM19"/>
  <c r="CJ19"/>
  <c r="DO21"/>
  <c r="CL21"/>
  <c r="DQ23"/>
  <c r="CN23"/>
  <c r="DT25"/>
  <c r="CQ25"/>
  <c r="DV27"/>
  <c r="CS27"/>
  <c r="DO29"/>
  <c r="CL29"/>
  <c r="DU30"/>
  <c r="CR30"/>
  <c r="DK33"/>
  <c r="CH33"/>
  <c r="DS36"/>
  <c r="CP36"/>
  <c r="DU38"/>
  <c r="CR38"/>
  <c r="DN40"/>
  <c r="CK40"/>
  <c r="DT41"/>
  <c r="CQ41"/>
  <c r="DV43"/>
  <c r="CS43"/>
  <c r="DL46"/>
  <c r="CI46"/>
  <c r="DN48"/>
  <c r="CK48"/>
  <c r="DP50"/>
  <c r="CM50"/>
  <c r="DS52"/>
  <c r="CP52"/>
  <c r="DU54"/>
  <c r="CR54"/>
  <c r="DK57"/>
  <c r="CH57"/>
  <c r="DP58"/>
  <c r="CM58"/>
  <c r="DS60"/>
  <c r="CP60"/>
  <c r="DQ63"/>
  <c r="CN63"/>
  <c r="DT65"/>
  <c r="CQ65"/>
  <c r="DV67"/>
  <c r="CS67"/>
  <c r="DL70"/>
  <c r="CI70"/>
  <c r="DN72"/>
  <c r="CK72"/>
  <c r="DS76"/>
  <c r="CP76"/>
  <c r="DU78"/>
  <c r="CR78"/>
  <c r="DT81"/>
  <c r="CQ81"/>
  <c r="DO85"/>
  <c r="CL85"/>
  <c r="DP90"/>
  <c r="CM90"/>
  <c r="DK97"/>
  <c r="CH97"/>
  <c r="DM99"/>
  <c r="CJ99"/>
  <c r="DO101"/>
  <c r="CL101"/>
  <c r="DQ103"/>
  <c r="CN103"/>
  <c r="DT105"/>
  <c r="CQ105"/>
  <c r="DV107"/>
  <c r="CS107"/>
  <c r="DL110"/>
  <c r="CI110"/>
  <c r="DN112"/>
  <c r="CK112"/>
  <c r="DP114"/>
  <c r="CM114"/>
  <c r="DS116"/>
  <c r="CP116"/>
  <c r="DU118"/>
  <c r="CR118"/>
  <c r="DK121"/>
  <c r="CH121"/>
  <c r="DM123"/>
  <c r="CJ123"/>
  <c r="DO125"/>
  <c r="CL125"/>
  <c r="DQ127"/>
  <c r="CN127"/>
  <c r="DT129"/>
  <c r="CQ129"/>
  <c r="DV131"/>
  <c r="CS131"/>
  <c r="DL134"/>
  <c r="CI134"/>
  <c r="DN136"/>
  <c r="CK136"/>
  <c r="DP138"/>
  <c r="CM138"/>
  <c r="DS140"/>
  <c r="CP140"/>
  <c r="DU142"/>
  <c r="CR142"/>
  <c r="DK145"/>
  <c r="CH145"/>
  <c r="DM147"/>
  <c r="CJ147"/>
  <c r="DO149"/>
  <c r="CL149"/>
  <c r="DN152"/>
  <c r="CK152"/>
  <c r="DP154"/>
  <c r="CM154"/>
  <c r="DS156"/>
  <c r="CP156"/>
  <c r="DU158"/>
  <c r="CR158"/>
  <c r="DK161"/>
  <c r="CH161"/>
  <c r="DM163"/>
  <c r="CJ163"/>
  <c r="DO165"/>
  <c r="CL165"/>
  <c r="DN168"/>
  <c r="CK168"/>
  <c r="DM171"/>
  <c r="CJ171"/>
  <c r="DO173"/>
  <c r="CL173"/>
  <c r="DQ175"/>
  <c r="CN175"/>
  <c r="DT177"/>
  <c r="CQ177"/>
  <c r="DV179"/>
  <c r="CS179"/>
  <c r="DL182"/>
  <c r="CI182"/>
  <c r="DN184"/>
  <c r="CK184"/>
  <c r="DT185"/>
  <c r="CQ185"/>
  <c r="DV187"/>
  <c r="CS187"/>
  <c r="DL190"/>
  <c r="CI190"/>
  <c r="DN192"/>
  <c r="CK192"/>
  <c r="DP194"/>
  <c r="CM194"/>
  <c r="DS196"/>
  <c r="CP196"/>
  <c r="DU198"/>
  <c r="CR198"/>
  <c r="DK201"/>
  <c r="CH201"/>
  <c r="DM203"/>
  <c r="CJ203"/>
  <c r="DO205"/>
  <c r="CL205"/>
  <c r="DQ207"/>
  <c r="CN207"/>
  <c r="DT209"/>
  <c r="CQ209"/>
  <c r="DV211"/>
  <c r="CS211"/>
  <c r="DL214"/>
  <c r="CI214"/>
  <c r="DN216"/>
  <c r="CK216"/>
  <c r="DP218"/>
  <c r="CM218"/>
  <c r="DS220"/>
  <c r="CP220"/>
  <c r="DU222"/>
  <c r="CR222"/>
  <c r="DK225"/>
  <c r="CH225"/>
  <c r="DM227"/>
  <c r="CJ227"/>
  <c r="DO229"/>
  <c r="CL229"/>
  <c r="DQ231"/>
  <c r="CN231"/>
  <c r="DT233"/>
  <c r="CQ233"/>
  <c r="DV235"/>
  <c r="CS235"/>
  <c r="DL238"/>
  <c r="CI238"/>
  <c r="DN240"/>
  <c r="CK240"/>
  <c r="DP242"/>
  <c r="CM242"/>
  <c r="DS244"/>
  <c r="CP244"/>
  <c r="DU246"/>
  <c r="CR246"/>
  <c r="DK249"/>
  <c r="CH249"/>
  <c r="DM251"/>
  <c r="CJ251"/>
  <c r="DO253"/>
  <c r="CL253"/>
  <c r="DQ255"/>
  <c r="CN255"/>
  <c r="DT257"/>
  <c r="CQ257"/>
  <c r="DV259"/>
  <c r="CS259"/>
  <c r="DL262"/>
  <c r="CI262"/>
  <c r="DN264"/>
  <c r="CK264"/>
  <c r="DP266"/>
  <c r="CM266"/>
  <c r="DS268"/>
  <c r="CP268"/>
  <c r="DU270"/>
  <c r="CR270"/>
  <c r="DK273"/>
  <c r="CH273"/>
  <c r="DM275"/>
  <c r="CJ275"/>
  <c r="DO277"/>
  <c r="CL277"/>
  <c r="DQ279"/>
  <c r="CN279"/>
  <c r="DT281"/>
  <c r="CQ281"/>
  <c r="DV283"/>
  <c r="CS283"/>
  <c r="DL286"/>
  <c r="CI286"/>
  <c r="DN288"/>
  <c r="CK288"/>
  <c r="DP290"/>
  <c r="CM290"/>
  <c r="DS292"/>
  <c r="CP292"/>
  <c r="DU294"/>
  <c r="CR294"/>
  <c r="DK297"/>
  <c r="CH297"/>
  <c r="DM299"/>
  <c r="CJ299"/>
  <c r="DO301"/>
  <c r="CL301"/>
  <c r="DQ303"/>
  <c r="CN303"/>
  <c r="DT305"/>
  <c r="CQ305"/>
  <c r="DV307"/>
  <c r="CS307"/>
  <c r="DL310"/>
  <c r="CI310"/>
  <c r="DQ311"/>
  <c r="CN311"/>
  <c r="DT313"/>
  <c r="CQ313"/>
  <c r="DV315"/>
  <c r="CS315"/>
  <c r="DL318"/>
  <c r="CI318"/>
  <c r="DN320"/>
  <c r="CK320"/>
  <c r="DP322"/>
  <c r="CM322"/>
  <c r="DS324"/>
  <c r="CP324"/>
  <c r="DU326"/>
  <c r="CR326"/>
  <c r="DK329"/>
  <c r="CH329"/>
  <c r="DM331"/>
  <c r="CJ331"/>
  <c r="DO333"/>
  <c r="CL333"/>
  <c r="DQ335"/>
  <c r="CN335"/>
  <c r="DT337"/>
  <c r="CQ337"/>
  <c r="DV339"/>
  <c r="CS339"/>
  <c r="DL342"/>
  <c r="CI342"/>
  <c r="DN344"/>
  <c r="CK344"/>
  <c r="DP346"/>
  <c r="CM346"/>
  <c r="DS348"/>
  <c r="CP348"/>
  <c r="DU350"/>
  <c r="CR350"/>
  <c r="DK353"/>
  <c r="CH353"/>
  <c r="DM355"/>
  <c r="CJ355"/>
  <c r="DO357"/>
  <c r="CL357"/>
  <c r="DQ359"/>
  <c r="CN359"/>
  <c r="DP362"/>
  <c r="CM362"/>
  <c r="DO365"/>
  <c r="CL365"/>
  <c r="DQ367"/>
  <c r="CN367"/>
  <c r="DT369"/>
  <c r="CQ369"/>
  <c r="DV371"/>
  <c r="CS371"/>
  <c r="DL374"/>
  <c r="CI374"/>
  <c r="DN376"/>
  <c r="CK376"/>
  <c r="DP378"/>
  <c r="CM378"/>
  <c r="DS380"/>
  <c r="CP380"/>
  <c r="DL382"/>
  <c r="CI382"/>
  <c r="DQ383"/>
  <c r="CN383"/>
  <c r="DT385"/>
  <c r="CQ385"/>
  <c r="DV387"/>
  <c r="CS387"/>
  <c r="DO389"/>
  <c r="CL389"/>
  <c r="DQ391"/>
  <c r="CN391"/>
  <c r="DT393"/>
  <c r="CQ393"/>
  <c r="DV395"/>
  <c r="CS395"/>
  <c r="DL398"/>
  <c r="CI398"/>
  <c r="DN400"/>
  <c r="CK400"/>
  <c r="DP402"/>
  <c r="CM402"/>
  <c r="DS404"/>
  <c r="CP404"/>
  <c r="DU406"/>
  <c r="CR406"/>
  <c r="DK409"/>
  <c r="CH409"/>
  <c r="DM411"/>
  <c r="CJ411"/>
  <c r="DO413"/>
  <c r="CL413"/>
  <c r="DQ415"/>
  <c r="CN415"/>
  <c r="DT417"/>
  <c r="CQ417"/>
  <c r="DV419"/>
  <c r="CS419"/>
  <c r="DL422"/>
  <c r="CI422"/>
  <c r="DN424"/>
  <c r="CK424"/>
  <c r="DP426"/>
  <c r="CM426"/>
  <c r="DS428"/>
  <c r="CP428"/>
  <c r="DU430"/>
  <c r="CR430"/>
  <c r="DK433"/>
  <c r="CH433"/>
  <c r="DM435"/>
  <c r="CJ435"/>
  <c r="DL438"/>
  <c r="CI438"/>
  <c r="DN440"/>
  <c r="CK440"/>
  <c r="DP442"/>
  <c r="CM442"/>
  <c r="DS444"/>
  <c r="CP444"/>
  <c r="DU446"/>
  <c r="CR446"/>
  <c r="DK449"/>
  <c r="CH449"/>
  <c r="DM451"/>
  <c r="CJ451"/>
  <c r="DO453"/>
  <c r="CL453"/>
  <c r="DQ455"/>
  <c r="CN455"/>
  <c r="DT457"/>
  <c r="CQ457"/>
  <c r="DV459"/>
  <c r="CS459"/>
  <c r="DL462"/>
  <c r="CI462"/>
  <c r="DN464"/>
  <c r="CK464"/>
  <c r="DP466"/>
  <c r="CM466"/>
  <c r="DS468"/>
  <c r="CP468"/>
  <c r="DU470"/>
  <c r="CR470"/>
  <c r="DK473"/>
  <c r="CH473"/>
  <c r="DM475"/>
  <c r="CJ475"/>
  <c r="DO477"/>
  <c r="CL477"/>
  <c r="DQ479"/>
  <c r="CN479"/>
  <c r="DT481"/>
  <c r="CQ481"/>
  <c r="DV483"/>
  <c r="CS483"/>
  <c r="DL486"/>
  <c r="CI486"/>
  <c r="DN488"/>
  <c r="CK488"/>
  <c r="DP490"/>
  <c r="CM490"/>
  <c r="DS492"/>
  <c r="CP492"/>
  <c r="DU494"/>
  <c r="CR494"/>
  <c r="DK497"/>
  <c r="CH497"/>
  <c r="DV499"/>
  <c r="CS499"/>
  <c r="DL502"/>
  <c r="CI502"/>
  <c r="DN504"/>
  <c r="CK504"/>
  <c r="DP506"/>
  <c r="CM506"/>
  <c r="DS508"/>
  <c r="CP508"/>
  <c r="DU510"/>
  <c r="CR510"/>
  <c r="DK513"/>
  <c r="CH513"/>
  <c r="DM515"/>
  <c r="CJ515"/>
  <c r="DO517"/>
  <c r="CL517"/>
  <c r="DQ519"/>
  <c r="CN519"/>
  <c r="DT521"/>
  <c r="CQ521"/>
  <c r="DV523"/>
  <c r="CS523"/>
  <c r="DL526"/>
  <c r="CI526"/>
  <c r="DN528"/>
  <c r="CK528"/>
  <c r="DP530"/>
  <c r="CM530"/>
  <c r="DS532"/>
  <c r="CP532"/>
  <c r="DU534"/>
  <c r="CR534"/>
  <c r="DK537"/>
  <c r="CH537"/>
  <c r="DM539"/>
  <c r="CJ539"/>
  <c r="DO541"/>
  <c r="CL541"/>
  <c r="DQ543"/>
  <c r="CN543"/>
  <c r="DT545"/>
  <c r="CQ545"/>
  <c r="DV547"/>
  <c r="CS547"/>
  <c r="DL550"/>
  <c r="CI550"/>
  <c r="DN552"/>
  <c r="CK552"/>
  <c r="DP554"/>
  <c r="CM554"/>
  <c r="DS556"/>
  <c r="CP556"/>
  <c r="DU558"/>
  <c r="CR558"/>
  <c r="DK561"/>
  <c r="CH561"/>
  <c r="DM563"/>
  <c r="CJ563"/>
  <c r="DO565"/>
  <c r="CL565"/>
  <c r="DQ567"/>
  <c r="CN567"/>
  <c r="DT569"/>
  <c r="CQ569"/>
  <c r="DV571"/>
  <c r="CS571"/>
  <c r="DL574"/>
  <c r="CI574"/>
  <c r="DN576"/>
  <c r="CK576"/>
  <c r="DP578"/>
  <c r="CM578"/>
  <c r="DS580"/>
  <c r="CP580"/>
  <c r="DU582"/>
  <c r="CR582"/>
  <c r="DK585"/>
  <c r="CH585"/>
  <c r="DM587"/>
  <c r="CJ587"/>
  <c r="DO589"/>
  <c r="CL589"/>
  <c r="DQ591"/>
  <c r="CN591"/>
  <c r="DT593"/>
  <c r="CQ593"/>
  <c r="DV595"/>
  <c r="CS595"/>
  <c r="DL598"/>
  <c r="CI598"/>
  <c r="DN600"/>
  <c r="CK600"/>
  <c r="DP602"/>
  <c r="CM602"/>
  <c r="DS604"/>
  <c r="CP604"/>
  <c r="DU606"/>
  <c r="CR606"/>
  <c r="DK609"/>
  <c r="CH609"/>
  <c r="DM611"/>
  <c r="CJ611"/>
  <c r="DO613"/>
  <c r="CL613"/>
  <c r="DQ615"/>
  <c r="CN615"/>
  <c r="DP618"/>
  <c r="CM618"/>
  <c r="DS620"/>
  <c r="CP620"/>
  <c r="DU622"/>
  <c r="CR622"/>
  <c r="DK625"/>
  <c r="CH625"/>
  <c r="DM627"/>
  <c r="CJ627"/>
  <c r="DO629"/>
  <c r="CL629"/>
  <c r="DU630"/>
  <c r="CR630"/>
  <c r="DK633"/>
  <c r="CH633"/>
  <c r="DM635"/>
  <c r="CJ635"/>
  <c r="DS636"/>
  <c r="CP636"/>
  <c r="DU638"/>
  <c r="CR638"/>
  <c r="DN640"/>
  <c r="CK640"/>
  <c r="DP642"/>
  <c r="CM642"/>
  <c r="DS644"/>
  <c r="CP644"/>
  <c r="DU646"/>
  <c r="CR646"/>
  <c r="DK649"/>
  <c r="CH649"/>
  <c r="DM651"/>
  <c r="CJ651"/>
  <c r="DO653"/>
  <c r="CL653"/>
  <c r="DQ655"/>
  <c r="CN655"/>
  <c r="DT657"/>
  <c r="CQ657"/>
  <c r="DV659"/>
  <c r="CS659"/>
  <c r="DL662"/>
  <c r="CI662"/>
  <c r="DN664"/>
  <c r="CK664"/>
  <c r="DP666"/>
  <c r="CM666"/>
  <c r="DS668"/>
  <c r="CP668"/>
  <c r="DU670"/>
  <c r="CR670"/>
  <c r="DK673"/>
  <c r="CH673"/>
  <c r="DM675"/>
  <c r="CJ675"/>
  <c r="DO677"/>
  <c r="CL677"/>
  <c r="DQ679"/>
  <c r="CN679"/>
  <c r="DT681"/>
  <c r="CQ681"/>
  <c r="DV683"/>
  <c r="CS683"/>
  <c r="DU686"/>
  <c r="CR686"/>
  <c r="DT689"/>
  <c r="CQ689"/>
  <c r="DS692"/>
  <c r="CP692"/>
  <c r="DQ695"/>
  <c r="CN695"/>
  <c r="DT697"/>
  <c r="CQ697"/>
  <c r="DV699"/>
  <c r="CS699"/>
  <c r="DL702"/>
  <c r="CI702"/>
  <c r="DN704"/>
  <c r="CK704"/>
  <c r="DP706"/>
  <c r="CM706"/>
  <c r="DS708"/>
  <c r="CP708"/>
  <c r="DU710"/>
  <c r="CR710"/>
  <c r="DK713"/>
  <c r="CH713"/>
  <c r="DM715"/>
  <c r="CJ715"/>
  <c r="DO717"/>
  <c r="CL717"/>
  <c r="DQ719"/>
  <c r="CN719"/>
  <c r="DT721"/>
  <c r="CQ721"/>
  <c r="DO725"/>
  <c r="CL725"/>
  <c r="DK729"/>
  <c r="CH729"/>
  <c r="DQ735"/>
  <c r="CN735"/>
  <c r="DT737"/>
  <c r="CQ737"/>
  <c r="DV739"/>
  <c r="CS739"/>
  <c r="DL742"/>
  <c r="CI742"/>
  <c r="DN744"/>
  <c r="CK744"/>
  <c r="DP746"/>
  <c r="CM746"/>
  <c r="DS748"/>
  <c r="CP748"/>
  <c r="DU750"/>
  <c r="CR750"/>
  <c r="DK753"/>
  <c r="CH753"/>
  <c r="DV755"/>
  <c r="CS755"/>
  <c r="DL758"/>
  <c r="CI758"/>
  <c r="DK761"/>
  <c r="CH761"/>
  <c r="DM763"/>
  <c r="CJ763"/>
  <c r="DO765"/>
  <c r="CL765"/>
  <c r="DQ767"/>
  <c r="CN767"/>
  <c r="DT769"/>
  <c r="CQ769"/>
  <c r="DV771"/>
  <c r="CS771"/>
  <c r="DL774"/>
  <c r="CI774"/>
  <c r="DN776"/>
  <c r="CK776"/>
  <c r="DP778"/>
  <c r="CM778"/>
  <c r="DS780"/>
  <c r="CP780"/>
  <c r="DU782"/>
  <c r="CR782"/>
  <c r="DK785"/>
  <c r="CH785"/>
  <c r="DM787"/>
  <c r="CJ787"/>
  <c r="DL790"/>
  <c r="CI790"/>
  <c r="DN792"/>
  <c r="CK792"/>
  <c r="DP794"/>
  <c r="CM794"/>
  <c r="DS796"/>
  <c r="CP796"/>
  <c r="DU798"/>
  <c r="CR798"/>
  <c r="DK801"/>
  <c r="CH801"/>
  <c r="DM803"/>
  <c r="CJ803"/>
  <c r="DL806"/>
  <c r="CI806"/>
  <c r="DN808"/>
  <c r="CK808"/>
  <c r="DP810"/>
  <c r="CM810"/>
  <c r="DS812"/>
  <c r="CP812"/>
  <c r="DU814"/>
  <c r="CR814"/>
  <c r="DK817"/>
  <c r="CH817"/>
  <c r="DP818"/>
  <c r="CM818"/>
  <c r="DS820"/>
  <c r="CP820"/>
  <c r="DL822"/>
  <c r="CI822"/>
  <c r="DQ823"/>
  <c r="CN823"/>
  <c r="DT825"/>
  <c r="CQ825"/>
  <c r="DV827"/>
  <c r="CS827"/>
  <c r="DL830"/>
  <c r="CI830"/>
  <c r="DN832"/>
  <c r="CK832"/>
  <c r="DP834"/>
  <c r="CM834"/>
  <c r="DS836"/>
  <c r="CP836"/>
  <c r="DU838"/>
  <c r="CR838"/>
  <c r="DN840"/>
  <c r="CK840"/>
  <c r="DT841"/>
  <c r="CQ841"/>
  <c r="DM843"/>
  <c r="CJ843"/>
  <c r="DS844"/>
  <c r="CP844"/>
  <c r="DU846"/>
  <c r="CR846"/>
  <c r="DK849"/>
  <c r="CH849"/>
  <c r="DM851"/>
  <c r="CJ851"/>
  <c r="DO853"/>
  <c r="CL853"/>
  <c r="DU854"/>
  <c r="CR854"/>
  <c r="DK857"/>
  <c r="CH857"/>
  <c r="DM859"/>
  <c r="CJ859"/>
  <c r="DO861"/>
  <c r="CL861"/>
  <c r="DQ863"/>
  <c r="CN863"/>
  <c r="DT865"/>
  <c r="CQ865"/>
  <c r="DV867"/>
  <c r="CS867"/>
  <c r="DL870"/>
  <c r="CI870"/>
  <c r="DK873"/>
  <c r="CH873"/>
  <c r="DM875"/>
  <c r="CJ875"/>
  <c r="DL878"/>
  <c r="CI878"/>
  <c r="DN880"/>
  <c r="CK880"/>
  <c r="DP882"/>
  <c r="CM882"/>
  <c r="DV883"/>
  <c r="CS883"/>
  <c r="DL886"/>
  <c r="CI886"/>
  <c r="DN888"/>
  <c r="CK888"/>
  <c r="DP890"/>
  <c r="CM890"/>
  <c r="DS892"/>
  <c r="CP892"/>
  <c r="DU894"/>
  <c r="CR894"/>
  <c r="DN896"/>
  <c r="CK896"/>
  <c r="DP898"/>
  <c r="CM898"/>
  <c r="DS900"/>
  <c r="CP900"/>
  <c r="DQ903"/>
  <c r="CN903"/>
  <c r="DP906"/>
  <c r="CM906"/>
  <c r="DO909"/>
  <c r="CL909"/>
  <c r="DQ911"/>
  <c r="CN911"/>
  <c r="DT913"/>
  <c r="CQ913"/>
  <c r="DS916"/>
  <c r="CP916"/>
  <c r="DU918"/>
  <c r="CR918"/>
  <c r="DK921"/>
  <c r="CH921"/>
  <c r="DV923"/>
  <c r="CS923"/>
  <c r="DU926"/>
  <c r="CR926"/>
  <c r="DK929"/>
  <c r="CH929"/>
  <c r="DM931"/>
  <c r="CJ931"/>
  <c r="DO933"/>
  <c r="CL933"/>
  <c r="DN936"/>
  <c r="CK936"/>
  <c r="DP938"/>
  <c r="CM938"/>
  <c r="DS940"/>
  <c r="CP940"/>
  <c r="DU942"/>
  <c r="CR942"/>
  <c r="DK945"/>
  <c r="CH945"/>
  <c r="DV947"/>
  <c r="CS947"/>
  <c r="DL950"/>
  <c r="CI950"/>
  <c r="DN952"/>
  <c r="CK952"/>
  <c r="DP954"/>
  <c r="CM954"/>
  <c r="DS956"/>
  <c r="CP956"/>
  <c r="DL958"/>
  <c r="CI958"/>
  <c r="DQ959"/>
  <c r="CN959"/>
  <c r="DT961"/>
  <c r="CQ961"/>
  <c r="DV963"/>
  <c r="CS963"/>
  <c r="DS964"/>
  <c r="CP964"/>
  <c r="DU966"/>
  <c r="CR966"/>
  <c r="DN968"/>
  <c r="CK968"/>
  <c r="DP970"/>
  <c r="CM970"/>
  <c r="DS972"/>
  <c r="CP972"/>
  <c r="DL974"/>
  <c r="CI974"/>
  <c r="DN976"/>
  <c r="CK976"/>
  <c r="DP978"/>
  <c r="CM978"/>
  <c r="DS980"/>
  <c r="CP980"/>
  <c r="DU982"/>
  <c r="CR982"/>
  <c r="DK985"/>
  <c r="CH985"/>
  <c r="DP986"/>
  <c r="CM986"/>
  <c r="DS988"/>
  <c r="CP988"/>
  <c r="DU990"/>
  <c r="CR990"/>
  <c r="DK993"/>
  <c r="CH993"/>
  <c r="DM995"/>
  <c r="CJ995"/>
  <c r="DO997"/>
  <c r="CL997"/>
  <c r="DQ999"/>
  <c r="CN999"/>
  <c r="DT1001"/>
  <c r="CQ1001"/>
  <c r="DV1003"/>
  <c r="CS1003"/>
  <c r="DL1006"/>
  <c r="CI1006"/>
  <c r="DN1008"/>
  <c r="CK1008"/>
  <c r="DT1009"/>
  <c r="CQ1009"/>
  <c r="DM1011"/>
  <c r="CJ1011"/>
  <c r="DO1013"/>
  <c r="CL1013"/>
  <c r="DL1014"/>
  <c r="CI1014"/>
  <c r="DN1016"/>
  <c r="CK1016"/>
  <c r="DT1017"/>
  <c r="CQ1017"/>
  <c r="DM1019"/>
  <c r="CJ1019"/>
  <c r="DO1021"/>
  <c r="CL1021"/>
  <c r="DQ1023"/>
  <c r="CN1023"/>
  <c r="DT1025"/>
  <c r="CQ1025"/>
  <c r="DV1027"/>
  <c r="CS1027"/>
  <c r="DL1030"/>
  <c r="CI1030"/>
  <c r="DN1032"/>
  <c r="CK1032"/>
  <c r="DP1034"/>
  <c r="CM1034"/>
  <c r="DS1036"/>
  <c r="CP1036"/>
  <c r="DU1038"/>
  <c r="CR1038"/>
  <c r="DT1041"/>
  <c r="CQ1041"/>
  <c r="DS1044"/>
  <c r="CP1044"/>
  <c r="DQ1047"/>
  <c r="CN1047"/>
  <c r="DK1049"/>
  <c r="CH1049"/>
  <c r="DM1051"/>
  <c r="CJ1051"/>
  <c r="DO1053"/>
  <c r="CL1053"/>
  <c r="DU1054"/>
  <c r="CR1054"/>
  <c r="DK1057"/>
  <c r="CH1057"/>
  <c r="DM1059"/>
  <c r="CJ1059"/>
  <c r="DO1061"/>
  <c r="CL1061"/>
  <c r="DQ1063"/>
  <c r="CN1063"/>
  <c r="DT1065"/>
  <c r="CQ1065"/>
  <c r="DV1067"/>
  <c r="CS1067"/>
  <c r="DO1069"/>
  <c r="CL1069"/>
  <c r="DQ1071"/>
  <c r="CN1071"/>
  <c r="DP1074"/>
  <c r="CM1074"/>
  <c r="DS1076"/>
  <c r="CP1076"/>
  <c r="DU1078"/>
  <c r="CR1078"/>
  <c r="DK1081"/>
  <c r="CH1081"/>
  <c r="DV1083"/>
  <c r="CS1083"/>
  <c r="DL1086"/>
  <c r="CI1086"/>
  <c r="DQ1087"/>
  <c r="CN1087"/>
  <c r="DT1089"/>
  <c r="CQ1089"/>
  <c r="DV1091"/>
  <c r="CS1091"/>
  <c r="DL1094"/>
  <c r="CI1094"/>
  <c r="DQ1095"/>
  <c r="CN1095"/>
  <c r="DP1098"/>
  <c r="CM1098"/>
  <c r="DO1101"/>
  <c r="CL1101"/>
  <c r="DQ4"/>
  <c r="CN4"/>
  <c r="DO5"/>
  <c r="CL5"/>
  <c r="DM6"/>
  <c r="CJ6"/>
  <c r="DV6"/>
  <c r="CS6"/>
  <c r="DS7"/>
  <c r="CP7"/>
  <c r="DO8"/>
  <c r="CL8"/>
  <c r="DL9"/>
  <c r="CI9"/>
  <c r="DU9"/>
  <c r="CR9"/>
  <c r="DQ10"/>
  <c r="CN10"/>
  <c r="DN11"/>
  <c r="CK11"/>
  <c r="DK12"/>
  <c r="CH12"/>
  <c r="DT12"/>
  <c r="CQ12"/>
  <c r="DM14"/>
  <c r="CJ14"/>
  <c r="DV14"/>
  <c r="CS14"/>
  <c r="DS15"/>
  <c r="CP15"/>
  <c r="DO16"/>
  <c r="CL16"/>
  <c r="DL17"/>
  <c r="CI17"/>
  <c r="DU17"/>
  <c r="CR17"/>
  <c r="DQ18"/>
  <c r="CN18"/>
  <c r="DN19"/>
  <c r="CK19"/>
  <c r="DK20"/>
  <c r="CH20"/>
  <c r="DT20"/>
  <c r="CQ20"/>
  <c r="DP21"/>
  <c r="CM21"/>
  <c r="DM22"/>
  <c r="CJ22"/>
  <c r="DV22"/>
  <c r="CS22"/>
  <c r="DS23"/>
  <c r="CP23"/>
  <c r="DO24"/>
  <c r="CL24"/>
  <c r="DL25"/>
  <c r="CI25"/>
  <c r="DU25"/>
  <c r="CR25"/>
  <c r="DQ26"/>
  <c r="CN26"/>
  <c r="DN27"/>
  <c r="CK27"/>
  <c r="DK28"/>
  <c r="CH28"/>
  <c r="DT28"/>
  <c r="CQ28"/>
  <c r="DP29"/>
  <c r="CM29"/>
  <c r="DM30"/>
  <c r="CJ30"/>
  <c r="DV30"/>
  <c r="CS30"/>
  <c r="DS31"/>
  <c r="CP31"/>
  <c r="DO32"/>
  <c r="CL32"/>
  <c r="DL33"/>
  <c r="CI33"/>
  <c r="DU33"/>
  <c r="CR33"/>
  <c r="DQ34"/>
  <c r="CN34"/>
  <c r="DN35"/>
  <c r="CK35"/>
  <c r="DK36"/>
  <c r="CH36"/>
  <c r="DT36"/>
  <c r="CQ36"/>
  <c r="DM38"/>
  <c r="CJ38"/>
  <c r="DV38"/>
  <c r="CS38"/>
  <c r="DS39"/>
  <c r="CP39"/>
  <c r="DO40"/>
  <c r="CL40"/>
  <c r="DL41"/>
  <c r="CI41"/>
  <c r="DU41"/>
  <c r="CR41"/>
  <c r="DQ42"/>
  <c r="CN42"/>
  <c r="DN43"/>
  <c r="CK43"/>
  <c r="DK44"/>
  <c r="CH44"/>
  <c r="DT44"/>
  <c r="CQ44"/>
  <c r="DP45"/>
  <c r="CM45"/>
  <c r="DM46"/>
  <c r="CJ46"/>
  <c r="DV46"/>
  <c r="CS46"/>
  <c r="DS47"/>
  <c r="CP47"/>
  <c r="DO48"/>
  <c r="CL48"/>
  <c r="DL49"/>
  <c r="CI49"/>
  <c r="DU49"/>
  <c r="CR49"/>
  <c r="DQ50"/>
  <c r="CN50"/>
  <c r="DN51"/>
  <c r="CK51"/>
  <c r="DK52"/>
  <c r="CH52"/>
  <c r="DT52"/>
  <c r="CQ52"/>
  <c r="DP53"/>
  <c r="CM53"/>
  <c r="DM54"/>
  <c r="CJ54"/>
  <c r="DV54"/>
  <c r="CS54"/>
  <c r="DS55"/>
  <c r="CP55"/>
  <c r="DO56"/>
  <c r="CL56"/>
  <c r="DL57"/>
  <c r="CI57"/>
  <c r="DU57"/>
  <c r="CR57"/>
  <c r="DQ58"/>
  <c r="CN58"/>
  <c r="DN59"/>
  <c r="CK59"/>
  <c r="DK60"/>
  <c r="CH60"/>
  <c r="DT60"/>
  <c r="CQ60"/>
  <c r="DP61"/>
  <c r="CM61"/>
  <c r="DM62"/>
  <c r="CJ62"/>
  <c r="DV62"/>
  <c r="CS62"/>
  <c r="DS63"/>
  <c r="CP63"/>
  <c r="DO64"/>
  <c r="CL64"/>
  <c r="DL65"/>
  <c r="CI65"/>
  <c r="DU65"/>
  <c r="CR65"/>
  <c r="DQ66"/>
  <c r="CN66"/>
  <c r="DN67"/>
  <c r="CK67"/>
  <c r="DK68"/>
  <c r="CH68"/>
  <c r="DT68"/>
  <c r="CQ68"/>
  <c r="DM70"/>
  <c r="CJ70"/>
  <c r="DV70"/>
  <c r="CS70"/>
  <c r="DS71"/>
  <c r="CP71"/>
  <c r="DO72"/>
  <c r="CL72"/>
  <c r="DL73"/>
  <c r="CI73"/>
  <c r="DU73"/>
  <c r="CR73"/>
  <c r="DQ74"/>
  <c r="CN74"/>
  <c r="DN75"/>
  <c r="CK75"/>
  <c r="DK76"/>
  <c r="CH76"/>
  <c r="DT76"/>
  <c r="CQ76"/>
  <c r="DM78"/>
  <c r="CJ78"/>
  <c r="DV78"/>
  <c r="CS78"/>
  <c r="DS79"/>
  <c r="CP79"/>
  <c r="DO80"/>
  <c r="CL80"/>
  <c r="DL81"/>
  <c r="CI81"/>
  <c r="DU81"/>
  <c r="CR81"/>
  <c r="DQ82"/>
  <c r="CN82"/>
  <c r="DN83"/>
  <c r="CK83"/>
  <c r="DK84"/>
  <c r="CH84"/>
  <c r="DT84"/>
  <c r="CQ84"/>
  <c r="DM86"/>
  <c r="CJ86"/>
  <c r="DV86"/>
  <c r="CS86"/>
  <c r="DS87"/>
  <c r="CP87"/>
  <c r="DO88"/>
  <c r="CL88"/>
  <c r="DL89"/>
  <c r="CI89"/>
  <c r="DU89"/>
  <c r="CR89"/>
  <c r="DQ90"/>
  <c r="CN90"/>
  <c r="DN91"/>
  <c r="CK91"/>
  <c r="DK92"/>
  <c r="CH92"/>
  <c r="DT92"/>
  <c r="CQ92"/>
  <c r="DP93"/>
  <c r="CM93"/>
  <c r="DM94"/>
  <c r="CJ94"/>
  <c r="DV94"/>
  <c r="CS94"/>
  <c r="DS95"/>
  <c r="CP95"/>
  <c r="DO96"/>
  <c r="CL96"/>
  <c r="DL97"/>
  <c r="CI97"/>
  <c r="DU97"/>
  <c r="CR97"/>
  <c r="DQ98"/>
  <c r="CN98"/>
  <c r="DN99"/>
  <c r="CK99"/>
  <c r="DK100"/>
  <c r="CH100"/>
  <c r="DT100"/>
  <c r="CQ100"/>
  <c r="DP101"/>
  <c r="CM101"/>
  <c r="DM102"/>
  <c r="CJ102"/>
  <c r="DV102"/>
  <c r="CS102"/>
  <c r="DS103"/>
  <c r="CP103"/>
  <c r="DO104"/>
  <c r="CL104"/>
  <c r="DL105"/>
  <c r="CI105"/>
  <c r="DU105"/>
  <c r="CR105"/>
  <c r="DQ106"/>
  <c r="CN106"/>
  <c r="DN107"/>
  <c r="CK107"/>
  <c r="DK108"/>
  <c r="CH108"/>
  <c r="DT108"/>
  <c r="CQ108"/>
  <c r="DP109"/>
  <c r="CM109"/>
  <c r="DM110"/>
  <c r="CJ110"/>
  <c r="DV110"/>
  <c r="CS110"/>
  <c r="DS111"/>
  <c r="CP111"/>
  <c r="DO112"/>
  <c r="CL112"/>
  <c r="DL113"/>
  <c r="CI113"/>
  <c r="DU113"/>
  <c r="CR113"/>
  <c r="DQ114"/>
  <c r="CN114"/>
  <c r="DN115"/>
  <c r="CK115"/>
  <c r="DK116"/>
  <c r="CH116"/>
  <c r="DT116"/>
  <c r="CQ116"/>
  <c r="DP117"/>
  <c r="CM117"/>
  <c r="DM118"/>
  <c r="CJ118"/>
  <c r="DV118"/>
  <c r="CS118"/>
  <c r="DS119"/>
  <c r="CP119"/>
  <c r="DO120"/>
  <c r="CL120"/>
  <c r="DL121"/>
  <c r="CI121"/>
  <c r="DU121"/>
  <c r="CR121"/>
  <c r="DQ122"/>
  <c r="CN122"/>
  <c r="DN123"/>
  <c r="CK123"/>
  <c r="DK124"/>
  <c r="CH124"/>
  <c r="DT124"/>
  <c r="CQ124"/>
  <c r="DP125"/>
  <c r="CM125"/>
  <c r="DM126"/>
  <c r="CJ126"/>
  <c r="DV126"/>
  <c r="CS126"/>
  <c r="DS127"/>
  <c r="CP127"/>
  <c r="DO128"/>
  <c r="CL128"/>
  <c r="DL129"/>
  <c r="CI129"/>
  <c r="DU129"/>
  <c r="CR129"/>
  <c r="DQ130"/>
  <c r="CN130"/>
  <c r="DN131"/>
  <c r="CK131"/>
  <c r="DK132"/>
  <c r="CH132"/>
  <c r="DT132"/>
  <c r="CQ132"/>
  <c r="DP133"/>
  <c r="CM133"/>
  <c r="DM134"/>
  <c r="CJ134"/>
  <c r="DV134"/>
  <c r="CS134"/>
  <c r="DS135"/>
  <c r="CP135"/>
  <c r="DO136"/>
  <c r="CL136"/>
  <c r="DL137"/>
  <c r="CI137"/>
  <c r="DU137"/>
  <c r="CR137"/>
  <c r="DQ138"/>
  <c r="CN138"/>
  <c r="DN139"/>
  <c r="CK139"/>
  <c r="DK140"/>
  <c r="CH140"/>
  <c r="DT140"/>
  <c r="CQ140"/>
  <c r="DP141"/>
  <c r="CM141"/>
  <c r="DM142"/>
  <c r="CJ142"/>
  <c r="DV142"/>
  <c r="CS142"/>
  <c r="DS143"/>
  <c r="CP143"/>
  <c r="DO144"/>
  <c r="CL144"/>
  <c r="DL145"/>
  <c r="CI145"/>
  <c r="DU145"/>
  <c r="CR145"/>
  <c r="DQ146"/>
  <c r="CN146"/>
  <c r="DN147"/>
  <c r="CK147"/>
  <c r="DK148"/>
  <c r="CH148"/>
  <c r="DT148"/>
  <c r="CQ148"/>
  <c r="DP149"/>
  <c r="CM149"/>
  <c r="DM150"/>
  <c r="CJ150"/>
  <c r="DV150"/>
  <c r="CS150"/>
  <c r="DS151"/>
  <c r="CP151"/>
  <c r="DO152"/>
  <c r="CL152"/>
  <c r="DL153"/>
  <c r="CI153"/>
  <c r="DU153"/>
  <c r="CR153"/>
  <c r="DQ154"/>
  <c r="CN154"/>
  <c r="DN155"/>
  <c r="CK155"/>
  <c r="DK156"/>
  <c r="CH156"/>
  <c r="DT156"/>
  <c r="CQ156"/>
  <c r="DP157"/>
  <c r="CM157"/>
  <c r="DM158"/>
  <c r="CJ158"/>
  <c r="DV158"/>
  <c r="CS158"/>
  <c r="DS159"/>
  <c r="CP159"/>
  <c r="DO160"/>
  <c r="CL160"/>
  <c r="DL161"/>
  <c r="CI161"/>
  <c r="DU161"/>
  <c r="CR161"/>
  <c r="DQ162"/>
  <c r="CN162"/>
  <c r="DN163"/>
  <c r="CK163"/>
  <c r="DK164"/>
  <c r="CH164"/>
  <c r="DT164"/>
  <c r="CQ164"/>
  <c r="DP165"/>
  <c r="CM165"/>
  <c r="DM166"/>
  <c r="CJ166"/>
  <c r="DV166"/>
  <c r="CS166"/>
  <c r="DS167"/>
  <c r="CP167"/>
  <c r="DO168"/>
  <c r="CL168"/>
  <c r="DL169"/>
  <c r="CI169"/>
  <c r="DU169"/>
  <c r="CR169"/>
  <c r="DQ170"/>
  <c r="CN170"/>
  <c r="DN171"/>
  <c r="CK171"/>
  <c r="DK172"/>
  <c r="CH172"/>
  <c r="DT172"/>
  <c r="CQ172"/>
  <c r="DP173"/>
  <c r="CM173"/>
  <c r="DM174"/>
  <c r="CJ174"/>
  <c r="DV174"/>
  <c r="CS174"/>
  <c r="DS175"/>
  <c r="CP175"/>
  <c r="DO176"/>
  <c r="CL176"/>
  <c r="DL177"/>
  <c r="CI177"/>
  <c r="DU177"/>
  <c r="CR177"/>
  <c r="DQ178"/>
  <c r="CN178"/>
  <c r="DN179"/>
  <c r="CK179"/>
  <c r="DK180"/>
  <c r="CH180"/>
  <c r="DT180"/>
  <c r="CQ180"/>
  <c r="DP181"/>
  <c r="CM181"/>
  <c r="DM182"/>
  <c r="CJ182"/>
  <c r="DV182"/>
  <c r="CS182"/>
  <c r="DS183"/>
  <c r="CP183"/>
  <c r="DO184"/>
  <c r="CL184"/>
  <c r="DL185"/>
  <c r="CI185"/>
  <c r="DU185"/>
  <c r="CR185"/>
  <c r="DQ186"/>
  <c r="CN186"/>
  <c r="DN187"/>
  <c r="CK187"/>
  <c r="DK188"/>
  <c r="CH188"/>
  <c r="DT188"/>
  <c r="CQ188"/>
  <c r="DP189"/>
  <c r="CM189"/>
  <c r="DM190"/>
  <c r="CJ190"/>
  <c r="DV190"/>
  <c r="CS190"/>
  <c r="DS191"/>
  <c r="CP191"/>
  <c r="DO192"/>
  <c r="CL192"/>
  <c r="DL193"/>
  <c r="CI193"/>
  <c r="DU193"/>
  <c r="CR193"/>
  <c r="DQ194"/>
  <c r="CN194"/>
  <c r="DN195"/>
  <c r="CK195"/>
  <c r="DK196"/>
  <c r="CH196"/>
  <c r="DT196"/>
  <c r="CQ196"/>
  <c r="DP197"/>
  <c r="CM197"/>
  <c r="DM198"/>
  <c r="CJ198"/>
  <c r="DV198"/>
  <c r="CS198"/>
  <c r="DS199"/>
  <c r="CP199"/>
  <c r="DO200"/>
  <c r="CL200"/>
  <c r="DL201"/>
  <c r="CI201"/>
  <c r="DU201"/>
  <c r="CR201"/>
  <c r="DQ202"/>
  <c r="CN202"/>
  <c r="DN203"/>
  <c r="CK203"/>
  <c r="DK204"/>
  <c r="CH204"/>
  <c r="DT204"/>
  <c r="CQ204"/>
  <c r="DP205"/>
  <c r="CM205"/>
  <c r="DM206"/>
  <c r="CJ206"/>
  <c r="DV206"/>
  <c r="CS206"/>
  <c r="DS207"/>
  <c r="CP207"/>
  <c r="DO208"/>
  <c r="CL208"/>
  <c r="DL209"/>
  <c r="CI209"/>
  <c r="DU209"/>
  <c r="CR209"/>
  <c r="DQ210"/>
  <c r="CN210"/>
  <c r="DN211"/>
  <c r="CK211"/>
  <c r="DK212"/>
  <c r="CH212"/>
  <c r="DT212"/>
  <c r="CQ212"/>
  <c r="DP213"/>
  <c r="CM213"/>
  <c r="DM214"/>
  <c r="CJ214"/>
  <c r="DV214"/>
  <c r="CS214"/>
  <c r="DS215"/>
  <c r="CP215"/>
  <c r="DO216"/>
  <c r="CL216"/>
  <c r="DL217"/>
  <c r="CI217"/>
  <c r="DU217"/>
  <c r="CR217"/>
  <c r="DQ218"/>
  <c r="CN218"/>
  <c r="DN219"/>
  <c r="CK219"/>
  <c r="DK220"/>
  <c r="CH220"/>
  <c r="DT220"/>
  <c r="CQ220"/>
  <c r="DP221"/>
  <c r="CM221"/>
  <c r="DM222"/>
  <c r="CJ222"/>
  <c r="DV222"/>
  <c r="CS222"/>
  <c r="DS223"/>
  <c r="CP223"/>
  <c r="DO224"/>
  <c r="CL224"/>
  <c r="DL225"/>
  <c r="CI225"/>
  <c r="DU225"/>
  <c r="CR225"/>
  <c r="DQ226"/>
  <c r="CN226"/>
  <c r="DN227"/>
  <c r="CK227"/>
  <c r="DK228"/>
  <c r="CH228"/>
  <c r="DT228"/>
  <c r="CQ228"/>
  <c r="DP229"/>
  <c r="CM229"/>
  <c r="DM230"/>
  <c r="CJ230"/>
  <c r="DV230"/>
  <c r="CS230"/>
  <c r="DS231"/>
  <c r="CP231"/>
  <c r="DO232"/>
  <c r="CL232"/>
  <c r="DL233"/>
  <c r="CI233"/>
  <c r="DU233"/>
  <c r="CR233"/>
  <c r="DQ234"/>
  <c r="CN234"/>
  <c r="DN235"/>
  <c r="CK235"/>
  <c r="DK236"/>
  <c r="CH236"/>
  <c r="DT236"/>
  <c r="CQ236"/>
  <c r="DP237"/>
  <c r="CM237"/>
  <c r="DM238"/>
  <c r="CJ238"/>
  <c r="DV238"/>
  <c r="CS238"/>
  <c r="DS239"/>
  <c r="CP239"/>
  <c r="DO240"/>
  <c r="CL240"/>
  <c r="DL241"/>
  <c r="CI241"/>
  <c r="DU241"/>
  <c r="CR241"/>
  <c r="DQ242"/>
  <c r="CN242"/>
  <c r="DN243"/>
  <c r="CK243"/>
  <c r="DK244"/>
  <c r="CH244"/>
  <c r="DT244"/>
  <c r="CQ244"/>
  <c r="DP245"/>
  <c r="CM245"/>
  <c r="DM246"/>
  <c r="CJ246"/>
  <c r="DV246"/>
  <c r="CS246"/>
  <c r="DS247"/>
  <c r="CP247"/>
  <c r="DO248"/>
  <c r="CL248"/>
  <c r="DL249"/>
  <c r="CI249"/>
  <c r="DU249"/>
  <c r="CR249"/>
  <c r="DQ250"/>
  <c r="CN250"/>
  <c r="DN251"/>
  <c r="CK251"/>
  <c r="DK252"/>
  <c r="CH252"/>
  <c r="DT252"/>
  <c r="CQ252"/>
  <c r="DP253"/>
  <c r="CM253"/>
  <c r="DM254"/>
  <c r="CJ254"/>
  <c r="DV254"/>
  <c r="CS254"/>
  <c r="DS255"/>
  <c r="CP255"/>
  <c r="DO256"/>
  <c r="CL256"/>
  <c r="DL257"/>
  <c r="CI257"/>
  <c r="DU257"/>
  <c r="CR257"/>
  <c r="DQ258"/>
  <c r="CN258"/>
  <c r="DN259"/>
  <c r="CK259"/>
  <c r="DK260"/>
  <c r="CH260"/>
  <c r="DT260"/>
  <c r="CQ260"/>
  <c r="DP261"/>
  <c r="CM261"/>
  <c r="DM262"/>
  <c r="CJ262"/>
  <c r="DV262"/>
  <c r="CS262"/>
  <c r="DS263"/>
  <c r="CP263"/>
  <c r="DO264"/>
  <c r="CL264"/>
  <c r="DL265"/>
  <c r="CI265"/>
  <c r="DU265"/>
  <c r="CR265"/>
  <c r="DQ266"/>
  <c r="CN266"/>
  <c r="DN267"/>
  <c r="CK267"/>
  <c r="DK268"/>
  <c r="CH268"/>
  <c r="DT268"/>
  <c r="CQ268"/>
  <c r="DP269"/>
  <c r="CM269"/>
  <c r="DM270"/>
  <c r="CJ270"/>
  <c r="DV270"/>
  <c r="CS270"/>
  <c r="DS271"/>
  <c r="CP271"/>
  <c r="DO272"/>
  <c r="CL272"/>
  <c r="DL273"/>
  <c r="CI273"/>
  <c r="DU273"/>
  <c r="CR273"/>
  <c r="DQ274"/>
  <c r="CN274"/>
  <c r="DN275"/>
  <c r="CK275"/>
  <c r="DK276"/>
  <c r="CH276"/>
  <c r="DT276"/>
  <c r="CQ276"/>
  <c r="DP277"/>
  <c r="CM277"/>
  <c r="DM278"/>
  <c r="CJ278"/>
  <c r="DV278"/>
  <c r="CS278"/>
  <c r="DS279"/>
  <c r="CP279"/>
  <c r="DO280"/>
  <c r="CL280"/>
  <c r="DL281"/>
  <c r="CI281"/>
  <c r="DU281"/>
  <c r="CR281"/>
  <c r="DQ282"/>
  <c r="CN282"/>
  <c r="DN283"/>
  <c r="CK283"/>
  <c r="DK284"/>
  <c r="CH284"/>
  <c r="DT284"/>
  <c r="CQ284"/>
  <c r="DP285"/>
  <c r="CM285"/>
  <c r="DM286"/>
  <c r="CJ286"/>
  <c r="DV286"/>
  <c r="CS286"/>
  <c r="DS287"/>
  <c r="CP287"/>
  <c r="DO288"/>
  <c r="CL288"/>
  <c r="DL289"/>
  <c r="CI289"/>
  <c r="DU289"/>
  <c r="CR289"/>
  <c r="DQ290"/>
  <c r="CN290"/>
  <c r="DN291"/>
  <c r="CK291"/>
  <c r="DK292"/>
  <c r="CH292"/>
  <c r="DT292"/>
  <c r="CQ292"/>
  <c r="DP293"/>
  <c r="CM293"/>
  <c r="DM294"/>
  <c r="CJ294"/>
  <c r="DV294"/>
  <c r="CS294"/>
  <c r="DS295"/>
  <c r="CP295"/>
  <c r="DO296"/>
  <c r="CL296"/>
  <c r="DL297"/>
  <c r="CI297"/>
  <c r="DU297"/>
  <c r="CR297"/>
  <c r="DQ298"/>
  <c r="CN298"/>
  <c r="DN299"/>
  <c r="CK299"/>
  <c r="DK300"/>
  <c r="CH300"/>
  <c r="DT300"/>
  <c r="CQ300"/>
  <c r="DP301"/>
  <c r="CM301"/>
  <c r="DM302"/>
  <c r="CJ302"/>
  <c r="DV302"/>
  <c r="CS302"/>
  <c r="DS303"/>
  <c r="CP303"/>
  <c r="DO304"/>
  <c r="CL304"/>
  <c r="DL305"/>
  <c r="CI305"/>
  <c r="DU305"/>
  <c r="CR305"/>
  <c r="DQ306"/>
  <c r="CN306"/>
  <c r="DN307"/>
  <c r="CK307"/>
  <c r="DK308"/>
  <c r="CH308"/>
  <c r="DT308"/>
  <c r="CQ308"/>
  <c r="DP309"/>
  <c r="CM309"/>
  <c r="DM310"/>
  <c r="CJ310"/>
  <c r="DV310"/>
  <c r="CS310"/>
  <c r="DS311"/>
  <c r="CP311"/>
  <c r="DO312"/>
  <c r="CL312"/>
  <c r="DL313"/>
  <c r="CI313"/>
  <c r="DU313"/>
  <c r="CR313"/>
  <c r="DQ314"/>
  <c r="CN314"/>
  <c r="DN315"/>
  <c r="CK315"/>
  <c r="DK316"/>
  <c r="CH316"/>
  <c r="DT316"/>
  <c r="CQ316"/>
  <c r="DP317"/>
  <c r="CM317"/>
  <c r="DM318"/>
  <c r="CJ318"/>
  <c r="DV318"/>
  <c r="CS318"/>
  <c r="DS319"/>
  <c r="CP319"/>
  <c r="DO320"/>
  <c r="CL320"/>
  <c r="DL321"/>
  <c r="CI321"/>
  <c r="DU321"/>
  <c r="CR321"/>
  <c r="DQ322"/>
  <c r="CN322"/>
  <c r="DN323"/>
  <c r="CK323"/>
  <c r="DK324"/>
  <c r="CH324"/>
  <c r="DT324"/>
  <c r="CQ324"/>
  <c r="DP325"/>
  <c r="CM325"/>
  <c r="DM326"/>
  <c r="CJ326"/>
  <c r="DV326"/>
  <c r="CS326"/>
  <c r="DS327"/>
  <c r="CP327"/>
  <c r="DO328"/>
  <c r="CL328"/>
  <c r="DL329"/>
  <c r="CI329"/>
  <c r="DU329"/>
  <c r="CR329"/>
  <c r="DQ330"/>
  <c r="CN330"/>
  <c r="DN331"/>
  <c r="CK331"/>
  <c r="DK332"/>
  <c r="CH332"/>
  <c r="DT332"/>
  <c r="CQ332"/>
  <c r="DP333"/>
  <c r="CM333"/>
  <c r="DM334"/>
  <c r="CJ334"/>
  <c r="DV334"/>
  <c r="CS334"/>
  <c r="DS335"/>
  <c r="CP335"/>
  <c r="DO336"/>
  <c r="CL336"/>
  <c r="DL337"/>
  <c r="CI337"/>
  <c r="DU337"/>
  <c r="CR337"/>
  <c r="DQ338"/>
  <c r="CN338"/>
  <c r="DN339"/>
  <c r="CK339"/>
  <c r="DK340"/>
  <c r="CH340"/>
  <c r="DT340"/>
  <c r="CQ340"/>
  <c r="DP341"/>
  <c r="CM341"/>
  <c r="DM342"/>
  <c r="CJ342"/>
  <c r="DV342"/>
  <c r="CS342"/>
  <c r="DS343"/>
  <c r="CP343"/>
  <c r="DO344"/>
  <c r="CL344"/>
  <c r="DL345"/>
  <c r="CI345"/>
  <c r="DU345"/>
  <c r="CR345"/>
  <c r="DQ346"/>
  <c r="CN346"/>
  <c r="DN347"/>
  <c r="CK347"/>
  <c r="DK348"/>
  <c r="CH348"/>
  <c r="DT348"/>
  <c r="CQ348"/>
  <c r="DP349"/>
  <c r="CM349"/>
  <c r="DM350"/>
  <c r="CJ350"/>
  <c r="DV350"/>
  <c r="CS350"/>
  <c r="DS351"/>
  <c r="CP351"/>
  <c r="DO352"/>
  <c r="CL352"/>
  <c r="DL353"/>
  <c r="CI353"/>
  <c r="DU353"/>
  <c r="CR353"/>
  <c r="DQ354"/>
  <c r="CN354"/>
  <c r="DN355"/>
  <c r="CK355"/>
  <c r="DK356"/>
  <c r="CH356"/>
  <c r="DT356"/>
  <c r="CQ356"/>
  <c r="DP357"/>
  <c r="CM357"/>
  <c r="DM358"/>
  <c r="CJ358"/>
  <c r="DV358"/>
  <c r="CS358"/>
  <c r="DS359"/>
  <c r="CP359"/>
  <c r="DO360"/>
  <c r="CL360"/>
  <c r="DL361"/>
  <c r="CI361"/>
  <c r="DU361"/>
  <c r="CR361"/>
  <c r="DQ362"/>
  <c r="CN362"/>
  <c r="DN363"/>
  <c r="CK363"/>
  <c r="DK364"/>
  <c r="CH364"/>
  <c r="DT364"/>
  <c r="CQ364"/>
  <c r="DP365"/>
  <c r="CM365"/>
  <c r="DM366"/>
  <c r="CJ366"/>
  <c r="DV366"/>
  <c r="CS366"/>
  <c r="DS367"/>
  <c r="CP367"/>
  <c r="DO368"/>
  <c r="CL368"/>
  <c r="DL369"/>
  <c r="CI369"/>
  <c r="DU369"/>
  <c r="CR369"/>
  <c r="DQ370"/>
  <c r="CN370"/>
  <c r="DN371"/>
  <c r="CK371"/>
  <c r="DK372"/>
  <c r="CH372"/>
  <c r="DT372"/>
  <c r="CQ372"/>
  <c r="DP373"/>
  <c r="CM373"/>
  <c r="DM374"/>
  <c r="CJ374"/>
  <c r="DV374"/>
  <c r="CS374"/>
  <c r="DS375"/>
  <c r="CP375"/>
  <c r="DO376"/>
  <c r="CL376"/>
  <c r="DL377"/>
  <c r="CI377"/>
  <c r="DU377"/>
  <c r="CR377"/>
  <c r="DQ378"/>
  <c r="CN378"/>
  <c r="DN379"/>
  <c r="CK379"/>
  <c r="DK380"/>
  <c r="CH380"/>
  <c r="DT380"/>
  <c r="CQ380"/>
  <c r="DP381"/>
  <c r="CM381"/>
  <c r="DM382"/>
  <c r="CJ382"/>
  <c r="DV382"/>
  <c r="CS382"/>
  <c r="DS383"/>
  <c r="CP383"/>
  <c r="DO384"/>
  <c r="CL384"/>
  <c r="DL385"/>
  <c r="CI385"/>
  <c r="DU385"/>
  <c r="CR385"/>
  <c r="DQ386"/>
  <c r="CN386"/>
  <c r="DN387"/>
  <c r="CK387"/>
  <c r="DK388"/>
  <c r="CH388"/>
  <c r="DT388"/>
  <c r="CQ388"/>
  <c r="DP389"/>
  <c r="CM389"/>
  <c r="DM390"/>
  <c r="CJ390"/>
  <c r="DV390"/>
  <c r="CS390"/>
  <c r="DS391"/>
  <c r="CP391"/>
  <c r="DO392"/>
  <c r="CL392"/>
  <c r="DL393"/>
  <c r="CI393"/>
  <c r="DU393"/>
  <c r="CR393"/>
  <c r="DQ394"/>
  <c r="CN394"/>
  <c r="DN395"/>
  <c r="CK395"/>
  <c r="DK396"/>
  <c r="CH396"/>
  <c r="DT396"/>
  <c r="CQ396"/>
  <c r="DP397"/>
  <c r="CM397"/>
  <c r="DM398"/>
  <c r="CJ398"/>
  <c r="DV398"/>
  <c r="CS398"/>
  <c r="DS399"/>
  <c r="CP399"/>
  <c r="DO400"/>
  <c r="CL400"/>
  <c r="DL401"/>
  <c r="CI401"/>
  <c r="DU401"/>
  <c r="CR401"/>
  <c r="DQ402"/>
  <c r="CN402"/>
  <c r="DN403"/>
  <c r="CK403"/>
  <c r="DK404"/>
  <c r="CH404"/>
  <c r="DT404"/>
  <c r="CQ404"/>
  <c r="DP405"/>
  <c r="CM405"/>
  <c r="DM406"/>
  <c r="CJ406"/>
  <c r="DV406"/>
  <c r="CS406"/>
  <c r="DS407"/>
  <c r="CP407"/>
  <c r="DO408"/>
  <c r="CL408"/>
  <c r="DL409"/>
  <c r="CI409"/>
  <c r="DU409"/>
  <c r="CR409"/>
  <c r="DQ410"/>
  <c r="CN410"/>
  <c r="DN411"/>
  <c r="CK411"/>
  <c r="DK412"/>
  <c r="CH412"/>
  <c r="DT412"/>
  <c r="CQ412"/>
  <c r="DP413"/>
  <c r="CM413"/>
  <c r="DM414"/>
  <c r="CJ414"/>
  <c r="DV414"/>
  <c r="CS414"/>
  <c r="DS415"/>
  <c r="CP415"/>
  <c r="DO416"/>
  <c r="CL416"/>
  <c r="DL417"/>
  <c r="CI417"/>
  <c r="DU417"/>
  <c r="CR417"/>
  <c r="DQ418"/>
  <c r="CN418"/>
  <c r="DN419"/>
  <c r="CK419"/>
  <c r="DK420"/>
  <c r="CH420"/>
  <c r="DT420"/>
  <c r="CQ420"/>
  <c r="DP421"/>
  <c r="CM421"/>
  <c r="DM422"/>
  <c r="CJ422"/>
  <c r="DV422"/>
  <c r="CS422"/>
  <c r="DS423"/>
  <c r="CP423"/>
  <c r="DO424"/>
  <c r="CL424"/>
  <c r="DL425"/>
  <c r="CI425"/>
  <c r="DU425"/>
  <c r="CR425"/>
  <c r="DQ426"/>
  <c r="CN426"/>
  <c r="DN427"/>
  <c r="CK427"/>
  <c r="DK428"/>
  <c r="CH428"/>
  <c r="DT428"/>
  <c r="CQ428"/>
  <c r="DP429"/>
  <c r="CM429"/>
  <c r="DM430"/>
  <c r="CJ430"/>
  <c r="DV430"/>
  <c r="CS430"/>
  <c r="DS431"/>
  <c r="CP431"/>
  <c r="DO432"/>
  <c r="CL432"/>
  <c r="DL433"/>
  <c r="CI433"/>
  <c r="DU433"/>
  <c r="CR433"/>
  <c r="DQ434"/>
  <c r="CN434"/>
  <c r="DN435"/>
  <c r="CK435"/>
  <c r="DK436"/>
  <c r="CH436"/>
  <c r="DT436"/>
  <c r="CQ436"/>
  <c r="DP437"/>
  <c r="CM437"/>
  <c r="DM438"/>
  <c r="CJ438"/>
  <c r="DV438"/>
  <c r="CS438"/>
  <c r="DS439"/>
  <c r="CP439"/>
  <c r="DO440"/>
  <c r="CL440"/>
  <c r="DL441"/>
  <c r="CI441"/>
  <c r="DU441"/>
  <c r="CR441"/>
  <c r="DQ442"/>
  <c r="CN442"/>
  <c r="DN443"/>
  <c r="CK443"/>
  <c r="DK444"/>
  <c r="CH444"/>
  <c r="DT444"/>
  <c r="CQ444"/>
  <c r="DP445"/>
  <c r="CM445"/>
  <c r="DM446"/>
  <c r="CJ446"/>
  <c r="DV446"/>
  <c r="CS446"/>
  <c r="DS447"/>
  <c r="CP447"/>
  <c r="DO448"/>
  <c r="CL448"/>
  <c r="DL449"/>
  <c r="CI449"/>
  <c r="DU449"/>
  <c r="CR449"/>
  <c r="DQ450"/>
  <c r="CN450"/>
  <c r="DN451"/>
  <c r="CK451"/>
  <c r="DK452"/>
  <c r="CH452"/>
  <c r="DT452"/>
  <c r="CQ452"/>
  <c r="DP453"/>
  <c r="CM453"/>
  <c r="DM454"/>
  <c r="CJ454"/>
  <c r="DV454"/>
  <c r="CS454"/>
  <c r="DS455"/>
  <c r="CP455"/>
  <c r="DO456"/>
  <c r="CL456"/>
  <c r="DL457"/>
  <c r="CI457"/>
  <c r="DU457"/>
  <c r="CR457"/>
  <c r="DQ458"/>
  <c r="CN458"/>
  <c r="DN459"/>
  <c r="CK459"/>
  <c r="DK460"/>
  <c r="CH460"/>
  <c r="DT460"/>
  <c r="CQ460"/>
  <c r="DP461"/>
  <c r="CM461"/>
  <c r="DM462"/>
  <c r="CJ462"/>
  <c r="DV462"/>
  <c r="CS462"/>
  <c r="DS463"/>
  <c r="CP463"/>
  <c r="DO464"/>
  <c r="CL464"/>
  <c r="DL465"/>
  <c r="CI465"/>
  <c r="DU465"/>
  <c r="CR465"/>
  <c r="DQ466"/>
  <c r="CN466"/>
  <c r="DN467"/>
  <c r="CK467"/>
  <c r="DK468"/>
  <c r="CH468"/>
  <c r="DT468"/>
  <c r="CQ468"/>
  <c r="DP469"/>
  <c r="CM469"/>
  <c r="DM470"/>
  <c r="CJ470"/>
  <c r="DV470"/>
  <c r="CS470"/>
  <c r="DS471"/>
  <c r="CP471"/>
  <c r="DO472"/>
  <c r="CL472"/>
  <c r="DL473"/>
  <c r="CI473"/>
  <c r="DU473"/>
  <c r="CR473"/>
  <c r="DQ474"/>
  <c r="CN474"/>
  <c r="DN475"/>
  <c r="CK475"/>
  <c r="DK476"/>
  <c r="CH476"/>
  <c r="DT476"/>
  <c r="CQ476"/>
  <c r="DP477"/>
  <c r="CM477"/>
  <c r="DM478"/>
  <c r="CJ478"/>
  <c r="DV478"/>
  <c r="CS478"/>
  <c r="DS479"/>
  <c r="CP479"/>
  <c r="DO480"/>
  <c r="CL480"/>
  <c r="DL481"/>
  <c r="CI481"/>
  <c r="DU481"/>
  <c r="CR481"/>
  <c r="DQ482"/>
  <c r="CN482"/>
  <c r="DN483"/>
  <c r="CK483"/>
  <c r="DK484"/>
  <c r="CH484"/>
  <c r="DT484"/>
  <c r="CQ484"/>
  <c r="DP485"/>
  <c r="CM485"/>
  <c r="DM486"/>
  <c r="CJ486"/>
  <c r="DV486"/>
  <c r="CS486"/>
  <c r="DS487"/>
  <c r="CP487"/>
  <c r="DO488"/>
  <c r="CL488"/>
  <c r="DL489"/>
  <c r="CI489"/>
  <c r="DU489"/>
  <c r="CR489"/>
  <c r="DQ490"/>
  <c r="CN490"/>
  <c r="DN491"/>
  <c r="CK491"/>
  <c r="DK492"/>
  <c r="CH492"/>
  <c r="DT492"/>
  <c r="CQ492"/>
  <c r="DP493"/>
  <c r="CM493"/>
  <c r="DM494"/>
  <c r="CJ494"/>
  <c r="DV494"/>
  <c r="CS494"/>
  <c r="DS495"/>
  <c r="CP495"/>
  <c r="DO496"/>
  <c r="CL496"/>
  <c r="DL497"/>
  <c r="CI497"/>
  <c r="DU497"/>
  <c r="CR497"/>
  <c r="DQ498"/>
  <c r="CN498"/>
  <c r="DN499"/>
  <c r="CK499"/>
  <c r="DK500"/>
  <c r="CH500"/>
  <c r="DT500"/>
  <c r="CQ500"/>
  <c r="DP501"/>
  <c r="CM501"/>
  <c r="DM502"/>
  <c r="CJ502"/>
  <c r="DV502"/>
  <c r="CS502"/>
  <c r="DS503"/>
  <c r="CP503"/>
  <c r="DO504"/>
  <c r="CL504"/>
  <c r="DL505"/>
  <c r="CI505"/>
  <c r="DU505"/>
  <c r="CR505"/>
  <c r="DQ506"/>
  <c r="CN506"/>
  <c r="DN507"/>
  <c r="CK507"/>
  <c r="DK508"/>
  <c r="CH508"/>
  <c r="DT508"/>
  <c r="CQ508"/>
  <c r="DP509"/>
  <c r="CM509"/>
  <c r="DM510"/>
  <c r="CJ510"/>
  <c r="DV510"/>
  <c r="CS510"/>
  <c r="DS511"/>
  <c r="CP511"/>
  <c r="DO512"/>
  <c r="CL512"/>
  <c r="DL513"/>
  <c r="CI513"/>
  <c r="DU513"/>
  <c r="CR513"/>
  <c r="DQ514"/>
  <c r="CN514"/>
  <c r="DN515"/>
  <c r="CK515"/>
  <c r="DK516"/>
  <c r="CH516"/>
  <c r="DT516"/>
  <c r="CQ516"/>
  <c r="DP517"/>
  <c r="CM517"/>
  <c r="DM518"/>
  <c r="CJ518"/>
  <c r="DV518"/>
  <c r="CS518"/>
  <c r="DS519"/>
  <c r="CP519"/>
  <c r="DO520"/>
  <c r="CL520"/>
  <c r="DL521"/>
  <c r="CI521"/>
  <c r="DU521"/>
  <c r="CR521"/>
  <c r="DQ522"/>
  <c r="CN522"/>
  <c r="DN523"/>
  <c r="CK523"/>
  <c r="DK524"/>
  <c r="CH524"/>
  <c r="DT524"/>
  <c r="CQ524"/>
  <c r="DP525"/>
  <c r="CM525"/>
  <c r="DM526"/>
  <c r="CJ526"/>
  <c r="DV526"/>
  <c r="CS526"/>
  <c r="DS527"/>
  <c r="CP527"/>
  <c r="DO528"/>
  <c r="CL528"/>
  <c r="DL529"/>
  <c r="CI529"/>
  <c r="DU529"/>
  <c r="CR529"/>
  <c r="DQ530"/>
  <c r="CN530"/>
  <c r="DN531"/>
  <c r="CK531"/>
  <c r="DK532"/>
  <c r="CH532"/>
  <c r="DT532"/>
  <c r="CQ532"/>
  <c r="DP533"/>
  <c r="CM533"/>
  <c r="DM534"/>
  <c r="CJ534"/>
  <c r="DV534"/>
  <c r="CS534"/>
  <c r="DS535"/>
  <c r="CP535"/>
  <c r="DO536"/>
  <c r="CL536"/>
  <c r="DL537"/>
  <c r="CI537"/>
  <c r="DU537"/>
  <c r="CR537"/>
  <c r="DQ538"/>
  <c r="CN538"/>
  <c r="DN539"/>
  <c r="CK539"/>
  <c r="DK540"/>
  <c r="CH540"/>
  <c r="DT540"/>
  <c r="CQ540"/>
  <c r="DP541"/>
  <c r="CM541"/>
  <c r="DM542"/>
  <c r="CJ542"/>
  <c r="DV542"/>
  <c r="CS542"/>
  <c r="DS543"/>
  <c r="CP543"/>
  <c r="DO544"/>
  <c r="CL544"/>
  <c r="DL545"/>
  <c r="CI545"/>
  <c r="DU545"/>
  <c r="CR545"/>
  <c r="DQ546"/>
  <c r="CN546"/>
  <c r="DN547"/>
  <c r="CK547"/>
  <c r="DK548"/>
  <c r="CH548"/>
  <c r="DT548"/>
  <c r="CQ548"/>
  <c r="DP549"/>
  <c r="CM549"/>
  <c r="DM550"/>
  <c r="CJ550"/>
  <c r="DV550"/>
  <c r="CS550"/>
  <c r="DS551"/>
  <c r="CP551"/>
  <c r="DO552"/>
  <c r="CL552"/>
  <c r="DL553"/>
  <c r="CI553"/>
  <c r="DU553"/>
  <c r="CR553"/>
  <c r="DQ554"/>
  <c r="CN554"/>
  <c r="DN555"/>
  <c r="CK555"/>
  <c r="DK556"/>
  <c r="CH556"/>
  <c r="DT556"/>
  <c r="CQ556"/>
  <c r="DP557"/>
  <c r="CM557"/>
  <c r="DM558"/>
  <c r="CJ558"/>
  <c r="DV558"/>
  <c r="CS558"/>
  <c r="DS559"/>
  <c r="CP559"/>
  <c r="DO560"/>
  <c r="CL560"/>
  <c r="DL561"/>
  <c r="CI561"/>
  <c r="DU561"/>
  <c r="CR561"/>
  <c r="DQ562"/>
  <c r="CN562"/>
  <c r="DN563"/>
  <c r="CK563"/>
  <c r="DK564"/>
  <c r="CH564"/>
  <c r="DT564"/>
  <c r="CQ564"/>
  <c r="DP565"/>
  <c r="CM565"/>
  <c r="DM566"/>
  <c r="CJ566"/>
  <c r="DV566"/>
  <c r="CS566"/>
  <c r="DS567"/>
  <c r="CP567"/>
  <c r="DO568"/>
  <c r="CL568"/>
  <c r="DL569"/>
  <c r="CI569"/>
  <c r="DU569"/>
  <c r="CR569"/>
  <c r="DQ570"/>
  <c r="CN570"/>
  <c r="DN571"/>
  <c r="CK571"/>
  <c r="DK572"/>
  <c r="CH572"/>
  <c r="DT572"/>
  <c r="CQ572"/>
  <c r="DM574"/>
  <c r="CJ574"/>
  <c r="DV574"/>
  <c r="CS574"/>
  <c r="DS575"/>
  <c r="CP575"/>
  <c r="DO576"/>
  <c r="CL576"/>
  <c r="DL577"/>
  <c r="CI577"/>
  <c r="DU577"/>
  <c r="CR577"/>
  <c r="DQ578"/>
  <c r="CN578"/>
  <c r="DN579"/>
  <c r="CK579"/>
  <c r="DK580"/>
  <c r="CH580"/>
  <c r="DT580"/>
  <c r="CQ580"/>
  <c r="DP581"/>
  <c r="CM581"/>
  <c r="DM582"/>
  <c r="CJ582"/>
  <c r="DV582"/>
  <c r="CS582"/>
  <c r="DS583"/>
  <c r="CP583"/>
  <c r="DO584"/>
  <c r="CL584"/>
  <c r="DL585"/>
  <c r="CI585"/>
  <c r="DU585"/>
  <c r="CR585"/>
  <c r="DQ586"/>
  <c r="CN586"/>
  <c r="DN587"/>
  <c r="CK587"/>
  <c r="DK588"/>
  <c r="CH588"/>
  <c r="DT588"/>
  <c r="CQ588"/>
  <c r="DP589"/>
  <c r="CM589"/>
  <c r="DM590"/>
  <c r="CJ590"/>
  <c r="DV590"/>
  <c r="CS590"/>
  <c r="DS591"/>
  <c r="CP591"/>
  <c r="DO592"/>
  <c r="CL592"/>
  <c r="DL593"/>
  <c r="CI593"/>
  <c r="DU593"/>
  <c r="CR593"/>
  <c r="DQ594"/>
  <c r="CN594"/>
  <c r="DN595"/>
  <c r="CK595"/>
  <c r="DK596"/>
  <c r="CH596"/>
  <c r="DT596"/>
  <c r="CQ596"/>
  <c r="DP597"/>
  <c r="CM597"/>
  <c r="DM598"/>
  <c r="CJ598"/>
  <c r="DV598"/>
  <c r="CS598"/>
  <c r="DS599"/>
  <c r="CP599"/>
  <c r="DO600"/>
  <c r="CL600"/>
  <c r="DL601"/>
  <c r="CI601"/>
  <c r="DU601"/>
  <c r="CR601"/>
  <c r="DQ602"/>
  <c r="CN602"/>
  <c r="DN603"/>
  <c r="CK603"/>
  <c r="DK604"/>
  <c r="CH604"/>
  <c r="DT604"/>
  <c r="CQ604"/>
  <c r="DP605"/>
  <c r="CM605"/>
  <c r="DM606"/>
  <c r="CJ606"/>
  <c r="DV606"/>
  <c r="CS606"/>
  <c r="DS607"/>
  <c r="CP607"/>
  <c r="DO608"/>
  <c r="CL608"/>
  <c r="DL609"/>
  <c r="CI609"/>
  <c r="DU609"/>
  <c r="CR609"/>
  <c r="DQ610"/>
  <c r="CN610"/>
  <c r="DN611"/>
  <c r="CK611"/>
  <c r="DK612"/>
  <c r="CH612"/>
  <c r="DT612"/>
  <c r="CQ612"/>
  <c r="DP613"/>
  <c r="CM613"/>
  <c r="DM614"/>
  <c r="CJ614"/>
  <c r="DV614"/>
  <c r="CS614"/>
  <c r="DS615"/>
  <c r="CP615"/>
  <c r="DO616"/>
  <c r="CL616"/>
  <c r="DL617"/>
  <c r="CI617"/>
  <c r="DU617"/>
  <c r="CR617"/>
  <c r="DQ618"/>
  <c r="CN618"/>
  <c r="DN619"/>
  <c r="CK619"/>
  <c r="DK620"/>
  <c r="CH620"/>
  <c r="DT620"/>
  <c r="CQ620"/>
  <c r="DP621"/>
  <c r="CM621"/>
  <c r="DM622"/>
  <c r="CJ622"/>
  <c r="DV622"/>
  <c r="CS622"/>
  <c r="DS623"/>
  <c r="CP623"/>
  <c r="DO624"/>
  <c r="CL624"/>
  <c r="DL625"/>
  <c r="CI625"/>
  <c r="DU625"/>
  <c r="CR625"/>
  <c r="DQ626"/>
  <c r="CN626"/>
  <c r="DN627"/>
  <c r="CK627"/>
  <c r="DK628"/>
  <c r="CH628"/>
  <c r="DT628"/>
  <c r="CQ628"/>
  <c r="DP629"/>
  <c r="CM629"/>
  <c r="DM630"/>
  <c r="CJ630"/>
  <c r="DV630"/>
  <c r="CS630"/>
  <c r="DS631"/>
  <c r="CP631"/>
  <c r="DO632"/>
  <c r="CL632"/>
  <c r="DL633"/>
  <c r="CI633"/>
  <c r="DU633"/>
  <c r="CR633"/>
  <c r="DQ634"/>
  <c r="CN634"/>
  <c r="DN635"/>
  <c r="CK635"/>
  <c r="DK636"/>
  <c r="CH636"/>
  <c r="DT636"/>
  <c r="CQ636"/>
  <c r="DP637"/>
  <c r="CM637"/>
  <c r="DM638"/>
  <c r="CJ638"/>
  <c r="DV638"/>
  <c r="CS638"/>
  <c r="DS639"/>
  <c r="CP639"/>
  <c r="DO640"/>
  <c r="CL640"/>
  <c r="DL641"/>
  <c r="CI641"/>
  <c r="DU641"/>
  <c r="CR641"/>
  <c r="DQ642"/>
  <c r="CN642"/>
  <c r="DN643"/>
  <c r="CK643"/>
  <c r="DK644"/>
  <c r="CH644"/>
  <c r="DT644"/>
  <c r="CQ644"/>
  <c r="DP645"/>
  <c r="CM645"/>
  <c r="DM646"/>
  <c r="CJ646"/>
  <c r="DV646"/>
  <c r="CS646"/>
  <c r="DS647"/>
  <c r="CP647"/>
  <c r="DO648"/>
  <c r="CL648"/>
  <c r="DL649"/>
  <c r="CI649"/>
  <c r="DU649"/>
  <c r="CR649"/>
  <c r="DQ650"/>
  <c r="CN650"/>
  <c r="DN651"/>
  <c r="CK651"/>
  <c r="DK652"/>
  <c r="CH652"/>
  <c r="DT652"/>
  <c r="CQ652"/>
  <c r="DP653"/>
  <c r="CM653"/>
  <c r="DM654"/>
  <c r="CJ654"/>
  <c r="DV654"/>
  <c r="CS654"/>
  <c r="DS655"/>
  <c r="CP655"/>
  <c r="DO656"/>
  <c r="CL656"/>
  <c r="DL657"/>
  <c r="CI657"/>
  <c r="DU657"/>
  <c r="CR657"/>
  <c r="DQ658"/>
  <c r="CN658"/>
  <c r="DN659"/>
  <c r="CK659"/>
  <c r="DK660"/>
  <c r="CH660"/>
  <c r="DT660"/>
  <c r="CQ660"/>
  <c r="DP661"/>
  <c r="CM661"/>
  <c r="DM662"/>
  <c r="CJ662"/>
  <c r="DV662"/>
  <c r="CS662"/>
  <c r="DS663"/>
  <c r="CP663"/>
  <c r="DO664"/>
  <c r="CL664"/>
  <c r="DL665"/>
  <c r="CI665"/>
  <c r="DU665"/>
  <c r="CR665"/>
  <c r="DQ666"/>
  <c r="CN666"/>
  <c r="DN667"/>
  <c r="CK667"/>
  <c r="DK668"/>
  <c r="CH668"/>
  <c r="DT668"/>
  <c r="CQ668"/>
  <c r="DP669"/>
  <c r="CM669"/>
  <c r="DM670"/>
  <c r="CJ670"/>
  <c r="DV670"/>
  <c r="CS670"/>
  <c r="DS671"/>
  <c r="CP671"/>
  <c r="DO672"/>
  <c r="CL672"/>
  <c r="DL673"/>
  <c r="CI673"/>
  <c r="DU673"/>
  <c r="CR673"/>
  <c r="DQ674"/>
  <c r="CN674"/>
  <c r="DN675"/>
  <c r="CK675"/>
  <c r="DK676"/>
  <c r="CH676"/>
  <c r="DT676"/>
  <c r="CQ676"/>
  <c r="DP677"/>
  <c r="CM677"/>
  <c r="DM678"/>
  <c r="CJ678"/>
  <c r="DV678"/>
  <c r="CS678"/>
  <c r="DS679"/>
  <c r="CP679"/>
  <c r="DO680"/>
  <c r="CL680"/>
  <c r="DL681"/>
  <c r="CI681"/>
  <c r="DU681"/>
  <c r="CR681"/>
  <c r="DQ682"/>
  <c r="CN682"/>
  <c r="DN683"/>
  <c r="CK683"/>
  <c r="DK684"/>
  <c r="CH684"/>
  <c r="DT684"/>
  <c r="CQ684"/>
  <c r="DP685"/>
  <c r="CM685"/>
  <c r="DM686"/>
  <c r="CJ686"/>
  <c r="DV686"/>
  <c r="CS686"/>
  <c r="DS687"/>
  <c r="CP687"/>
  <c r="DO688"/>
  <c r="CL688"/>
  <c r="DL689"/>
  <c r="CI689"/>
  <c r="DU689"/>
  <c r="CR689"/>
  <c r="DQ690"/>
  <c r="CN690"/>
  <c r="DN691"/>
  <c r="CK691"/>
  <c r="DK692"/>
  <c r="CH692"/>
  <c r="DT692"/>
  <c r="CQ692"/>
  <c r="DP693"/>
  <c r="CM693"/>
  <c r="DM694"/>
  <c r="CJ694"/>
  <c r="DV694"/>
  <c r="CS694"/>
  <c r="DS695"/>
  <c r="CP695"/>
  <c r="DO696"/>
  <c r="CL696"/>
  <c r="DL697"/>
  <c r="CI697"/>
  <c r="DU697"/>
  <c r="CR697"/>
  <c r="DQ698"/>
  <c r="CN698"/>
  <c r="DN699"/>
  <c r="CK699"/>
  <c r="DK700"/>
  <c r="CH700"/>
  <c r="DT700"/>
  <c r="CQ700"/>
  <c r="DP701"/>
  <c r="CM701"/>
  <c r="DM702"/>
  <c r="CJ702"/>
  <c r="DV702"/>
  <c r="CS702"/>
  <c r="DS703"/>
  <c r="CP703"/>
  <c r="DO704"/>
  <c r="CL704"/>
  <c r="DL705"/>
  <c r="CI705"/>
  <c r="DU705"/>
  <c r="CR705"/>
  <c r="DQ706"/>
  <c r="CN706"/>
  <c r="DN707"/>
  <c r="CK707"/>
  <c r="DK708"/>
  <c r="CH708"/>
  <c r="DT708"/>
  <c r="CQ708"/>
  <c r="DP709"/>
  <c r="CM709"/>
  <c r="DM710"/>
  <c r="CJ710"/>
  <c r="DV710"/>
  <c r="CS710"/>
  <c r="DS711"/>
  <c r="CP711"/>
  <c r="DO712"/>
  <c r="CL712"/>
  <c r="DL713"/>
  <c r="CI713"/>
  <c r="DU713"/>
  <c r="CR713"/>
  <c r="DQ714"/>
  <c r="CN714"/>
  <c r="DN715"/>
  <c r="CK715"/>
  <c r="DK716"/>
  <c r="CH716"/>
  <c r="DT716"/>
  <c r="CQ716"/>
  <c r="DP717"/>
  <c r="CM717"/>
  <c r="DM718"/>
  <c r="CJ718"/>
  <c r="DV718"/>
  <c r="CS718"/>
  <c r="DS719"/>
  <c r="CP719"/>
  <c r="DO720"/>
  <c r="CL720"/>
  <c r="DL721"/>
  <c r="CI721"/>
  <c r="DU721"/>
  <c r="CR721"/>
  <c r="DQ722"/>
  <c r="CN722"/>
  <c r="DN723"/>
  <c r="CK723"/>
  <c r="DK724"/>
  <c r="CH724"/>
  <c r="DT724"/>
  <c r="CQ724"/>
  <c r="DP725"/>
  <c r="CM725"/>
  <c r="DM726"/>
  <c r="CJ726"/>
  <c r="DV726"/>
  <c r="CS726"/>
  <c r="DS727"/>
  <c r="CP727"/>
  <c r="DO728"/>
  <c r="CL728"/>
  <c r="DL729"/>
  <c r="CI729"/>
  <c r="DU729"/>
  <c r="CR729"/>
  <c r="DQ730"/>
  <c r="CN730"/>
  <c r="DN731"/>
  <c r="CK731"/>
  <c r="DK732"/>
  <c r="CH732"/>
  <c r="DT732"/>
  <c r="CQ732"/>
  <c r="DP733"/>
  <c r="CM733"/>
  <c r="DM734"/>
  <c r="CJ734"/>
  <c r="DV734"/>
  <c r="CS734"/>
  <c r="DS735"/>
  <c r="CP735"/>
  <c r="DO736"/>
  <c r="CL736"/>
  <c r="DL737"/>
  <c r="CI737"/>
  <c r="DU737"/>
  <c r="CR737"/>
  <c r="DQ738"/>
  <c r="CN738"/>
  <c r="DN739"/>
  <c r="CK739"/>
  <c r="DK740"/>
  <c r="CH740"/>
  <c r="DT740"/>
  <c r="CQ740"/>
  <c r="DP741"/>
  <c r="CM741"/>
  <c r="DM742"/>
  <c r="CJ742"/>
  <c r="DV742"/>
  <c r="CS742"/>
  <c r="DS743"/>
  <c r="CP743"/>
  <c r="DO744"/>
  <c r="CL744"/>
  <c r="DL745"/>
  <c r="CI745"/>
  <c r="DU745"/>
  <c r="CR745"/>
  <c r="DQ746"/>
  <c r="CN746"/>
  <c r="DN747"/>
  <c r="CK747"/>
  <c r="DK748"/>
  <c r="CH748"/>
  <c r="DT748"/>
  <c r="CQ748"/>
  <c r="DP749"/>
  <c r="CM749"/>
  <c r="DM750"/>
  <c r="CJ750"/>
  <c r="DV750"/>
  <c r="CS750"/>
  <c r="DS751"/>
  <c r="CP751"/>
  <c r="DO752"/>
  <c r="CL752"/>
  <c r="DL753"/>
  <c r="CI753"/>
  <c r="DU753"/>
  <c r="CR753"/>
  <c r="DQ754"/>
  <c r="CN754"/>
  <c r="DN755"/>
  <c r="CK755"/>
  <c r="DK756"/>
  <c r="CH756"/>
  <c r="DT756"/>
  <c r="CQ756"/>
  <c r="DP757"/>
  <c r="CM757"/>
  <c r="DM758"/>
  <c r="CJ758"/>
  <c r="DV758"/>
  <c r="CS758"/>
  <c r="DS759"/>
  <c r="CP759"/>
  <c r="DO760"/>
  <c r="CL760"/>
  <c r="DL761"/>
  <c r="CI761"/>
  <c r="DU761"/>
  <c r="CR761"/>
  <c r="DQ762"/>
  <c r="CN762"/>
  <c r="DN763"/>
  <c r="CK763"/>
  <c r="DK764"/>
  <c r="CH764"/>
  <c r="DT764"/>
  <c r="CQ764"/>
  <c r="DP765"/>
  <c r="CM765"/>
  <c r="DM766"/>
  <c r="CJ766"/>
  <c r="DV766"/>
  <c r="CS766"/>
  <c r="DS767"/>
  <c r="CP767"/>
  <c r="DO768"/>
  <c r="CL768"/>
  <c r="DL769"/>
  <c r="CI769"/>
  <c r="DU769"/>
  <c r="CR769"/>
  <c r="DQ770"/>
  <c r="CN770"/>
  <c r="DN771"/>
  <c r="CK771"/>
  <c r="DK772"/>
  <c r="CH772"/>
  <c r="DT772"/>
  <c r="CQ772"/>
  <c r="DP773"/>
  <c r="CM773"/>
  <c r="DM774"/>
  <c r="CJ774"/>
  <c r="DV774"/>
  <c r="CS774"/>
  <c r="DS775"/>
  <c r="CP775"/>
  <c r="DO776"/>
  <c r="CL776"/>
  <c r="DL777"/>
  <c r="CI777"/>
  <c r="DU777"/>
  <c r="CR777"/>
  <c r="DQ778"/>
  <c r="CN778"/>
  <c r="DN779"/>
  <c r="CK779"/>
  <c r="DK780"/>
  <c r="CH780"/>
  <c r="DT780"/>
  <c r="CQ780"/>
  <c r="DP781"/>
  <c r="CM781"/>
  <c r="DM782"/>
  <c r="CJ782"/>
  <c r="DV782"/>
  <c r="CS782"/>
  <c r="DS783"/>
  <c r="CP783"/>
  <c r="DO784"/>
  <c r="CL784"/>
  <c r="DL785"/>
  <c r="CI785"/>
  <c r="DU785"/>
  <c r="CR785"/>
  <c r="DQ786"/>
  <c r="CN786"/>
  <c r="DN787"/>
  <c r="CK787"/>
  <c r="DK788"/>
  <c r="CH788"/>
  <c r="DT788"/>
  <c r="CQ788"/>
  <c r="DP789"/>
  <c r="CM789"/>
  <c r="DM790"/>
  <c r="CJ790"/>
  <c r="DV790"/>
  <c r="CS790"/>
  <c r="DS791"/>
  <c r="CP791"/>
  <c r="DO792"/>
  <c r="CL792"/>
  <c r="DL793"/>
  <c r="CI793"/>
  <c r="DU793"/>
  <c r="CR793"/>
  <c r="DQ794"/>
  <c r="CN794"/>
  <c r="DN795"/>
  <c r="CK795"/>
  <c r="DK796"/>
  <c r="CH796"/>
  <c r="DT796"/>
  <c r="CQ796"/>
  <c r="DP797"/>
  <c r="CM797"/>
  <c r="DM798"/>
  <c r="CJ798"/>
  <c r="DV798"/>
  <c r="CS798"/>
  <c r="DS799"/>
  <c r="CP799"/>
  <c r="DO800"/>
  <c r="CL800"/>
  <c r="DL801"/>
  <c r="CI801"/>
  <c r="DU801"/>
  <c r="CR801"/>
  <c r="DQ802"/>
  <c r="CN802"/>
  <c r="DN803"/>
  <c r="CK803"/>
  <c r="DK804"/>
  <c r="CH804"/>
  <c r="DT804"/>
  <c r="CQ804"/>
  <c r="DP805"/>
  <c r="CM805"/>
  <c r="DM806"/>
  <c r="CJ806"/>
  <c r="DV806"/>
  <c r="CS806"/>
  <c r="DS807"/>
  <c r="CP807"/>
  <c r="DO808"/>
  <c r="CL808"/>
  <c r="DL809"/>
  <c r="CI809"/>
  <c r="DU809"/>
  <c r="CR809"/>
  <c r="DQ810"/>
  <c r="CN810"/>
  <c r="DN811"/>
  <c r="CK811"/>
  <c r="DK812"/>
  <c r="CH812"/>
  <c r="DT812"/>
  <c r="CQ812"/>
  <c r="DP813"/>
  <c r="CM813"/>
  <c r="DM814"/>
  <c r="CJ814"/>
  <c r="DV814"/>
  <c r="CS814"/>
  <c r="DS815"/>
  <c r="CP815"/>
  <c r="DO816"/>
  <c r="CL816"/>
  <c r="DL817"/>
  <c r="CI817"/>
  <c r="DU817"/>
  <c r="CR817"/>
  <c r="DQ818"/>
  <c r="CN818"/>
  <c r="DN819"/>
  <c r="CK819"/>
  <c r="DK820"/>
  <c r="CH820"/>
  <c r="DT820"/>
  <c r="CQ820"/>
  <c r="DP821"/>
  <c r="CM821"/>
  <c r="DM822"/>
  <c r="CJ822"/>
  <c r="DV822"/>
  <c r="CS822"/>
  <c r="DS823"/>
  <c r="CP823"/>
  <c r="DO824"/>
  <c r="CL824"/>
  <c r="DL825"/>
  <c r="CI825"/>
  <c r="DU825"/>
  <c r="CR825"/>
  <c r="DQ826"/>
  <c r="CN826"/>
  <c r="DN827"/>
  <c r="CK827"/>
  <c r="DK828"/>
  <c r="CH828"/>
  <c r="DT828"/>
  <c r="CQ828"/>
  <c r="DP829"/>
  <c r="CM829"/>
  <c r="DM830"/>
  <c r="CJ830"/>
  <c r="DV830"/>
  <c r="CS830"/>
  <c r="DS831"/>
  <c r="CP831"/>
  <c r="DO832"/>
  <c r="CL832"/>
  <c r="DL833"/>
  <c r="CI833"/>
  <c r="DU833"/>
  <c r="CR833"/>
  <c r="DQ834"/>
  <c r="CN834"/>
  <c r="DN835"/>
  <c r="CK835"/>
  <c r="DK836"/>
  <c r="CH836"/>
  <c r="DT836"/>
  <c r="CQ836"/>
  <c r="DP837"/>
  <c r="CM837"/>
  <c r="DM838"/>
  <c r="CJ838"/>
  <c r="DV838"/>
  <c r="CS838"/>
  <c r="DS839"/>
  <c r="CP839"/>
  <c r="DO840"/>
  <c r="CL840"/>
  <c r="DL841"/>
  <c r="CI841"/>
  <c r="DU841"/>
  <c r="CR841"/>
  <c r="DQ842"/>
  <c r="CN842"/>
  <c r="DN843"/>
  <c r="CK843"/>
  <c r="DK844"/>
  <c r="CH844"/>
  <c r="DT844"/>
  <c r="CQ844"/>
  <c r="DP845"/>
  <c r="CM845"/>
  <c r="DM846"/>
  <c r="CJ846"/>
  <c r="DV846"/>
  <c r="CS846"/>
  <c r="DS847"/>
  <c r="CP847"/>
  <c r="DO848"/>
  <c r="CL848"/>
  <c r="DL849"/>
  <c r="CI849"/>
  <c r="DU849"/>
  <c r="CR849"/>
  <c r="DQ850"/>
  <c r="CN850"/>
  <c r="DN851"/>
  <c r="CK851"/>
  <c r="DK852"/>
  <c r="CH852"/>
  <c r="DT852"/>
  <c r="CQ852"/>
  <c r="DP853"/>
  <c r="CM853"/>
  <c r="DM854"/>
  <c r="CJ854"/>
  <c r="DV854"/>
  <c r="CS854"/>
  <c r="DS855"/>
  <c r="CP855"/>
  <c r="DO856"/>
  <c r="CL856"/>
  <c r="DL857"/>
  <c r="CI857"/>
  <c r="DU857"/>
  <c r="CR857"/>
  <c r="DQ858"/>
  <c r="CN858"/>
  <c r="DN859"/>
  <c r="CK859"/>
  <c r="DK860"/>
  <c r="CH860"/>
  <c r="DT860"/>
  <c r="CQ860"/>
  <c r="DP861"/>
  <c r="CM861"/>
  <c r="DM862"/>
  <c r="CJ862"/>
  <c r="DV862"/>
  <c r="CS862"/>
  <c r="DS863"/>
  <c r="CP863"/>
  <c r="DO864"/>
  <c r="CL864"/>
  <c r="DL865"/>
  <c r="CI865"/>
  <c r="DU865"/>
  <c r="CR865"/>
  <c r="DQ866"/>
  <c r="CN866"/>
  <c r="DN867"/>
  <c r="CK867"/>
  <c r="DK868"/>
  <c r="CH868"/>
  <c r="DT868"/>
  <c r="CQ868"/>
  <c r="DP869"/>
  <c r="CM869"/>
  <c r="DM870"/>
  <c r="CJ870"/>
  <c r="DV870"/>
  <c r="CS870"/>
  <c r="DS871"/>
  <c r="CP871"/>
  <c r="DO872"/>
  <c r="CL872"/>
  <c r="DL873"/>
  <c r="CI873"/>
  <c r="DU873"/>
  <c r="CR873"/>
  <c r="DQ874"/>
  <c r="CN874"/>
  <c r="DN875"/>
  <c r="CK875"/>
  <c r="DK876"/>
  <c r="CH876"/>
  <c r="DT876"/>
  <c r="CQ876"/>
  <c r="DP877"/>
  <c r="CM877"/>
  <c r="DM878"/>
  <c r="CJ878"/>
  <c r="DV878"/>
  <c r="CS878"/>
  <c r="DS879"/>
  <c r="CP879"/>
  <c r="DO880"/>
  <c r="CL880"/>
  <c r="DL881"/>
  <c r="CI881"/>
  <c r="DU881"/>
  <c r="CR881"/>
  <c r="DQ882"/>
  <c r="CN882"/>
  <c r="DN883"/>
  <c r="CK883"/>
  <c r="DK884"/>
  <c r="CH884"/>
  <c r="DT884"/>
  <c r="CQ884"/>
  <c r="DP885"/>
  <c r="CM885"/>
  <c r="DM886"/>
  <c r="CJ886"/>
  <c r="DV886"/>
  <c r="CS886"/>
  <c r="DS887"/>
  <c r="CP887"/>
  <c r="DO888"/>
  <c r="CL888"/>
  <c r="DL889"/>
  <c r="CI889"/>
  <c r="DU889"/>
  <c r="CR889"/>
  <c r="DQ890"/>
  <c r="CN890"/>
  <c r="DN891"/>
  <c r="CK891"/>
  <c r="DK892"/>
  <c r="CH892"/>
  <c r="DT892"/>
  <c r="CQ892"/>
  <c r="DP893"/>
  <c r="CM893"/>
  <c r="DM894"/>
  <c r="CJ894"/>
  <c r="DV894"/>
  <c r="CS894"/>
  <c r="DS895"/>
  <c r="CP895"/>
  <c r="DO896"/>
  <c r="CL896"/>
  <c r="DL897"/>
  <c r="CI897"/>
  <c r="DU897"/>
  <c r="CR897"/>
  <c r="DQ898"/>
  <c r="CN898"/>
  <c r="DN899"/>
  <c r="CK899"/>
  <c r="DK900"/>
  <c r="CH900"/>
  <c r="DT900"/>
  <c r="CQ900"/>
  <c r="DP901"/>
  <c r="CM901"/>
  <c r="DM902"/>
  <c r="CJ902"/>
  <c r="DV902"/>
  <c r="CS902"/>
  <c r="DS903"/>
  <c r="CP903"/>
  <c r="DO904"/>
  <c r="CL904"/>
  <c r="DL905"/>
  <c r="CI905"/>
  <c r="DU905"/>
  <c r="CR905"/>
  <c r="DQ906"/>
  <c r="CN906"/>
  <c r="DN907"/>
  <c r="CK907"/>
  <c r="DK908"/>
  <c r="CH908"/>
  <c r="DT908"/>
  <c r="CQ908"/>
  <c r="DP909"/>
  <c r="CM909"/>
  <c r="DM910"/>
  <c r="CJ910"/>
  <c r="DV910"/>
  <c r="CS910"/>
  <c r="DS911"/>
  <c r="CP911"/>
  <c r="DO912"/>
  <c r="CL912"/>
  <c r="DL913"/>
  <c r="CI913"/>
  <c r="DU913"/>
  <c r="CR913"/>
  <c r="DQ914"/>
  <c r="CN914"/>
  <c r="DN915"/>
  <c r="CK915"/>
  <c r="DK916"/>
  <c r="CH916"/>
  <c r="DT916"/>
  <c r="CQ916"/>
  <c r="DP917"/>
  <c r="CM917"/>
  <c r="DM918"/>
  <c r="CJ918"/>
  <c r="DV918"/>
  <c r="CS918"/>
  <c r="DS919"/>
  <c r="CP919"/>
  <c r="DO920"/>
  <c r="CL920"/>
  <c r="DL921"/>
  <c r="CI921"/>
  <c r="DU921"/>
  <c r="CR921"/>
  <c r="DQ922"/>
  <c r="CN922"/>
  <c r="DN923"/>
  <c r="CK923"/>
  <c r="DK924"/>
  <c r="CH924"/>
  <c r="DT924"/>
  <c r="CQ924"/>
  <c r="DP925"/>
  <c r="CM925"/>
  <c r="DM926"/>
  <c r="CJ926"/>
  <c r="DV926"/>
  <c r="CS926"/>
  <c r="DS927"/>
  <c r="CP927"/>
  <c r="DO928"/>
  <c r="CL928"/>
  <c r="DL929"/>
  <c r="CI929"/>
  <c r="DU929"/>
  <c r="CR929"/>
  <c r="DQ930"/>
  <c r="CN930"/>
  <c r="DN931"/>
  <c r="CK931"/>
  <c r="DK932"/>
  <c r="CH932"/>
  <c r="DT932"/>
  <c r="CQ932"/>
  <c r="DP933"/>
  <c r="CM933"/>
  <c r="DM934"/>
  <c r="CJ934"/>
  <c r="DV934"/>
  <c r="CS934"/>
  <c r="DS935"/>
  <c r="CP935"/>
  <c r="DO936"/>
  <c r="CL936"/>
  <c r="DL937"/>
  <c r="CI937"/>
  <c r="DU937"/>
  <c r="CR937"/>
  <c r="DQ938"/>
  <c r="CN938"/>
  <c r="DN939"/>
  <c r="CK939"/>
  <c r="DK940"/>
  <c r="CH940"/>
  <c r="DT940"/>
  <c r="CQ940"/>
  <c r="DP941"/>
  <c r="CM941"/>
  <c r="DM942"/>
  <c r="CJ942"/>
  <c r="DV942"/>
  <c r="CS942"/>
  <c r="DS943"/>
  <c r="CP943"/>
  <c r="DO944"/>
  <c r="CL944"/>
  <c r="DL945"/>
  <c r="CI945"/>
  <c r="DU945"/>
  <c r="CR945"/>
  <c r="DQ946"/>
  <c r="CN946"/>
  <c r="DN947"/>
  <c r="CK947"/>
  <c r="DK948"/>
  <c r="CH948"/>
  <c r="DT948"/>
  <c r="CQ948"/>
  <c r="DP949"/>
  <c r="CM949"/>
  <c r="DM950"/>
  <c r="CJ950"/>
  <c r="DV950"/>
  <c r="CS950"/>
  <c r="DS951"/>
  <c r="CP951"/>
  <c r="DO952"/>
  <c r="CL952"/>
  <c r="DL953"/>
  <c r="CI953"/>
  <c r="DU953"/>
  <c r="CR953"/>
  <c r="DQ954"/>
  <c r="CN954"/>
  <c r="DN955"/>
  <c r="CK955"/>
  <c r="DK956"/>
  <c r="CH956"/>
  <c r="DT956"/>
  <c r="CQ956"/>
  <c r="DP957"/>
  <c r="CM957"/>
  <c r="DM958"/>
  <c r="CJ958"/>
  <c r="DV958"/>
  <c r="CS958"/>
  <c r="DS959"/>
  <c r="CP959"/>
  <c r="DO960"/>
  <c r="CL960"/>
  <c r="DL961"/>
  <c r="CI961"/>
  <c r="DU961"/>
  <c r="CR961"/>
  <c r="DQ962"/>
  <c r="CN962"/>
  <c r="DN963"/>
  <c r="CK963"/>
  <c r="DK964"/>
  <c r="CH964"/>
  <c r="DT964"/>
  <c r="CQ964"/>
  <c r="DP965"/>
  <c r="CM965"/>
  <c r="DM966"/>
  <c r="CJ966"/>
  <c r="DV966"/>
  <c r="CS966"/>
  <c r="DS967"/>
  <c r="CP967"/>
  <c r="DO968"/>
  <c r="CL968"/>
  <c r="DL969"/>
  <c r="CI969"/>
  <c r="DU969"/>
  <c r="CR969"/>
  <c r="DQ970"/>
  <c r="CN970"/>
  <c r="DN971"/>
  <c r="CK971"/>
  <c r="DK972"/>
  <c r="CH972"/>
  <c r="DT972"/>
  <c r="CQ972"/>
  <c r="DP973"/>
  <c r="CM973"/>
  <c r="DM974"/>
  <c r="CJ974"/>
  <c r="DV974"/>
  <c r="CS974"/>
  <c r="DS975"/>
  <c r="CP975"/>
  <c r="DO976"/>
  <c r="CL976"/>
  <c r="DL977"/>
  <c r="CI977"/>
  <c r="DU977"/>
  <c r="CR977"/>
  <c r="DQ978"/>
  <c r="CN978"/>
  <c r="DN979"/>
  <c r="CK979"/>
  <c r="DK980"/>
  <c r="CH980"/>
  <c r="DT980"/>
  <c r="CQ980"/>
  <c r="DP981"/>
  <c r="CM981"/>
  <c r="DM982"/>
  <c r="CJ982"/>
  <c r="DV982"/>
  <c r="CS982"/>
  <c r="DS983"/>
  <c r="CP983"/>
  <c r="DO984"/>
  <c r="CL984"/>
  <c r="DL985"/>
  <c r="CI985"/>
  <c r="DU985"/>
  <c r="CR985"/>
  <c r="DQ986"/>
  <c r="CN986"/>
  <c r="DN987"/>
  <c r="CK987"/>
  <c r="DK988"/>
  <c r="CH988"/>
  <c r="DT988"/>
  <c r="CQ988"/>
  <c r="DP989"/>
  <c r="CM989"/>
  <c r="DM990"/>
  <c r="CJ990"/>
  <c r="DV990"/>
  <c r="CS990"/>
  <c r="DS991"/>
  <c r="CP991"/>
  <c r="DO992"/>
  <c r="CL992"/>
  <c r="DL993"/>
  <c r="CI993"/>
  <c r="DU993"/>
  <c r="CR993"/>
  <c r="DQ994"/>
  <c r="CN994"/>
  <c r="DN995"/>
  <c r="CK995"/>
  <c r="DK996"/>
  <c r="CH996"/>
  <c r="DT996"/>
  <c r="CQ996"/>
  <c r="DP997"/>
  <c r="CM997"/>
  <c r="DM998"/>
  <c r="CJ998"/>
  <c r="DV998"/>
  <c r="CS998"/>
  <c r="DS999"/>
  <c r="CP999"/>
  <c r="DO1000"/>
  <c r="CL1000"/>
  <c r="DL1001"/>
  <c r="CI1001"/>
  <c r="DU1001"/>
  <c r="CR1001"/>
  <c r="DQ1002"/>
  <c r="CN1002"/>
  <c r="DN1003"/>
  <c r="CK1003"/>
  <c r="DK1004"/>
  <c r="CH1004"/>
  <c r="DT1004"/>
  <c r="CQ1004"/>
  <c r="DP1005"/>
  <c r="CM1005"/>
  <c r="DM1006"/>
  <c r="CJ1006"/>
  <c r="DV1006"/>
  <c r="CS1006"/>
  <c r="DS1007"/>
  <c r="CP1007"/>
  <c r="DO1008"/>
  <c r="CL1008"/>
  <c r="DL1009"/>
  <c r="CI1009"/>
  <c r="DU1009"/>
  <c r="CR1009"/>
  <c r="DQ1010"/>
  <c r="CN1010"/>
  <c r="DN1011"/>
  <c r="CK1011"/>
  <c r="DK1012"/>
  <c r="CH1012"/>
  <c r="DT1012"/>
  <c r="CQ1012"/>
  <c r="DP1013"/>
  <c r="CM1013"/>
  <c r="DM1014"/>
  <c r="CJ1014"/>
  <c r="DV1014"/>
  <c r="CS1014"/>
  <c r="DS1015"/>
  <c r="CP1015"/>
  <c r="DO1016"/>
  <c r="CL1016"/>
  <c r="DL1017"/>
  <c r="CI1017"/>
  <c r="DU1017"/>
  <c r="CR1017"/>
  <c r="DQ1018"/>
  <c r="CN1018"/>
  <c r="DN1019"/>
  <c r="CK1019"/>
  <c r="DK1020"/>
  <c r="CH1020"/>
  <c r="DT1020"/>
  <c r="CQ1020"/>
  <c r="DP1021"/>
  <c r="CM1021"/>
  <c r="DM1022"/>
  <c r="CJ1022"/>
  <c r="DV1022"/>
  <c r="CS1022"/>
  <c r="DS1023"/>
  <c r="CP1023"/>
  <c r="DO1024"/>
  <c r="CL1024"/>
  <c r="DL1025"/>
  <c r="CI1025"/>
  <c r="DU1025"/>
  <c r="CR1025"/>
  <c r="DQ1026"/>
  <c r="CN1026"/>
  <c r="DN1027"/>
  <c r="CK1027"/>
  <c r="DK1028"/>
  <c r="CH1028"/>
  <c r="DT1028"/>
  <c r="CQ1028"/>
  <c r="DP1029"/>
  <c r="CM1029"/>
  <c r="DM1030"/>
  <c r="CJ1030"/>
  <c r="DV1030"/>
  <c r="CS1030"/>
  <c r="DS1031"/>
  <c r="CP1031"/>
  <c r="DO1032"/>
  <c r="CL1032"/>
  <c r="DL1033"/>
  <c r="CI1033"/>
  <c r="DU1033"/>
  <c r="CR1033"/>
  <c r="DQ1034"/>
  <c r="CN1034"/>
  <c r="DN1035"/>
  <c r="CK1035"/>
  <c r="DK1036"/>
  <c r="CH1036"/>
  <c r="DT1036"/>
  <c r="CQ1036"/>
  <c r="DP1037"/>
  <c r="CM1037"/>
  <c r="DM1038"/>
  <c r="CJ1038"/>
  <c r="DV1038"/>
  <c r="CS1038"/>
  <c r="DS1039"/>
  <c r="CP1039"/>
  <c r="DO1040"/>
  <c r="CL1040"/>
  <c r="DL1041"/>
  <c r="CI1041"/>
  <c r="DU1041"/>
  <c r="CR1041"/>
  <c r="DQ1042"/>
  <c r="CN1042"/>
  <c r="DN1043"/>
  <c r="CK1043"/>
  <c r="DK1044"/>
  <c r="CH1044"/>
  <c r="DT1044"/>
  <c r="CQ1044"/>
  <c r="DP1045"/>
  <c r="CM1045"/>
  <c r="DM1046"/>
  <c r="CJ1046"/>
  <c r="DV1046"/>
  <c r="CS1046"/>
  <c r="DS1047"/>
  <c r="CP1047"/>
  <c r="DO1048"/>
  <c r="CL1048"/>
  <c r="DL1049"/>
  <c r="CI1049"/>
  <c r="DU1049"/>
  <c r="CR1049"/>
  <c r="DQ1050"/>
  <c r="CN1050"/>
  <c r="DN1051"/>
  <c r="CK1051"/>
  <c r="DK1052"/>
  <c r="CH1052"/>
  <c r="DT1052"/>
  <c r="CQ1052"/>
  <c r="DP1053"/>
  <c r="CM1053"/>
  <c r="DM1054"/>
  <c r="CJ1054"/>
  <c r="DV1054"/>
  <c r="CS1054"/>
  <c r="DS1055"/>
  <c r="CP1055"/>
  <c r="DO1056"/>
  <c r="CL1056"/>
  <c r="DL1057"/>
  <c r="CI1057"/>
  <c r="DU1057"/>
  <c r="CR1057"/>
  <c r="DQ1058"/>
  <c r="CN1058"/>
  <c r="DN1059"/>
  <c r="CK1059"/>
  <c r="DK1060"/>
  <c r="CH1060"/>
  <c r="DT1060"/>
  <c r="CQ1060"/>
  <c r="DP1061"/>
  <c r="CM1061"/>
  <c r="DM1062"/>
  <c r="CJ1062"/>
  <c r="DV1062"/>
  <c r="CS1062"/>
  <c r="DS1063"/>
  <c r="CP1063"/>
  <c r="DO1064"/>
  <c r="CL1064"/>
  <c r="DL1065"/>
  <c r="CI1065"/>
  <c r="DU1065"/>
  <c r="CR1065"/>
  <c r="DQ1066"/>
  <c r="CN1066"/>
  <c r="DN1067"/>
  <c r="CK1067"/>
  <c r="DK1068"/>
  <c r="CH1068"/>
  <c r="DT1068"/>
  <c r="CQ1068"/>
  <c r="DP1069"/>
  <c r="CM1069"/>
  <c r="DM1070"/>
  <c r="CJ1070"/>
  <c r="DV1070"/>
  <c r="CS1070"/>
  <c r="DS1071"/>
  <c r="CP1071"/>
  <c r="DO1072"/>
  <c r="CL1072"/>
  <c r="DL1073"/>
  <c r="CI1073"/>
  <c r="DU1073"/>
  <c r="CR1073"/>
  <c r="DQ1074"/>
  <c r="CN1074"/>
  <c r="DN1075"/>
  <c r="CK1075"/>
  <c r="DK1076"/>
  <c r="CH1076"/>
  <c r="DT1076"/>
  <c r="CQ1076"/>
  <c r="DP1077"/>
  <c r="CM1077"/>
  <c r="DM1078"/>
  <c r="CJ1078"/>
  <c r="DV1078"/>
  <c r="CS1078"/>
  <c r="DS1079"/>
  <c r="CP1079"/>
  <c r="DO1080"/>
  <c r="CL1080"/>
  <c r="DL1081"/>
  <c r="CI1081"/>
  <c r="DU1081"/>
  <c r="CR1081"/>
  <c r="DQ1082"/>
  <c r="CN1082"/>
  <c r="DN1083"/>
  <c r="CK1083"/>
  <c r="DK1084"/>
  <c r="CH1084"/>
  <c r="DT1084"/>
  <c r="CQ1084"/>
  <c r="DP1085"/>
  <c r="CM1085"/>
  <c r="DM1086"/>
  <c r="CJ1086"/>
  <c r="DV1086"/>
  <c r="CS1086"/>
  <c r="DS1087"/>
  <c r="CP1087"/>
  <c r="DO1088"/>
  <c r="CL1088"/>
  <c r="DL1089"/>
  <c r="CI1089"/>
  <c r="DU1089"/>
  <c r="CR1089"/>
  <c r="DQ1090"/>
  <c r="CN1090"/>
  <c r="DN1091"/>
  <c r="CK1091"/>
  <c r="DK1092"/>
  <c r="CH1092"/>
  <c r="DT1092"/>
  <c r="CQ1092"/>
  <c r="DP1093"/>
  <c r="CM1093"/>
  <c r="DM1094"/>
  <c r="CJ1094"/>
  <c r="DV1094"/>
  <c r="CS1094"/>
  <c r="DS1095"/>
  <c r="CP1095"/>
  <c r="DO1096"/>
  <c r="CL1096"/>
  <c r="DL1097"/>
  <c r="CI1097"/>
  <c r="DU1097"/>
  <c r="CR1097"/>
  <c r="DQ1098"/>
  <c r="CN1098"/>
  <c r="DN1099"/>
  <c r="CK1099"/>
  <c r="DK1100"/>
  <c r="CH1100"/>
  <c r="DT1100"/>
  <c r="CQ1100"/>
  <c r="DP1101"/>
  <c r="CM1101"/>
  <c r="DV5"/>
  <c r="CS5"/>
  <c r="DU4"/>
  <c r="CR4"/>
  <c r="DS8"/>
  <c r="CP8"/>
  <c r="DQ11"/>
  <c r="CN11"/>
  <c r="DM15"/>
  <c r="CJ15"/>
  <c r="DL18"/>
  <c r="CI18"/>
  <c r="DK21"/>
  <c r="CH21"/>
  <c r="DS24"/>
  <c r="CP24"/>
  <c r="DU26"/>
  <c r="CR26"/>
  <c r="DT29"/>
  <c r="CQ29"/>
  <c r="DS32"/>
  <c r="CP32"/>
  <c r="DQ35"/>
  <c r="CN35"/>
  <c r="DT37"/>
  <c r="CQ37"/>
  <c r="DS40"/>
  <c r="CP40"/>
  <c r="DU42"/>
  <c r="CR42"/>
  <c r="DT45"/>
  <c r="CQ45"/>
  <c r="DO49"/>
  <c r="CL49"/>
  <c r="DK53"/>
  <c r="CH53"/>
  <c r="DM55"/>
  <c r="CJ55"/>
  <c r="DL58"/>
  <c r="CI58"/>
  <c r="DN60"/>
  <c r="CK60"/>
  <c r="DV63"/>
  <c r="CS63"/>
  <c r="DL66"/>
  <c r="CI66"/>
  <c r="DK69"/>
  <c r="CH69"/>
  <c r="DM71"/>
  <c r="CJ71"/>
  <c r="DS72"/>
  <c r="CP72"/>
  <c r="DN76"/>
  <c r="CK76"/>
  <c r="DM79"/>
  <c r="CJ79"/>
  <c r="DL82"/>
  <c r="CI82"/>
  <c r="DK85"/>
  <c r="CH85"/>
  <c r="DS88"/>
  <c r="CP88"/>
  <c r="DQ91"/>
  <c r="CN91"/>
  <c r="DT93"/>
  <c r="CQ93"/>
  <c r="DS96"/>
  <c r="CP96"/>
  <c r="DQ99"/>
  <c r="CN99"/>
  <c r="DT101"/>
  <c r="CQ101"/>
  <c r="DS104"/>
  <c r="CP104"/>
  <c r="DU106"/>
  <c r="CR106"/>
  <c r="DP110"/>
  <c r="CM110"/>
  <c r="DO113"/>
  <c r="CL113"/>
  <c r="DK117"/>
  <c r="CH117"/>
  <c r="DM119"/>
  <c r="CJ119"/>
  <c r="DO121"/>
  <c r="CL121"/>
  <c r="DQ123"/>
  <c r="CN123"/>
  <c r="DP126"/>
  <c r="CM126"/>
  <c r="DS128"/>
  <c r="CP128"/>
  <c r="DU130"/>
  <c r="CR130"/>
  <c r="DK133"/>
  <c r="CH133"/>
  <c r="DS136"/>
  <c r="CP136"/>
  <c r="DU138"/>
  <c r="CR138"/>
  <c r="DT141"/>
  <c r="CQ141"/>
  <c r="DV143"/>
  <c r="CS143"/>
  <c r="DL146"/>
  <c r="CI146"/>
  <c r="DT149"/>
  <c r="CQ149"/>
  <c r="DS152"/>
  <c r="CP152"/>
  <c r="DU154"/>
  <c r="CR154"/>
  <c r="DK157"/>
  <c r="CH157"/>
  <c r="DM159"/>
  <c r="CJ159"/>
  <c r="DL162"/>
  <c r="CI162"/>
  <c r="DN164"/>
  <c r="CK164"/>
  <c r="DV167"/>
  <c r="CS167"/>
  <c r="DU170"/>
  <c r="CR170"/>
  <c r="DK173"/>
  <c r="CH173"/>
  <c r="DV175"/>
  <c r="CS175"/>
  <c r="DU178"/>
  <c r="CR178"/>
  <c r="DT181"/>
  <c r="CQ181"/>
  <c r="DS184"/>
  <c r="CP184"/>
  <c r="DQ187"/>
  <c r="CN187"/>
  <c r="DT189"/>
  <c r="CQ189"/>
  <c r="DV191"/>
  <c r="CS191"/>
  <c r="DU194"/>
  <c r="CR194"/>
  <c r="DK197"/>
  <c r="CH197"/>
  <c r="DM199"/>
  <c r="CJ199"/>
  <c r="DL202"/>
  <c r="CI202"/>
  <c r="DQ203"/>
  <c r="CN203"/>
  <c r="DP206"/>
  <c r="CM206"/>
  <c r="DS208"/>
  <c r="CP208"/>
  <c r="DQ211"/>
  <c r="CN211"/>
  <c r="DT213"/>
  <c r="CQ213"/>
  <c r="DS216"/>
  <c r="CP216"/>
  <c r="DN220"/>
  <c r="CK220"/>
  <c r="DP222"/>
  <c r="CM222"/>
  <c r="DO225"/>
  <c r="CL225"/>
  <c r="DQ227"/>
  <c r="CN227"/>
  <c r="DT229"/>
  <c r="CQ229"/>
  <c r="DV231"/>
  <c r="CS231"/>
  <c r="DL234"/>
  <c r="CI234"/>
  <c r="DQ235"/>
  <c r="CN235"/>
  <c r="DP238"/>
  <c r="CM238"/>
  <c r="DV239"/>
  <c r="CS239"/>
  <c r="DO241"/>
  <c r="CL241"/>
  <c r="DN244"/>
  <c r="CK244"/>
  <c r="DK245"/>
  <c r="CH245"/>
  <c r="DM247"/>
  <c r="CJ247"/>
  <c r="DS248"/>
  <c r="CP248"/>
  <c r="DU250"/>
  <c r="CR250"/>
  <c r="DK253"/>
  <c r="CH253"/>
  <c r="DP254"/>
  <c r="CM254"/>
  <c r="DS256"/>
  <c r="CP256"/>
  <c r="DQ259"/>
  <c r="CN259"/>
  <c r="DN260"/>
  <c r="CK260"/>
  <c r="DM263"/>
  <c r="CJ263"/>
  <c r="DU266"/>
  <c r="CR266"/>
  <c r="DT269"/>
  <c r="CQ269"/>
  <c r="DO273"/>
  <c r="CL273"/>
  <c r="DT277"/>
  <c r="CQ277"/>
  <c r="DU282"/>
  <c r="CR282"/>
  <c r="DN292"/>
  <c r="CK292"/>
  <c r="DM311"/>
  <c r="CJ311"/>
  <c r="DQ347"/>
  <c r="CN347"/>
  <c r="DS504"/>
  <c r="CP504"/>
  <c r="DK6"/>
  <c r="CH6"/>
  <c r="DP7"/>
  <c r="CM7"/>
  <c r="DV8"/>
  <c r="CS8"/>
  <c r="DL11"/>
  <c r="CI11"/>
  <c r="DN13"/>
  <c r="CK13"/>
  <c r="DT14"/>
  <c r="CQ14"/>
  <c r="DV16"/>
  <c r="CS16"/>
  <c r="DL19"/>
  <c r="CI19"/>
  <c r="DN21"/>
  <c r="CK21"/>
  <c r="DT22"/>
  <c r="CQ22"/>
  <c r="DV24"/>
  <c r="CS24"/>
  <c r="DL27"/>
  <c r="CI27"/>
  <c r="DQ28"/>
  <c r="CN28"/>
  <c r="DT30"/>
  <c r="CQ30"/>
  <c r="DV32"/>
  <c r="CS32"/>
  <c r="DL35"/>
  <c r="CI35"/>
  <c r="DN37"/>
  <c r="CK37"/>
  <c r="DT38"/>
  <c r="CQ38"/>
  <c r="DM40"/>
  <c r="CJ40"/>
  <c r="DO42"/>
  <c r="CL42"/>
  <c r="DU43"/>
  <c r="CR43"/>
  <c r="DN45"/>
  <c r="CK45"/>
  <c r="DP47"/>
  <c r="CM47"/>
  <c r="DV48"/>
  <c r="CS48"/>
  <c r="DL51"/>
  <c r="CI51"/>
  <c r="DN53"/>
  <c r="CK53"/>
  <c r="DT54"/>
  <c r="CQ54"/>
  <c r="DV56"/>
  <c r="CS56"/>
  <c r="DL59"/>
  <c r="CI59"/>
  <c r="DN61"/>
  <c r="CK61"/>
  <c r="DS65"/>
  <c r="CP65"/>
  <c r="DU67"/>
  <c r="CR67"/>
  <c r="DK70"/>
  <c r="CH70"/>
  <c r="DM72"/>
  <c r="CJ72"/>
  <c r="DL75"/>
  <c r="CI75"/>
  <c r="DK78"/>
  <c r="CH78"/>
  <c r="DV80"/>
  <c r="CS80"/>
  <c r="DL83"/>
  <c r="CI83"/>
  <c r="DK86"/>
  <c r="CH86"/>
  <c r="DM88"/>
  <c r="CJ88"/>
  <c r="DL91"/>
  <c r="CI91"/>
  <c r="DN93"/>
  <c r="CK93"/>
  <c r="DP95"/>
  <c r="CM95"/>
  <c r="DO98"/>
  <c r="CL98"/>
  <c r="DQ100"/>
  <c r="CN100"/>
  <c r="DT102"/>
  <c r="CQ102"/>
  <c r="DM104"/>
  <c r="CJ104"/>
  <c r="DO106"/>
  <c r="CL106"/>
  <c r="DN109"/>
  <c r="CK109"/>
  <c r="DP111"/>
  <c r="CM111"/>
  <c r="DS113"/>
  <c r="CP113"/>
  <c r="DU115"/>
  <c r="CR115"/>
  <c r="DK118"/>
  <c r="CH118"/>
  <c r="DM120"/>
  <c r="CJ120"/>
  <c r="DS121"/>
  <c r="CP121"/>
  <c r="DU123"/>
  <c r="CR123"/>
  <c r="DK126"/>
  <c r="CH126"/>
  <c r="DP127"/>
  <c r="CM127"/>
  <c r="DS129"/>
  <c r="CP129"/>
  <c r="DU131"/>
  <c r="CR131"/>
  <c r="DN133"/>
  <c r="CK133"/>
  <c r="DT134"/>
  <c r="CQ134"/>
  <c r="DV136"/>
  <c r="CS136"/>
  <c r="DO138"/>
  <c r="CL138"/>
  <c r="DU139"/>
  <c r="CR139"/>
  <c r="DN141"/>
  <c r="CK141"/>
  <c r="DP143"/>
  <c r="CM143"/>
  <c r="DS145"/>
  <c r="CP145"/>
  <c r="DL147"/>
  <c r="CI147"/>
  <c r="DQ148"/>
  <c r="CN148"/>
  <c r="DT150"/>
  <c r="CQ150"/>
  <c r="DV152"/>
  <c r="CS152"/>
  <c r="DO154"/>
  <c r="CL154"/>
  <c r="DQ156"/>
  <c r="CN156"/>
  <c r="DT158"/>
  <c r="CQ158"/>
  <c r="DM160"/>
  <c r="CJ160"/>
  <c r="DS161"/>
  <c r="CP161"/>
  <c r="DL163"/>
  <c r="CI163"/>
  <c r="DN165"/>
  <c r="CK165"/>
  <c r="DP167"/>
  <c r="CM167"/>
  <c r="DV168"/>
  <c r="CS168"/>
  <c r="DO170"/>
  <c r="CL170"/>
  <c r="DU171"/>
  <c r="CR171"/>
  <c r="DN173"/>
  <c r="CK173"/>
  <c r="DT174"/>
  <c r="CQ174"/>
  <c r="DM176"/>
  <c r="CJ176"/>
  <c r="DS177"/>
  <c r="CP177"/>
  <c r="DU179"/>
  <c r="CR179"/>
  <c r="DK182"/>
  <c r="CH182"/>
  <c r="DM184"/>
  <c r="CJ184"/>
  <c r="DO186"/>
  <c r="CL186"/>
  <c r="DU187"/>
  <c r="CR187"/>
  <c r="DK190"/>
  <c r="CH190"/>
  <c r="DP191"/>
  <c r="CM191"/>
  <c r="DS193"/>
  <c r="CP193"/>
  <c r="DL195"/>
  <c r="CI195"/>
  <c r="DN197"/>
  <c r="CK197"/>
  <c r="DT198"/>
  <c r="CQ198"/>
  <c r="DV200"/>
  <c r="CS200"/>
  <c r="DL203"/>
  <c r="CI203"/>
  <c r="DN205"/>
  <c r="CK205"/>
  <c r="DP207"/>
  <c r="CM207"/>
  <c r="DS209"/>
  <c r="CP209"/>
  <c r="DU211"/>
  <c r="CR211"/>
  <c r="DK214"/>
  <c r="CH214"/>
  <c r="DM216"/>
  <c r="CJ216"/>
  <c r="DS217"/>
  <c r="CP217"/>
  <c r="DU219"/>
  <c r="CR219"/>
  <c r="DN221"/>
  <c r="CK221"/>
  <c r="DT222"/>
  <c r="CQ222"/>
  <c r="DM224"/>
  <c r="CJ224"/>
  <c r="DS225"/>
  <c r="CP225"/>
  <c r="DL227"/>
  <c r="CI227"/>
  <c r="DN229"/>
  <c r="CK229"/>
  <c r="DT230"/>
  <c r="CQ230"/>
  <c r="DV232"/>
  <c r="CS232"/>
  <c r="DL235"/>
  <c r="CI235"/>
  <c r="DQ236"/>
  <c r="CN236"/>
  <c r="DK238"/>
  <c r="CH238"/>
  <c r="DP239"/>
  <c r="CM239"/>
  <c r="DV240"/>
  <c r="CS240"/>
  <c r="DL243"/>
  <c r="CI243"/>
  <c r="DQ244"/>
  <c r="CN244"/>
  <c r="DK246"/>
  <c r="CH246"/>
  <c r="DM248"/>
  <c r="CJ248"/>
  <c r="DO250"/>
  <c r="CL250"/>
  <c r="DQ252"/>
  <c r="CN252"/>
  <c r="DT254"/>
  <c r="CQ254"/>
  <c r="DV256"/>
  <c r="CS256"/>
  <c r="DL259"/>
  <c r="CI259"/>
  <c r="DN261"/>
  <c r="CK261"/>
  <c r="DT262"/>
  <c r="CQ262"/>
  <c r="DV264"/>
  <c r="CS264"/>
  <c r="DO266"/>
  <c r="CL266"/>
  <c r="DU267"/>
  <c r="CR267"/>
  <c r="DN269"/>
  <c r="CK269"/>
  <c r="DT270"/>
  <c r="CQ270"/>
  <c r="DM272"/>
  <c r="CJ272"/>
  <c r="DO274"/>
  <c r="CL274"/>
  <c r="DU275"/>
  <c r="CR275"/>
  <c r="DN277"/>
  <c r="CK277"/>
  <c r="DT278"/>
  <c r="CQ278"/>
  <c r="DM280"/>
  <c r="CJ280"/>
  <c r="DO282"/>
  <c r="CL282"/>
  <c r="DQ284"/>
  <c r="CN284"/>
  <c r="DT286"/>
  <c r="CQ286"/>
  <c r="DV288"/>
  <c r="CS288"/>
  <c r="DO290"/>
  <c r="CL290"/>
  <c r="DQ292"/>
  <c r="CN292"/>
  <c r="DT294"/>
  <c r="CQ294"/>
  <c r="DM296"/>
  <c r="CJ296"/>
  <c r="DO298"/>
  <c r="CL298"/>
  <c r="DQ300"/>
  <c r="CN300"/>
  <c r="DT302"/>
  <c r="CQ302"/>
  <c r="DV304"/>
  <c r="CS304"/>
  <c r="DU307"/>
  <c r="CR307"/>
  <c r="DT310"/>
  <c r="CQ310"/>
  <c r="DS313"/>
  <c r="CP313"/>
  <c r="DQ316"/>
  <c r="CN316"/>
  <c r="DP319"/>
  <c r="CM319"/>
  <c r="DS321"/>
  <c r="CP321"/>
  <c r="DQ324"/>
  <c r="CN324"/>
  <c r="DP327"/>
  <c r="CM327"/>
  <c r="DO330"/>
  <c r="CL330"/>
  <c r="DN333"/>
  <c r="CK333"/>
  <c r="DP335"/>
  <c r="CM335"/>
  <c r="DS337"/>
  <c r="CP337"/>
  <c r="DQ340"/>
  <c r="CN340"/>
  <c r="DM344"/>
  <c r="CJ344"/>
  <c r="DL347"/>
  <c r="CI347"/>
  <c r="DT350"/>
  <c r="CQ350"/>
  <c r="DL355"/>
  <c r="CI355"/>
  <c r="DM360"/>
  <c r="CJ360"/>
  <c r="DT366"/>
  <c r="CQ366"/>
  <c r="DV376"/>
  <c r="CS376"/>
  <c r="DT390"/>
  <c r="CQ390"/>
  <c r="DQ412"/>
  <c r="CN412"/>
  <c r="DQ444"/>
  <c r="CN444"/>
  <c r="DQ492"/>
  <c r="CN492"/>
  <c r="DT494"/>
  <c r="CQ494"/>
  <c r="DV496"/>
  <c r="CS496"/>
  <c r="DU499"/>
  <c r="CR499"/>
  <c r="DK502"/>
  <c r="CH502"/>
  <c r="DM504"/>
  <c r="CJ504"/>
  <c r="DS505"/>
  <c r="CP505"/>
  <c r="DU507"/>
  <c r="CR507"/>
  <c r="DK510"/>
  <c r="CH510"/>
  <c r="DP511"/>
  <c r="CM511"/>
  <c r="DS513"/>
  <c r="CP513"/>
  <c r="DL515"/>
  <c r="CI515"/>
  <c r="DQ516"/>
  <c r="CN516"/>
  <c r="DT518"/>
  <c r="CQ518"/>
  <c r="DV520"/>
  <c r="CS520"/>
  <c r="DL523"/>
  <c r="CI523"/>
  <c r="DQ524"/>
  <c r="CN524"/>
  <c r="DK526"/>
  <c r="CH526"/>
  <c r="DP527"/>
  <c r="CM527"/>
  <c r="DV528"/>
  <c r="CS528"/>
  <c r="DL531"/>
  <c r="CI531"/>
  <c r="DQ532"/>
  <c r="CN532"/>
  <c r="DT534"/>
  <c r="CQ534"/>
  <c r="DV536"/>
  <c r="CS536"/>
  <c r="DL539"/>
  <c r="CI539"/>
  <c r="DN541"/>
  <c r="CK541"/>
  <c r="DT542"/>
  <c r="CQ542"/>
  <c r="DV544"/>
  <c r="CS544"/>
  <c r="DL547"/>
  <c r="CI547"/>
  <c r="DN549"/>
  <c r="CK549"/>
  <c r="DM552"/>
  <c r="CJ552"/>
  <c r="DO554"/>
  <c r="CL554"/>
  <c r="DQ556"/>
  <c r="CN556"/>
  <c r="DP559"/>
  <c r="CM559"/>
  <c r="DS561"/>
  <c r="CP561"/>
  <c r="DU563"/>
  <c r="CR563"/>
  <c r="DT566"/>
  <c r="CQ566"/>
  <c r="DV568"/>
  <c r="CS568"/>
  <c r="DL571"/>
  <c r="CI571"/>
  <c r="DN573"/>
  <c r="CK573"/>
  <c r="DP575"/>
  <c r="CM575"/>
  <c r="DO578"/>
  <c r="CL578"/>
  <c r="DQ580"/>
  <c r="CN580"/>
  <c r="DP583"/>
  <c r="CM583"/>
  <c r="DS585"/>
  <c r="CP585"/>
  <c r="DU587"/>
  <c r="CR587"/>
  <c r="DN589"/>
  <c r="CK589"/>
  <c r="DP591"/>
  <c r="CM591"/>
  <c r="DO594"/>
  <c r="CL594"/>
  <c r="DQ596"/>
  <c r="CN596"/>
  <c r="DK598"/>
  <c r="CH598"/>
  <c r="DM600"/>
  <c r="CJ600"/>
  <c r="DO602"/>
  <c r="CL602"/>
  <c r="DU603"/>
  <c r="CR603"/>
  <c r="DK606"/>
  <c r="CH606"/>
  <c r="DM608"/>
  <c r="CJ608"/>
  <c r="DS609"/>
  <c r="CP609"/>
  <c r="DU611"/>
  <c r="CR611"/>
  <c r="DN613"/>
  <c r="CK613"/>
  <c r="DP615"/>
  <c r="CM615"/>
  <c r="DS617"/>
  <c r="CP617"/>
  <c r="DL619"/>
  <c r="CI619"/>
  <c r="DN621"/>
  <c r="CK621"/>
  <c r="DP623"/>
  <c r="CM623"/>
  <c r="DV624"/>
  <c r="CS624"/>
  <c r="DL627"/>
  <c r="CI627"/>
  <c r="DK630"/>
  <c r="CH630"/>
  <c r="DM632"/>
  <c r="CJ632"/>
  <c r="DS633"/>
  <c r="CP633"/>
  <c r="DU635"/>
  <c r="CR635"/>
  <c r="DK638"/>
  <c r="CH638"/>
  <c r="DP639"/>
  <c r="CM639"/>
  <c r="DS641"/>
  <c r="CP641"/>
  <c r="DU643"/>
  <c r="CR643"/>
  <c r="DK646"/>
  <c r="CH646"/>
  <c r="DP647"/>
  <c r="CM647"/>
  <c r="DS649"/>
  <c r="CP649"/>
  <c r="DO650"/>
  <c r="CL650"/>
  <c r="DQ652"/>
  <c r="CN652"/>
  <c r="DT654"/>
  <c r="CQ654"/>
  <c r="DV656"/>
  <c r="CS656"/>
  <c r="DO658"/>
  <c r="CL658"/>
  <c r="DU659"/>
  <c r="CR659"/>
  <c r="DN661"/>
  <c r="CK661"/>
  <c r="DT662"/>
  <c r="CQ662"/>
  <c r="DM664"/>
  <c r="CJ664"/>
  <c r="DS665"/>
  <c r="CP665"/>
  <c r="DL667"/>
  <c r="CI667"/>
  <c r="DQ668"/>
  <c r="CN668"/>
  <c r="DT670"/>
  <c r="CQ670"/>
  <c r="DV672"/>
  <c r="CS672"/>
  <c r="DO674"/>
  <c r="CL674"/>
  <c r="DQ676"/>
  <c r="CN676"/>
  <c r="DT678"/>
  <c r="CQ678"/>
  <c r="DM680"/>
  <c r="CJ680"/>
  <c r="DS681"/>
  <c r="CP681"/>
  <c r="DL683"/>
  <c r="CI683"/>
  <c r="DQ684"/>
  <c r="CN684"/>
  <c r="DT686"/>
  <c r="CQ686"/>
  <c r="DM688"/>
  <c r="CJ688"/>
  <c r="DO690"/>
  <c r="CL690"/>
  <c r="DU691"/>
  <c r="CR691"/>
  <c r="DK694"/>
  <c r="CH694"/>
  <c r="DP695"/>
  <c r="CM695"/>
  <c r="DS697"/>
  <c r="CP697"/>
  <c r="DU699"/>
  <c r="CR699"/>
  <c r="DN701"/>
  <c r="CK701"/>
  <c r="DP703"/>
  <c r="CM703"/>
  <c r="DS705"/>
  <c r="CP705"/>
  <c r="DL707"/>
  <c r="CI707"/>
  <c r="DN709"/>
  <c r="CK709"/>
  <c r="DT710"/>
  <c r="CQ710"/>
  <c r="DV712"/>
  <c r="CS712"/>
  <c r="DL715"/>
  <c r="CI715"/>
  <c r="DN717"/>
  <c r="CK717"/>
  <c r="DP719"/>
  <c r="CM719"/>
  <c r="DO722"/>
  <c r="CL722"/>
  <c r="DN725"/>
  <c r="CK725"/>
  <c r="DP727"/>
  <c r="CM727"/>
  <c r="DS729"/>
  <c r="CP729"/>
  <c r="DU731"/>
  <c r="CR731"/>
  <c r="DK734"/>
  <c r="CH734"/>
  <c r="DP735"/>
  <c r="CM735"/>
  <c r="DS737"/>
  <c r="CP737"/>
  <c r="DU739"/>
  <c r="CR739"/>
  <c r="DN741"/>
  <c r="CK741"/>
  <c r="DP743"/>
  <c r="CM743"/>
  <c r="DS745"/>
  <c r="CP745"/>
  <c r="DU747"/>
  <c r="CR747"/>
  <c r="DK750"/>
  <c r="CH750"/>
  <c r="DV752"/>
  <c r="CS752"/>
  <c r="DU755"/>
  <c r="CR755"/>
  <c r="DK758"/>
  <c r="CH758"/>
  <c r="DM760"/>
  <c r="CJ760"/>
  <c r="DO762"/>
  <c r="CL762"/>
  <c r="DQ764"/>
  <c r="CN764"/>
  <c r="DP767"/>
  <c r="CM767"/>
  <c r="DO770"/>
  <c r="CL770"/>
  <c r="DN773"/>
  <c r="CK773"/>
  <c r="DP775"/>
  <c r="CM775"/>
  <c r="DS777"/>
  <c r="CP777"/>
  <c r="DQ780"/>
  <c r="CN780"/>
  <c r="DP783"/>
  <c r="CM783"/>
  <c r="DO786"/>
  <c r="CL786"/>
  <c r="DQ788"/>
  <c r="CN788"/>
  <c r="DP791"/>
  <c r="CM791"/>
  <c r="DO794"/>
  <c r="CL794"/>
  <c r="DQ796"/>
  <c r="CN796"/>
  <c r="DP799"/>
  <c r="CM799"/>
  <c r="DS801"/>
  <c r="CP801"/>
  <c r="DQ804"/>
  <c r="CN804"/>
  <c r="DT806"/>
  <c r="CQ806"/>
  <c r="DV808"/>
  <c r="CS808"/>
  <c r="DU811"/>
  <c r="CR811"/>
  <c r="DK814"/>
  <c r="CH814"/>
  <c r="DV816"/>
  <c r="CS816"/>
  <c r="DL819"/>
  <c r="CI819"/>
  <c r="DN821"/>
  <c r="CK821"/>
  <c r="DP823"/>
  <c r="CM823"/>
  <c r="DO826"/>
  <c r="CL826"/>
  <c r="DN829"/>
  <c r="CK829"/>
  <c r="DP831"/>
  <c r="CM831"/>
  <c r="DL835"/>
  <c r="CI835"/>
  <c r="DT838"/>
  <c r="CQ838"/>
  <c r="DO842"/>
  <c r="CL842"/>
  <c r="DK846"/>
  <c r="CH846"/>
  <c r="DM848"/>
  <c r="CJ848"/>
  <c r="DO850"/>
  <c r="CL850"/>
  <c r="DQ852"/>
  <c r="CN852"/>
  <c r="DT854"/>
  <c r="CQ854"/>
  <c r="DV856"/>
  <c r="CS856"/>
  <c r="DU859"/>
  <c r="CR859"/>
  <c r="DT862"/>
  <c r="CQ862"/>
  <c r="DV864"/>
  <c r="CS864"/>
  <c r="DU867"/>
  <c r="CR867"/>
  <c r="DK870"/>
  <c r="CH870"/>
  <c r="DV872"/>
  <c r="CS872"/>
  <c r="DL875"/>
  <c r="CI875"/>
  <c r="DK878"/>
  <c r="CH878"/>
  <c r="DM880"/>
  <c r="CJ880"/>
  <c r="DO882"/>
  <c r="CL882"/>
  <c r="DQ884"/>
  <c r="CN884"/>
  <c r="DT886"/>
  <c r="CQ886"/>
  <c r="DV888"/>
  <c r="CS888"/>
  <c r="DL891"/>
  <c r="CI891"/>
  <c r="DN893"/>
  <c r="CK893"/>
  <c r="DP895"/>
  <c r="CM895"/>
  <c r="DS897"/>
  <c r="CP897"/>
  <c r="DU899"/>
  <c r="CR899"/>
  <c r="DK902"/>
  <c r="CH902"/>
  <c r="DS905"/>
  <c r="CP905"/>
  <c r="DQ908"/>
  <c r="CN908"/>
  <c r="DM912"/>
  <c r="CJ912"/>
  <c r="DU915"/>
  <c r="CR915"/>
  <c r="DT918"/>
  <c r="CQ918"/>
  <c r="DS921"/>
  <c r="CP921"/>
  <c r="DU923"/>
  <c r="CR923"/>
  <c r="DK926"/>
  <c r="CH926"/>
  <c r="DV928"/>
  <c r="CS928"/>
  <c r="DU931"/>
  <c r="CR931"/>
  <c r="DK934"/>
  <c r="CH934"/>
  <c r="DV936"/>
  <c r="CS936"/>
  <c r="DU939"/>
  <c r="CR939"/>
  <c r="DT942"/>
  <c r="CQ942"/>
  <c r="DS945"/>
  <c r="CP945"/>
  <c r="DQ948"/>
  <c r="CN948"/>
  <c r="DP951"/>
  <c r="CM951"/>
  <c r="DO954"/>
  <c r="CL954"/>
  <c r="DN957"/>
  <c r="CK957"/>
  <c r="DP959"/>
  <c r="CM959"/>
  <c r="DO962"/>
  <c r="CL962"/>
  <c r="DK966"/>
  <c r="CH966"/>
  <c r="DV968"/>
  <c r="CS968"/>
  <c r="DU971"/>
  <c r="CR971"/>
  <c r="DK974"/>
  <c r="CH974"/>
  <c r="DV976"/>
  <c r="CS976"/>
  <c r="DQ980"/>
  <c r="CN980"/>
  <c r="DP983"/>
  <c r="CM983"/>
  <c r="DO986"/>
  <c r="CL986"/>
  <c r="DQ988"/>
  <c r="CN988"/>
  <c r="DP991"/>
  <c r="CM991"/>
  <c r="DO994"/>
  <c r="CL994"/>
  <c r="DN997"/>
  <c r="CK997"/>
  <c r="DP999"/>
  <c r="CM999"/>
  <c r="DS1001"/>
  <c r="CP1001"/>
  <c r="DQ1004"/>
  <c r="CN1004"/>
  <c r="DP1007"/>
  <c r="CM1007"/>
  <c r="DO1010"/>
  <c r="CL1010"/>
  <c r="DN1013"/>
  <c r="CK1013"/>
  <c r="DP1015"/>
  <c r="CM1015"/>
  <c r="DO1018"/>
  <c r="CL1018"/>
  <c r="DN1021"/>
  <c r="CK1021"/>
  <c r="DM1024"/>
  <c r="CJ1024"/>
  <c r="DL1027"/>
  <c r="CI1027"/>
  <c r="DK1030"/>
  <c r="CH1030"/>
  <c r="DM1032"/>
  <c r="CJ1032"/>
  <c r="DO1034"/>
  <c r="CL1034"/>
  <c r="DN1037"/>
  <c r="CK1037"/>
  <c r="DM1040"/>
  <c r="CJ1040"/>
  <c r="DO1042"/>
  <c r="CL1042"/>
  <c r="DK1046"/>
  <c r="CH1046"/>
  <c r="DV1048"/>
  <c r="CS1048"/>
  <c r="DU1051"/>
  <c r="CR1051"/>
  <c r="DK1054"/>
  <c r="CH1054"/>
  <c r="DV1056"/>
  <c r="CS1056"/>
  <c r="DL1059"/>
  <c r="CI1059"/>
  <c r="DK1062"/>
  <c r="CH1062"/>
  <c r="DV1064"/>
  <c r="CS1064"/>
  <c r="DL1067"/>
  <c r="CI1067"/>
  <c r="DK1070"/>
  <c r="CH1070"/>
  <c r="DM1072"/>
  <c r="CJ1072"/>
  <c r="DO1074"/>
  <c r="CL1074"/>
  <c r="DN1077"/>
  <c r="CK1077"/>
  <c r="DV1080"/>
  <c r="CS1080"/>
  <c r="DL1083"/>
  <c r="CI1083"/>
  <c r="DK1086"/>
  <c r="CH1086"/>
  <c r="DV1088"/>
  <c r="CS1088"/>
  <c r="DU1091"/>
  <c r="CR1091"/>
  <c r="DT1094"/>
  <c r="CQ1094"/>
  <c r="DS1097"/>
  <c r="CP1097"/>
  <c r="DQ1100"/>
  <c r="CN1100"/>
  <c r="DL6"/>
  <c r="CI6"/>
  <c r="DN8"/>
  <c r="CK8"/>
  <c r="DP10"/>
  <c r="CM10"/>
  <c r="DS12"/>
  <c r="CP12"/>
  <c r="DU14"/>
  <c r="CR14"/>
  <c r="DK17"/>
  <c r="CH17"/>
  <c r="DV19"/>
  <c r="CS19"/>
  <c r="DL22"/>
  <c r="CI22"/>
  <c r="DN24"/>
  <c r="CK24"/>
  <c r="DP26"/>
  <c r="CM26"/>
  <c r="DS28"/>
  <c r="CP28"/>
  <c r="DQ31"/>
  <c r="CN31"/>
  <c r="DT33"/>
  <c r="CQ33"/>
  <c r="DV35"/>
  <c r="CS35"/>
  <c r="DO37"/>
  <c r="CL37"/>
  <c r="DQ39"/>
  <c r="CN39"/>
  <c r="DP42"/>
  <c r="CM42"/>
  <c r="DS44"/>
  <c r="CP44"/>
  <c r="DU46"/>
  <c r="CR46"/>
  <c r="DK49"/>
  <c r="CH49"/>
  <c r="DM51"/>
  <c r="CJ51"/>
  <c r="DO53"/>
  <c r="CL53"/>
  <c r="DQ55"/>
  <c r="CN55"/>
  <c r="DT57"/>
  <c r="CQ57"/>
  <c r="DV59"/>
  <c r="CS59"/>
  <c r="DO61"/>
  <c r="CL61"/>
  <c r="DU62"/>
  <c r="CR62"/>
  <c r="DK65"/>
  <c r="CH65"/>
  <c r="DM67"/>
  <c r="CJ67"/>
  <c r="DO69"/>
  <c r="CL69"/>
  <c r="DQ71"/>
  <c r="CN71"/>
  <c r="DT73"/>
  <c r="CQ73"/>
  <c r="DV75"/>
  <c r="CS75"/>
  <c r="DL78"/>
  <c r="CI78"/>
  <c r="DN80"/>
  <c r="CK80"/>
  <c r="DP82"/>
  <c r="CM82"/>
  <c r="DV83"/>
  <c r="CS83"/>
  <c r="DL86"/>
  <c r="CI86"/>
  <c r="DQ87"/>
  <c r="CN87"/>
  <c r="DK89"/>
  <c r="CH89"/>
  <c r="DM91"/>
  <c r="CJ91"/>
  <c r="DS92"/>
  <c r="CP92"/>
  <c r="DL94"/>
  <c r="CI94"/>
  <c r="DQ95"/>
  <c r="CN95"/>
  <c r="DT97"/>
  <c r="CQ97"/>
  <c r="DV99"/>
  <c r="CS99"/>
  <c r="DL102"/>
  <c r="CI102"/>
  <c r="DN104"/>
  <c r="CK104"/>
  <c r="DP106"/>
  <c r="CM106"/>
  <c r="DS108"/>
  <c r="CP108"/>
  <c r="DU110"/>
  <c r="CR110"/>
  <c r="DK113"/>
  <c r="CH113"/>
  <c r="DM115"/>
  <c r="CJ115"/>
  <c r="DO117"/>
  <c r="CL117"/>
  <c r="DQ119"/>
  <c r="CN119"/>
  <c r="DT121"/>
  <c r="CQ121"/>
  <c r="DV123"/>
  <c r="CS123"/>
  <c r="DL126"/>
  <c r="CI126"/>
  <c r="DN128"/>
  <c r="CK128"/>
  <c r="DP130"/>
  <c r="CM130"/>
  <c r="DS132"/>
  <c r="CP132"/>
  <c r="DU134"/>
  <c r="CR134"/>
  <c r="DK137"/>
  <c r="CH137"/>
  <c r="DM139"/>
  <c r="CJ139"/>
  <c r="DO141"/>
  <c r="CL141"/>
  <c r="DQ143"/>
  <c r="CN143"/>
  <c r="DT145"/>
  <c r="CQ145"/>
  <c r="DV147"/>
  <c r="CS147"/>
  <c r="DL150"/>
  <c r="CI150"/>
  <c r="DQ151"/>
  <c r="CN151"/>
  <c r="DT153"/>
  <c r="CQ153"/>
  <c r="DV155"/>
  <c r="CS155"/>
  <c r="DL158"/>
  <c r="CI158"/>
  <c r="DN160"/>
  <c r="CK160"/>
  <c r="DP162"/>
  <c r="CM162"/>
  <c r="DS164"/>
  <c r="CP164"/>
  <c r="DU166"/>
  <c r="CR166"/>
  <c r="DK169"/>
  <c r="CH169"/>
  <c r="DP170"/>
  <c r="CM170"/>
  <c r="DS172"/>
  <c r="CP172"/>
  <c r="DU174"/>
  <c r="CR174"/>
  <c r="DK177"/>
  <c r="CH177"/>
  <c r="DM179"/>
  <c r="CJ179"/>
  <c r="DO181"/>
  <c r="CL181"/>
  <c r="DQ183"/>
  <c r="CN183"/>
  <c r="DP186"/>
  <c r="CM186"/>
  <c r="DS188"/>
  <c r="CP188"/>
  <c r="DU190"/>
  <c r="CR190"/>
  <c r="DK193"/>
  <c r="CH193"/>
  <c r="DM195"/>
  <c r="CJ195"/>
  <c r="DO197"/>
  <c r="CL197"/>
  <c r="DQ199"/>
  <c r="CN199"/>
  <c r="DT201"/>
  <c r="CQ201"/>
  <c r="DV203"/>
  <c r="CS203"/>
  <c r="DL206"/>
  <c r="CI206"/>
  <c r="DN208"/>
  <c r="CK208"/>
  <c r="DP210"/>
  <c r="CM210"/>
  <c r="DS212"/>
  <c r="CP212"/>
  <c r="DU214"/>
  <c r="CR214"/>
  <c r="DK217"/>
  <c r="CH217"/>
  <c r="DM219"/>
  <c r="CJ219"/>
  <c r="DO221"/>
  <c r="CL221"/>
  <c r="DQ223"/>
  <c r="CN223"/>
  <c r="DT225"/>
  <c r="CQ225"/>
  <c r="DV227"/>
  <c r="CS227"/>
  <c r="DL230"/>
  <c r="CI230"/>
  <c r="DN232"/>
  <c r="CK232"/>
  <c r="DP234"/>
  <c r="CM234"/>
  <c r="DS236"/>
  <c r="CP236"/>
  <c r="DU238"/>
  <c r="CR238"/>
  <c r="DK241"/>
  <c r="CH241"/>
  <c r="DM243"/>
  <c r="CJ243"/>
  <c r="DO245"/>
  <c r="CL245"/>
  <c r="DQ247"/>
  <c r="CN247"/>
  <c r="DT249"/>
  <c r="CQ249"/>
  <c r="DV251"/>
  <c r="CS251"/>
  <c r="DL254"/>
  <c r="CI254"/>
  <c r="DN256"/>
  <c r="CK256"/>
  <c r="DP258"/>
  <c r="CM258"/>
  <c r="DS260"/>
  <c r="CP260"/>
  <c r="DU262"/>
  <c r="CR262"/>
  <c r="DK265"/>
  <c r="CH265"/>
  <c r="DM267"/>
  <c r="CJ267"/>
  <c r="DO269"/>
  <c r="CL269"/>
  <c r="DQ271"/>
  <c r="CN271"/>
  <c r="DT273"/>
  <c r="CQ273"/>
  <c r="DV275"/>
  <c r="CS275"/>
  <c r="DL278"/>
  <c r="CI278"/>
  <c r="DN280"/>
  <c r="CK280"/>
  <c r="DP282"/>
  <c r="CM282"/>
  <c r="DS284"/>
  <c r="CP284"/>
  <c r="DU286"/>
  <c r="CR286"/>
  <c r="DK289"/>
  <c r="CH289"/>
  <c r="DM291"/>
  <c r="CJ291"/>
  <c r="DO293"/>
  <c r="CL293"/>
  <c r="DQ295"/>
  <c r="CN295"/>
  <c r="DT297"/>
  <c r="CQ297"/>
  <c r="DV299"/>
  <c r="CS299"/>
  <c r="DL302"/>
  <c r="CI302"/>
  <c r="DN304"/>
  <c r="CK304"/>
  <c r="DP306"/>
  <c r="CM306"/>
  <c r="DS308"/>
  <c r="CP308"/>
  <c r="DU310"/>
  <c r="CR310"/>
  <c r="DN312"/>
  <c r="CK312"/>
  <c r="DP314"/>
  <c r="CM314"/>
  <c r="DS316"/>
  <c r="CP316"/>
  <c r="DU318"/>
  <c r="CR318"/>
  <c r="DK321"/>
  <c r="CH321"/>
  <c r="DM323"/>
  <c r="CJ323"/>
  <c r="DO325"/>
  <c r="CL325"/>
  <c r="DQ327"/>
  <c r="CN327"/>
  <c r="DT329"/>
  <c r="CQ329"/>
  <c r="DV331"/>
  <c r="CS331"/>
  <c r="DL334"/>
  <c r="CI334"/>
  <c r="DN336"/>
  <c r="CK336"/>
  <c r="DP338"/>
  <c r="CM338"/>
  <c r="DS340"/>
  <c r="CP340"/>
  <c r="DU342"/>
  <c r="CR342"/>
  <c r="DK345"/>
  <c r="CH345"/>
  <c r="DM347"/>
  <c r="CJ347"/>
  <c r="DO349"/>
  <c r="CL349"/>
  <c r="DQ351"/>
  <c r="CN351"/>
  <c r="DT353"/>
  <c r="CQ353"/>
  <c r="DV355"/>
  <c r="CS355"/>
  <c r="DL358"/>
  <c r="CI358"/>
  <c r="DN360"/>
  <c r="CK360"/>
  <c r="DT361"/>
  <c r="CQ361"/>
  <c r="DM363"/>
  <c r="CJ363"/>
  <c r="DS364"/>
  <c r="CP364"/>
  <c r="DU366"/>
  <c r="CR366"/>
  <c r="DK369"/>
  <c r="CH369"/>
  <c r="DM371"/>
  <c r="CJ371"/>
  <c r="DO373"/>
  <c r="CL373"/>
  <c r="DQ375"/>
  <c r="CN375"/>
  <c r="DT377"/>
  <c r="CQ377"/>
  <c r="DV379"/>
  <c r="CS379"/>
  <c r="DU382"/>
  <c r="CR382"/>
  <c r="DN384"/>
  <c r="CK384"/>
  <c r="DP386"/>
  <c r="CM386"/>
  <c r="DS388"/>
  <c r="CP388"/>
  <c r="DU390"/>
  <c r="CR390"/>
  <c r="DK393"/>
  <c r="CH393"/>
  <c r="DM395"/>
  <c r="CJ395"/>
  <c r="DO397"/>
  <c r="CL397"/>
  <c r="DQ399"/>
  <c r="CN399"/>
  <c r="DT401"/>
  <c r="CQ401"/>
  <c r="DV403"/>
  <c r="CS403"/>
  <c r="DL406"/>
  <c r="CI406"/>
  <c r="DN408"/>
  <c r="CK408"/>
  <c r="DP410"/>
  <c r="CM410"/>
  <c r="DS412"/>
  <c r="CP412"/>
  <c r="DU414"/>
  <c r="CR414"/>
  <c r="DK417"/>
  <c r="CH417"/>
  <c r="DM419"/>
  <c r="CJ419"/>
  <c r="DO421"/>
  <c r="CL421"/>
  <c r="DQ423"/>
  <c r="CN423"/>
  <c r="DT425"/>
  <c r="CQ425"/>
  <c r="DV427"/>
  <c r="CS427"/>
  <c r="DL430"/>
  <c r="CI430"/>
  <c r="DN432"/>
  <c r="CK432"/>
  <c r="DP434"/>
  <c r="CM434"/>
  <c r="DV435"/>
  <c r="CS435"/>
  <c r="DO437"/>
  <c r="CL437"/>
  <c r="DQ439"/>
  <c r="CN439"/>
  <c r="DT441"/>
  <c r="CQ441"/>
  <c r="DV443"/>
  <c r="CS443"/>
  <c r="DL446"/>
  <c r="CI446"/>
  <c r="DN448"/>
  <c r="CK448"/>
  <c r="DP450"/>
  <c r="CM450"/>
  <c r="DS452"/>
  <c r="CP452"/>
  <c r="DU454"/>
  <c r="CR454"/>
  <c r="DK457"/>
  <c r="CH457"/>
  <c r="DM459"/>
  <c r="CJ459"/>
  <c r="DO461"/>
  <c r="CL461"/>
  <c r="DQ463"/>
  <c r="CN463"/>
  <c r="DT465"/>
  <c r="CQ465"/>
  <c r="DV467"/>
  <c r="CS467"/>
  <c r="DL470"/>
  <c r="CI470"/>
  <c r="DN472"/>
  <c r="CK472"/>
  <c r="DP474"/>
  <c r="CM474"/>
  <c r="DS476"/>
  <c r="CP476"/>
  <c r="DU478"/>
  <c r="CR478"/>
  <c r="DK481"/>
  <c r="CH481"/>
  <c r="DM483"/>
  <c r="CJ483"/>
  <c r="DO485"/>
  <c r="CL485"/>
  <c r="DQ487"/>
  <c r="CN487"/>
  <c r="DT489"/>
  <c r="CQ489"/>
  <c r="DV491"/>
  <c r="CS491"/>
  <c r="DL494"/>
  <c r="CI494"/>
  <c r="DN496"/>
  <c r="CK496"/>
  <c r="DP498"/>
  <c r="CM498"/>
  <c r="DS500"/>
  <c r="CP500"/>
  <c r="DU502"/>
  <c r="CR502"/>
  <c r="DK505"/>
  <c r="CH505"/>
  <c r="DM507"/>
  <c r="CJ507"/>
  <c r="DO509"/>
  <c r="CL509"/>
  <c r="DQ511"/>
  <c r="CN511"/>
  <c r="DT513"/>
  <c r="CQ513"/>
  <c r="DV515"/>
  <c r="CS515"/>
  <c r="DL518"/>
  <c r="CI518"/>
  <c r="DN520"/>
  <c r="CK520"/>
  <c r="DP522"/>
  <c r="CM522"/>
  <c r="DS524"/>
  <c r="CP524"/>
  <c r="DU526"/>
  <c r="CR526"/>
  <c r="DK529"/>
  <c r="CH529"/>
  <c r="DM531"/>
  <c r="CJ531"/>
  <c r="DO533"/>
  <c r="CL533"/>
  <c r="DQ535"/>
  <c r="CN535"/>
  <c r="DT537"/>
  <c r="CQ537"/>
  <c r="DV539"/>
  <c r="CS539"/>
  <c r="DL542"/>
  <c r="CI542"/>
  <c r="DK545"/>
  <c r="CH545"/>
  <c r="DM547"/>
  <c r="CJ547"/>
  <c r="DO549"/>
  <c r="CL549"/>
  <c r="DQ551"/>
  <c r="CN551"/>
  <c r="DT553"/>
  <c r="CQ553"/>
  <c r="DV555"/>
  <c r="CS555"/>
  <c r="DL558"/>
  <c r="CI558"/>
  <c r="DN560"/>
  <c r="CK560"/>
  <c r="DP562"/>
  <c r="CM562"/>
  <c r="DS564"/>
  <c r="CP564"/>
  <c r="DU566"/>
  <c r="CR566"/>
  <c r="DK569"/>
  <c r="CH569"/>
  <c r="DM571"/>
  <c r="CJ571"/>
  <c r="DO573"/>
  <c r="CL573"/>
  <c r="DQ575"/>
  <c r="CN575"/>
  <c r="DT577"/>
  <c r="CQ577"/>
  <c r="DV579"/>
  <c r="CS579"/>
  <c r="DL582"/>
  <c r="CI582"/>
  <c r="DN584"/>
  <c r="CK584"/>
  <c r="DP586"/>
  <c r="CM586"/>
  <c r="DS588"/>
  <c r="CP588"/>
  <c r="DU590"/>
  <c r="CR590"/>
  <c r="DK593"/>
  <c r="CH593"/>
  <c r="DM595"/>
  <c r="CJ595"/>
  <c r="DO597"/>
  <c r="CL597"/>
  <c r="DQ599"/>
  <c r="CN599"/>
  <c r="DT601"/>
  <c r="CQ601"/>
  <c r="DV603"/>
  <c r="CS603"/>
  <c r="DL606"/>
  <c r="CI606"/>
  <c r="DN608"/>
  <c r="CK608"/>
  <c r="DP610"/>
  <c r="CM610"/>
  <c r="DS612"/>
  <c r="CP612"/>
  <c r="DU614"/>
  <c r="CR614"/>
  <c r="DN616"/>
  <c r="CK616"/>
  <c r="DT617"/>
  <c r="CQ617"/>
  <c r="DM619"/>
  <c r="CJ619"/>
  <c r="DO621"/>
  <c r="CL621"/>
  <c r="DQ623"/>
  <c r="CN623"/>
  <c r="DT625"/>
  <c r="CQ625"/>
  <c r="DV627"/>
  <c r="CS627"/>
  <c r="DL630"/>
  <c r="CI630"/>
  <c r="DN632"/>
  <c r="CK632"/>
  <c r="DT633"/>
  <c r="CQ633"/>
  <c r="DV635"/>
  <c r="CS635"/>
  <c r="DL638"/>
  <c r="CI638"/>
  <c r="DQ639"/>
  <c r="CN639"/>
  <c r="DT641"/>
  <c r="CQ641"/>
  <c r="DM643"/>
  <c r="CJ643"/>
  <c r="DO645"/>
  <c r="CL645"/>
  <c r="DQ647"/>
  <c r="CN647"/>
  <c r="DT649"/>
  <c r="CQ649"/>
  <c r="DV651"/>
  <c r="CS651"/>
  <c r="DL654"/>
  <c r="CI654"/>
  <c r="DN656"/>
  <c r="CK656"/>
  <c r="DP658"/>
  <c r="CM658"/>
  <c r="DS660"/>
  <c r="CP660"/>
  <c r="DU662"/>
  <c r="CR662"/>
  <c r="DK665"/>
  <c r="CH665"/>
  <c r="DM667"/>
  <c r="CJ667"/>
  <c r="DO669"/>
  <c r="CL669"/>
  <c r="DQ671"/>
  <c r="CN671"/>
  <c r="DT673"/>
  <c r="CQ673"/>
  <c r="DV675"/>
  <c r="CS675"/>
  <c r="DL678"/>
  <c r="CI678"/>
  <c r="DK681"/>
  <c r="CH681"/>
  <c r="DM683"/>
  <c r="CJ683"/>
  <c r="DO685"/>
  <c r="CL685"/>
  <c r="DQ687"/>
  <c r="CN687"/>
  <c r="DK689"/>
  <c r="CH689"/>
  <c r="DM691"/>
  <c r="CJ691"/>
  <c r="DO693"/>
  <c r="CL693"/>
  <c r="DU694"/>
  <c r="CR694"/>
  <c r="DK697"/>
  <c r="CH697"/>
  <c r="DM699"/>
  <c r="CJ699"/>
  <c r="DO701"/>
  <c r="CL701"/>
  <c r="DQ703"/>
  <c r="CN703"/>
  <c r="DT705"/>
  <c r="CQ705"/>
  <c r="DV707"/>
  <c r="CS707"/>
  <c r="DL710"/>
  <c r="CI710"/>
  <c r="DN712"/>
  <c r="CK712"/>
  <c r="DP714"/>
  <c r="CM714"/>
  <c r="DS716"/>
  <c r="CP716"/>
  <c r="DU718"/>
  <c r="CR718"/>
  <c r="DK721"/>
  <c r="CH721"/>
  <c r="DM723"/>
  <c r="CJ723"/>
  <c r="DS724"/>
  <c r="CP724"/>
  <c r="DU726"/>
  <c r="CR726"/>
  <c r="DN728"/>
  <c r="CK728"/>
  <c r="DP730"/>
  <c r="CM730"/>
  <c r="DV731"/>
  <c r="CS731"/>
  <c r="DO733"/>
  <c r="CL733"/>
  <c r="DU734"/>
  <c r="CR734"/>
  <c r="DK737"/>
  <c r="CH737"/>
  <c r="DM739"/>
  <c r="CJ739"/>
  <c r="DO741"/>
  <c r="CL741"/>
  <c r="DQ743"/>
  <c r="CN743"/>
  <c r="DT745"/>
  <c r="CQ745"/>
  <c r="DV747"/>
  <c r="CS747"/>
  <c r="DL750"/>
  <c r="CI750"/>
  <c r="DN752"/>
  <c r="CK752"/>
  <c r="DP754"/>
  <c r="CM754"/>
  <c r="DO757"/>
  <c r="CL757"/>
  <c r="DQ759"/>
  <c r="CN759"/>
  <c r="DT761"/>
  <c r="CQ761"/>
  <c r="DV763"/>
  <c r="CS763"/>
  <c r="DL766"/>
  <c r="CI766"/>
  <c r="DN768"/>
  <c r="CK768"/>
  <c r="DP770"/>
  <c r="CM770"/>
  <c r="DS772"/>
  <c r="CP772"/>
  <c r="DU774"/>
  <c r="CR774"/>
  <c r="DK777"/>
  <c r="CH777"/>
  <c r="DM779"/>
  <c r="CJ779"/>
  <c r="DO781"/>
  <c r="CL781"/>
  <c r="DQ783"/>
  <c r="CN783"/>
  <c r="DT785"/>
  <c r="CQ785"/>
  <c r="DV787"/>
  <c r="CS787"/>
  <c r="DO789"/>
  <c r="CL789"/>
  <c r="DQ791"/>
  <c r="CN791"/>
  <c r="DT793"/>
  <c r="CQ793"/>
  <c r="DV795"/>
  <c r="CS795"/>
  <c r="DL798"/>
  <c r="CI798"/>
  <c r="DN800"/>
  <c r="CK800"/>
  <c r="DP802"/>
  <c r="CM802"/>
  <c r="DS804"/>
  <c r="CP804"/>
  <c r="DU806"/>
  <c r="CR806"/>
  <c r="DK809"/>
  <c r="CH809"/>
  <c r="DM811"/>
  <c r="CJ811"/>
  <c r="DO813"/>
  <c r="CL813"/>
  <c r="DQ815"/>
  <c r="CN815"/>
  <c r="DT817"/>
  <c r="CQ817"/>
  <c r="DV819"/>
  <c r="CS819"/>
  <c r="DU822"/>
  <c r="CR822"/>
  <c r="DK825"/>
  <c r="CH825"/>
  <c r="DM827"/>
  <c r="CJ827"/>
  <c r="DO829"/>
  <c r="CL829"/>
  <c r="DQ831"/>
  <c r="CN831"/>
  <c r="DT833"/>
  <c r="CQ833"/>
  <c r="DV835"/>
  <c r="CS835"/>
  <c r="DL838"/>
  <c r="CI838"/>
  <c r="DK841"/>
  <c r="CH841"/>
  <c r="DV843"/>
  <c r="CS843"/>
  <c r="DL846"/>
  <c r="CI846"/>
  <c r="DN848"/>
  <c r="CK848"/>
  <c r="DP850"/>
  <c r="CM850"/>
  <c r="DS852"/>
  <c r="CP852"/>
  <c r="DQ855"/>
  <c r="CN855"/>
  <c r="DT857"/>
  <c r="CQ857"/>
  <c r="DV859"/>
  <c r="CS859"/>
  <c r="DL862"/>
  <c r="CI862"/>
  <c r="DN864"/>
  <c r="CK864"/>
  <c r="DP866"/>
  <c r="CM866"/>
  <c r="DS868"/>
  <c r="CP868"/>
  <c r="DU870"/>
  <c r="CR870"/>
  <c r="DQ871"/>
  <c r="CN871"/>
  <c r="DT873"/>
  <c r="CQ873"/>
  <c r="DV875"/>
  <c r="CS875"/>
  <c r="DO877"/>
  <c r="CL877"/>
  <c r="DU878"/>
  <c r="CR878"/>
  <c r="DK881"/>
  <c r="CH881"/>
  <c r="DM883"/>
  <c r="CJ883"/>
  <c r="DO885"/>
  <c r="CL885"/>
  <c r="DQ887"/>
  <c r="CN887"/>
  <c r="DT889"/>
  <c r="CQ889"/>
  <c r="DV891"/>
  <c r="CS891"/>
  <c r="DO893"/>
  <c r="CL893"/>
  <c r="DQ895"/>
  <c r="CN895"/>
  <c r="DT897"/>
  <c r="CQ897"/>
  <c r="DV899"/>
  <c r="CS899"/>
  <c r="DL902"/>
  <c r="CI902"/>
  <c r="DK905"/>
  <c r="CH905"/>
  <c r="DV907"/>
  <c r="CS907"/>
  <c r="DU910"/>
  <c r="CR910"/>
  <c r="DK913"/>
  <c r="CH913"/>
  <c r="DM915"/>
  <c r="CJ915"/>
  <c r="DO917"/>
  <c r="CL917"/>
  <c r="DQ919"/>
  <c r="CN919"/>
  <c r="DT921"/>
  <c r="CQ921"/>
  <c r="DP922"/>
  <c r="CM922"/>
  <c r="DS924"/>
  <c r="CP924"/>
  <c r="DO925"/>
  <c r="CL925"/>
  <c r="DQ927"/>
  <c r="CN927"/>
  <c r="DT929"/>
  <c r="CQ929"/>
  <c r="DV931"/>
  <c r="CS931"/>
  <c r="DU934"/>
  <c r="CR934"/>
  <c r="DK937"/>
  <c r="CH937"/>
  <c r="DM939"/>
  <c r="CJ939"/>
  <c r="DO941"/>
  <c r="CL941"/>
  <c r="DQ943"/>
  <c r="CN943"/>
  <c r="DT945"/>
  <c r="CQ945"/>
  <c r="DM947"/>
  <c r="CJ947"/>
  <c r="DO949"/>
  <c r="CL949"/>
  <c r="DQ951"/>
  <c r="CN951"/>
  <c r="DK953"/>
  <c r="CH953"/>
  <c r="DM955"/>
  <c r="CJ955"/>
  <c r="DO957"/>
  <c r="CL957"/>
  <c r="DN960"/>
  <c r="CK960"/>
  <c r="DP962"/>
  <c r="CM962"/>
  <c r="DO965"/>
  <c r="CL965"/>
  <c r="DQ967"/>
  <c r="CN967"/>
  <c r="DT969"/>
  <c r="CQ969"/>
  <c r="DM971"/>
  <c r="CJ971"/>
  <c r="DO973"/>
  <c r="CL973"/>
  <c r="DQ975"/>
  <c r="CN975"/>
  <c r="DK977"/>
  <c r="CH977"/>
  <c r="DM979"/>
  <c r="CJ979"/>
  <c r="DO981"/>
  <c r="CL981"/>
  <c r="DQ983"/>
  <c r="CN983"/>
  <c r="DT985"/>
  <c r="CQ985"/>
  <c r="DV987"/>
  <c r="CS987"/>
  <c r="DL990"/>
  <c r="CI990"/>
  <c r="DN992"/>
  <c r="CK992"/>
  <c r="DP994"/>
  <c r="CM994"/>
  <c r="DS996"/>
  <c r="CP996"/>
  <c r="DU998"/>
  <c r="CR998"/>
  <c r="DK1001"/>
  <c r="CH1001"/>
  <c r="DM1003"/>
  <c r="CJ1003"/>
  <c r="DS1004"/>
  <c r="CP1004"/>
  <c r="DU1006"/>
  <c r="CR1006"/>
  <c r="DK1009"/>
  <c r="CH1009"/>
  <c r="DV1011"/>
  <c r="CS1011"/>
  <c r="DU1014"/>
  <c r="CR1014"/>
  <c r="DK1017"/>
  <c r="CH1017"/>
  <c r="DV1019"/>
  <c r="CS1019"/>
  <c r="DL1022"/>
  <c r="CI1022"/>
  <c r="DN1024"/>
  <c r="CK1024"/>
  <c r="DP1026"/>
  <c r="CM1026"/>
  <c r="DS1028"/>
  <c r="CP1028"/>
  <c r="DU1030"/>
  <c r="CR1030"/>
  <c r="DK1033"/>
  <c r="CH1033"/>
  <c r="DM1035"/>
  <c r="CJ1035"/>
  <c r="DO1037"/>
  <c r="CL1037"/>
  <c r="DN1040"/>
  <c r="CK1040"/>
  <c r="DM1043"/>
  <c r="CJ1043"/>
  <c r="DL1046"/>
  <c r="CI1046"/>
  <c r="DT1049"/>
  <c r="CQ1049"/>
  <c r="DS1052"/>
  <c r="CP1052"/>
  <c r="DQ1055"/>
  <c r="CN1055"/>
  <c r="DT1057"/>
  <c r="CQ1057"/>
  <c r="DV1059"/>
  <c r="CS1059"/>
  <c r="DU1062"/>
  <c r="CR1062"/>
  <c r="DK1065"/>
  <c r="CH1065"/>
  <c r="DM1067"/>
  <c r="CJ1067"/>
  <c r="DL1070"/>
  <c r="CI1070"/>
  <c r="DK1073"/>
  <c r="CH1073"/>
  <c r="DM1075"/>
  <c r="CJ1075"/>
  <c r="DO1077"/>
  <c r="CL1077"/>
  <c r="DQ1079"/>
  <c r="CN1079"/>
  <c r="DP1082"/>
  <c r="CM1082"/>
  <c r="DO1085"/>
  <c r="CL1085"/>
  <c r="DN1088"/>
  <c r="CK1088"/>
  <c r="DM1091"/>
  <c r="CJ1091"/>
  <c r="DO1093"/>
  <c r="CL1093"/>
  <c r="DN1096"/>
  <c r="CK1096"/>
  <c r="DV1099"/>
  <c r="CS1099"/>
  <c r="DV4"/>
  <c r="CS4"/>
  <c r="DS4"/>
  <c r="CP4"/>
  <c r="DP5"/>
  <c r="CM5"/>
  <c r="DN6"/>
  <c r="CK6"/>
  <c r="DK7"/>
  <c r="CH7"/>
  <c r="DT7"/>
  <c r="CQ7"/>
  <c r="DP8"/>
  <c r="CM8"/>
  <c r="DM9"/>
  <c r="CJ9"/>
  <c r="DV9"/>
  <c r="CS9"/>
  <c r="DS10"/>
  <c r="CP10"/>
  <c r="DO11"/>
  <c r="CL11"/>
  <c r="DL12"/>
  <c r="CI12"/>
  <c r="DU12"/>
  <c r="CR12"/>
  <c r="DQ13"/>
  <c r="CN13"/>
  <c r="DN14"/>
  <c r="CK14"/>
  <c r="DK15"/>
  <c r="CH15"/>
  <c r="DT15"/>
  <c r="CQ15"/>
  <c r="DM17"/>
  <c r="CJ17"/>
  <c r="DV17"/>
  <c r="CS17"/>
  <c r="DS18"/>
  <c r="CP18"/>
  <c r="DO19"/>
  <c r="CL19"/>
  <c r="DL20"/>
  <c r="CI20"/>
  <c r="DU20"/>
  <c r="CR20"/>
  <c r="DQ21"/>
  <c r="CN21"/>
  <c r="DN22"/>
  <c r="CK22"/>
  <c r="DK23"/>
  <c r="CH23"/>
  <c r="DT23"/>
  <c r="CQ23"/>
  <c r="DP24"/>
  <c r="CM24"/>
  <c r="DM25"/>
  <c r="CJ25"/>
  <c r="DV25"/>
  <c r="CS25"/>
  <c r="DS26"/>
  <c r="CP26"/>
  <c r="DO27"/>
  <c r="CL27"/>
  <c r="DL28"/>
  <c r="CI28"/>
  <c r="DU28"/>
  <c r="CR28"/>
  <c r="DQ29"/>
  <c r="CN29"/>
  <c r="DN30"/>
  <c r="CK30"/>
  <c r="DK31"/>
  <c r="CH31"/>
  <c r="DT31"/>
  <c r="CQ31"/>
  <c r="DP32"/>
  <c r="CM32"/>
  <c r="DM33"/>
  <c r="CJ33"/>
  <c r="DV33"/>
  <c r="CS33"/>
  <c r="DS34"/>
  <c r="CP34"/>
  <c r="DO35"/>
  <c r="CL35"/>
  <c r="DL36"/>
  <c r="CI36"/>
  <c r="DU36"/>
  <c r="CR36"/>
  <c r="DQ37"/>
  <c r="CN37"/>
  <c r="DN38"/>
  <c r="CK38"/>
  <c r="DK39"/>
  <c r="CH39"/>
  <c r="DT39"/>
  <c r="CQ39"/>
  <c r="DP40"/>
  <c r="CM40"/>
  <c r="DM41"/>
  <c r="CJ41"/>
  <c r="DV41"/>
  <c r="CS41"/>
  <c r="DS42"/>
  <c r="CP42"/>
  <c r="DO43"/>
  <c r="CL43"/>
  <c r="DL44"/>
  <c r="CI44"/>
  <c r="DU44"/>
  <c r="CR44"/>
  <c r="DQ45"/>
  <c r="CN45"/>
  <c r="DN46"/>
  <c r="CK46"/>
  <c r="DK47"/>
  <c r="CH47"/>
  <c r="DT47"/>
  <c r="CQ47"/>
  <c r="DP48"/>
  <c r="CM48"/>
  <c r="DM49"/>
  <c r="CJ49"/>
  <c r="DV49"/>
  <c r="CS49"/>
  <c r="DS50"/>
  <c r="CP50"/>
  <c r="DO51"/>
  <c r="CL51"/>
  <c r="DL52"/>
  <c r="CI52"/>
  <c r="DU52"/>
  <c r="CR52"/>
  <c r="DQ53"/>
  <c r="CN53"/>
  <c r="DN54"/>
  <c r="CK54"/>
  <c r="DK55"/>
  <c r="CH55"/>
  <c r="DT55"/>
  <c r="CQ55"/>
  <c r="DP56"/>
  <c r="CM56"/>
  <c r="DM57"/>
  <c r="CJ57"/>
  <c r="DV57"/>
  <c r="CS57"/>
  <c r="DS58"/>
  <c r="CP58"/>
  <c r="DO59"/>
  <c r="CL59"/>
  <c r="DL60"/>
  <c r="CI60"/>
  <c r="DU60"/>
  <c r="CR60"/>
  <c r="DQ61"/>
  <c r="CN61"/>
  <c r="DN62"/>
  <c r="CK62"/>
  <c r="DK63"/>
  <c r="CH63"/>
  <c r="DT63"/>
  <c r="CQ63"/>
  <c r="DM65"/>
  <c r="CJ65"/>
  <c r="DV65"/>
  <c r="CS65"/>
  <c r="DS66"/>
  <c r="CP66"/>
  <c r="DO67"/>
  <c r="CL67"/>
  <c r="DL68"/>
  <c r="CI68"/>
  <c r="DU68"/>
  <c r="CR68"/>
  <c r="DQ69"/>
  <c r="CN69"/>
  <c r="DN70"/>
  <c r="CK70"/>
  <c r="DK71"/>
  <c r="CH71"/>
  <c r="DT71"/>
  <c r="CQ71"/>
  <c r="DM73"/>
  <c r="CJ73"/>
  <c r="DV73"/>
  <c r="CS73"/>
  <c r="DS74"/>
  <c r="CP74"/>
  <c r="DO75"/>
  <c r="CL75"/>
  <c r="DL76"/>
  <c r="CI76"/>
  <c r="DU76"/>
  <c r="CR76"/>
  <c r="DQ77"/>
  <c r="CN77"/>
  <c r="DN78"/>
  <c r="CK78"/>
  <c r="DK79"/>
  <c r="CH79"/>
  <c r="DT79"/>
  <c r="CQ79"/>
  <c r="DP80"/>
  <c r="CM80"/>
  <c r="DM81"/>
  <c r="CJ81"/>
  <c r="DV81"/>
  <c r="CS81"/>
  <c r="DS82"/>
  <c r="CP82"/>
  <c r="DO83"/>
  <c r="CL83"/>
  <c r="DL84"/>
  <c r="CI84"/>
  <c r="DU84"/>
  <c r="CR84"/>
  <c r="DQ85"/>
  <c r="CN85"/>
  <c r="DN86"/>
  <c r="CK86"/>
  <c r="DK87"/>
  <c r="CH87"/>
  <c r="DT87"/>
  <c r="CQ87"/>
  <c r="DP88"/>
  <c r="CM88"/>
  <c r="DM89"/>
  <c r="CJ89"/>
  <c r="DV89"/>
  <c r="CS89"/>
  <c r="DS90"/>
  <c r="CP90"/>
  <c r="DO91"/>
  <c r="CL91"/>
  <c r="DL92"/>
  <c r="CI92"/>
  <c r="DU92"/>
  <c r="CR92"/>
  <c r="DQ93"/>
  <c r="CN93"/>
  <c r="DN94"/>
  <c r="CK94"/>
  <c r="DK95"/>
  <c r="CH95"/>
  <c r="DT95"/>
  <c r="CQ95"/>
  <c r="DP96"/>
  <c r="CM96"/>
  <c r="DM97"/>
  <c r="CJ97"/>
  <c r="DV97"/>
  <c r="CS97"/>
  <c r="DS98"/>
  <c r="CP98"/>
  <c r="DO99"/>
  <c r="CL99"/>
  <c r="DL100"/>
  <c r="CI100"/>
  <c r="DU100"/>
  <c r="CR100"/>
  <c r="DQ101"/>
  <c r="CN101"/>
  <c r="DN102"/>
  <c r="CK102"/>
  <c r="DK103"/>
  <c r="CH103"/>
  <c r="DT103"/>
  <c r="CQ103"/>
  <c r="DP104"/>
  <c r="CM104"/>
  <c r="DM105"/>
  <c r="CJ105"/>
  <c r="DV105"/>
  <c r="CS105"/>
  <c r="DS106"/>
  <c r="CP106"/>
  <c r="DO107"/>
  <c r="CL107"/>
  <c r="DL108"/>
  <c r="CI108"/>
  <c r="DU108"/>
  <c r="CR108"/>
  <c r="DQ109"/>
  <c r="CN109"/>
  <c r="DN110"/>
  <c r="CK110"/>
  <c r="DK111"/>
  <c r="CH111"/>
  <c r="DT111"/>
  <c r="CQ111"/>
  <c r="DP112"/>
  <c r="CM112"/>
  <c r="DM113"/>
  <c r="CJ113"/>
  <c r="DV113"/>
  <c r="CS113"/>
  <c r="DS114"/>
  <c r="CP114"/>
  <c r="DO115"/>
  <c r="CL115"/>
  <c r="DL116"/>
  <c r="CI116"/>
  <c r="DU116"/>
  <c r="CR116"/>
  <c r="DQ117"/>
  <c r="CN117"/>
  <c r="DN118"/>
  <c r="CK118"/>
  <c r="DK119"/>
  <c r="CH119"/>
  <c r="DT119"/>
  <c r="CQ119"/>
  <c r="DP120"/>
  <c r="CM120"/>
  <c r="DM121"/>
  <c r="CJ121"/>
  <c r="DV121"/>
  <c r="CS121"/>
  <c r="DS122"/>
  <c r="CP122"/>
  <c r="DO123"/>
  <c r="CL123"/>
  <c r="DL124"/>
  <c r="CI124"/>
  <c r="DU124"/>
  <c r="CR124"/>
  <c r="DQ125"/>
  <c r="CN125"/>
  <c r="DN126"/>
  <c r="CK126"/>
  <c r="DK127"/>
  <c r="CH127"/>
  <c r="DT127"/>
  <c r="CQ127"/>
  <c r="DP128"/>
  <c r="CM128"/>
  <c r="DM129"/>
  <c r="CJ129"/>
  <c r="DV129"/>
  <c r="CS129"/>
  <c r="DS130"/>
  <c r="CP130"/>
  <c r="DO131"/>
  <c r="CL131"/>
  <c r="DL132"/>
  <c r="CI132"/>
  <c r="DU132"/>
  <c r="CR132"/>
  <c r="DQ133"/>
  <c r="CN133"/>
  <c r="DN134"/>
  <c r="CK134"/>
  <c r="DK135"/>
  <c r="CH135"/>
  <c r="DT135"/>
  <c r="CQ135"/>
  <c r="DP136"/>
  <c r="CM136"/>
  <c r="DM137"/>
  <c r="CJ137"/>
  <c r="DV137"/>
  <c r="CS137"/>
  <c r="DS138"/>
  <c r="CP138"/>
  <c r="DO139"/>
  <c r="CL139"/>
  <c r="DL140"/>
  <c r="CI140"/>
  <c r="DU140"/>
  <c r="CR140"/>
  <c r="DQ141"/>
  <c r="CN141"/>
  <c r="DN142"/>
  <c r="CK142"/>
  <c r="DK143"/>
  <c r="CH143"/>
  <c r="DT143"/>
  <c r="CQ143"/>
  <c r="DP144"/>
  <c r="CM144"/>
  <c r="DM145"/>
  <c r="CJ145"/>
  <c r="DV145"/>
  <c r="CS145"/>
  <c r="DS146"/>
  <c r="CP146"/>
  <c r="DO147"/>
  <c r="CL147"/>
  <c r="DL148"/>
  <c r="CI148"/>
  <c r="DU148"/>
  <c r="CR148"/>
  <c r="DQ149"/>
  <c r="CN149"/>
  <c r="DN150"/>
  <c r="CK150"/>
  <c r="DK151"/>
  <c r="CH151"/>
  <c r="DT151"/>
  <c r="CQ151"/>
  <c r="DP152"/>
  <c r="CM152"/>
  <c r="DM153"/>
  <c r="CJ153"/>
  <c r="DV153"/>
  <c r="CS153"/>
  <c r="DS154"/>
  <c r="CP154"/>
  <c r="DO155"/>
  <c r="CL155"/>
  <c r="DL156"/>
  <c r="CI156"/>
  <c r="DU156"/>
  <c r="CR156"/>
  <c r="DQ157"/>
  <c r="CN157"/>
  <c r="DN158"/>
  <c r="CK158"/>
  <c r="DK159"/>
  <c r="CH159"/>
  <c r="DT159"/>
  <c r="CQ159"/>
  <c r="DP160"/>
  <c r="CM160"/>
  <c r="DM161"/>
  <c r="CJ161"/>
  <c r="DV161"/>
  <c r="CS161"/>
  <c r="DS162"/>
  <c r="CP162"/>
  <c r="DO163"/>
  <c r="CL163"/>
  <c r="DL164"/>
  <c r="CI164"/>
  <c r="DU164"/>
  <c r="CR164"/>
  <c r="DQ165"/>
  <c r="CN165"/>
  <c r="DN166"/>
  <c r="CK166"/>
  <c r="DK167"/>
  <c r="CH167"/>
  <c r="DT167"/>
  <c r="CQ167"/>
  <c r="DP168"/>
  <c r="CM168"/>
  <c r="DM169"/>
  <c r="CJ169"/>
  <c r="DV169"/>
  <c r="CS169"/>
  <c r="DS170"/>
  <c r="CP170"/>
  <c r="DO171"/>
  <c r="CL171"/>
  <c r="DL172"/>
  <c r="CI172"/>
  <c r="DU172"/>
  <c r="CR172"/>
  <c r="DQ173"/>
  <c r="CN173"/>
  <c r="DN174"/>
  <c r="CK174"/>
  <c r="DK175"/>
  <c r="CH175"/>
  <c r="DT175"/>
  <c r="CQ175"/>
  <c r="DP176"/>
  <c r="CM176"/>
  <c r="DM177"/>
  <c r="CJ177"/>
  <c r="DV177"/>
  <c r="CS177"/>
  <c r="DS178"/>
  <c r="CP178"/>
  <c r="DO179"/>
  <c r="CL179"/>
  <c r="DL180"/>
  <c r="CI180"/>
  <c r="DU180"/>
  <c r="CR180"/>
  <c r="DQ181"/>
  <c r="CN181"/>
  <c r="DN182"/>
  <c r="CK182"/>
  <c r="DK183"/>
  <c r="CH183"/>
  <c r="DT183"/>
  <c r="CQ183"/>
  <c r="DP184"/>
  <c r="CM184"/>
  <c r="DM185"/>
  <c r="CJ185"/>
  <c r="DV185"/>
  <c r="CS185"/>
  <c r="DS186"/>
  <c r="CP186"/>
  <c r="DO187"/>
  <c r="CL187"/>
  <c r="DL188"/>
  <c r="CI188"/>
  <c r="DU188"/>
  <c r="CR188"/>
  <c r="DQ189"/>
  <c r="CN189"/>
  <c r="DN190"/>
  <c r="CK190"/>
  <c r="DK191"/>
  <c r="CH191"/>
  <c r="DT191"/>
  <c r="CQ191"/>
  <c r="DP192"/>
  <c r="CM192"/>
  <c r="DM193"/>
  <c r="CJ193"/>
  <c r="DV193"/>
  <c r="CS193"/>
  <c r="DS194"/>
  <c r="CP194"/>
  <c r="DO195"/>
  <c r="CL195"/>
  <c r="DL196"/>
  <c r="CI196"/>
  <c r="DU196"/>
  <c r="CR196"/>
  <c r="DQ197"/>
  <c r="CN197"/>
  <c r="DN198"/>
  <c r="CK198"/>
  <c r="DK199"/>
  <c r="CH199"/>
  <c r="DT199"/>
  <c r="CQ199"/>
  <c r="DP200"/>
  <c r="CM200"/>
  <c r="DM201"/>
  <c r="CJ201"/>
  <c r="DV201"/>
  <c r="CS201"/>
  <c r="DS202"/>
  <c r="CP202"/>
  <c r="DO203"/>
  <c r="CL203"/>
  <c r="DL204"/>
  <c r="CI204"/>
  <c r="DU204"/>
  <c r="CR204"/>
  <c r="DQ205"/>
  <c r="CN205"/>
  <c r="DN206"/>
  <c r="CK206"/>
  <c r="DK207"/>
  <c r="CH207"/>
  <c r="DT207"/>
  <c r="CQ207"/>
  <c r="DP208"/>
  <c r="CM208"/>
  <c r="DM209"/>
  <c r="CJ209"/>
  <c r="DV209"/>
  <c r="CS209"/>
  <c r="DS210"/>
  <c r="CP210"/>
  <c r="DO211"/>
  <c r="CL211"/>
  <c r="DL212"/>
  <c r="CI212"/>
  <c r="DU212"/>
  <c r="CR212"/>
  <c r="DQ213"/>
  <c r="CN213"/>
  <c r="DN214"/>
  <c r="CK214"/>
  <c r="DK215"/>
  <c r="CH215"/>
  <c r="DT215"/>
  <c r="CQ215"/>
  <c r="DP216"/>
  <c r="CM216"/>
  <c r="DM217"/>
  <c r="CJ217"/>
  <c r="DV217"/>
  <c r="CS217"/>
  <c r="DS218"/>
  <c r="CP218"/>
  <c r="DO219"/>
  <c r="CL219"/>
  <c r="DL220"/>
  <c r="CI220"/>
  <c r="DU220"/>
  <c r="CR220"/>
  <c r="DQ221"/>
  <c r="CN221"/>
  <c r="DN222"/>
  <c r="CK222"/>
  <c r="DK223"/>
  <c r="CH223"/>
  <c r="DT223"/>
  <c r="CQ223"/>
  <c r="DP224"/>
  <c r="CM224"/>
  <c r="DM225"/>
  <c r="CJ225"/>
  <c r="DV225"/>
  <c r="CS225"/>
  <c r="DS226"/>
  <c r="CP226"/>
  <c r="DO227"/>
  <c r="CL227"/>
  <c r="DL228"/>
  <c r="CI228"/>
  <c r="DU228"/>
  <c r="CR228"/>
  <c r="DQ229"/>
  <c r="CN229"/>
  <c r="DN230"/>
  <c r="CK230"/>
  <c r="DK231"/>
  <c r="CH231"/>
  <c r="DT231"/>
  <c r="CQ231"/>
  <c r="DP232"/>
  <c r="CM232"/>
  <c r="DM233"/>
  <c r="CJ233"/>
  <c r="DV233"/>
  <c r="CS233"/>
  <c r="DS234"/>
  <c r="CP234"/>
  <c r="DO235"/>
  <c r="CL235"/>
  <c r="DL236"/>
  <c r="CI236"/>
  <c r="DU236"/>
  <c r="CR236"/>
  <c r="DQ237"/>
  <c r="CN237"/>
  <c r="DN238"/>
  <c r="CK238"/>
  <c r="DK239"/>
  <c r="CH239"/>
  <c r="DT239"/>
  <c r="CQ239"/>
  <c r="DP240"/>
  <c r="CM240"/>
  <c r="DM241"/>
  <c r="CJ241"/>
  <c r="DV241"/>
  <c r="CS241"/>
  <c r="DS242"/>
  <c r="CP242"/>
  <c r="DO243"/>
  <c r="CL243"/>
  <c r="DL244"/>
  <c r="CI244"/>
  <c r="DU244"/>
  <c r="CR244"/>
  <c r="DQ245"/>
  <c r="CN245"/>
  <c r="DN246"/>
  <c r="CK246"/>
  <c r="DK247"/>
  <c r="CH247"/>
  <c r="DT247"/>
  <c r="CQ247"/>
  <c r="DP248"/>
  <c r="CM248"/>
  <c r="DM249"/>
  <c r="CJ249"/>
  <c r="DV249"/>
  <c r="CS249"/>
  <c r="DS250"/>
  <c r="CP250"/>
  <c r="DO251"/>
  <c r="CL251"/>
  <c r="DL252"/>
  <c r="CI252"/>
  <c r="DU252"/>
  <c r="CR252"/>
  <c r="DQ253"/>
  <c r="CN253"/>
  <c r="DN254"/>
  <c r="CK254"/>
  <c r="DK255"/>
  <c r="CH255"/>
  <c r="DT255"/>
  <c r="CQ255"/>
  <c r="DP256"/>
  <c r="CM256"/>
  <c r="DM257"/>
  <c r="CJ257"/>
  <c r="DV257"/>
  <c r="CS257"/>
  <c r="DS258"/>
  <c r="CP258"/>
  <c r="DO259"/>
  <c r="CL259"/>
  <c r="DL260"/>
  <c r="CI260"/>
  <c r="DU260"/>
  <c r="CR260"/>
  <c r="DQ261"/>
  <c r="CN261"/>
  <c r="DN262"/>
  <c r="CK262"/>
  <c r="DK263"/>
  <c r="CH263"/>
  <c r="DT263"/>
  <c r="CQ263"/>
  <c r="DP264"/>
  <c r="CM264"/>
  <c r="DM265"/>
  <c r="CJ265"/>
  <c r="DV265"/>
  <c r="CS265"/>
  <c r="DS266"/>
  <c r="CP266"/>
  <c r="DO267"/>
  <c r="CL267"/>
  <c r="DL268"/>
  <c r="CI268"/>
  <c r="DU268"/>
  <c r="CR268"/>
  <c r="DQ269"/>
  <c r="CN269"/>
  <c r="DN270"/>
  <c r="CK270"/>
  <c r="DK271"/>
  <c r="CH271"/>
  <c r="DT271"/>
  <c r="CQ271"/>
  <c r="DP272"/>
  <c r="CM272"/>
  <c r="DM273"/>
  <c r="CJ273"/>
  <c r="DV273"/>
  <c r="CS273"/>
  <c r="DS274"/>
  <c r="CP274"/>
  <c r="DO275"/>
  <c r="CL275"/>
  <c r="DL276"/>
  <c r="CI276"/>
  <c r="DU276"/>
  <c r="CR276"/>
  <c r="DQ277"/>
  <c r="CN277"/>
  <c r="DN278"/>
  <c r="CK278"/>
  <c r="DK279"/>
  <c r="CH279"/>
  <c r="DT279"/>
  <c r="CQ279"/>
  <c r="DP280"/>
  <c r="CM280"/>
  <c r="DM281"/>
  <c r="CJ281"/>
  <c r="DV281"/>
  <c r="CS281"/>
  <c r="DS282"/>
  <c r="CP282"/>
  <c r="DO283"/>
  <c r="CL283"/>
  <c r="DL284"/>
  <c r="CI284"/>
  <c r="DU284"/>
  <c r="CR284"/>
  <c r="DQ285"/>
  <c r="CN285"/>
  <c r="DN286"/>
  <c r="CK286"/>
  <c r="DK287"/>
  <c r="CH287"/>
  <c r="DT287"/>
  <c r="CQ287"/>
  <c r="DP288"/>
  <c r="CM288"/>
  <c r="DM289"/>
  <c r="CJ289"/>
  <c r="DV289"/>
  <c r="CS289"/>
  <c r="DS290"/>
  <c r="CP290"/>
  <c r="DO291"/>
  <c r="CL291"/>
  <c r="DL292"/>
  <c r="CI292"/>
  <c r="DU292"/>
  <c r="CR292"/>
  <c r="DQ293"/>
  <c r="CN293"/>
  <c r="DN294"/>
  <c r="CK294"/>
  <c r="DK295"/>
  <c r="CH295"/>
  <c r="DT295"/>
  <c r="CQ295"/>
  <c r="DP296"/>
  <c r="CM296"/>
  <c r="DM297"/>
  <c r="CJ297"/>
  <c r="DV297"/>
  <c r="CS297"/>
  <c r="DS298"/>
  <c r="CP298"/>
  <c r="DO299"/>
  <c r="CL299"/>
  <c r="DL300"/>
  <c r="CI300"/>
  <c r="DU300"/>
  <c r="CR300"/>
  <c r="DQ301"/>
  <c r="CN301"/>
  <c r="DN302"/>
  <c r="CK302"/>
  <c r="DK303"/>
  <c r="CH303"/>
  <c r="DT303"/>
  <c r="CQ303"/>
  <c r="DP304"/>
  <c r="CM304"/>
  <c r="DM305"/>
  <c r="CJ305"/>
  <c r="DV305"/>
  <c r="CS305"/>
  <c r="DS306"/>
  <c r="CP306"/>
  <c r="DO307"/>
  <c r="CL307"/>
  <c r="DL308"/>
  <c r="CI308"/>
  <c r="DU308"/>
  <c r="CR308"/>
  <c r="DQ309"/>
  <c r="CN309"/>
  <c r="DN310"/>
  <c r="CK310"/>
  <c r="DK311"/>
  <c r="CH311"/>
  <c r="DT311"/>
  <c r="CQ311"/>
  <c r="DP312"/>
  <c r="CM312"/>
  <c r="DM313"/>
  <c r="CJ313"/>
  <c r="DV313"/>
  <c r="CS313"/>
  <c r="DS314"/>
  <c r="CP314"/>
  <c r="DO315"/>
  <c r="CL315"/>
  <c r="DL316"/>
  <c r="CI316"/>
  <c r="DU316"/>
  <c r="CR316"/>
  <c r="DQ317"/>
  <c r="CN317"/>
  <c r="DN318"/>
  <c r="CK318"/>
  <c r="DK319"/>
  <c r="CH319"/>
  <c r="DT319"/>
  <c r="CQ319"/>
  <c r="DP320"/>
  <c r="CM320"/>
  <c r="DM321"/>
  <c r="CJ321"/>
  <c r="DV321"/>
  <c r="CS321"/>
  <c r="DS322"/>
  <c r="CP322"/>
  <c r="DO323"/>
  <c r="CL323"/>
  <c r="DL324"/>
  <c r="CI324"/>
  <c r="DU324"/>
  <c r="CR324"/>
  <c r="DQ325"/>
  <c r="CN325"/>
  <c r="DN326"/>
  <c r="CK326"/>
  <c r="DK327"/>
  <c r="CH327"/>
  <c r="DT327"/>
  <c r="CQ327"/>
  <c r="DP328"/>
  <c r="CM328"/>
  <c r="DM329"/>
  <c r="CJ329"/>
  <c r="DV329"/>
  <c r="CS329"/>
  <c r="DS330"/>
  <c r="CP330"/>
  <c r="DO331"/>
  <c r="CL331"/>
  <c r="DL332"/>
  <c r="CI332"/>
  <c r="DU332"/>
  <c r="CR332"/>
  <c r="DQ333"/>
  <c r="CN333"/>
  <c r="DN334"/>
  <c r="CK334"/>
  <c r="DK335"/>
  <c r="CH335"/>
  <c r="DT335"/>
  <c r="CQ335"/>
  <c r="DP336"/>
  <c r="CM336"/>
  <c r="DM337"/>
  <c r="CJ337"/>
  <c r="DV337"/>
  <c r="CS337"/>
  <c r="DS338"/>
  <c r="CP338"/>
  <c r="DO339"/>
  <c r="CL339"/>
  <c r="DL340"/>
  <c r="CI340"/>
  <c r="DU340"/>
  <c r="CR340"/>
  <c r="DQ341"/>
  <c r="CN341"/>
  <c r="DN342"/>
  <c r="CK342"/>
  <c r="DK343"/>
  <c r="CH343"/>
  <c r="DT343"/>
  <c r="CQ343"/>
  <c r="DP344"/>
  <c r="CM344"/>
  <c r="DM345"/>
  <c r="CJ345"/>
  <c r="DV345"/>
  <c r="CS345"/>
  <c r="DS346"/>
  <c r="CP346"/>
  <c r="DO347"/>
  <c r="CL347"/>
  <c r="DL348"/>
  <c r="CI348"/>
  <c r="DU348"/>
  <c r="CR348"/>
  <c r="DQ349"/>
  <c r="CN349"/>
  <c r="DN350"/>
  <c r="CK350"/>
  <c r="DK351"/>
  <c r="CH351"/>
  <c r="DT351"/>
  <c r="CQ351"/>
  <c r="DP352"/>
  <c r="CM352"/>
  <c r="DM353"/>
  <c r="CJ353"/>
  <c r="DV353"/>
  <c r="CS353"/>
  <c r="DS354"/>
  <c r="CP354"/>
  <c r="DO355"/>
  <c r="CL355"/>
  <c r="DL356"/>
  <c r="CI356"/>
  <c r="DU356"/>
  <c r="CR356"/>
  <c r="DQ357"/>
  <c r="CN357"/>
  <c r="DN358"/>
  <c r="CK358"/>
  <c r="DK359"/>
  <c r="CH359"/>
  <c r="DT359"/>
  <c r="CQ359"/>
  <c r="DP360"/>
  <c r="CM360"/>
  <c r="DM361"/>
  <c r="CJ361"/>
  <c r="DV361"/>
  <c r="CS361"/>
  <c r="DS362"/>
  <c r="CP362"/>
  <c r="DO363"/>
  <c r="CL363"/>
  <c r="DL364"/>
  <c r="CI364"/>
  <c r="DU364"/>
  <c r="CR364"/>
  <c r="DQ365"/>
  <c r="CN365"/>
  <c r="DN366"/>
  <c r="CK366"/>
  <c r="DK367"/>
  <c r="CH367"/>
  <c r="DT367"/>
  <c r="CQ367"/>
  <c r="DP368"/>
  <c r="CM368"/>
  <c r="DM369"/>
  <c r="CJ369"/>
  <c r="DV369"/>
  <c r="CS369"/>
  <c r="DS370"/>
  <c r="CP370"/>
  <c r="DO371"/>
  <c r="CL371"/>
  <c r="DL372"/>
  <c r="CI372"/>
  <c r="DU372"/>
  <c r="CR372"/>
  <c r="DQ373"/>
  <c r="CN373"/>
  <c r="DN374"/>
  <c r="CK374"/>
  <c r="DK375"/>
  <c r="CH375"/>
  <c r="DT375"/>
  <c r="CQ375"/>
  <c r="DP376"/>
  <c r="CM376"/>
  <c r="DM377"/>
  <c r="CJ377"/>
  <c r="DV377"/>
  <c r="CS377"/>
  <c r="DS378"/>
  <c r="CP378"/>
  <c r="DO379"/>
  <c r="CL379"/>
  <c r="DL380"/>
  <c r="CI380"/>
  <c r="DU380"/>
  <c r="CR380"/>
  <c r="DQ381"/>
  <c r="CN381"/>
  <c r="DN382"/>
  <c r="CK382"/>
  <c r="DK383"/>
  <c r="CH383"/>
  <c r="DT383"/>
  <c r="CQ383"/>
  <c r="DP384"/>
  <c r="CM384"/>
  <c r="DM385"/>
  <c r="CJ385"/>
  <c r="DV385"/>
  <c r="CS385"/>
  <c r="DS386"/>
  <c r="CP386"/>
  <c r="DO387"/>
  <c r="CL387"/>
  <c r="DL388"/>
  <c r="CI388"/>
  <c r="DU388"/>
  <c r="CR388"/>
  <c r="DQ389"/>
  <c r="CN389"/>
  <c r="DN390"/>
  <c r="CK390"/>
  <c r="DK391"/>
  <c r="CH391"/>
  <c r="DT391"/>
  <c r="CQ391"/>
  <c r="DP392"/>
  <c r="CM392"/>
  <c r="DM393"/>
  <c r="CJ393"/>
  <c r="DV393"/>
  <c r="CS393"/>
  <c r="DS394"/>
  <c r="CP394"/>
  <c r="DO395"/>
  <c r="CL395"/>
  <c r="DL396"/>
  <c r="CI396"/>
  <c r="DU396"/>
  <c r="CR396"/>
  <c r="DQ397"/>
  <c r="CN397"/>
  <c r="DN398"/>
  <c r="CK398"/>
  <c r="DK399"/>
  <c r="CH399"/>
  <c r="DT399"/>
  <c r="CQ399"/>
  <c r="DP400"/>
  <c r="CM400"/>
  <c r="DM401"/>
  <c r="CJ401"/>
  <c r="DV401"/>
  <c r="CS401"/>
  <c r="DS402"/>
  <c r="CP402"/>
  <c r="DO403"/>
  <c r="CL403"/>
  <c r="DL404"/>
  <c r="CI404"/>
  <c r="DU404"/>
  <c r="CR404"/>
  <c r="DQ405"/>
  <c r="CN405"/>
  <c r="DN406"/>
  <c r="CK406"/>
  <c r="DK407"/>
  <c r="CH407"/>
  <c r="DT407"/>
  <c r="CQ407"/>
  <c r="DP408"/>
  <c r="CM408"/>
  <c r="DM409"/>
  <c r="CJ409"/>
  <c r="DV409"/>
  <c r="CS409"/>
  <c r="DS410"/>
  <c r="CP410"/>
  <c r="DO411"/>
  <c r="CL411"/>
  <c r="DL412"/>
  <c r="CI412"/>
  <c r="DU412"/>
  <c r="CR412"/>
  <c r="DQ413"/>
  <c r="CN413"/>
  <c r="DN414"/>
  <c r="CK414"/>
  <c r="DK415"/>
  <c r="CH415"/>
  <c r="DT415"/>
  <c r="CQ415"/>
  <c r="DP416"/>
  <c r="CM416"/>
  <c r="DM417"/>
  <c r="CJ417"/>
  <c r="DV417"/>
  <c r="CS417"/>
  <c r="DS418"/>
  <c r="CP418"/>
  <c r="DO419"/>
  <c r="CL419"/>
  <c r="DL420"/>
  <c r="CI420"/>
  <c r="DU420"/>
  <c r="CR420"/>
  <c r="DQ421"/>
  <c r="CN421"/>
  <c r="DN422"/>
  <c r="CK422"/>
  <c r="DK423"/>
  <c r="CH423"/>
  <c r="DT423"/>
  <c r="CQ423"/>
  <c r="DP424"/>
  <c r="CM424"/>
  <c r="DM425"/>
  <c r="CJ425"/>
  <c r="DV425"/>
  <c r="CS425"/>
  <c r="DS426"/>
  <c r="CP426"/>
  <c r="DO427"/>
  <c r="CL427"/>
  <c r="DL428"/>
  <c r="CI428"/>
  <c r="DU428"/>
  <c r="CR428"/>
  <c r="DQ429"/>
  <c r="CN429"/>
  <c r="DN430"/>
  <c r="CK430"/>
  <c r="DK431"/>
  <c r="CH431"/>
  <c r="DT431"/>
  <c r="CQ431"/>
  <c r="DP432"/>
  <c r="CM432"/>
  <c r="DM433"/>
  <c r="CJ433"/>
  <c r="DV433"/>
  <c r="CS433"/>
  <c r="DS434"/>
  <c r="CP434"/>
  <c r="DO435"/>
  <c r="CL435"/>
  <c r="DL436"/>
  <c r="CI436"/>
  <c r="DU436"/>
  <c r="CR436"/>
  <c r="DQ437"/>
  <c r="CN437"/>
  <c r="DN438"/>
  <c r="CK438"/>
  <c r="DK439"/>
  <c r="CH439"/>
  <c r="DT439"/>
  <c r="CQ439"/>
  <c r="DP440"/>
  <c r="CM440"/>
  <c r="DM441"/>
  <c r="CJ441"/>
  <c r="DV441"/>
  <c r="CS441"/>
  <c r="DS442"/>
  <c r="CP442"/>
  <c r="DO443"/>
  <c r="CL443"/>
  <c r="DL444"/>
  <c r="CI444"/>
  <c r="DU444"/>
  <c r="CR444"/>
  <c r="DQ445"/>
  <c r="CN445"/>
  <c r="DN446"/>
  <c r="CK446"/>
  <c r="DK447"/>
  <c r="CH447"/>
  <c r="DT447"/>
  <c r="CQ447"/>
  <c r="DP448"/>
  <c r="CM448"/>
  <c r="DM449"/>
  <c r="CJ449"/>
  <c r="DV449"/>
  <c r="CS449"/>
  <c r="DS450"/>
  <c r="CP450"/>
  <c r="DO451"/>
  <c r="CL451"/>
  <c r="DL452"/>
  <c r="CI452"/>
  <c r="DU452"/>
  <c r="CR452"/>
  <c r="DQ453"/>
  <c r="CN453"/>
  <c r="DN454"/>
  <c r="CK454"/>
  <c r="DK455"/>
  <c r="CH455"/>
  <c r="DT455"/>
  <c r="CQ455"/>
  <c r="DP456"/>
  <c r="CM456"/>
  <c r="DM457"/>
  <c r="CJ457"/>
  <c r="DV457"/>
  <c r="CS457"/>
  <c r="DS458"/>
  <c r="CP458"/>
  <c r="DO459"/>
  <c r="CL459"/>
  <c r="DL460"/>
  <c r="CI460"/>
  <c r="DU460"/>
  <c r="CR460"/>
  <c r="DQ461"/>
  <c r="CN461"/>
  <c r="DN462"/>
  <c r="CK462"/>
  <c r="DK463"/>
  <c r="CH463"/>
  <c r="DT463"/>
  <c r="CQ463"/>
  <c r="DP464"/>
  <c r="CM464"/>
  <c r="DM465"/>
  <c r="CJ465"/>
  <c r="DV465"/>
  <c r="CS465"/>
  <c r="DS466"/>
  <c r="CP466"/>
  <c r="DO467"/>
  <c r="CL467"/>
  <c r="DL468"/>
  <c r="CI468"/>
  <c r="DU468"/>
  <c r="CR468"/>
  <c r="DQ469"/>
  <c r="CN469"/>
  <c r="DN470"/>
  <c r="CK470"/>
  <c r="DK471"/>
  <c r="CH471"/>
  <c r="DT471"/>
  <c r="CQ471"/>
  <c r="DP472"/>
  <c r="CM472"/>
  <c r="DM473"/>
  <c r="CJ473"/>
  <c r="DV473"/>
  <c r="CS473"/>
  <c r="DS474"/>
  <c r="CP474"/>
  <c r="DO475"/>
  <c r="CL475"/>
  <c r="DL476"/>
  <c r="CI476"/>
  <c r="DU476"/>
  <c r="CR476"/>
  <c r="DQ477"/>
  <c r="CN477"/>
  <c r="DN478"/>
  <c r="CK478"/>
  <c r="DK479"/>
  <c r="CH479"/>
  <c r="DT479"/>
  <c r="CQ479"/>
  <c r="DP480"/>
  <c r="CM480"/>
  <c r="DM481"/>
  <c r="CJ481"/>
  <c r="DV481"/>
  <c r="CS481"/>
  <c r="DS482"/>
  <c r="CP482"/>
  <c r="DO483"/>
  <c r="CL483"/>
  <c r="DL484"/>
  <c r="CI484"/>
  <c r="DU484"/>
  <c r="CR484"/>
  <c r="DQ485"/>
  <c r="CN485"/>
  <c r="DN486"/>
  <c r="CK486"/>
  <c r="DK487"/>
  <c r="CH487"/>
  <c r="DT487"/>
  <c r="CQ487"/>
  <c r="DP488"/>
  <c r="CM488"/>
  <c r="DM489"/>
  <c r="CJ489"/>
  <c r="DV489"/>
  <c r="CS489"/>
  <c r="DS490"/>
  <c r="CP490"/>
  <c r="DO491"/>
  <c r="CL491"/>
  <c r="DL492"/>
  <c r="CI492"/>
  <c r="DU492"/>
  <c r="CR492"/>
  <c r="DQ493"/>
  <c r="CN493"/>
  <c r="DN494"/>
  <c r="CK494"/>
  <c r="DK495"/>
  <c r="CH495"/>
  <c r="DT495"/>
  <c r="CQ495"/>
  <c r="DP496"/>
  <c r="CM496"/>
  <c r="DM497"/>
  <c r="CJ497"/>
  <c r="DV497"/>
  <c r="CS497"/>
  <c r="DS498"/>
  <c r="CP498"/>
  <c r="DO499"/>
  <c r="CL499"/>
  <c r="DL500"/>
  <c r="CI500"/>
  <c r="DU500"/>
  <c r="CR500"/>
  <c r="DQ501"/>
  <c r="CN501"/>
  <c r="DN502"/>
  <c r="CK502"/>
  <c r="DK503"/>
  <c r="CH503"/>
  <c r="DT503"/>
  <c r="CQ503"/>
  <c r="DP504"/>
  <c r="CM504"/>
  <c r="DM505"/>
  <c r="CJ505"/>
  <c r="DV505"/>
  <c r="CS505"/>
  <c r="DS506"/>
  <c r="CP506"/>
  <c r="DO507"/>
  <c r="CL507"/>
  <c r="DL508"/>
  <c r="CI508"/>
  <c r="DU508"/>
  <c r="CR508"/>
  <c r="DQ509"/>
  <c r="CN509"/>
  <c r="DN510"/>
  <c r="CK510"/>
  <c r="DK511"/>
  <c r="CH511"/>
  <c r="DT511"/>
  <c r="CQ511"/>
  <c r="DP512"/>
  <c r="CM512"/>
  <c r="DM513"/>
  <c r="CJ513"/>
  <c r="DV513"/>
  <c r="CS513"/>
  <c r="DS514"/>
  <c r="CP514"/>
  <c r="DO515"/>
  <c r="CL515"/>
  <c r="DL516"/>
  <c r="CI516"/>
  <c r="DU516"/>
  <c r="CR516"/>
  <c r="DQ517"/>
  <c r="CN517"/>
  <c r="DN518"/>
  <c r="CK518"/>
  <c r="DK519"/>
  <c r="CH519"/>
  <c r="DT519"/>
  <c r="CQ519"/>
  <c r="DP520"/>
  <c r="CM520"/>
  <c r="DM521"/>
  <c r="CJ521"/>
  <c r="DV521"/>
  <c r="CS521"/>
  <c r="DS522"/>
  <c r="CP522"/>
  <c r="DO523"/>
  <c r="CL523"/>
  <c r="DL524"/>
  <c r="CI524"/>
  <c r="DU524"/>
  <c r="CR524"/>
  <c r="DQ525"/>
  <c r="CN525"/>
  <c r="DN526"/>
  <c r="CK526"/>
  <c r="DK527"/>
  <c r="CH527"/>
  <c r="DT527"/>
  <c r="CQ527"/>
  <c r="DP528"/>
  <c r="CM528"/>
  <c r="DM529"/>
  <c r="CJ529"/>
  <c r="DV529"/>
  <c r="CS529"/>
  <c r="DS530"/>
  <c r="CP530"/>
  <c r="DO531"/>
  <c r="CL531"/>
  <c r="DL532"/>
  <c r="CI532"/>
  <c r="DU532"/>
  <c r="CR532"/>
  <c r="DQ533"/>
  <c r="CN533"/>
  <c r="DN534"/>
  <c r="CK534"/>
  <c r="DK535"/>
  <c r="CH535"/>
  <c r="DT535"/>
  <c r="CQ535"/>
  <c r="DP536"/>
  <c r="CM536"/>
  <c r="DM537"/>
  <c r="CJ537"/>
  <c r="DV537"/>
  <c r="CS537"/>
  <c r="DS538"/>
  <c r="CP538"/>
  <c r="DO539"/>
  <c r="CL539"/>
  <c r="DL540"/>
  <c r="CI540"/>
  <c r="DU540"/>
  <c r="CR540"/>
  <c r="DQ541"/>
  <c r="CN541"/>
  <c r="DN542"/>
  <c r="CK542"/>
  <c r="DK543"/>
  <c r="CH543"/>
  <c r="DT543"/>
  <c r="CQ543"/>
  <c r="DP544"/>
  <c r="CM544"/>
  <c r="DM545"/>
  <c r="CJ545"/>
  <c r="DV545"/>
  <c r="CS545"/>
  <c r="DS546"/>
  <c r="CP546"/>
  <c r="DO547"/>
  <c r="CL547"/>
  <c r="DL548"/>
  <c r="CI548"/>
  <c r="DU548"/>
  <c r="CR548"/>
  <c r="DQ549"/>
  <c r="CN549"/>
  <c r="DN550"/>
  <c r="CK550"/>
  <c r="DK551"/>
  <c r="CH551"/>
  <c r="DT551"/>
  <c r="CQ551"/>
  <c r="DP552"/>
  <c r="CM552"/>
  <c r="DM553"/>
  <c r="CJ553"/>
  <c r="DV553"/>
  <c r="CS553"/>
  <c r="DS554"/>
  <c r="CP554"/>
  <c r="DO555"/>
  <c r="CL555"/>
  <c r="DL556"/>
  <c r="CI556"/>
  <c r="DU556"/>
  <c r="CR556"/>
  <c r="DQ557"/>
  <c r="CN557"/>
  <c r="DN558"/>
  <c r="CK558"/>
  <c r="DK559"/>
  <c r="CH559"/>
  <c r="DT559"/>
  <c r="CQ559"/>
  <c r="DP560"/>
  <c r="CM560"/>
  <c r="DM561"/>
  <c r="CJ561"/>
  <c r="DV561"/>
  <c r="CS561"/>
  <c r="DS562"/>
  <c r="CP562"/>
  <c r="DO563"/>
  <c r="CL563"/>
  <c r="DL564"/>
  <c r="CI564"/>
  <c r="DU564"/>
  <c r="CR564"/>
  <c r="DQ565"/>
  <c r="CN565"/>
  <c r="DN566"/>
  <c r="CK566"/>
  <c r="DK567"/>
  <c r="CH567"/>
  <c r="DT567"/>
  <c r="CQ567"/>
  <c r="DM569"/>
  <c r="CJ569"/>
  <c r="DV569"/>
  <c r="CS569"/>
  <c r="DS570"/>
  <c r="CP570"/>
  <c r="DO571"/>
  <c r="CL571"/>
  <c r="DL572"/>
  <c r="CI572"/>
  <c r="DU572"/>
  <c r="CR572"/>
  <c r="DQ573"/>
  <c r="CN573"/>
  <c r="DN574"/>
  <c r="CK574"/>
  <c r="DK575"/>
  <c r="CH575"/>
  <c r="DT575"/>
  <c r="CQ575"/>
  <c r="DP576"/>
  <c r="CM576"/>
  <c r="DM577"/>
  <c r="CJ577"/>
  <c r="DV577"/>
  <c r="CS577"/>
  <c r="DS578"/>
  <c r="CP578"/>
  <c r="DO579"/>
  <c r="CL579"/>
  <c r="DL580"/>
  <c r="CI580"/>
  <c r="DU580"/>
  <c r="CR580"/>
  <c r="DQ581"/>
  <c r="CN581"/>
  <c r="DN582"/>
  <c r="CK582"/>
  <c r="DK583"/>
  <c r="CH583"/>
  <c r="DT583"/>
  <c r="CQ583"/>
  <c r="DP584"/>
  <c r="CM584"/>
  <c r="DM585"/>
  <c r="CJ585"/>
  <c r="DV585"/>
  <c r="CS585"/>
  <c r="DS586"/>
  <c r="CP586"/>
  <c r="DO587"/>
  <c r="CL587"/>
  <c r="DL588"/>
  <c r="CI588"/>
  <c r="DU588"/>
  <c r="CR588"/>
  <c r="DQ589"/>
  <c r="CN589"/>
  <c r="DN590"/>
  <c r="CK590"/>
  <c r="DK591"/>
  <c r="CH591"/>
  <c r="DT591"/>
  <c r="CQ591"/>
  <c r="DP592"/>
  <c r="CM592"/>
  <c r="DM593"/>
  <c r="CJ593"/>
  <c r="DV593"/>
  <c r="CS593"/>
  <c r="DS594"/>
  <c r="CP594"/>
  <c r="DO595"/>
  <c r="CL595"/>
  <c r="DL596"/>
  <c r="CI596"/>
  <c r="DU596"/>
  <c r="CR596"/>
  <c r="DQ597"/>
  <c r="CN597"/>
  <c r="DN598"/>
  <c r="CK598"/>
  <c r="DK599"/>
  <c r="CH599"/>
  <c r="DT599"/>
  <c r="CQ599"/>
  <c r="DP600"/>
  <c r="CM600"/>
  <c r="DM601"/>
  <c r="CJ601"/>
  <c r="DV601"/>
  <c r="CS601"/>
  <c r="DS602"/>
  <c r="CP602"/>
  <c r="DO603"/>
  <c r="CL603"/>
  <c r="DL604"/>
  <c r="CI604"/>
  <c r="DU604"/>
  <c r="CR604"/>
  <c r="DQ605"/>
  <c r="CN605"/>
  <c r="DN606"/>
  <c r="CK606"/>
  <c r="DK607"/>
  <c r="CH607"/>
  <c r="DT607"/>
  <c r="CQ607"/>
  <c r="DP608"/>
  <c r="CM608"/>
  <c r="DM609"/>
  <c r="CJ609"/>
  <c r="DV609"/>
  <c r="CS609"/>
  <c r="DS610"/>
  <c r="CP610"/>
  <c r="DO611"/>
  <c r="CL611"/>
  <c r="DL612"/>
  <c r="CI612"/>
  <c r="DU612"/>
  <c r="CR612"/>
  <c r="DQ613"/>
  <c r="CN613"/>
  <c r="DN614"/>
  <c r="CK614"/>
  <c r="DK615"/>
  <c r="CH615"/>
  <c r="DT615"/>
  <c r="CQ615"/>
  <c r="DP616"/>
  <c r="CM616"/>
  <c r="DM617"/>
  <c r="CJ617"/>
  <c r="DV617"/>
  <c r="CS617"/>
  <c r="DS618"/>
  <c r="CP618"/>
  <c r="DO619"/>
  <c r="CL619"/>
  <c r="DL620"/>
  <c r="CI620"/>
  <c r="DU620"/>
  <c r="CR620"/>
  <c r="DQ621"/>
  <c r="CN621"/>
  <c r="DN622"/>
  <c r="CK622"/>
  <c r="DK623"/>
  <c r="CH623"/>
  <c r="DT623"/>
  <c r="CQ623"/>
  <c r="DP624"/>
  <c r="CM624"/>
  <c r="DM625"/>
  <c r="CJ625"/>
  <c r="DV625"/>
  <c r="CS625"/>
  <c r="DS626"/>
  <c r="CP626"/>
  <c r="DO627"/>
  <c r="CL627"/>
  <c r="DL628"/>
  <c r="CI628"/>
  <c r="DU628"/>
  <c r="CR628"/>
  <c r="DQ629"/>
  <c r="CN629"/>
  <c r="DN630"/>
  <c r="CK630"/>
  <c r="DK631"/>
  <c r="CH631"/>
  <c r="DT631"/>
  <c r="CQ631"/>
  <c r="DP632"/>
  <c r="CM632"/>
  <c r="DM633"/>
  <c r="CJ633"/>
  <c r="DV633"/>
  <c r="CS633"/>
  <c r="DS634"/>
  <c r="CP634"/>
  <c r="DO635"/>
  <c r="CL635"/>
  <c r="DL636"/>
  <c r="CI636"/>
  <c r="DU636"/>
  <c r="CR636"/>
  <c r="DQ637"/>
  <c r="CN637"/>
  <c r="DN638"/>
  <c r="CK638"/>
  <c r="DK639"/>
  <c r="CH639"/>
  <c r="DT639"/>
  <c r="CQ639"/>
  <c r="DP640"/>
  <c r="CM640"/>
  <c r="DM641"/>
  <c r="CJ641"/>
  <c r="DV641"/>
  <c r="CS641"/>
  <c r="DS642"/>
  <c r="CP642"/>
  <c r="DO643"/>
  <c r="CL643"/>
  <c r="DL644"/>
  <c r="CI644"/>
  <c r="DU644"/>
  <c r="CR644"/>
  <c r="DQ645"/>
  <c r="CN645"/>
  <c r="DN646"/>
  <c r="CK646"/>
  <c r="DK647"/>
  <c r="CH647"/>
  <c r="DT647"/>
  <c r="CQ647"/>
  <c r="DP648"/>
  <c r="CM648"/>
  <c r="DM649"/>
  <c r="CJ649"/>
  <c r="DV649"/>
  <c r="CS649"/>
  <c r="DS650"/>
  <c r="CP650"/>
  <c r="DO651"/>
  <c r="CL651"/>
  <c r="DL652"/>
  <c r="CI652"/>
  <c r="DU652"/>
  <c r="CR652"/>
  <c r="DQ653"/>
  <c r="CN653"/>
  <c r="DN654"/>
  <c r="CK654"/>
  <c r="DK655"/>
  <c r="CH655"/>
  <c r="DT655"/>
  <c r="CQ655"/>
  <c r="DP656"/>
  <c r="CM656"/>
  <c r="DM657"/>
  <c r="CJ657"/>
  <c r="DV657"/>
  <c r="CS657"/>
  <c r="DS658"/>
  <c r="CP658"/>
  <c r="DO659"/>
  <c r="CL659"/>
  <c r="DL660"/>
  <c r="CI660"/>
  <c r="DU660"/>
  <c r="CR660"/>
  <c r="DQ661"/>
  <c r="CN661"/>
  <c r="DN662"/>
  <c r="CK662"/>
  <c r="DK663"/>
  <c r="CH663"/>
  <c r="DT663"/>
  <c r="CQ663"/>
  <c r="DP664"/>
  <c r="CM664"/>
  <c r="DM665"/>
  <c r="CJ665"/>
  <c r="DV665"/>
  <c r="CS665"/>
  <c r="DS666"/>
  <c r="CP666"/>
  <c r="DO667"/>
  <c r="CL667"/>
  <c r="DL668"/>
  <c r="CI668"/>
  <c r="DU668"/>
  <c r="CR668"/>
  <c r="DQ669"/>
  <c r="CN669"/>
  <c r="DN670"/>
  <c r="CK670"/>
  <c r="DK671"/>
  <c r="CH671"/>
  <c r="DT671"/>
  <c r="CQ671"/>
  <c r="DP672"/>
  <c r="CM672"/>
  <c r="DM673"/>
  <c r="CJ673"/>
  <c r="DV673"/>
  <c r="CS673"/>
  <c r="DS674"/>
  <c r="CP674"/>
  <c r="DO675"/>
  <c r="CL675"/>
  <c r="DL676"/>
  <c r="CI676"/>
  <c r="DU676"/>
  <c r="CR676"/>
  <c r="DQ677"/>
  <c r="CN677"/>
  <c r="DN678"/>
  <c r="CK678"/>
  <c r="DK679"/>
  <c r="CH679"/>
  <c r="DT679"/>
  <c r="CQ679"/>
  <c r="DP680"/>
  <c r="CM680"/>
  <c r="DM681"/>
  <c r="CJ681"/>
  <c r="DV681"/>
  <c r="CS681"/>
  <c r="DS682"/>
  <c r="CP682"/>
  <c r="DO683"/>
  <c r="CL683"/>
  <c r="DL684"/>
  <c r="CI684"/>
  <c r="DU684"/>
  <c r="CR684"/>
  <c r="DQ685"/>
  <c r="CN685"/>
  <c r="DN686"/>
  <c r="CK686"/>
  <c r="DK687"/>
  <c r="CH687"/>
  <c r="DT687"/>
  <c r="CQ687"/>
  <c r="DP688"/>
  <c r="CM688"/>
  <c r="DM689"/>
  <c r="CJ689"/>
  <c r="DV689"/>
  <c r="CS689"/>
  <c r="DS690"/>
  <c r="CP690"/>
  <c r="DO691"/>
  <c r="CL691"/>
  <c r="DL692"/>
  <c r="CI692"/>
  <c r="DU692"/>
  <c r="CR692"/>
  <c r="DQ693"/>
  <c r="CN693"/>
  <c r="DN694"/>
  <c r="CK694"/>
  <c r="DK695"/>
  <c r="CH695"/>
  <c r="DT695"/>
  <c r="CQ695"/>
  <c r="DP696"/>
  <c r="CM696"/>
  <c r="DM697"/>
  <c r="CJ697"/>
  <c r="DV697"/>
  <c r="CS697"/>
  <c r="DS698"/>
  <c r="CP698"/>
  <c r="DO699"/>
  <c r="CL699"/>
  <c r="DL700"/>
  <c r="CI700"/>
  <c r="DU700"/>
  <c r="CR700"/>
  <c r="DQ701"/>
  <c r="CN701"/>
  <c r="DN702"/>
  <c r="CK702"/>
  <c r="DK703"/>
  <c r="CH703"/>
  <c r="DT703"/>
  <c r="CQ703"/>
  <c r="DP704"/>
  <c r="CM704"/>
  <c r="DM705"/>
  <c r="CJ705"/>
  <c r="DV705"/>
  <c r="CS705"/>
  <c r="DS706"/>
  <c r="CP706"/>
  <c r="DO707"/>
  <c r="CL707"/>
  <c r="DL708"/>
  <c r="CI708"/>
  <c r="DU708"/>
  <c r="CR708"/>
  <c r="DQ709"/>
  <c r="CN709"/>
  <c r="DN710"/>
  <c r="CK710"/>
  <c r="DK711"/>
  <c r="CH711"/>
  <c r="DT711"/>
  <c r="CQ711"/>
  <c r="DP712"/>
  <c r="CM712"/>
  <c r="DM713"/>
  <c r="CJ713"/>
  <c r="DV713"/>
  <c r="CS713"/>
  <c r="DS714"/>
  <c r="CP714"/>
  <c r="DO715"/>
  <c r="CL715"/>
  <c r="DL716"/>
  <c r="CI716"/>
  <c r="DU716"/>
  <c r="CR716"/>
  <c r="DQ717"/>
  <c r="CN717"/>
  <c r="DN718"/>
  <c r="CK718"/>
  <c r="DK719"/>
  <c r="CH719"/>
  <c r="DT719"/>
  <c r="CQ719"/>
  <c r="DP720"/>
  <c r="CM720"/>
  <c r="DM721"/>
  <c r="CJ721"/>
  <c r="DV721"/>
  <c r="CS721"/>
  <c r="DS722"/>
  <c r="CP722"/>
  <c r="DO723"/>
  <c r="CL723"/>
  <c r="DL724"/>
  <c r="CI724"/>
  <c r="DU724"/>
  <c r="CR724"/>
  <c r="DQ725"/>
  <c r="CN725"/>
  <c r="DN726"/>
  <c r="CK726"/>
  <c r="DK727"/>
  <c r="CH727"/>
  <c r="DT727"/>
  <c r="CQ727"/>
  <c r="DP728"/>
  <c r="CM728"/>
  <c r="DM729"/>
  <c r="CJ729"/>
  <c r="DV729"/>
  <c r="CS729"/>
  <c r="DS730"/>
  <c r="CP730"/>
  <c r="DO731"/>
  <c r="CL731"/>
  <c r="DL732"/>
  <c r="CI732"/>
  <c r="DU732"/>
  <c r="CR732"/>
  <c r="DQ733"/>
  <c r="CN733"/>
  <c r="DN734"/>
  <c r="CK734"/>
  <c r="DK735"/>
  <c r="CH735"/>
  <c r="DT735"/>
  <c r="CQ735"/>
  <c r="DP736"/>
  <c r="CM736"/>
  <c r="DM737"/>
  <c r="CJ737"/>
  <c r="DV737"/>
  <c r="CS737"/>
  <c r="DS738"/>
  <c r="CP738"/>
  <c r="DO739"/>
  <c r="CL739"/>
  <c r="DL740"/>
  <c r="CI740"/>
  <c r="DU740"/>
  <c r="CR740"/>
  <c r="DQ741"/>
  <c r="CN741"/>
  <c r="DN742"/>
  <c r="CK742"/>
  <c r="DK743"/>
  <c r="CH743"/>
  <c r="DT743"/>
  <c r="CQ743"/>
  <c r="DP744"/>
  <c r="CM744"/>
  <c r="DM745"/>
  <c r="CJ745"/>
  <c r="DV745"/>
  <c r="CS745"/>
  <c r="DS746"/>
  <c r="CP746"/>
  <c r="DO747"/>
  <c r="CL747"/>
  <c r="DL748"/>
  <c r="CI748"/>
  <c r="DU748"/>
  <c r="CR748"/>
  <c r="DQ749"/>
  <c r="CN749"/>
  <c r="DN750"/>
  <c r="CK750"/>
  <c r="DK751"/>
  <c r="CH751"/>
  <c r="DT751"/>
  <c r="CQ751"/>
  <c r="DP752"/>
  <c r="CM752"/>
  <c r="DM753"/>
  <c r="CJ753"/>
  <c r="DV753"/>
  <c r="CS753"/>
  <c r="DS754"/>
  <c r="CP754"/>
  <c r="DO755"/>
  <c r="CL755"/>
  <c r="DL756"/>
  <c r="CI756"/>
  <c r="DU756"/>
  <c r="CR756"/>
  <c r="DQ757"/>
  <c r="CN757"/>
  <c r="DN758"/>
  <c r="CK758"/>
  <c r="DK759"/>
  <c r="CH759"/>
  <c r="DT759"/>
  <c r="CQ759"/>
  <c r="DP760"/>
  <c r="CM760"/>
  <c r="DM761"/>
  <c r="CJ761"/>
  <c r="DV761"/>
  <c r="CS761"/>
  <c r="DS762"/>
  <c r="CP762"/>
  <c r="DO763"/>
  <c r="CL763"/>
  <c r="DL764"/>
  <c r="CI764"/>
  <c r="DU764"/>
  <c r="CR764"/>
  <c r="DQ765"/>
  <c r="CN765"/>
  <c r="DN766"/>
  <c r="CK766"/>
  <c r="DK767"/>
  <c r="CH767"/>
  <c r="DT767"/>
  <c r="CQ767"/>
  <c r="DP768"/>
  <c r="CM768"/>
  <c r="DM769"/>
  <c r="CJ769"/>
  <c r="DV769"/>
  <c r="CS769"/>
  <c r="DS770"/>
  <c r="CP770"/>
  <c r="DO771"/>
  <c r="CL771"/>
  <c r="DL772"/>
  <c r="CI772"/>
  <c r="DU772"/>
  <c r="CR772"/>
  <c r="DQ773"/>
  <c r="CN773"/>
  <c r="DN774"/>
  <c r="CK774"/>
  <c r="DK775"/>
  <c r="CH775"/>
  <c r="DT775"/>
  <c r="CQ775"/>
  <c r="DP776"/>
  <c r="CM776"/>
  <c r="DM777"/>
  <c r="CJ777"/>
  <c r="DV777"/>
  <c r="CS777"/>
  <c r="DS778"/>
  <c r="CP778"/>
  <c r="DO779"/>
  <c r="CL779"/>
  <c r="DL780"/>
  <c r="CI780"/>
  <c r="DU780"/>
  <c r="CR780"/>
  <c r="DQ781"/>
  <c r="CN781"/>
  <c r="DN782"/>
  <c r="CK782"/>
  <c r="DK783"/>
  <c r="CH783"/>
  <c r="DT783"/>
  <c r="CQ783"/>
  <c r="DP784"/>
  <c r="CM784"/>
  <c r="DM785"/>
  <c r="CJ785"/>
  <c r="DV785"/>
  <c r="CS785"/>
  <c r="DS786"/>
  <c r="CP786"/>
  <c r="DO787"/>
  <c r="CL787"/>
  <c r="DL788"/>
  <c r="CI788"/>
  <c r="DU788"/>
  <c r="CR788"/>
  <c r="DQ789"/>
  <c r="CN789"/>
  <c r="DN790"/>
  <c r="CK790"/>
  <c r="DK791"/>
  <c r="CH791"/>
  <c r="DT791"/>
  <c r="CQ791"/>
  <c r="DP792"/>
  <c r="CM792"/>
  <c r="DM793"/>
  <c r="CJ793"/>
  <c r="DV793"/>
  <c r="CS793"/>
  <c r="DS794"/>
  <c r="CP794"/>
  <c r="DO795"/>
  <c r="CL795"/>
  <c r="DL796"/>
  <c r="CI796"/>
  <c r="DU796"/>
  <c r="CR796"/>
  <c r="DQ797"/>
  <c r="CN797"/>
  <c r="DN798"/>
  <c r="CK798"/>
  <c r="DK799"/>
  <c r="CH799"/>
  <c r="DT799"/>
  <c r="CQ799"/>
  <c r="DP800"/>
  <c r="CM800"/>
  <c r="DM801"/>
  <c r="CJ801"/>
  <c r="DV801"/>
  <c r="CS801"/>
  <c r="DS802"/>
  <c r="CP802"/>
  <c r="DO803"/>
  <c r="CL803"/>
  <c r="DL804"/>
  <c r="CI804"/>
  <c r="DU804"/>
  <c r="CR804"/>
  <c r="DQ805"/>
  <c r="CN805"/>
  <c r="DN806"/>
  <c r="CK806"/>
  <c r="DK807"/>
  <c r="CH807"/>
  <c r="DT807"/>
  <c r="CQ807"/>
  <c r="DP808"/>
  <c r="CM808"/>
  <c r="DM809"/>
  <c r="CJ809"/>
  <c r="DV809"/>
  <c r="CS809"/>
  <c r="DS810"/>
  <c r="CP810"/>
  <c r="DO811"/>
  <c r="CL811"/>
  <c r="DL812"/>
  <c r="CI812"/>
  <c r="DU812"/>
  <c r="CR812"/>
  <c r="DQ813"/>
  <c r="CN813"/>
  <c r="DN814"/>
  <c r="CK814"/>
  <c r="DK815"/>
  <c r="CH815"/>
  <c r="DT815"/>
  <c r="CQ815"/>
  <c r="DP816"/>
  <c r="CM816"/>
  <c r="DM817"/>
  <c r="CJ817"/>
  <c r="DV817"/>
  <c r="CS817"/>
  <c r="DS818"/>
  <c r="CP818"/>
  <c r="DO819"/>
  <c r="CL819"/>
  <c r="DL820"/>
  <c r="CI820"/>
  <c r="DU820"/>
  <c r="CR820"/>
  <c r="DQ821"/>
  <c r="CN821"/>
  <c r="DN822"/>
  <c r="CK822"/>
  <c r="DK823"/>
  <c r="CH823"/>
  <c r="DT823"/>
  <c r="CQ823"/>
  <c r="DP824"/>
  <c r="CM824"/>
  <c r="DM825"/>
  <c r="CJ825"/>
  <c r="DV825"/>
  <c r="CS825"/>
  <c r="DS826"/>
  <c r="CP826"/>
  <c r="DO827"/>
  <c r="CL827"/>
  <c r="DL828"/>
  <c r="CI828"/>
  <c r="DU828"/>
  <c r="CR828"/>
  <c r="DQ829"/>
  <c r="CN829"/>
  <c r="DN830"/>
  <c r="CK830"/>
  <c r="DK831"/>
  <c r="CH831"/>
  <c r="DT831"/>
  <c r="CQ831"/>
  <c r="DP832"/>
  <c r="CM832"/>
  <c r="DM833"/>
  <c r="CJ833"/>
  <c r="DV833"/>
  <c r="CS833"/>
  <c r="DS834"/>
  <c r="CP834"/>
  <c r="DO835"/>
  <c r="CL835"/>
  <c r="DL836"/>
  <c r="CI836"/>
  <c r="DU836"/>
  <c r="CR836"/>
  <c r="DQ837"/>
  <c r="CN837"/>
  <c r="DN838"/>
  <c r="CK838"/>
  <c r="DK839"/>
  <c r="CH839"/>
  <c r="DT839"/>
  <c r="CQ839"/>
  <c r="DP840"/>
  <c r="CM840"/>
  <c r="DM841"/>
  <c r="CJ841"/>
  <c r="DV841"/>
  <c r="CS841"/>
  <c r="DS842"/>
  <c r="CP842"/>
  <c r="DO843"/>
  <c r="CL843"/>
  <c r="DL844"/>
  <c r="CI844"/>
  <c r="DU844"/>
  <c r="CR844"/>
  <c r="DQ845"/>
  <c r="CN845"/>
  <c r="DN846"/>
  <c r="CK846"/>
  <c r="DK847"/>
  <c r="CH847"/>
  <c r="DT847"/>
  <c r="CQ847"/>
  <c r="DP848"/>
  <c r="CM848"/>
  <c r="DM849"/>
  <c r="CJ849"/>
  <c r="DV849"/>
  <c r="CS849"/>
  <c r="DS850"/>
  <c r="CP850"/>
  <c r="DO851"/>
  <c r="CL851"/>
  <c r="DL852"/>
  <c r="CI852"/>
  <c r="DU852"/>
  <c r="CR852"/>
  <c r="DQ853"/>
  <c r="CN853"/>
  <c r="DN854"/>
  <c r="CK854"/>
  <c r="DK855"/>
  <c r="CH855"/>
  <c r="DT855"/>
  <c r="CQ855"/>
  <c r="DP856"/>
  <c r="CM856"/>
  <c r="DM857"/>
  <c r="CJ857"/>
  <c r="DV857"/>
  <c r="CS857"/>
  <c r="DS858"/>
  <c r="CP858"/>
  <c r="DO859"/>
  <c r="CL859"/>
  <c r="DL860"/>
  <c r="CI860"/>
  <c r="DU860"/>
  <c r="CR860"/>
  <c r="DQ861"/>
  <c r="CN861"/>
  <c r="DN862"/>
  <c r="CK862"/>
  <c r="DK863"/>
  <c r="CH863"/>
  <c r="DT863"/>
  <c r="CQ863"/>
  <c r="DP864"/>
  <c r="CM864"/>
  <c r="DM865"/>
  <c r="CJ865"/>
  <c r="DV865"/>
  <c r="CS865"/>
  <c r="DS866"/>
  <c r="CP866"/>
  <c r="DO867"/>
  <c r="CL867"/>
  <c r="DL868"/>
  <c r="CI868"/>
  <c r="DU868"/>
  <c r="CR868"/>
  <c r="DQ869"/>
  <c r="CN869"/>
  <c r="DN870"/>
  <c r="CK870"/>
  <c r="DK871"/>
  <c r="CH871"/>
  <c r="DT871"/>
  <c r="CQ871"/>
  <c r="DP872"/>
  <c r="CM872"/>
  <c r="DM873"/>
  <c r="CJ873"/>
  <c r="DV873"/>
  <c r="CS873"/>
  <c r="DS874"/>
  <c r="CP874"/>
  <c r="DO875"/>
  <c r="CL875"/>
  <c r="DL876"/>
  <c r="CI876"/>
  <c r="DU876"/>
  <c r="CR876"/>
  <c r="DQ877"/>
  <c r="CN877"/>
  <c r="DN878"/>
  <c r="CK878"/>
  <c r="DK879"/>
  <c r="CH879"/>
  <c r="DT879"/>
  <c r="CQ879"/>
  <c r="DP880"/>
  <c r="CM880"/>
  <c r="DM881"/>
  <c r="CJ881"/>
  <c r="DV881"/>
  <c r="CS881"/>
  <c r="DS882"/>
  <c r="CP882"/>
  <c r="DO883"/>
  <c r="CL883"/>
  <c r="DL884"/>
  <c r="CI884"/>
  <c r="DU884"/>
  <c r="CR884"/>
  <c r="DQ885"/>
  <c r="CN885"/>
  <c r="DN886"/>
  <c r="CK886"/>
  <c r="DK887"/>
  <c r="CH887"/>
  <c r="DT887"/>
  <c r="CQ887"/>
  <c r="DP888"/>
  <c r="CM888"/>
  <c r="DM889"/>
  <c r="CJ889"/>
  <c r="DV889"/>
  <c r="CS889"/>
  <c r="DS890"/>
  <c r="CP890"/>
  <c r="DO891"/>
  <c r="CL891"/>
  <c r="DL892"/>
  <c r="CI892"/>
  <c r="DU892"/>
  <c r="CR892"/>
  <c r="DQ893"/>
  <c r="CN893"/>
  <c r="DN894"/>
  <c r="CK894"/>
  <c r="DK895"/>
  <c r="CH895"/>
  <c r="DT895"/>
  <c r="CQ895"/>
  <c r="DP896"/>
  <c r="CM896"/>
  <c r="DM897"/>
  <c r="CJ897"/>
  <c r="DV897"/>
  <c r="CS897"/>
  <c r="DS898"/>
  <c r="CP898"/>
  <c r="DO899"/>
  <c r="CL899"/>
  <c r="DL900"/>
  <c r="CI900"/>
  <c r="DU900"/>
  <c r="CR900"/>
  <c r="DQ901"/>
  <c r="CN901"/>
  <c r="DN902"/>
  <c r="CK902"/>
  <c r="DK903"/>
  <c r="CH903"/>
  <c r="DT903"/>
  <c r="CQ903"/>
  <c r="DP904"/>
  <c r="CM904"/>
  <c r="DM905"/>
  <c r="CJ905"/>
  <c r="DV905"/>
  <c r="CS905"/>
  <c r="DS906"/>
  <c r="CP906"/>
  <c r="DO907"/>
  <c r="CL907"/>
  <c r="DL908"/>
  <c r="CI908"/>
  <c r="DU908"/>
  <c r="CR908"/>
  <c r="DQ909"/>
  <c r="CN909"/>
  <c r="DN910"/>
  <c r="CK910"/>
  <c r="DK911"/>
  <c r="CH911"/>
  <c r="DT911"/>
  <c r="CQ911"/>
  <c r="DP912"/>
  <c r="CM912"/>
  <c r="DM913"/>
  <c r="CJ913"/>
  <c r="DV913"/>
  <c r="CS913"/>
  <c r="DS914"/>
  <c r="CP914"/>
  <c r="DO915"/>
  <c r="CL915"/>
  <c r="DL916"/>
  <c r="CI916"/>
  <c r="DU916"/>
  <c r="CR916"/>
  <c r="DQ917"/>
  <c r="CN917"/>
  <c r="DN918"/>
  <c r="CK918"/>
  <c r="DK919"/>
  <c r="CH919"/>
  <c r="DT919"/>
  <c r="CQ919"/>
  <c r="DP920"/>
  <c r="CM920"/>
  <c r="DM921"/>
  <c r="CJ921"/>
  <c r="DV921"/>
  <c r="CS921"/>
  <c r="DS922"/>
  <c r="CP922"/>
  <c r="DO923"/>
  <c r="CL923"/>
  <c r="DL924"/>
  <c r="CI924"/>
  <c r="DU924"/>
  <c r="CR924"/>
  <c r="DQ925"/>
  <c r="CN925"/>
  <c r="DN926"/>
  <c r="CK926"/>
  <c r="DK927"/>
  <c r="CH927"/>
  <c r="DT927"/>
  <c r="CQ927"/>
  <c r="DP928"/>
  <c r="CM928"/>
  <c r="DM929"/>
  <c r="CJ929"/>
  <c r="DV929"/>
  <c r="CS929"/>
  <c r="DS930"/>
  <c r="CP930"/>
  <c r="DO931"/>
  <c r="CL931"/>
  <c r="DL932"/>
  <c r="CI932"/>
  <c r="DU932"/>
  <c r="CR932"/>
  <c r="DQ933"/>
  <c r="CN933"/>
  <c r="DN934"/>
  <c r="CK934"/>
  <c r="DK935"/>
  <c r="CH935"/>
  <c r="DT935"/>
  <c r="CQ935"/>
  <c r="DP936"/>
  <c r="CM936"/>
  <c r="DM937"/>
  <c r="CJ937"/>
  <c r="DV937"/>
  <c r="CS937"/>
  <c r="DS938"/>
  <c r="CP938"/>
  <c r="DO939"/>
  <c r="CL939"/>
  <c r="DL940"/>
  <c r="CI940"/>
  <c r="DU940"/>
  <c r="CR940"/>
  <c r="DQ941"/>
  <c r="CN941"/>
  <c r="DN942"/>
  <c r="CK942"/>
  <c r="DK943"/>
  <c r="CH943"/>
  <c r="DT943"/>
  <c r="CQ943"/>
  <c r="DP944"/>
  <c r="CM944"/>
  <c r="DM945"/>
  <c r="CJ945"/>
  <c r="DV945"/>
  <c r="CS945"/>
  <c r="DS946"/>
  <c r="CP946"/>
  <c r="DO947"/>
  <c r="CL947"/>
  <c r="DL948"/>
  <c r="CI948"/>
  <c r="DU948"/>
  <c r="CR948"/>
  <c r="DQ949"/>
  <c r="CN949"/>
  <c r="DN950"/>
  <c r="CK950"/>
  <c r="DK951"/>
  <c r="CH951"/>
  <c r="DT951"/>
  <c r="CQ951"/>
  <c r="DP952"/>
  <c r="CM952"/>
  <c r="DM953"/>
  <c r="CJ953"/>
  <c r="DV953"/>
  <c r="CS953"/>
  <c r="DS954"/>
  <c r="CP954"/>
  <c r="DO955"/>
  <c r="CL955"/>
  <c r="DL956"/>
  <c r="CI956"/>
  <c r="DU956"/>
  <c r="CR956"/>
  <c r="DQ957"/>
  <c r="CN957"/>
  <c r="DN958"/>
  <c r="CK958"/>
  <c r="DK959"/>
  <c r="CH959"/>
  <c r="DT959"/>
  <c r="CQ959"/>
  <c r="DP960"/>
  <c r="CM960"/>
  <c r="DM961"/>
  <c r="CJ961"/>
  <c r="DV961"/>
  <c r="CS961"/>
  <c r="DS962"/>
  <c r="CP962"/>
  <c r="DO963"/>
  <c r="CL963"/>
  <c r="DL964"/>
  <c r="CI964"/>
  <c r="DU964"/>
  <c r="CR964"/>
  <c r="DQ965"/>
  <c r="CN965"/>
  <c r="DN966"/>
  <c r="CK966"/>
  <c r="DK967"/>
  <c r="CH967"/>
  <c r="DT967"/>
  <c r="CQ967"/>
  <c r="DP968"/>
  <c r="CM968"/>
  <c r="DM969"/>
  <c r="CJ969"/>
  <c r="DV969"/>
  <c r="CS969"/>
  <c r="DS970"/>
  <c r="CP970"/>
  <c r="DO971"/>
  <c r="CL971"/>
  <c r="DL972"/>
  <c r="CI972"/>
  <c r="DU972"/>
  <c r="CR972"/>
  <c r="DQ973"/>
  <c r="CN973"/>
  <c r="DN974"/>
  <c r="CK974"/>
  <c r="DK975"/>
  <c r="CH975"/>
  <c r="DT975"/>
  <c r="CQ975"/>
  <c r="DP976"/>
  <c r="CM976"/>
  <c r="DM977"/>
  <c r="CJ977"/>
  <c r="DV977"/>
  <c r="CS977"/>
  <c r="DS978"/>
  <c r="CP978"/>
  <c r="DO979"/>
  <c r="CL979"/>
  <c r="DL980"/>
  <c r="CI980"/>
  <c r="DU980"/>
  <c r="CR980"/>
  <c r="DQ981"/>
  <c r="CN981"/>
  <c r="DN982"/>
  <c r="CK982"/>
  <c r="DK983"/>
  <c r="CH983"/>
  <c r="DT983"/>
  <c r="CQ983"/>
  <c r="DP984"/>
  <c r="CM984"/>
  <c r="DM985"/>
  <c r="CJ985"/>
  <c r="DV985"/>
  <c r="CS985"/>
  <c r="DS986"/>
  <c r="CP986"/>
  <c r="DO987"/>
  <c r="CL987"/>
  <c r="DL988"/>
  <c r="CI988"/>
  <c r="DU988"/>
  <c r="CR988"/>
  <c r="DQ989"/>
  <c r="CN989"/>
  <c r="DN990"/>
  <c r="CK990"/>
  <c r="DK991"/>
  <c r="CH991"/>
  <c r="DT991"/>
  <c r="CQ991"/>
  <c r="DP992"/>
  <c r="CM992"/>
  <c r="DM993"/>
  <c r="CJ993"/>
  <c r="DV993"/>
  <c r="CS993"/>
  <c r="DS994"/>
  <c r="CP994"/>
  <c r="DO995"/>
  <c r="CL995"/>
  <c r="DL996"/>
  <c r="CI996"/>
  <c r="DU996"/>
  <c r="CR996"/>
  <c r="DQ997"/>
  <c r="CN997"/>
  <c r="DN998"/>
  <c r="CK998"/>
  <c r="DK999"/>
  <c r="CH999"/>
  <c r="DT999"/>
  <c r="CQ999"/>
  <c r="DP1000"/>
  <c r="CM1000"/>
  <c r="DM1001"/>
  <c r="CJ1001"/>
  <c r="DV1001"/>
  <c r="CS1001"/>
  <c r="DS1002"/>
  <c r="CP1002"/>
  <c r="DO1003"/>
  <c r="CL1003"/>
  <c r="DL1004"/>
  <c r="CI1004"/>
  <c r="DU1004"/>
  <c r="CR1004"/>
  <c r="DQ1005"/>
  <c r="CN1005"/>
  <c r="DN1006"/>
  <c r="CK1006"/>
  <c r="DK1007"/>
  <c r="CH1007"/>
  <c r="DT1007"/>
  <c r="CQ1007"/>
  <c r="DP1008"/>
  <c r="CM1008"/>
  <c r="DM1009"/>
  <c r="CJ1009"/>
  <c r="DV1009"/>
  <c r="CS1009"/>
  <c r="DS1010"/>
  <c r="CP1010"/>
  <c r="DO1011"/>
  <c r="CL1011"/>
  <c r="DL1012"/>
  <c r="CI1012"/>
  <c r="DU1012"/>
  <c r="CR1012"/>
  <c r="DQ1013"/>
  <c r="CN1013"/>
  <c r="DN1014"/>
  <c r="CK1014"/>
  <c r="DK1015"/>
  <c r="CH1015"/>
  <c r="DT1015"/>
  <c r="CQ1015"/>
  <c r="DP1016"/>
  <c r="CM1016"/>
  <c r="DM1017"/>
  <c r="CJ1017"/>
  <c r="DV1017"/>
  <c r="CS1017"/>
  <c r="DS1018"/>
  <c r="CP1018"/>
  <c r="DO1019"/>
  <c r="CL1019"/>
  <c r="DL1020"/>
  <c r="CI1020"/>
  <c r="DU1020"/>
  <c r="CR1020"/>
  <c r="DQ1021"/>
  <c r="CN1021"/>
  <c r="DN1022"/>
  <c r="CK1022"/>
  <c r="DK1023"/>
  <c r="CH1023"/>
  <c r="DT1023"/>
  <c r="CQ1023"/>
  <c r="DP1024"/>
  <c r="CM1024"/>
  <c r="DM1025"/>
  <c r="CJ1025"/>
  <c r="DV1025"/>
  <c r="CS1025"/>
  <c r="DS1026"/>
  <c r="CP1026"/>
  <c r="DO1027"/>
  <c r="CL1027"/>
  <c r="DL1028"/>
  <c r="CI1028"/>
  <c r="DU1028"/>
  <c r="CR1028"/>
  <c r="DQ1029"/>
  <c r="CN1029"/>
  <c r="DN1030"/>
  <c r="CK1030"/>
  <c r="DK1031"/>
  <c r="CH1031"/>
  <c r="DT1031"/>
  <c r="CQ1031"/>
  <c r="DP1032"/>
  <c r="CM1032"/>
  <c r="DM1033"/>
  <c r="CJ1033"/>
  <c r="DV1033"/>
  <c r="CS1033"/>
  <c r="DS1034"/>
  <c r="CP1034"/>
  <c r="DO1035"/>
  <c r="CL1035"/>
  <c r="DL1036"/>
  <c r="CI1036"/>
  <c r="DU1036"/>
  <c r="CR1036"/>
  <c r="DQ1037"/>
  <c r="CN1037"/>
  <c r="DN1038"/>
  <c r="CK1038"/>
  <c r="DK1039"/>
  <c r="CH1039"/>
  <c r="DT1039"/>
  <c r="CQ1039"/>
  <c r="DP1040"/>
  <c r="CM1040"/>
  <c r="DM1041"/>
  <c r="CJ1041"/>
  <c r="DV1041"/>
  <c r="CS1041"/>
  <c r="DS1042"/>
  <c r="CP1042"/>
  <c r="DO1043"/>
  <c r="CL1043"/>
  <c r="DL1044"/>
  <c r="CI1044"/>
  <c r="DU1044"/>
  <c r="CR1044"/>
  <c r="DQ1045"/>
  <c r="CN1045"/>
  <c r="DN1046"/>
  <c r="CK1046"/>
  <c r="DK1047"/>
  <c r="CH1047"/>
  <c r="DT1047"/>
  <c r="CQ1047"/>
  <c r="DP1048"/>
  <c r="CM1048"/>
  <c r="DM1049"/>
  <c r="CJ1049"/>
  <c r="DV1049"/>
  <c r="CS1049"/>
  <c r="DS1050"/>
  <c r="CP1050"/>
  <c r="DO1051"/>
  <c r="CL1051"/>
  <c r="DL1052"/>
  <c r="CI1052"/>
  <c r="DU1052"/>
  <c r="CR1052"/>
  <c r="DQ1053"/>
  <c r="CN1053"/>
  <c r="DN1054"/>
  <c r="CK1054"/>
  <c r="DK1055"/>
  <c r="CH1055"/>
  <c r="DT1055"/>
  <c r="CQ1055"/>
  <c r="DP1056"/>
  <c r="CM1056"/>
  <c r="DM1057"/>
  <c r="CJ1057"/>
  <c r="DV1057"/>
  <c r="CS1057"/>
  <c r="DS1058"/>
  <c r="CP1058"/>
  <c r="DO1059"/>
  <c r="CL1059"/>
  <c r="DL1060"/>
  <c r="CI1060"/>
  <c r="DU1060"/>
  <c r="CR1060"/>
  <c r="DQ1061"/>
  <c r="CN1061"/>
  <c r="DN1062"/>
  <c r="CK1062"/>
  <c r="DK1063"/>
  <c r="CH1063"/>
  <c r="DT1063"/>
  <c r="CQ1063"/>
  <c r="DP1064"/>
  <c r="CM1064"/>
  <c r="DM1065"/>
  <c r="CJ1065"/>
  <c r="DV1065"/>
  <c r="CS1065"/>
  <c r="DS1066"/>
  <c r="CP1066"/>
  <c r="DO1067"/>
  <c r="CL1067"/>
  <c r="DL1068"/>
  <c r="CI1068"/>
  <c r="DU1068"/>
  <c r="CR1068"/>
  <c r="DQ1069"/>
  <c r="CN1069"/>
  <c r="DN1070"/>
  <c r="CK1070"/>
  <c r="DK1071"/>
  <c r="CH1071"/>
  <c r="DT1071"/>
  <c r="CQ1071"/>
  <c r="DP1072"/>
  <c r="CM1072"/>
  <c r="DM1073"/>
  <c r="CJ1073"/>
  <c r="DV1073"/>
  <c r="CS1073"/>
  <c r="DS1074"/>
  <c r="CP1074"/>
  <c r="DO1075"/>
  <c r="CL1075"/>
  <c r="DL1076"/>
  <c r="CI1076"/>
  <c r="DU1076"/>
  <c r="CR1076"/>
  <c r="DQ1077"/>
  <c r="CN1077"/>
  <c r="DN1078"/>
  <c r="CK1078"/>
  <c r="DK1079"/>
  <c r="CH1079"/>
  <c r="DT1079"/>
  <c r="CQ1079"/>
  <c r="DP1080"/>
  <c r="CM1080"/>
  <c r="DM1081"/>
  <c r="CJ1081"/>
  <c r="DV1081"/>
  <c r="CS1081"/>
  <c r="DS1082"/>
  <c r="CP1082"/>
  <c r="DO1083"/>
  <c r="CL1083"/>
  <c r="DL1084"/>
  <c r="CI1084"/>
  <c r="DU1084"/>
  <c r="CR1084"/>
  <c r="DQ1085"/>
  <c r="CN1085"/>
  <c r="DN1086"/>
  <c r="CK1086"/>
  <c r="DK1087"/>
  <c r="CH1087"/>
  <c r="DT1087"/>
  <c r="CQ1087"/>
  <c r="DP1088"/>
  <c r="CM1088"/>
  <c r="DM1089"/>
  <c r="CJ1089"/>
  <c r="DV1089"/>
  <c r="CS1089"/>
  <c r="DS1090"/>
  <c r="CP1090"/>
  <c r="DO1091"/>
  <c r="CL1091"/>
  <c r="DL1092"/>
  <c r="CI1092"/>
  <c r="DU1092"/>
  <c r="CR1092"/>
  <c r="DQ1093"/>
  <c r="CN1093"/>
  <c r="DN1094"/>
  <c r="CK1094"/>
  <c r="DK1095"/>
  <c r="CH1095"/>
  <c r="DT1095"/>
  <c r="CQ1095"/>
  <c r="DP1096"/>
  <c r="CM1096"/>
  <c r="DM1097"/>
  <c r="CJ1097"/>
  <c r="DV1097"/>
  <c r="CS1097"/>
  <c r="DS1098"/>
  <c r="CP1098"/>
  <c r="DO1099"/>
  <c r="CL1099"/>
  <c r="DL1100"/>
  <c r="CI1100"/>
  <c r="DU1100"/>
  <c r="CR1100"/>
  <c r="DQ1101"/>
  <c r="CN1101"/>
  <c r="DP6"/>
  <c r="CM6"/>
  <c r="DV7"/>
  <c r="CS7"/>
  <c r="DL10"/>
  <c r="CI10"/>
  <c r="DN12"/>
  <c r="CK12"/>
  <c r="DT13"/>
  <c r="CQ13"/>
  <c r="DS16"/>
  <c r="CP16"/>
  <c r="DU18"/>
  <c r="CR18"/>
  <c r="DT21"/>
  <c r="CQ21"/>
  <c r="DV23"/>
  <c r="CS23"/>
  <c r="DL26"/>
  <c r="CI26"/>
  <c r="DK29"/>
  <c r="CH29"/>
  <c r="DV31"/>
  <c r="CS31"/>
  <c r="DL34"/>
  <c r="CI34"/>
  <c r="DK37"/>
  <c r="CH37"/>
  <c r="DM39"/>
  <c r="CJ39"/>
  <c r="DO41"/>
  <c r="CL41"/>
  <c r="DN44"/>
  <c r="CK44"/>
  <c r="DP46"/>
  <c r="CM46"/>
  <c r="DS48"/>
  <c r="CP48"/>
  <c r="DL50"/>
  <c r="CI50"/>
  <c r="DN52"/>
  <c r="CK52"/>
  <c r="DP54"/>
  <c r="CM54"/>
  <c r="DS56"/>
  <c r="CP56"/>
  <c r="DQ59"/>
  <c r="CN59"/>
  <c r="DT61"/>
  <c r="CQ61"/>
  <c r="DM63"/>
  <c r="CJ63"/>
  <c r="DO65"/>
  <c r="CL65"/>
  <c r="DN68"/>
  <c r="CK68"/>
  <c r="DT69"/>
  <c r="CQ69"/>
  <c r="DV71"/>
  <c r="CS71"/>
  <c r="DU74"/>
  <c r="CR74"/>
  <c r="DP78"/>
  <c r="CM78"/>
  <c r="DS80"/>
  <c r="CP80"/>
  <c r="DQ83"/>
  <c r="CN83"/>
  <c r="DM87"/>
  <c r="CJ87"/>
  <c r="DO89"/>
  <c r="CL89"/>
  <c r="DN92"/>
  <c r="CK92"/>
  <c r="DM95"/>
  <c r="CJ95"/>
  <c r="DL98"/>
  <c r="CI98"/>
  <c r="DK101"/>
  <c r="CH101"/>
  <c r="DM103"/>
  <c r="CJ103"/>
  <c r="DL106"/>
  <c r="CI106"/>
  <c r="DK109"/>
  <c r="CH109"/>
  <c r="DM111"/>
  <c r="CJ111"/>
  <c r="DU114"/>
  <c r="CR114"/>
  <c r="DP118"/>
  <c r="CM118"/>
  <c r="DL122"/>
  <c r="CI122"/>
  <c r="DT125"/>
  <c r="CQ125"/>
  <c r="DL130"/>
  <c r="CI130"/>
  <c r="DT133"/>
  <c r="CQ133"/>
  <c r="DO137"/>
  <c r="CL137"/>
  <c r="DK141"/>
  <c r="CH141"/>
  <c r="DS144"/>
  <c r="CP144"/>
  <c r="DN148"/>
  <c r="CK148"/>
  <c r="DM151"/>
  <c r="CJ151"/>
  <c r="DQ155"/>
  <c r="CN155"/>
  <c r="DV159"/>
  <c r="CS159"/>
  <c r="DQ163"/>
  <c r="CN163"/>
  <c r="DP166"/>
  <c r="CM166"/>
  <c r="DS168"/>
  <c r="CP168"/>
  <c r="DQ171"/>
  <c r="CN171"/>
  <c r="DP174"/>
  <c r="CM174"/>
  <c r="DO177"/>
  <c r="CL177"/>
  <c r="DN180"/>
  <c r="CK180"/>
  <c r="DM183"/>
  <c r="CJ183"/>
  <c r="DO185"/>
  <c r="CL185"/>
  <c r="DK189"/>
  <c r="CH189"/>
  <c r="DS192"/>
  <c r="CP192"/>
  <c r="DN196"/>
  <c r="CK196"/>
  <c r="DV199"/>
  <c r="CS199"/>
  <c r="DU202"/>
  <c r="CR202"/>
  <c r="DN204"/>
  <c r="CK204"/>
  <c r="DM207"/>
  <c r="CJ207"/>
  <c r="DO209"/>
  <c r="CL209"/>
  <c r="DN212"/>
  <c r="CK212"/>
  <c r="DK213"/>
  <c r="CH213"/>
  <c r="DV215"/>
  <c r="CS215"/>
  <c r="DO217"/>
  <c r="CL217"/>
  <c r="DQ219"/>
  <c r="CN219"/>
  <c r="DT221"/>
  <c r="CQ221"/>
  <c r="DV223"/>
  <c r="CS223"/>
  <c r="DL226"/>
  <c r="CI226"/>
  <c r="DK229"/>
  <c r="CH229"/>
  <c r="DM231"/>
  <c r="CJ231"/>
  <c r="DU234"/>
  <c r="CR234"/>
  <c r="DT237"/>
  <c r="CQ237"/>
  <c r="DS240"/>
  <c r="CP240"/>
  <c r="DQ243"/>
  <c r="CN243"/>
  <c r="DP246"/>
  <c r="CM246"/>
  <c r="DO249"/>
  <c r="CL249"/>
  <c r="DN252"/>
  <c r="CK252"/>
  <c r="DV255"/>
  <c r="CS255"/>
  <c r="DU258"/>
  <c r="CR258"/>
  <c r="DT261"/>
  <c r="CQ261"/>
  <c r="DS264"/>
  <c r="CP264"/>
  <c r="DQ267"/>
  <c r="CN267"/>
  <c r="DP270"/>
  <c r="CM270"/>
  <c r="DL274"/>
  <c r="CI274"/>
  <c r="DP278"/>
  <c r="CM278"/>
  <c r="DN284"/>
  <c r="CK284"/>
  <c r="DT293"/>
  <c r="CQ293"/>
  <c r="DV311"/>
  <c r="CS311"/>
  <c r="DK349"/>
  <c r="CH349"/>
  <c r="DM503"/>
  <c r="CJ503"/>
  <c r="DM5"/>
  <c r="CJ5"/>
  <c r="DM8"/>
  <c r="CJ8"/>
  <c r="DO10"/>
  <c r="CL10"/>
  <c r="DQ12"/>
  <c r="CN12"/>
  <c r="DS17"/>
  <c r="CP17"/>
  <c r="DQ20"/>
  <c r="CN20"/>
  <c r="DP23"/>
  <c r="CM23"/>
  <c r="DO26"/>
  <c r="CL26"/>
  <c r="DN29"/>
  <c r="CK29"/>
  <c r="DM32"/>
  <c r="CJ32"/>
  <c r="DO34"/>
  <c r="CL34"/>
  <c r="DQ36"/>
  <c r="CN36"/>
  <c r="DS41"/>
  <c r="CP41"/>
  <c r="DQ44"/>
  <c r="CN44"/>
  <c r="DT46"/>
  <c r="CQ46"/>
  <c r="DS49"/>
  <c r="CP49"/>
  <c r="DQ52"/>
  <c r="CN52"/>
  <c r="DP55"/>
  <c r="CM55"/>
  <c r="DO58"/>
  <c r="CL58"/>
  <c r="DQ60"/>
  <c r="CN60"/>
  <c r="DT62"/>
  <c r="CQ62"/>
  <c r="DV64"/>
  <c r="CS64"/>
  <c r="DL67"/>
  <c r="CI67"/>
  <c r="DN69"/>
  <c r="CK69"/>
  <c r="DO74"/>
  <c r="CL74"/>
  <c r="DQ76"/>
  <c r="CN76"/>
  <c r="DP79"/>
  <c r="CM79"/>
  <c r="DS81"/>
  <c r="CP81"/>
  <c r="DQ84"/>
  <c r="CN84"/>
  <c r="DT86"/>
  <c r="CQ86"/>
  <c r="DS89"/>
  <c r="CP89"/>
  <c r="DU91"/>
  <c r="CR91"/>
  <c r="DK94"/>
  <c r="CH94"/>
  <c r="DV96"/>
  <c r="CS96"/>
  <c r="DL99"/>
  <c r="CI99"/>
  <c r="DK102"/>
  <c r="CH102"/>
  <c r="DV104"/>
  <c r="CS104"/>
  <c r="DU107"/>
  <c r="CR107"/>
  <c r="DK110"/>
  <c r="CH110"/>
  <c r="DM112"/>
  <c r="CJ112"/>
  <c r="DO114"/>
  <c r="CL114"/>
  <c r="DQ116"/>
  <c r="CN116"/>
  <c r="DP119"/>
  <c r="CM119"/>
  <c r="DO122"/>
  <c r="CL122"/>
  <c r="DN125"/>
  <c r="CK125"/>
  <c r="DM128"/>
  <c r="CJ128"/>
  <c r="DL131"/>
  <c r="CI131"/>
  <c r="DK134"/>
  <c r="CH134"/>
  <c r="DM136"/>
  <c r="CJ136"/>
  <c r="DL139"/>
  <c r="CI139"/>
  <c r="DK142"/>
  <c r="CH142"/>
  <c r="DV144"/>
  <c r="CS144"/>
  <c r="DU147"/>
  <c r="CR147"/>
  <c r="DK150"/>
  <c r="CH150"/>
  <c r="DM152"/>
  <c r="CJ152"/>
  <c r="DL155"/>
  <c r="CI155"/>
  <c r="DK158"/>
  <c r="CH158"/>
  <c r="DV160"/>
  <c r="CS160"/>
  <c r="DU163"/>
  <c r="CR163"/>
  <c r="DT166"/>
  <c r="CQ166"/>
  <c r="DS169"/>
  <c r="CP169"/>
  <c r="DQ172"/>
  <c r="CN172"/>
  <c r="DP175"/>
  <c r="CM175"/>
  <c r="DO178"/>
  <c r="CL178"/>
  <c r="DN181"/>
  <c r="CK181"/>
  <c r="DP183"/>
  <c r="CM183"/>
  <c r="DS185"/>
  <c r="CP185"/>
  <c r="DN189"/>
  <c r="CK189"/>
  <c r="DV192"/>
  <c r="CS192"/>
  <c r="DQ196"/>
  <c r="CN196"/>
  <c r="DP199"/>
  <c r="CM199"/>
  <c r="DS201"/>
  <c r="CP201"/>
  <c r="DU203"/>
  <c r="CR203"/>
  <c r="DK206"/>
  <c r="CH206"/>
  <c r="DV208"/>
  <c r="CS208"/>
  <c r="DL211"/>
  <c r="CI211"/>
  <c r="DN213"/>
  <c r="CK213"/>
  <c r="DP215"/>
  <c r="CM215"/>
  <c r="DO218"/>
  <c r="CL218"/>
  <c r="DQ220"/>
  <c r="CN220"/>
  <c r="DP223"/>
  <c r="CM223"/>
  <c r="DO226"/>
  <c r="CL226"/>
  <c r="DQ228"/>
  <c r="CN228"/>
  <c r="DP231"/>
  <c r="CM231"/>
  <c r="DO234"/>
  <c r="CL234"/>
  <c r="DN237"/>
  <c r="CK237"/>
  <c r="DM240"/>
  <c r="CJ240"/>
  <c r="DO242"/>
  <c r="CL242"/>
  <c r="DN245"/>
  <c r="CK245"/>
  <c r="DP247"/>
  <c r="CM247"/>
  <c r="DS249"/>
  <c r="CP249"/>
  <c r="DU251"/>
  <c r="CR251"/>
  <c r="DK254"/>
  <c r="CH254"/>
  <c r="DM256"/>
  <c r="CJ256"/>
  <c r="DO258"/>
  <c r="CL258"/>
  <c r="DQ260"/>
  <c r="CN260"/>
  <c r="DP263"/>
  <c r="CM263"/>
  <c r="DS265"/>
  <c r="CP265"/>
  <c r="DQ268"/>
  <c r="CN268"/>
  <c r="DP271"/>
  <c r="CM271"/>
  <c r="DS273"/>
  <c r="CP273"/>
  <c r="DQ276"/>
  <c r="CN276"/>
  <c r="DP279"/>
  <c r="CM279"/>
  <c r="DS281"/>
  <c r="CP281"/>
  <c r="DU283"/>
  <c r="CR283"/>
  <c r="DK286"/>
  <c r="CH286"/>
  <c r="DM288"/>
  <c r="CJ288"/>
  <c r="DL291"/>
  <c r="CI291"/>
  <c r="DK294"/>
  <c r="CH294"/>
  <c r="DS297"/>
  <c r="CP297"/>
  <c r="DU299"/>
  <c r="CR299"/>
  <c r="DK302"/>
  <c r="CH302"/>
  <c r="DM304"/>
  <c r="CJ304"/>
  <c r="DO306"/>
  <c r="CL306"/>
  <c r="DN309"/>
  <c r="CK309"/>
  <c r="DM312"/>
  <c r="CJ312"/>
  <c r="DL315"/>
  <c r="CI315"/>
  <c r="DK318"/>
  <c r="CH318"/>
  <c r="DV320"/>
  <c r="CS320"/>
  <c r="DL323"/>
  <c r="CI323"/>
  <c r="DN325"/>
  <c r="CK325"/>
  <c r="DT326"/>
  <c r="CQ326"/>
  <c r="DV328"/>
  <c r="CS328"/>
  <c r="DU331"/>
  <c r="CR331"/>
  <c r="DT334"/>
  <c r="CQ334"/>
  <c r="DV336"/>
  <c r="CS336"/>
  <c r="DL339"/>
  <c r="CI339"/>
  <c r="DK342"/>
  <c r="CH342"/>
  <c r="DP343"/>
  <c r="CM343"/>
  <c r="DS345"/>
  <c r="CP345"/>
  <c r="DU347"/>
  <c r="CR347"/>
  <c r="DK350"/>
  <c r="CH350"/>
  <c r="DM352"/>
  <c r="CJ352"/>
  <c r="DS353"/>
  <c r="CP353"/>
  <c r="DU355"/>
  <c r="CR355"/>
  <c r="DN357"/>
  <c r="CK357"/>
  <c r="DT358"/>
  <c r="CQ358"/>
  <c r="DV360"/>
  <c r="CS360"/>
  <c r="DL363"/>
  <c r="CI363"/>
  <c r="DQ364"/>
  <c r="CN364"/>
  <c r="DK366"/>
  <c r="CH366"/>
  <c r="DM368"/>
  <c r="CJ368"/>
  <c r="DO370"/>
  <c r="CL370"/>
  <c r="DQ372"/>
  <c r="CN372"/>
  <c r="DK374"/>
  <c r="CH374"/>
  <c r="DP375"/>
  <c r="CM375"/>
  <c r="DS377"/>
  <c r="CP377"/>
  <c r="DL379"/>
  <c r="CI379"/>
  <c r="DN381"/>
  <c r="CK381"/>
  <c r="DT382"/>
  <c r="CQ382"/>
  <c r="DV384"/>
  <c r="CS384"/>
  <c r="DO386"/>
  <c r="CL386"/>
  <c r="DU387"/>
  <c r="CR387"/>
  <c r="DN389"/>
  <c r="CK389"/>
  <c r="DM392"/>
  <c r="CJ392"/>
  <c r="DS393"/>
  <c r="CP393"/>
  <c r="DL395"/>
  <c r="CI395"/>
  <c r="DQ396"/>
  <c r="CN396"/>
  <c r="DT398"/>
  <c r="CQ398"/>
  <c r="DM400"/>
  <c r="CJ400"/>
  <c r="DS401"/>
  <c r="CP401"/>
  <c r="DL403"/>
  <c r="CI403"/>
  <c r="DQ404"/>
  <c r="CN404"/>
  <c r="DT406"/>
  <c r="CQ406"/>
  <c r="DM408"/>
  <c r="CJ408"/>
  <c r="DS409"/>
  <c r="CP409"/>
  <c r="DL411"/>
  <c r="CI411"/>
  <c r="DN413"/>
  <c r="CK413"/>
  <c r="DT414"/>
  <c r="CQ414"/>
  <c r="DV416"/>
  <c r="CS416"/>
  <c r="DO418"/>
  <c r="CL418"/>
  <c r="DU419"/>
  <c r="CR419"/>
  <c r="DN421"/>
  <c r="CK421"/>
  <c r="DT422"/>
  <c r="CQ422"/>
  <c r="DM424"/>
  <c r="CJ424"/>
  <c r="DS425"/>
  <c r="CP425"/>
  <c r="DL427"/>
  <c r="CI427"/>
  <c r="DQ428"/>
  <c r="CN428"/>
  <c r="DK430"/>
  <c r="CH430"/>
  <c r="DP431"/>
  <c r="CM431"/>
  <c r="DV432"/>
  <c r="CS432"/>
  <c r="DO434"/>
  <c r="CL434"/>
  <c r="DU435"/>
  <c r="CR435"/>
  <c r="DN437"/>
  <c r="CK437"/>
  <c r="DT438"/>
  <c r="CQ438"/>
  <c r="DP439"/>
  <c r="CM439"/>
  <c r="DV440"/>
  <c r="CS440"/>
  <c r="DO442"/>
  <c r="CL442"/>
  <c r="DU443"/>
  <c r="CR443"/>
  <c r="DN445"/>
  <c r="CK445"/>
  <c r="DT446"/>
  <c r="CQ446"/>
  <c r="DM448"/>
  <c r="CJ448"/>
  <c r="DS449"/>
  <c r="CP449"/>
  <c r="DL451"/>
  <c r="CI451"/>
  <c r="DQ452"/>
  <c r="CN452"/>
  <c r="DK454"/>
  <c r="CH454"/>
  <c r="DP455"/>
  <c r="CM455"/>
  <c r="DV456"/>
  <c r="CS456"/>
  <c r="DO458"/>
  <c r="CL458"/>
  <c r="DU459"/>
  <c r="CR459"/>
  <c r="DN461"/>
  <c r="CK461"/>
  <c r="DT462"/>
  <c r="CQ462"/>
  <c r="DM464"/>
  <c r="CJ464"/>
  <c r="DS465"/>
  <c r="CP465"/>
  <c r="DU467"/>
  <c r="CR467"/>
  <c r="DN469"/>
  <c r="CK469"/>
  <c r="DT470"/>
  <c r="CQ470"/>
  <c r="DM472"/>
  <c r="CJ472"/>
  <c r="DO474"/>
  <c r="CL474"/>
  <c r="DU475"/>
  <c r="CR475"/>
  <c r="DN477"/>
  <c r="CK477"/>
  <c r="DP479"/>
  <c r="CM479"/>
  <c r="DV480"/>
  <c r="CS480"/>
  <c r="DO482"/>
  <c r="CL482"/>
  <c r="DU483"/>
  <c r="CR483"/>
  <c r="DK486"/>
  <c r="CH486"/>
  <c r="DP487"/>
  <c r="CM487"/>
  <c r="DV488"/>
  <c r="CS488"/>
  <c r="DL491"/>
  <c r="CI491"/>
  <c r="DN493"/>
  <c r="CK493"/>
  <c r="DP495"/>
  <c r="CM495"/>
  <c r="DS497"/>
  <c r="CP497"/>
  <c r="DQ500"/>
  <c r="CN500"/>
  <c r="DP503"/>
  <c r="CM503"/>
  <c r="DO506"/>
  <c r="CL506"/>
  <c r="DN509"/>
  <c r="CK509"/>
  <c r="DM512"/>
  <c r="CJ512"/>
  <c r="DO514"/>
  <c r="CL514"/>
  <c r="DN517"/>
  <c r="CK517"/>
  <c r="DP519"/>
  <c r="CM519"/>
  <c r="DS521"/>
  <c r="CP521"/>
  <c r="DU523"/>
  <c r="CR523"/>
  <c r="DT526"/>
  <c r="CQ526"/>
  <c r="DS529"/>
  <c r="CP529"/>
  <c r="DU531"/>
  <c r="CR531"/>
  <c r="DK534"/>
  <c r="CH534"/>
  <c r="DM536"/>
  <c r="CJ536"/>
  <c r="DO538"/>
  <c r="CL538"/>
  <c r="DQ540"/>
  <c r="CN540"/>
  <c r="DP543"/>
  <c r="CM543"/>
  <c r="DS545"/>
  <c r="CP545"/>
  <c r="DU547"/>
  <c r="CR547"/>
  <c r="DT550"/>
  <c r="CQ550"/>
  <c r="DV552"/>
  <c r="CS552"/>
  <c r="DU555"/>
  <c r="CR555"/>
  <c r="DK558"/>
  <c r="CH558"/>
  <c r="DM560"/>
  <c r="CJ560"/>
  <c r="DO562"/>
  <c r="CL562"/>
  <c r="DN565"/>
  <c r="CK565"/>
  <c r="DS569"/>
  <c r="CP569"/>
  <c r="DU571"/>
  <c r="CR571"/>
  <c r="DK574"/>
  <c r="CH574"/>
  <c r="DV576"/>
  <c r="CS576"/>
  <c r="DL579"/>
  <c r="CI579"/>
  <c r="DN581"/>
  <c r="CK581"/>
  <c r="DM584"/>
  <c r="CJ584"/>
  <c r="DL587"/>
  <c r="CI587"/>
  <c r="DK590"/>
  <c r="CH590"/>
  <c r="DV592"/>
  <c r="CS592"/>
  <c r="DU595"/>
  <c r="CR595"/>
  <c r="DT598"/>
  <c r="CQ598"/>
  <c r="DS601"/>
  <c r="CP601"/>
  <c r="DQ604"/>
  <c r="CN604"/>
  <c r="DP607"/>
  <c r="CM607"/>
  <c r="DO610"/>
  <c r="CL610"/>
  <c r="DK614"/>
  <c r="CH614"/>
  <c r="DV616"/>
  <c r="CS616"/>
  <c r="DU619"/>
  <c r="CR619"/>
  <c r="DT622"/>
  <c r="CQ622"/>
  <c r="DS625"/>
  <c r="CP625"/>
  <c r="DQ628"/>
  <c r="CN628"/>
  <c r="DP631"/>
  <c r="CM631"/>
  <c r="DO634"/>
  <c r="CL634"/>
  <c r="DN637"/>
  <c r="CK637"/>
  <c r="DM640"/>
  <c r="CJ640"/>
  <c r="DO642"/>
  <c r="CL642"/>
  <c r="DQ644"/>
  <c r="CN644"/>
  <c r="DT646"/>
  <c r="CQ646"/>
  <c r="DV648"/>
  <c r="CS648"/>
  <c r="DL651"/>
  <c r="CI651"/>
  <c r="DN653"/>
  <c r="CK653"/>
  <c r="DP655"/>
  <c r="CM655"/>
  <c r="DS657"/>
  <c r="CP657"/>
  <c r="DQ660"/>
  <c r="CN660"/>
  <c r="DP663"/>
  <c r="CM663"/>
  <c r="DO666"/>
  <c r="CL666"/>
  <c r="DN669"/>
  <c r="CK669"/>
  <c r="DM672"/>
  <c r="CJ672"/>
  <c r="DL675"/>
  <c r="CI675"/>
  <c r="DK678"/>
  <c r="CH678"/>
  <c r="DV680"/>
  <c r="CS680"/>
  <c r="DU683"/>
  <c r="CR683"/>
  <c r="DK686"/>
  <c r="CH686"/>
  <c r="DV688"/>
  <c r="CS688"/>
  <c r="DL691"/>
  <c r="CI691"/>
  <c r="DN693"/>
  <c r="CK693"/>
  <c r="DM696"/>
  <c r="CJ696"/>
  <c r="DL699"/>
  <c r="CI699"/>
  <c r="DK702"/>
  <c r="CH702"/>
  <c r="DV704"/>
  <c r="CS704"/>
  <c r="DQ708"/>
  <c r="CN708"/>
  <c r="DP711"/>
  <c r="CM711"/>
  <c r="DS713"/>
  <c r="CP713"/>
  <c r="DU715"/>
  <c r="CR715"/>
  <c r="DK718"/>
  <c r="CH718"/>
  <c r="DV720"/>
  <c r="CS720"/>
  <c r="DU723"/>
  <c r="CR723"/>
  <c r="DK726"/>
  <c r="CH726"/>
  <c r="DM728"/>
  <c r="CJ728"/>
  <c r="DO730"/>
  <c r="CL730"/>
  <c r="DN733"/>
  <c r="CK733"/>
  <c r="DM736"/>
  <c r="CJ736"/>
  <c r="DO738"/>
  <c r="CL738"/>
  <c r="DQ740"/>
  <c r="CN740"/>
  <c r="DT742"/>
  <c r="CQ742"/>
  <c r="DV744"/>
  <c r="CS744"/>
  <c r="DL747"/>
  <c r="CI747"/>
  <c r="DN749"/>
  <c r="CK749"/>
  <c r="DP751"/>
  <c r="CM751"/>
  <c r="DO754"/>
  <c r="CL754"/>
  <c r="DQ756"/>
  <c r="CN756"/>
  <c r="DT758"/>
  <c r="CQ758"/>
  <c r="DV760"/>
  <c r="CS760"/>
  <c r="DL763"/>
  <c r="CI763"/>
  <c r="DK766"/>
  <c r="CH766"/>
  <c r="DM768"/>
  <c r="CJ768"/>
  <c r="DS769"/>
  <c r="CP769"/>
  <c r="DL771"/>
  <c r="CI771"/>
  <c r="DQ772"/>
  <c r="CN772"/>
  <c r="DT774"/>
  <c r="CQ774"/>
  <c r="DM776"/>
  <c r="CJ776"/>
  <c r="DO778"/>
  <c r="CL778"/>
  <c r="DU779"/>
  <c r="CR779"/>
  <c r="DN781"/>
  <c r="CK781"/>
  <c r="DT782"/>
  <c r="CQ782"/>
  <c r="DM784"/>
  <c r="CJ784"/>
  <c r="DS785"/>
  <c r="CP785"/>
  <c r="DL787"/>
  <c r="CI787"/>
  <c r="DN789"/>
  <c r="CK789"/>
  <c r="DT790"/>
  <c r="CQ790"/>
  <c r="DV792"/>
  <c r="CS792"/>
  <c r="DL795"/>
  <c r="CI795"/>
  <c r="DK798"/>
  <c r="CH798"/>
  <c r="DV800"/>
  <c r="CS800"/>
  <c r="DL803"/>
  <c r="CI803"/>
  <c r="DK806"/>
  <c r="CH806"/>
  <c r="DM808"/>
  <c r="CJ808"/>
  <c r="DO810"/>
  <c r="CL810"/>
  <c r="DN813"/>
  <c r="CK813"/>
  <c r="DP815"/>
  <c r="CM815"/>
  <c r="DO818"/>
  <c r="CL818"/>
  <c r="DQ820"/>
  <c r="CN820"/>
  <c r="DT822"/>
  <c r="CQ822"/>
  <c r="DV824"/>
  <c r="CS824"/>
  <c r="DL827"/>
  <c r="CI827"/>
  <c r="DQ828"/>
  <c r="CN828"/>
  <c r="DK830"/>
  <c r="CH830"/>
  <c r="DM832"/>
  <c r="CJ832"/>
  <c r="DS833"/>
  <c r="CP833"/>
  <c r="DU835"/>
  <c r="CR835"/>
  <c r="DN837"/>
  <c r="CK837"/>
  <c r="DP839"/>
  <c r="CM839"/>
  <c r="DV840"/>
  <c r="CS840"/>
  <c r="DU843"/>
  <c r="CR843"/>
  <c r="DN845"/>
  <c r="CK845"/>
  <c r="DP847"/>
  <c r="CM847"/>
  <c r="DS849"/>
  <c r="CP849"/>
  <c r="DU851"/>
  <c r="CR851"/>
  <c r="DK854"/>
  <c r="CH854"/>
  <c r="DM856"/>
  <c r="CJ856"/>
  <c r="DS857"/>
  <c r="CP857"/>
  <c r="DL859"/>
  <c r="CI859"/>
  <c r="DN861"/>
  <c r="CK861"/>
  <c r="DP863"/>
  <c r="CM863"/>
  <c r="DS865"/>
  <c r="CP865"/>
  <c r="DL867"/>
  <c r="CI867"/>
  <c r="DQ868"/>
  <c r="CN868"/>
  <c r="DT870"/>
  <c r="CQ870"/>
  <c r="DM872"/>
  <c r="CJ872"/>
  <c r="DO874"/>
  <c r="CL874"/>
  <c r="DU875"/>
  <c r="CR875"/>
  <c r="DN877"/>
  <c r="CK877"/>
  <c r="DP879"/>
  <c r="CM879"/>
  <c r="DS881"/>
  <c r="CP881"/>
  <c r="DU883"/>
  <c r="CR883"/>
  <c r="DK886"/>
  <c r="CH886"/>
  <c r="DM888"/>
  <c r="CJ888"/>
  <c r="DO890"/>
  <c r="CL890"/>
  <c r="DQ892"/>
  <c r="CN892"/>
  <c r="DT894"/>
  <c r="CQ894"/>
  <c r="DV896"/>
  <c r="CS896"/>
  <c r="DL899"/>
  <c r="CI899"/>
  <c r="DN901"/>
  <c r="CK901"/>
  <c r="DP903"/>
  <c r="CM903"/>
  <c r="DM904"/>
  <c r="CJ904"/>
  <c r="DO906"/>
  <c r="CL906"/>
  <c r="DU907"/>
  <c r="CR907"/>
  <c r="DN909"/>
  <c r="CK909"/>
  <c r="DT910"/>
  <c r="CQ910"/>
  <c r="DV912"/>
  <c r="CS912"/>
  <c r="DO914"/>
  <c r="CL914"/>
  <c r="DQ916"/>
  <c r="CN916"/>
  <c r="DK918"/>
  <c r="CH918"/>
  <c r="DM920"/>
  <c r="CJ920"/>
  <c r="DL923"/>
  <c r="CI923"/>
  <c r="DN925"/>
  <c r="CK925"/>
  <c r="DP927"/>
  <c r="CM927"/>
  <c r="DO930"/>
  <c r="CL930"/>
  <c r="DQ932"/>
  <c r="CN932"/>
  <c r="DP935"/>
  <c r="CM935"/>
  <c r="DS937"/>
  <c r="CP937"/>
  <c r="DL939"/>
  <c r="CI939"/>
  <c r="DN941"/>
  <c r="CK941"/>
  <c r="DP943"/>
  <c r="CM943"/>
  <c r="DV944"/>
  <c r="CS944"/>
  <c r="DO946"/>
  <c r="CL946"/>
  <c r="DU947"/>
  <c r="CR947"/>
  <c r="DN949"/>
  <c r="CK949"/>
  <c r="DT950"/>
  <c r="CQ950"/>
  <c r="DV952"/>
  <c r="CS952"/>
  <c r="DL955"/>
  <c r="CI955"/>
  <c r="DQ956"/>
  <c r="CN956"/>
  <c r="DK958"/>
  <c r="CH958"/>
  <c r="DM960"/>
  <c r="CJ960"/>
  <c r="DV960"/>
  <c r="CS960"/>
  <c r="DL963"/>
  <c r="CI963"/>
  <c r="DQ964"/>
  <c r="CN964"/>
  <c r="DT966"/>
  <c r="CQ966"/>
  <c r="DM968"/>
  <c r="CJ968"/>
  <c r="DO970"/>
  <c r="CL970"/>
  <c r="DN973"/>
  <c r="CK973"/>
  <c r="DP975"/>
  <c r="CM975"/>
  <c r="DO978"/>
  <c r="CL978"/>
  <c r="DU979"/>
  <c r="CR979"/>
  <c r="DK982"/>
  <c r="CH982"/>
  <c r="DM984"/>
  <c r="CJ984"/>
  <c r="DS985"/>
  <c r="CP985"/>
  <c r="DL987"/>
  <c r="CI987"/>
  <c r="DN989"/>
  <c r="CK989"/>
  <c r="DT990"/>
  <c r="CQ990"/>
  <c r="DM992"/>
  <c r="CJ992"/>
  <c r="DS993"/>
  <c r="CP993"/>
  <c r="DL995"/>
  <c r="CI995"/>
  <c r="DQ996"/>
  <c r="CN996"/>
  <c r="DT998"/>
  <c r="CQ998"/>
  <c r="DM1000"/>
  <c r="CJ1000"/>
  <c r="DO1002"/>
  <c r="CL1002"/>
  <c r="DU1003"/>
  <c r="CR1003"/>
  <c r="DK1006"/>
  <c r="CH1006"/>
  <c r="DM1008"/>
  <c r="CJ1008"/>
  <c r="DS1009"/>
  <c r="CP1009"/>
  <c r="DU1011"/>
  <c r="CR1011"/>
  <c r="DK1014"/>
  <c r="CH1014"/>
  <c r="DM1016"/>
  <c r="CJ1016"/>
  <c r="DS1017"/>
  <c r="CP1017"/>
  <c r="DL1019"/>
  <c r="CI1019"/>
  <c r="DQ1020"/>
  <c r="CN1020"/>
  <c r="DT1022"/>
  <c r="CQ1022"/>
  <c r="DV1024"/>
  <c r="CS1024"/>
  <c r="DO1026"/>
  <c r="CL1026"/>
  <c r="DQ1028"/>
  <c r="CN1028"/>
  <c r="DT1030"/>
  <c r="CQ1030"/>
  <c r="DV1032"/>
  <c r="CS1032"/>
  <c r="DL1035"/>
  <c r="CI1035"/>
  <c r="DQ1036"/>
  <c r="CN1036"/>
  <c r="DT1038"/>
  <c r="CQ1038"/>
  <c r="DV1040"/>
  <c r="CS1040"/>
  <c r="DL1043"/>
  <c r="CI1043"/>
  <c r="DQ1044"/>
  <c r="CN1044"/>
  <c r="DT1046"/>
  <c r="CQ1046"/>
  <c r="DM1048"/>
  <c r="CJ1048"/>
  <c r="DO1050"/>
  <c r="CL1050"/>
  <c r="DN1053"/>
  <c r="CK1053"/>
  <c r="DM1056"/>
  <c r="CJ1056"/>
  <c r="DO1058"/>
  <c r="CL1058"/>
  <c r="DN1061"/>
  <c r="CK1061"/>
  <c r="DP1063"/>
  <c r="CM1063"/>
  <c r="DO1066"/>
  <c r="CL1066"/>
  <c r="DQ1068"/>
  <c r="CN1068"/>
  <c r="DP1071"/>
  <c r="CM1071"/>
  <c r="DS1073"/>
  <c r="CP1073"/>
  <c r="DU1075"/>
  <c r="CR1075"/>
  <c r="DK1078"/>
  <c r="CH1078"/>
  <c r="DM1080"/>
  <c r="CJ1080"/>
  <c r="DO1082"/>
  <c r="CL1082"/>
  <c r="DQ1084"/>
  <c r="CN1084"/>
  <c r="DT1086"/>
  <c r="CQ1086"/>
  <c r="DM1088"/>
  <c r="CJ1088"/>
  <c r="DO1090"/>
  <c r="CL1090"/>
  <c r="DQ1092"/>
  <c r="CN1092"/>
  <c r="DK1094"/>
  <c r="CH1094"/>
  <c r="DM1096"/>
  <c r="CJ1096"/>
  <c r="DL1099"/>
  <c r="CI1099"/>
  <c r="DV3"/>
  <c r="CS3"/>
  <c r="DN5"/>
  <c r="CK5"/>
  <c r="DQ7"/>
  <c r="CN7"/>
  <c r="DK9"/>
  <c r="CH9"/>
  <c r="DM11"/>
  <c r="CJ11"/>
  <c r="DO13"/>
  <c r="CL13"/>
  <c r="DQ15"/>
  <c r="CN15"/>
  <c r="DS20"/>
  <c r="CP20"/>
  <c r="DU22"/>
  <c r="CR22"/>
  <c r="DK25"/>
  <c r="CH25"/>
  <c r="DM27"/>
  <c r="CJ27"/>
  <c r="DL30"/>
  <c r="CI30"/>
  <c r="DN32"/>
  <c r="CK32"/>
  <c r="DM35"/>
  <c r="CJ35"/>
  <c r="DL38"/>
  <c r="CI38"/>
  <c r="DK41"/>
  <c r="CH41"/>
  <c r="DM43"/>
  <c r="CJ43"/>
  <c r="DO45"/>
  <c r="CL45"/>
  <c r="DQ47"/>
  <c r="CN47"/>
  <c r="DT49"/>
  <c r="CQ49"/>
  <c r="DV51"/>
  <c r="CS51"/>
  <c r="DL54"/>
  <c r="CI54"/>
  <c r="DN56"/>
  <c r="CK56"/>
  <c r="DM59"/>
  <c r="CJ59"/>
  <c r="DL62"/>
  <c r="CI62"/>
  <c r="DN64"/>
  <c r="CK64"/>
  <c r="DS68"/>
  <c r="CP68"/>
  <c r="DU70"/>
  <c r="CR70"/>
  <c r="DK73"/>
  <c r="CH73"/>
  <c r="DM75"/>
  <c r="CJ75"/>
  <c r="DO77"/>
  <c r="CL77"/>
  <c r="DQ79"/>
  <c r="CN79"/>
  <c r="DK81"/>
  <c r="CH81"/>
  <c r="DM83"/>
  <c r="CJ83"/>
  <c r="DS84"/>
  <c r="CP84"/>
  <c r="DU86"/>
  <c r="CR86"/>
  <c r="DN88"/>
  <c r="CK88"/>
  <c r="DT89"/>
  <c r="CQ89"/>
  <c r="DV91"/>
  <c r="CS91"/>
  <c r="DO93"/>
  <c r="CL93"/>
  <c r="DU94"/>
  <c r="CR94"/>
  <c r="DN96"/>
  <c r="CK96"/>
  <c r="DP98"/>
  <c r="CM98"/>
  <c r="DS100"/>
  <c r="CP100"/>
  <c r="DU102"/>
  <c r="CR102"/>
  <c r="DK105"/>
  <c r="CH105"/>
  <c r="DM107"/>
  <c r="CJ107"/>
  <c r="DO109"/>
  <c r="CL109"/>
  <c r="DQ111"/>
  <c r="CN111"/>
  <c r="DT113"/>
  <c r="CQ113"/>
  <c r="DV115"/>
  <c r="CS115"/>
  <c r="DL118"/>
  <c r="CI118"/>
  <c r="DN120"/>
  <c r="CK120"/>
  <c r="DP122"/>
  <c r="CM122"/>
  <c r="DS124"/>
  <c r="CP124"/>
  <c r="DU126"/>
  <c r="CR126"/>
  <c r="DK129"/>
  <c r="CH129"/>
  <c r="DM131"/>
  <c r="CJ131"/>
  <c r="DO133"/>
  <c r="CL133"/>
  <c r="DQ135"/>
  <c r="CN135"/>
  <c r="DT137"/>
  <c r="CQ137"/>
  <c r="DV139"/>
  <c r="CS139"/>
  <c r="DL142"/>
  <c r="CI142"/>
  <c r="DN144"/>
  <c r="CK144"/>
  <c r="DP146"/>
  <c r="CM146"/>
  <c r="DS148"/>
  <c r="CP148"/>
  <c r="DU150"/>
  <c r="CR150"/>
  <c r="DK153"/>
  <c r="CH153"/>
  <c r="DM155"/>
  <c r="CJ155"/>
  <c r="DO157"/>
  <c r="CL157"/>
  <c r="DQ159"/>
  <c r="CN159"/>
  <c r="DT161"/>
  <c r="CQ161"/>
  <c r="DV163"/>
  <c r="CS163"/>
  <c r="DL166"/>
  <c r="CI166"/>
  <c r="DQ167"/>
  <c r="CN167"/>
  <c r="DT169"/>
  <c r="CQ169"/>
  <c r="DV171"/>
  <c r="CS171"/>
  <c r="DL174"/>
  <c r="CI174"/>
  <c r="DN176"/>
  <c r="CK176"/>
  <c r="DP178"/>
  <c r="CM178"/>
  <c r="DS180"/>
  <c r="CP180"/>
  <c r="DU182"/>
  <c r="CR182"/>
  <c r="DK185"/>
  <c r="CH185"/>
  <c r="DM187"/>
  <c r="CJ187"/>
  <c r="DO189"/>
  <c r="CL189"/>
  <c r="DQ191"/>
  <c r="CN191"/>
  <c r="DT193"/>
  <c r="CQ193"/>
  <c r="DV195"/>
  <c r="CS195"/>
  <c r="DL198"/>
  <c r="CI198"/>
  <c r="DN200"/>
  <c r="CK200"/>
  <c r="DP202"/>
  <c r="CM202"/>
  <c r="DS204"/>
  <c r="CP204"/>
  <c r="DU206"/>
  <c r="CR206"/>
  <c r="DK209"/>
  <c r="CH209"/>
  <c r="DM211"/>
  <c r="CJ211"/>
  <c r="DO213"/>
  <c r="CL213"/>
  <c r="DQ215"/>
  <c r="CN215"/>
  <c r="DT217"/>
  <c r="CQ217"/>
  <c r="DV219"/>
  <c r="CS219"/>
  <c r="DL222"/>
  <c r="CI222"/>
  <c r="DN224"/>
  <c r="CK224"/>
  <c r="DP226"/>
  <c r="CM226"/>
  <c r="DS228"/>
  <c r="CP228"/>
  <c r="DU230"/>
  <c r="CR230"/>
  <c r="DK233"/>
  <c r="CH233"/>
  <c r="DM235"/>
  <c r="CJ235"/>
  <c r="DO237"/>
  <c r="CL237"/>
  <c r="DQ239"/>
  <c r="CN239"/>
  <c r="DT241"/>
  <c r="CQ241"/>
  <c r="DV243"/>
  <c r="CS243"/>
  <c r="DL246"/>
  <c r="CI246"/>
  <c r="DN248"/>
  <c r="CK248"/>
  <c r="DP250"/>
  <c r="CM250"/>
  <c r="DS252"/>
  <c r="CP252"/>
  <c r="DU254"/>
  <c r="CR254"/>
  <c r="DK257"/>
  <c r="CH257"/>
  <c r="DM259"/>
  <c r="CJ259"/>
  <c r="DO261"/>
  <c r="CL261"/>
  <c r="DQ263"/>
  <c r="CN263"/>
  <c r="DT265"/>
  <c r="CQ265"/>
  <c r="DV267"/>
  <c r="CS267"/>
  <c r="DL270"/>
  <c r="CI270"/>
  <c r="DN272"/>
  <c r="CK272"/>
  <c r="DP274"/>
  <c r="CM274"/>
  <c r="DS276"/>
  <c r="CP276"/>
  <c r="DU278"/>
  <c r="CR278"/>
  <c r="DK281"/>
  <c r="CH281"/>
  <c r="DM283"/>
  <c r="CJ283"/>
  <c r="DO285"/>
  <c r="CL285"/>
  <c r="DQ287"/>
  <c r="CN287"/>
  <c r="DT289"/>
  <c r="CQ289"/>
  <c r="DV291"/>
  <c r="CS291"/>
  <c r="DL294"/>
  <c r="CI294"/>
  <c r="DN296"/>
  <c r="CK296"/>
  <c r="DP298"/>
  <c r="CM298"/>
  <c r="DS300"/>
  <c r="CP300"/>
  <c r="DU302"/>
  <c r="CR302"/>
  <c r="DK305"/>
  <c r="CH305"/>
  <c r="DM307"/>
  <c r="CJ307"/>
  <c r="DO309"/>
  <c r="CL309"/>
  <c r="DK313"/>
  <c r="CH313"/>
  <c r="DM315"/>
  <c r="CJ315"/>
  <c r="DO317"/>
  <c r="CL317"/>
  <c r="DQ319"/>
  <c r="CN319"/>
  <c r="DT321"/>
  <c r="CQ321"/>
  <c r="DV323"/>
  <c r="CS323"/>
  <c r="DL326"/>
  <c r="CI326"/>
  <c r="DN328"/>
  <c r="CK328"/>
  <c r="DP330"/>
  <c r="CM330"/>
  <c r="DS332"/>
  <c r="CP332"/>
  <c r="DU334"/>
  <c r="CR334"/>
  <c r="DK337"/>
  <c r="CH337"/>
  <c r="DM339"/>
  <c r="CJ339"/>
  <c r="DO341"/>
  <c r="CL341"/>
  <c r="DQ343"/>
  <c r="CN343"/>
  <c r="DT345"/>
  <c r="CQ345"/>
  <c r="DV347"/>
  <c r="CS347"/>
  <c r="DL350"/>
  <c r="CI350"/>
  <c r="DN352"/>
  <c r="CK352"/>
  <c r="DP354"/>
  <c r="CM354"/>
  <c r="DS356"/>
  <c r="CP356"/>
  <c r="DU358"/>
  <c r="CR358"/>
  <c r="DK361"/>
  <c r="CH361"/>
  <c r="DV363"/>
  <c r="CS363"/>
  <c r="DL366"/>
  <c r="CI366"/>
  <c r="DN368"/>
  <c r="CK368"/>
  <c r="DP370"/>
  <c r="CM370"/>
  <c r="DS372"/>
  <c r="CP372"/>
  <c r="DU374"/>
  <c r="CR374"/>
  <c r="DK377"/>
  <c r="CH377"/>
  <c r="DM379"/>
  <c r="CJ379"/>
  <c r="DO381"/>
  <c r="CL381"/>
  <c r="DK385"/>
  <c r="CH385"/>
  <c r="DM387"/>
  <c r="CJ387"/>
  <c r="DL390"/>
  <c r="CI390"/>
  <c r="DN392"/>
  <c r="CK392"/>
  <c r="DP394"/>
  <c r="CM394"/>
  <c r="DS396"/>
  <c r="CP396"/>
  <c r="DU398"/>
  <c r="CR398"/>
  <c r="DK401"/>
  <c r="CH401"/>
  <c r="DM403"/>
  <c r="CJ403"/>
  <c r="DO405"/>
  <c r="CL405"/>
  <c r="DQ407"/>
  <c r="CN407"/>
  <c r="DT409"/>
  <c r="CQ409"/>
  <c r="DV411"/>
  <c r="CS411"/>
  <c r="DL414"/>
  <c r="CI414"/>
  <c r="DN416"/>
  <c r="CK416"/>
  <c r="DP418"/>
  <c r="CM418"/>
  <c r="DS420"/>
  <c r="CP420"/>
  <c r="DU422"/>
  <c r="CR422"/>
  <c r="DK425"/>
  <c r="CH425"/>
  <c r="DM427"/>
  <c r="CJ427"/>
  <c r="DO429"/>
  <c r="CL429"/>
  <c r="DQ431"/>
  <c r="CN431"/>
  <c r="DT433"/>
  <c r="CQ433"/>
  <c r="DS436"/>
  <c r="CP436"/>
  <c r="DU438"/>
  <c r="CR438"/>
  <c r="DK441"/>
  <c r="CH441"/>
  <c r="DM443"/>
  <c r="CJ443"/>
  <c r="DO445"/>
  <c r="CL445"/>
  <c r="DQ447"/>
  <c r="CN447"/>
  <c r="DT449"/>
  <c r="CQ449"/>
  <c r="DV451"/>
  <c r="CS451"/>
  <c r="DL454"/>
  <c r="CI454"/>
  <c r="DN456"/>
  <c r="CK456"/>
  <c r="DP458"/>
  <c r="CM458"/>
  <c r="DS460"/>
  <c r="CP460"/>
  <c r="DU462"/>
  <c r="CR462"/>
  <c r="DK465"/>
  <c r="CH465"/>
  <c r="DM467"/>
  <c r="CJ467"/>
  <c r="DO469"/>
  <c r="CL469"/>
  <c r="DQ471"/>
  <c r="CN471"/>
  <c r="DT473"/>
  <c r="CQ473"/>
  <c r="DV475"/>
  <c r="CS475"/>
  <c r="DL478"/>
  <c r="CI478"/>
  <c r="DN480"/>
  <c r="CK480"/>
  <c r="DP482"/>
  <c r="CM482"/>
  <c r="DS484"/>
  <c r="CP484"/>
  <c r="DU486"/>
  <c r="CR486"/>
  <c r="DK489"/>
  <c r="CH489"/>
  <c r="DM491"/>
  <c r="CJ491"/>
  <c r="DO493"/>
  <c r="CL493"/>
  <c r="DQ495"/>
  <c r="CN495"/>
  <c r="DT497"/>
  <c r="CQ497"/>
  <c r="DM499"/>
  <c r="CJ499"/>
  <c r="DO501"/>
  <c r="CL501"/>
  <c r="DQ503"/>
  <c r="CN503"/>
  <c r="DT505"/>
  <c r="CQ505"/>
  <c r="DV507"/>
  <c r="CS507"/>
  <c r="DL510"/>
  <c r="CI510"/>
  <c r="DN512"/>
  <c r="CK512"/>
  <c r="DP514"/>
  <c r="CM514"/>
  <c r="DS516"/>
  <c r="CP516"/>
  <c r="DU518"/>
  <c r="CR518"/>
  <c r="DK521"/>
  <c r="CH521"/>
  <c r="DM523"/>
  <c r="CJ523"/>
  <c r="DO525"/>
  <c r="CL525"/>
  <c r="DQ527"/>
  <c r="CN527"/>
  <c r="DT529"/>
  <c r="CQ529"/>
  <c r="DV531"/>
  <c r="CS531"/>
  <c r="DL534"/>
  <c r="CI534"/>
  <c r="DN536"/>
  <c r="CK536"/>
  <c r="DP538"/>
  <c r="CM538"/>
  <c r="DS540"/>
  <c r="CP540"/>
  <c r="DU542"/>
  <c r="CR542"/>
  <c r="DN544"/>
  <c r="CK544"/>
  <c r="DP546"/>
  <c r="CM546"/>
  <c r="DS548"/>
  <c r="CP548"/>
  <c r="DU550"/>
  <c r="CR550"/>
  <c r="DK553"/>
  <c r="CH553"/>
  <c r="DM555"/>
  <c r="CJ555"/>
  <c r="DO557"/>
  <c r="CL557"/>
  <c r="DQ559"/>
  <c r="CN559"/>
  <c r="DT561"/>
  <c r="CQ561"/>
  <c r="DV563"/>
  <c r="CS563"/>
  <c r="DL566"/>
  <c r="CI566"/>
  <c r="DN568"/>
  <c r="CK568"/>
  <c r="DS572"/>
  <c r="CP572"/>
  <c r="DU574"/>
  <c r="CR574"/>
  <c r="DK577"/>
  <c r="CH577"/>
  <c r="DM579"/>
  <c r="CJ579"/>
  <c r="DO581"/>
  <c r="CL581"/>
  <c r="DQ583"/>
  <c r="CN583"/>
  <c r="DT585"/>
  <c r="CQ585"/>
  <c r="DV587"/>
  <c r="CS587"/>
  <c r="DL590"/>
  <c r="CI590"/>
  <c r="DN592"/>
  <c r="CK592"/>
  <c r="DP594"/>
  <c r="CM594"/>
  <c r="DS596"/>
  <c r="CP596"/>
  <c r="DU598"/>
  <c r="CR598"/>
  <c r="DK601"/>
  <c r="CH601"/>
  <c r="DM603"/>
  <c r="CJ603"/>
  <c r="DO605"/>
  <c r="CL605"/>
  <c r="DQ607"/>
  <c r="CN607"/>
  <c r="DT609"/>
  <c r="CQ609"/>
  <c r="DV611"/>
  <c r="CS611"/>
  <c r="DL614"/>
  <c r="CI614"/>
  <c r="DK617"/>
  <c r="CH617"/>
  <c r="DV619"/>
  <c r="CS619"/>
  <c r="DL622"/>
  <c r="CI622"/>
  <c r="DN624"/>
  <c r="CK624"/>
  <c r="DP626"/>
  <c r="CM626"/>
  <c r="DS628"/>
  <c r="CP628"/>
  <c r="DQ631"/>
  <c r="CN631"/>
  <c r="DP634"/>
  <c r="CM634"/>
  <c r="DO637"/>
  <c r="CL637"/>
  <c r="DK641"/>
  <c r="CH641"/>
  <c r="DV643"/>
  <c r="CS643"/>
  <c r="DL646"/>
  <c r="CI646"/>
  <c r="DN648"/>
  <c r="CK648"/>
  <c r="DP650"/>
  <c r="CM650"/>
  <c r="DS652"/>
  <c r="CP652"/>
  <c r="DU654"/>
  <c r="CR654"/>
  <c r="DK657"/>
  <c r="CH657"/>
  <c r="DM659"/>
  <c r="CJ659"/>
  <c r="DO661"/>
  <c r="CL661"/>
  <c r="DQ663"/>
  <c r="CN663"/>
  <c r="DT665"/>
  <c r="CQ665"/>
  <c r="DV667"/>
  <c r="CS667"/>
  <c r="DL670"/>
  <c r="CI670"/>
  <c r="DN672"/>
  <c r="CK672"/>
  <c r="DP674"/>
  <c r="CM674"/>
  <c r="DS676"/>
  <c r="CP676"/>
  <c r="DU678"/>
  <c r="CR678"/>
  <c r="DN680"/>
  <c r="CK680"/>
  <c r="DP682"/>
  <c r="CM682"/>
  <c r="DS684"/>
  <c r="CP684"/>
  <c r="DL686"/>
  <c r="CI686"/>
  <c r="DN688"/>
  <c r="CK688"/>
  <c r="DP690"/>
  <c r="CM690"/>
  <c r="DV691"/>
  <c r="CS691"/>
  <c r="DL694"/>
  <c r="CI694"/>
  <c r="DN696"/>
  <c r="CK696"/>
  <c r="DP698"/>
  <c r="CM698"/>
  <c r="DS700"/>
  <c r="CP700"/>
  <c r="DU702"/>
  <c r="CR702"/>
  <c r="DK705"/>
  <c r="CH705"/>
  <c r="DM707"/>
  <c r="CJ707"/>
  <c r="DO709"/>
  <c r="CL709"/>
  <c r="DQ711"/>
  <c r="CN711"/>
  <c r="DT713"/>
  <c r="CQ713"/>
  <c r="DV715"/>
  <c r="CS715"/>
  <c r="DL718"/>
  <c r="CI718"/>
  <c r="DN720"/>
  <c r="CK720"/>
  <c r="DP722"/>
  <c r="CM722"/>
  <c r="DV723"/>
  <c r="CS723"/>
  <c r="DL726"/>
  <c r="CI726"/>
  <c r="DQ727"/>
  <c r="CN727"/>
  <c r="DT729"/>
  <c r="CQ729"/>
  <c r="DM731"/>
  <c r="CJ731"/>
  <c r="DS732"/>
  <c r="CP732"/>
  <c r="DL734"/>
  <c r="CI734"/>
  <c r="DN736"/>
  <c r="CK736"/>
  <c r="DP738"/>
  <c r="CM738"/>
  <c r="DS740"/>
  <c r="CP740"/>
  <c r="DU742"/>
  <c r="CR742"/>
  <c r="DK745"/>
  <c r="CH745"/>
  <c r="DM747"/>
  <c r="CJ747"/>
  <c r="DO749"/>
  <c r="CL749"/>
  <c r="DQ751"/>
  <c r="CN751"/>
  <c r="DT753"/>
  <c r="CQ753"/>
  <c r="DM755"/>
  <c r="CJ755"/>
  <c r="DS756"/>
  <c r="CP756"/>
  <c r="DU758"/>
  <c r="CR758"/>
  <c r="DN760"/>
  <c r="CK760"/>
  <c r="DP762"/>
  <c r="CM762"/>
  <c r="DS764"/>
  <c r="CP764"/>
  <c r="DU766"/>
  <c r="CR766"/>
  <c r="DK769"/>
  <c r="CH769"/>
  <c r="DM771"/>
  <c r="CJ771"/>
  <c r="DO773"/>
  <c r="CL773"/>
  <c r="DQ775"/>
  <c r="CN775"/>
  <c r="DT777"/>
  <c r="CQ777"/>
  <c r="DV779"/>
  <c r="CS779"/>
  <c r="DL782"/>
  <c r="CI782"/>
  <c r="DN784"/>
  <c r="CK784"/>
  <c r="DP786"/>
  <c r="CM786"/>
  <c r="DS788"/>
  <c r="CP788"/>
  <c r="DU790"/>
  <c r="CR790"/>
  <c r="DK793"/>
  <c r="CH793"/>
  <c r="DM795"/>
  <c r="CJ795"/>
  <c r="DO797"/>
  <c r="CL797"/>
  <c r="DQ799"/>
  <c r="CN799"/>
  <c r="DT801"/>
  <c r="CQ801"/>
  <c r="DV803"/>
  <c r="CS803"/>
  <c r="DO805"/>
  <c r="CL805"/>
  <c r="DQ807"/>
  <c r="CN807"/>
  <c r="DT809"/>
  <c r="CQ809"/>
  <c r="DV811"/>
  <c r="CS811"/>
  <c r="DL814"/>
  <c r="CI814"/>
  <c r="DN816"/>
  <c r="CK816"/>
  <c r="DM819"/>
  <c r="CJ819"/>
  <c r="DO821"/>
  <c r="CL821"/>
  <c r="DN824"/>
  <c r="CK824"/>
  <c r="DP826"/>
  <c r="CM826"/>
  <c r="DS828"/>
  <c r="CP828"/>
  <c r="DU830"/>
  <c r="CR830"/>
  <c r="DK833"/>
  <c r="CH833"/>
  <c r="DM835"/>
  <c r="CJ835"/>
  <c r="DO837"/>
  <c r="CL837"/>
  <c r="DQ839"/>
  <c r="CN839"/>
  <c r="DP842"/>
  <c r="CM842"/>
  <c r="DO845"/>
  <c r="CL845"/>
  <c r="DQ847"/>
  <c r="CN847"/>
  <c r="DT849"/>
  <c r="CQ849"/>
  <c r="DV851"/>
  <c r="CS851"/>
  <c r="DL854"/>
  <c r="CI854"/>
  <c r="DN856"/>
  <c r="CK856"/>
  <c r="DP858"/>
  <c r="CM858"/>
  <c r="DS860"/>
  <c r="CP860"/>
  <c r="DU862"/>
  <c r="CR862"/>
  <c r="DK865"/>
  <c r="CH865"/>
  <c r="DM867"/>
  <c r="CJ867"/>
  <c r="DO869"/>
  <c r="CL869"/>
  <c r="DN872"/>
  <c r="CK872"/>
  <c r="DP874"/>
  <c r="CM874"/>
  <c r="DS876"/>
  <c r="CP876"/>
  <c r="DQ879"/>
  <c r="CN879"/>
  <c r="DT881"/>
  <c r="CQ881"/>
  <c r="DS884"/>
  <c r="CP884"/>
  <c r="DU886"/>
  <c r="CR886"/>
  <c r="DK889"/>
  <c r="CH889"/>
  <c r="DM891"/>
  <c r="CJ891"/>
  <c r="DL894"/>
  <c r="CI894"/>
  <c r="DK897"/>
  <c r="CH897"/>
  <c r="DM899"/>
  <c r="CJ899"/>
  <c r="DO901"/>
  <c r="CL901"/>
  <c r="DU902"/>
  <c r="CR902"/>
  <c r="DN904"/>
  <c r="CK904"/>
  <c r="DT905"/>
  <c r="CQ905"/>
  <c r="DM907"/>
  <c r="CJ907"/>
  <c r="DS908"/>
  <c r="CP908"/>
  <c r="DL910"/>
  <c r="CI910"/>
  <c r="DN912"/>
  <c r="CK912"/>
  <c r="DP914"/>
  <c r="CM914"/>
  <c r="DV915"/>
  <c r="CS915"/>
  <c r="DL918"/>
  <c r="CI918"/>
  <c r="DN920"/>
  <c r="CK920"/>
  <c r="DM923"/>
  <c r="CJ923"/>
  <c r="DL926"/>
  <c r="CI926"/>
  <c r="DN928"/>
  <c r="CK928"/>
  <c r="DP930"/>
  <c r="CM930"/>
  <c r="DS932"/>
  <c r="CP932"/>
  <c r="DL934"/>
  <c r="CI934"/>
  <c r="DQ935"/>
  <c r="CN935"/>
  <c r="DT937"/>
  <c r="CQ937"/>
  <c r="DV939"/>
  <c r="CS939"/>
  <c r="DL942"/>
  <c r="CI942"/>
  <c r="DN944"/>
  <c r="CK944"/>
  <c r="DP946"/>
  <c r="CM946"/>
  <c r="DS948"/>
  <c r="CP948"/>
  <c r="DU950"/>
  <c r="CR950"/>
  <c r="DT953"/>
  <c r="CQ953"/>
  <c r="DV955"/>
  <c r="CS955"/>
  <c r="DU958"/>
  <c r="CR958"/>
  <c r="DK961"/>
  <c r="CH961"/>
  <c r="DM963"/>
  <c r="CJ963"/>
  <c r="DL966"/>
  <c r="CI966"/>
  <c r="DK969"/>
  <c r="CH969"/>
  <c r="DV971"/>
  <c r="CS971"/>
  <c r="DU974"/>
  <c r="CR974"/>
  <c r="DT977"/>
  <c r="CQ977"/>
  <c r="DV979"/>
  <c r="CS979"/>
  <c r="DL982"/>
  <c r="CI982"/>
  <c r="DN984"/>
  <c r="CK984"/>
  <c r="DM987"/>
  <c r="CJ987"/>
  <c r="DO989"/>
  <c r="CL989"/>
  <c r="DQ991"/>
  <c r="CN991"/>
  <c r="DT993"/>
  <c r="CQ993"/>
  <c r="DV995"/>
  <c r="CS995"/>
  <c r="DL998"/>
  <c r="CI998"/>
  <c r="DN1000"/>
  <c r="CK1000"/>
  <c r="DP1002"/>
  <c r="CM1002"/>
  <c r="DO1005"/>
  <c r="CL1005"/>
  <c r="DQ1007"/>
  <c r="CN1007"/>
  <c r="DP1010"/>
  <c r="CM1010"/>
  <c r="DS1012"/>
  <c r="CP1012"/>
  <c r="DQ1015"/>
  <c r="CN1015"/>
  <c r="DP1018"/>
  <c r="CM1018"/>
  <c r="DS1020"/>
  <c r="CP1020"/>
  <c r="DU1022"/>
  <c r="CR1022"/>
  <c r="DK1025"/>
  <c r="CH1025"/>
  <c r="DM1027"/>
  <c r="CJ1027"/>
  <c r="DO1029"/>
  <c r="CL1029"/>
  <c r="DQ1031"/>
  <c r="CN1031"/>
  <c r="DT1033"/>
  <c r="CQ1033"/>
  <c r="DV1035"/>
  <c r="CS1035"/>
  <c r="DL1038"/>
  <c r="CI1038"/>
  <c r="DQ1039"/>
  <c r="CN1039"/>
  <c r="DK1041"/>
  <c r="CH1041"/>
  <c r="DP1042"/>
  <c r="CM1042"/>
  <c r="DV1043"/>
  <c r="CS1043"/>
  <c r="DO1045"/>
  <c r="CL1045"/>
  <c r="DU1046"/>
  <c r="CR1046"/>
  <c r="DN1048"/>
  <c r="CK1048"/>
  <c r="DP1050"/>
  <c r="CM1050"/>
  <c r="DV1051"/>
  <c r="CS1051"/>
  <c r="DL1054"/>
  <c r="CI1054"/>
  <c r="DN1056"/>
  <c r="CK1056"/>
  <c r="DP1058"/>
  <c r="CM1058"/>
  <c r="DS1060"/>
  <c r="CP1060"/>
  <c r="DL1062"/>
  <c r="CI1062"/>
  <c r="DN1064"/>
  <c r="CK1064"/>
  <c r="DP1066"/>
  <c r="CM1066"/>
  <c r="DS1068"/>
  <c r="CP1068"/>
  <c r="DU1070"/>
  <c r="CR1070"/>
  <c r="DN1072"/>
  <c r="CK1072"/>
  <c r="DT1073"/>
  <c r="CQ1073"/>
  <c r="DV1075"/>
  <c r="CS1075"/>
  <c r="DL1078"/>
  <c r="CI1078"/>
  <c r="DN1080"/>
  <c r="CK1080"/>
  <c r="DT1081"/>
  <c r="CQ1081"/>
  <c r="DM1083"/>
  <c r="CJ1083"/>
  <c r="DS1084"/>
  <c r="CP1084"/>
  <c r="DU1086"/>
  <c r="CR1086"/>
  <c r="DK1089"/>
  <c r="CH1089"/>
  <c r="DP1090"/>
  <c r="CM1090"/>
  <c r="DS1092"/>
  <c r="CP1092"/>
  <c r="DU1094"/>
  <c r="CR1094"/>
  <c r="DK1097"/>
  <c r="CH1097"/>
  <c r="DT1097"/>
  <c r="CQ1097"/>
  <c r="DM1099"/>
  <c r="CJ1099"/>
  <c r="DS1100"/>
  <c r="CP1100"/>
  <c r="DK4"/>
  <c r="CH4"/>
  <c r="DT4"/>
  <c r="CQ4"/>
  <c r="DQ5"/>
  <c r="CN5"/>
  <c r="DO6"/>
  <c r="CL6"/>
  <c r="DL7"/>
  <c r="CI7"/>
  <c r="DU7"/>
  <c r="CR7"/>
  <c r="DQ8"/>
  <c r="CN8"/>
  <c r="DN9"/>
  <c r="CK9"/>
  <c r="DK10"/>
  <c r="CH10"/>
  <c r="DT10"/>
  <c r="CQ10"/>
  <c r="DP11"/>
  <c r="CM11"/>
  <c r="DM12"/>
  <c r="CJ12"/>
  <c r="DV12"/>
  <c r="CS12"/>
  <c r="DS13"/>
  <c r="CP13"/>
  <c r="DO14"/>
  <c r="CL14"/>
  <c r="DL15"/>
  <c r="CI15"/>
  <c r="DU15"/>
  <c r="CR15"/>
  <c r="DQ16"/>
  <c r="CN16"/>
  <c r="DN17"/>
  <c r="CK17"/>
  <c r="DK18"/>
  <c r="CH18"/>
  <c r="DT18"/>
  <c r="CQ18"/>
  <c r="DP19"/>
  <c r="CM19"/>
  <c r="DM20"/>
  <c r="CJ20"/>
  <c r="DV20"/>
  <c r="CS20"/>
  <c r="DS21"/>
  <c r="CP21"/>
  <c r="DO22"/>
  <c r="CL22"/>
  <c r="DL23"/>
  <c r="CI23"/>
  <c r="DU23"/>
  <c r="CR23"/>
  <c r="DQ24"/>
  <c r="CN24"/>
  <c r="DN25"/>
  <c r="CK25"/>
  <c r="DK26"/>
  <c r="CH26"/>
  <c r="DT26"/>
  <c r="CQ26"/>
  <c r="DP27"/>
  <c r="CM27"/>
  <c r="DM28"/>
  <c r="CJ28"/>
  <c r="DV28"/>
  <c r="CS28"/>
  <c r="DS29"/>
  <c r="CP29"/>
  <c r="DO30"/>
  <c r="CL30"/>
  <c r="DL31"/>
  <c r="CI31"/>
  <c r="DU31"/>
  <c r="CR31"/>
  <c r="DQ32"/>
  <c r="CN32"/>
  <c r="DN33"/>
  <c r="CK33"/>
  <c r="DK34"/>
  <c r="CH34"/>
  <c r="DT34"/>
  <c r="CQ34"/>
  <c r="DM36"/>
  <c r="CJ36"/>
  <c r="DV36"/>
  <c r="CS36"/>
  <c r="DS37"/>
  <c r="CP37"/>
  <c r="DO38"/>
  <c r="CL38"/>
  <c r="DL39"/>
  <c r="CI39"/>
  <c r="DU39"/>
  <c r="CR39"/>
  <c r="DQ40"/>
  <c r="CN40"/>
  <c r="DN41"/>
  <c r="CK41"/>
  <c r="DK42"/>
  <c r="CH42"/>
  <c r="DT42"/>
  <c r="CQ42"/>
  <c r="DP43"/>
  <c r="CM43"/>
  <c r="DM44"/>
  <c r="CJ44"/>
  <c r="DV44"/>
  <c r="CS44"/>
  <c r="DS45"/>
  <c r="CP45"/>
  <c r="DO46"/>
  <c r="CL46"/>
  <c r="DL47"/>
  <c r="CI47"/>
  <c r="DU47"/>
  <c r="CR47"/>
  <c r="DQ48"/>
  <c r="CN48"/>
  <c r="DN49"/>
  <c r="CK49"/>
  <c r="DK50"/>
  <c r="CH50"/>
  <c r="DT50"/>
  <c r="CQ50"/>
  <c r="DP51"/>
  <c r="CM51"/>
  <c r="DM52"/>
  <c r="CJ52"/>
  <c r="DV52"/>
  <c r="CS52"/>
  <c r="DS53"/>
  <c r="CP53"/>
  <c r="DO54"/>
  <c r="CL54"/>
  <c r="DL55"/>
  <c r="CI55"/>
  <c r="DU55"/>
  <c r="CR55"/>
  <c r="DQ56"/>
  <c r="CN56"/>
  <c r="DN57"/>
  <c r="CK57"/>
  <c r="DK58"/>
  <c r="CH58"/>
  <c r="DT58"/>
  <c r="CQ58"/>
  <c r="DP59"/>
  <c r="CM59"/>
  <c r="DM60"/>
  <c r="CJ60"/>
  <c r="DV60"/>
  <c r="CS60"/>
  <c r="DS61"/>
  <c r="CP61"/>
  <c r="DO62"/>
  <c r="CL62"/>
  <c r="DL63"/>
  <c r="CI63"/>
  <c r="DU63"/>
  <c r="CR63"/>
  <c r="DQ64"/>
  <c r="CN64"/>
  <c r="DN65"/>
  <c r="CK65"/>
  <c r="DK66"/>
  <c r="CH66"/>
  <c r="DT66"/>
  <c r="CQ66"/>
  <c r="DM68"/>
  <c r="CJ68"/>
  <c r="DV68"/>
  <c r="CS68"/>
  <c r="DS69"/>
  <c r="CP69"/>
  <c r="DO70"/>
  <c r="CL70"/>
  <c r="DL71"/>
  <c r="CI71"/>
  <c r="DU71"/>
  <c r="CR71"/>
  <c r="DQ72"/>
  <c r="CN72"/>
  <c r="DN73"/>
  <c r="CK73"/>
  <c r="DK74"/>
  <c r="CH74"/>
  <c r="DT74"/>
  <c r="CQ74"/>
  <c r="DM76"/>
  <c r="CJ76"/>
  <c r="DV76"/>
  <c r="CS76"/>
  <c r="DS77"/>
  <c r="CP77"/>
  <c r="DO78"/>
  <c r="CL78"/>
  <c r="DL79"/>
  <c r="CI79"/>
  <c r="DU79"/>
  <c r="CR79"/>
  <c r="DQ80"/>
  <c r="CN80"/>
  <c r="DN81"/>
  <c r="CK81"/>
  <c r="DK82"/>
  <c r="CH82"/>
  <c r="DT82"/>
  <c r="CQ82"/>
  <c r="DM84"/>
  <c r="CJ84"/>
  <c r="DV84"/>
  <c r="CS84"/>
  <c r="DS85"/>
  <c r="CP85"/>
  <c r="DO86"/>
  <c r="CL86"/>
  <c r="DL87"/>
  <c r="CI87"/>
  <c r="DU87"/>
  <c r="CR87"/>
  <c r="DQ88"/>
  <c r="CN88"/>
  <c r="DN89"/>
  <c r="CK89"/>
  <c r="DK90"/>
  <c r="CH90"/>
  <c r="DT90"/>
  <c r="CQ90"/>
  <c r="DP91"/>
  <c r="CM91"/>
  <c r="DM92"/>
  <c r="CJ92"/>
  <c r="DV92"/>
  <c r="CS92"/>
  <c r="DS93"/>
  <c r="CP93"/>
  <c r="DO94"/>
  <c r="CL94"/>
  <c r="DL95"/>
  <c r="CI95"/>
  <c r="DU95"/>
  <c r="CR95"/>
  <c r="DQ96"/>
  <c r="CN96"/>
  <c r="DN97"/>
  <c r="CK97"/>
  <c r="DK98"/>
  <c r="CH98"/>
  <c r="DT98"/>
  <c r="CQ98"/>
  <c r="DP99"/>
  <c r="CM99"/>
  <c r="DM100"/>
  <c r="CJ100"/>
  <c r="DV100"/>
  <c r="CS100"/>
  <c r="DS101"/>
  <c r="CP101"/>
  <c r="DO102"/>
  <c r="CL102"/>
  <c r="DL103"/>
  <c r="CI103"/>
  <c r="DU103"/>
  <c r="CR103"/>
  <c r="DQ104"/>
  <c r="CN104"/>
  <c r="DN105"/>
  <c r="CK105"/>
  <c r="DK106"/>
  <c r="CH106"/>
  <c r="DT106"/>
  <c r="CQ106"/>
  <c r="DP107"/>
  <c r="CM107"/>
  <c r="DM108"/>
  <c r="CJ108"/>
  <c r="DV108"/>
  <c r="CS108"/>
  <c r="DS109"/>
  <c r="CP109"/>
  <c r="DO110"/>
  <c r="CL110"/>
  <c r="DL111"/>
  <c r="CI111"/>
  <c r="DU111"/>
  <c r="CR111"/>
  <c r="DQ112"/>
  <c r="CN112"/>
  <c r="DN113"/>
  <c r="CK113"/>
  <c r="DK114"/>
  <c r="CH114"/>
  <c r="DT114"/>
  <c r="CQ114"/>
  <c r="DP115"/>
  <c r="CM115"/>
  <c r="DM116"/>
  <c r="CJ116"/>
  <c r="DV116"/>
  <c r="CS116"/>
  <c r="DS117"/>
  <c r="CP117"/>
  <c r="DO118"/>
  <c r="CL118"/>
  <c r="DL119"/>
  <c r="CI119"/>
  <c r="DU119"/>
  <c r="CR119"/>
  <c r="DQ120"/>
  <c r="CN120"/>
  <c r="DN121"/>
  <c r="CK121"/>
  <c r="DK122"/>
  <c r="CH122"/>
  <c r="DT122"/>
  <c r="CQ122"/>
  <c r="DP123"/>
  <c r="CM123"/>
  <c r="DM124"/>
  <c r="CJ124"/>
  <c r="DV124"/>
  <c r="CS124"/>
  <c r="DS125"/>
  <c r="CP125"/>
  <c r="DO126"/>
  <c r="CL126"/>
  <c r="DL127"/>
  <c r="CI127"/>
  <c r="DU127"/>
  <c r="CR127"/>
  <c r="DQ128"/>
  <c r="CN128"/>
  <c r="DN129"/>
  <c r="CK129"/>
  <c r="DK130"/>
  <c r="CH130"/>
  <c r="DT130"/>
  <c r="CQ130"/>
  <c r="DP131"/>
  <c r="CM131"/>
  <c r="DM132"/>
  <c r="CJ132"/>
  <c r="DV132"/>
  <c r="CS132"/>
  <c r="DS133"/>
  <c r="CP133"/>
  <c r="DO134"/>
  <c r="CL134"/>
  <c r="DL135"/>
  <c r="CI135"/>
  <c r="DU135"/>
  <c r="CR135"/>
  <c r="DQ136"/>
  <c r="CN136"/>
  <c r="DN137"/>
  <c r="CK137"/>
  <c r="DK138"/>
  <c r="CH138"/>
  <c r="DT138"/>
  <c r="CQ138"/>
  <c r="DP139"/>
  <c r="CM139"/>
  <c r="DM140"/>
  <c r="CJ140"/>
  <c r="DV140"/>
  <c r="CS140"/>
  <c r="DS141"/>
  <c r="CP141"/>
  <c r="DO142"/>
  <c r="CL142"/>
  <c r="DL143"/>
  <c r="CI143"/>
  <c r="DU143"/>
  <c r="CR143"/>
  <c r="DQ144"/>
  <c r="CN144"/>
  <c r="DN145"/>
  <c r="CK145"/>
  <c r="DK146"/>
  <c r="CH146"/>
  <c r="DT146"/>
  <c r="CQ146"/>
  <c r="DP147"/>
  <c r="CM147"/>
  <c r="DM148"/>
  <c r="CJ148"/>
  <c r="DV148"/>
  <c r="CS148"/>
  <c r="DS149"/>
  <c r="CP149"/>
  <c r="DO150"/>
  <c r="CL150"/>
  <c r="DL151"/>
  <c r="CI151"/>
  <c r="DU151"/>
  <c r="CR151"/>
  <c r="DQ152"/>
  <c r="CN152"/>
  <c r="DN153"/>
  <c r="CK153"/>
  <c r="DK154"/>
  <c r="CH154"/>
  <c r="DT154"/>
  <c r="CQ154"/>
  <c r="DP155"/>
  <c r="CM155"/>
  <c r="DM156"/>
  <c r="CJ156"/>
  <c r="DV156"/>
  <c r="CS156"/>
  <c r="DS157"/>
  <c r="CP157"/>
  <c r="DO158"/>
  <c r="CL158"/>
  <c r="DL159"/>
  <c r="CI159"/>
  <c r="DU159"/>
  <c r="CR159"/>
  <c r="DQ160"/>
  <c r="CN160"/>
  <c r="DN161"/>
  <c r="CK161"/>
  <c r="DK162"/>
  <c r="CH162"/>
  <c r="DT162"/>
  <c r="CQ162"/>
  <c r="DP163"/>
  <c r="CM163"/>
  <c r="DM164"/>
  <c r="CJ164"/>
  <c r="DV164"/>
  <c r="CS164"/>
  <c r="DS165"/>
  <c r="CP165"/>
  <c r="DO166"/>
  <c r="CL166"/>
  <c r="DL167"/>
  <c r="CI167"/>
  <c r="DU167"/>
  <c r="CR167"/>
  <c r="DQ168"/>
  <c r="CN168"/>
  <c r="DN169"/>
  <c r="CK169"/>
  <c r="DK170"/>
  <c r="CH170"/>
  <c r="DT170"/>
  <c r="CQ170"/>
  <c r="DP171"/>
  <c r="CM171"/>
  <c r="DM172"/>
  <c r="CJ172"/>
  <c r="DV172"/>
  <c r="CS172"/>
  <c r="DS173"/>
  <c r="CP173"/>
  <c r="DO174"/>
  <c r="CL174"/>
  <c r="DL175"/>
  <c r="CI175"/>
  <c r="DU175"/>
  <c r="CR175"/>
  <c r="DQ176"/>
  <c r="CN176"/>
  <c r="DN177"/>
  <c r="CK177"/>
  <c r="DK178"/>
  <c r="CH178"/>
  <c r="DT178"/>
  <c r="CQ178"/>
  <c r="DP179"/>
  <c r="CM179"/>
  <c r="DM180"/>
  <c r="CJ180"/>
  <c r="DV180"/>
  <c r="CS180"/>
  <c r="DS181"/>
  <c r="CP181"/>
  <c r="DO182"/>
  <c r="CL182"/>
  <c r="DL183"/>
  <c r="CI183"/>
  <c r="DU183"/>
  <c r="CR183"/>
  <c r="DQ184"/>
  <c r="CN184"/>
  <c r="DN185"/>
  <c r="CK185"/>
  <c r="DK186"/>
  <c r="CH186"/>
  <c r="DT186"/>
  <c r="CQ186"/>
  <c r="DP187"/>
  <c r="CM187"/>
  <c r="DM188"/>
  <c r="CJ188"/>
  <c r="DV188"/>
  <c r="CS188"/>
  <c r="DS189"/>
  <c r="CP189"/>
  <c r="DO190"/>
  <c r="CL190"/>
  <c r="DL191"/>
  <c r="CI191"/>
  <c r="DU191"/>
  <c r="CR191"/>
  <c r="DQ192"/>
  <c r="CN192"/>
  <c r="DN193"/>
  <c r="CK193"/>
  <c r="DK194"/>
  <c r="CH194"/>
  <c r="DT194"/>
  <c r="CQ194"/>
  <c r="DP195"/>
  <c r="CM195"/>
  <c r="DM196"/>
  <c r="CJ196"/>
  <c r="DV196"/>
  <c r="CS196"/>
  <c r="DS197"/>
  <c r="CP197"/>
  <c r="DO198"/>
  <c r="CL198"/>
  <c r="DL199"/>
  <c r="CI199"/>
  <c r="DU199"/>
  <c r="CR199"/>
  <c r="DQ200"/>
  <c r="CN200"/>
  <c r="DN201"/>
  <c r="CK201"/>
  <c r="DK202"/>
  <c r="CH202"/>
  <c r="DT202"/>
  <c r="CQ202"/>
  <c r="DP203"/>
  <c r="CM203"/>
  <c r="DM204"/>
  <c r="CJ204"/>
  <c r="DV204"/>
  <c r="CS204"/>
  <c r="DS205"/>
  <c r="CP205"/>
  <c r="DO206"/>
  <c r="CL206"/>
  <c r="DL207"/>
  <c r="CI207"/>
  <c r="DU207"/>
  <c r="CR207"/>
  <c r="DQ208"/>
  <c r="CN208"/>
  <c r="DN209"/>
  <c r="CK209"/>
  <c r="DK210"/>
  <c r="CH210"/>
  <c r="DT210"/>
  <c r="CQ210"/>
  <c r="DP211"/>
  <c r="CM211"/>
  <c r="DM212"/>
  <c r="CJ212"/>
  <c r="DV212"/>
  <c r="CS212"/>
  <c r="DS213"/>
  <c r="CP213"/>
  <c r="DO214"/>
  <c r="CL214"/>
  <c r="DL215"/>
  <c r="CI215"/>
  <c r="DU215"/>
  <c r="CR215"/>
  <c r="DQ216"/>
  <c r="CN216"/>
  <c r="DN217"/>
  <c r="CK217"/>
  <c r="DK218"/>
  <c r="CH218"/>
  <c r="DT218"/>
  <c r="CQ218"/>
  <c r="DP219"/>
  <c r="CM219"/>
  <c r="DM220"/>
  <c r="CJ220"/>
  <c r="DV220"/>
  <c r="CS220"/>
  <c r="DS221"/>
  <c r="CP221"/>
  <c r="DO222"/>
  <c r="CL222"/>
  <c r="DL223"/>
  <c r="CI223"/>
  <c r="DU223"/>
  <c r="CR223"/>
  <c r="DQ224"/>
  <c r="CN224"/>
  <c r="DN225"/>
  <c r="CK225"/>
  <c r="DK226"/>
  <c r="CH226"/>
  <c r="DT226"/>
  <c r="CQ226"/>
  <c r="DP227"/>
  <c r="CM227"/>
  <c r="DM228"/>
  <c r="CJ228"/>
  <c r="DV228"/>
  <c r="CS228"/>
  <c r="DS229"/>
  <c r="CP229"/>
  <c r="DO230"/>
  <c r="CL230"/>
  <c r="DL231"/>
  <c r="CI231"/>
  <c r="DU231"/>
  <c r="CR231"/>
  <c r="DQ232"/>
  <c r="CN232"/>
  <c r="DN233"/>
  <c r="CK233"/>
  <c r="DK234"/>
  <c r="CH234"/>
  <c r="DT234"/>
  <c r="CQ234"/>
  <c r="DP235"/>
  <c r="CM235"/>
  <c r="DM236"/>
  <c r="CJ236"/>
  <c r="DV236"/>
  <c r="CS236"/>
  <c r="DS237"/>
  <c r="CP237"/>
  <c r="DO238"/>
  <c r="CL238"/>
  <c r="DL239"/>
  <c r="CI239"/>
  <c r="DU239"/>
  <c r="CR239"/>
  <c r="DQ240"/>
  <c r="CN240"/>
  <c r="DN241"/>
  <c r="CK241"/>
  <c r="DK242"/>
  <c r="CH242"/>
  <c r="DT242"/>
  <c r="CQ242"/>
  <c r="DP243"/>
  <c r="CM243"/>
  <c r="DM244"/>
  <c r="CJ244"/>
  <c r="DV244"/>
  <c r="CS244"/>
  <c r="DS245"/>
  <c r="CP245"/>
  <c r="DO246"/>
  <c r="CL246"/>
  <c r="DL247"/>
  <c r="CI247"/>
  <c r="DU247"/>
  <c r="CR247"/>
  <c r="DQ248"/>
  <c r="CN248"/>
  <c r="DN249"/>
  <c r="CK249"/>
  <c r="DK250"/>
  <c r="CH250"/>
  <c r="DT250"/>
  <c r="CQ250"/>
  <c r="DP251"/>
  <c r="CM251"/>
  <c r="DM252"/>
  <c r="CJ252"/>
  <c r="DV252"/>
  <c r="CS252"/>
  <c r="DS253"/>
  <c r="CP253"/>
  <c r="DO254"/>
  <c r="CL254"/>
  <c r="DL255"/>
  <c r="CI255"/>
  <c r="DU255"/>
  <c r="CR255"/>
  <c r="DQ256"/>
  <c r="CN256"/>
  <c r="DN257"/>
  <c r="CK257"/>
  <c r="DK258"/>
  <c r="CH258"/>
  <c r="DT258"/>
  <c r="CQ258"/>
  <c r="DP259"/>
  <c r="CM259"/>
  <c r="DM260"/>
  <c r="CJ260"/>
  <c r="DV260"/>
  <c r="CS260"/>
  <c r="DS261"/>
  <c r="CP261"/>
  <c r="DO262"/>
  <c r="CL262"/>
  <c r="DL263"/>
  <c r="CI263"/>
  <c r="DU263"/>
  <c r="CR263"/>
  <c r="DQ264"/>
  <c r="CN264"/>
  <c r="DN265"/>
  <c r="CK265"/>
  <c r="DK266"/>
  <c r="CH266"/>
  <c r="DT266"/>
  <c r="CQ266"/>
  <c r="DP267"/>
  <c r="CM267"/>
  <c r="DM268"/>
  <c r="CJ268"/>
  <c r="DV268"/>
  <c r="CS268"/>
  <c r="DS269"/>
  <c r="CP269"/>
  <c r="DO270"/>
  <c r="CL270"/>
  <c r="DL271"/>
  <c r="CI271"/>
  <c r="DU271"/>
  <c r="CR271"/>
  <c r="DQ272"/>
  <c r="CN272"/>
  <c r="DN273"/>
  <c r="CK273"/>
  <c r="DK274"/>
  <c r="CH274"/>
  <c r="DT274"/>
  <c r="CQ274"/>
  <c r="DP275"/>
  <c r="CM275"/>
  <c r="DM276"/>
  <c r="CJ276"/>
  <c r="DV276"/>
  <c r="CS276"/>
  <c r="DS277"/>
  <c r="CP277"/>
  <c r="DO278"/>
  <c r="CL278"/>
  <c r="DL279"/>
  <c r="CI279"/>
  <c r="DU279"/>
  <c r="CR279"/>
  <c r="DQ280"/>
  <c r="CN280"/>
  <c r="DN281"/>
  <c r="CK281"/>
  <c r="DK282"/>
  <c r="CH282"/>
  <c r="DT282"/>
  <c r="CQ282"/>
  <c r="DP283"/>
  <c r="CM283"/>
  <c r="DM284"/>
  <c r="CJ284"/>
  <c r="DV284"/>
  <c r="CS284"/>
  <c r="DS285"/>
  <c r="CP285"/>
  <c r="DO286"/>
  <c r="CL286"/>
  <c r="DL287"/>
  <c r="CI287"/>
  <c r="DU287"/>
  <c r="CR287"/>
  <c r="DQ288"/>
  <c r="CN288"/>
  <c r="DN289"/>
  <c r="CK289"/>
  <c r="DK290"/>
  <c r="CH290"/>
  <c r="DT290"/>
  <c r="CQ290"/>
  <c r="DP291"/>
  <c r="CM291"/>
  <c r="DM292"/>
  <c r="CJ292"/>
  <c r="DV292"/>
  <c r="CS292"/>
  <c r="DS293"/>
  <c r="CP293"/>
  <c r="DO294"/>
  <c r="CL294"/>
  <c r="DL295"/>
  <c r="CI295"/>
  <c r="DU295"/>
  <c r="CR295"/>
  <c r="DQ296"/>
  <c r="CN296"/>
  <c r="DN297"/>
  <c r="CK297"/>
  <c r="DK298"/>
  <c r="CH298"/>
  <c r="DT298"/>
  <c r="CQ298"/>
  <c r="DP299"/>
  <c r="CM299"/>
  <c r="DM300"/>
  <c r="CJ300"/>
  <c r="DV300"/>
  <c r="CS300"/>
  <c r="DS301"/>
  <c r="CP301"/>
  <c r="DO302"/>
  <c r="CL302"/>
  <c r="DL303"/>
  <c r="CI303"/>
  <c r="DU303"/>
  <c r="CR303"/>
  <c r="DQ304"/>
  <c r="CN304"/>
  <c r="DN305"/>
  <c r="CK305"/>
  <c r="DK306"/>
  <c r="CH306"/>
  <c r="DT306"/>
  <c r="CQ306"/>
  <c r="DP307"/>
  <c r="CM307"/>
  <c r="DM308"/>
  <c r="CJ308"/>
  <c r="DV308"/>
  <c r="CS308"/>
  <c r="DS309"/>
  <c r="CP309"/>
  <c r="DO310"/>
  <c r="CL310"/>
  <c r="DL311"/>
  <c r="CI311"/>
  <c r="DU311"/>
  <c r="CR311"/>
  <c r="DQ312"/>
  <c r="CN312"/>
  <c r="DN313"/>
  <c r="CK313"/>
  <c r="DK314"/>
  <c r="CH314"/>
  <c r="DT314"/>
  <c r="CQ314"/>
  <c r="DP315"/>
  <c r="CM315"/>
  <c r="DM316"/>
  <c r="CJ316"/>
  <c r="DV316"/>
  <c r="CS316"/>
  <c r="DS317"/>
  <c r="CP317"/>
  <c r="DO318"/>
  <c r="CL318"/>
  <c r="DL319"/>
  <c r="CI319"/>
  <c r="DU319"/>
  <c r="CR319"/>
  <c r="DQ320"/>
  <c r="CN320"/>
  <c r="DN321"/>
  <c r="CK321"/>
  <c r="DK322"/>
  <c r="CH322"/>
  <c r="DT322"/>
  <c r="CQ322"/>
  <c r="DP323"/>
  <c r="CM323"/>
  <c r="DM324"/>
  <c r="CJ324"/>
  <c r="DV324"/>
  <c r="CS324"/>
  <c r="DS325"/>
  <c r="CP325"/>
  <c r="DO326"/>
  <c r="CL326"/>
  <c r="DL327"/>
  <c r="CI327"/>
  <c r="DU327"/>
  <c r="CR327"/>
  <c r="DQ328"/>
  <c r="CN328"/>
  <c r="DN329"/>
  <c r="CK329"/>
  <c r="DK330"/>
  <c r="CH330"/>
  <c r="DT330"/>
  <c r="CQ330"/>
  <c r="DP331"/>
  <c r="CM331"/>
  <c r="DM332"/>
  <c r="CJ332"/>
  <c r="DV332"/>
  <c r="CS332"/>
  <c r="DS333"/>
  <c r="CP333"/>
  <c r="DO334"/>
  <c r="CL334"/>
  <c r="DL335"/>
  <c r="CI335"/>
  <c r="DU335"/>
  <c r="CR335"/>
  <c r="DQ336"/>
  <c r="CN336"/>
  <c r="DN337"/>
  <c r="CK337"/>
  <c r="DK338"/>
  <c r="CH338"/>
  <c r="DT338"/>
  <c r="CQ338"/>
  <c r="DP339"/>
  <c r="CM339"/>
  <c r="DM340"/>
  <c r="CJ340"/>
  <c r="DV340"/>
  <c r="CS340"/>
  <c r="DS341"/>
  <c r="CP341"/>
  <c r="DO342"/>
  <c r="CL342"/>
  <c r="DL343"/>
  <c r="CI343"/>
  <c r="DU343"/>
  <c r="CR343"/>
  <c r="DQ344"/>
  <c r="CN344"/>
  <c r="DN345"/>
  <c r="CK345"/>
  <c r="DK346"/>
  <c r="CH346"/>
  <c r="DT346"/>
  <c r="CQ346"/>
  <c r="DP347"/>
  <c r="CM347"/>
  <c r="DM348"/>
  <c r="CJ348"/>
  <c r="DV348"/>
  <c r="CS348"/>
  <c r="DS349"/>
  <c r="CP349"/>
  <c r="DO350"/>
  <c r="CL350"/>
  <c r="DL351"/>
  <c r="CI351"/>
  <c r="DU351"/>
  <c r="CR351"/>
  <c r="DQ352"/>
  <c r="CN352"/>
  <c r="DN353"/>
  <c r="CK353"/>
  <c r="DK354"/>
  <c r="CH354"/>
  <c r="DT354"/>
  <c r="CQ354"/>
  <c r="DP355"/>
  <c r="CM355"/>
  <c r="DM356"/>
  <c r="CJ356"/>
  <c r="DV356"/>
  <c r="CS356"/>
  <c r="DS357"/>
  <c r="CP357"/>
  <c r="DO358"/>
  <c r="CL358"/>
  <c r="DL359"/>
  <c r="CI359"/>
  <c r="DU359"/>
  <c r="CR359"/>
  <c r="DQ360"/>
  <c r="CN360"/>
  <c r="DN361"/>
  <c r="CK361"/>
  <c r="DK362"/>
  <c r="CH362"/>
  <c r="DT362"/>
  <c r="CQ362"/>
  <c r="DP363"/>
  <c r="CM363"/>
  <c r="DM364"/>
  <c r="CJ364"/>
  <c r="DV364"/>
  <c r="CS364"/>
  <c r="DS365"/>
  <c r="CP365"/>
  <c r="DO366"/>
  <c r="CL366"/>
  <c r="DL367"/>
  <c r="CI367"/>
  <c r="DU367"/>
  <c r="CR367"/>
  <c r="DQ368"/>
  <c r="CN368"/>
  <c r="DN369"/>
  <c r="CK369"/>
  <c r="DK370"/>
  <c r="CH370"/>
  <c r="DT370"/>
  <c r="CQ370"/>
  <c r="DP371"/>
  <c r="CM371"/>
  <c r="DM372"/>
  <c r="CJ372"/>
  <c r="DV372"/>
  <c r="CS372"/>
  <c r="DS373"/>
  <c r="CP373"/>
  <c r="DO374"/>
  <c r="CL374"/>
  <c r="DL375"/>
  <c r="CI375"/>
  <c r="DU375"/>
  <c r="CR375"/>
  <c r="DQ376"/>
  <c r="CN376"/>
  <c r="DN377"/>
  <c r="CK377"/>
  <c r="DK378"/>
  <c r="CH378"/>
  <c r="DT378"/>
  <c r="CQ378"/>
  <c r="DP379"/>
  <c r="CM379"/>
  <c r="DM380"/>
  <c r="CJ380"/>
  <c r="DV380"/>
  <c r="CS380"/>
  <c r="DS381"/>
  <c r="CP381"/>
  <c r="DO382"/>
  <c r="CL382"/>
  <c r="DL383"/>
  <c r="CI383"/>
  <c r="DU383"/>
  <c r="CR383"/>
  <c r="DQ384"/>
  <c r="CN384"/>
  <c r="DN385"/>
  <c r="CK385"/>
  <c r="DK386"/>
  <c r="CH386"/>
  <c r="DT386"/>
  <c r="CQ386"/>
  <c r="DP387"/>
  <c r="CM387"/>
  <c r="DM388"/>
  <c r="CJ388"/>
  <c r="DV388"/>
  <c r="CS388"/>
  <c r="DS389"/>
  <c r="CP389"/>
  <c r="DO390"/>
  <c r="CL390"/>
  <c r="DL391"/>
  <c r="CI391"/>
  <c r="DU391"/>
  <c r="CR391"/>
  <c r="DQ392"/>
  <c r="CN392"/>
  <c r="DN393"/>
  <c r="CK393"/>
  <c r="DK394"/>
  <c r="CH394"/>
  <c r="DT394"/>
  <c r="CQ394"/>
  <c r="DP395"/>
  <c r="CM395"/>
  <c r="DM396"/>
  <c r="CJ396"/>
  <c r="DV396"/>
  <c r="CS396"/>
  <c r="DS397"/>
  <c r="CP397"/>
  <c r="DO398"/>
  <c r="CL398"/>
  <c r="DL399"/>
  <c r="CI399"/>
  <c r="DU399"/>
  <c r="CR399"/>
  <c r="DQ400"/>
  <c r="CN400"/>
  <c r="DN401"/>
  <c r="CK401"/>
  <c r="DK402"/>
  <c r="CH402"/>
  <c r="DT402"/>
  <c r="CQ402"/>
  <c r="DP403"/>
  <c r="CM403"/>
  <c r="DM404"/>
  <c r="CJ404"/>
  <c r="DV404"/>
  <c r="CS404"/>
  <c r="DS405"/>
  <c r="CP405"/>
  <c r="DO406"/>
  <c r="CL406"/>
  <c r="DL407"/>
  <c r="CI407"/>
  <c r="DU407"/>
  <c r="CR407"/>
  <c r="DQ408"/>
  <c r="CN408"/>
  <c r="DN409"/>
  <c r="CK409"/>
  <c r="DK410"/>
  <c r="CH410"/>
  <c r="DT410"/>
  <c r="CQ410"/>
  <c r="DP411"/>
  <c r="CM411"/>
  <c r="DM412"/>
  <c r="CJ412"/>
  <c r="DV412"/>
  <c r="CS412"/>
  <c r="DS413"/>
  <c r="CP413"/>
  <c r="DO414"/>
  <c r="CL414"/>
  <c r="DL415"/>
  <c r="CI415"/>
  <c r="DU415"/>
  <c r="CR415"/>
  <c r="DQ416"/>
  <c r="CN416"/>
  <c r="DN417"/>
  <c r="CK417"/>
  <c r="DK418"/>
  <c r="CH418"/>
  <c r="DT418"/>
  <c r="CQ418"/>
  <c r="DP419"/>
  <c r="CM419"/>
  <c r="DM420"/>
  <c r="CJ420"/>
  <c r="DV420"/>
  <c r="CS420"/>
  <c r="DS421"/>
  <c r="CP421"/>
  <c r="DO422"/>
  <c r="CL422"/>
  <c r="DL423"/>
  <c r="CI423"/>
  <c r="DU423"/>
  <c r="CR423"/>
  <c r="DQ424"/>
  <c r="CN424"/>
  <c r="DN425"/>
  <c r="CK425"/>
  <c r="DK426"/>
  <c r="CH426"/>
  <c r="DT426"/>
  <c r="CQ426"/>
  <c r="DP427"/>
  <c r="CM427"/>
  <c r="DM428"/>
  <c r="CJ428"/>
  <c r="DV428"/>
  <c r="CS428"/>
  <c r="DS429"/>
  <c r="CP429"/>
  <c r="DO430"/>
  <c r="CL430"/>
  <c r="DL431"/>
  <c r="CI431"/>
  <c r="DU431"/>
  <c r="CR431"/>
  <c r="DQ432"/>
  <c r="CN432"/>
  <c r="DN433"/>
  <c r="CK433"/>
  <c r="DK434"/>
  <c r="CH434"/>
  <c r="DT434"/>
  <c r="CQ434"/>
  <c r="DP435"/>
  <c r="CM435"/>
  <c r="DM436"/>
  <c r="CJ436"/>
  <c r="DV436"/>
  <c r="CS436"/>
  <c r="DS437"/>
  <c r="CP437"/>
  <c r="DO438"/>
  <c r="CL438"/>
  <c r="DL439"/>
  <c r="CI439"/>
  <c r="DU439"/>
  <c r="CR439"/>
  <c r="DQ440"/>
  <c r="CN440"/>
  <c r="DN441"/>
  <c r="CK441"/>
  <c r="DK442"/>
  <c r="CH442"/>
  <c r="DT442"/>
  <c r="CQ442"/>
  <c r="DP443"/>
  <c r="CM443"/>
  <c r="DM444"/>
  <c r="CJ444"/>
  <c r="DV444"/>
  <c r="CS444"/>
  <c r="DS445"/>
  <c r="CP445"/>
  <c r="DO446"/>
  <c r="CL446"/>
  <c r="DL447"/>
  <c r="CI447"/>
  <c r="DU447"/>
  <c r="CR447"/>
  <c r="DQ448"/>
  <c r="CN448"/>
  <c r="DN449"/>
  <c r="CK449"/>
  <c r="DK450"/>
  <c r="CH450"/>
  <c r="DT450"/>
  <c r="CQ450"/>
  <c r="DP451"/>
  <c r="CM451"/>
  <c r="DM452"/>
  <c r="CJ452"/>
  <c r="DV452"/>
  <c r="CS452"/>
  <c r="DS453"/>
  <c r="CP453"/>
  <c r="DO454"/>
  <c r="CL454"/>
  <c r="DL455"/>
  <c r="CI455"/>
  <c r="DU455"/>
  <c r="CR455"/>
  <c r="DQ456"/>
  <c r="CN456"/>
  <c r="DN457"/>
  <c r="CK457"/>
  <c r="DK458"/>
  <c r="CH458"/>
  <c r="DT458"/>
  <c r="CQ458"/>
  <c r="DP459"/>
  <c r="CM459"/>
  <c r="DM460"/>
  <c r="CJ460"/>
  <c r="DV460"/>
  <c r="CS460"/>
  <c r="DS461"/>
  <c r="CP461"/>
  <c r="DO462"/>
  <c r="CL462"/>
  <c r="DL463"/>
  <c r="CI463"/>
  <c r="DU463"/>
  <c r="CR463"/>
  <c r="DQ464"/>
  <c r="CN464"/>
  <c r="DN465"/>
  <c r="CK465"/>
  <c r="DK466"/>
  <c r="CH466"/>
  <c r="DT466"/>
  <c r="CQ466"/>
  <c r="DP467"/>
  <c r="CM467"/>
  <c r="DM468"/>
  <c r="CJ468"/>
  <c r="DV468"/>
  <c r="CS468"/>
  <c r="DS469"/>
  <c r="CP469"/>
  <c r="DO470"/>
  <c r="CL470"/>
  <c r="DL471"/>
  <c r="CI471"/>
  <c r="DU471"/>
  <c r="CR471"/>
  <c r="DQ472"/>
  <c r="CN472"/>
  <c r="DN473"/>
  <c r="CK473"/>
  <c r="DK474"/>
  <c r="CH474"/>
  <c r="DT474"/>
  <c r="CQ474"/>
  <c r="DP475"/>
  <c r="CM475"/>
  <c r="DM476"/>
  <c r="CJ476"/>
  <c r="DV476"/>
  <c r="CS476"/>
  <c r="DS477"/>
  <c r="CP477"/>
  <c r="DO478"/>
  <c r="CL478"/>
  <c r="DL479"/>
  <c r="CI479"/>
  <c r="DU479"/>
  <c r="CR479"/>
  <c r="DQ480"/>
  <c r="CN480"/>
  <c r="DN481"/>
  <c r="CK481"/>
  <c r="DK482"/>
  <c r="CH482"/>
  <c r="DT482"/>
  <c r="CQ482"/>
  <c r="DP483"/>
  <c r="CM483"/>
  <c r="DM484"/>
  <c r="CJ484"/>
  <c r="DV484"/>
  <c r="CS484"/>
  <c r="DS485"/>
  <c r="CP485"/>
  <c r="DO486"/>
  <c r="CL486"/>
  <c r="DL487"/>
  <c r="CI487"/>
  <c r="DU487"/>
  <c r="CR487"/>
  <c r="DQ488"/>
  <c r="CN488"/>
  <c r="DN489"/>
  <c r="CK489"/>
  <c r="DK490"/>
  <c r="CH490"/>
  <c r="DT490"/>
  <c r="CQ490"/>
  <c r="DP491"/>
  <c r="CM491"/>
  <c r="DM492"/>
  <c r="CJ492"/>
  <c r="DV492"/>
  <c r="CS492"/>
  <c r="DS493"/>
  <c r="CP493"/>
  <c r="DO494"/>
  <c r="CL494"/>
  <c r="DL495"/>
  <c r="CI495"/>
  <c r="DU495"/>
  <c r="CR495"/>
  <c r="DQ496"/>
  <c r="CN496"/>
  <c r="DN497"/>
  <c r="CK497"/>
  <c r="DK498"/>
  <c r="CH498"/>
  <c r="DT498"/>
  <c r="CQ498"/>
  <c r="DP499"/>
  <c r="CM499"/>
  <c r="DM500"/>
  <c r="CJ500"/>
  <c r="DV500"/>
  <c r="CS500"/>
  <c r="DS501"/>
  <c r="CP501"/>
  <c r="DO502"/>
  <c r="CL502"/>
  <c r="DL503"/>
  <c r="CI503"/>
  <c r="DU503"/>
  <c r="CR503"/>
  <c r="DQ504"/>
  <c r="CN504"/>
  <c r="DN505"/>
  <c r="CK505"/>
  <c r="DK506"/>
  <c r="CH506"/>
  <c r="DT506"/>
  <c r="CQ506"/>
  <c r="DP507"/>
  <c r="CM507"/>
  <c r="DM508"/>
  <c r="CJ508"/>
  <c r="DV508"/>
  <c r="CS508"/>
  <c r="DS509"/>
  <c r="CP509"/>
  <c r="DO510"/>
  <c r="CL510"/>
  <c r="DL511"/>
  <c r="CI511"/>
  <c r="DU511"/>
  <c r="CR511"/>
  <c r="DQ512"/>
  <c r="CN512"/>
  <c r="DN513"/>
  <c r="CK513"/>
  <c r="DK514"/>
  <c r="CH514"/>
  <c r="DT514"/>
  <c r="CQ514"/>
  <c r="DP515"/>
  <c r="CM515"/>
  <c r="DM516"/>
  <c r="CJ516"/>
  <c r="DV516"/>
  <c r="CS516"/>
  <c r="DS517"/>
  <c r="CP517"/>
  <c r="DO518"/>
  <c r="CL518"/>
  <c r="DL519"/>
  <c r="CI519"/>
  <c r="DU519"/>
  <c r="CR519"/>
  <c r="DQ520"/>
  <c r="CN520"/>
  <c r="DN521"/>
  <c r="CK521"/>
  <c r="DK522"/>
  <c r="CH522"/>
  <c r="DT522"/>
  <c r="CQ522"/>
  <c r="DP523"/>
  <c r="CM523"/>
  <c r="DM524"/>
  <c r="CJ524"/>
  <c r="DV524"/>
  <c r="CS524"/>
  <c r="DS525"/>
  <c r="CP525"/>
  <c r="DO526"/>
  <c r="CL526"/>
  <c r="DL527"/>
  <c r="CI527"/>
  <c r="DU527"/>
  <c r="CR527"/>
  <c r="DQ528"/>
  <c r="CN528"/>
  <c r="DN529"/>
  <c r="CK529"/>
  <c r="DK530"/>
  <c r="CH530"/>
  <c r="DT530"/>
  <c r="CQ530"/>
  <c r="DP531"/>
  <c r="CM531"/>
  <c r="DM532"/>
  <c r="CJ532"/>
  <c r="DV532"/>
  <c r="CS532"/>
  <c r="DS533"/>
  <c r="CP533"/>
  <c r="DO534"/>
  <c r="CL534"/>
  <c r="DL535"/>
  <c r="CI535"/>
  <c r="DU535"/>
  <c r="CR535"/>
  <c r="DQ536"/>
  <c r="CN536"/>
  <c r="DN537"/>
  <c r="CK537"/>
  <c r="DK538"/>
  <c r="CH538"/>
  <c r="DT538"/>
  <c r="CQ538"/>
  <c r="DP539"/>
  <c r="CM539"/>
  <c r="DM540"/>
  <c r="CJ540"/>
  <c r="DV540"/>
  <c r="CS540"/>
  <c r="DS541"/>
  <c r="CP541"/>
  <c r="DO542"/>
  <c r="CL542"/>
  <c r="DL543"/>
  <c r="CI543"/>
  <c r="DU543"/>
  <c r="CR543"/>
  <c r="DQ544"/>
  <c r="CN544"/>
  <c r="DN545"/>
  <c r="CK545"/>
  <c r="DK546"/>
  <c r="CH546"/>
  <c r="DT546"/>
  <c r="CQ546"/>
  <c r="DP547"/>
  <c r="CM547"/>
  <c r="DM548"/>
  <c r="CJ548"/>
  <c r="DV548"/>
  <c r="CS548"/>
  <c r="DS549"/>
  <c r="CP549"/>
  <c r="DO550"/>
  <c r="CL550"/>
  <c r="DL551"/>
  <c r="CI551"/>
  <c r="DU551"/>
  <c r="CR551"/>
  <c r="DQ552"/>
  <c r="CN552"/>
  <c r="DN553"/>
  <c r="CK553"/>
  <c r="DK554"/>
  <c r="CH554"/>
  <c r="DT554"/>
  <c r="CQ554"/>
  <c r="DP555"/>
  <c r="CM555"/>
  <c r="DM556"/>
  <c r="CJ556"/>
  <c r="DV556"/>
  <c r="CS556"/>
  <c r="DS557"/>
  <c r="CP557"/>
  <c r="DO558"/>
  <c r="CL558"/>
  <c r="DL559"/>
  <c r="CI559"/>
  <c r="DU559"/>
  <c r="CR559"/>
  <c r="DQ560"/>
  <c r="CN560"/>
  <c r="DN561"/>
  <c r="CK561"/>
  <c r="DK562"/>
  <c r="CH562"/>
  <c r="DT562"/>
  <c r="CQ562"/>
  <c r="DP563"/>
  <c r="CM563"/>
  <c r="DM564"/>
  <c r="CJ564"/>
  <c r="DV564"/>
  <c r="CS564"/>
  <c r="DS565"/>
  <c r="CP565"/>
  <c r="DO566"/>
  <c r="CL566"/>
  <c r="DL567"/>
  <c r="CI567"/>
  <c r="DU567"/>
  <c r="CR567"/>
  <c r="DQ568"/>
  <c r="CN568"/>
  <c r="DN569"/>
  <c r="CK569"/>
  <c r="DK570"/>
  <c r="CH570"/>
  <c r="DT570"/>
  <c r="CQ570"/>
  <c r="DM572"/>
  <c r="CJ572"/>
  <c r="DV572"/>
  <c r="CS572"/>
  <c r="DS573"/>
  <c r="CP573"/>
  <c r="DO574"/>
  <c r="CL574"/>
  <c r="DL575"/>
  <c r="CI575"/>
  <c r="DU575"/>
  <c r="CR575"/>
  <c r="DQ576"/>
  <c r="CN576"/>
  <c r="DN577"/>
  <c r="CK577"/>
  <c r="DK578"/>
  <c r="CH578"/>
  <c r="DT578"/>
  <c r="CQ578"/>
  <c r="DP579"/>
  <c r="CM579"/>
  <c r="DM580"/>
  <c r="CJ580"/>
  <c r="DV580"/>
  <c r="CS580"/>
  <c r="DS581"/>
  <c r="CP581"/>
  <c r="DO582"/>
  <c r="CL582"/>
  <c r="DL583"/>
  <c r="CI583"/>
  <c r="DU583"/>
  <c r="CR583"/>
  <c r="DQ584"/>
  <c r="CN584"/>
  <c r="DN585"/>
  <c r="CK585"/>
  <c r="DK586"/>
  <c r="CH586"/>
  <c r="DT586"/>
  <c r="CQ586"/>
  <c r="DP587"/>
  <c r="CM587"/>
  <c r="DM588"/>
  <c r="CJ588"/>
  <c r="DV588"/>
  <c r="CS588"/>
  <c r="DS589"/>
  <c r="CP589"/>
  <c r="DO590"/>
  <c r="CL590"/>
  <c r="DL591"/>
  <c r="CI591"/>
  <c r="DU591"/>
  <c r="CR591"/>
  <c r="DQ592"/>
  <c r="CN592"/>
  <c r="DN593"/>
  <c r="CK593"/>
  <c r="DK594"/>
  <c r="CH594"/>
  <c r="DT594"/>
  <c r="CQ594"/>
  <c r="DP595"/>
  <c r="CM595"/>
  <c r="DM596"/>
  <c r="CJ596"/>
  <c r="DV596"/>
  <c r="CS596"/>
  <c r="DS597"/>
  <c r="CP597"/>
  <c r="DO598"/>
  <c r="CL598"/>
  <c r="DL599"/>
  <c r="CI599"/>
  <c r="DU599"/>
  <c r="CR599"/>
  <c r="DQ600"/>
  <c r="CN600"/>
  <c r="DN601"/>
  <c r="CK601"/>
  <c r="DK602"/>
  <c r="CH602"/>
  <c r="DT602"/>
  <c r="CQ602"/>
  <c r="DP603"/>
  <c r="CM603"/>
  <c r="DM604"/>
  <c r="CJ604"/>
  <c r="DV604"/>
  <c r="CS604"/>
  <c r="DS605"/>
  <c r="CP605"/>
  <c r="DO606"/>
  <c r="CL606"/>
  <c r="DL607"/>
  <c r="CI607"/>
  <c r="DU607"/>
  <c r="CR607"/>
  <c r="DQ608"/>
  <c r="CN608"/>
  <c r="DN609"/>
  <c r="CK609"/>
  <c r="DK610"/>
  <c r="CH610"/>
  <c r="DT610"/>
  <c r="CQ610"/>
  <c r="DP611"/>
  <c r="CM611"/>
  <c r="DM612"/>
  <c r="CJ612"/>
  <c r="DV612"/>
  <c r="CS612"/>
  <c r="DS613"/>
  <c r="CP613"/>
  <c r="DO614"/>
  <c r="CL614"/>
  <c r="DL615"/>
  <c r="CI615"/>
  <c r="DU615"/>
  <c r="CR615"/>
  <c r="DQ616"/>
  <c r="CN616"/>
  <c r="DN617"/>
  <c r="CK617"/>
  <c r="DK618"/>
  <c r="CH618"/>
  <c r="DT618"/>
  <c r="CQ618"/>
  <c r="DP619"/>
  <c r="CM619"/>
  <c r="DM620"/>
  <c r="CJ620"/>
  <c r="DV620"/>
  <c r="CS620"/>
  <c r="DS621"/>
  <c r="CP621"/>
  <c r="DO622"/>
  <c r="CL622"/>
  <c r="DL623"/>
  <c r="CI623"/>
  <c r="DU623"/>
  <c r="CR623"/>
  <c r="DQ624"/>
  <c r="CN624"/>
  <c r="DN625"/>
  <c r="CK625"/>
  <c r="DK626"/>
  <c r="CH626"/>
  <c r="DT626"/>
  <c r="CQ626"/>
  <c r="DP627"/>
  <c r="CM627"/>
  <c r="DM628"/>
  <c r="CJ628"/>
  <c r="DV628"/>
  <c r="CS628"/>
  <c r="DS629"/>
  <c r="CP629"/>
  <c r="DO630"/>
  <c r="CL630"/>
  <c r="DL631"/>
  <c r="CI631"/>
  <c r="DU631"/>
  <c r="CR631"/>
  <c r="DQ632"/>
  <c r="CN632"/>
  <c r="DN633"/>
  <c r="CK633"/>
  <c r="DK634"/>
  <c r="CH634"/>
  <c r="DT634"/>
  <c r="CQ634"/>
  <c r="DP635"/>
  <c r="CM635"/>
  <c r="DM636"/>
  <c r="CJ636"/>
  <c r="DV636"/>
  <c r="CS636"/>
  <c r="DS637"/>
  <c r="CP637"/>
  <c r="DO638"/>
  <c r="CL638"/>
  <c r="DL639"/>
  <c r="CI639"/>
  <c r="DU639"/>
  <c r="CR639"/>
  <c r="DQ640"/>
  <c r="CN640"/>
  <c r="DN641"/>
  <c r="CK641"/>
  <c r="DK642"/>
  <c r="CH642"/>
  <c r="DT642"/>
  <c r="CQ642"/>
  <c r="DP643"/>
  <c r="CM643"/>
  <c r="DM644"/>
  <c r="CJ644"/>
  <c r="DV644"/>
  <c r="CS644"/>
  <c r="DS645"/>
  <c r="CP645"/>
  <c r="DO646"/>
  <c r="CL646"/>
  <c r="DL647"/>
  <c r="CI647"/>
  <c r="DU647"/>
  <c r="CR647"/>
  <c r="DQ648"/>
  <c r="CN648"/>
  <c r="DN649"/>
  <c r="CK649"/>
  <c r="DK650"/>
  <c r="CH650"/>
  <c r="DT650"/>
  <c r="CQ650"/>
  <c r="DP651"/>
  <c r="CM651"/>
  <c r="DM652"/>
  <c r="CJ652"/>
  <c r="DV652"/>
  <c r="CS652"/>
  <c r="DS653"/>
  <c r="CP653"/>
  <c r="DO654"/>
  <c r="CL654"/>
  <c r="DL655"/>
  <c r="CI655"/>
  <c r="DU655"/>
  <c r="CR655"/>
  <c r="DQ656"/>
  <c r="CN656"/>
  <c r="DN657"/>
  <c r="CK657"/>
  <c r="DK658"/>
  <c r="CH658"/>
  <c r="DT658"/>
  <c r="CQ658"/>
  <c r="DP659"/>
  <c r="CM659"/>
  <c r="DM660"/>
  <c r="CJ660"/>
  <c r="DV660"/>
  <c r="CS660"/>
  <c r="DS661"/>
  <c r="CP661"/>
  <c r="DO662"/>
  <c r="CL662"/>
  <c r="DL663"/>
  <c r="CI663"/>
  <c r="DU663"/>
  <c r="CR663"/>
  <c r="DQ664"/>
  <c r="CN664"/>
  <c r="DN665"/>
  <c r="CK665"/>
  <c r="DK666"/>
  <c r="CH666"/>
  <c r="DT666"/>
  <c r="CQ666"/>
  <c r="DP667"/>
  <c r="CM667"/>
  <c r="DM668"/>
  <c r="CJ668"/>
  <c r="DV668"/>
  <c r="CS668"/>
  <c r="DS669"/>
  <c r="CP669"/>
  <c r="DO670"/>
  <c r="CL670"/>
  <c r="DL671"/>
  <c r="CI671"/>
  <c r="DU671"/>
  <c r="CR671"/>
  <c r="DQ672"/>
  <c r="CN672"/>
  <c r="DN673"/>
  <c r="CK673"/>
  <c r="DK674"/>
  <c r="CH674"/>
  <c r="DT674"/>
  <c r="CQ674"/>
  <c r="DP675"/>
  <c r="CM675"/>
  <c r="DM676"/>
  <c r="CJ676"/>
  <c r="DV676"/>
  <c r="CS676"/>
  <c r="DS677"/>
  <c r="CP677"/>
  <c r="DO678"/>
  <c r="CL678"/>
  <c r="DL679"/>
  <c r="CI679"/>
  <c r="DU679"/>
  <c r="CR679"/>
  <c r="DQ680"/>
  <c r="CN680"/>
  <c r="DN681"/>
  <c r="CK681"/>
  <c r="DK682"/>
  <c r="CH682"/>
  <c r="DT682"/>
  <c r="CQ682"/>
  <c r="DP683"/>
  <c r="CM683"/>
  <c r="DM684"/>
  <c r="CJ684"/>
  <c r="DV684"/>
  <c r="CS684"/>
  <c r="DS685"/>
  <c r="CP685"/>
  <c r="DO686"/>
  <c r="CL686"/>
  <c r="DL687"/>
  <c r="CI687"/>
  <c r="DU687"/>
  <c r="CR687"/>
  <c r="DQ688"/>
  <c r="CN688"/>
  <c r="DN689"/>
  <c r="CK689"/>
  <c r="DK690"/>
  <c r="CH690"/>
  <c r="DT690"/>
  <c r="CQ690"/>
  <c r="DP691"/>
  <c r="CM691"/>
  <c r="DM692"/>
  <c r="CJ692"/>
  <c r="DV692"/>
  <c r="CS692"/>
  <c r="DS693"/>
  <c r="CP693"/>
  <c r="DO694"/>
  <c r="CL694"/>
  <c r="DL695"/>
  <c r="CI695"/>
  <c r="DU695"/>
  <c r="CR695"/>
  <c r="DQ696"/>
  <c r="CN696"/>
  <c r="DN697"/>
  <c r="CK697"/>
  <c r="DK698"/>
  <c r="CH698"/>
  <c r="DT698"/>
  <c r="CQ698"/>
  <c r="DP699"/>
  <c r="CM699"/>
  <c r="DM700"/>
  <c r="CJ700"/>
  <c r="DV700"/>
  <c r="CS700"/>
  <c r="DS701"/>
  <c r="CP701"/>
  <c r="DO702"/>
  <c r="CL702"/>
  <c r="DL703"/>
  <c r="CI703"/>
  <c r="DU703"/>
  <c r="CR703"/>
  <c r="DQ704"/>
  <c r="CN704"/>
  <c r="DN705"/>
  <c r="CK705"/>
  <c r="DK706"/>
  <c r="CH706"/>
  <c r="DT706"/>
  <c r="CQ706"/>
  <c r="DP707"/>
  <c r="CM707"/>
  <c r="DM708"/>
  <c r="CJ708"/>
  <c r="DV708"/>
  <c r="CS708"/>
  <c r="DS709"/>
  <c r="CP709"/>
  <c r="DO710"/>
  <c r="CL710"/>
  <c r="DL711"/>
  <c r="CI711"/>
  <c r="DU711"/>
  <c r="CR711"/>
  <c r="DQ712"/>
  <c r="CN712"/>
  <c r="DN713"/>
  <c r="CK713"/>
  <c r="DK714"/>
  <c r="CH714"/>
  <c r="DT714"/>
  <c r="CQ714"/>
  <c r="DP715"/>
  <c r="CM715"/>
  <c r="DM716"/>
  <c r="CJ716"/>
  <c r="DV716"/>
  <c r="CS716"/>
  <c r="DS717"/>
  <c r="CP717"/>
  <c r="DO718"/>
  <c r="CL718"/>
  <c r="DL719"/>
  <c r="CI719"/>
  <c r="DU719"/>
  <c r="CR719"/>
  <c r="DQ720"/>
  <c r="CN720"/>
  <c r="DN721"/>
  <c r="CK721"/>
  <c r="DK722"/>
  <c r="CH722"/>
  <c r="DT722"/>
  <c r="CQ722"/>
  <c r="DP723"/>
  <c r="CM723"/>
  <c r="DM724"/>
  <c r="CJ724"/>
  <c r="DV724"/>
  <c r="CS724"/>
  <c r="DS725"/>
  <c r="CP725"/>
  <c r="DO726"/>
  <c r="CL726"/>
  <c r="DL727"/>
  <c r="CI727"/>
  <c r="DU727"/>
  <c r="CR727"/>
  <c r="DQ728"/>
  <c r="CN728"/>
  <c r="DN729"/>
  <c r="CK729"/>
  <c r="DK730"/>
  <c r="CH730"/>
  <c r="DT730"/>
  <c r="CQ730"/>
  <c r="DP731"/>
  <c r="CM731"/>
  <c r="DM732"/>
  <c r="CJ732"/>
  <c r="DV732"/>
  <c r="CS732"/>
  <c r="DS733"/>
  <c r="CP733"/>
  <c r="DO734"/>
  <c r="CL734"/>
  <c r="DL735"/>
  <c r="CI735"/>
  <c r="DU735"/>
  <c r="CR735"/>
  <c r="DQ736"/>
  <c r="CN736"/>
  <c r="DN737"/>
  <c r="CK737"/>
  <c r="DK738"/>
  <c r="CH738"/>
  <c r="DT738"/>
  <c r="CQ738"/>
  <c r="DP739"/>
  <c r="CM739"/>
  <c r="DM740"/>
  <c r="CJ740"/>
  <c r="DV740"/>
  <c r="CS740"/>
  <c r="DS741"/>
  <c r="CP741"/>
  <c r="DO742"/>
  <c r="CL742"/>
  <c r="DL743"/>
  <c r="CI743"/>
  <c r="DU743"/>
  <c r="CR743"/>
  <c r="DQ744"/>
  <c r="CN744"/>
  <c r="DN745"/>
  <c r="CK745"/>
  <c r="DK746"/>
  <c r="CH746"/>
  <c r="DT746"/>
  <c r="CQ746"/>
  <c r="DP747"/>
  <c r="CM747"/>
  <c r="DM748"/>
  <c r="CJ748"/>
  <c r="DV748"/>
  <c r="CS748"/>
  <c r="DS749"/>
  <c r="CP749"/>
  <c r="DO750"/>
  <c r="CL750"/>
  <c r="DL751"/>
  <c r="CI751"/>
  <c r="DU751"/>
  <c r="CR751"/>
  <c r="DQ752"/>
  <c r="CN752"/>
  <c r="DN753"/>
  <c r="CK753"/>
  <c r="DK754"/>
  <c r="CH754"/>
  <c r="DT754"/>
  <c r="CQ754"/>
  <c r="DP755"/>
  <c r="CM755"/>
  <c r="DM756"/>
  <c r="CJ756"/>
  <c r="DV756"/>
  <c r="CS756"/>
  <c r="DS757"/>
  <c r="CP757"/>
  <c r="DO758"/>
  <c r="CL758"/>
  <c r="DL759"/>
  <c r="CI759"/>
  <c r="DU759"/>
  <c r="CR759"/>
  <c r="DQ760"/>
  <c r="CN760"/>
  <c r="DN761"/>
  <c r="CK761"/>
  <c r="DK762"/>
  <c r="CH762"/>
  <c r="DT762"/>
  <c r="CQ762"/>
  <c r="DP763"/>
  <c r="CM763"/>
  <c r="DM764"/>
  <c r="CJ764"/>
  <c r="DV764"/>
  <c r="CS764"/>
  <c r="DS765"/>
  <c r="CP765"/>
  <c r="DO766"/>
  <c r="CL766"/>
  <c r="DL767"/>
  <c r="CI767"/>
  <c r="DU767"/>
  <c r="CR767"/>
  <c r="DQ768"/>
  <c r="CN768"/>
  <c r="DN769"/>
  <c r="CK769"/>
  <c r="DK770"/>
  <c r="CH770"/>
  <c r="DT770"/>
  <c r="CQ770"/>
  <c r="DP771"/>
  <c r="CM771"/>
  <c r="DM772"/>
  <c r="CJ772"/>
  <c r="DV772"/>
  <c r="CS772"/>
  <c r="DS773"/>
  <c r="CP773"/>
  <c r="DO774"/>
  <c r="CL774"/>
  <c r="DL775"/>
  <c r="CI775"/>
  <c r="DU775"/>
  <c r="CR775"/>
  <c r="DQ776"/>
  <c r="CN776"/>
  <c r="DN777"/>
  <c r="CK777"/>
  <c r="DK778"/>
  <c r="CH778"/>
  <c r="DT778"/>
  <c r="CQ778"/>
  <c r="DP779"/>
  <c r="CM779"/>
  <c r="DM780"/>
  <c r="CJ780"/>
  <c r="DV780"/>
  <c r="CS780"/>
  <c r="DS781"/>
  <c r="CP781"/>
  <c r="DO782"/>
  <c r="CL782"/>
  <c r="DL783"/>
  <c r="CI783"/>
  <c r="DU783"/>
  <c r="CR783"/>
  <c r="DQ784"/>
  <c r="CN784"/>
  <c r="DN785"/>
  <c r="CK785"/>
  <c r="DK786"/>
  <c r="CH786"/>
  <c r="DT786"/>
  <c r="CQ786"/>
  <c r="DP787"/>
  <c r="CM787"/>
  <c r="DM788"/>
  <c r="CJ788"/>
  <c r="DV788"/>
  <c r="CS788"/>
  <c r="DS789"/>
  <c r="CP789"/>
  <c r="DO790"/>
  <c r="CL790"/>
  <c r="DL791"/>
  <c r="CI791"/>
  <c r="DU791"/>
  <c r="CR791"/>
  <c r="DQ792"/>
  <c r="CN792"/>
  <c r="DN793"/>
  <c r="CK793"/>
  <c r="DK794"/>
  <c r="CH794"/>
  <c r="DT794"/>
  <c r="CQ794"/>
  <c r="DP795"/>
  <c r="CM795"/>
  <c r="DM796"/>
  <c r="CJ796"/>
  <c r="DV796"/>
  <c r="CS796"/>
  <c r="DS797"/>
  <c r="CP797"/>
  <c r="DO798"/>
  <c r="CL798"/>
  <c r="DL799"/>
  <c r="CI799"/>
  <c r="DU799"/>
  <c r="CR799"/>
  <c r="DQ800"/>
  <c r="CN800"/>
  <c r="DN801"/>
  <c r="CK801"/>
  <c r="DK802"/>
  <c r="CH802"/>
  <c r="DT802"/>
  <c r="CQ802"/>
  <c r="DP803"/>
  <c r="CM803"/>
  <c r="DM804"/>
  <c r="CJ804"/>
  <c r="DV804"/>
  <c r="CS804"/>
  <c r="DS805"/>
  <c r="CP805"/>
  <c r="DO806"/>
  <c r="CL806"/>
  <c r="DL807"/>
  <c r="CI807"/>
  <c r="DU807"/>
  <c r="CR807"/>
  <c r="DQ808"/>
  <c r="CN808"/>
  <c r="DN809"/>
  <c r="CK809"/>
  <c r="DK810"/>
  <c r="CH810"/>
  <c r="DT810"/>
  <c r="CQ810"/>
  <c r="DP811"/>
  <c r="CM811"/>
  <c r="DM812"/>
  <c r="CJ812"/>
  <c r="DV812"/>
  <c r="CS812"/>
  <c r="DS813"/>
  <c r="CP813"/>
  <c r="DO814"/>
  <c r="CL814"/>
  <c r="DL815"/>
  <c r="CI815"/>
  <c r="DU815"/>
  <c r="CR815"/>
  <c r="DQ816"/>
  <c r="CN816"/>
  <c r="DN817"/>
  <c r="CK817"/>
  <c r="DK818"/>
  <c r="CH818"/>
  <c r="DT818"/>
  <c r="CQ818"/>
  <c r="DP819"/>
  <c r="CM819"/>
  <c r="DM820"/>
  <c r="CJ820"/>
  <c r="DV820"/>
  <c r="CS820"/>
  <c r="DS821"/>
  <c r="CP821"/>
  <c r="DO822"/>
  <c r="CL822"/>
  <c r="DL823"/>
  <c r="CI823"/>
  <c r="DU823"/>
  <c r="CR823"/>
  <c r="DQ824"/>
  <c r="CN824"/>
  <c r="DN825"/>
  <c r="CK825"/>
  <c r="DK826"/>
  <c r="CH826"/>
  <c r="DT826"/>
  <c r="CQ826"/>
  <c r="DP827"/>
  <c r="CM827"/>
  <c r="DM828"/>
  <c r="CJ828"/>
  <c r="DV828"/>
  <c r="CS828"/>
  <c r="DS829"/>
  <c r="CP829"/>
  <c r="DO830"/>
  <c r="CL830"/>
  <c r="DL831"/>
  <c r="CI831"/>
  <c r="DU831"/>
  <c r="CR831"/>
  <c r="DQ832"/>
  <c r="CN832"/>
  <c r="DN833"/>
  <c r="CK833"/>
  <c r="DK834"/>
  <c r="CH834"/>
  <c r="DT834"/>
  <c r="CQ834"/>
  <c r="DP835"/>
  <c r="CM835"/>
  <c r="DM836"/>
  <c r="CJ836"/>
  <c r="DV836"/>
  <c r="CS836"/>
  <c r="DS837"/>
  <c r="CP837"/>
  <c r="DO838"/>
  <c r="CL838"/>
  <c r="DL839"/>
  <c r="CI839"/>
  <c r="DU839"/>
  <c r="CR839"/>
  <c r="DQ840"/>
  <c r="CN840"/>
  <c r="DN841"/>
  <c r="CK841"/>
  <c r="DK842"/>
  <c r="CH842"/>
  <c r="DT842"/>
  <c r="CQ842"/>
  <c r="DP843"/>
  <c r="CM843"/>
  <c r="DM844"/>
  <c r="CJ844"/>
  <c r="DV844"/>
  <c r="CS844"/>
  <c r="DS845"/>
  <c r="CP845"/>
  <c r="DO846"/>
  <c r="CL846"/>
  <c r="DL847"/>
  <c r="CI847"/>
  <c r="DU847"/>
  <c r="CR847"/>
  <c r="DQ848"/>
  <c r="CN848"/>
  <c r="DN849"/>
  <c r="CK849"/>
  <c r="DK850"/>
  <c r="CH850"/>
  <c r="DT850"/>
  <c r="CQ850"/>
  <c r="DP851"/>
  <c r="CM851"/>
  <c r="DM852"/>
  <c r="CJ852"/>
  <c r="DV852"/>
  <c r="CS852"/>
  <c r="DS853"/>
  <c r="CP853"/>
  <c r="DO854"/>
  <c r="CL854"/>
  <c r="DL855"/>
  <c r="CI855"/>
  <c r="DU855"/>
  <c r="CR855"/>
  <c r="DQ856"/>
  <c r="CN856"/>
  <c r="DN857"/>
  <c r="CK857"/>
  <c r="DK858"/>
  <c r="CH858"/>
  <c r="DT858"/>
  <c r="CQ858"/>
  <c r="DP859"/>
  <c r="CM859"/>
  <c r="DM860"/>
  <c r="CJ860"/>
  <c r="DV860"/>
  <c r="CS860"/>
  <c r="DS861"/>
  <c r="CP861"/>
  <c r="DO862"/>
  <c r="CL862"/>
  <c r="DL863"/>
  <c r="CI863"/>
  <c r="DU863"/>
  <c r="CR863"/>
  <c r="DQ864"/>
  <c r="CN864"/>
  <c r="DN865"/>
  <c r="CK865"/>
  <c r="DK866"/>
  <c r="CH866"/>
  <c r="DT866"/>
  <c r="CQ866"/>
  <c r="DP867"/>
  <c r="CM867"/>
  <c r="DM868"/>
  <c r="CJ868"/>
  <c r="DV868"/>
  <c r="CS868"/>
  <c r="DS869"/>
  <c r="CP869"/>
  <c r="DO870"/>
  <c r="CL870"/>
  <c r="DL871"/>
  <c r="CI871"/>
  <c r="DU871"/>
  <c r="CR871"/>
  <c r="DQ872"/>
  <c r="CN872"/>
  <c r="DN873"/>
  <c r="CK873"/>
  <c r="DK874"/>
  <c r="CH874"/>
  <c r="DT874"/>
  <c r="CQ874"/>
  <c r="DP875"/>
  <c r="CM875"/>
  <c r="DM876"/>
  <c r="CJ876"/>
  <c r="DV876"/>
  <c r="CS876"/>
  <c r="DS877"/>
  <c r="CP877"/>
  <c r="DO878"/>
  <c r="CL878"/>
  <c r="DL879"/>
  <c r="CI879"/>
  <c r="DU879"/>
  <c r="CR879"/>
  <c r="DQ880"/>
  <c r="CN880"/>
  <c r="DN881"/>
  <c r="CK881"/>
  <c r="DK882"/>
  <c r="CH882"/>
  <c r="DT882"/>
  <c r="CQ882"/>
  <c r="DP883"/>
  <c r="CM883"/>
  <c r="DM884"/>
  <c r="CJ884"/>
  <c r="DV884"/>
  <c r="CS884"/>
  <c r="DS885"/>
  <c r="CP885"/>
  <c r="DO886"/>
  <c r="CL886"/>
  <c r="DL887"/>
  <c r="CI887"/>
  <c r="DU887"/>
  <c r="CR887"/>
  <c r="DQ888"/>
  <c r="CN888"/>
  <c r="DN889"/>
  <c r="CK889"/>
  <c r="DK890"/>
  <c r="CH890"/>
  <c r="DT890"/>
  <c r="CQ890"/>
  <c r="DP891"/>
  <c r="CM891"/>
  <c r="DM892"/>
  <c r="CJ892"/>
  <c r="DV892"/>
  <c r="CS892"/>
  <c r="DS893"/>
  <c r="CP893"/>
  <c r="DO894"/>
  <c r="CL894"/>
  <c r="DL895"/>
  <c r="CI895"/>
  <c r="DU895"/>
  <c r="CR895"/>
  <c r="DQ896"/>
  <c r="CN896"/>
  <c r="DN897"/>
  <c r="CK897"/>
  <c r="DK898"/>
  <c r="CH898"/>
  <c r="DT898"/>
  <c r="CQ898"/>
  <c r="DP899"/>
  <c r="CM899"/>
  <c r="DM900"/>
  <c r="CJ900"/>
  <c r="DV900"/>
  <c r="CS900"/>
  <c r="DS901"/>
  <c r="CP901"/>
  <c r="DO902"/>
  <c r="CL902"/>
  <c r="DL903"/>
  <c r="CI903"/>
  <c r="DU903"/>
  <c r="CR903"/>
  <c r="DQ904"/>
  <c r="CN904"/>
  <c r="DN905"/>
  <c r="CK905"/>
  <c r="DK906"/>
  <c r="CH906"/>
  <c r="DT906"/>
  <c r="CQ906"/>
  <c r="DP907"/>
  <c r="CM907"/>
  <c r="DM908"/>
  <c r="CJ908"/>
  <c r="DV908"/>
  <c r="CS908"/>
  <c r="DS909"/>
  <c r="CP909"/>
  <c r="DO910"/>
  <c r="CL910"/>
  <c r="DL911"/>
  <c r="CI911"/>
  <c r="DU911"/>
  <c r="CR911"/>
  <c r="DQ912"/>
  <c r="CN912"/>
  <c r="DN913"/>
  <c r="CK913"/>
  <c r="DK914"/>
  <c r="CH914"/>
  <c r="DT914"/>
  <c r="CQ914"/>
  <c r="DP915"/>
  <c r="CM915"/>
  <c r="DM916"/>
  <c r="CJ916"/>
  <c r="DV916"/>
  <c r="CS916"/>
  <c r="DS917"/>
  <c r="CP917"/>
  <c r="DO918"/>
  <c r="CL918"/>
  <c r="DL919"/>
  <c r="CI919"/>
  <c r="DU919"/>
  <c r="CR919"/>
  <c r="DQ920"/>
  <c r="CN920"/>
  <c r="DN921"/>
  <c r="CK921"/>
  <c r="DK922"/>
  <c r="CH922"/>
  <c r="DT922"/>
  <c r="CQ922"/>
  <c r="DP923"/>
  <c r="CM923"/>
  <c r="DM924"/>
  <c r="CJ924"/>
  <c r="DV924"/>
  <c r="CS924"/>
  <c r="DS925"/>
  <c r="CP925"/>
  <c r="DO926"/>
  <c r="CL926"/>
  <c r="DL927"/>
  <c r="CI927"/>
  <c r="DU927"/>
  <c r="CR927"/>
  <c r="DQ928"/>
  <c r="CN928"/>
  <c r="DN929"/>
  <c r="CK929"/>
  <c r="DK930"/>
  <c r="CH930"/>
  <c r="DT930"/>
  <c r="CQ930"/>
  <c r="DP931"/>
  <c r="CM931"/>
  <c r="DM932"/>
  <c r="CJ932"/>
  <c r="DV932"/>
  <c r="CS932"/>
  <c r="DS933"/>
  <c r="CP933"/>
  <c r="DO934"/>
  <c r="CL934"/>
  <c r="DL935"/>
  <c r="CI935"/>
  <c r="DU935"/>
  <c r="CR935"/>
  <c r="DQ936"/>
  <c r="CN936"/>
  <c r="DN937"/>
  <c r="CK937"/>
  <c r="DK938"/>
  <c r="CH938"/>
  <c r="DT938"/>
  <c r="CQ938"/>
  <c r="DP939"/>
  <c r="CM939"/>
  <c r="DM940"/>
  <c r="CJ940"/>
  <c r="DV940"/>
  <c r="CS940"/>
  <c r="DS941"/>
  <c r="CP941"/>
  <c r="DO942"/>
  <c r="CL942"/>
  <c r="DL943"/>
  <c r="CI943"/>
  <c r="DU943"/>
  <c r="CR943"/>
  <c r="DQ944"/>
  <c r="CN944"/>
  <c r="DN945"/>
  <c r="CK945"/>
  <c r="DK946"/>
  <c r="CH946"/>
  <c r="DT946"/>
  <c r="CQ946"/>
  <c r="DP947"/>
  <c r="CM947"/>
  <c r="DM948"/>
  <c r="CJ948"/>
  <c r="DV948"/>
  <c r="CS948"/>
  <c r="DS949"/>
  <c r="CP949"/>
  <c r="DO950"/>
  <c r="CL950"/>
  <c r="DL951"/>
  <c r="CI951"/>
  <c r="DU951"/>
  <c r="CR951"/>
  <c r="DQ952"/>
  <c r="CN952"/>
  <c r="DN953"/>
  <c r="CK953"/>
  <c r="DK954"/>
  <c r="CH954"/>
  <c r="DT954"/>
  <c r="CQ954"/>
  <c r="DP955"/>
  <c r="CM955"/>
  <c r="DM956"/>
  <c r="CJ956"/>
  <c r="DV956"/>
  <c r="CS956"/>
  <c r="DS957"/>
  <c r="CP957"/>
  <c r="DO958"/>
  <c r="CL958"/>
  <c r="DL959"/>
  <c r="CI959"/>
  <c r="DU959"/>
  <c r="CR959"/>
  <c r="DQ960"/>
  <c r="CN960"/>
  <c r="DN961"/>
  <c r="CK961"/>
  <c r="DK962"/>
  <c r="CH962"/>
  <c r="DT962"/>
  <c r="CQ962"/>
  <c r="DP963"/>
  <c r="CM963"/>
  <c r="DM964"/>
  <c r="CJ964"/>
  <c r="DV964"/>
  <c r="CS964"/>
  <c r="DS965"/>
  <c r="CP965"/>
  <c r="DO966"/>
  <c r="CL966"/>
  <c r="DL967"/>
  <c r="CI967"/>
  <c r="DU967"/>
  <c r="CR967"/>
  <c r="DQ968"/>
  <c r="CN968"/>
  <c r="DN969"/>
  <c r="CK969"/>
  <c r="DK970"/>
  <c r="CH970"/>
  <c r="DT970"/>
  <c r="CQ970"/>
  <c r="DP971"/>
  <c r="CM971"/>
  <c r="DM972"/>
  <c r="CJ972"/>
  <c r="DV972"/>
  <c r="CS972"/>
  <c r="DS973"/>
  <c r="CP973"/>
  <c r="DO974"/>
  <c r="CL974"/>
  <c r="DL975"/>
  <c r="CI975"/>
  <c r="DU975"/>
  <c r="CR975"/>
  <c r="DQ976"/>
  <c r="CN976"/>
  <c r="DN977"/>
  <c r="CK977"/>
  <c r="DK978"/>
  <c r="CH978"/>
  <c r="DT978"/>
  <c r="CQ978"/>
  <c r="DP979"/>
  <c r="CM979"/>
  <c r="DM980"/>
  <c r="CJ980"/>
  <c r="DV980"/>
  <c r="CS980"/>
  <c r="DS981"/>
  <c r="CP981"/>
  <c r="DO982"/>
  <c r="CL982"/>
  <c r="DL983"/>
  <c r="CI983"/>
  <c r="DU983"/>
  <c r="CR983"/>
  <c r="DQ984"/>
  <c r="CN984"/>
  <c r="DN985"/>
  <c r="CK985"/>
  <c r="DK986"/>
  <c r="CH986"/>
  <c r="DT986"/>
  <c r="CQ986"/>
  <c r="DP987"/>
  <c r="CM987"/>
  <c r="DM988"/>
  <c r="CJ988"/>
  <c r="DV988"/>
  <c r="CS988"/>
  <c r="DS989"/>
  <c r="CP989"/>
  <c r="DO990"/>
  <c r="CL990"/>
  <c r="DL991"/>
  <c r="CI991"/>
  <c r="DU991"/>
  <c r="CR991"/>
  <c r="DQ992"/>
  <c r="CN992"/>
  <c r="DN993"/>
  <c r="CK993"/>
  <c r="DK994"/>
  <c r="CH994"/>
  <c r="DT994"/>
  <c r="CQ994"/>
  <c r="DP995"/>
  <c r="CM995"/>
  <c r="DM996"/>
  <c r="CJ996"/>
  <c r="DV996"/>
  <c r="CS996"/>
  <c r="DS997"/>
  <c r="CP997"/>
  <c r="DO998"/>
  <c r="CL998"/>
  <c r="DL999"/>
  <c r="CI999"/>
  <c r="DU999"/>
  <c r="CR999"/>
  <c r="DQ1000"/>
  <c r="CN1000"/>
  <c r="DN1001"/>
  <c r="CK1001"/>
  <c r="DK1002"/>
  <c r="CH1002"/>
  <c r="DT1002"/>
  <c r="CQ1002"/>
  <c r="DP1003"/>
  <c r="CM1003"/>
  <c r="DM1004"/>
  <c r="CJ1004"/>
  <c r="DV1004"/>
  <c r="CS1004"/>
  <c r="DS1005"/>
  <c r="CP1005"/>
  <c r="DO1006"/>
  <c r="CL1006"/>
  <c r="DL1007"/>
  <c r="CI1007"/>
  <c r="DU1007"/>
  <c r="CR1007"/>
  <c r="DQ1008"/>
  <c r="CN1008"/>
  <c r="DN1009"/>
  <c r="CK1009"/>
  <c r="DK1010"/>
  <c r="CH1010"/>
  <c r="DT1010"/>
  <c r="CQ1010"/>
  <c r="DP1011"/>
  <c r="CM1011"/>
  <c r="DM1012"/>
  <c r="CJ1012"/>
  <c r="DV1012"/>
  <c r="CS1012"/>
  <c r="DS1013"/>
  <c r="CP1013"/>
  <c r="DO1014"/>
  <c r="CL1014"/>
  <c r="DL1015"/>
  <c r="CI1015"/>
  <c r="DU1015"/>
  <c r="CR1015"/>
  <c r="DQ1016"/>
  <c r="CN1016"/>
  <c r="DN1017"/>
  <c r="CK1017"/>
  <c r="DK1018"/>
  <c r="CH1018"/>
  <c r="DT1018"/>
  <c r="CQ1018"/>
  <c r="DP1019"/>
  <c r="CM1019"/>
  <c r="DM1020"/>
  <c r="CJ1020"/>
  <c r="DV1020"/>
  <c r="CS1020"/>
  <c r="DS1021"/>
  <c r="CP1021"/>
  <c r="DO1022"/>
  <c r="CL1022"/>
  <c r="DL1023"/>
  <c r="CI1023"/>
  <c r="DU1023"/>
  <c r="CR1023"/>
  <c r="DQ1024"/>
  <c r="CN1024"/>
  <c r="DN1025"/>
  <c r="CK1025"/>
  <c r="DK1026"/>
  <c r="CH1026"/>
  <c r="DT1026"/>
  <c r="CQ1026"/>
  <c r="DP1027"/>
  <c r="CM1027"/>
  <c r="DM1028"/>
  <c r="CJ1028"/>
  <c r="DV1028"/>
  <c r="CS1028"/>
  <c r="DS1029"/>
  <c r="CP1029"/>
  <c r="DO1030"/>
  <c r="CL1030"/>
  <c r="DL1031"/>
  <c r="CI1031"/>
  <c r="DU1031"/>
  <c r="CR1031"/>
  <c r="DQ1032"/>
  <c r="CN1032"/>
  <c r="DN1033"/>
  <c r="CK1033"/>
  <c r="DK1034"/>
  <c r="CH1034"/>
  <c r="DT1034"/>
  <c r="CQ1034"/>
  <c r="DP1035"/>
  <c r="CM1035"/>
  <c r="DM1036"/>
  <c r="CJ1036"/>
  <c r="DV1036"/>
  <c r="CS1036"/>
  <c r="DS1037"/>
  <c r="CP1037"/>
  <c r="DO1038"/>
  <c r="CL1038"/>
  <c r="DL1039"/>
  <c r="CI1039"/>
  <c r="DU1039"/>
  <c r="CR1039"/>
  <c r="DQ1040"/>
  <c r="CN1040"/>
  <c r="DN1041"/>
  <c r="CK1041"/>
  <c r="DK1042"/>
  <c r="CH1042"/>
  <c r="DT1042"/>
  <c r="CQ1042"/>
  <c r="DP1043"/>
  <c r="CM1043"/>
  <c r="DM1044"/>
  <c r="CJ1044"/>
  <c r="DV1044"/>
  <c r="CS1044"/>
  <c r="DS1045"/>
  <c r="CP1045"/>
  <c r="DO1046"/>
  <c r="CL1046"/>
  <c r="DL1047"/>
  <c r="CI1047"/>
  <c r="DU1047"/>
  <c r="CR1047"/>
  <c r="DQ1048"/>
  <c r="CN1048"/>
  <c r="DN1049"/>
  <c r="CK1049"/>
  <c r="DK1050"/>
  <c r="CH1050"/>
  <c r="DT1050"/>
  <c r="CQ1050"/>
  <c r="DP1051"/>
  <c r="CM1051"/>
  <c r="DM1052"/>
  <c r="CJ1052"/>
  <c r="DV1052"/>
  <c r="CS1052"/>
  <c r="DS1053"/>
  <c r="CP1053"/>
  <c r="DO1054"/>
  <c r="CL1054"/>
  <c r="DL1055"/>
  <c r="CI1055"/>
  <c r="DU1055"/>
  <c r="CR1055"/>
  <c r="DQ1056"/>
  <c r="CN1056"/>
  <c r="DN1057"/>
  <c r="CK1057"/>
  <c r="DK1058"/>
  <c r="CH1058"/>
  <c r="DT1058"/>
  <c r="CQ1058"/>
  <c r="DP1059"/>
  <c r="CM1059"/>
  <c r="DM1060"/>
  <c r="CJ1060"/>
  <c r="DV1060"/>
  <c r="CS1060"/>
  <c r="DS1061"/>
  <c r="CP1061"/>
  <c r="DO1062"/>
  <c r="CL1062"/>
  <c r="DL1063"/>
  <c r="CI1063"/>
  <c r="DU1063"/>
  <c r="CR1063"/>
  <c r="DQ1064"/>
  <c r="CN1064"/>
  <c r="DN1065"/>
  <c r="CK1065"/>
  <c r="DK1066"/>
  <c r="CH1066"/>
  <c r="DT1066"/>
  <c r="CQ1066"/>
  <c r="DP1067"/>
  <c r="CM1067"/>
  <c r="DM1068"/>
  <c r="CJ1068"/>
  <c r="DV1068"/>
  <c r="CS1068"/>
  <c r="DS1069"/>
  <c r="CP1069"/>
  <c r="DO1070"/>
  <c r="CL1070"/>
  <c r="DL1071"/>
  <c r="CI1071"/>
  <c r="DU1071"/>
  <c r="CR1071"/>
  <c r="DQ1072"/>
  <c r="CN1072"/>
  <c r="DN1073"/>
  <c r="CK1073"/>
  <c r="DK1074"/>
  <c r="CH1074"/>
  <c r="DT1074"/>
  <c r="CQ1074"/>
  <c r="DP1075"/>
  <c r="CM1075"/>
  <c r="DM1076"/>
  <c r="CJ1076"/>
  <c r="DV1076"/>
  <c r="CS1076"/>
  <c r="DS1077"/>
  <c r="CP1077"/>
  <c r="DO1078"/>
  <c r="CL1078"/>
  <c r="DL1079"/>
  <c r="CI1079"/>
  <c r="DU1079"/>
  <c r="CR1079"/>
  <c r="DQ1080"/>
  <c r="CN1080"/>
  <c r="DN1081"/>
  <c r="CK1081"/>
  <c r="DK1082"/>
  <c r="CH1082"/>
  <c r="DT1082"/>
  <c r="CQ1082"/>
  <c r="DP1083"/>
  <c r="CM1083"/>
  <c r="DM1084"/>
  <c r="CJ1084"/>
  <c r="DV1084"/>
  <c r="CS1084"/>
  <c r="DS1085"/>
  <c r="CP1085"/>
  <c r="DO1086"/>
  <c r="CL1086"/>
  <c r="DL1087"/>
  <c r="CI1087"/>
  <c r="DU1087"/>
  <c r="CR1087"/>
  <c r="DQ1088"/>
  <c r="CN1088"/>
  <c r="DN1089"/>
  <c r="CK1089"/>
  <c r="DK1090"/>
  <c r="CH1090"/>
  <c r="DT1090"/>
  <c r="CQ1090"/>
  <c r="DP1091"/>
  <c r="CM1091"/>
  <c r="DM1092"/>
  <c r="CJ1092"/>
  <c r="DV1092"/>
  <c r="CS1092"/>
  <c r="DS1093"/>
  <c r="CP1093"/>
  <c r="DO1094"/>
  <c r="CL1094"/>
  <c r="DL1095"/>
  <c r="CI1095"/>
  <c r="DU1095"/>
  <c r="CR1095"/>
  <c r="DQ1096"/>
  <c r="CN1096"/>
  <c r="DN1097"/>
  <c r="CK1097"/>
  <c r="DK1098"/>
  <c r="CH1098"/>
  <c r="DT1098"/>
  <c r="CQ1098"/>
  <c r="DP1099"/>
  <c r="CM1099"/>
  <c r="DM1100"/>
  <c r="CJ1100"/>
  <c r="DV1100"/>
  <c r="CS1100"/>
  <c r="DS1101"/>
  <c r="CP1101"/>
  <c r="CA3"/>
  <c r="CB3"/>
  <c r="CC3"/>
  <c r="BS3"/>
  <c r="EC393" l="1"/>
  <c r="EE387"/>
  <c r="EH393"/>
  <c r="EK393"/>
  <c r="EE392"/>
  <c r="DZ393"/>
  <c r="EJ393"/>
  <c r="ED392"/>
  <c r="EI393"/>
  <c r="EK392"/>
  <c r="EA387"/>
  <c r="EJ392"/>
  <c r="DZ387"/>
  <c r="EI392"/>
  <c r="ED393"/>
  <c r="EF387"/>
  <c r="DA392"/>
  <c r="CX392"/>
  <c r="CW387"/>
  <c r="CW392"/>
  <c r="DE387"/>
  <c r="CW393"/>
  <c r="CY387"/>
  <c r="CV393"/>
  <c r="CX387"/>
  <c r="DF387"/>
  <c r="DA393"/>
  <c r="CV392"/>
  <c r="DD387"/>
  <c r="CZ393"/>
  <c r="CU392"/>
  <c r="DC387"/>
  <c r="DC392"/>
  <c r="DF98"/>
  <c r="DE98"/>
  <c r="DX726"/>
  <c r="CF726" s="1"/>
  <c r="DX366"/>
  <c r="CF366" s="1"/>
  <c r="DX294"/>
  <c r="CF294" s="1"/>
  <c r="DE294" s="1"/>
  <c r="DX254"/>
  <c r="CF254" s="1"/>
  <c r="EJ254" s="1"/>
  <c r="DX158"/>
  <c r="CF158" s="1"/>
  <c r="DX1038"/>
  <c r="CF1038" s="1"/>
  <c r="DX838"/>
  <c r="CF838" s="1"/>
  <c r="DX742"/>
  <c r="CF742" s="1"/>
  <c r="DX285"/>
  <c r="CF285" s="1"/>
  <c r="DF285" s="1"/>
  <c r="DX205"/>
  <c r="CF205" s="1"/>
  <c r="EH205" s="1"/>
  <c r="DX1090"/>
  <c r="CF1090" s="1"/>
  <c r="DX962"/>
  <c r="CF962" s="1"/>
  <c r="DX898"/>
  <c r="CF898" s="1"/>
  <c r="DX610"/>
  <c r="CF610" s="1"/>
  <c r="DX386"/>
  <c r="CF386" s="1"/>
  <c r="CX386" s="1"/>
  <c r="DX130"/>
  <c r="CF130" s="1"/>
  <c r="EI130" s="1"/>
  <c r="DX98"/>
  <c r="CF98" s="1"/>
  <c r="DX489"/>
  <c r="CF489" s="1"/>
  <c r="DX1024"/>
  <c r="CF1024" s="1"/>
  <c r="DX896"/>
  <c r="CF896" s="1"/>
  <c r="DX768"/>
  <c r="CF768" s="1"/>
  <c r="DX704"/>
  <c r="CF704" s="1"/>
  <c r="DX640"/>
  <c r="CF640" s="1"/>
  <c r="DX608"/>
  <c r="CF608" s="1"/>
  <c r="DX544"/>
  <c r="CF544" s="1"/>
  <c r="DX512"/>
  <c r="CF512" s="1"/>
  <c r="DX480"/>
  <c r="CF480" s="1"/>
  <c r="EK480" s="1"/>
  <c r="DX448"/>
  <c r="CF448" s="1"/>
  <c r="DX416"/>
  <c r="CF416" s="1"/>
  <c r="EE416" s="1"/>
  <c r="DX384"/>
  <c r="CF384" s="1"/>
  <c r="DX352"/>
  <c r="CF352" s="1"/>
  <c r="CY352" s="1"/>
  <c r="DX320"/>
  <c r="CF320" s="1"/>
  <c r="DX288"/>
  <c r="CF288" s="1"/>
  <c r="DE288" s="1"/>
  <c r="DX256"/>
  <c r="CF256" s="1"/>
  <c r="EF256" s="1"/>
  <c r="DX224"/>
  <c r="CF224" s="1"/>
  <c r="DX192"/>
  <c r="CF192" s="1"/>
  <c r="CV192" s="1"/>
  <c r="DX160"/>
  <c r="CF160" s="1"/>
  <c r="DX128"/>
  <c r="CF128" s="1"/>
  <c r="EB128" s="1"/>
  <c r="DX96"/>
  <c r="CF96" s="1"/>
  <c r="EC96" s="1"/>
  <c r="DX32"/>
  <c r="CF32" s="1"/>
  <c r="EF32" s="1"/>
  <c r="DX1077"/>
  <c r="CF1077" s="1"/>
  <c r="DX1045"/>
  <c r="CF1045" s="1"/>
  <c r="DX1013"/>
  <c r="CF1013" s="1"/>
  <c r="DX981"/>
  <c r="CF981" s="1"/>
  <c r="DX949"/>
  <c r="CF949" s="1"/>
  <c r="DX917"/>
  <c r="CF917" s="1"/>
  <c r="DX885"/>
  <c r="CF885" s="1"/>
  <c r="DX853"/>
  <c r="CF853" s="1"/>
  <c r="DX821"/>
  <c r="CF821" s="1"/>
  <c r="DX789"/>
  <c r="CF789" s="1"/>
  <c r="DX757"/>
  <c r="CF757" s="1"/>
  <c r="DX725"/>
  <c r="CF725" s="1"/>
  <c r="DX693"/>
  <c r="CF693" s="1"/>
  <c r="DX661"/>
  <c r="CF661" s="1"/>
  <c r="DX629"/>
  <c r="CF629" s="1"/>
  <c r="DX597"/>
  <c r="CF597" s="1"/>
  <c r="DX565"/>
  <c r="CF565" s="1"/>
  <c r="DX533"/>
  <c r="CF533" s="1"/>
  <c r="DZ533" s="1"/>
  <c r="DX493"/>
  <c r="CF493" s="1"/>
  <c r="ED493" s="1"/>
  <c r="DX461"/>
  <c r="CF461" s="1"/>
  <c r="DX429"/>
  <c r="CF429" s="1"/>
  <c r="EH429" s="1"/>
  <c r="DX397"/>
  <c r="CF397" s="1"/>
  <c r="DX365"/>
  <c r="CF365" s="1"/>
  <c r="DF365" s="1"/>
  <c r="DX325"/>
  <c r="CF325" s="1"/>
  <c r="DK3"/>
  <c r="CH3"/>
  <c r="DX1094"/>
  <c r="CF1094" s="1"/>
  <c r="DX1078"/>
  <c r="CF1078" s="1"/>
  <c r="DX982"/>
  <c r="CF982" s="1"/>
  <c r="DX958"/>
  <c r="CF958" s="1"/>
  <c r="DX918"/>
  <c r="CF918" s="1"/>
  <c r="DX798"/>
  <c r="CF798" s="1"/>
  <c r="DX702"/>
  <c r="CF702" s="1"/>
  <c r="DX534"/>
  <c r="CF534" s="1"/>
  <c r="EE534" s="1"/>
  <c r="DX486"/>
  <c r="CF486" s="1"/>
  <c r="EJ486" s="1"/>
  <c r="DX454"/>
  <c r="CF454" s="1"/>
  <c r="DX350"/>
  <c r="CF350" s="1"/>
  <c r="DF350" s="1"/>
  <c r="DX342"/>
  <c r="CF342" s="1"/>
  <c r="DX302"/>
  <c r="CF302" s="1"/>
  <c r="CZ302" s="1"/>
  <c r="DX134"/>
  <c r="CF134" s="1"/>
  <c r="DF134" s="1"/>
  <c r="DX102"/>
  <c r="CF102" s="1"/>
  <c r="DX349"/>
  <c r="CF349" s="1"/>
  <c r="DX229"/>
  <c r="CF229" s="1"/>
  <c r="DX189"/>
  <c r="CF189" s="1"/>
  <c r="CW189" s="1"/>
  <c r="DX109"/>
  <c r="CF109" s="1"/>
  <c r="DX29"/>
  <c r="CF29" s="1"/>
  <c r="EH29" s="1"/>
  <c r="DU3"/>
  <c r="CR3"/>
  <c r="DX1098"/>
  <c r="CF1098" s="1"/>
  <c r="DX1066"/>
  <c r="CF1066" s="1"/>
  <c r="DX1034"/>
  <c r="CF1034" s="1"/>
  <c r="DX1002"/>
  <c r="CF1002" s="1"/>
  <c r="DX970"/>
  <c r="CF970" s="1"/>
  <c r="DX938"/>
  <c r="CF938" s="1"/>
  <c r="DX906"/>
  <c r="CF906" s="1"/>
  <c r="DX874"/>
  <c r="CF874" s="1"/>
  <c r="DX842"/>
  <c r="CF842" s="1"/>
  <c r="DX810"/>
  <c r="CF810" s="1"/>
  <c r="DX778"/>
  <c r="CF778" s="1"/>
  <c r="DX746"/>
  <c r="CF746" s="1"/>
  <c r="DX714"/>
  <c r="CF714" s="1"/>
  <c r="DX682"/>
  <c r="CF682" s="1"/>
  <c r="DX650"/>
  <c r="CF650" s="1"/>
  <c r="DX618"/>
  <c r="CF618" s="1"/>
  <c r="DX586"/>
  <c r="CF586" s="1"/>
  <c r="DX554"/>
  <c r="CF554" s="1"/>
  <c r="EJ554" s="1"/>
  <c r="DX522"/>
  <c r="CF522" s="1"/>
  <c r="DX490"/>
  <c r="CF490" s="1"/>
  <c r="DX458"/>
  <c r="CF458" s="1"/>
  <c r="ED458" s="1"/>
  <c r="DX426"/>
  <c r="CF426" s="1"/>
  <c r="DX394"/>
  <c r="CF394" s="1"/>
  <c r="DZ394" s="1"/>
  <c r="DX362"/>
  <c r="CF362" s="1"/>
  <c r="DX330"/>
  <c r="CF330" s="1"/>
  <c r="DA330" s="1"/>
  <c r="DX298"/>
  <c r="CF298" s="1"/>
  <c r="DX266"/>
  <c r="CF266" s="1"/>
  <c r="DF266" s="1"/>
  <c r="DX234"/>
  <c r="CF234" s="1"/>
  <c r="EI234" s="1"/>
  <c r="DX202"/>
  <c r="CF202" s="1"/>
  <c r="DX170"/>
  <c r="CF170" s="1"/>
  <c r="CV170" s="1"/>
  <c r="DX138"/>
  <c r="CF138" s="1"/>
  <c r="DX106"/>
  <c r="CF106" s="1"/>
  <c r="DZ106" s="1"/>
  <c r="DX42"/>
  <c r="CF42" s="1"/>
  <c r="EI42" s="1"/>
  <c r="DX10"/>
  <c r="CF10" s="1"/>
  <c r="DX4"/>
  <c r="CF4" s="1"/>
  <c r="DX1041"/>
  <c r="CF1041" s="1"/>
  <c r="DX1025"/>
  <c r="CF1025" s="1"/>
  <c r="DX889"/>
  <c r="CF889" s="1"/>
  <c r="DX833"/>
  <c r="CF833" s="1"/>
  <c r="DX657"/>
  <c r="CF657" s="1"/>
  <c r="DX617"/>
  <c r="CF617" s="1"/>
  <c r="DX521"/>
  <c r="CF521" s="1"/>
  <c r="ED521" s="1"/>
  <c r="DX425"/>
  <c r="CF425" s="1"/>
  <c r="EC425" s="1"/>
  <c r="DX361"/>
  <c r="CF361" s="1"/>
  <c r="DX281"/>
  <c r="CF281" s="1"/>
  <c r="DE281" s="1"/>
  <c r="DX185"/>
  <c r="CF185" s="1"/>
  <c r="DD185" s="1"/>
  <c r="DX41"/>
  <c r="CF41" s="1"/>
  <c r="EC41" s="1"/>
  <c r="DX1095"/>
  <c r="CF1095" s="1"/>
  <c r="DX1063"/>
  <c r="CF1063" s="1"/>
  <c r="DX1031"/>
  <c r="CF1031" s="1"/>
  <c r="DX999"/>
  <c r="CF999" s="1"/>
  <c r="DX967"/>
  <c r="CF967" s="1"/>
  <c r="DX935"/>
  <c r="CF935" s="1"/>
  <c r="DX903"/>
  <c r="CF903" s="1"/>
  <c r="DX871"/>
  <c r="CF871" s="1"/>
  <c r="DX839"/>
  <c r="CF839" s="1"/>
  <c r="DX807"/>
  <c r="CF807" s="1"/>
  <c r="DX775"/>
  <c r="CF775" s="1"/>
  <c r="DX743"/>
  <c r="CF743" s="1"/>
  <c r="DX711"/>
  <c r="CF711" s="1"/>
  <c r="DX679"/>
  <c r="CF679" s="1"/>
  <c r="DX647"/>
  <c r="CF647" s="1"/>
  <c r="DX615"/>
  <c r="CF615" s="1"/>
  <c r="DX583"/>
  <c r="CF583" s="1"/>
  <c r="DX551"/>
  <c r="CF551" s="1"/>
  <c r="DX519"/>
  <c r="CF519" s="1"/>
  <c r="DX487"/>
  <c r="CF487" s="1"/>
  <c r="EJ487" s="1"/>
  <c r="DX455"/>
  <c r="CF455" s="1"/>
  <c r="DX213"/>
  <c r="CF213" s="1"/>
  <c r="DX141"/>
  <c r="CF141" s="1"/>
  <c r="CW141" s="1"/>
  <c r="DX101"/>
  <c r="CF101" s="1"/>
  <c r="DX1022"/>
  <c r="CF1022" s="1"/>
  <c r="DX862"/>
  <c r="CF862" s="1"/>
  <c r="DX774"/>
  <c r="CF774" s="1"/>
  <c r="DX382"/>
  <c r="CF382" s="1"/>
  <c r="DA382" s="1"/>
  <c r="DX326"/>
  <c r="CF326" s="1"/>
  <c r="DX174"/>
  <c r="CF174" s="1"/>
  <c r="DX54"/>
  <c r="CF54" s="1"/>
  <c r="DX93"/>
  <c r="CF93" s="1"/>
  <c r="ED93" s="1"/>
  <c r="DX770"/>
  <c r="CF770" s="1"/>
  <c r="DX738"/>
  <c r="CF738" s="1"/>
  <c r="DX546"/>
  <c r="CF546" s="1"/>
  <c r="EA546" s="1"/>
  <c r="DX514"/>
  <c r="CF514" s="1"/>
  <c r="EI514" s="1"/>
  <c r="DX482"/>
  <c r="CF482" s="1"/>
  <c r="DX322"/>
  <c r="CF322" s="1"/>
  <c r="CY322" s="1"/>
  <c r="DX226"/>
  <c r="CF226" s="1"/>
  <c r="DZ226" s="1"/>
  <c r="DX194"/>
  <c r="CF194" s="1"/>
  <c r="DX641"/>
  <c r="CF641" s="1"/>
  <c r="DX337"/>
  <c r="CF337" s="1"/>
  <c r="DE337" s="1"/>
  <c r="DX257"/>
  <c r="CF257" s="1"/>
  <c r="EK257" s="1"/>
  <c r="DX1056"/>
  <c r="CF1056" s="1"/>
  <c r="DX928"/>
  <c r="CF928" s="1"/>
  <c r="DX832"/>
  <c r="CF832" s="1"/>
  <c r="DX736"/>
  <c r="CF736" s="1"/>
  <c r="DX576"/>
  <c r="CF576" s="1"/>
  <c r="DX45"/>
  <c r="CF45" s="1"/>
  <c r="EH45" s="1"/>
  <c r="DX886"/>
  <c r="CF886" s="1"/>
  <c r="DX806"/>
  <c r="CF806" s="1"/>
  <c r="DX678"/>
  <c r="CF678" s="1"/>
  <c r="DX614"/>
  <c r="CF614" s="1"/>
  <c r="DX590"/>
  <c r="CF590" s="1"/>
  <c r="DX430"/>
  <c r="CF430" s="1"/>
  <c r="DX142"/>
  <c r="CF142" s="1"/>
  <c r="DX110"/>
  <c r="CF110" s="1"/>
  <c r="ED110" s="1"/>
  <c r="DX929"/>
  <c r="CF929" s="1"/>
  <c r="DX873"/>
  <c r="CF873" s="1"/>
  <c r="DX817"/>
  <c r="CF817" s="1"/>
  <c r="DX753"/>
  <c r="CF753" s="1"/>
  <c r="DX673"/>
  <c r="CF673" s="1"/>
  <c r="DX561"/>
  <c r="CF561" s="1"/>
  <c r="CZ561" s="1"/>
  <c r="DX473"/>
  <c r="CF473" s="1"/>
  <c r="EI473" s="1"/>
  <c r="DX273"/>
  <c r="CF273" s="1"/>
  <c r="DX97"/>
  <c r="CF97" s="1"/>
  <c r="EC97" s="1"/>
  <c r="DS3"/>
  <c r="CP3"/>
  <c r="DX1074"/>
  <c r="CF1074" s="1"/>
  <c r="DX1042"/>
  <c r="CF1042" s="1"/>
  <c r="DX1010"/>
  <c r="CF1010" s="1"/>
  <c r="DX978"/>
  <c r="CF978" s="1"/>
  <c r="DX946"/>
  <c r="CF946" s="1"/>
  <c r="DX914"/>
  <c r="CF914" s="1"/>
  <c r="DX882"/>
  <c r="CF882" s="1"/>
  <c r="DX850"/>
  <c r="CF850" s="1"/>
  <c r="DX818"/>
  <c r="CF818" s="1"/>
  <c r="DX786"/>
  <c r="CF786" s="1"/>
  <c r="DX754"/>
  <c r="CF754" s="1"/>
  <c r="DX722"/>
  <c r="CF722" s="1"/>
  <c r="DX690"/>
  <c r="CF690" s="1"/>
  <c r="DX658"/>
  <c r="CF658" s="1"/>
  <c r="DX626"/>
  <c r="CF626" s="1"/>
  <c r="DX594"/>
  <c r="CF594" s="1"/>
  <c r="DX562"/>
  <c r="CF562" s="1"/>
  <c r="EA562" s="1"/>
  <c r="DX530"/>
  <c r="CF530" s="1"/>
  <c r="DX498"/>
  <c r="CF498" s="1"/>
  <c r="DX466"/>
  <c r="CF466" s="1"/>
  <c r="EI466" s="1"/>
  <c r="DX434"/>
  <c r="CF434" s="1"/>
  <c r="DX402"/>
  <c r="CF402" s="1"/>
  <c r="EI402" s="1"/>
  <c r="DX370"/>
  <c r="CF370" s="1"/>
  <c r="DX338"/>
  <c r="CF338" s="1"/>
  <c r="CY338" s="1"/>
  <c r="DX306"/>
  <c r="CF306" s="1"/>
  <c r="DX274"/>
  <c r="CF274" s="1"/>
  <c r="DA274" s="1"/>
  <c r="DX242"/>
  <c r="CF242" s="1"/>
  <c r="DZ242" s="1"/>
  <c r="DX210"/>
  <c r="CF210" s="1"/>
  <c r="DX178"/>
  <c r="CF178" s="1"/>
  <c r="DF178" s="1"/>
  <c r="DX146"/>
  <c r="CF146" s="1"/>
  <c r="DX114"/>
  <c r="CF114" s="1"/>
  <c r="EI114" s="1"/>
  <c r="DX82"/>
  <c r="CF82" s="1"/>
  <c r="DZ82" s="1"/>
  <c r="DX50"/>
  <c r="CF50" s="1"/>
  <c r="DX897"/>
  <c r="CF897" s="1"/>
  <c r="DX769"/>
  <c r="CF769" s="1"/>
  <c r="DX745"/>
  <c r="CF745" s="1"/>
  <c r="DX705"/>
  <c r="CF705" s="1"/>
  <c r="DX553"/>
  <c r="CF553" s="1"/>
  <c r="DX441"/>
  <c r="CF441" s="1"/>
  <c r="DX377"/>
  <c r="CF377" s="1"/>
  <c r="DA377" s="1"/>
  <c r="DX305"/>
  <c r="CF305" s="1"/>
  <c r="DX94"/>
  <c r="CF94" s="1"/>
  <c r="ED94" s="1"/>
  <c r="DX822"/>
  <c r="CF822" s="1"/>
  <c r="DX622"/>
  <c r="CF622" s="1"/>
  <c r="DX446"/>
  <c r="CF446" s="1"/>
  <c r="EC446" s="1"/>
  <c r="DX46"/>
  <c r="CF46" s="1"/>
  <c r="DX1058"/>
  <c r="CF1058" s="1"/>
  <c r="DX994"/>
  <c r="CF994" s="1"/>
  <c r="DX930"/>
  <c r="CF930" s="1"/>
  <c r="DX802"/>
  <c r="CF802" s="1"/>
  <c r="DX642"/>
  <c r="CF642" s="1"/>
  <c r="DX450"/>
  <c r="CF450" s="1"/>
  <c r="DX354"/>
  <c r="CF354" s="1"/>
  <c r="DA354" s="1"/>
  <c r="DX162"/>
  <c r="CF162" s="1"/>
  <c r="DA162" s="1"/>
  <c r="DX153"/>
  <c r="CF153" s="1"/>
  <c r="DX992"/>
  <c r="CF992" s="1"/>
  <c r="DX960"/>
  <c r="CF960" s="1"/>
  <c r="DX864"/>
  <c r="CF864" s="1"/>
  <c r="DX374"/>
  <c r="CF374" s="1"/>
  <c r="DD374" s="1"/>
  <c r="DX710"/>
  <c r="CF710" s="1"/>
  <c r="DX438"/>
  <c r="CF438" s="1"/>
  <c r="ED438" s="1"/>
  <c r="DX398"/>
  <c r="CF398" s="1"/>
  <c r="DX262"/>
  <c r="CF262" s="1"/>
  <c r="DF262" s="1"/>
  <c r="DX198"/>
  <c r="CF198" s="1"/>
  <c r="ED198" s="1"/>
  <c r="DX165"/>
  <c r="CF165" s="1"/>
  <c r="DX1026"/>
  <c r="CF1026" s="1"/>
  <c r="DX866"/>
  <c r="CF866" s="1"/>
  <c r="DX834"/>
  <c r="CF834" s="1"/>
  <c r="DX706"/>
  <c r="CF706" s="1"/>
  <c r="DX674"/>
  <c r="CF674" s="1"/>
  <c r="DX578"/>
  <c r="CF578" s="1"/>
  <c r="DX418"/>
  <c r="CF418" s="1"/>
  <c r="DX290"/>
  <c r="CF290" s="1"/>
  <c r="CZ290" s="1"/>
  <c r="DX258"/>
  <c r="CF258" s="1"/>
  <c r="DZ258" s="1"/>
  <c r="DX969"/>
  <c r="CF969" s="1"/>
  <c r="DX601"/>
  <c r="CF601" s="1"/>
  <c r="DX401"/>
  <c r="CF401" s="1"/>
  <c r="EC401" s="1"/>
  <c r="DX1088"/>
  <c r="CF1088" s="1"/>
  <c r="DX800"/>
  <c r="CF800" s="1"/>
  <c r="DX672"/>
  <c r="CF672" s="1"/>
  <c r="DT3"/>
  <c r="CQ3"/>
  <c r="DX1082"/>
  <c r="CF1082" s="1"/>
  <c r="DX1050"/>
  <c r="CF1050" s="1"/>
  <c r="DX1018"/>
  <c r="CF1018" s="1"/>
  <c r="DX986"/>
  <c r="CF986" s="1"/>
  <c r="DX954"/>
  <c r="CF954" s="1"/>
  <c r="DX922"/>
  <c r="CF922" s="1"/>
  <c r="DX890"/>
  <c r="CF890" s="1"/>
  <c r="DX858"/>
  <c r="CF858" s="1"/>
  <c r="DX826"/>
  <c r="CF826" s="1"/>
  <c r="DX794"/>
  <c r="CF794" s="1"/>
  <c r="DX762"/>
  <c r="CF762" s="1"/>
  <c r="DX730"/>
  <c r="CF730" s="1"/>
  <c r="DX698"/>
  <c r="CF698" s="1"/>
  <c r="DX666"/>
  <c r="CF666" s="1"/>
  <c r="DX634"/>
  <c r="CF634" s="1"/>
  <c r="DX602"/>
  <c r="CF602" s="1"/>
  <c r="DX538"/>
  <c r="CF538" s="1"/>
  <c r="EJ538" s="1"/>
  <c r="DX506"/>
  <c r="CF506" s="1"/>
  <c r="ED506" s="1"/>
  <c r="DX474"/>
  <c r="CF474" s="1"/>
  <c r="DX442"/>
  <c r="CF442" s="1"/>
  <c r="EI442" s="1"/>
  <c r="DX410"/>
  <c r="CF410" s="1"/>
  <c r="DX378"/>
  <c r="CF378" s="1"/>
  <c r="CY378" s="1"/>
  <c r="DX346"/>
  <c r="CF346" s="1"/>
  <c r="DX314"/>
  <c r="CF314" s="1"/>
  <c r="DF314" s="1"/>
  <c r="DX282"/>
  <c r="CF282" s="1"/>
  <c r="DX250"/>
  <c r="CF250" s="1"/>
  <c r="DX218"/>
  <c r="CF218" s="1"/>
  <c r="EI218" s="1"/>
  <c r="DX186"/>
  <c r="CF186" s="1"/>
  <c r="DX154"/>
  <c r="CF154" s="1"/>
  <c r="CZ154" s="1"/>
  <c r="DX122"/>
  <c r="CF122" s="1"/>
  <c r="DX90"/>
  <c r="CF90" s="1"/>
  <c r="DZ90" s="1"/>
  <c r="DX58"/>
  <c r="CF58" s="1"/>
  <c r="DX26"/>
  <c r="CF26" s="1"/>
  <c r="EI26" s="1"/>
  <c r="DX1097"/>
  <c r="CF1097" s="1"/>
  <c r="DX1089"/>
  <c r="CF1089" s="1"/>
  <c r="DX961"/>
  <c r="CF961" s="1"/>
  <c r="DX865"/>
  <c r="CF865" s="1"/>
  <c r="DX793"/>
  <c r="CF793" s="1"/>
  <c r="DX577"/>
  <c r="CF577" s="1"/>
  <c r="CZ577" s="1"/>
  <c r="DX465"/>
  <c r="CF465" s="1"/>
  <c r="DZ465" s="1"/>
  <c r="DX385"/>
  <c r="CF385" s="1"/>
  <c r="DX1079"/>
  <c r="CF1079" s="1"/>
  <c r="DX1047"/>
  <c r="CF1047" s="1"/>
  <c r="DX1015"/>
  <c r="CF1015" s="1"/>
  <c r="DX983"/>
  <c r="CF983" s="1"/>
  <c r="DX951"/>
  <c r="CF951" s="1"/>
  <c r="DX919"/>
  <c r="CF919" s="1"/>
  <c r="DX887"/>
  <c r="CF887" s="1"/>
  <c r="DX855"/>
  <c r="CF855" s="1"/>
  <c r="DX823"/>
  <c r="CF823" s="1"/>
  <c r="DX791"/>
  <c r="CF791" s="1"/>
  <c r="DX759"/>
  <c r="CF759" s="1"/>
  <c r="DX727"/>
  <c r="CF727" s="1"/>
  <c r="DX695"/>
  <c r="CF695" s="1"/>
  <c r="DX663"/>
  <c r="CF663" s="1"/>
  <c r="DX631"/>
  <c r="CF631" s="1"/>
  <c r="DX599"/>
  <c r="CF599" s="1"/>
  <c r="DX535"/>
  <c r="CF535" s="1"/>
  <c r="EK535" s="1"/>
  <c r="DX1062"/>
  <c r="CF1062" s="1"/>
  <c r="DX1030"/>
  <c r="CF1030" s="1"/>
  <c r="DX974"/>
  <c r="CF974" s="1"/>
  <c r="DX878"/>
  <c r="CF878" s="1"/>
  <c r="DX814"/>
  <c r="CF814" s="1"/>
  <c r="DX694"/>
  <c r="CF694" s="1"/>
  <c r="DX646"/>
  <c r="CF646" s="1"/>
  <c r="DX638"/>
  <c r="CF638" s="1"/>
  <c r="DX630"/>
  <c r="CF630" s="1"/>
  <c r="DX606"/>
  <c r="CF606" s="1"/>
  <c r="DX598"/>
  <c r="CF598" s="1"/>
  <c r="DX214"/>
  <c r="CF214" s="1"/>
  <c r="ED214" s="1"/>
  <c r="DX190"/>
  <c r="CF190" s="1"/>
  <c r="DX182"/>
  <c r="CF182" s="1"/>
  <c r="CV182" s="1"/>
  <c r="DX126"/>
  <c r="CF126" s="1"/>
  <c r="DX118"/>
  <c r="CF118" s="1"/>
  <c r="EE118" s="1"/>
  <c r="DX253"/>
  <c r="CF253" s="1"/>
  <c r="DX245"/>
  <c r="CF245" s="1"/>
  <c r="DZ245" s="1"/>
  <c r="DX157"/>
  <c r="CF157" s="1"/>
  <c r="DX117"/>
  <c r="CF117" s="1"/>
  <c r="EH117" s="1"/>
  <c r="DX1080"/>
  <c r="CF1080" s="1"/>
  <c r="DX1048"/>
  <c r="CF1048" s="1"/>
  <c r="DX1016"/>
  <c r="CF1016" s="1"/>
  <c r="DX984"/>
  <c r="CF984" s="1"/>
  <c r="DX952"/>
  <c r="CF952" s="1"/>
  <c r="DX920"/>
  <c r="CF920" s="1"/>
  <c r="DX888"/>
  <c r="CF888" s="1"/>
  <c r="DX856"/>
  <c r="CF856" s="1"/>
  <c r="DX824"/>
  <c r="CF824" s="1"/>
  <c r="DX792"/>
  <c r="CF792" s="1"/>
  <c r="DX760"/>
  <c r="CF760" s="1"/>
  <c r="DX728"/>
  <c r="CF728" s="1"/>
  <c r="DX696"/>
  <c r="CF696" s="1"/>
  <c r="DX664"/>
  <c r="CF664" s="1"/>
  <c r="DX632"/>
  <c r="CF632" s="1"/>
  <c r="DX600"/>
  <c r="CF600" s="1"/>
  <c r="DX536"/>
  <c r="CF536" s="1"/>
  <c r="DE536" s="1"/>
  <c r="DX504"/>
  <c r="CF504" s="1"/>
  <c r="EF504" s="1"/>
  <c r="DX472"/>
  <c r="CF472" s="1"/>
  <c r="DX440"/>
  <c r="CF440" s="1"/>
  <c r="EE440" s="1"/>
  <c r="DX408"/>
  <c r="CF408" s="1"/>
  <c r="DX376"/>
  <c r="CF376" s="1"/>
  <c r="CX376" s="1"/>
  <c r="DX344"/>
  <c r="CF344" s="1"/>
  <c r="DX312"/>
  <c r="CF312" s="1"/>
  <c r="DF312" s="1"/>
  <c r="DX280"/>
  <c r="CF280" s="1"/>
  <c r="DX248"/>
  <c r="CF248" s="1"/>
  <c r="DX216"/>
  <c r="CF216" s="1"/>
  <c r="EH216" s="1"/>
  <c r="DX184"/>
  <c r="CF184" s="1"/>
  <c r="DX152"/>
  <c r="CF152" s="1"/>
  <c r="CY152" s="1"/>
  <c r="DX120"/>
  <c r="CF120" s="1"/>
  <c r="DX88"/>
  <c r="CF88" s="1"/>
  <c r="EF88" s="1"/>
  <c r="DX56"/>
  <c r="CF56" s="1"/>
  <c r="EC56" s="1"/>
  <c r="DX24"/>
  <c r="CF24" s="1"/>
  <c r="DX503"/>
  <c r="CF503" s="1"/>
  <c r="DZ503" s="1"/>
  <c r="DX471"/>
  <c r="CF471" s="1"/>
  <c r="DX439"/>
  <c r="CF439" s="1"/>
  <c r="EJ439" s="1"/>
  <c r="DX407"/>
  <c r="CF407" s="1"/>
  <c r="DX375"/>
  <c r="CF375" s="1"/>
  <c r="CX375" s="1"/>
  <c r="DX343"/>
  <c r="CF343" s="1"/>
  <c r="DX311"/>
  <c r="CF311" s="1"/>
  <c r="DA311" s="1"/>
  <c r="DX279"/>
  <c r="CF279" s="1"/>
  <c r="DX247"/>
  <c r="CF247" s="1"/>
  <c r="DX215"/>
  <c r="CF215" s="1"/>
  <c r="EJ215" s="1"/>
  <c r="DX183"/>
  <c r="CF183" s="1"/>
  <c r="DX151"/>
  <c r="CF151" s="1"/>
  <c r="CZ151" s="1"/>
  <c r="DX119"/>
  <c r="CF119" s="1"/>
  <c r="DX55"/>
  <c r="CF55" s="1"/>
  <c r="EJ55" s="1"/>
  <c r="DX23"/>
  <c r="CF23" s="1"/>
  <c r="DX1009"/>
  <c r="CF1009" s="1"/>
  <c r="DX1001"/>
  <c r="CF1001" s="1"/>
  <c r="DX881"/>
  <c r="CF881" s="1"/>
  <c r="DX777"/>
  <c r="CF777" s="1"/>
  <c r="DX593"/>
  <c r="CF593" s="1"/>
  <c r="DX505"/>
  <c r="CF505" s="1"/>
  <c r="EI505" s="1"/>
  <c r="DX393"/>
  <c r="CF393" s="1"/>
  <c r="DX265"/>
  <c r="CF265" s="1"/>
  <c r="DE265" s="1"/>
  <c r="DX177"/>
  <c r="CF177" s="1"/>
  <c r="DD177" s="1"/>
  <c r="DX169"/>
  <c r="CF169" s="1"/>
  <c r="DX1076"/>
  <c r="CF1076" s="1"/>
  <c r="DX1044"/>
  <c r="CF1044" s="1"/>
  <c r="DX1012"/>
  <c r="CF1012" s="1"/>
  <c r="DX980"/>
  <c r="CF980" s="1"/>
  <c r="DX948"/>
  <c r="CF948" s="1"/>
  <c r="DX916"/>
  <c r="CF916" s="1"/>
  <c r="DX884"/>
  <c r="CF884" s="1"/>
  <c r="DX852"/>
  <c r="CF852" s="1"/>
  <c r="DX820"/>
  <c r="CF820" s="1"/>
  <c r="DX788"/>
  <c r="CF788" s="1"/>
  <c r="DX756"/>
  <c r="CF756" s="1"/>
  <c r="DX724"/>
  <c r="CF724" s="1"/>
  <c r="DX692"/>
  <c r="CF692" s="1"/>
  <c r="DX660"/>
  <c r="CF660" s="1"/>
  <c r="DX628"/>
  <c r="CF628" s="1"/>
  <c r="DX596"/>
  <c r="CF596" s="1"/>
  <c r="DX564"/>
  <c r="CF564" s="1"/>
  <c r="CY564" s="1"/>
  <c r="DX532"/>
  <c r="CF532" s="1"/>
  <c r="DX500"/>
  <c r="CF500" s="1"/>
  <c r="DX468"/>
  <c r="CF468" s="1"/>
  <c r="EK468" s="1"/>
  <c r="DX436"/>
  <c r="CF436" s="1"/>
  <c r="DX404"/>
  <c r="CF404" s="1"/>
  <c r="EB404" s="1"/>
  <c r="DX372"/>
  <c r="CF372" s="1"/>
  <c r="DX340"/>
  <c r="CF340" s="1"/>
  <c r="DD340" s="1"/>
  <c r="DX308"/>
  <c r="CF308" s="1"/>
  <c r="DX276"/>
  <c r="CF276" s="1"/>
  <c r="CU276" s="1"/>
  <c r="DX244"/>
  <c r="CF244" s="1"/>
  <c r="EK244" s="1"/>
  <c r="DX212"/>
  <c r="CF212" s="1"/>
  <c r="DX180"/>
  <c r="CF180" s="1"/>
  <c r="CZ180" s="1"/>
  <c r="DX148"/>
  <c r="CF148" s="1"/>
  <c r="DX116"/>
  <c r="CF116" s="1"/>
  <c r="EB116" s="1"/>
  <c r="DX52"/>
  <c r="CF52" s="1"/>
  <c r="EK52" s="1"/>
  <c r="DX20"/>
  <c r="CF20" s="1"/>
  <c r="DX1083"/>
  <c r="CF1083" s="1"/>
  <c r="DX1051"/>
  <c r="CF1051" s="1"/>
  <c r="DX1019"/>
  <c r="CF1019" s="1"/>
  <c r="DX987"/>
  <c r="CF987" s="1"/>
  <c r="DX955"/>
  <c r="CF955" s="1"/>
  <c r="DX923"/>
  <c r="CF923" s="1"/>
  <c r="DX891"/>
  <c r="CF891" s="1"/>
  <c r="DX859"/>
  <c r="CF859" s="1"/>
  <c r="DX827"/>
  <c r="CF827" s="1"/>
  <c r="DX795"/>
  <c r="CF795" s="1"/>
  <c r="DX763"/>
  <c r="CF763" s="1"/>
  <c r="DX731"/>
  <c r="CF731" s="1"/>
  <c r="DX699"/>
  <c r="CF699" s="1"/>
  <c r="DX667"/>
  <c r="CF667" s="1"/>
  <c r="DX635"/>
  <c r="CF635" s="1"/>
  <c r="DX603"/>
  <c r="CF603" s="1"/>
  <c r="DX539"/>
  <c r="CF539" s="1"/>
  <c r="DD539" s="1"/>
  <c r="DX507"/>
  <c r="CF507" s="1"/>
  <c r="ED507" s="1"/>
  <c r="DX475"/>
  <c r="CF475" s="1"/>
  <c r="DX443"/>
  <c r="CF443" s="1"/>
  <c r="EB443" s="1"/>
  <c r="DX411"/>
  <c r="CF411" s="1"/>
  <c r="DX379"/>
  <c r="CF379" s="1"/>
  <c r="CU379" s="1"/>
  <c r="DX347"/>
  <c r="CF347" s="1"/>
  <c r="DX315"/>
  <c r="CF315" s="1"/>
  <c r="DF315" s="1"/>
  <c r="DX283"/>
  <c r="CF283" s="1"/>
  <c r="DX251"/>
  <c r="CF251" s="1"/>
  <c r="DX219"/>
  <c r="CF219" s="1"/>
  <c r="EK219" s="1"/>
  <c r="DX187"/>
  <c r="CF187" s="1"/>
  <c r="DX155"/>
  <c r="CF155" s="1"/>
  <c r="CX155" s="1"/>
  <c r="DX123"/>
  <c r="CF123" s="1"/>
  <c r="DX91"/>
  <c r="CF91" s="1"/>
  <c r="EE91" s="1"/>
  <c r="DX59"/>
  <c r="CF59" s="1"/>
  <c r="ED59" s="1"/>
  <c r="DX27"/>
  <c r="CF27" s="1"/>
  <c r="DX1085"/>
  <c r="CF1085" s="1"/>
  <c r="DX1053"/>
  <c r="CF1053" s="1"/>
  <c r="DX1021"/>
  <c r="CF1021" s="1"/>
  <c r="DX989"/>
  <c r="CF989" s="1"/>
  <c r="DX957"/>
  <c r="CF957" s="1"/>
  <c r="DX925"/>
  <c r="CF925" s="1"/>
  <c r="DX893"/>
  <c r="CF893" s="1"/>
  <c r="DX861"/>
  <c r="CF861" s="1"/>
  <c r="DX829"/>
  <c r="CF829" s="1"/>
  <c r="DX797"/>
  <c r="CF797" s="1"/>
  <c r="DX765"/>
  <c r="CF765" s="1"/>
  <c r="DX733"/>
  <c r="CF733" s="1"/>
  <c r="DX701"/>
  <c r="CF701" s="1"/>
  <c r="DX669"/>
  <c r="CF669" s="1"/>
  <c r="DX637"/>
  <c r="CF637" s="1"/>
  <c r="DX605"/>
  <c r="CF605" s="1"/>
  <c r="DX541"/>
  <c r="CF541" s="1"/>
  <c r="EI541" s="1"/>
  <c r="DX509"/>
  <c r="CF509" s="1"/>
  <c r="EB509" s="1"/>
  <c r="DX501"/>
  <c r="CF501" s="1"/>
  <c r="DX469"/>
  <c r="CF469" s="1"/>
  <c r="EH469" s="1"/>
  <c r="DX437"/>
  <c r="CF437" s="1"/>
  <c r="DX405"/>
  <c r="CF405" s="1"/>
  <c r="EH405" s="1"/>
  <c r="DX373"/>
  <c r="CF373" s="1"/>
  <c r="DX333"/>
  <c r="CF333" s="1"/>
  <c r="CZ333" s="1"/>
  <c r="DX209"/>
  <c r="CF209" s="1"/>
  <c r="EK209" s="1"/>
  <c r="DX105"/>
  <c r="CF105" s="1"/>
  <c r="DX9"/>
  <c r="CF9" s="1"/>
  <c r="DZ9" s="1"/>
  <c r="DX1046"/>
  <c r="CF1046" s="1"/>
  <c r="DX934"/>
  <c r="CF934" s="1"/>
  <c r="DX758"/>
  <c r="CF758" s="1"/>
  <c r="DX510"/>
  <c r="CF510" s="1"/>
  <c r="DX502"/>
  <c r="CF502" s="1"/>
  <c r="EJ502" s="1"/>
  <c r="DX238"/>
  <c r="CF238" s="1"/>
  <c r="EJ238" s="1"/>
  <c r="DX173"/>
  <c r="CF173" s="1"/>
  <c r="DX21"/>
  <c r="CF21" s="1"/>
  <c r="EI21" s="1"/>
  <c r="DX1057"/>
  <c r="CF1057" s="1"/>
  <c r="DX1049"/>
  <c r="CF1049" s="1"/>
  <c r="DX785"/>
  <c r="CF785" s="1"/>
  <c r="DX609"/>
  <c r="CF609" s="1"/>
  <c r="DX513"/>
  <c r="CF513" s="1"/>
  <c r="EB513" s="1"/>
  <c r="DX433"/>
  <c r="CF433" s="1"/>
  <c r="DX329"/>
  <c r="CF329" s="1"/>
  <c r="CV329" s="1"/>
  <c r="DX225"/>
  <c r="CF225" s="1"/>
  <c r="EK225" s="1"/>
  <c r="DX145"/>
  <c r="CF145" s="1"/>
  <c r="DX57"/>
  <c r="CF57" s="1"/>
  <c r="EC57" s="1"/>
  <c r="DX990"/>
  <c r="CF990" s="1"/>
  <c r="DX950"/>
  <c r="CF950" s="1"/>
  <c r="DX894"/>
  <c r="CF894" s="1"/>
  <c r="DX790"/>
  <c r="CF790" s="1"/>
  <c r="DX662"/>
  <c r="CF662" s="1"/>
  <c r="DX582"/>
  <c r="CF582" s="1"/>
  <c r="DX406"/>
  <c r="CF406" s="1"/>
  <c r="DX390"/>
  <c r="CF390" s="1"/>
  <c r="DX310"/>
  <c r="CF310" s="1"/>
  <c r="DX278"/>
  <c r="CF278" s="1"/>
  <c r="DF278" s="1"/>
  <c r="DX230"/>
  <c r="CF230" s="1"/>
  <c r="ED230" s="1"/>
  <c r="DX125"/>
  <c r="CF125" s="1"/>
  <c r="DX423"/>
  <c r="CF423" s="1"/>
  <c r="DX391"/>
  <c r="CF391" s="1"/>
  <c r="DX359"/>
  <c r="CF359" s="1"/>
  <c r="DX327"/>
  <c r="CF327" s="1"/>
  <c r="DC327" s="1"/>
  <c r="DX295"/>
  <c r="CF295" s="1"/>
  <c r="DX263"/>
  <c r="CF263" s="1"/>
  <c r="DX231"/>
  <c r="CF231" s="1"/>
  <c r="EJ231" s="1"/>
  <c r="DX199"/>
  <c r="CF199" s="1"/>
  <c r="DX167"/>
  <c r="CF167" s="1"/>
  <c r="CY167" s="1"/>
  <c r="DX135"/>
  <c r="CF135" s="1"/>
  <c r="DX103"/>
  <c r="CF103" s="1"/>
  <c r="EA103" s="1"/>
  <c r="DX7"/>
  <c r="CF7" s="1"/>
  <c r="DX1065"/>
  <c r="CF1065" s="1"/>
  <c r="DX1033"/>
  <c r="CF1033" s="1"/>
  <c r="DX953"/>
  <c r="CF953" s="1"/>
  <c r="DX937"/>
  <c r="CF937" s="1"/>
  <c r="DX913"/>
  <c r="CF913" s="1"/>
  <c r="DX825"/>
  <c r="CF825" s="1"/>
  <c r="DX737"/>
  <c r="CF737" s="1"/>
  <c r="DX697"/>
  <c r="CF697" s="1"/>
  <c r="DX689"/>
  <c r="CF689" s="1"/>
  <c r="DX681"/>
  <c r="CF681" s="1"/>
  <c r="DX545"/>
  <c r="CF545" s="1"/>
  <c r="CZ545" s="1"/>
  <c r="DX457"/>
  <c r="CF457" s="1"/>
  <c r="EC457" s="1"/>
  <c r="DX321"/>
  <c r="CF321" s="1"/>
  <c r="DX217"/>
  <c r="CF217" s="1"/>
  <c r="DX113"/>
  <c r="CF113" s="1"/>
  <c r="EC113" s="1"/>
  <c r="DX89"/>
  <c r="CF89" s="1"/>
  <c r="EI89" s="1"/>
  <c r="DX49"/>
  <c r="CF49" s="1"/>
  <c r="EH49" s="1"/>
  <c r="DX1092"/>
  <c r="CF1092" s="1"/>
  <c r="DX1060"/>
  <c r="CF1060" s="1"/>
  <c r="DX1028"/>
  <c r="CF1028" s="1"/>
  <c r="DX996"/>
  <c r="CF996" s="1"/>
  <c r="DX964"/>
  <c r="CF964" s="1"/>
  <c r="DX932"/>
  <c r="CF932" s="1"/>
  <c r="DX900"/>
  <c r="CF900" s="1"/>
  <c r="DX868"/>
  <c r="CF868" s="1"/>
  <c r="DX836"/>
  <c r="CF836" s="1"/>
  <c r="DX804"/>
  <c r="CF804" s="1"/>
  <c r="DX772"/>
  <c r="CF772" s="1"/>
  <c r="DX740"/>
  <c r="CF740" s="1"/>
  <c r="DX708"/>
  <c r="CF708" s="1"/>
  <c r="DX676"/>
  <c r="CF676" s="1"/>
  <c r="DX644"/>
  <c r="CF644" s="1"/>
  <c r="DX612"/>
  <c r="CF612" s="1"/>
  <c r="DX580"/>
  <c r="CF580" s="1"/>
  <c r="EB580" s="1"/>
  <c r="DX548"/>
  <c r="CF548" s="1"/>
  <c r="CY548" s="1"/>
  <c r="DX516"/>
  <c r="CF516" s="1"/>
  <c r="EK516" s="1"/>
  <c r="DX484"/>
  <c r="CF484" s="1"/>
  <c r="DX452"/>
  <c r="CF452" s="1"/>
  <c r="EK452" s="1"/>
  <c r="DX420"/>
  <c r="CF420" s="1"/>
  <c r="DX388"/>
  <c r="CF388" s="1"/>
  <c r="DX356"/>
  <c r="CF356" s="1"/>
  <c r="DX324"/>
  <c r="CF324" s="1"/>
  <c r="DD324" s="1"/>
  <c r="DX292"/>
  <c r="CF292" s="1"/>
  <c r="DX260"/>
  <c r="CF260" s="1"/>
  <c r="DX228"/>
  <c r="CF228" s="1"/>
  <c r="EK228" s="1"/>
  <c r="DX196"/>
  <c r="CF196" s="1"/>
  <c r="DX164"/>
  <c r="CF164" s="1"/>
  <c r="CU164" s="1"/>
  <c r="DX132"/>
  <c r="CF132" s="1"/>
  <c r="DX100"/>
  <c r="CF100" s="1"/>
  <c r="EB100" s="1"/>
  <c r="DX1099"/>
  <c r="CF1099" s="1"/>
  <c r="DX1067"/>
  <c r="CF1067" s="1"/>
  <c r="DX1035"/>
  <c r="CF1035" s="1"/>
  <c r="DX1003"/>
  <c r="CF1003" s="1"/>
  <c r="DX971"/>
  <c r="CF971" s="1"/>
  <c r="DX939"/>
  <c r="CF939" s="1"/>
  <c r="DX907"/>
  <c r="CF907" s="1"/>
  <c r="DX875"/>
  <c r="CF875" s="1"/>
  <c r="DX843"/>
  <c r="CF843" s="1"/>
  <c r="DX811"/>
  <c r="CF811" s="1"/>
  <c r="DX779"/>
  <c r="CF779" s="1"/>
  <c r="DX747"/>
  <c r="CF747" s="1"/>
  <c r="DX715"/>
  <c r="CF715" s="1"/>
  <c r="DX683"/>
  <c r="CF683" s="1"/>
  <c r="DX651"/>
  <c r="CF651" s="1"/>
  <c r="DX619"/>
  <c r="CF619" s="1"/>
  <c r="DX587"/>
  <c r="CF587" s="1"/>
  <c r="DX555"/>
  <c r="CF555" s="1"/>
  <c r="DC555" s="1"/>
  <c r="DX523"/>
  <c r="CF523" s="1"/>
  <c r="DX491"/>
  <c r="CF491" s="1"/>
  <c r="DX459"/>
  <c r="CF459" s="1"/>
  <c r="CZ459" s="1"/>
  <c r="DX427"/>
  <c r="CF427" s="1"/>
  <c r="DX395"/>
  <c r="CF395" s="1"/>
  <c r="EE395" s="1"/>
  <c r="DX363"/>
  <c r="CF363" s="1"/>
  <c r="DX331"/>
  <c r="CF331" s="1"/>
  <c r="CW331" s="1"/>
  <c r="DX299"/>
  <c r="CF299" s="1"/>
  <c r="DX267"/>
  <c r="CF267" s="1"/>
  <c r="CX267" s="1"/>
  <c r="DX235"/>
  <c r="CF235" s="1"/>
  <c r="EA235" s="1"/>
  <c r="DX203"/>
  <c r="CF203" s="1"/>
  <c r="DX171"/>
  <c r="CF171" s="1"/>
  <c r="CX171" s="1"/>
  <c r="DX139"/>
  <c r="CF139" s="1"/>
  <c r="DX107"/>
  <c r="CF107" s="1"/>
  <c r="EE107" s="1"/>
  <c r="DX43"/>
  <c r="CF43" s="1"/>
  <c r="EB43" s="1"/>
  <c r="DX11"/>
  <c r="CF11" s="1"/>
  <c r="EE11" s="1"/>
  <c r="DX1071"/>
  <c r="CF1071" s="1"/>
  <c r="DX1039"/>
  <c r="CF1039" s="1"/>
  <c r="DX1007"/>
  <c r="CF1007" s="1"/>
  <c r="DX975"/>
  <c r="CF975" s="1"/>
  <c r="DX943"/>
  <c r="CF943" s="1"/>
  <c r="DX911"/>
  <c r="CF911" s="1"/>
  <c r="DX879"/>
  <c r="CF879" s="1"/>
  <c r="DX847"/>
  <c r="CF847" s="1"/>
  <c r="DX815"/>
  <c r="CF815" s="1"/>
  <c r="DX783"/>
  <c r="CF783" s="1"/>
  <c r="DX751"/>
  <c r="CF751" s="1"/>
  <c r="DX719"/>
  <c r="CF719" s="1"/>
  <c r="DX687"/>
  <c r="CF687" s="1"/>
  <c r="DX655"/>
  <c r="CF655" s="1"/>
  <c r="DX623"/>
  <c r="CF623" s="1"/>
  <c r="DX591"/>
  <c r="CF591" s="1"/>
  <c r="DX559"/>
  <c r="CF559" s="1"/>
  <c r="DX527"/>
  <c r="CF527" s="1"/>
  <c r="EB527" s="1"/>
  <c r="DX495"/>
  <c r="CF495" s="1"/>
  <c r="EJ495" s="1"/>
  <c r="DX463"/>
  <c r="CF463" s="1"/>
  <c r="DX431"/>
  <c r="CF431" s="1"/>
  <c r="EA431" s="1"/>
  <c r="DX399"/>
  <c r="CF399" s="1"/>
  <c r="DX367"/>
  <c r="CF367" s="1"/>
  <c r="DA367" s="1"/>
  <c r="DX335"/>
  <c r="CF335" s="1"/>
  <c r="DX303"/>
  <c r="CF303" s="1"/>
  <c r="DA303" s="1"/>
  <c r="DX271"/>
  <c r="CF271" s="1"/>
  <c r="DX239"/>
  <c r="CF239" s="1"/>
  <c r="DX207"/>
  <c r="CF207" s="1"/>
  <c r="EA207" s="1"/>
  <c r="DX175"/>
  <c r="CF175" s="1"/>
  <c r="DX143"/>
  <c r="CF143" s="1"/>
  <c r="DC143" s="1"/>
  <c r="DX111"/>
  <c r="CF111" s="1"/>
  <c r="DX79"/>
  <c r="CF79" s="1"/>
  <c r="EA79" s="1"/>
  <c r="DX47"/>
  <c r="CF47" s="1"/>
  <c r="EA47" s="1"/>
  <c r="DX1017"/>
  <c r="CF1017" s="1"/>
  <c r="DX905"/>
  <c r="CF905" s="1"/>
  <c r="DX809"/>
  <c r="CF809" s="1"/>
  <c r="DX665"/>
  <c r="CF665" s="1"/>
  <c r="DX529"/>
  <c r="CF529" s="1"/>
  <c r="DA529" s="1"/>
  <c r="DX417"/>
  <c r="CF417" s="1"/>
  <c r="EC417" s="1"/>
  <c r="DX289"/>
  <c r="CF289" s="1"/>
  <c r="DX193"/>
  <c r="CF193" s="1"/>
  <c r="DX1086"/>
  <c r="CF1086" s="1"/>
  <c r="DX1054"/>
  <c r="CF1054" s="1"/>
  <c r="DX966"/>
  <c r="CF966" s="1"/>
  <c r="DX870"/>
  <c r="CF870" s="1"/>
  <c r="DX53"/>
  <c r="CF53" s="1"/>
  <c r="EF53" s="1"/>
  <c r="DX1084"/>
  <c r="CF1084" s="1"/>
  <c r="DX1052"/>
  <c r="CF1052" s="1"/>
  <c r="DX1020"/>
  <c r="CF1020" s="1"/>
  <c r="DX988"/>
  <c r="CF988" s="1"/>
  <c r="DX956"/>
  <c r="CF956" s="1"/>
  <c r="DX924"/>
  <c r="CF924" s="1"/>
  <c r="DX892"/>
  <c r="CF892" s="1"/>
  <c r="DX860"/>
  <c r="CF860" s="1"/>
  <c r="DX828"/>
  <c r="CF828" s="1"/>
  <c r="DX796"/>
  <c r="CF796" s="1"/>
  <c r="DX764"/>
  <c r="CF764" s="1"/>
  <c r="DX732"/>
  <c r="CF732" s="1"/>
  <c r="DX700"/>
  <c r="CF700" s="1"/>
  <c r="DX668"/>
  <c r="CF668" s="1"/>
  <c r="DX636"/>
  <c r="CF636" s="1"/>
  <c r="DX604"/>
  <c r="CF604" s="1"/>
  <c r="DX540"/>
  <c r="CF540" s="1"/>
  <c r="EC540" s="1"/>
  <c r="DX508"/>
  <c r="CF508" s="1"/>
  <c r="EB508" s="1"/>
  <c r="DX476"/>
  <c r="CF476" s="1"/>
  <c r="DX444"/>
  <c r="CF444" s="1"/>
  <c r="EB444" s="1"/>
  <c r="DX412"/>
  <c r="CF412" s="1"/>
  <c r="DX380"/>
  <c r="CF380" s="1"/>
  <c r="DC380" s="1"/>
  <c r="DX348"/>
  <c r="CF348" s="1"/>
  <c r="DX316"/>
  <c r="CF316" s="1"/>
  <c r="CZ316" s="1"/>
  <c r="DX284"/>
  <c r="CF284" s="1"/>
  <c r="DX252"/>
  <c r="CF252" s="1"/>
  <c r="DX220"/>
  <c r="CF220" s="1"/>
  <c r="EB220" s="1"/>
  <c r="DX188"/>
  <c r="CF188" s="1"/>
  <c r="DX156"/>
  <c r="CF156" s="1"/>
  <c r="DD156" s="1"/>
  <c r="DX124"/>
  <c r="CF124" s="1"/>
  <c r="DX92"/>
  <c r="CF92" s="1"/>
  <c r="EK92" s="1"/>
  <c r="DX60"/>
  <c r="CF60" s="1"/>
  <c r="DX28"/>
  <c r="CF28" s="1"/>
  <c r="EB28" s="1"/>
  <c r="DX1081"/>
  <c r="CF1081" s="1"/>
  <c r="DX921"/>
  <c r="CF921" s="1"/>
  <c r="DX857"/>
  <c r="CF857" s="1"/>
  <c r="DX849"/>
  <c r="CF849" s="1"/>
  <c r="DX801"/>
  <c r="CF801" s="1"/>
  <c r="DX713"/>
  <c r="CF713" s="1"/>
  <c r="DX649"/>
  <c r="CF649" s="1"/>
  <c r="DX633"/>
  <c r="CF633" s="1"/>
  <c r="DX625"/>
  <c r="CF625" s="1"/>
  <c r="DX537"/>
  <c r="CF537" s="1"/>
  <c r="ED537" s="1"/>
  <c r="DX449"/>
  <c r="CF449" s="1"/>
  <c r="EB449" s="1"/>
  <c r="DX353"/>
  <c r="CF353" s="1"/>
  <c r="DX249"/>
  <c r="CF249" s="1"/>
  <c r="DX161"/>
  <c r="CF161" s="1"/>
  <c r="CV161" s="1"/>
  <c r="DX998"/>
  <c r="CF998" s="1"/>
  <c r="DX910"/>
  <c r="CF910" s="1"/>
  <c r="DX670"/>
  <c r="CF670" s="1"/>
  <c r="DX550"/>
  <c r="CF550" s="1"/>
  <c r="EE550" s="1"/>
  <c r="DX542"/>
  <c r="CF542" s="1"/>
  <c r="DX470"/>
  <c r="CF470" s="1"/>
  <c r="DX422"/>
  <c r="CF422" s="1"/>
  <c r="ED422" s="1"/>
  <c r="DX334"/>
  <c r="CF334" s="1"/>
  <c r="DX166"/>
  <c r="CF166" s="1"/>
  <c r="DX30"/>
  <c r="CF30" s="1"/>
  <c r="DX22"/>
  <c r="CF22" s="1"/>
  <c r="ED22" s="1"/>
  <c r="DX14"/>
  <c r="CF14" s="1"/>
  <c r="DX237"/>
  <c r="CF237" s="1"/>
  <c r="DX221"/>
  <c r="CF221" s="1"/>
  <c r="EH221" s="1"/>
  <c r="DX149"/>
  <c r="CF149" s="1"/>
  <c r="DX1091"/>
  <c r="CF1091" s="1"/>
  <c r="DX1059"/>
  <c r="CF1059" s="1"/>
  <c r="DX1027"/>
  <c r="CF1027" s="1"/>
  <c r="DX995"/>
  <c r="CF995" s="1"/>
  <c r="DX963"/>
  <c r="CF963" s="1"/>
  <c r="DX931"/>
  <c r="CF931" s="1"/>
  <c r="DX899"/>
  <c r="CF899" s="1"/>
  <c r="DX867"/>
  <c r="CF867" s="1"/>
  <c r="DX835"/>
  <c r="CF835" s="1"/>
  <c r="DX803"/>
  <c r="CF803" s="1"/>
  <c r="DX771"/>
  <c r="CF771" s="1"/>
  <c r="DX739"/>
  <c r="CF739" s="1"/>
  <c r="DX707"/>
  <c r="CF707" s="1"/>
  <c r="DX675"/>
  <c r="CF675" s="1"/>
  <c r="DX643"/>
  <c r="CF643" s="1"/>
  <c r="DX611"/>
  <c r="CF611" s="1"/>
  <c r="DX579"/>
  <c r="CF579" s="1"/>
  <c r="DX547"/>
  <c r="CF547" s="1"/>
  <c r="DX515"/>
  <c r="CF515" s="1"/>
  <c r="DX483"/>
  <c r="CF483" s="1"/>
  <c r="EE483" s="1"/>
  <c r="DX451"/>
  <c r="CF451" s="1"/>
  <c r="DX419"/>
  <c r="CF419" s="1"/>
  <c r="ED419" s="1"/>
  <c r="DX387"/>
  <c r="CF387" s="1"/>
  <c r="DX355"/>
  <c r="CF355" s="1"/>
  <c r="DD355" s="1"/>
  <c r="DX323"/>
  <c r="CF323" s="1"/>
  <c r="DX291"/>
  <c r="CF291" s="1"/>
  <c r="DE291" s="1"/>
  <c r="DX259"/>
  <c r="CF259" s="1"/>
  <c r="EE259" s="1"/>
  <c r="DX227"/>
  <c r="CF227" s="1"/>
  <c r="DX195"/>
  <c r="CF195" s="1"/>
  <c r="EE195" s="1"/>
  <c r="DX163"/>
  <c r="CF163" s="1"/>
  <c r="DX131"/>
  <c r="CF131" s="1"/>
  <c r="EJ131" s="1"/>
  <c r="DX99"/>
  <c r="CF99" s="1"/>
  <c r="DX1096"/>
  <c r="CF1096" s="1"/>
  <c r="DX1064"/>
  <c r="CF1064" s="1"/>
  <c r="DX1032"/>
  <c r="CF1032" s="1"/>
  <c r="DX1000"/>
  <c r="CF1000" s="1"/>
  <c r="DX968"/>
  <c r="CF968" s="1"/>
  <c r="DX936"/>
  <c r="CF936" s="1"/>
  <c r="DX904"/>
  <c r="CF904" s="1"/>
  <c r="DX872"/>
  <c r="CF872" s="1"/>
  <c r="DX840"/>
  <c r="CF840" s="1"/>
  <c r="DX808"/>
  <c r="CF808" s="1"/>
  <c r="DX776"/>
  <c r="CF776" s="1"/>
  <c r="DX744"/>
  <c r="CF744" s="1"/>
  <c r="DX712"/>
  <c r="CF712" s="1"/>
  <c r="DX680"/>
  <c r="CF680" s="1"/>
  <c r="DX648"/>
  <c r="CF648" s="1"/>
  <c r="DX616"/>
  <c r="CF616" s="1"/>
  <c r="DX584"/>
  <c r="CF584" s="1"/>
  <c r="DX552"/>
  <c r="CF552" s="1"/>
  <c r="DX520"/>
  <c r="CF520" s="1"/>
  <c r="DE520" s="1"/>
  <c r="DX488"/>
  <c r="CF488" s="1"/>
  <c r="EE488" s="1"/>
  <c r="DX456"/>
  <c r="CF456" s="1"/>
  <c r="DX424"/>
  <c r="CF424" s="1"/>
  <c r="EE424" s="1"/>
  <c r="DX392"/>
  <c r="CF392" s="1"/>
  <c r="DX360"/>
  <c r="CF360" s="1"/>
  <c r="CY360" s="1"/>
  <c r="DX328"/>
  <c r="CF328" s="1"/>
  <c r="DX296"/>
  <c r="CF296" s="1"/>
  <c r="CV296" s="1"/>
  <c r="DX264"/>
  <c r="CF264" s="1"/>
  <c r="DX232"/>
  <c r="CF232" s="1"/>
  <c r="DX200"/>
  <c r="CF200" s="1"/>
  <c r="EC200" s="1"/>
  <c r="DX168"/>
  <c r="CF168" s="1"/>
  <c r="DX136"/>
  <c r="CF136" s="1"/>
  <c r="CY136" s="1"/>
  <c r="DX104"/>
  <c r="CF104" s="1"/>
  <c r="DX40"/>
  <c r="CF40" s="1"/>
  <c r="EE40" s="1"/>
  <c r="DX8"/>
  <c r="CF8" s="1"/>
  <c r="DX5"/>
  <c r="CF5" s="1"/>
  <c r="EF5" s="1"/>
  <c r="DX1093"/>
  <c r="CF1093" s="1"/>
  <c r="DX1061"/>
  <c r="CF1061" s="1"/>
  <c r="DX1029"/>
  <c r="CF1029" s="1"/>
  <c r="DX997"/>
  <c r="CF997" s="1"/>
  <c r="DX965"/>
  <c r="CF965" s="1"/>
  <c r="DX933"/>
  <c r="CF933" s="1"/>
  <c r="DX901"/>
  <c r="CF901" s="1"/>
  <c r="DX869"/>
  <c r="CF869" s="1"/>
  <c r="DX837"/>
  <c r="CF837" s="1"/>
  <c r="DX805"/>
  <c r="CF805" s="1"/>
  <c r="DX773"/>
  <c r="CF773" s="1"/>
  <c r="DX741"/>
  <c r="CF741" s="1"/>
  <c r="DX709"/>
  <c r="CF709" s="1"/>
  <c r="DX677"/>
  <c r="CF677" s="1"/>
  <c r="DX645"/>
  <c r="CF645" s="1"/>
  <c r="DX613"/>
  <c r="CF613" s="1"/>
  <c r="DX581"/>
  <c r="CF581" s="1"/>
  <c r="EH581" s="1"/>
  <c r="DX549"/>
  <c r="CF549" s="1"/>
  <c r="DZ549" s="1"/>
  <c r="DX517"/>
  <c r="CF517" s="1"/>
  <c r="EC517" s="1"/>
  <c r="DX477"/>
  <c r="CF477" s="1"/>
  <c r="DX445"/>
  <c r="CF445" s="1"/>
  <c r="EH445" s="1"/>
  <c r="DX413"/>
  <c r="CF413" s="1"/>
  <c r="DX381"/>
  <c r="CF381" s="1"/>
  <c r="DF381" s="1"/>
  <c r="DX341"/>
  <c r="CF341" s="1"/>
  <c r="DX301"/>
  <c r="CF301" s="1"/>
  <c r="DF301" s="1"/>
  <c r="DX277"/>
  <c r="CF277" s="1"/>
  <c r="DX261"/>
  <c r="CF261" s="1"/>
  <c r="CZ261" s="1"/>
  <c r="DX1087"/>
  <c r="CF1087" s="1"/>
  <c r="DX1055"/>
  <c r="CF1055" s="1"/>
  <c r="DX1023"/>
  <c r="CF1023" s="1"/>
  <c r="DX991"/>
  <c r="CF991" s="1"/>
  <c r="DX959"/>
  <c r="CF959" s="1"/>
  <c r="DX927"/>
  <c r="CF927" s="1"/>
  <c r="DX895"/>
  <c r="CF895" s="1"/>
  <c r="DX863"/>
  <c r="CF863" s="1"/>
  <c r="DX831"/>
  <c r="CF831" s="1"/>
  <c r="DX799"/>
  <c r="CF799" s="1"/>
  <c r="DX767"/>
  <c r="CF767" s="1"/>
  <c r="DX735"/>
  <c r="CF735" s="1"/>
  <c r="DX703"/>
  <c r="CF703" s="1"/>
  <c r="DX671"/>
  <c r="CF671" s="1"/>
  <c r="DX639"/>
  <c r="CF639" s="1"/>
  <c r="DX607"/>
  <c r="CF607" s="1"/>
  <c r="DX575"/>
  <c r="CF575" s="1"/>
  <c r="EB575" s="1"/>
  <c r="DX543"/>
  <c r="CF543" s="1"/>
  <c r="DX511"/>
  <c r="CF511" s="1"/>
  <c r="DX479"/>
  <c r="CF479" s="1"/>
  <c r="EI479" s="1"/>
  <c r="DX447"/>
  <c r="CF447" s="1"/>
  <c r="DX415"/>
  <c r="CF415" s="1"/>
  <c r="EJ415" s="1"/>
  <c r="DX383"/>
  <c r="CF383" s="1"/>
  <c r="DX351"/>
  <c r="CF351" s="1"/>
  <c r="CZ351" s="1"/>
  <c r="DX319"/>
  <c r="CF319" s="1"/>
  <c r="DX287"/>
  <c r="CF287" s="1"/>
  <c r="DC287" s="1"/>
  <c r="DX255"/>
  <c r="CF255" s="1"/>
  <c r="EA255" s="1"/>
  <c r="DX223"/>
  <c r="CF223" s="1"/>
  <c r="DX191"/>
  <c r="CF191" s="1"/>
  <c r="DX159"/>
  <c r="CF159" s="1"/>
  <c r="DX127"/>
  <c r="CF127" s="1"/>
  <c r="EJ127" s="1"/>
  <c r="DX95"/>
  <c r="CF95" s="1"/>
  <c r="EJ95" s="1"/>
  <c r="DX31"/>
  <c r="CF31" s="1"/>
  <c r="EA31" s="1"/>
  <c r="DX1073"/>
  <c r="CF1073" s="1"/>
  <c r="DX977"/>
  <c r="CF977" s="1"/>
  <c r="DX841"/>
  <c r="CF841" s="1"/>
  <c r="DX721"/>
  <c r="CF721" s="1"/>
  <c r="DX481"/>
  <c r="CF481" s="1"/>
  <c r="DX369"/>
  <c r="CF369" s="1"/>
  <c r="DC369" s="1"/>
  <c r="DX345"/>
  <c r="CF345" s="1"/>
  <c r="DX241"/>
  <c r="CF241" s="1"/>
  <c r="DX137"/>
  <c r="CF137" s="1"/>
  <c r="DE137" s="1"/>
  <c r="DX1070"/>
  <c r="CF1070" s="1"/>
  <c r="DX926"/>
  <c r="CF926" s="1"/>
  <c r="DX902"/>
  <c r="CF902" s="1"/>
  <c r="DX846"/>
  <c r="CF846" s="1"/>
  <c r="DX750"/>
  <c r="CF750" s="1"/>
  <c r="DX734"/>
  <c r="CF734" s="1"/>
  <c r="DX526"/>
  <c r="CF526" s="1"/>
  <c r="DX246"/>
  <c r="CF246" s="1"/>
  <c r="ED246" s="1"/>
  <c r="DX78"/>
  <c r="CF78" s="1"/>
  <c r="EE78" s="1"/>
  <c r="DX6"/>
  <c r="CF6" s="1"/>
  <c r="EE6" s="1"/>
  <c r="DX197"/>
  <c r="CF197" s="1"/>
  <c r="DX133"/>
  <c r="CF133" s="1"/>
  <c r="EH133" s="1"/>
  <c r="DX1100"/>
  <c r="CF1100" s="1"/>
  <c r="DX1068"/>
  <c r="CF1068" s="1"/>
  <c r="DX1036"/>
  <c r="CF1036" s="1"/>
  <c r="DX1004"/>
  <c r="CF1004" s="1"/>
  <c r="DX972"/>
  <c r="CF972" s="1"/>
  <c r="DX940"/>
  <c r="CF940" s="1"/>
  <c r="DX908"/>
  <c r="CF908" s="1"/>
  <c r="DX876"/>
  <c r="CF876" s="1"/>
  <c r="DX844"/>
  <c r="CF844" s="1"/>
  <c r="DX812"/>
  <c r="CF812" s="1"/>
  <c r="DX780"/>
  <c r="CF780" s="1"/>
  <c r="DX748"/>
  <c r="CF748" s="1"/>
  <c r="DX716"/>
  <c r="CF716" s="1"/>
  <c r="DX684"/>
  <c r="CF684" s="1"/>
  <c r="DX652"/>
  <c r="CF652" s="1"/>
  <c r="DX620"/>
  <c r="CF620" s="1"/>
  <c r="DX588"/>
  <c r="CF588" s="1"/>
  <c r="DX556"/>
  <c r="CF556" s="1"/>
  <c r="EC556" s="1"/>
  <c r="DX524"/>
  <c r="CF524" s="1"/>
  <c r="DX492"/>
  <c r="CF492" s="1"/>
  <c r="DX460"/>
  <c r="CF460" s="1"/>
  <c r="EB460" s="1"/>
  <c r="DX428"/>
  <c r="CF428" s="1"/>
  <c r="DX396"/>
  <c r="CF396" s="1"/>
  <c r="EK396" s="1"/>
  <c r="DX364"/>
  <c r="CF364" s="1"/>
  <c r="DX332"/>
  <c r="CF332" s="1"/>
  <c r="CU332" s="1"/>
  <c r="DX300"/>
  <c r="CF300" s="1"/>
  <c r="DX268"/>
  <c r="CF268" s="1"/>
  <c r="DD268" s="1"/>
  <c r="DX236"/>
  <c r="CF236" s="1"/>
  <c r="EB236" s="1"/>
  <c r="DX204"/>
  <c r="CF204" s="1"/>
  <c r="DX172"/>
  <c r="CF172" s="1"/>
  <c r="DX140"/>
  <c r="CF140" s="1"/>
  <c r="DX108"/>
  <c r="CF108" s="1"/>
  <c r="EK108" s="1"/>
  <c r="DX44"/>
  <c r="CF44" s="1"/>
  <c r="DX12"/>
  <c r="CF12" s="1"/>
  <c r="EK12" s="1"/>
  <c r="DX993"/>
  <c r="CF993" s="1"/>
  <c r="DX985"/>
  <c r="CF985" s="1"/>
  <c r="DX945"/>
  <c r="CF945" s="1"/>
  <c r="DX761"/>
  <c r="CF761" s="1"/>
  <c r="DX729"/>
  <c r="CF729" s="1"/>
  <c r="DX585"/>
  <c r="CF585" s="1"/>
  <c r="DX497"/>
  <c r="CF497" s="1"/>
  <c r="EI497" s="1"/>
  <c r="DX409"/>
  <c r="CF409" s="1"/>
  <c r="DX297"/>
  <c r="CF297" s="1"/>
  <c r="DA297" s="1"/>
  <c r="DX201"/>
  <c r="CF201" s="1"/>
  <c r="EC201" s="1"/>
  <c r="DX121"/>
  <c r="CF121" s="1"/>
  <c r="DX942"/>
  <c r="CF942" s="1"/>
  <c r="DX782"/>
  <c r="CF782" s="1"/>
  <c r="DX654"/>
  <c r="CF654" s="1"/>
  <c r="DX518"/>
  <c r="CF518" s="1"/>
  <c r="ED518" s="1"/>
  <c r="DX494"/>
  <c r="CF494" s="1"/>
  <c r="DX478"/>
  <c r="CF478" s="1"/>
  <c r="ED478" s="1"/>
  <c r="DX462"/>
  <c r="CF462" s="1"/>
  <c r="DX414"/>
  <c r="CF414" s="1"/>
  <c r="ED414" s="1"/>
  <c r="DX358"/>
  <c r="CF358" s="1"/>
  <c r="DX270"/>
  <c r="CF270" s="1"/>
  <c r="CW270" s="1"/>
  <c r="DX222"/>
  <c r="CF222" s="1"/>
  <c r="EE222" s="1"/>
  <c r="DX181"/>
  <c r="CF181" s="1"/>
  <c r="DX1075"/>
  <c r="CF1075" s="1"/>
  <c r="DX1043"/>
  <c r="CF1043" s="1"/>
  <c r="DX1011"/>
  <c r="CF1011" s="1"/>
  <c r="DX979"/>
  <c r="CF979" s="1"/>
  <c r="DX947"/>
  <c r="CF947" s="1"/>
  <c r="DX915"/>
  <c r="CF915" s="1"/>
  <c r="DX883"/>
  <c r="CF883" s="1"/>
  <c r="DX851"/>
  <c r="CF851" s="1"/>
  <c r="DX819"/>
  <c r="CF819" s="1"/>
  <c r="DX787"/>
  <c r="CF787" s="1"/>
  <c r="DX755"/>
  <c r="CF755" s="1"/>
  <c r="DX723"/>
  <c r="CF723" s="1"/>
  <c r="DX691"/>
  <c r="CF691" s="1"/>
  <c r="DX659"/>
  <c r="CF659" s="1"/>
  <c r="DX627"/>
  <c r="CF627" s="1"/>
  <c r="DX595"/>
  <c r="CF595" s="1"/>
  <c r="DX563"/>
  <c r="CF563" s="1"/>
  <c r="EF563" s="1"/>
  <c r="DX531"/>
  <c r="CF531" s="1"/>
  <c r="DX499"/>
  <c r="CF499" s="1"/>
  <c r="DX467"/>
  <c r="CF467" s="1"/>
  <c r="EJ467" s="1"/>
  <c r="DX435"/>
  <c r="CF435" s="1"/>
  <c r="DX403"/>
  <c r="CF403" s="1"/>
  <c r="ED403" s="1"/>
  <c r="DX371"/>
  <c r="CF371" s="1"/>
  <c r="DX339"/>
  <c r="CF339" s="1"/>
  <c r="CX339" s="1"/>
  <c r="DX307"/>
  <c r="CF307" s="1"/>
  <c r="DX275"/>
  <c r="CF275" s="1"/>
  <c r="DD275" s="1"/>
  <c r="DX243"/>
  <c r="CF243" s="1"/>
  <c r="EE243" s="1"/>
  <c r="DX211"/>
  <c r="CF211" s="1"/>
  <c r="DX179"/>
  <c r="CF179" s="1"/>
  <c r="CV179" s="1"/>
  <c r="DX147"/>
  <c r="CF147" s="1"/>
  <c r="DX115"/>
  <c r="CF115" s="1"/>
  <c r="EK115" s="1"/>
  <c r="DX51"/>
  <c r="CF51" s="1"/>
  <c r="EE51" s="1"/>
  <c r="DX19"/>
  <c r="CF19" s="1"/>
  <c r="DX313"/>
  <c r="CF313" s="1"/>
  <c r="DA313" s="1"/>
  <c r="DX233"/>
  <c r="CF233" s="1"/>
  <c r="EC233" s="1"/>
  <c r="DX129"/>
  <c r="CF129" s="1"/>
  <c r="DX81"/>
  <c r="CF81" s="1"/>
  <c r="EH81" s="1"/>
  <c r="DX25"/>
  <c r="CF25" s="1"/>
  <c r="DX1014"/>
  <c r="CF1014" s="1"/>
  <c r="DX1006"/>
  <c r="CF1006" s="1"/>
  <c r="DX854"/>
  <c r="CF854" s="1"/>
  <c r="DX830"/>
  <c r="CF830" s="1"/>
  <c r="DX766"/>
  <c r="CF766" s="1"/>
  <c r="DX718"/>
  <c r="CF718" s="1"/>
  <c r="DX686"/>
  <c r="CF686" s="1"/>
  <c r="DX558"/>
  <c r="CF558" s="1"/>
  <c r="DX318"/>
  <c r="CF318" s="1"/>
  <c r="DX286"/>
  <c r="CF286" s="1"/>
  <c r="CW286" s="1"/>
  <c r="DX206"/>
  <c r="CF206" s="1"/>
  <c r="EJ206" s="1"/>
  <c r="DX150"/>
  <c r="CF150" s="1"/>
  <c r="DX1072"/>
  <c r="CF1072" s="1"/>
  <c r="DX1040"/>
  <c r="CF1040" s="1"/>
  <c r="DX1008"/>
  <c r="CF1008" s="1"/>
  <c r="DX976"/>
  <c r="CF976" s="1"/>
  <c r="DX944"/>
  <c r="CF944" s="1"/>
  <c r="DX912"/>
  <c r="CF912" s="1"/>
  <c r="DX880"/>
  <c r="CF880" s="1"/>
  <c r="DX848"/>
  <c r="CF848" s="1"/>
  <c r="DX816"/>
  <c r="CF816" s="1"/>
  <c r="DX784"/>
  <c r="CF784" s="1"/>
  <c r="DX752"/>
  <c r="CF752" s="1"/>
  <c r="DX720"/>
  <c r="CF720" s="1"/>
  <c r="DX688"/>
  <c r="CF688" s="1"/>
  <c r="DX656"/>
  <c r="CF656" s="1"/>
  <c r="DX624"/>
  <c r="CF624" s="1"/>
  <c r="DX592"/>
  <c r="CF592" s="1"/>
  <c r="DX560"/>
  <c r="CF560" s="1"/>
  <c r="EH560" s="1"/>
  <c r="DX528"/>
  <c r="CF528" s="1"/>
  <c r="DX496"/>
  <c r="CF496" s="1"/>
  <c r="DX464"/>
  <c r="CF464" s="1"/>
  <c r="EB464" s="1"/>
  <c r="DX432"/>
  <c r="CF432" s="1"/>
  <c r="DX400"/>
  <c r="CF400" s="1"/>
  <c r="EE400" s="1"/>
  <c r="DX368"/>
  <c r="CF368" s="1"/>
  <c r="DX336"/>
  <c r="CF336" s="1"/>
  <c r="CY336" s="1"/>
  <c r="DX304"/>
  <c r="CF304" s="1"/>
  <c r="DX272"/>
  <c r="CF272" s="1"/>
  <c r="DF272" s="1"/>
  <c r="DX240"/>
  <c r="CF240" s="1"/>
  <c r="EF240" s="1"/>
  <c r="DX208"/>
  <c r="CF208" s="1"/>
  <c r="DX176"/>
  <c r="CF176" s="1"/>
  <c r="CV176" s="1"/>
  <c r="DX144"/>
  <c r="CF144" s="1"/>
  <c r="DX112"/>
  <c r="CF112" s="1"/>
  <c r="EB112" s="1"/>
  <c r="DX80"/>
  <c r="CF80" s="1"/>
  <c r="EF80" s="1"/>
  <c r="DX48"/>
  <c r="CF48" s="1"/>
  <c r="EF48" s="1"/>
  <c r="DX1101"/>
  <c r="CF1101" s="1"/>
  <c r="DX1069"/>
  <c r="CF1069" s="1"/>
  <c r="DX1037"/>
  <c r="CF1037" s="1"/>
  <c r="DX1005"/>
  <c r="CF1005" s="1"/>
  <c r="DX973"/>
  <c r="CF973" s="1"/>
  <c r="DX941"/>
  <c r="CF941" s="1"/>
  <c r="DX909"/>
  <c r="CF909" s="1"/>
  <c r="DX877"/>
  <c r="CF877" s="1"/>
  <c r="DX845"/>
  <c r="CF845" s="1"/>
  <c r="DX813"/>
  <c r="CF813" s="1"/>
  <c r="DX781"/>
  <c r="CF781" s="1"/>
  <c r="DX749"/>
  <c r="CF749" s="1"/>
  <c r="DX717"/>
  <c r="CF717" s="1"/>
  <c r="DX685"/>
  <c r="CF685" s="1"/>
  <c r="DX653"/>
  <c r="CF653" s="1"/>
  <c r="DX621"/>
  <c r="CF621" s="1"/>
  <c r="DX589"/>
  <c r="CF589" s="1"/>
  <c r="DX557"/>
  <c r="CF557" s="1"/>
  <c r="EI557" s="1"/>
  <c r="DX525"/>
  <c r="CF525" s="1"/>
  <c r="DX485"/>
  <c r="CF485" s="1"/>
  <c r="DX453"/>
  <c r="CF453" s="1"/>
  <c r="EF453" s="1"/>
  <c r="DX421"/>
  <c r="CF421" s="1"/>
  <c r="DX389"/>
  <c r="CF389" s="1"/>
  <c r="DX357"/>
  <c r="CF357" s="1"/>
  <c r="DX317"/>
  <c r="CF317" s="1"/>
  <c r="DF317" s="1"/>
  <c r="DX309"/>
  <c r="CF309" s="1"/>
  <c r="DX293"/>
  <c r="CF293" s="1"/>
  <c r="CW293" s="1"/>
  <c r="DX269"/>
  <c r="CF269" s="1"/>
  <c r="DX61"/>
  <c r="CF61" s="1"/>
  <c r="EG584" l="1"/>
  <c r="DB584"/>
  <c r="EG579"/>
  <c r="DB579"/>
  <c r="EG582"/>
  <c r="DB582"/>
  <c r="EG583"/>
  <c r="DB583"/>
  <c r="CX580"/>
  <c r="DD581"/>
  <c r="CW583"/>
  <c r="DC584"/>
  <c r="CY580"/>
  <c r="DE581"/>
  <c r="CX583"/>
  <c r="DD584"/>
  <c r="DD579"/>
  <c r="CW581"/>
  <c r="DC582"/>
  <c r="CV584"/>
  <c r="DE579"/>
  <c r="DD582"/>
  <c r="DC580"/>
  <c r="CX579"/>
  <c r="DD580"/>
  <c r="CW582"/>
  <c r="DC583"/>
  <c r="DA580"/>
  <c r="DF579"/>
  <c r="CX584"/>
  <c r="CV580"/>
  <c r="DA581"/>
  <c r="CU583"/>
  <c r="CZ584"/>
  <c r="CX581"/>
  <c r="CW579"/>
  <c r="DA583"/>
  <c r="CW580"/>
  <c r="DC581"/>
  <c r="CV583"/>
  <c r="DA584"/>
  <c r="EC580"/>
  <c r="EI581"/>
  <c r="EB583"/>
  <c r="EH584"/>
  <c r="ED580"/>
  <c r="EJ581"/>
  <c r="EC583"/>
  <c r="EI584"/>
  <c r="EI579"/>
  <c r="EB581"/>
  <c r="EH582"/>
  <c r="EA584"/>
  <c r="EJ579"/>
  <c r="EI582"/>
  <c r="EH580"/>
  <c r="EC579"/>
  <c r="EI580"/>
  <c r="EB582"/>
  <c r="EH583"/>
  <c r="EF580"/>
  <c r="EK579"/>
  <c r="EC584"/>
  <c r="EA580"/>
  <c r="EF581"/>
  <c r="DZ583"/>
  <c r="EE584"/>
  <c r="EC581"/>
  <c r="EB579"/>
  <c r="EF583"/>
  <c r="EA583"/>
  <c r="EF584"/>
  <c r="EG581"/>
  <c r="DB581"/>
  <c r="EG580"/>
  <c r="DB580"/>
  <c r="DA579"/>
  <c r="CU581"/>
  <c r="CZ582"/>
  <c r="DF583"/>
  <c r="DC579"/>
  <c r="CV581"/>
  <c r="DA582"/>
  <c r="CU584"/>
  <c r="CU579"/>
  <c r="CZ580"/>
  <c r="DF581"/>
  <c r="CY583"/>
  <c r="DE584"/>
  <c r="CU582"/>
  <c r="DF584"/>
  <c r="DE582"/>
  <c r="CU580"/>
  <c r="CZ581"/>
  <c r="DF582"/>
  <c r="CY584"/>
  <c r="CZ583"/>
  <c r="CV582"/>
  <c r="CY579"/>
  <c r="DE580"/>
  <c r="CX582"/>
  <c r="DD583"/>
  <c r="CV579"/>
  <c r="CW584"/>
  <c r="CY581"/>
  <c r="CZ579"/>
  <c r="DF580"/>
  <c r="CY582"/>
  <c r="DE583"/>
  <c r="EF579"/>
  <c r="DZ581"/>
  <c r="EE582"/>
  <c r="EK583"/>
  <c r="EH579"/>
  <c r="EA581"/>
  <c r="EF582"/>
  <c r="DZ584"/>
  <c r="DZ579"/>
  <c r="EE580"/>
  <c r="EK581"/>
  <c r="ED583"/>
  <c r="EJ584"/>
  <c r="DZ582"/>
  <c r="EK584"/>
  <c r="EJ582"/>
  <c r="DZ580"/>
  <c r="EE581"/>
  <c r="EK582"/>
  <c r="ED584"/>
  <c r="EE583"/>
  <c r="EA582"/>
  <c r="ED579"/>
  <c r="EJ580"/>
  <c r="EC582"/>
  <c r="EI583"/>
  <c r="EA579"/>
  <c r="EB584"/>
  <c r="ED581"/>
  <c r="EE579"/>
  <c r="EK580"/>
  <c r="ED582"/>
  <c r="EJ583"/>
  <c r="DB525"/>
  <c r="EG525"/>
  <c r="EH525"/>
  <c r="ED525"/>
  <c r="EF525"/>
  <c r="EE525"/>
  <c r="DC525"/>
  <c r="CY525"/>
  <c r="DA525"/>
  <c r="CZ525"/>
  <c r="EK525"/>
  <c r="EJ525"/>
  <c r="EC525"/>
  <c r="CX525"/>
  <c r="EB525"/>
  <c r="EA525"/>
  <c r="DB528"/>
  <c r="EG528"/>
  <c r="EF528"/>
  <c r="EE528"/>
  <c r="ED528"/>
  <c r="EB528"/>
  <c r="DA528"/>
  <c r="CZ528"/>
  <c r="CY528"/>
  <c r="CW528"/>
  <c r="EJ528"/>
  <c r="EI528"/>
  <c r="EK528"/>
  <c r="EC528"/>
  <c r="DF528"/>
  <c r="CX528"/>
  <c r="EA528"/>
  <c r="DZ528"/>
  <c r="EG558"/>
  <c r="DB558"/>
  <c r="EK558"/>
  <c r="DF558"/>
  <c r="ED558"/>
  <c r="DZ558"/>
  <c r="EC558"/>
  <c r="EA558"/>
  <c r="EB558"/>
  <c r="EJ558"/>
  <c r="EI558"/>
  <c r="EH558"/>
  <c r="CY558"/>
  <c r="CU558"/>
  <c r="CX558"/>
  <c r="CV558"/>
  <c r="CW558"/>
  <c r="DE558"/>
  <c r="DD558"/>
  <c r="DC558"/>
  <c r="EF558"/>
  <c r="EG531"/>
  <c r="DB531"/>
  <c r="EE531"/>
  <c r="EJ531"/>
  <c r="ED531"/>
  <c r="EA531"/>
  <c r="EC531"/>
  <c r="CZ531"/>
  <c r="DE531"/>
  <c r="CY531"/>
  <c r="CV531"/>
  <c r="CX531"/>
  <c r="EI531"/>
  <c r="EH531"/>
  <c r="EK531"/>
  <c r="EB531"/>
  <c r="DF531"/>
  <c r="CW531"/>
  <c r="DZ531"/>
  <c r="DB524"/>
  <c r="EG524"/>
  <c r="EB524"/>
  <c r="EA524"/>
  <c r="EH524"/>
  <c r="EF524"/>
  <c r="DZ524"/>
  <c r="CW524"/>
  <c r="CV524"/>
  <c r="DC524"/>
  <c r="DA524"/>
  <c r="CU524"/>
  <c r="EE524"/>
  <c r="ED524"/>
  <c r="EK524"/>
  <c r="EJ524"/>
  <c r="EI524"/>
  <c r="DF524"/>
  <c r="DE524"/>
  <c r="DD524"/>
  <c r="EG526"/>
  <c r="DB526"/>
  <c r="EI526"/>
  <c r="EK526"/>
  <c r="EA526"/>
  <c r="DD526"/>
  <c r="DF526"/>
  <c r="CV526"/>
  <c r="ED526"/>
  <c r="EC526"/>
  <c r="EJ526"/>
  <c r="DZ526"/>
  <c r="EB526"/>
  <c r="CY526"/>
  <c r="CX526"/>
  <c r="DE526"/>
  <c r="CU526"/>
  <c r="CW526"/>
  <c r="EH526"/>
  <c r="EF526"/>
  <c r="DB543"/>
  <c r="EG543"/>
  <c r="EA543"/>
  <c r="DZ543"/>
  <c r="EF543"/>
  <c r="CV543"/>
  <c r="CU543"/>
  <c r="DA543"/>
  <c r="ED543"/>
  <c r="EC543"/>
  <c r="EJ543"/>
  <c r="EE543"/>
  <c r="EI543"/>
  <c r="EH543"/>
  <c r="DE543"/>
  <c r="CZ543"/>
  <c r="DD543"/>
  <c r="DC543"/>
  <c r="DB552"/>
  <c r="EG552"/>
  <c r="EB552"/>
  <c r="EC552"/>
  <c r="EA552"/>
  <c r="CW552"/>
  <c r="CX552"/>
  <c r="CV552"/>
  <c r="DZ552"/>
  <c r="EF552"/>
  <c r="EK552"/>
  <c r="EE552"/>
  <c r="ED552"/>
  <c r="EJ552"/>
  <c r="DA552"/>
  <c r="DF552"/>
  <c r="CZ552"/>
  <c r="CY552"/>
  <c r="DE552"/>
  <c r="EI552"/>
  <c r="EG547"/>
  <c r="DB547"/>
  <c r="EE547"/>
  <c r="ED547"/>
  <c r="EB547"/>
  <c r="EA547"/>
  <c r="EC547"/>
  <c r="EK547"/>
  <c r="EI547"/>
  <c r="CZ547"/>
  <c r="CY547"/>
  <c r="CW547"/>
  <c r="CV547"/>
  <c r="CX547"/>
  <c r="DF547"/>
  <c r="DD547"/>
  <c r="EH547"/>
  <c r="EJ547"/>
  <c r="DZ547"/>
  <c r="DE547"/>
  <c r="CU547"/>
  <c r="EG542"/>
  <c r="DB542"/>
  <c r="EJ542"/>
  <c r="EA542"/>
  <c r="EI542"/>
  <c r="EK542"/>
  <c r="DZ542"/>
  <c r="DE542"/>
  <c r="CV542"/>
  <c r="DD542"/>
  <c r="DF542"/>
  <c r="CU542"/>
  <c r="ED542"/>
  <c r="EC542"/>
  <c r="EB542"/>
  <c r="CY542"/>
  <c r="CX542"/>
  <c r="CW542"/>
  <c r="EH542"/>
  <c r="EF542"/>
  <c r="DB559"/>
  <c r="EG559"/>
  <c r="EA559"/>
  <c r="EF559"/>
  <c r="DZ559"/>
  <c r="ED559"/>
  <c r="CV559"/>
  <c r="DA559"/>
  <c r="CU559"/>
  <c r="CY559"/>
  <c r="EC559"/>
  <c r="EJ559"/>
  <c r="EI559"/>
  <c r="EE559"/>
  <c r="EH559"/>
  <c r="DE559"/>
  <c r="DD559"/>
  <c r="CZ559"/>
  <c r="DC559"/>
  <c r="DB523"/>
  <c r="EG523"/>
  <c r="DZ523"/>
  <c r="EE523"/>
  <c r="EB523"/>
  <c r="EJ523"/>
  <c r="ED523"/>
  <c r="EA523"/>
  <c r="EC523"/>
  <c r="EK523"/>
  <c r="CZ523"/>
  <c r="CW523"/>
  <c r="DE523"/>
  <c r="CY523"/>
  <c r="CV523"/>
  <c r="CX523"/>
  <c r="DF523"/>
  <c r="EI523"/>
  <c r="EH523"/>
  <c r="EG532"/>
  <c r="DB532"/>
  <c r="EK532"/>
  <c r="EJ532"/>
  <c r="EI532"/>
  <c r="DF532"/>
  <c r="DE532"/>
  <c r="DD532"/>
  <c r="EB532"/>
  <c r="EA532"/>
  <c r="EF532"/>
  <c r="DZ532"/>
  <c r="EH532"/>
  <c r="CW532"/>
  <c r="CV532"/>
  <c r="DA532"/>
  <c r="CU532"/>
  <c r="DC532"/>
  <c r="EE532"/>
  <c r="ED532"/>
  <c r="EG578"/>
  <c r="DB578"/>
  <c r="DZ578"/>
  <c r="EE578"/>
  <c r="EC578"/>
  <c r="CU578"/>
  <c r="CZ578"/>
  <c r="CX578"/>
  <c r="EB578"/>
  <c r="EA578"/>
  <c r="EI578"/>
  <c r="EH578"/>
  <c r="ED578"/>
  <c r="EF578"/>
  <c r="DD578"/>
  <c r="DC578"/>
  <c r="CY578"/>
  <c r="DA578"/>
  <c r="EK578"/>
  <c r="EJ578"/>
  <c r="DB553"/>
  <c r="EG553"/>
  <c r="EC553"/>
  <c r="EB553"/>
  <c r="EA553"/>
  <c r="EH553"/>
  <c r="EF553"/>
  <c r="CX553"/>
  <c r="CW553"/>
  <c r="CV553"/>
  <c r="DC553"/>
  <c r="DA553"/>
  <c r="EE553"/>
  <c r="DZ553"/>
  <c r="EK553"/>
  <c r="EI553"/>
  <c r="EJ553"/>
  <c r="CU553"/>
  <c r="DF553"/>
  <c r="DD553"/>
  <c r="DE553"/>
  <c r="EG530"/>
  <c r="DB530"/>
  <c r="DZ530"/>
  <c r="EE530"/>
  <c r="CU530"/>
  <c r="CZ530"/>
  <c r="EC530"/>
  <c r="EB530"/>
  <c r="EI530"/>
  <c r="EH530"/>
  <c r="EF530"/>
  <c r="ED530"/>
  <c r="DD530"/>
  <c r="DC530"/>
  <c r="DA530"/>
  <c r="CY530"/>
  <c r="EK530"/>
  <c r="EG576"/>
  <c r="DB576"/>
  <c r="EF576"/>
  <c r="EE576"/>
  <c r="ED576"/>
  <c r="EB576"/>
  <c r="EJ576"/>
  <c r="DA576"/>
  <c r="CZ576"/>
  <c r="CY576"/>
  <c r="CW576"/>
  <c r="DE576"/>
  <c r="EI576"/>
  <c r="EK576"/>
  <c r="EC576"/>
  <c r="EA576"/>
  <c r="DF576"/>
  <c r="CX576"/>
  <c r="CV576"/>
  <c r="DZ576"/>
  <c r="DB551"/>
  <c r="EG551"/>
  <c r="EJ551"/>
  <c r="EI551"/>
  <c r="EF551"/>
  <c r="EH551"/>
  <c r="DE551"/>
  <c r="DD551"/>
  <c r="DA551"/>
  <c r="DC551"/>
  <c r="EA551"/>
  <c r="DZ551"/>
  <c r="EE551"/>
  <c r="ED551"/>
  <c r="CV551"/>
  <c r="CU551"/>
  <c r="CZ551"/>
  <c r="CY551"/>
  <c r="EC551"/>
  <c r="DB522"/>
  <c r="EG522"/>
  <c r="EI522"/>
  <c r="EH522"/>
  <c r="EF522"/>
  <c r="ED522"/>
  <c r="DD522"/>
  <c r="DC522"/>
  <c r="DA522"/>
  <c r="CY522"/>
  <c r="EK522"/>
  <c r="DZ522"/>
  <c r="EE522"/>
  <c r="CU522"/>
  <c r="CZ522"/>
  <c r="EC522"/>
  <c r="EB522"/>
  <c r="EG565"/>
  <c r="DB565"/>
  <c r="EC565"/>
  <c r="ED565"/>
  <c r="EB565"/>
  <c r="CX565"/>
  <c r="CY565"/>
  <c r="CW565"/>
  <c r="EA565"/>
  <c r="EH565"/>
  <c r="EF565"/>
  <c r="EE565"/>
  <c r="EK565"/>
  <c r="DC565"/>
  <c r="DA565"/>
  <c r="CZ565"/>
  <c r="DF565"/>
  <c r="EJ565"/>
  <c r="EG544"/>
  <c r="DB544"/>
  <c r="EF544"/>
  <c r="EE544"/>
  <c r="ED544"/>
  <c r="EJ544"/>
  <c r="DA544"/>
  <c r="CZ544"/>
  <c r="CY544"/>
  <c r="DE544"/>
  <c r="EI544"/>
  <c r="EC544"/>
  <c r="EK544"/>
  <c r="EB544"/>
  <c r="CX544"/>
  <c r="DF544"/>
  <c r="CW544"/>
  <c r="EA544"/>
  <c r="DZ544"/>
  <c r="DC520"/>
  <c r="CV522"/>
  <c r="DA523"/>
  <c r="CU525"/>
  <c r="CZ526"/>
  <c r="DF527"/>
  <c r="CY529"/>
  <c r="DE530"/>
  <c r="CX532"/>
  <c r="DD533"/>
  <c r="CW535"/>
  <c r="DC536"/>
  <c r="CV538"/>
  <c r="DA539"/>
  <c r="CU541"/>
  <c r="CZ542"/>
  <c r="DF543"/>
  <c r="CY545"/>
  <c r="DE546"/>
  <c r="CX548"/>
  <c r="DD549"/>
  <c r="CW551"/>
  <c r="DC552"/>
  <c r="CV554"/>
  <c r="DA555"/>
  <c r="CU557"/>
  <c r="CZ558"/>
  <c r="DF559"/>
  <c r="CY561"/>
  <c r="DE562"/>
  <c r="CX564"/>
  <c r="DD565"/>
  <c r="DF575"/>
  <c r="CY577"/>
  <c r="DE578"/>
  <c r="DD520"/>
  <c r="CW522"/>
  <c r="DC523"/>
  <c r="CV525"/>
  <c r="DA526"/>
  <c r="CU528"/>
  <c r="CZ529"/>
  <c r="DF530"/>
  <c r="CY532"/>
  <c r="DE533"/>
  <c r="CX535"/>
  <c r="DD536"/>
  <c r="CW538"/>
  <c r="DC539"/>
  <c r="CV541"/>
  <c r="DA542"/>
  <c r="CU544"/>
  <c r="DF546"/>
  <c r="DE549"/>
  <c r="CX551"/>
  <c r="DD552"/>
  <c r="CW554"/>
  <c r="CV557"/>
  <c r="DA558"/>
  <c r="CU560"/>
  <c r="DF562"/>
  <c r="DE565"/>
  <c r="CU576"/>
  <c r="DF578"/>
  <c r="CX522"/>
  <c r="DD523"/>
  <c r="CW525"/>
  <c r="DC526"/>
  <c r="CV528"/>
  <c r="CU531"/>
  <c r="CZ532"/>
  <c r="DF533"/>
  <c r="CY535"/>
  <c r="CX538"/>
  <c r="CW541"/>
  <c r="DC542"/>
  <c r="CV544"/>
  <c r="EJ522"/>
  <c r="EC524"/>
  <c r="EI525"/>
  <c r="EH528"/>
  <c r="EA530"/>
  <c r="EF531"/>
  <c r="EB543"/>
  <c r="EH544"/>
  <c r="EF547"/>
  <c r="EK551"/>
  <c r="ED553"/>
  <c r="EB559"/>
  <c r="DZ565"/>
  <c r="EH576"/>
  <c r="DB557"/>
  <c r="EG557"/>
  <c r="EH557"/>
  <c r="EF557"/>
  <c r="EE557"/>
  <c r="EC557"/>
  <c r="EK557"/>
  <c r="DC557"/>
  <c r="DA557"/>
  <c r="CZ557"/>
  <c r="CX557"/>
  <c r="DF557"/>
  <c r="EJ557"/>
  <c r="ED557"/>
  <c r="EB557"/>
  <c r="CY557"/>
  <c r="CW557"/>
  <c r="EA557"/>
  <c r="EG560"/>
  <c r="DB560"/>
  <c r="EF560"/>
  <c r="EB560"/>
  <c r="EE560"/>
  <c r="EC560"/>
  <c r="ED560"/>
  <c r="EK560"/>
  <c r="EJ560"/>
  <c r="DA560"/>
  <c r="CW560"/>
  <c r="CZ560"/>
  <c r="CX560"/>
  <c r="CY560"/>
  <c r="DF560"/>
  <c r="DE560"/>
  <c r="EI560"/>
  <c r="EA560"/>
  <c r="CV560"/>
  <c r="DZ560"/>
  <c r="EG563"/>
  <c r="DB563"/>
  <c r="EE563"/>
  <c r="EK563"/>
  <c r="ED563"/>
  <c r="EC563"/>
  <c r="EI563"/>
  <c r="CZ563"/>
  <c r="DF563"/>
  <c r="CY563"/>
  <c r="CX563"/>
  <c r="DD563"/>
  <c r="EH563"/>
  <c r="EJ563"/>
  <c r="EB563"/>
  <c r="EA563"/>
  <c r="DZ563"/>
  <c r="DE563"/>
  <c r="CW563"/>
  <c r="CV563"/>
  <c r="CU563"/>
  <c r="DB556"/>
  <c r="EG556"/>
  <c r="EB556"/>
  <c r="EA556"/>
  <c r="EF556"/>
  <c r="DZ556"/>
  <c r="EH556"/>
  <c r="EE556"/>
  <c r="CW556"/>
  <c r="CV556"/>
  <c r="DA556"/>
  <c r="CU556"/>
  <c r="DC556"/>
  <c r="CZ556"/>
  <c r="ED556"/>
  <c r="EK556"/>
  <c r="EJ556"/>
  <c r="EI556"/>
  <c r="DF556"/>
  <c r="DE556"/>
  <c r="DD556"/>
  <c r="EG575"/>
  <c r="DB575"/>
  <c r="EA575"/>
  <c r="DZ575"/>
  <c r="EE575"/>
  <c r="ED575"/>
  <c r="CV575"/>
  <c r="CU575"/>
  <c r="CZ575"/>
  <c r="CY575"/>
  <c r="EC575"/>
  <c r="EJ575"/>
  <c r="EI575"/>
  <c r="EF575"/>
  <c r="EH575"/>
  <c r="DE575"/>
  <c r="DD575"/>
  <c r="DA575"/>
  <c r="DC575"/>
  <c r="EG549"/>
  <c r="DB549"/>
  <c r="EB549"/>
  <c r="CW549"/>
  <c r="EA549"/>
  <c r="EH549"/>
  <c r="EF549"/>
  <c r="ED549"/>
  <c r="EC549"/>
  <c r="EE549"/>
  <c r="EK549"/>
  <c r="DC549"/>
  <c r="DA549"/>
  <c r="CY549"/>
  <c r="CX549"/>
  <c r="CZ549"/>
  <c r="DF549"/>
  <c r="EJ549"/>
  <c r="DB520"/>
  <c r="EG520"/>
  <c r="EC520"/>
  <c r="EK520"/>
  <c r="CX520"/>
  <c r="DF520"/>
  <c r="EA520"/>
  <c r="DZ520"/>
  <c r="EF520"/>
  <c r="EE520"/>
  <c r="ED520"/>
  <c r="EB520"/>
  <c r="DA520"/>
  <c r="CZ520"/>
  <c r="CY520"/>
  <c r="CW520"/>
  <c r="EJ520"/>
  <c r="EI520"/>
  <c r="DB550"/>
  <c r="EG550"/>
  <c r="ED550"/>
  <c r="EJ550"/>
  <c r="EI550"/>
  <c r="EC550"/>
  <c r="EB550"/>
  <c r="DZ550"/>
  <c r="EH550"/>
  <c r="CY550"/>
  <c r="DE550"/>
  <c r="DD550"/>
  <c r="CX550"/>
  <c r="CW550"/>
  <c r="CU550"/>
  <c r="DC550"/>
  <c r="EF550"/>
  <c r="EK550"/>
  <c r="EA550"/>
  <c r="DF550"/>
  <c r="CV550"/>
  <c r="DB537"/>
  <c r="EG537"/>
  <c r="EC537"/>
  <c r="EB537"/>
  <c r="EI537"/>
  <c r="EA537"/>
  <c r="EH537"/>
  <c r="CX537"/>
  <c r="CW537"/>
  <c r="DD537"/>
  <c r="CV537"/>
  <c r="DC537"/>
  <c r="EF537"/>
  <c r="EE537"/>
  <c r="EK537"/>
  <c r="EJ537"/>
  <c r="DZ537"/>
  <c r="DF537"/>
  <c r="DE537"/>
  <c r="CU537"/>
  <c r="DB540"/>
  <c r="EG540"/>
  <c r="EB540"/>
  <c r="EF540"/>
  <c r="EA540"/>
  <c r="DZ540"/>
  <c r="CW540"/>
  <c r="DA540"/>
  <c r="CV540"/>
  <c r="CU540"/>
  <c r="EE540"/>
  <c r="ED540"/>
  <c r="EK540"/>
  <c r="EH540"/>
  <c r="EJ540"/>
  <c r="EI540"/>
  <c r="DF540"/>
  <c r="DC540"/>
  <c r="DE540"/>
  <c r="DD540"/>
  <c r="EG529"/>
  <c r="DB529"/>
  <c r="EI529"/>
  <c r="EK529"/>
  <c r="DZ529"/>
  <c r="EJ529"/>
  <c r="DD529"/>
  <c r="DF529"/>
  <c r="CU529"/>
  <c r="DE529"/>
  <c r="EC529"/>
  <c r="EH529"/>
  <c r="EB529"/>
  <c r="EA529"/>
  <c r="CX529"/>
  <c r="DC529"/>
  <c r="CW529"/>
  <c r="CV529"/>
  <c r="EF529"/>
  <c r="EE529"/>
  <c r="EG527"/>
  <c r="DB527"/>
  <c r="EA527"/>
  <c r="DZ527"/>
  <c r="EE527"/>
  <c r="CV527"/>
  <c r="CU527"/>
  <c r="CZ527"/>
  <c r="ED527"/>
  <c r="EC527"/>
  <c r="EJ527"/>
  <c r="EF527"/>
  <c r="EI527"/>
  <c r="EH527"/>
  <c r="DE527"/>
  <c r="DA527"/>
  <c r="DD527"/>
  <c r="DC527"/>
  <c r="DB555"/>
  <c r="EG555"/>
  <c r="EB555"/>
  <c r="EJ555"/>
  <c r="EK555"/>
  <c r="DZ555"/>
  <c r="CW555"/>
  <c r="DE555"/>
  <c r="DF555"/>
  <c r="CU555"/>
  <c r="EE555"/>
  <c r="ED555"/>
  <c r="EC555"/>
  <c r="EA555"/>
  <c r="EI555"/>
  <c r="CZ555"/>
  <c r="CY555"/>
  <c r="CX555"/>
  <c r="CV555"/>
  <c r="DD555"/>
  <c r="EH555"/>
  <c r="EG548"/>
  <c r="DB548"/>
  <c r="EK548"/>
  <c r="EJ548"/>
  <c r="EI548"/>
  <c r="DF548"/>
  <c r="DE548"/>
  <c r="DD548"/>
  <c r="EB548"/>
  <c r="EH548"/>
  <c r="EA548"/>
  <c r="DZ548"/>
  <c r="EF548"/>
  <c r="EE548"/>
  <c r="CW548"/>
  <c r="DC548"/>
  <c r="CV548"/>
  <c r="CU548"/>
  <c r="DA548"/>
  <c r="CZ548"/>
  <c r="ED548"/>
  <c r="EG545"/>
  <c r="DB545"/>
  <c r="EH545"/>
  <c r="EK545"/>
  <c r="EJ545"/>
  <c r="DC545"/>
  <c r="DF545"/>
  <c r="DE545"/>
  <c r="EC545"/>
  <c r="EB545"/>
  <c r="DZ545"/>
  <c r="EA545"/>
  <c r="EI545"/>
  <c r="EF545"/>
  <c r="CX545"/>
  <c r="CW545"/>
  <c r="CU545"/>
  <c r="CV545"/>
  <c r="DD545"/>
  <c r="DA545"/>
  <c r="EE545"/>
  <c r="DB541"/>
  <c r="EG541"/>
  <c r="EH541"/>
  <c r="EF541"/>
  <c r="EE541"/>
  <c r="DC541"/>
  <c r="DA541"/>
  <c r="CZ541"/>
  <c r="EK541"/>
  <c r="EJ541"/>
  <c r="EC541"/>
  <c r="ED541"/>
  <c r="CX541"/>
  <c r="CY541"/>
  <c r="EB541"/>
  <c r="EA541"/>
  <c r="DB539"/>
  <c r="EG539"/>
  <c r="EA539"/>
  <c r="EB539"/>
  <c r="CV539"/>
  <c r="CW539"/>
  <c r="DZ539"/>
  <c r="EE539"/>
  <c r="ED539"/>
  <c r="EK539"/>
  <c r="EC539"/>
  <c r="EJ539"/>
  <c r="CZ539"/>
  <c r="CY539"/>
  <c r="DF539"/>
  <c r="CX539"/>
  <c r="DE539"/>
  <c r="EI539"/>
  <c r="EH539"/>
  <c r="EG564"/>
  <c r="DB564"/>
  <c r="EK564"/>
  <c r="EJ564"/>
  <c r="EH564"/>
  <c r="EI564"/>
  <c r="EF564"/>
  <c r="DF564"/>
  <c r="DE564"/>
  <c r="DC564"/>
  <c r="DD564"/>
  <c r="DA564"/>
  <c r="EB564"/>
  <c r="EA564"/>
  <c r="DZ564"/>
  <c r="EE564"/>
  <c r="CW564"/>
  <c r="CV564"/>
  <c r="CU564"/>
  <c r="CZ564"/>
  <c r="ED564"/>
  <c r="EG536"/>
  <c r="DB536"/>
  <c r="EB536"/>
  <c r="CW536"/>
  <c r="EA536"/>
  <c r="DZ536"/>
  <c r="EF536"/>
  <c r="EC536"/>
  <c r="EE536"/>
  <c r="EK536"/>
  <c r="ED536"/>
  <c r="DA536"/>
  <c r="CX536"/>
  <c r="CZ536"/>
  <c r="DF536"/>
  <c r="CY536"/>
  <c r="EJ536"/>
  <c r="EI536"/>
  <c r="EG535"/>
  <c r="DB535"/>
  <c r="EJ535"/>
  <c r="EI535"/>
  <c r="EH535"/>
  <c r="DE535"/>
  <c r="DD535"/>
  <c r="DC535"/>
  <c r="EA535"/>
  <c r="DZ535"/>
  <c r="EF535"/>
  <c r="EE535"/>
  <c r="CV535"/>
  <c r="CU535"/>
  <c r="DA535"/>
  <c r="CZ535"/>
  <c r="ED535"/>
  <c r="EC535"/>
  <c r="EG577"/>
  <c r="DB577"/>
  <c r="DZ577"/>
  <c r="EK577"/>
  <c r="EI577"/>
  <c r="EJ577"/>
  <c r="CU577"/>
  <c r="DF577"/>
  <c r="DD577"/>
  <c r="DE577"/>
  <c r="EC577"/>
  <c r="EB577"/>
  <c r="EA577"/>
  <c r="EH577"/>
  <c r="EF577"/>
  <c r="CX577"/>
  <c r="CW577"/>
  <c r="CV577"/>
  <c r="DC577"/>
  <c r="DA577"/>
  <c r="EE577"/>
  <c r="ED577"/>
  <c r="DB538"/>
  <c r="EG538"/>
  <c r="EI538"/>
  <c r="EE538"/>
  <c r="EH538"/>
  <c r="EF538"/>
  <c r="DD538"/>
  <c r="CZ538"/>
  <c r="DC538"/>
  <c r="DA538"/>
  <c r="EK538"/>
  <c r="DZ538"/>
  <c r="ED538"/>
  <c r="CU538"/>
  <c r="CY538"/>
  <c r="EC538"/>
  <c r="EB538"/>
  <c r="EG562"/>
  <c r="DB562"/>
  <c r="DZ562"/>
  <c r="EC562"/>
  <c r="CU562"/>
  <c r="CX562"/>
  <c r="EB562"/>
  <c r="EI562"/>
  <c r="ED562"/>
  <c r="EH562"/>
  <c r="EE562"/>
  <c r="EF562"/>
  <c r="DD562"/>
  <c r="CY562"/>
  <c r="DC562"/>
  <c r="CZ562"/>
  <c r="DA562"/>
  <c r="EK562"/>
  <c r="EG561"/>
  <c r="DB561"/>
  <c r="EK561"/>
  <c r="EH561"/>
  <c r="EJ561"/>
  <c r="DZ561"/>
  <c r="DF561"/>
  <c r="DC561"/>
  <c r="DE561"/>
  <c r="CU561"/>
  <c r="EC561"/>
  <c r="EI561"/>
  <c r="EB561"/>
  <c r="EA561"/>
  <c r="EF561"/>
  <c r="CX561"/>
  <c r="DD561"/>
  <c r="CW561"/>
  <c r="CV561"/>
  <c r="DA561"/>
  <c r="EE561"/>
  <c r="EG546"/>
  <c r="DB546"/>
  <c r="DZ546"/>
  <c r="EE546"/>
  <c r="ED546"/>
  <c r="EC546"/>
  <c r="CU546"/>
  <c r="CZ546"/>
  <c r="CY546"/>
  <c r="CX546"/>
  <c r="EB546"/>
  <c r="EI546"/>
  <c r="EH546"/>
  <c r="EF546"/>
  <c r="DD546"/>
  <c r="DC546"/>
  <c r="DA546"/>
  <c r="EK546"/>
  <c r="DB521"/>
  <c r="EG521"/>
  <c r="EC521"/>
  <c r="DZ521"/>
  <c r="EH521"/>
  <c r="EB521"/>
  <c r="EA521"/>
  <c r="EI521"/>
  <c r="CX521"/>
  <c r="CU521"/>
  <c r="DC521"/>
  <c r="CW521"/>
  <c r="CV521"/>
  <c r="DD521"/>
  <c r="EF521"/>
  <c r="EE521"/>
  <c r="EK521"/>
  <c r="EJ521"/>
  <c r="DF521"/>
  <c r="DE521"/>
  <c r="DB554"/>
  <c r="EG554"/>
  <c r="EI554"/>
  <c r="EH554"/>
  <c r="EF554"/>
  <c r="DD554"/>
  <c r="DC554"/>
  <c r="DA554"/>
  <c r="EK554"/>
  <c r="DZ554"/>
  <c r="ED554"/>
  <c r="EE554"/>
  <c r="EC554"/>
  <c r="CU554"/>
  <c r="CY554"/>
  <c r="CZ554"/>
  <c r="CX554"/>
  <c r="EB554"/>
  <c r="DB534"/>
  <c r="EG534"/>
  <c r="ED534"/>
  <c r="EA534"/>
  <c r="EC534"/>
  <c r="EI534"/>
  <c r="EB534"/>
  <c r="EJ534"/>
  <c r="CY534"/>
  <c r="CV534"/>
  <c r="CX534"/>
  <c r="DD534"/>
  <c r="CW534"/>
  <c r="DE534"/>
  <c r="EH534"/>
  <c r="EF534"/>
  <c r="DZ534"/>
  <c r="EK534"/>
  <c r="CU534"/>
  <c r="DF534"/>
  <c r="EG533"/>
  <c r="DB533"/>
  <c r="ED533"/>
  <c r="EC533"/>
  <c r="CY533"/>
  <c r="CX533"/>
  <c r="EB533"/>
  <c r="EA533"/>
  <c r="EH533"/>
  <c r="EF533"/>
  <c r="EE533"/>
  <c r="DC533"/>
  <c r="DA533"/>
  <c r="CZ533"/>
  <c r="EK533"/>
  <c r="EJ533"/>
  <c r="CY521"/>
  <c r="DE522"/>
  <c r="CX524"/>
  <c r="DD525"/>
  <c r="CW527"/>
  <c r="DC528"/>
  <c r="CV530"/>
  <c r="DA531"/>
  <c r="CU533"/>
  <c r="CZ534"/>
  <c r="DF535"/>
  <c r="CY537"/>
  <c r="DE538"/>
  <c r="CX540"/>
  <c r="DD541"/>
  <c r="CW543"/>
  <c r="DC544"/>
  <c r="CV546"/>
  <c r="DA547"/>
  <c r="CU549"/>
  <c r="CZ550"/>
  <c r="DF551"/>
  <c r="CY553"/>
  <c r="DE554"/>
  <c r="CX556"/>
  <c r="DD557"/>
  <c r="CW559"/>
  <c r="DC560"/>
  <c r="CV562"/>
  <c r="DA563"/>
  <c r="CU565"/>
  <c r="CW575"/>
  <c r="DC576"/>
  <c r="CV578"/>
  <c r="CU520"/>
  <c r="CZ521"/>
  <c r="DF522"/>
  <c r="CY524"/>
  <c r="DE525"/>
  <c r="CX527"/>
  <c r="DD528"/>
  <c r="CW530"/>
  <c r="DC531"/>
  <c r="CV533"/>
  <c r="DA534"/>
  <c r="CU536"/>
  <c r="CZ537"/>
  <c r="DF538"/>
  <c r="CY540"/>
  <c r="DE541"/>
  <c r="CX543"/>
  <c r="DD544"/>
  <c r="CW546"/>
  <c r="DC547"/>
  <c r="CV549"/>
  <c r="DA550"/>
  <c r="CU552"/>
  <c r="CZ553"/>
  <c r="DF554"/>
  <c r="CY556"/>
  <c r="DE557"/>
  <c r="CX559"/>
  <c r="DD560"/>
  <c r="CW562"/>
  <c r="DC563"/>
  <c r="CV565"/>
  <c r="CX575"/>
  <c r="DD576"/>
  <c r="CW578"/>
  <c r="CV520"/>
  <c r="DA521"/>
  <c r="CU523"/>
  <c r="CZ524"/>
  <c r="DF525"/>
  <c r="CY527"/>
  <c r="DE528"/>
  <c r="CX530"/>
  <c r="DD531"/>
  <c r="CW533"/>
  <c r="DC534"/>
  <c r="CV536"/>
  <c r="DA537"/>
  <c r="CU539"/>
  <c r="CZ540"/>
  <c r="DF541"/>
  <c r="CY543"/>
  <c r="EH520"/>
  <c r="EA522"/>
  <c r="EF523"/>
  <c r="DZ525"/>
  <c r="EE526"/>
  <c r="EK527"/>
  <c r="ED529"/>
  <c r="EJ530"/>
  <c r="EC532"/>
  <c r="EI533"/>
  <c r="EB535"/>
  <c r="EH536"/>
  <c r="EA538"/>
  <c r="EF539"/>
  <c r="DZ541"/>
  <c r="EE542"/>
  <c r="EK543"/>
  <c r="ED545"/>
  <c r="EJ546"/>
  <c r="EC548"/>
  <c r="EI549"/>
  <c r="EB551"/>
  <c r="EH552"/>
  <c r="EA554"/>
  <c r="EF555"/>
  <c r="DZ557"/>
  <c r="EE558"/>
  <c r="EK559"/>
  <c r="ED561"/>
  <c r="EJ562"/>
  <c r="EC564"/>
  <c r="EI565"/>
  <c r="EK575"/>
  <c r="DB515"/>
  <c r="EG515"/>
  <c r="EG519"/>
  <c r="DB519"/>
  <c r="CX516"/>
  <c r="DD517"/>
  <c r="CW519"/>
  <c r="DC515"/>
  <c r="CV517"/>
  <c r="DA518"/>
  <c r="CU515"/>
  <c r="CZ516"/>
  <c r="DF517"/>
  <c r="CY519"/>
  <c r="CU518"/>
  <c r="CY517"/>
  <c r="CX515"/>
  <c r="DD516"/>
  <c r="CW518"/>
  <c r="DC519"/>
  <c r="DA516"/>
  <c r="DF515"/>
  <c r="CY515"/>
  <c r="DE516"/>
  <c r="CX518"/>
  <c r="DD519"/>
  <c r="CZ519"/>
  <c r="DE518"/>
  <c r="CW516"/>
  <c r="DC517"/>
  <c r="CV519"/>
  <c r="EF515"/>
  <c r="DZ517"/>
  <c r="EE518"/>
  <c r="EK519"/>
  <c r="ED516"/>
  <c r="EJ517"/>
  <c r="EC519"/>
  <c r="EI515"/>
  <c r="EB517"/>
  <c r="EH518"/>
  <c r="EJ515"/>
  <c r="EB515"/>
  <c r="EF519"/>
  <c r="DZ516"/>
  <c r="EE517"/>
  <c r="EK518"/>
  <c r="EA515"/>
  <c r="EI518"/>
  <c r="EA518"/>
  <c r="EA516"/>
  <c r="EF517"/>
  <c r="DZ519"/>
  <c r="EH516"/>
  <c r="EE515"/>
  <c r="EJ519"/>
  <c r="DB518"/>
  <c r="EG518"/>
  <c r="EG517"/>
  <c r="DB517"/>
  <c r="DB516"/>
  <c r="EG516"/>
  <c r="DA515"/>
  <c r="CU517"/>
  <c r="CZ518"/>
  <c r="DF519"/>
  <c r="CY516"/>
  <c r="DE517"/>
  <c r="CX519"/>
  <c r="DD515"/>
  <c r="CW517"/>
  <c r="DC518"/>
  <c r="DE515"/>
  <c r="CW515"/>
  <c r="DA519"/>
  <c r="CU516"/>
  <c r="CZ517"/>
  <c r="DF518"/>
  <c r="CV515"/>
  <c r="DD518"/>
  <c r="CV518"/>
  <c r="CV516"/>
  <c r="DA517"/>
  <c r="CU519"/>
  <c r="CX517"/>
  <c r="DC516"/>
  <c r="CZ515"/>
  <c r="DF516"/>
  <c r="CY518"/>
  <c r="DE519"/>
  <c r="EC516"/>
  <c r="EI517"/>
  <c r="EB519"/>
  <c r="EH515"/>
  <c r="EA517"/>
  <c r="EF518"/>
  <c r="DZ515"/>
  <c r="EE516"/>
  <c r="EK517"/>
  <c r="ED519"/>
  <c r="DZ518"/>
  <c r="ED517"/>
  <c r="EC515"/>
  <c r="EI516"/>
  <c r="EB518"/>
  <c r="EH519"/>
  <c r="EF516"/>
  <c r="EK515"/>
  <c r="ED515"/>
  <c r="EJ516"/>
  <c r="EC518"/>
  <c r="EI519"/>
  <c r="EE519"/>
  <c r="EJ518"/>
  <c r="EB516"/>
  <c r="EH517"/>
  <c r="EA519"/>
  <c r="EG485"/>
  <c r="DB485"/>
  <c r="EG496"/>
  <c r="DB496"/>
  <c r="EG499"/>
  <c r="DB499"/>
  <c r="EG462"/>
  <c r="DB462"/>
  <c r="EG494"/>
  <c r="DB494"/>
  <c r="EG492"/>
  <c r="DB492"/>
  <c r="EG481"/>
  <c r="DB481"/>
  <c r="EG511"/>
  <c r="DB511"/>
  <c r="EG477"/>
  <c r="DB477"/>
  <c r="EG456"/>
  <c r="DB456"/>
  <c r="EG470"/>
  <c r="DB470"/>
  <c r="EG476"/>
  <c r="DB476"/>
  <c r="EG463"/>
  <c r="DB463"/>
  <c r="EG491"/>
  <c r="DB491"/>
  <c r="EG484"/>
  <c r="DB484"/>
  <c r="EG510"/>
  <c r="DB510"/>
  <c r="EG501"/>
  <c r="DB501"/>
  <c r="EG475"/>
  <c r="DB475"/>
  <c r="EG500"/>
  <c r="DB500"/>
  <c r="EG471"/>
  <c r="DB471"/>
  <c r="EG472"/>
  <c r="DB472"/>
  <c r="EG474"/>
  <c r="DB474"/>
  <c r="EG498"/>
  <c r="DB498"/>
  <c r="EG482"/>
  <c r="DB482"/>
  <c r="EG455"/>
  <c r="DB455"/>
  <c r="EG490"/>
  <c r="DB490"/>
  <c r="EG461"/>
  <c r="DB461"/>
  <c r="EG512"/>
  <c r="DB512"/>
  <c r="EG489"/>
  <c r="DB489"/>
  <c r="DF455"/>
  <c r="CY457"/>
  <c r="DE458"/>
  <c r="CX460"/>
  <c r="DD461"/>
  <c r="CW463"/>
  <c r="DC464"/>
  <c r="CV466"/>
  <c r="DA467"/>
  <c r="CU469"/>
  <c r="CZ470"/>
  <c r="DF471"/>
  <c r="CY473"/>
  <c r="DE474"/>
  <c r="CX476"/>
  <c r="DD477"/>
  <c r="CW479"/>
  <c r="DC480"/>
  <c r="CV482"/>
  <c r="DA483"/>
  <c r="CU485"/>
  <c r="CZ486"/>
  <c r="DF487"/>
  <c r="CY489"/>
  <c r="DE490"/>
  <c r="CX492"/>
  <c r="DD493"/>
  <c r="CW495"/>
  <c r="DC496"/>
  <c r="CV498"/>
  <c r="DA499"/>
  <c r="CU501"/>
  <c r="DF503"/>
  <c r="CV506"/>
  <c r="DA507"/>
  <c r="CU509"/>
  <c r="CZ510"/>
  <c r="DF511"/>
  <c r="CY513"/>
  <c r="DE514"/>
  <c r="CU456"/>
  <c r="CZ457"/>
  <c r="DF458"/>
  <c r="CY460"/>
  <c r="DE461"/>
  <c r="CX463"/>
  <c r="DD464"/>
  <c r="CW466"/>
  <c r="DC467"/>
  <c r="CV469"/>
  <c r="DA470"/>
  <c r="CU472"/>
  <c r="CZ473"/>
  <c r="DF474"/>
  <c r="CY476"/>
  <c r="DE477"/>
  <c r="CX479"/>
  <c r="DD480"/>
  <c r="CW482"/>
  <c r="DC483"/>
  <c r="CV485"/>
  <c r="DA486"/>
  <c r="CU488"/>
  <c r="CZ489"/>
  <c r="DF490"/>
  <c r="CY492"/>
  <c r="DE493"/>
  <c r="CX495"/>
  <c r="DD496"/>
  <c r="CW498"/>
  <c r="DC499"/>
  <c r="CV501"/>
  <c r="DA502"/>
  <c r="CU504"/>
  <c r="CZ505"/>
  <c r="DF506"/>
  <c r="CY508"/>
  <c r="DE509"/>
  <c r="CX511"/>
  <c r="DD512"/>
  <c r="CW514"/>
  <c r="CY455"/>
  <c r="DE456"/>
  <c r="CX458"/>
  <c r="DD459"/>
  <c r="CW461"/>
  <c r="DC462"/>
  <c r="CV464"/>
  <c r="DA465"/>
  <c r="CU467"/>
  <c r="CZ468"/>
  <c r="DF469"/>
  <c r="CY471"/>
  <c r="DE472"/>
  <c r="CX474"/>
  <c r="DD475"/>
  <c r="CW477"/>
  <c r="DC478"/>
  <c r="CV480"/>
  <c r="DA481"/>
  <c r="CU483"/>
  <c r="CZ484"/>
  <c r="DF485"/>
  <c r="CY487"/>
  <c r="DE488"/>
  <c r="CX490"/>
  <c r="DD491"/>
  <c r="CW493"/>
  <c r="DC494"/>
  <c r="CV496"/>
  <c r="DA497"/>
  <c r="CU499"/>
  <c r="CZ500"/>
  <c r="DF501"/>
  <c r="CY503"/>
  <c r="DE504"/>
  <c r="CX506"/>
  <c r="DD507"/>
  <c r="CW509"/>
  <c r="DC510"/>
  <c r="CV512"/>
  <c r="DA513"/>
  <c r="CZ502"/>
  <c r="DC457"/>
  <c r="DA460"/>
  <c r="CZ463"/>
  <c r="CY466"/>
  <c r="DA468"/>
  <c r="CZ471"/>
  <c r="DC473"/>
  <c r="DA476"/>
  <c r="DD478"/>
  <c r="DC481"/>
  <c r="DA484"/>
  <c r="DD486"/>
  <c r="DC489"/>
  <c r="DE491"/>
  <c r="CW496"/>
  <c r="CV499"/>
  <c r="DD502"/>
  <c r="CV507"/>
  <c r="DD510"/>
  <c r="DA455"/>
  <c r="DF459"/>
  <c r="CX464"/>
  <c r="DC468"/>
  <c r="CU473"/>
  <c r="CY477"/>
  <c r="DD481"/>
  <c r="CV486"/>
  <c r="CZ490"/>
  <c r="DE494"/>
  <c r="DF499"/>
  <c r="CX504"/>
  <c r="DC508"/>
  <c r="CU513"/>
  <c r="CY456"/>
  <c r="DE457"/>
  <c r="CX459"/>
  <c r="DD460"/>
  <c r="CW462"/>
  <c r="DC463"/>
  <c r="CV465"/>
  <c r="DA466"/>
  <c r="CU468"/>
  <c r="CZ469"/>
  <c r="DF470"/>
  <c r="CY472"/>
  <c r="DE473"/>
  <c r="CX475"/>
  <c r="DD476"/>
  <c r="CW478"/>
  <c r="DC479"/>
  <c r="CV481"/>
  <c r="DA482"/>
  <c r="CU484"/>
  <c r="CZ485"/>
  <c r="DF486"/>
  <c r="CY488"/>
  <c r="DE489"/>
  <c r="CX491"/>
  <c r="DD492"/>
  <c r="CW494"/>
  <c r="DC495"/>
  <c r="CV497"/>
  <c r="DA498"/>
  <c r="CU500"/>
  <c r="CZ501"/>
  <c r="DF502"/>
  <c r="CY504"/>
  <c r="DE505"/>
  <c r="CX507"/>
  <c r="DD508"/>
  <c r="CW510"/>
  <c r="DC511"/>
  <c r="CV513"/>
  <c r="DA514"/>
  <c r="DA492"/>
  <c r="DF496"/>
  <c r="CU502"/>
  <c r="DC505"/>
  <c r="CU510"/>
  <c r="DC513"/>
  <c r="CW459"/>
  <c r="DA463"/>
  <c r="DF467"/>
  <c r="CX472"/>
  <c r="DC476"/>
  <c r="CU481"/>
  <c r="CY485"/>
  <c r="DD489"/>
  <c r="CV494"/>
  <c r="CZ498"/>
  <c r="DE502"/>
  <c r="CW507"/>
  <c r="DA511"/>
  <c r="CU455"/>
  <c r="CZ456"/>
  <c r="DF457"/>
  <c r="CY459"/>
  <c r="DE460"/>
  <c r="CX462"/>
  <c r="DD463"/>
  <c r="CW465"/>
  <c r="DC466"/>
  <c r="CV468"/>
  <c r="EK455"/>
  <c r="ED457"/>
  <c r="EJ458"/>
  <c r="EC460"/>
  <c r="EI461"/>
  <c r="EB463"/>
  <c r="EH464"/>
  <c r="EA466"/>
  <c r="EF467"/>
  <c r="DZ469"/>
  <c r="EE470"/>
  <c r="EK471"/>
  <c r="ED473"/>
  <c r="EJ474"/>
  <c r="EC476"/>
  <c r="EI477"/>
  <c r="EB479"/>
  <c r="EH480"/>
  <c r="EA482"/>
  <c r="EF483"/>
  <c r="DZ485"/>
  <c r="EE486"/>
  <c r="EK487"/>
  <c r="ED489"/>
  <c r="EJ490"/>
  <c r="EC492"/>
  <c r="EI493"/>
  <c r="EB495"/>
  <c r="EH496"/>
  <c r="EA498"/>
  <c r="EF499"/>
  <c r="DZ501"/>
  <c r="EK503"/>
  <c r="EA506"/>
  <c r="EF507"/>
  <c r="DZ509"/>
  <c r="EE510"/>
  <c r="EK511"/>
  <c r="ED513"/>
  <c r="EJ514"/>
  <c r="DZ456"/>
  <c r="EE457"/>
  <c r="EK458"/>
  <c r="ED460"/>
  <c r="EJ461"/>
  <c r="EC463"/>
  <c r="EI464"/>
  <c r="EB466"/>
  <c r="EH467"/>
  <c r="EA469"/>
  <c r="EF470"/>
  <c r="DZ472"/>
  <c r="EE473"/>
  <c r="EK474"/>
  <c r="ED476"/>
  <c r="EJ477"/>
  <c r="EC479"/>
  <c r="EI480"/>
  <c r="EB482"/>
  <c r="EH483"/>
  <c r="EA485"/>
  <c r="EF486"/>
  <c r="DZ488"/>
  <c r="EE489"/>
  <c r="EK490"/>
  <c r="ED492"/>
  <c r="EJ493"/>
  <c r="EC495"/>
  <c r="EI496"/>
  <c r="EB498"/>
  <c r="EH499"/>
  <c r="EA501"/>
  <c r="EF502"/>
  <c r="DZ504"/>
  <c r="EE505"/>
  <c r="EK506"/>
  <c r="ED508"/>
  <c r="EJ509"/>
  <c r="EC511"/>
  <c r="EI512"/>
  <c r="EB514"/>
  <c r="ED455"/>
  <c r="EJ456"/>
  <c r="EC458"/>
  <c r="EI459"/>
  <c r="EB461"/>
  <c r="EH462"/>
  <c r="EA464"/>
  <c r="EF465"/>
  <c r="DZ467"/>
  <c r="EE468"/>
  <c r="EK469"/>
  <c r="ED471"/>
  <c r="EJ472"/>
  <c r="EC474"/>
  <c r="EI475"/>
  <c r="EB477"/>
  <c r="EH478"/>
  <c r="EA480"/>
  <c r="EF481"/>
  <c r="DZ483"/>
  <c r="EE484"/>
  <c r="EK485"/>
  <c r="ED487"/>
  <c r="EJ488"/>
  <c r="EC490"/>
  <c r="EI491"/>
  <c r="EB493"/>
  <c r="EH494"/>
  <c r="EA496"/>
  <c r="EF497"/>
  <c r="DZ499"/>
  <c r="EE500"/>
  <c r="EK501"/>
  <c r="ED503"/>
  <c r="EJ504"/>
  <c r="EC506"/>
  <c r="EI507"/>
  <c r="EH510"/>
  <c r="EA512"/>
  <c r="EF513"/>
  <c r="EE502"/>
  <c r="EH457"/>
  <c r="EF460"/>
  <c r="EE463"/>
  <c r="ED466"/>
  <c r="EF468"/>
  <c r="EE471"/>
  <c r="EH473"/>
  <c r="EF476"/>
  <c r="EI478"/>
  <c r="EH481"/>
  <c r="EF484"/>
  <c r="EI486"/>
  <c r="EH489"/>
  <c r="EJ491"/>
  <c r="EB496"/>
  <c r="EA499"/>
  <c r="EI502"/>
  <c r="EA507"/>
  <c r="EI510"/>
  <c r="EF455"/>
  <c r="EK459"/>
  <c r="EC464"/>
  <c r="EH468"/>
  <c r="DZ473"/>
  <c r="ED477"/>
  <c r="EI481"/>
  <c r="EA486"/>
  <c r="EE490"/>
  <c r="EJ494"/>
  <c r="EK499"/>
  <c r="EC504"/>
  <c r="EH508"/>
  <c r="DZ513"/>
  <c r="ED456"/>
  <c r="EJ457"/>
  <c r="EC459"/>
  <c r="EI460"/>
  <c r="EB462"/>
  <c r="EH463"/>
  <c r="EA465"/>
  <c r="EF466"/>
  <c r="DZ468"/>
  <c r="EE469"/>
  <c r="EK470"/>
  <c r="ED472"/>
  <c r="EJ473"/>
  <c r="EC475"/>
  <c r="EI476"/>
  <c r="EB478"/>
  <c r="EH479"/>
  <c r="EA481"/>
  <c r="EF482"/>
  <c r="DZ484"/>
  <c r="EE485"/>
  <c r="EK486"/>
  <c r="ED488"/>
  <c r="EJ489"/>
  <c r="EC491"/>
  <c r="EI492"/>
  <c r="EB494"/>
  <c r="EH495"/>
  <c r="EA497"/>
  <c r="EF498"/>
  <c r="DZ500"/>
  <c r="EE501"/>
  <c r="EK502"/>
  <c r="ED504"/>
  <c r="EJ505"/>
  <c r="EC507"/>
  <c r="EI508"/>
  <c r="EB510"/>
  <c r="EH511"/>
  <c r="EA513"/>
  <c r="EF514"/>
  <c r="EF492"/>
  <c r="EK496"/>
  <c r="DZ502"/>
  <c r="EH505"/>
  <c r="DZ510"/>
  <c r="EH513"/>
  <c r="EB459"/>
  <c r="EF463"/>
  <c r="EK467"/>
  <c r="EC472"/>
  <c r="EH476"/>
  <c r="DZ481"/>
  <c r="ED485"/>
  <c r="EI489"/>
  <c r="EA494"/>
  <c r="EE498"/>
  <c r="EB507"/>
  <c r="EF511"/>
  <c r="DZ455"/>
  <c r="EE456"/>
  <c r="EK457"/>
  <c r="ED459"/>
  <c r="EJ460"/>
  <c r="EC462"/>
  <c r="EI463"/>
  <c r="EB465"/>
  <c r="EH466"/>
  <c r="EA468"/>
  <c r="DA469"/>
  <c r="CU471"/>
  <c r="CZ472"/>
  <c r="DF473"/>
  <c r="CY475"/>
  <c r="DE476"/>
  <c r="CX478"/>
  <c r="DD479"/>
  <c r="CW481"/>
  <c r="DC482"/>
  <c r="CV484"/>
  <c r="DA485"/>
  <c r="CU487"/>
  <c r="CZ488"/>
  <c r="DF489"/>
  <c r="CY491"/>
  <c r="DE492"/>
  <c r="CX494"/>
  <c r="DD495"/>
  <c r="CW497"/>
  <c r="DC498"/>
  <c r="CV500"/>
  <c r="DA501"/>
  <c r="CU503"/>
  <c r="CZ504"/>
  <c r="DF505"/>
  <c r="CY507"/>
  <c r="DE508"/>
  <c r="CX510"/>
  <c r="DD511"/>
  <c r="CW513"/>
  <c r="DC514"/>
  <c r="CZ455"/>
  <c r="CY458"/>
  <c r="CX461"/>
  <c r="CW464"/>
  <c r="DE467"/>
  <c r="DD470"/>
  <c r="CY474"/>
  <c r="CX477"/>
  <c r="DF480"/>
  <c r="DE483"/>
  <c r="CZ487"/>
  <c r="CV491"/>
  <c r="CZ495"/>
  <c r="DA500"/>
  <c r="CY506"/>
  <c r="CW512"/>
  <c r="CX456"/>
  <c r="DC460"/>
  <c r="CU465"/>
  <c r="CY469"/>
  <c r="DD473"/>
  <c r="CV478"/>
  <c r="CZ482"/>
  <c r="DE486"/>
  <c r="CW491"/>
  <c r="DA495"/>
  <c r="CW499"/>
  <c r="DA503"/>
  <c r="DF507"/>
  <c r="CX512"/>
  <c r="CV455"/>
  <c r="DA456"/>
  <c r="CU458"/>
  <c r="DF460"/>
  <c r="CY462"/>
  <c r="DE463"/>
  <c r="CX465"/>
  <c r="DD466"/>
  <c r="CW468"/>
  <c r="DC469"/>
  <c r="CV471"/>
  <c r="DA472"/>
  <c r="CU474"/>
  <c r="CZ475"/>
  <c r="DF476"/>
  <c r="CY478"/>
  <c r="DE479"/>
  <c r="CX481"/>
  <c r="DD482"/>
  <c r="CW484"/>
  <c r="DC485"/>
  <c r="CV487"/>
  <c r="DA488"/>
  <c r="CU490"/>
  <c r="CZ491"/>
  <c r="DF492"/>
  <c r="CY494"/>
  <c r="DE495"/>
  <c r="CX497"/>
  <c r="DD498"/>
  <c r="CW500"/>
  <c r="DC501"/>
  <c r="CV503"/>
  <c r="DA504"/>
  <c r="CU506"/>
  <c r="CZ507"/>
  <c r="DF508"/>
  <c r="CY510"/>
  <c r="DE511"/>
  <c r="CX513"/>
  <c r="DD514"/>
  <c r="EJ455"/>
  <c r="DZ458"/>
  <c r="EK460"/>
  <c r="EA463"/>
  <c r="DZ466"/>
  <c r="EJ471"/>
  <c r="EI474"/>
  <c r="EH477"/>
  <c r="EF480"/>
  <c r="EB484"/>
  <c r="ED486"/>
  <c r="EC489"/>
  <c r="EB492"/>
  <c r="EA495"/>
  <c r="DZ498"/>
  <c r="EH501"/>
  <c r="EJ503"/>
  <c r="EI506"/>
  <c r="EK508"/>
  <c r="EA511"/>
  <c r="DZ514"/>
  <c r="EF469"/>
  <c r="DZ471"/>
  <c r="EE472"/>
  <c r="EK473"/>
  <c r="ED475"/>
  <c r="EJ476"/>
  <c r="EC478"/>
  <c r="EB481"/>
  <c r="EH482"/>
  <c r="EA484"/>
  <c r="EF485"/>
  <c r="DZ487"/>
  <c r="EK489"/>
  <c r="ED491"/>
  <c r="EJ492"/>
  <c r="EC494"/>
  <c r="EI495"/>
  <c r="EB497"/>
  <c r="EH498"/>
  <c r="EA500"/>
  <c r="EF501"/>
  <c r="EE504"/>
  <c r="EK505"/>
  <c r="EJ508"/>
  <c r="EC510"/>
  <c r="EI511"/>
  <c r="EH514"/>
  <c r="EE455"/>
  <c r="EC461"/>
  <c r="EI470"/>
  <c r="ED474"/>
  <c r="EC477"/>
  <c r="EJ483"/>
  <c r="EE487"/>
  <c r="EA491"/>
  <c r="EE495"/>
  <c r="EF500"/>
  <c r="EB512"/>
  <c r="EC456"/>
  <c r="EH460"/>
  <c r="ED469"/>
  <c r="EA478"/>
  <c r="EE482"/>
  <c r="ED501"/>
  <c r="EA510"/>
  <c r="EE514"/>
  <c r="EJ463"/>
  <c r="EF472"/>
  <c r="EE475"/>
  <c r="EC481"/>
  <c r="EI490"/>
  <c r="EK492"/>
  <c r="EI498"/>
  <c r="EK500"/>
  <c r="EJ511"/>
  <c r="EG464"/>
  <c r="DB464"/>
  <c r="EG467"/>
  <c r="DB467"/>
  <c r="EG478"/>
  <c r="DB478"/>
  <c r="EG497"/>
  <c r="DB497"/>
  <c r="EG460"/>
  <c r="DB460"/>
  <c r="EG479"/>
  <c r="DB479"/>
  <c r="EG488"/>
  <c r="DB488"/>
  <c r="EG483"/>
  <c r="DB483"/>
  <c r="EG508"/>
  <c r="DB508"/>
  <c r="EG495"/>
  <c r="DB495"/>
  <c r="EG459"/>
  <c r="DB459"/>
  <c r="EG457"/>
  <c r="DB457"/>
  <c r="EG513"/>
  <c r="DB513"/>
  <c r="EG502"/>
  <c r="DB502"/>
  <c r="EG469"/>
  <c r="DB469"/>
  <c r="EG509"/>
  <c r="DB509"/>
  <c r="EG507"/>
  <c r="DB507"/>
  <c r="EG468"/>
  <c r="DB468"/>
  <c r="EG505"/>
  <c r="DB505"/>
  <c r="EG503"/>
  <c r="DB503"/>
  <c r="EG504"/>
  <c r="DB504"/>
  <c r="EG465"/>
  <c r="DB465"/>
  <c r="EG506"/>
  <c r="DB506"/>
  <c r="EG466"/>
  <c r="DB466"/>
  <c r="EG473"/>
  <c r="DB473"/>
  <c r="EG514"/>
  <c r="DB514"/>
  <c r="EG487"/>
  <c r="DB487"/>
  <c r="EG458"/>
  <c r="DB458"/>
  <c r="EG486"/>
  <c r="DB486"/>
  <c r="EG493"/>
  <c r="DB493"/>
  <c r="EG480"/>
  <c r="DB480"/>
  <c r="CW455"/>
  <c r="DC456"/>
  <c r="CV458"/>
  <c r="DA459"/>
  <c r="CU461"/>
  <c r="CZ462"/>
  <c r="DF463"/>
  <c r="CY465"/>
  <c r="DE466"/>
  <c r="CX468"/>
  <c r="DD469"/>
  <c r="CW471"/>
  <c r="DC472"/>
  <c r="CV474"/>
  <c r="DA475"/>
  <c r="CU477"/>
  <c r="CZ478"/>
  <c r="DF479"/>
  <c r="CY481"/>
  <c r="DE482"/>
  <c r="CX484"/>
  <c r="DD485"/>
  <c r="CW487"/>
  <c r="DC488"/>
  <c r="CV490"/>
  <c r="DA491"/>
  <c r="CU493"/>
  <c r="CZ494"/>
  <c r="DF495"/>
  <c r="CY497"/>
  <c r="DE498"/>
  <c r="CX500"/>
  <c r="DD501"/>
  <c r="CY505"/>
  <c r="DE506"/>
  <c r="CX508"/>
  <c r="DD509"/>
  <c r="CW511"/>
  <c r="DC512"/>
  <c r="CV514"/>
  <c r="CX455"/>
  <c r="DD456"/>
  <c r="CW458"/>
  <c r="DC459"/>
  <c r="CV461"/>
  <c r="DA462"/>
  <c r="CU464"/>
  <c r="CZ465"/>
  <c r="DF466"/>
  <c r="CY468"/>
  <c r="DE469"/>
  <c r="CX471"/>
  <c r="DD472"/>
  <c r="CW474"/>
  <c r="DC475"/>
  <c r="CV477"/>
  <c r="DA478"/>
  <c r="CU480"/>
  <c r="CZ481"/>
  <c r="DF482"/>
  <c r="CY484"/>
  <c r="DE485"/>
  <c r="CX487"/>
  <c r="DD488"/>
  <c r="CW490"/>
  <c r="DC491"/>
  <c r="CV493"/>
  <c r="DA494"/>
  <c r="CU496"/>
  <c r="CZ497"/>
  <c r="DF498"/>
  <c r="CY500"/>
  <c r="DE501"/>
  <c r="CX503"/>
  <c r="DD504"/>
  <c r="CW506"/>
  <c r="DC507"/>
  <c r="CV509"/>
  <c r="DA510"/>
  <c r="CU512"/>
  <c r="CZ513"/>
  <c r="DF514"/>
  <c r="CV456"/>
  <c r="DA457"/>
  <c r="CU459"/>
  <c r="CZ460"/>
  <c r="DF461"/>
  <c r="CY463"/>
  <c r="DE464"/>
  <c r="CX466"/>
  <c r="DD467"/>
  <c r="CW469"/>
  <c r="DC470"/>
  <c r="CV472"/>
  <c r="DA473"/>
  <c r="CU475"/>
  <c r="CZ476"/>
  <c r="DF477"/>
  <c r="CY479"/>
  <c r="DE480"/>
  <c r="CX482"/>
  <c r="DD483"/>
  <c r="CW485"/>
  <c r="DC486"/>
  <c r="CV488"/>
  <c r="DA489"/>
  <c r="CU491"/>
  <c r="CZ492"/>
  <c r="DF493"/>
  <c r="CY495"/>
  <c r="DE496"/>
  <c r="CX498"/>
  <c r="DD499"/>
  <c r="CW501"/>
  <c r="DC502"/>
  <c r="CV504"/>
  <c r="DA505"/>
  <c r="CU507"/>
  <c r="CZ508"/>
  <c r="DF509"/>
  <c r="CY511"/>
  <c r="DE512"/>
  <c r="CX514"/>
  <c r="CW456"/>
  <c r="CV459"/>
  <c r="CU462"/>
  <c r="DF464"/>
  <c r="CV467"/>
  <c r="CU470"/>
  <c r="DF472"/>
  <c r="CV475"/>
  <c r="CU478"/>
  <c r="CW480"/>
  <c r="CV483"/>
  <c r="CX485"/>
  <c r="CW488"/>
  <c r="CY490"/>
  <c r="CU494"/>
  <c r="CY498"/>
  <c r="CX501"/>
  <c r="DF504"/>
  <c r="DA508"/>
  <c r="DF512"/>
  <c r="DD457"/>
  <c r="CV462"/>
  <c r="CZ466"/>
  <c r="DE470"/>
  <c r="CW475"/>
  <c r="DA479"/>
  <c r="DF483"/>
  <c r="CX488"/>
  <c r="DC492"/>
  <c r="CU497"/>
  <c r="CV502"/>
  <c r="CZ506"/>
  <c r="DE510"/>
  <c r="DC455"/>
  <c r="CV457"/>
  <c r="DA458"/>
  <c r="CU460"/>
  <c r="CZ461"/>
  <c r="DF462"/>
  <c r="CY464"/>
  <c r="DE465"/>
  <c r="CX467"/>
  <c r="DD468"/>
  <c r="CW470"/>
  <c r="DC471"/>
  <c r="CV473"/>
  <c r="DA474"/>
  <c r="CU476"/>
  <c r="CZ477"/>
  <c r="DF478"/>
  <c r="CY480"/>
  <c r="DE481"/>
  <c r="CX483"/>
  <c r="DD484"/>
  <c r="CW486"/>
  <c r="DC487"/>
  <c r="CV489"/>
  <c r="DA490"/>
  <c r="CU492"/>
  <c r="CZ493"/>
  <c r="DF494"/>
  <c r="CY496"/>
  <c r="DE497"/>
  <c r="CX499"/>
  <c r="DD500"/>
  <c r="CW502"/>
  <c r="DC503"/>
  <c r="CV505"/>
  <c r="DA506"/>
  <c r="CU508"/>
  <c r="CZ509"/>
  <c r="DF510"/>
  <c r="CY512"/>
  <c r="DE513"/>
  <c r="DC504"/>
  <c r="DD494"/>
  <c r="DE499"/>
  <c r="CW504"/>
  <c r="DE507"/>
  <c r="CZ511"/>
  <c r="CU457"/>
  <c r="CY461"/>
  <c r="DD465"/>
  <c r="CV470"/>
  <c r="CZ474"/>
  <c r="DE478"/>
  <c r="CW483"/>
  <c r="DA487"/>
  <c r="DF491"/>
  <c r="CX496"/>
  <c r="DC500"/>
  <c r="CU505"/>
  <c r="CY509"/>
  <c r="DD513"/>
  <c r="DD455"/>
  <c r="CW457"/>
  <c r="DC458"/>
  <c r="CV460"/>
  <c r="DA461"/>
  <c r="CU463"/>
  <c r="CZ464"/>
  <c r="DF465"/>
  <c r="CY467"/>
  <c r="EB455"/>
  <c r="EH456"/>
  <c r="EA458"/>
  <c r="EF459"/>
  <c r="DZ461"/>
  <c r="EE462"/>
  <c r="EK463"/>
  <c r="ED465"/>
  <c r="EJ466"/>
  <c r="EC468"/>
  <c r="EI469"/>
  <c r="EB471"/>
  <c r="EH472"/>
  <c r="EA474"/>
  <c r="EF475"/>
  <c r="DZ477"/>
  <c r="EE478"/>
  <c r="EK479"/>
  <c r="ED481"/>
  <c r="EJ482"/>
  <c r="EC484"/>
  <c r="EI485"/>
  <c r="EB487"/>
  <c r="EH488"/>
  <c r="EA490"/>
  <c r="EF491"/>
  <c r="DZ493"/>
  <c r="EE494"/>
  <c r="EK495"/>
  <c r="ED497"/>
  <c r="EJ498"/>
  <c r="EC500"/>
  <c r="EI501"/>
  <c r="ED505"/>
  <c r="EJ506"/>
  <c r="EC508"/>
  <c r="EI509"/>
  <c r="EB511"/>
  <c r="EH512"/>
  <c r="EA514"/>
  <c r="EC455"/>
  <c r="EI456"/>
  <c r="EB458"/>
  <c r="EH459"/>
  <c r="EA461"/>
  <c r="EF462"/>
  <c r="DZ464"/>
  <c r="EE465"/>
  <c r="EK466"/>
  <c r="ED468"/>
  <c r="EJ469"/>
  <c r="EC471"/>
  <c r="EI472"/>
  <c r="EB474"/>
  <c r="EH475"/>
  <c r="EA477"/>
  <c r="EF478"/>
  <c r="DZ480"/>
  <c r="EE481"/>
  <c r="EK482"/>
  <c r="ED484"/>
  <c r="EJ485"/>
  <c r="EC487"/>
  <c r="EI488"/>
  <c r="EB490"/>
  <c r="EH491"/>
  <c r="EA493"/>
  <c r="EF494"/>
  <c r="DZ496"/>
  <c r="EE497"/>
  <c r="EK498"/>
  <c r="ED500"/>
  <c r="EJ501"/>
  <c r="EC503"/>
  <c r="EI504"/>
  <c r="EB506"/>
  <c r="EH507"/>
  <c r="EA509"/>
  <c r="EF510"/>
  <c r="DZ512"/>
  <c r="EE513"/>
  <c r="EK514"/>
  <c r="EA456"/>
  <c r="EF457"/>
  <c r="DZ459"/>
  <c r="EE460"/>
  <c r="EK461"/>
  <c r="ED463"/>
  <c r="EJ464"/>
  <c r="EC466"/>
  <c r="EI467"/>
  <c r="EB469"/>
  <c r="EH470"/>
  <c r="EA472"/>
  <c r="EF473"/>
  <c r="DZ475"/>
  <c r="EE476"/>
  <c r="EK477"/>
  <c r="ED479"/>
  <c r="EJ480"/>
  <c r="EC482"/>
  <c r="EI483"/>
  <c r="EB485"/>
  <c r="EH486"/>
  <c r="EA488"/>
  <c r="EF489"/>
  <c r="DZ491"/>
  <c r="EE492"/>
  <c r="EK493"/>
  <c r="ED495"/>
  <c r="EJ496"/>
  <c r="EC498"/>
  <c r="EI499"/>
  <c r="EB501"/>
  <c r="EH502"/>
  <c r="EA504"/>
  <c r="EF505"/>
  <c r="DZ507"/>
  <c r="EE508"/>
  <c r="EK509"/>
  <c r="ED511"/>
  <c r="EJ512"/>
  <c r="EC514"/>
  <c r="EB456"/>
  <c r="EA459"/>
  <c r="DZ462"/>
  <c r="EK464"/>
  <c r="EA467"/>
  <c r="DZ470"/>
  <c r="EK472"/>
  <c r="EA475"/>
  <c r="DZ478"/>
  <c r="EB480"/>
  <c r="EA483"/>
  <c r="EC485"/>
  <c r="EB488"/>
  <c r="ED490"/>
  <c r="DZ494"/>
  <c r="ED498"/>
  <c r="EC501"/>
  <c r="EK504"/>
  <c r="EF508"/>
  <c r="EK512"/>
  <c r="EI457"/>
  <c r="EA462"/>
  <c r="EE466"/>
  <c r="EJ470"/>
  <c r="EB475"/>
  <c r="EF479"/>
  <c r="EK483"/>
  <c r="EC488"/>
  <c r="EH492"/>
  <c r="DZ497"/>
  <c r="EA502"/>
  <c r="EE506"/>
  <c r="EJ510"/>
  <c r="EH455"/>
  <c r="EA457"/>
  <c r="EF458"/>
  <c r="DZ460"/>
  <c r="EE461"/>
  <c r="EK462"/>
  <c r="ED464"/>
  <c r="EJ465"/>
  <c r="EC467"/>
  <c r="EI468"/>
  <c r="EB470"/>
  <c r="EH471"/>
  <c r="EA473"/>
  <c r="EF474"/>
  <c r="DZ476"/>
  <c r="EE477"/>
  <c r="EK478"/>
  <c r="ED480"/>
  <c r="EJ481"/>
  <c r="EC483"/>
  <c r="EI484"/>
  <c r="EB486"/>
  <c r="EH487"/>
  <c r="EA489"/>
  <c r="EF490"/>
  <c r="DZ492"/>
  <c r="EE493"/>
  <c r="EK494"/>
  <c r="ED496"/>
  <c r="EJ497"/>
  <c r="EC499"/>
  <c r="EI500"/>
  <c r="EB502"/>
  <c r="EH503"/>
  <c r="EA505"/>
  <c r="EF506"/>
  <c r="DZ508"/>
  <c r="EE509"/>
  <c r="EK510"/>
  <c r="ED512"/>
  <c r="EJ513"/>
  <c r="EH504"/>
  <c r="EI494"/>
  <c r="EJ499"/>
  <c r="EB504"/>
  <c r="EJ507"/>
  <c r="EE511"/>
  <c r="DZ457"/>
  <c r="ED461"/>
  <c r="EI465"/>
  <c r="EA470"/>
  <c r="EE474"/>
  <c r="EJ478"/>
  <c r="EB483"/>
  <c r="EF487"/>
  <c r="EK491"/>
  <c r="EC496"/>
  <c r="EH500"/>
  <c r="DZ505"/>
  <c r="ED509"/>
  <c r="EI513"/>
  <c r="EI455"/>
  <c r="EB457"/>
  <c r="EH458"/>
  <c r="EA460"/>
  <c r="EF461"/>
  <c r="DZ463"/>
  <c r="EE464"/>
  <c r="EK465"/>
  <c r="ED467"/>
  <c r="DE468"/>
  <c r="CX470"/>
  <c r="DD471"/>
  <c r="CW473"/>
  <c r="DC474"/>
  <c r="CV476"/>
  <c r="DA477"/>
  <c r="CU479"/>
  <c r="CZ480"/>
  <c r="DF481"/>
  <c r="CY483"/>
  <c r="DE484"/>
  <c r="CX486"/>
  <c r="DD487"/>
  <c r="CW489"/>
  <c r="DC490"/>
  <c r="CV492"/>
  <c r="DA493"/>
  <c r="CU495"/>
  <c r="CZ496"/>
  <c r="DF497"/>
  <c r="CY499"/>
  <c r="DE500"/>
  <c r="CX502"/>
  <c r="DD503"/>
  <c r="CW505"/>
  <c r="DC506"/>
  <c r="CV508"/>
  <c r="DA509"/>
  <c r="CU511"/>
  <c r="CZ512"/>
  <c r="DF513"/>
  <c r="CW503"/>
  <c r="DF456"/>
  <c r="DE459"/>
  <c r="DD462"/>
  <c r="DC465"/>
  <c r="CX469"/>
  <c r="CW472"/>
  <c r="DE475"/>
  <c r="CZ479"/>
  <c r="CY482"/>
  <c r="CU486"/>
  <c r="DF488"/>
  <c r="CX493"/>
  <c r="DC497"/>
  <c r="CZ503"/>
  <c r="CX509"/>
  <c r="CY514"/>
  <c r="CZ458"/>
  <c r="DE462"/>
  <c r="CW467"/>
  <c r="DA471"/>
  <c r="DF475"/>
  <c r="CX480"/>
  <c r="DC484"/>
  <c r="CU489"/>
  <c r="CY493"/>
  <c r="DD497"/>
  <c r="CY501"/>
  <c r="DD505"/>
  <c r="CV510"/>
  <c r="CZ514"/>
  <c r="DE455"/>
  <c r="CX457"/>
  <c r="DD458"/>
  <c r="CW460"/>
  <c r="DC461"/>
  <c r="CV463"/>
  <c r="DA464"/>
  <c r="CU466"/>
  <c r="CZ467"/>
  <c r="DF468"/>
  <c r="CY470"/>
  <c r="DE471"/>
  <c r="CX473"/>
  <c r="DD474"/>
  <c r="CW476"/>
  <c r="DC477"/>
  <c r="CV479"/>
  <c r="DA480"/>
  <c r="CU482"/>
  <c r="CZ483"/>
  <c r="DF484"/>
  <c r="CY486"/>
  <c r="DE487"/>
  <c r="CX489"/>
  <c r="DD490"/>
  <c r="CW492"/>
  <c r="DC493"/>
  <c r="CV495"/>
  <c r="DA496"/>
  <c r="CU498"/>
  <c r="CZ499"/>
  <c r="DF500"/>
  <c r="CY502"/>
  <c r="DE503"/>
  <c r="CX505"/>
  <c r="DD506"/>
  <c r="CW508"/>
  <c r="DC509"/>
  <c r="CV511"/>
  <c r="DA512"/>
  <c r="CU514"/>
  <c r="EB491"/>
  <c r="EF456"/>
  <c r="EE459"/>
  <c r="EH461"/>
  <c r="EF464"/>
  <c r="EE467"/>
  <c r="ED470"/>
  <c r="EC473"/>
  <c r="EB476"/>
  <c r="EA479"/>
  <c r="DZ482"/>
  <c r="EK484"/>
  <c r="EA487"/>
  <c r="DZ490"/>
  <c r="EH493"/>
  <c r="EF496"/>
  <c r="EB500"/>
  <c r="EA503"/>
  <c r="EC505"/>
  <c r="EE507"/>
  <c r="ED510"/>
  <c r="EF512"/>
  <c r="EJ468"/>
  <c r="EC470"/>
  <c r="EI471"/>
  <c r="EB473"/>
  <c r="EH474"/>
  <c r="EA476"/>
  <c r="EF477"/>
  <c r="DZ479"/>
  <c r="EE480"/>
  <c r="EK481"/>
  <c r="ED483"/>
  <c r="EJ484"/>
  <c r="EC486"/>
  <c r="EI487"/>
  <c r="EB489"/>
  <c r="EH490"/>
  <c r="EA492"/>
  <c r="EF493"/>
  <c r="DZ495"/>
  <c r="EE496"/>
  <c r="EK497"/>
  <c r="ED499"/>
  <c r="EJ500"/>
  <c r="EC502"/>
  <c r="EI503"/>
  <c r="EB505"/>
  <c r="EH506"/>
  <c r="EA508"/>
  <c r="EF509"/>
  <c r="DZ511"/>
  <c r="EE512"/>
  <c r="EK513"/>
  <c r="EB503"/>
  <c r="EK456"/>
  <c r="EJ459"/>
  <c r="EI462"/>
  <c r="EH465"/>
  <c r="EC469"/>
  <c r="EB472"/>
  <c r="EJ475"/>
  <c r="EE479"/>
  <c r="ED482"/>
  <c r="DZ486"/>
  <c r="EK488"/>
  <c r="EC493"/>
  <c r="EH497"/>
  <c r="EE503"/>
  <c r="EC509"/>
  <c r="ED514"/>
  <c r="EE458"/>
  <c r="EJ462"/>
  <c r="EB467"/>
  <c r="EF471"/>
  <c r="EK475"/>
  <c r="EC480"/>
  <c r="EH484"/>
  <c r="DZ489"/>
  <c r="EF495"/>
  <c r="EB499"/>
  <c r="EF503"/>
  <c r="EK507"/>
  <c r="EC512"/>
  <c r="EA455"/>
  <c r="EI458"/>
  <c r="ED462"/>
  <c r="EC465"/>
  <c r="EB468"/>
  <c r="EA471"/>
  <c r="DZ474"/>
  <c r="EK476"/>
  <c r="EJ479"/>
  <c r="EI482"/>
  <c r="EH485"/>
  <c r="EF488"/>
  <c r="EE491"/>
  <c r="ED494"/>
  <c r="EC497"/>
  <c r="EE499"/>
  <c r="ED502"/>
  <c r="DZ506"/>
  <c r="EH509"/>
  <c r="EC513"/>
  <c r="DB432"/>
  <c r="EG432"/>
  <c r="DB435"/>
  <c r="EG435"/>
  <c r="DB428"/>
  <c r="EG428"/>
  <c r="EG447"/>
  <c r="DB447"/>
  <c r="DB451"/>
  <c r="EG451"/>
  <c r="EG427"/>
  <c r="DB427"/>
  <c r="DB423"/>
  <c r="EG423"/>
  <c r="DB433"/>
  <c r="EG433"/>
  <c r="EG437"/>
  <c r="DB437"/>
  <c r="EG436"/>
  <c r="DB436"/>
  <c r="DB450"/>
  <c r="EG450"/>
  <c r="EG441"/>
  <c r="DB441"/>
  <c r="DB434"/>
  <c r="EG434"/>
  <c r="EG430"/>
  <c r="DB430"/>
  <c r="EG426"/>
  <c r="DB426"/>
  <c r="DB454"/>
  <c r="EG454"/>
  <c r="EG448"/>
  <c r="DB448"/>
  <c r="CW423"/>
  <c r="DC424"/>
  <c r="CV426"/>
  <c r="DA427"/>
  <c r="CU429"/>
  <c r="CZ430"/>
  <c r="DF431"/>
  <c r="CY433"/>
  <c r="DE434"/>
  <c r="CX436"/>
  <c r="DD437"/>
  <c r="CW439"/>
  <c r="DC440"/>
  <c r="CV442"/>
  <c r="DA443"/>
  <c r="CU445"/>
  <c r="CZ446"/>
  <c r="DF447"/>
  <c r="CY449"/>
  <c r="DE450"/>
  <c r="CX452"/>
  <c r="DD453"/>
  <c r="DA422"/>
  <c r="CU424"/>
  <c r="CZ425"/>
  <c r="DF426"/>
  <c r="CY428"/>
  <c r="DE429"/>
  <c r="CX431"/>
  <c r="DD432"/>
  <c r="CW434"/>
  <c r="DC435"/>
  <c r="CV437"/>
  <c r="DA438"/>
  <c r="CU440"/>
  <c r="CZ441"/>
  <c r="DF442"/>
  <c r="CY444"/>
  <c r="DE445"/>
  <c r="CX447"/>
  <c r="DD448"/>
  <c r="CW450"/>
  <c r="DC451"/>
  <c r="CV453"/>
  <c r="DA454"/>
  <c r="CY423"/>
  <c r="DE424"/>
  <c r="CX426"/>
  <c r="DD427"/>
  <c r="CW429"/>
  <c r="DC430"/>
  <c r="CV432"/>
  <c r="DA433"/>
  <c r="CU435"/>
  <c r="CZ436"/>
  <c r="DF437"/>
  <c r="CY439"/>
  <c r="DE440"/>
  <c r="CX442"/>
  <c r="DD443"/>
  <c r="CW445"/>
  <c r="DC446"/>
  <c r="CV448"/>
  <c r="DA449"/>
  <c r="CU451"/>
  <c r="CZ452"/>
  <c r="DF453"/>
  <c r="CU422"/>
  <c r="DF424"/>
  <c r="DE427"/>
  <c r="DD430"/>
  <c r="DC433"/>
  <c r="DA436"/>
  <c r="CW440"/>
  <c r="CV443"/>
  <c r="CZ447"/>
  <c r="CY450"/>
  <c r="CX453"/>
  <c r="CV422"/>
  <c r="CZ426"/>
  <c r="DE430"/>
  <c r="CW435"/>
  <c r="CX440"/>
  <c r="DC444"/>
  <c r="CU449"/>
  <c r="CY453"/>
  <c r="DF422"/>
  <c r="CY424"/>
  <c r="DE425"/>
  <c r="CX427"/>
  <c r="DD428"/>
  <c r="CW430"/>
  <c r="DC431"/>
  <c r="CV433"/>
  <c r="DA434"/>
  <c r="CU436"/>
  <c r="CZ437"/>
  <c r="DF438"/>
  <c r="CY440"/>
  <c r="DE441"/>
  <c r="CX443"/>
  <c r="DD444"/>
  <c r="CW446"/>
  <c r="DC447"/>
  <c r="CV449"/>
  <c r="DA450"/>
  <c r="CU452"/>
  <c r="CZ453"/>
  <c r="DF454"/>
  <c r="DA423"/>
  <c r="DF427"/>
  <c r="EE422"/>
  <c r="EK423"/>
  <c r="ED425"/>
  <c r="EJ426"/>
  <c r="EC428"/>
  <c r="EI429"/>
  <c r="EB431"/>
  <c r="EH432"/>
  <c r="EA434"/>
  <c r="EF435"/>
  <c r="DZ437"/>
  <c r="EE438"/>
  <c r="EK439"/>
  <c r="ED441"/>
  <c r="EJ442"/>
  <c r="EC444"/>
  <c r="EI445"/>
  <c r="EB447"/>
  <c r="EH448"/>
  <c r="EA450"/>
  <c r="EF451"/>
  <c r="DZ453"/>
  <c r="EE454"/>
  <c r="EC423"/>
  <c r="EI424"/>
  <c r="EB426"/>
  <c r="EH427"/>
  <c r="EA429"/>
  <c r="EF430"/>
  <c r="DZ432"/>
  <c r="EE433"/>
  <c r="EK434"/>
  <c r="ED436"/>
  <c r="EJ437"/>
  <c r="EC439"/>
  <c r="EI440"/>
  <c r="EB442"/>
  <c r="EH443"/>
  <c r="EA445"/>
  <c r="EF446"/>
  <c r="DZ448"/>
  <c r="EE449"/>
  <c r="EK450"/>
  <c r="ED452"/>
  <c r="EJ453"/>
  <c r="EH422"/>
  <c r="EA424"/>
  <c r="EF425"/>
  <c r="DZ427"/>
  <c r="EE428"/>
  <c r="EK429"/>
  <c r="ED431"/>
  <c r="EJ432"/>
  <c r="EC434"/>
  <c r="EI435"/>
  <c r="EB437"/>
  <c r="EH438"/>
  <c r="EA440"/>
  <c r="EF441"/>
  <c r="DZ443"/>
  <c r="EE444"/>
  <c r="EK445"/>
  <c r="ED447"/>
  <c r="EJ448"/>
  <c r="EC450"/>
  <c r="EI451"/>
  <c r="EB453"/>
  <c r="EH454"/>
  <c r="EE423"/>
  <c r="ED426"/>
  <c r="EC429"/>
  <c r="EB432"/>
  <c r="EA435"/>
  <c r="DZ438"/>
  <c r="EH441"/>
  <c r="DZ446"/>
  <c r="EK448"/>
  <c r="EJ451"/>
  <c r="EI454"/>
  <c r="EC424"/>
  <c r="EH428"/>
  <c r="DZ433"/>
  <c r="EA438"/>
  <c r="EE442"/>
  <c r="EJ446"/>
  <c r="EB451"/>
  <c r="EB422"/>
  <c r="EH423"/>
  <c r="EA425"/>
  <c r="EF426"/>
  <c r="DZ428"/>
  <c r="EE429"/>
  <c r="EK430"/>
  <c r="ED432"/>
  <c r="EJ433"/>
  <c r="EC435"/>
  <c r="EI436"/>
  <c r="EB438"/>
  <c r="EH439"/>
  <c r="EA441"/>
  <c r="EF442"/>
  <c r="DZ444"/>
  <c r="EE445"/>
  <c r="EK446"/>
  <c r="ED448"/>
  <c r="EJ449"/>
  <c r="EC451"/>
  <c r="EI452"/>
  <c r="EB454"/>
  <c r="EF444"/>
  <c r="EI425"/>
  <c r="EA430"/>
  <c r="CZ434"/>
  <c r="CY437"/>
  <c r="DD441"/>
  <c r="CV446"/>
  <c r="CZ450"/>
  <c r="DE454"/>
  <c r="CU423"/>
  <c r="CZ424"/>
  <c r="DF425"/>
  <c r="CY427"/>
  <c r="DE428"/>
  <c r="CX430"/>
  <c r="DD431"/>
  <c r="CW433"/>
  <c r="DC434"/>
  <c r="CV436"/>
  <c r="DA437"/>
  <c r="CU439"/>
  <c r="CZ440"/>
  <c r="DF441"/>
  <c r="CY443"/>
  <c r="DE444"/>
  <c r="CX446"/>
  <c r="DD447"/>
  <c r="CW449"/>
  <c r="DC450"/>
  <c r="CV452"/>
  <c r="DA453"/>
  <c r="DD422"/>
  <c r="DC425"/>
  <c r="DA428"/>
  <c r="CZ431"/>
  <c r="CY434"/>
  <c r="CX437"/>
  <c r="CZ439"/>
  <c r="CY442"/>
  <c r="CX445"/>
  <c r="CW448"/>
  <c r="CV451"/>
  <c r="CU454"/>
  <c r="CU425"/>
  <c r="CY429"/>
  <c r="DD433"/>
  <c r="DE438"/>
  <c r="CW443"/>
  <c r="DA447"/>
  <c r="DF451"/>
  <c r="CY422"/>
  <c r="DE423"/>
  <c r="CX425"/>
  <c r="DD426"/>
  <c r="CW428"/>
  <c r="DC429"/>
  <c r="CV431"/>
  <c r="DA432"/>
  <c r="CU434"/>
  <c r="CZ435"/>
  <c r="DF436"/>
  <c r="CY438"/>
  <c r="DE439"/>
  <c r="CX441"/>
  <c r="DD442"/>
  <c r="CW444"/>
  <c r="DC445"/>
  <c r="CV447"/>
  <c r="DA448"/>
  <c r="CU450"/>
  <c r="CZ451"/>
  <c r="DF452"/>
  <c r="CY454"/>
  <c r="EE434"/>
  <c r="ED437"/>
  <c r="EI441"/>
  <c r="EA446"/>
  <c r="EE450"/>
  <c r="EJ454"/>
  <c r="DZ423"/>
  <c r="EK425"/>
  <c r="ED427"/>
  <c r="EJ428"/>
  <c r="EC430"/>
  <c r="EI431"/>
  <c r="EB433"/>
  <c r="EH434"/>
  <c r="EA436"/>
  <c r="EF437"/>
  <c r="DZ439"/>
  <c r="EK441"/>
  <c r="ED443"/>
  <c r="EJ444"/>
  <c r="EI447"/>
  <c r="EH450"/>
  <c r="EA452"/>
  <c r="EI422"/>
  <c r="EH425"/>
  <c r="EF428"/>
  <c r="EE431"/>
  <c r="ED434"/>
  <c r="EC437"/>
  <c r="EE439"/>
  <c r="ED442"/>
  <c r="EC445"/>
  <c r="EB448"/>
  <c r="EA451"/>
  <c r="DZ454"/>
  <c r="DZ425"/>
  <c r="ED429"/>
  <c r="EI433"/>
  <c r="EJ438"/>
  <c r="EF447"/>
  <c r="EK451"/>
  <c r="EJ423"/>
  <c r="EI426"/>
  <c r="EB428"/>
  <c r="EF432"/>
  <c r="DZ434"/>
  <c r="EE435"/>
  <c r="EK436"/>
  <c r="EC441"/>
  <c r="EA447"/>
  <c r="EF448"/>
  <c r="DZ450"/>
  <c r="EE451"/>
  <c r="ED454"/>
  <c r="EG453"/>
  <c r="DB453"/>
  <c r="DB445"/>
  <c r="EG445"/>
  <c r="DB424"/>
  <c r="EG424"/>
  <c r="DB422"/>
  <c r="EG422"/>
  <c r="DB449"/>
  <c r="EG449"/>
  <c r="DB444"/>
  <c r="EG444"/>
  <c r="EG431"/>
  <c r="DB431"/>
  <c r="EG452"/>
  <c r="DB452"/>
  <c r="EG443"/>
  <c r="DB443"/>
  <c r="DB439"/>
  <c r="EG439"/>
  <c r="EG440"/>
  <c r="DB440"/>
  <c r="EG442"/>
  <c r="DB442"/>
  <c r="DB438"/>
  <c r="EG438"/>
  <c r="EG446"/>
  <c r="DB446"/>
  <c r="EG425"/>
  <c r="DB425"/>
  <c r="DB429"/>
  <c r="EG429"/>
  <c r="CZ422"/>
  <c r="DF423"/>
  <c r="CY425"/>
  <c r="DE426"/>
  <c r="CX428"/>
  <c r="DD429"/>
  <c r="CW431"/>
  <c r="DC432"/>
  <c r="CV434"/>
  <c r="DA435"/>
  <c r="CU437"/>
  <c r="CZ438"/>
  <c r="DF439"/>
  <c r="CY441"/>
  <c r="DE442"/>
  <c r="CX444"/>
  <c r="DD445"/>
  <c r="CW447"/>
  <c r="DC448"/>
  <c r="CV450"/>
  <c r="DA451"/>
  <c r="CU453"/>
  <c r="CZ454"/>
  <c r="CX423"/>
  <c r="DD424"/>
  <c r="CW426"/>
  <c r="DC427"/>
  <c r="CV429"/>
  <c r="DA430"/>
  <c r="CU432"/>
  <c r="CZ433"/>
  <c r="DF434"/>
  <c r="CY436"/>
  <c r="DE437"/>
  <c r="CX439"/>
  <c r="DD440"/>
  <c r="CW442"/>
  <c r="DC443"/>
  <c r="CV445"/>
  <c r="DA446"/>
  <c r="CU448"/>
  <c r="CZ449"/>
  <c r="DF450"/>
  <c r="CY452"/>
  <c r="DE453"/>
  <c r="DC422"/>
  <c r="CV424"/>
  <c r="DA425"/>
  <c r="CU427"/>
  <c r="CZ428"/>
  <c r="DF429"/>
  <c r="CY431"/>
  <c r="DE432"/>
  <c r="CX434"/>
  <c r="DD435"/>
  <c r="CW437"/>
  <c r="DC438"/>
  <c r="CV440"/>
  <c r="DA441"/>
  <c r="CU443"/>
  <c r="CZ444"/>
  <c r="DF445"/>
  <c r="CY447"/>
  <c r="DE448"/>
  <c r="CX450"/>
  <c r="DD451"/>
  <c r="CW453"/>
  <c r="DC454"/>
  <c r="CZ423"/>
  <c r="CY426"/>
  <c r="CX429"/>
  <c r="CW432"/>
  <c r="CV435"/>
  <c r="CU438"/>
  <c r="DC441"/>
  <c r="CU446"/>
  <c r="DF448"/>
  <c r="DE451"/>
  <c r="DD454"/>
  <c r="CX424"/>
  <c r="DC428"/>
  <c r="CU433"/>
  <c r="CV438"/>
  <c r="CZ442"/>
  <c r="DE446"/>
  <c r="CW451"/>
  <c r="CW422"/>
  <c r="DC423"/>
  <c r="CV425"/>
  <c r="DA426"/>
  <c r="CU428"/>
  <c r="CZ429"/>
  <c r="DF430"/>
  <c r="CY432"/>
  <c r="DE433"/>
  <c r="CX435"/>
  <c r="DD436"/>
  <c r="CW438"/>
  <c r="DC439"/>
  <c r="CV441"/>
  <c r="DA442"/>
  <c r="CU444"/>
  <c r="CZ445"/>
  <c r="DF446"/>
  <c r="CY448"/>
  <c r="DE449"/>
  <c r="CX451"/>
  <c r="DD452"/>
  <c r="CW454"/>
  <c r="DA444"/>
  <c r="DD425"/>
  <c r="CV430"/>
  <c r="EB423"/>
  <c r="EH424"/>
  <c r="EA426"/>
  <c r="EF427"/>
  <c r="DZ429"/>
  <c r="EE430"/>
  <c r="EK431"/>
  <c r="ED433"/>
  <c r="EJ434"/>
  <c r="EC436"/>
  <c r="EI437"/>
  <c r="EB439"/>
  <c r="EH440"/>
  <c r="EA442"/>
  <c r="EF443"/>
  <c r="DZ445"/>
  <c r="EE446"/>
  <c r="EK447"/>
  <c r="ED449"/>
  <c r="EJ450"/>
  <c r="EC452"/>
  <c r="EI453"/>
  <c r="EF422"/>
  <c r="DZ424"/>
  <c r="EE425"/>
  <c r="EK426"/>
  <c r="ED428"/>
  <c r="EJ429"/>
  <c r="EC431"/>
  <c r="EI432"/>
  <c r="EB434"/>
  <c r="EH435"/>
  <c r="EA437"/>
  <c r="EF438"/>
  <c r="DZ440"/>
  <c r="EE441"/>
  <c r="EK442"/>
  <c r="ED444"/>
  <c r="EJ445"/>
  <c r="EC447"/>
  <c r="EI448"/>
  <c r="EB450"/>
  <c r="EH451"/>
  <c r="EA453"/>
  <c r="EF454"/>
  <c r="ED423"/>
  <c r="EJ424"/>
  <c r="EC426"/>
  <c r="EI427"/>
  <c r="EB429"/>
  <c r="EH430"/>
  <c r="EA432"/>
  <c r="EF433"/>
  <c r="DZ435"/>
  <c r="EE436"/>
  <c r="EK437"/>
  <c r="ED439"/>
  <c r="EJ440"/>
  <c r="EC442"/>
  <c r="EI443"/>
  <c r="EB445"/>
  <c r="EH446"/>
  <c r="EA448"/>
  <c r="EF449"/>
  <c r="DZ451"/>
  <c r="EE452"/>
  <c r="EK453"/>
  <c r="DZ422"/>
  <c r="EK424"/>
  <c r="EJ427"/>
  <c r="EI430"/>
  <c r="EH433"/>
  <c r="EF436"/>
  <c r="EB440"/>
  <c r="EA443"/>
  <c r="EE447"/>
  <c r="ED450"/>
  <c r="EC453"/>
  <c r="EA422"/>
  <c r="EE426"/>
  <c r="EJ430"/>
  <c r="EB435"/>
  <c r="EC440"/>
  <c r="EH444"/>
  <c r="DZ449"/>
  <c r="ED453"/>
  <c r="EK422"/>
  <c r="ED424"/>
  <c r="EJ425"/>
  <c r="EC427"/>
  <c r="EI428"/>
  <c r="EB430"/>
  <c r="EH431"/>
  <c r="EA433"/>
  <c r="EF434"/>
  <c r="DZ436"/>
  <c r="EE437"/>
  <c r="EK438"/>
  <c r="ED440"/>
  <c r="EJ441"/>
  <c r="EC443"/>
  <c r="EI444"/>
  <c r="EB446"/>
  <c r="EH447"/>
  <c r="EA449"/>
  <c r="EF450"/>
  <c r="DZ452"/>
  <c r="EE453"/>
  <c r="EK454"/>
  <c r="EF423"/>
  <c r="EK427"/>
  <c r="CX432"/>
  <c r="DF435"/>
  <c r="DA439"/>
  <c r="DF443"/>
  <c r="CX448"/>
  <c r="DC452"/>
  <c r="CX422"/>
  <c r="DD423"/>
  <c r="CW425"/>
  <c r="DC426"/>
  <c r="CV428"/>
  <c r="DA429"/>
  <c r="CU431"/>
  <c r="CZ432"/>
  <c r="DF433"/>
  <c r="CY435"/>
  <c r="DE436"/>
  <c r="CX438"/>
  <c r="DD439"/>
  <c r="CW441"/>
  <c r="DC442"/>
  <c r="CV444"/>
  <c r="DA445"/>
  <c r="CU447"/>
  <c r="CZ448"/>
  <c r="DF449"/>
  <c r="CY451"/>
  <c r="DE452"/>
  <c r="CX454"/>
  <c r="CW424"/>
  <c r="CV427"/>
  <c r="CU430"/>
  <c r="DF432"/>
  <c r="DE435"/>
  <c r="DD438"/>
  <c r="DF440"/>
  <c r="DE443"/>
  <c r="DD446"/>
  <c r="DC449"/>
  <c r="DA452"/>
  <c r="DE422"/>
  <c r="CW427"/>
  <c r="DA431"/>
  <c r="DC436"/>
  <c r="CU441"/>
  <c r="CY445"/>
  <c r="DD449"/>
  <c r="CV454"/>
  <c r="CV423"/>
  <c r="DA424"/>
  <c r="CU426"/>
  <c r="CZ427"/>
  <c r="DF428"/>
  <c r="CY430"/>
  <c r="DE431"/>
  <c r="CX433"/>
  <c r="DD434"/>
  <c r="CW436"/>
  <c r="DC437"/>
  <c r="CV439"/>
  <c r="DA440"/>
  <c r="CU442"/>
  <c r="CZ443"/>
  <c r="DF444"/>
  <c r="CY446"/>
  <c r="DE447"/>
  <c r="CX449"/>
  <c r="DD450"/>
  <c r="CW452"/>
  <c r="DC453"/>
  <c r="EC432"/>
  <c r="EK435"/>
  <c r="EF439"/>
  <c r="EK443"/>
  <c r="EC448"/>
  <c r="EH452"/>
  <c r="EC422"/>
  <c r="EI423"/>
  <c r="EB425"/>
  <c r="EH426"/>
  <c r="EA428"/>
  <c r="EF429"/>
  <c r="DZ431"/>
  <c r="EE432"/>
  <c r="EK433"/>
  <c r="ED435"/>
  <c r="EJ436"/>
  <c r="EC438"/>
  <c r="EI439"/>
  <c r="EB441"/>
  <c r="EH442"/>
  <c r="EA444"/>
  <c r="EF445"/>
  <c r="DZ447"/>
  <c r="EE448"/>
  <c r="EK449"/>
  <c r="ED451"/>
  <c r="EJ452"/>
  <c r="EC454"/>
  <c r="EB424"/>
  <c r="EA427"/>
  <c r="DZ430"/>
  <c r="EK432"/>
  <c r="EJ435"/>
  <c r="EI438"/>
  <c r="EK440"/>
  <c r="EJ443"/>
  <c r="EI446"/>
  <c r="EH449"/>
  <c r="EF452"/>
  <c r="EJ422"/>
  <c r="EB427"/>
  <c r="EF431"/>
  <c r="EH436"/>
  <c r="DZ441"/>
  <c r="ED445"/>
  <c r="EI449"/>
  <c r="EA454"/>
  <c r="EA423"/>
  <c r="EF424"/>
  <c r="DZ426"/>
  <c r="EE427"/>
  <c r="EK428"/>
  <c r="ED430"/>
  <c r="EJ431"/>
  <c r="EC433"/>
  <c r="EI434"/>
  <c r="EB436"/>
  <c r="EH437"/>
  <c r="EA439"/>
  <c r="EF440"/>
  <c r="DZ442"/>
  <c r="EE443"/>
  <c r="EK444"/>
  <c r="ED446"/>
  <c r="EJ447"/>
  <c r="EC449"/>
  <c r="EI450"/>
  <c r="EB452"/>
  <c r="EH453"/>
  <c r="EG421"/>
  <c r="DB421"/>
  <c r="EG409"/>
  <c r="DB409"/>
  <c r="EG413"/>
  <c r="DB413"/>
  <c r="EG412"/>
  <c r="DB412"/>
  <c r="EG399"/>
  <c r="DB399"/>
  <c r="EG420"/>
  <c r="DB420"/>
  <c r="EG406"/>
  <c r="DB406"/>
  <c r="EG411"/>
  <c r="DB411"/>
  <c r="EG407"/>
  <c r="DB407"/>
  <c r="EG408"/>
  <c r="DB408"/>
  <c r="EG410"/>
  <c r="DB410"/>
  <c r="EG418"/>
  <c r="DB418"/>
  <c r="EG398"/>
  <c r="DB398"/>
  <c r="EG397"/>
  <c r="DB397"/>
  <c r="DE394"/>
  <c r="CX396"/>
  <c r="DD397"/>
  <c r="CW399"/>
  <c r="DC400"/>
  <c r="CV402"/>
  <c r="DA403"/>
  <c r="CU405"/>
  <c r="CZ406"/>
  <c r="DF407"/>
  <c r="CY409"/>
  <c r="DE410"/>
  <c r="CX412"/>
  <c r="DD413"/>
  <c r="CW415"/>
  <c r="DC416"/>
  <c r="CV418"/>
  <c r="DA419"/>
  <c r="CU421"/>
  <c r="CW394"/>
  <c r="DC395"/>
  <c r="CV397"/>
  <c r="DA398"/>
  <c r="CU400"/>
  <c r="CZ401"/>
  <c r="DF402"/>
  <c r="CY404"/>
  <c r="DE405"/>
  <c r="CX407"/>
  <c r="DD408"/>
  <c r="CW410"/>
  <c r="DC411"/>
  <c r="CV413"/>
  <c r="DA414"/>
  <c r="CU416"/>
  <c r="CZ417"/>
  <c r="DF418"/>
  <c r="CY420"/>
  <c r="DE421"/>
  <c r="CU395"/>
  <c r="CZ396"/>
  <c r="DF397"/>
  <c r="CY399"/>
  <c r="DE400"/>
  <c r="CX402"/>
  <c r="DD403"/>
  <c r="CW405"/>
  <c r="DC406"/>
  <c r="CV408"/>
  <c r="DA409"/>
  <c r="CU411"/>
  <c r="CZ412"/>
  <c r="DF413"/>
  <c r="CY415"/>
  <c r="DE416"/>
  <c r="CX418"/>
  <c r="DD419"/>
  <c r="CW421"/>
  <c r="CY394"/>
  <c r="CX397"/>
  <c r="CZ399"/>
  <c r="CY402"/>
  <c r="CX405"/>
  <c r="CZ407"/>
  <c r="CY410"/>
  <c r="CU414"/>
  <c r="CW416"/>
  <c r="CV419"/>
  <c r="DF395"/>
  <c r="CX400"/>
  <c r="DC404"/>
  <c r="CU409"/>
  <c r="CY413"/>
  <c r="DD417"/>
  <c r="DA394"/>
  <c r="CU396"/>
  <c r="CZ397"/>
  <c r="DF398"/>
  <c r="CY400"/>
  <c r="DE401"/>
  <c r="CX403"/>
  <c r="DD404"/>
  <c r="CW406"/>
  <c r="DC407"/>
  <c r="CV409"/>
  <c r="DA410"/>
  <c r="CU412"/>
  <c r="CZ413"/>
  <c r="DF414"/>
  <c r="CY416"/>
  <c r="DE417"/>
  <c r="CX419"/>
  <c r="DD420"/>
  <c r="DA412"/>
  <c r="CY397"/>
  <c r="DD401"/>
  <c r="CV406"/>
  <c r="CZ410"/>
  <c r="DE414"/>
  <c r="CW419"/>
  <c r="DC394"/>
  <c r="CV396"/>
  <c r="DA397"/>
  <c r="CU399"/>
  <c r="CZ400"/>
  <c r="DF401"/>
  <c r="CY403"/>
  <c r="DE404"/>
  <c r="CX406"/>
  <c r="DD407"/>
  <c r="CW409"/>
  <c r="DC410"/>
  <c r="CV412"/>
  <c r="DA413"/>
  <c r="EJ394"/>
  <c r="EC396"/>
  <c r="EI397"/>
  <c r="EB399"/>
  <c r="EH400"/>
  <c r="EA402"/>
  <c r="EF403"/>
  <c r="DZ405"/>
  <c r="EE406"/>
  <c r="EK407"/>
  <c r="ED409"/>
  <c r="EJ410"/>
  <c r="EC412"/>
  <c r="EI413"/>
  <c r="EB415"/>
  <c r="EH416"/>
  <c r="EA418"/>
  <c r="EF419"/>
  <c r="DZ421"/>
  <c r="EB394"/>
  <c r="EH395"/>
  <c r="EA397"/>
  <c r="EF398"/>
  <c r="DZ400"/>
  <c r="EE401"/>
  <c r="EK402"/>
  <c r="ED404"/>
  <c r="EJ405"/>
  <c r="EC407"/>
  <c r="EI408"/>
  <c r="EB410"/>
  <c r="EH411"/>
  <c r="EA413"/>
  <c r="EF414"/>
  <c r="DZ416"/>
  <c r="EE417"/>
  <c r="EK418"/>
  <c r="ED420"/>
  <c r="EJ421"/>
  <c r="DZ395"/>
  <c r="EE396"/>
  <c r="EK397"/>
  <c r="ED399"/>
  <c r="EJ400"/>
  <c r="EC402"/>
  <c r="EI403"/>
  <c r="EB405"/>
  <c r="EH406"/>
  <c r="EA408"/>
  <c r="EF409"/>
  <c r="DZ411"/>
  <c r="EE412"/>
  <c r="EK413"/>
  <c r="ED415"/>
  <c r="EJ416"/>
  <c r="EC418"/>
  <c r="EI419"/>
  <c r="EB421"/>
  <c r="ED394"/>
  <c r="EC397"/>
  <c r="EE399"/>
  <c r="ED402"/>
  <c r="EC405"/>
  <c r="EE407"/>
  <c r="ED410"/>
  <c r="DZ414"/>
  <c r="EB416"/>
  <c r="EA419"/>
  <c r="EK395"/>
  <c r="EC400"/>
  <c r="EH404"/>
  <c r="DZ409"/>
  <c r="ED413"/>
  <c r="EI417"/>
  <c r="EF394"/>
  <c r="DZ396"/>
  <c r="EE397"/>
  <c r="EK398"/>
  <c r="ED400"/>
  <c r="EJ401"/>
  <c r="EC403"/>
  <c r="EI404"/>
  <c r="EB406"/>
  <c r="EH407"/>
  <c r="EA409"/>
  <c r="EF410"/>
  <c r="DZ412"/>
  <c r="EE413"/>
  <c r="EK414"/>
  <c r="ED416"/>
  <c r="EJ417"/>
  <c r="EC419"/>
  <c r="EI420"/>
  <c r="EF412"/>
  <c r="ED397"/>
  <c r="EI401"/>
  <c r="EA406"/>
  <c r="EE410"/>
  <c r="EJ414"/>
  <c r="EB419"/>
  <c r="EH394"/>
  <c r="EA396"/>
  <c r="EF397"/>
  <c r="DZ399"/>
  <c r="EK401"/>
  <c r="EJ404"/>
  <c r="EC406"/>
  <c r="EI407"/>
  <c r="EB409"/>
  <c r="EH410"/>
  <c r="EA412"/>
  <c r="EF413"/>
  <c r="CU415"/>
  <c r="CZ416"/>
  <c r="DF417"/>
  <c r="CY419"/>
  <c r="DE420"/>
  <c r="CV395"/>
  <c r="DD398"/>
  <c r="DC401"/>
  <c r="DA404"/>
  <c r="CW408"/>
  <c r="CV411"/>
  <c r="DD414"/>
  <c r="CY418"/>
  <c r="CX421"/>
  <c r="DC396"/>
  <c r="CU401"/>
  <c r="CY405"/>
  <c r="DD409"/>
  <c r="CV414"/>
  <c r="CZ418"/>
  <c r="CU394"/>
  <c r="CZ395"/>
  <c r="DF396"/>
  <c r="CY398"/>
  <c r="DE399"/>
  <c r="CX401"/>
  <c r="DD402"/>
  <c r="CW404"/>
  <c r="DC405"/>
  <c r="CV407"/>
  <c r="DA408"/>
  <c r="CU410"/>
  <c r="CZ411"/>
  <c r="DF412"/>
  <c r="CY414"/>
  <c r="DE415"/>
  <c r="CX417"/>
  <c r="DD418"/>
  <c r="CW420"/>
  <c r="DC421"/>
  <c r="DZ415"/>
  <c r="EK417"/>
  <c r="EJ420"/>
  <c r="EA395"/>
  <c r="EI398"/>
  <c r="EH401"/>
  <c r="EF404"/>
  <c r="EB408"/>
  <c r="EA411"/>
  <c r="EI414"/>
  <c r="ED418"/>
  <c r="EC421"/>
  <c r="EH396"/>
  <c r="DZ401"/>
  <c r="ED405"/>
  <c r="EI409"/>
  <c r="EA414"/>
  <c r="EE418"/>
  <c r="ED398"/>
  <c r="EJ399"/>
  <c r="EA407"/>
  <c r="EF408"/>
  <c r="DZ410"/>
  <c r="EE411"/>
  <c r="EK412"/>
  <c r="EI418"/>
  <c r="EB420"/>
  <c r="EH421"/>
  <c r="EG400"/>
  <c r="DB400"/>
  <c r="EG403"/>
  <c r="DB403"/>
  <c r="EG414"/>
  <c r="DB414"/>
  <c r="EG396"/>
  <c r="DB396"/>
  <c r="EG415"/>
  <c r="DB415"/>
  <c r="EG419"/>
  <c r="DB419"/>
  <c r="EG417"/>
  <c r="DB417"/>
  <c r="EG395"/>
  <c r="DB395"/>
  <c r="EG405"/>
  <c r="DB405"/>
  <c r="EG404"/>
  <c r="DB404"/>
  <c r="EG401"/>
  <c r="DB401"/>
  <c r="EG402"/>
  <c r="DB402"/>
  <c r="EG394"/>
  <c r="DB394"/>
  <c r="EG416"/>
  <c r="DB416"/>
  <c r="CV394"/>
  <c r="DA395"/>
  <c r="CU397"/>
  <c r="CZ398"/>
  <c r="DF399"/>
  <c r="CY401"/>
  <c r="DE402"/>
  <c r="CX404"/>
  <c r="DD405"/>
  <c r="CW407"/>
  <c r="DC408"/>
  <c r="CV410"/>
  <c r="DA411"/>
  <c r="CU413"/>
  <c r="CZ414"/>
  <c r="DF415"/>
  <c r="CY417"/>
  <c r="DE418"/>
  <c r="CX420"/>
  <c r="DD421"/>
  <c r="DF394"/>
  <c r="CY396"/>
  <c r="DE397"/>
  <c r="CX399"/>
  <c r="DD400"/>
  <c r="CW402"/>
  <c r="DC403"/>
  <c r="CV405"/>
  <c r="DA406"/>
  <c r="CU408"/>
  <c r="CZ409"/>
  <c r="DF410"/>
  <c r="CY412"/>
  <c r="DE413"/>
  <c r="CX415"/>
  <c r="DD416"/>
  <c r="CW418"/>
  <c r="DC419"/>
  <c r="CV421"/>
  <c r="CX394"/>
  <c r="DD395"/>
  <c r="CW397"/>
  <c r="DC398"/>
  <c r="CV400"/>
  <c r="DA401"/>
  <c r="CU403"/>
  <c r="CZ404"/>
  <c r="DF405"/>
  <c r="CY407"/>
  <c r="DE408"/>
  <c r="CX410"/>
  <c r="DD411"/>
  <c r="CW413"/>
  <c r="DC414"/>
  <c r="CV416"/>
  <c r="DA417"/>
  <c r="CU419"/>
  <c r="CZ420"/>
  <c r="DF421"/>
  <c r="DE395"/>
  <c r="CU398"/>
  <c r="DF400"/>
  <c r="DE403"/>
  <c r="CU406"/>
  <c r="DF408"/>
  <c r="DE411"/>
  <c r="CZ415"/>
  <c r="DC417"/>
  <c r="DA420"/>
  <c r="CV398"/>
  <c r="CZ402"/>
  <c r="DE406"/>
  <c r="CW411"/>
  <c r="DA415"/>
  <c r="DF419"/>
  <c r="CX395"/>
  <c r="DD396"/>
  <c r="CW398"/>
  <c r="DC399"/>
  <c r="CV401"/>
  <c r="DA402"/>
  <c r="CU404"/>
  <c r="CZ405"/>
  <c r="DF406"/>
  <c r="CY408"/>
  <c r="DE409"/>
  <c r="CX411"/>
  <c r="DD412"/>
  <c r="CW414"/>
  <c r="DC415"/>
  <c r="CV417"/>
  <c r="DA418"/>
  <c r="CU420"/>
  <c r="CZ421"/>
  <c r="CW395"/>
  <c r="DA399"/>
  <c r="DF403"/>
  <c r="CX408"/>
  <c r="DC412"/>
  <c r="CU417"/>
  <c r="CY421"/>
  <c r="CY395"/>
  <c r="DE396"/>
  <c r="CX398"/>
  <c r="DD399"/>
  <c r="CW401"/>
  <c r="DC402"/>
  <c r="CV404"/>
  <c r="DA405"/>
  <c r="CU407"/>
  <c r="CZ408"/>
  <c r="DF409"/>
  <c r="CY411"/>
  <c r="DE412"/>
  <c r="EA394"/>
  <c r="EF395"/>
  <c r="DZ397"/>
  <c r="EE398"/>
  <c r="EK399"/>
  <c r="ED401"/>
  <c r="EJ402"/>
  <c r="EC404"/>
  <c r="EI405"/>
  <c r="EB407"/>
  <c r="EH408"/>
  <c r="EA410"/>
  <c r="EF411"/>
  <c r="DZ413"/>
  <c r="EE414"/>
  <c r="EK415"/>
  <c r="ED417"/>
  <c r="EJ418"/>
  <c r="EC420"/>
  <c r="EI421"/>
  <c r="EK394"/>
  <c r="ED396"/>
  <c r="EJ397"/>
  <c r="EC399"/>
  <c r="EI400"/>
  <c r="EB402"/>
  <c r="EH403"/>
  <c r="EA405"/>
  <c r="EF406"/>
  <c r="DZ408"/>
  <c r="EE409"/>
  <c r="EK410"/>
  <c r="ED412"/>
  <c r="EJ413"/>
  <c r="EC415"/>
  <c r="EI416"/>
  <c r="EB418"/>
  <c r="EH419"/>
  <c r="EA421"/>
  <c r="EC394"/>
  <c r="EI395"/>
  <c r="EB397"/>
  <c r="EH398"/>
  <c r="EA400"/>
  <c r="EF401"/>
  <c r="DZ403"/>
  <c r="EE404"/>
  <c r="EK405"/>
  <c r="ED407"/>
  <c r="EJ408"/>
  <c r="EC410"/>
  <c r="EI411"/>
  <c r="EB413"/>
  <c r="EH414"/>
  <c r="EA416"/>
  <c r="EF417"/>
  <c r="DZ419"/>
  <c r="EE420"/>
  <c r="EK421"/>
  <c r="EJ395"/>
  <c r="DZ398"/>
  <c r="EK400"/>
  <c r="EJ403"/>
  <c r="DZ406"/>
  <c r="EK408"/>
  <c r="EJ411"/>
  <c r="EE415"/>
  <c r="EH417"/>
  <c r="EF420"/>
  <c r="EA398"/>
  <c r="EE402"/>
  <c r="EJ406"/>
  <c r="EB411"/>
  <c r="EF415"/>
  <c r="EK419"/>
  <c r="EC395"/>
  <c r="EI396"/>
  <c r="EB398"/>
  <c r="EH399"/>
  <c r="EA401"/>
  <c r="EF402"/>
  <c r="DZ404"/>
  <c r="EE405"/>
  <c r="EK406"/>
  <c r="ED408"/>
  <c r="EJ409"/>
  <c r="EC411"/>
  <c r="EI412"/>
  <c r="EB414"/>
  <c r="EH415"/>
  <c r="EA417"/>
  <c r="EF418"/>
  <c r="DZ420"/>
  <c r="EE421"/>
  <c r="EB395"/>
  <c r="EF399"/>
  <c r="EK403"/>
  <c r="EC408"/>
  <c r="EH412"/>
  <c r="DZ417"/>
  <c r="ED421"/>
  <c r="ED395"/>
  <c r="EJ396"/>
  <c r="EC398"/>
  <c r="EI399"/>
  <c r="EB401"/>
  <c r="EH402"/>
  <c r="EA404"/>
  <c r="EF405"/>
  <c r="DZ407"/>
  <c r="EE408"/>
  <c r="EK409"/>
  <c r="ED411"/>
  <c r="EJ412"/>
  <c r="CX414"/>
  <c r="DD415"/>
  <c r="CW417"/>
  <c r="DC418"/>
  <c r="CV420"/>
  <c r="DA421"/>
  <c r="DA396"/>
  <c r="CW400"/>
  <c r="CV403"/>
  <c r="DD406"/>
  <c r="DC409"/>
  <c r="CX413"/>
  <c r="DF416"/>
  <c r="DE419"/>
  <c r="CZ394"/>
  <c r="DE398"/>
  <c r="CW403"/>
  <c r="DA407"/>
  <c r="DF411"/>
  <c r="CX416"/>
  <c r="DC420"/>
  <c r="DD394"/>
  <c r="CW396"/>
  <c r="DC397"/>
  <c r="CV399"/>
  <c r="DA400"/>
  <c r="CU402"/>
  <c r="CZ403"/>
  <c r="DF404"/>
  <c r="CY406"/>
  <c r="DE407"/>
  <c r="CX409"/>
  <c r="DD410"/>
  <c r="CW412"/>
  <c r="DC413"/>
  <c r="CV415"/>
  <c r="DA416"/>
  <c r="CU418"/>
  <c r="CZ419"/>
  <c r="DF420"/>
  <c r="EC414"/>
  <c r="EI415"/>
  <c r="EB417"/>
  <c r="EH418"/>
  <c r="EA420"/>
  <c r="EF421"/>
  <c r="EF396"/>
  <c r="EB400"/>
  <c r="EA403"/>
  <c r="EI406"/>
  <c r="EH409"/>
  <c r="EC413"/>
  <c r="EK416"/>
  <c r="EJ419"/>
  <c r="EE394"/>
  <c r="EJ398"/>
  <c r="EB403"/>
  <c r="EF407"/>
  <c r="EK411"/>
  <c r="EC416"/>
  <c r="EH420"/>
  <c r="EI394"/>
  <c r="EB396"/>
  <c r="EH397"/>
  <c r="EA399"/>
  <c r="EF400"/>
  <c r="DZ402"/>
  <c r="EE403"/>
  <c r="EK404"/>
  <c r="ED406"/>
  <c r="EJ407"/>
  <c r="EC409"/>
  <c r="EI410"/>
  <c r="EB412"/>
  <c r="EH413"/>
  <c r="EA415"/>
  <c r="EF416"/>
  <c r="DZ418"/>
  <c r="EE419"/>
  <c r="EK420"/>
  <c r="EG389"/>
  <c r="DB389"/>
  <c r="DB388"/>
  <c r="EG388"/>
  <c r="DB391"/>
  <c r="EG391"/>
  <c r="EG390"/>
  <c r="DB390"/>
  <c r="DB392"/>
  <c r="EG392"/>
  <c r="DB387"/>
  <c r="EG387"/>
  <c r="EG393"/>
  <c r="DB393"/>
  <c r="CX388"/>
  <c r="DD389"/>
  <c r="CW391"/>
  <c r="CV389"/>
  <c r="DA390"/>
  <c r="CW389"/>
  <c r="DC390"/>
  <c r="DA388"/>
  <c r="CZ391"/>
  <c r="DA391"/>
  <c r="DD388"/>
  <c r="CW390"/>
  <c r="DC391"/>
  <c r="DD390"/>
  <c r="DE390"/>
  <c r="DE388"/>
  <c r="CX390"/>
  <c r="DD391"/>
  <c r="CW388"/>
  <c r="DC389"/>
  <c r="CV391"/>
  <c r="DZ389"/>
  <c r="EE390"/>
  <c r="EK391"/>
  <c r="ED388"/>
  <c r="EJ389"/>
  <c r="EC391"/>
  <c r="EE388"/>
  <c r="EK389"/>
  <c r="ED391"/>
  <c r="DZ390"/>
  <c r="ED389"/>
  <c r="DZ388"/>
  <c r="EE389"/>
  <c r="EK390"/>
  <c r="EH388"/>
  <c r="EA388"/>
  <c r="EF389"/>
  <c r="DZ391"/>
  <c r="EC389"/>
  <c r="EA390"/>
  <c r="EK388"/>
  <c r="ED390"/>
  <c r="EJ391"/>
  <c r="DA387"/>
  <c r="CU389"/>
  <c r="CZ390"/>
  <c r="DF391"/>
  <c r="CY393"/>
  <c r="CY388"/>
  <c r="DE389"/>
  <c r="CX391"/>
  <c r="DD392"/>
  <c r="CU387"/>
  <c r="CZ388"/>
  <c r="DF389"/>
  <c r="CY391"/>
  <c r="DE392"/>
  <c r="CV387"/>
  <c r="CU390"/>
  <c r="DF392"/>
  <c r="CY389"/>
  <c r="DD393"/>
  <c r="CU388"/>
  <c r="CZ389"/>
  <c r="DF390"/>
  <c r="CY392"/>
  <c r="DE393"/>
  <c r="DC388"/>
  <c r="CU393"/>
  <c r="CV388"/>
  <c r="DA389"/>
  <c r="CU391"/>
  <c r="CZ392"/>
  <c r="DF393"/>
  <c r="CX389"/>
  <c r="DC393"/>
  <c r="CV390"/>
  <c r="CZ387"/>
  <c r="DF388"/>
  <c r="CY390"/>
  <c r="DE391"/>
  <c r="CX393"/>
  <c r="EC388"/>
  <c r="EI389"/>
  <c r="EB391"/>
  <c r="EH392"/>
  <c r="EH387"/>
  <c r="EA389"/>
  <c r="EF390"/>
  <c r="DZ392"/>
  <c r="EE393"/>
  <c r="EI387"/>
  <c r="EB389"/>
  <c r="EH390"/>
  <c r="EA392"/>
  <c r="EF393"/>
  <c r="EF388"/>
  <c r="EE391"/>
  <c r="EK387"/>
  <c r="EF391"/>
  <c r="EC387"/>
  <c r="EI388"/>
  <c r="EB390"/>
  <c r="EH391"/>
  <c r="EA393"/>
  <c r="EI390"/>
  <c r="EJ390"/>
  <c r="ED387"/>
  <c r="EJ388"/>
  <c r="EC390"/>
  <c r="EI391"/>
  <c r="EB393"/>
  <c r="EJ387"/>
  <c r="EB392"/>
  <c r="EB387"/>
  <c r="EC392"/>
  <c r="EB388"/>
  <c r="EH389"/>
  <c r="EA391"/>
  <c r="EF392"/>
  <c r="EG357"/>
  <c r="DB357"/>
  <c r="EH357"/>
  <c r="EC357"/>
  <c r="EF357"/>
  <c r="ED357"/>
  <c r="EB357"/>
  <c r="EJ357"/>
  <c r="EI357"/>
  <c r="DC357"/>
  <c r="CX357"/>
  <c r="DA357"/>
  <c r="EE357"/>
  <c r="EK357"/>
  <c r="EA357"/>
  <c r="DZ357"/>
  <c r="EG368"/>
  <c r="DB368"/>
  <c r="EB368"/>
  <c r="DA368"/>
  <c r="CX368"/>
  <c r="CZ368"/>
  <c r="ED368"/>
  <c r="EJ368"/>
  <c r="DZ368"/>
  <c r="CY368"/>
  <c r="EF368"/>
  <c r="EC368"/>
  <c r="EE368"/>
  <c r="CW368"/>
  <c r="EK368"/>
  <c r="EA368"/>
  <c r="EI368"/>
  <c r="EH368"/>
  <c r="EG371"/>
  <c r="DB371"/>
  <c r="CZ371"/>
  <c r="CY371"/>
  <c r="CW371"/>
  <c r="EC371"/>
  <c r="EK371"/>
  <c r="EJ371"/>
  <c r="EI371"/>
  <c r="CX371"/>
  <c r="EB371"/>
  <c r="EE371"/>
  <c r="ED371"/>
  <c r="EA371"/>
  <c r="DZ371"/>
  <c r="EH371"/>
  <c r="EF371"/>
  <c r="EG358"/>
  <c r="DB358"/>
  <c r="EA358"/>
  <c r="CY358"/>
  <c r="DE358"/>
  <c r="DD358"/>
  <c r="CX358"/>
  <c r="EB358"/>
  <c r="DZ358"/>
  <c r="EH358"/>
  <c r="CW358"/>
  <c r="ED358"/>
  <c r="EJ358"/>
  <c r="EI358"/>
  <c r="EC358"/>
  <c r="CV358"/>
  <c r="EK358"/>
  <c r="EF358"/>
  <c r="EE358"/>
  <c r="EG364"/>
  <c r="DB364"/>
  <c r="EH364"/>
  <c r="EK364"/>
  <c r="EF364"/>
  <c r="EJ364"/>
  <c r="CW364"/>
  <c r="CV364"/>
  <c r="DZ364"/>
  <c r="EE364"/>
  <c r="CU364"/>
  <c r="EB364"/>
  <c r="EA364"/>
  <c r="DF364"/>
  <c r="DA364"/>
  <c r="DE364"/>
  <c r="DC364"/>
  <c r="EI364"/>
  <c r="ED364"/>
  <c r="EC364"/>
  <c r="DD364"/>
  <c r="EG345"/>
  <c r="DB345"/>
  <c r="DZ345"/>
  <c r="EH345"/>
  <c r="EK345"/>
  <c r="CX345"/>
  <c r="DD345"/>
  <c r="CW345"/>
  <c r="EA345"/>
  <c r="EF345"/>
  <c r="ED345"/>
  <c r="EC345"/>
  <c r="EI345"/>
  <c r="EB345"/>
  <c r="DC345"/>
  <c r="DF345"/>
  <c r="EJ345"/>
  <c r="EE345"/>
  <c r="CU345"/>
  <c r="EG383"/>
  <c r="DB383"/>
  <c r="EJ383"/>
  <c r="EI383"/>
  <c r="CV383"/>
  <c r="CU383"/>
  <c r="EF383"/>
  <c r="EE383"/>
  <c r="ED383"/>
  <c r="EK383"/>
  <c r="EA383"/>
  <c r="DZ383"/>
  <c r="DE383"/>
  <c r="DD383"/>
  <c r="EH383"/>
  <c r="EC383"/>
  <c r="EB383"/>
  <c r="DC383"/>
  <c r="EG341"/>
  <c r="DB341"/>
  <c r="EH341"/>
  <c r="EF341"/>
  <c r="CY341"/>
  <c r="EC341"/>
  <c r="EB341"/>
  <c r="EJ341"/>
  <c r="DZ341"/>
  <c r="ED341"/>
  <c r="DC341"/>
  <c r="DA341"/>
  <c r="EE341"/>
  <c r="EK341"/>
  <c r="EA341"/>
  <c r="EI341"/>
  <c r="EG328"/>
  <c r="DB328"/>
  <c r="EF328"/>
  <c r="EE328"/>
  <c r="CX328"/>
  <c r="DF328"/>
  <c r="EB328"/>
  <c r="EA328"/>
  <c r="EI328"/>
  <c r="EC328"/>
  <c r="EK328"/>
  <c r="DA328"/>
  <c r="CZ328"/>
  <c r="ED328"/>
  <c r="EJ328"/>
  <c r="DZ328"/>
  <c r="EH328"/>
  <c r="EG323"/>
  <c r="DB323"/>
  <c r="EB323"/>
  <c r="EA323"/>
  <c r="CZ323"/>
  <c r="DF323"/>
  <c r="CY323"/>
  <c r="EC323"/>
  <c r="EJ323"/>
  <c r="EI323"/>
  <c r="EF323"/>
  <c r="ED323"/>
  <c r="EE323"/>
  <c r="EK323"/>
  <c r="CV323"/>
  <c r="DZ323"/>
  <c r="EH323"/>
  <c r="CW323"/>
  <c r="EG334"/>
  <c r="DB334"/>
  <c r="ED334"/>
  <c r="EJ334"/>
  <c r="EC334"/>
  <c r="DD334"/>
  <c r="EK334"/>
  <c r="DZ334"/>
  <c r="EF334"/>
  <c r="CV334"/>
  <c r="EA334"/>
  <c r="EI334"/>
  <c r="CY334"/>
  <c r="DE334"/>
  <c r="CX334"/>
  <c r="EB334"/>
  <c r="EH334"/>
  <c r="EE334"/>
  <c r="EG353"/>
  <c r="DB353"/>
  <c r="EI353"/>
  <c r="EC353"/>
  <c r="EH353"/>
  <c r="EB353"/>
  <c r="DF353"/>
  <c r="EJ353"/>
  <c r="DZ353"/>
  <c r="EE353"/>
  <c r="ED353"/>
  <c r="DE353"/>
  <c r="EK353"/>
  <c r="CX353"/>
  <c r="DC353"/>
  <c r="CW353"/>
  <c r="DD353"/>
  <c r="EA353"/>
  <c r="EF353"/>
  <c r="EG348"/>
  <c r="DB348"/>
  <c r="EK348"/>
  <c r="EJ348"/>
  <c r="CW348"/>
  <c r="CV348"/>
  <c r="DZ348"/>
  <c r="EH348"/>
  <c r="EF348"/>
  <c r="EE348"/>
  <c r="EB348"/>
  <c r="EA348"/>
  <c r="DF348"/>
  <c r="DE348"/>
  <c r="EI348"/>
  <c r="ED348"/>
  <c r="EC348"/>
  <c r="EG335"/>
  <c r="DB335"/>
  <c r="EE335"/>
  <c r="EJ335"/>
  <c r="EI335"/>
  <c r="CV335"/>
  <c r="CU335"/>
  <c r="EF335"/>
  <c r="ED335"/>
  <c r="EB335"/>
  <c r="EA335"/>
  <c r="DZ335"/>
  <c r="DE335"/>
  <c r="DD335"/>
  <c r="EH335"/>
  <c r="EC335"/>
  <c r="EK335"/>
  <c r="CZ335"/>
  <c r="EG363"/>
  <c r="DB363"/>
  <c r="EE363"/>
  <c r="ED363"/>
  <c r="DF363"/>
  <c r="CV363"/>
  <c r="CW363"/>
  <c r="EJ363"/>
  <c r="DZ363"/>
  <c r="EH363"/>
  <c r="EF363"/>
  <c r="EB363"/>
  <c r="EK363"/>
  <c r="EA363"/>
  <c r="CZ363"/>
  <c r="CY363"/>
  <c r="EC363"/>
  <c r="EI363"/>
  <c r="CX363"/>
  <c r="EG356"/>
  <c r="DB356"/>
  <c r="EB356"/>
  <c r="EH356"/>
  <c r="EA356"/>
  <c r="DF356"/>
  <c r="DE356"/>
  <c r="EI356"/>
  <c r="ED356"/>
  <c r="EC356"/>
  <c r="DD356"/>
  <c r="EK356"/>
  <c r="EJ356"/>
  <c r="CW356"/>
  <c r="DC356"/>
  <c r="CV356"/>
  <c r="DZ356"/>
  <c r="EF356"/>
  <c r="EE356"/>
  <c r="EG359"/>
  <c r="DB359"/>
  <c r="EA359"/>
  <c r="DZ359"/>
  <c r="DE359"/>
  <c r="DD359"/>
  <c r="EH359"/>
  <c r="EC359"/>
  <c r="EB359"/>
  <c r="DC359"/>
  <c r="EJ359"/>
  <c r="EI359"/>
  <c r="CV359"/>
  <c r="CU359"/>
  <c r="EF359"/>
  <c r="EE359"/>
  <c r="ED359"/>
  <c r="EK359"/>
  <c r="EG373"/>
  <c r="DB373"/>
  <c r="ED373"/>
  <c r="EH373"/>
  <c r="EF373"/>
  <c r="EB373"/>
  <c r="EJ373"/>
  <c r="EI373"/>
  <c r="DC373"/>
  <c r="DA373"/>
  <c r="CY373"/>
  <c r="EE373"/>
  <c r="EC373"/>
  <c r="EK373"/>
  <c r="EA373"/>
  <c r="DZ373"/>
  <c r="CZ373"/>
  <c r="EG347"/>
  <c r="DB347"/>
  <c r="EA347"/>
  <c r="EE347"/>
  <c r="EK347"/>
  <c r="ED347"/>
  <c r="DE347"/>
  <c r="DZ347"/>
  <c r="EH347"/>
  <c r="CW347"/>
  <c r="DA347"/>
  <c r="EB347"/>
  <c r="EF347"/>
  <c r="EJ347"/>
  <c r="CZ347"/>
  <c r="DF347"/>
  <c r="CY347"/>
  <c r="EC347"/>
  <c r="EI347"/>
  <c r="CV347"/>
  <c r="EG372"/>
  <c r="DB372"/>
  <c r="EB372"/>
  <c r="EF372"/>
  <c r="EA372"/>
  <c r="DF372"/>
  <c r="DC372"/>
  <c r="DE372"/>
  <c r="EI372"/>
  <c r="ED372"/>
  <c r="EC372"/>
  <c r="DD372"/>
  <c r="EK372"/>
  <c r="EH372"/>
  <c r="EJ372"/>
  <c r="CW372"/>
  <c r="DA372"/>
  <c r="CV372"/>
  <c r="DZ372"/>
  <c r="EE372"/>
  <c r="CU372"/>
  <c r="EG343"/>
  <c r="DB343"/>
  <c r="EA343"/>
  <c r="EF343"/>
  <c r="DZ343"/>
  <c r="DE343"/>
  <c r="CZ343"/>
  <c r="DD343"/>
  <c r="EH343"/>
  <c r="EC343"/>
  <c r="EK343"/>
  <c r="EJ343"/>
  <c r="EE343"/>
  <c r="EI343"/>
  <c r="CV343"/>
  <c r="DA343"/>
  <c r="CU343"/>
  <c r="ED343"/>
  <c r="EB343"/>
  <c r="EG344"/>
  <c r="DB344"/>
  <c r="EF344"/>
  <c r="EE344"/>
  <c r="EC344"/>
  <c r="EK344"/>
  <c r="EA344"/>
  <c r="EI344"/>
  <c r="CW344"/>
  <c r="EB344"/>
  <c r="DA344"/>
  <c r="CZ344"/>
  <c r="ED344"/>
  <c r="EJ344"/>
  <c r="DZ344"/>
  <c r="EH344"/>
  <c r="EG385"/>
  <c r="DB385"/>
  <c r="EC385"/>
  <c r="DZ385"/>
  <c r="EB385"/>
  <c r="DF385"/>
  <c r="EJ385"/>
  <c r="EH385"/>
  <c r="EE385"/>
  <c r="ED385"/>
  <c r="DE385"/>
  <c r="EK385"/>
  <c r="CX385"/>
  <c r="CU385"/>
  <c r="CW385"/>
  <c r="EA385"/>
  <c r="EI385"/>
  <c r="EF385"/>
  <c r="CV385"/>
  <c r="EG346"/>
  <c r="DB346"/>
  <c r="DZ346"/>
  <c r="DD346"/>
  <c r="DC346"/>
  <c r="EF346"/>
  <c r="EB346"/>
  <c r="EJ346"/>
  <c r="EI346"/>
  <c r="EH346"/>
  <c r="CU346"/>
  <c r="EE346"/>
  <c r="ED346"/>
  <c r="EC346"/>
  <c r="EK346"/>
  <c r="EA346"/>
  <c r="EG370"/>
  <c r="DB370"/>
  <c r="EI370"/>
  <c r="EE370"/>
  <c r="EH370"/>
  <c r="CU370"/>
  <c r="CY370"/>
  <c r="EC370"/>
  <c r="EK370"/>
  <c r="EJ370"/>
  <c r="DZ370"/>
  <c r="ED370"/>
  <c r="DD370"/>
  <c r="CZ370"/>
  <c r="DC370"/>
  <c r="EF370"/>
  <c r="EB370"/>
  <c r="EA370"/>
  <c r="DA370"/>
  <c r="EG326"/>
  <c r="DB326"/>
  <c r="EA326"/>
  <c r="EI326"/>
  <c r="CY326"/>
  <c r="CX326"/>
  <c r="EB326"/>
  <c r="EJ326"/>
  <c r="EH326"/>
  <c r="EE326"/>
  <c r="EC326"/>
  <c r="ED326"/>
  <c r="CV326"/>
  <c r="DD326"/>
  <c r="EK326"/>
  <c r="DZ326"/>
  <c r="EF326"/>
  <c r="EG361"/>
  <c r="DB361"/>
  <c r="EI361"/>
  <c r="DZ361"/>
  <c r="EK361"/>
  <c r="CX361"/>
  <c r="CW361"/>
  <c r="EA361"/>
  <c r="EH361"/>
  <c r="EF361"/>
  <c r="CV361"/>
  <c r="EC361"/>
  <c r="EB361"/>
  <c r="CU361"/>
  <c r="DF361"/>
  <c r="DD361"/>
  <c r="EJ361"/>
  <c r="EE361"/>
  <c r="ED361"/>
  <c r="DE361"/>
  <c r="EG362"/>
  <c r="DB362"/>
  <c r="DZ362"/>
  <c r="DD362"/>
  <c r="DC362"/>
  <c r="EF362"/>
  <c r="EE362"/>
  <c r="EB362"/>
  <c r="EA362"/>
  <c r="DA362"/>
  <c r="EI362"/>
  <c r="EH362"/>
  <c r="CU362"/>
  <c r="ED362"/>
  <c r="EC362"/>
  <c r="EK362"/>
  <c r="EJ362"/>
  <c r="EG349"/>
  <c r="DB349"/>
  <c r="ED349"/>
  <c r="DC349"/>
  <c r="CU349"/>
  <c r="DA349"/>
  <c r="EE349"/>
  <c r="EK349"/>
  <c r="EA349"/>
  <c r="EI349"/>
  <c r="EH349"/>
  <c r="DZ349"/>
  <c r="EF349"/>
  <c r="EC349"/>
  <c r="EB349"/>
  <c r="EJ349"/>
  <c r="CY349"/>
  <c r="EG342"/>
  <c r="DB342"/>
  <c r="DZ342"/>
  <c r="CY342"/>
  <c r="CX342"/>
  <c r="EB342"/>
  <c r="EH342"/>
  <c r="EE342"/>
  <c r="DE342"/>
  <c r="EJ342"/>
  <c r="ED342"/>
  <c r="EC342"/>
  <c r="CU342"/>
  <c r="EK342"/>
  <c r="EA342"/>
  <c r="EI342"/>
  <c r="EF342"/>
  <c r="EG325"/>
  <c r="DB325"/>
  <c r="EF325"/>
  <c r="EH325"/>
  <c r="CX325"/>
  <c r="EB325"/>
  <c r="EJ325"/>
  <c r="DZ325"/>
  <c r="CY325"/>
  <c r="ED325"/>
  <c r="EC325"/>
  <c r="DC325"/>
  <c r="DA325"/>
  <c r="EE325"/>
  <c r="EK325"/>
  <c r="EA325"/>
  <c r="EI325"/>
  <c r="EG384"/>
  <c r="DB384"/>
  <c r="DA384"/>
  <c r="DF384"/>
  <c r="CZ384"/>
  <c r="CX384"/>
  <c r="ED384"/>
  <c r="EJ384"/>
  <c r="DZ384"/>
  <c r="CY384"/>
  <c r="EC384"/>
  <c r="EF384"/>
  <c r="EK384"/>
  <c r="EE384"/>
  <c r="EB384"/>
  <c r="EA384"/>
  <c r="EI384"/>
  <c r="EH384"/>
  <c r="EG366"/>
  <c r="DB366"/>
  <c r="EI366"/>
  <c r="ED366"/>
  <c r="EA366"/>
  <c r="EC366"/>
  <c r="CU366"/>
  <c r="DE366"/>
  <c r="EK366"/>
  <c r="EF366"/>
  <c r="EE366"/>
  <c r="DF366"/>
  <c r="EJ366"/>
  <c r="DZ366"/>
  <c r="CY366"/>
  <c r="CV366"/>
  <c r="CX366"/>
  <c r="EB366"/>
  <c r="EH366"/>
  <c r="DD366"/>
  <c r="CW366"/>
  <c r="DA323"/>
  <c r="CU325"/>
  <c r="CZ326"/>
  <c r="DF327"/>
  <c r="CY329"/>
  <c r="DE330"/>
  <c r="CX332"/>
  <c r="DD333"/>
  <c r="CW335"/>
  <c r="DC336"/>
  <c r="CV338"/>
  <c r="DA339"/>
  <c r="CU341"/>
  <c r="CZ342"/>
  <c r="DF343"/>
  <c r="CY345"/>
  <c r="DE346"/>
  <c r="DD349"/>
  <c r="DF351"/>
  <c r="CY353"/>
  <c r="DE354"/>
  <c r="CX356"/>
  <c r="DD357"/>
  <c r="CW359"/>
  <c r="DC360"/>
  <c r="CV362"/>
  <c r="DA363"/>
  <c r="CU365"/>
  <c r="CZ366"/>
  <c r="DF367"/>
  <c r="CY369"/>
  <c r="DE370"/>
  <c r="CX372"/>
  <c r="DD373"/>
  <c r="CW375"/>
  <c r="DC376"/>
  <c r="CV378"/>
  <c r="DA379"/>
  <c r="CU381"/>
  <c r="CZ382"/>
  <c r="DF383"/>
  <c r="CY385"/>
  <c r="DE386"/>
  <c r="CY324"/>
  <c r="DE325"/>
  <c r="CX327"/>
  <c r="DD328"/>
  <c r="CW330"/>
  <c r="DC331"/>
  <c r="CV333"/>
  <c r="DA334"/>
  <c r="CU336"/>
  <c r="CZ337"/>
  <c r="DF338"/>
  <c r="CY340"/>
  <c r="DE341"/>
  <c r="CX343"/>
  <c r="DD344"/>
  <c r="CW346"/>
  <c r="DC347"/>
  <c r="CV349"/>
  <c r="DA350"/>
  <c r="CU352"/>
  <c r="CZ353"/>
  <c r="DF354"/>
  <c r="CY356"/>
  <c r="DE357"/>
  <c r="CX359"/>
  <c r="DD360"/>
  <c r="CW362"/>
  <c r="DC363"/>
  <c r="CV365"/>
  <c r="DA366"/>
  <c r="CU368"/>
  <c r="CZ369"/>
  <c r="DF370"/>
  <c r="CY372"/>
  <c r="DE373"/>
  <c r="DD376"/>
  <c r="CW378"/>
  <c r="DC379"/>
  <c r="CV381"/>
  <c r="CU384"/>
  <c r="CZ385"/>
  <c r="DF386"/>
  <c r="DD323"/>
  <c r="CW325"/>
  <c r="DC326"/>
  <c r="CV328"/>
  <c r="DA329"/>
  <c r="CU331"/>
  <c r="CZ332"/>
  <c r="DF333"/>
  <c r="CY335"/>
  <c r="DE336"/>
  <c r="CX338"/>
  <c r="DD339"/>
  <c r="CW341"/>
  <c r="DC342"/>
  <c r="CV344"/>
  <c r="DA345"/>
  <c r="CU347"/>
  <c r="CZ348"/>
  <c r="DF349"/>
  <c r="CY351"/>
  <c r="DE352"/>
  <c r="CX354"/>
  <c r="CW357"/>
  <c r="DC358"/>
  <c r="CV360"/>
  <c r="DA361"/>
  <c r="CU363"/>
  <c r="CZ364"/>
  <c r="CY367"/>
  <c r="DE368"/>
  <c r="CX370"/>
  <c r="DD371"/>
  <c r="CW373"/>
  <c r="DC374"/>
  <c r="CV376"/>
  <c r="CZ380"/>
  <c r="CY383"/>
  <c r="DE384"/>
  <c r="DE323"/>
  <c r="CW328"/>
  <c r="CV331"/>
  <c r="CU334"/>
  <c r="CX341"/>
  <c r="DF344"/>
  <c r="DA348"/>
  <c r="CY354"/>
  <c r="CU358"/>
  <c r="DC361"/>
  <c r="DE363"/>
  <c r="CZ367"/>
  <c r="DE371"/>
  <c r="DA380"/>
  <c r="CZ383"/>
  <c r="DC385"/>
  <c r="DE326"/>
  <c r="DA335"/>
  <c r="DF339"/>
  <c r="CX344"/>
  <c r="DC348"/>
  <c r="CU353"/>
  <c r="CY357"/>
  <c r="CZ362"/>
  <c r="DF371"/>
  <c r="DA383"/>
  <c r="CX323"/>
  <c r="CW326"/>
  <c r="DF334"/>
  <c r="CW342"/>
  <c r="DC343"/>
  <c r="CV345"/>
  <c r="DA346"/>
  <c r="CU348"/>
  <c r="CZ349"/>
  <c r="CZ357"/>
  <c r="EG336"/>
  <c r="DB336"/>
  <c r="EC336"/>
  <c r="EK336"/>
  <c r="DA336"/>
  <c r="CZ336"/>
  <c r="ED336"/>
  <c r="EJ336"/>
  <c r="DZ336"/>
  <c r="EH336"/>
  <c r="EF336"/>
  <c r="EE336"/>
  <c r="DF336"/>
  <c r="EB336"/>
  <c r="EA336"/>
  <c r="EI336"/>
  <c r="CX336"/>
  <c r="EG339"/>
  <c r="DB339"/>
  <c r="EB339"/>
  <c r="CZ339"/>
  <c r="CV339"/>
  <c r="CY339"/>
  <c r="EC339"/>
  <c r="EK339"/>
  <c r="EI339"/>
  <c r="EF339"/>
  <c r="EE339"/>
  <c r="EA339"/>
  <c r="ED339"/>
  <c r="CW339"/>
  <c r="EJ339"/>
  <c r="DZ339"/>
  <c r="EH339"/>
  <c r="EG332"/>
  <c r="DB332"/>
  <c r="EK332"/>
  <c r="EJ332"/>
  <c r="CW332"/>
  <c r="DC332"/>
  <c r="CV332"/>
  <c r="DZ332"/>
  <c r="EE332"/>
  <c r="EC332"/>
  <c r="EB332"/>
  <c r="EH332"/>
  <c r="EA332"/>
  <c r="DF332"/>
  <c r="DE332"/>
  <c r="EI332"/>
  <c r="EF332"/>
  <c r="ED332"/>
  <c r="EG369"/>
  <c r="DB369"/>
  <c r="DZ369"/>
  <c r="EC369"/>
  <c r="EB369"/>
  <c r="DF369"/>
  <c r="EJ369"/>
  <c r="EH369"/>
  <c r="EE369"/>
  <c r="ED369"/>
  <c r="DE369"/>
  <c r="EK369"/>
  <c r="CX369"/>
  <c r="CW369"/>
  <c r="CU369"/>
  <c r="EA369"/>
  <c r="EI369"/>
  <c r="EF369"/>
  <c r="CV369"/>
  <c r="EG351"/>
  <c r="DB351"/>
  <c r="EJ351"/>
  <c r="EI351"/>
  <c r="CV351"/>
  <c r="CU351"/>
  <c r="DA351"/>
  <c r="EE351"/>
  <c r="ED351"/>
  <c r="EK351"/>
  <c r="EF351"/>
  <c r="EA351"/>
  <c r="DZ351"/>
  <c r="DE351"/>
  <c r="DD351"/>
  <c r="EH351"/>
  <c r="EC351"/>
  <c r="EB351"/>
  <c r="EG381"/>
  <c r="DB381"/>
  <c r="DC381"/>
  <c r="CY381"/>
  <c r="CX381"/>
  <c r="DA381"/>
  <c r="EE381"/>
  <c r="EK381"/>
  <c r="EA381"/>
  <c r="DZ381"/>
  <c r="CZ381"/>
  <c r="EH381"/>
  <c r="ED381"/>
  <c r="EC381"/>
  <c r="EF381"/>
  <c r="EB381"/>
  <c r="EJ381"/>
  <c r="EI381"/>
  <c r="EG360"/>
  <c r="DB360"/>
  <c r="EF360"/>
  <c r="EK360"/>
  <c r="EE360"/>
  <c r="CX360"/>
  <c r="EA360"/>
  <c r="EI360"/>
  <c r="EH360"/>
  <c r="CW360"/>
  <c r="EC360"/>
  <c r="EB360"/>
  <c r="DA360"/>
  <c r="DF360"/>
  <c r="CZ360"/>
  <c r="ED360"/>
  <c r="EJ360"/>
  <c r="DZ360"/>
  <c r="EG355"/>
  <c r="DB355"/>
  <c r="EA355"/>
  <c r="CZ355"/>
  <c r="DE355"/>
  <c r="CY355"/>
  <c r="DF355"/>
  <c r="EC355"/>
  <c r="EI355"/>
  <c r="CX355"/>
  <c r="EK355"/>
  <c r="EE355"/>
  <c r="EJ355"/>
  <c r="ED355"/>
  <c r="EB355"/>
  <c r="DZ355"/>
  <c r="EH355"/>
  <c r="EF355"/>
  <c r="CV355"/>
  <c r="EG380"/>
  <c r="DB380"/>
  <c r="EK380"/>
  <c r="EJ380"/>
  <c r="CW380"/>
  <c r="CV380"/>
  <c r="DZ380"/>
  <c r="EH380"/>
  <c r="EF380"/>
  <c r="EE380"/>
  <c r="CU380"/>
  <c r="EB380"/>
  <c r="EA380"/>
  <c r="DF380"/>
  <c r="DE380"/>
  <c r="EI380"/>
  <c r="ED380"/>
  <c r="EC380"/>
  <c r="DD380"/>
  <c r="EG367"/>
  <c r="DB367"/>
  <c r="EJ367"/>
  <c r="EI367"/>
  <c r="CV367"/>
  <c r="CU367"/>
  <c r="EF367"/>
  <c r="EE367"/>
  <c r="ED367"/>
  <c r="EK367"/>
  <c r="EA367"/>
  <c r="DZ367"/>
  <c r="DE367"/>
  <c r="DD367"/>
  <c r="EH367"/>
  <c r="EC367"/>
  <c r="EB367"/>
  <c r="DC367"/>
  <c r="EG331"/>
  <c r="DB331"/>
  <c r="EK331"/>
  <c r="EE331"/>
  <c r="EJ331"/>
  <c r="ED331"/>
  <c r="EB331"/>
  <c r="EA331"/>
  <c r="DZ331"/>
  <c r="EH331"/>
  <c r="CZ331"/>
  <c r="DE331"/>
  <c r="CY331"/>
  <c r="EC331"/>
  <c r="EI331"/>
  <c r="EF331"/>
  <c r="DF331"/>
  <c r="EG324"/>
  <c r="DB324"/>
  <c r="EA324"/>
  <c r="EF324"/>
  <c r="EB324"/>
  <c r="DF324"/>
  <c r="DE324"/>
  <c r="EI324"/>
  <c r="ED324"/>
  <c r="EJ324"/>
  <c r="EK324"/>
  <c r="CW324"/>
  <c r="CV324"/>
  <c r="DZ324"/>
  <c r="EH324"/>
  <c r="EE324"/>
  <c r="EC324"/>
  <c r="DA324"/>
  <c r="EG327"/>
  <c r="DB327"/>
  <c r="EF327"/>
  <c r="EA327"/>
  <c r="DZ327"/>
  <c r="DE327"/>
  <c r="DD327"/>
  <c r="EH327"/>
  <c r="EC327"/>
  <c r="EK327"/>
  <c r="CZ327"/>
  <c r="EE327"/>
  <c r="EJ327"/>
  <c r="EI327"/>
  <c r="CV327"/>
  <c r="CU327"/>
  <c r="ED327"/>
  <c r="EB327"/>
  <c r="DA327"/>
  <c r="EG329"/>
  <c r="DB329"/>
  <c r="EK329"/>
  <c r="CX329"/>
  <c r="CW329"/>
  <c r="EA329"/>
  <c r="EF329"/>
  <c r="ED329"/>
  <c r="DD329"/>
  <c r="EI329"/>
  <c r="EC329"/>
  <c r="EB329"/>
  <c r="DF329"/>
  <c r="EJ329"/>
  <c r="DZ329"/>
  <c r="EH329"/>
  <c r="EE329"/>
  <c r="EG333"/>
  <c r="DB333"/>
  <c r="DC333"/>
  <c r="DA333"/>
  <c r="EE333"/>
  <c r="EK333"/>
  <c r="EA333"/>
  <c r="EI333"/>
  <c r="CX333"/>
  <c r="EC333"/>
  <c r="EH333"/>
  <c r="EF333"/>
  <c r="ED333"/>
  <c r="EB333"/>
  <c r="EJ333"/>
  <c r="DZ333"/>
  <c r="EG379"/>
  <c r="DB379"/>
  <c r="EE379"/>
  <c r="EB379"/>
  <c r="EA379"/>
  <c r="ED379"/>
  <c r="DF379"/>
  <c r="DZ379"/>
  <c r="EH379"/>
  <c r="EF379"/>
  <c r="EK379"/>
  <c r="CZ379"/>
  <c r="CW379"/>
  <c r="CV379"/>
  <c r="CY379"/>
  <c r="EC379"/>
  <c r="EJ379"/>
  <c r="EI379"/>
  <c r="CX379"/>
  <c r="EG340"/>
  <c r="DB340"/>
  <c r="EH340"/>
  <c r="EF340"/>
  <c r="EB340"/>
  <c r="EA340"/>
  <c r="DF340"/>
  <c r="DE340"/>
  <c r="EI340"/>
  <c r="ED340"/>
  <c r="EK340"/>
  <c r="EJ340"/>
  <c r="CW340"/>
  <c r="CV340"/>
  <c r="DZ340"/>
  <c r="EE340"/>
  <c r="EC340"/>
  <c r="DC340"/>
  <c r="DA340"/>
  <c r="EG375"/>
  <c r="DB375"/>
  <c r="EA375"/>
  <c r="EE375"/>
  <c r="DZ375"/>
  <c r="DE375"/>
  <c r="DD375"/>
  <c r="DA375"/>
  <c r="EH375"/>
  <c r="EC375"/>
  <c r="EB375"/>
  <c r="DC375"/>
  <c r="EF375"/>
  <c r="EJ375"/>
  <c r="EI375"/>
  <c r="CV375"/>
  <c r="CZ375"/>
  <c r="CU375"/>
  <c r="ED375"/>
  <c r="EK375"/>
  <c r="EG376"/>
  <c r="DB376"/>
  <c r="EF376"/>
  <c r="EE376"/>
  <c r="EC376"/>
  <c r="EA376"/>
  <c r="EI376"/>
  <c r="EH376"/>
  <c r="DF376"/>
  <c r="EK376"/>
  <c r="DA376"/>
  <c r="CZ376"/>
  <c r="ED376"/>
  <c r="EB376"/>
  <c r="EJ376"/>
  <c r="DZ376"/>
  <c r="CY376"/>
  <c r="EG378"/>
  <c r="DB378"/>
  <c r="DZ378"/>
  <c r="DD378"/>
  <c r="DC378"/>
  <c r="EF378"/>
  <c r="ED378"/>
  <c r="EB378"/>
  <c r="EA378"/>
  <c r="DA378"/>
  <c r="EI378"/>
  <c r="EH378"/>
  <c r="CU378"/>
  <c r="EE378"/>
  <c r="EC378"/>
  <c r="EK378"/>
  <c r="EJ378"/>
  <c r="EG374"/>
  <c r="DB374"/>
  <c r="EJ374"/>
  <c r="CY374"/>
  <c r="CU374"/>
  <c r="CX374"/>
  <c r="EB374"/>
  <c r="EI374"/>
  <c r="EH374"/>
  <c r="CW374"/>
  <c r="ED374"/>
  <c r="DZ374"/>
  <c r="EC374"/>
  <c r="DE374"/>
  <c r="EK374"/>
  <c r="EA374"/>
  <c r="EF374"/>
  <c r="EE374"/>
  <c r="DF374"/>
  <c r="EG354"/>
  <c r="DB354"/>
  <c r="EI354"/>
  <c r="EH354"/>
  <c r="CU354"/>
  <c r="CZ354"/>
  <c r="ED354"/>
  <c r="EC354"/>
  <c r="EK354"/>
  <c r="EJ354"/>
  <c r="DZ354"/>
  <c r="EE354"/>
  <c r="DD354"/>
  <c r="DC354"/>
  <c r="EF354"/>
  <c r="EB354"/>
  <c r="EA354"/>
  <c r="EG377"/>
  <c r="DB377"/>
  <c r="EI377"/>
  <c r="EK377"/>
  <c r="CX377"/>
  <c r="CU377"/>
  <c r="DC377"/>
  <c r="CW377"/>
  <c r="EA377"/>
  <c r="EF377"/>
  <c r="CV377"/>
  <c r="EC377"/>
  <c r="DZ377"/>
  <c r="EH377"/>
  <c r="EB377"/>
  <c r="DF377"/>
  <c r="DD377"/>
  <c r="EJ377"/>
  <c r="EE377"/>
  <c r="ED377"/>
  <c r="DE377"/>
  <c r="EG338"/>
  <c r="DB338"/>
  <c r="EI338"/>
  <c r="EH338"/>
  <c r="CU338"/>
  <c r="ED338"/>
  <c r="EC338"/>
  <c r="EK338"/>
  <c r="EA338"/>
  <c r="CZ338"/>
  <c r="EE338"/>
  <c r="DZ338"/>
  <c r="DD338"/>
  <c r="DC338"/>
  <c r="EF338"/>
  <c r="EB338"/>
  <c r="EJ338"/>
  <c r="EG337"/>
  <c r="DB337"/>
  <c r="EC337"/>
  <c r="EB337"/>
  <c r="CU337"/>
  <c r="DF337"/>
  <c r="EJ337"/>
  <c r="EE337"/>
  <c r="DC337"/>
  <c r="EH337"/>
  <c r="DZ337"/>
  <c r="EK337"/>
  <c r="CX337"/>
  <c r="CW337"/>
  <c r="EA337"/>
  <c r="EI337"/>
  <c r="EF337"/>
  <c r="ED337"/>
  <c r="EG382"/>
  <c r="DB382"/>
  <c r="EJ382"/>
  <c r="ED382"/>
  <c r="EI382"/>
  <c r="EC382"/>
  <c r="EK382"/>
  <c r="EF382"/>
  <c r="EE382"/>
  <c r="DF382"/>
  <c r="CY382"/>
  <c r="DD382"/>
  <c r="CX382"/>
  <c r="DE382"/>
  <c r="EB382"/>
  <c r="EA382"/>
  <c r="DZ382"/>
  <c r="EH382"/>
  <c r="CW382"/>
  <c r="EG330"/>
  <c r="DB330"/>
  <c r="ED330"/>
  <c r="DZ330"/>
  <c r="EE330"/>
  <c r="DD330"/>
  <c r="DC330"/>
  <c r="EF330"/>
  <c r="EB330"/>
  <c r="EJ330"/>
  <c r="EI330"/>
  <c r="EH330"/>
  <c r="CU330"/>
  <c r="CZ330"/>
  <c r="EC330"/>
  <c r="EK330"/>
  <c r="EA330"/>
  <c r="CY330"/>
  <c r="EG350"/>
  <c r="DB350"/>
  <c r="ED350"/>
  <c r="DZ350"/>
  <c r="EC350"/>
  <c r="CV350"/>
  <c r="EK350"/>
  <c r="EF350"/>
  <c r="DD350"/>
  <c r="EI350"/>
  <c r="EA350"/>
  <c r="CY350"/>
  <c r="CU350"/>
  <c r="CX350"/>
  <c r="EB350"/>
  <c r="EJ350"/>
  <c r="EE350"/>
  <c r="EH350"/>
  <c r="EG365"/>
  <c r="DB365"/>
  <c r="DC365"/>
  <c r="DA365"/>
  <c r="EE365"/>
  <c r="EK365"/>
  <c r="EA365"/>
  <c r="DZ365"/>
  <c r="CZ365"/>
  <c r="EH365"/>
  <c r="EF365"/>
  <c r="ED365"/>
  <c r="EC365"/>
  <c r="EB365"/>
  <c r="EJ365"/>
  <c r="EI365"/>
  <c r="EG352"/>
  <c r="DB352"/>
  <c r="EC352"/>
  <c r="DA352"/>
  <c r="CW352"/>
  <c r="CZ352"/>
  <c r="ED352"/>
  <c r="EJ352"/>
  <c r="DZ352"/>
  <c r="EF352"/>
  <c r="EB352"/>
  <c r="EE352"/>
  <c r="CX352"/>
  <c r="EK352"/>
  <c r="EA352"/>
  <c r="EI352"/>
  <c r="EH352"/>
  <c r="EG386"/>
  <c r="DB386"/>
  <c r="EE386"/>
  <c r="EI386"/>
  <c r="ED386"/>
  <c r="EH386"/>
  <c r="CU386"/>
  <c r="EC386"/>
  <c r="EK386"/>
  <c r="EJ386"/>
  <c r="DZ386"/>
  <c r="DD386"/>
  <c r="CY386"/>
  <c r="DC386"/>
  <c r="CZ386"/>
  <c r="EF386"/>
  <c r="EB386"/>
  <c r="EA386"/>
  <c r="DA386"/>
  <c r="CX324"/>
  <c r="DD325"/>
  <c r="CW327"/>
  <c r="DC328"/>
  <c r="CV330"/>
  <c r="DA331"/>
  <c r="CU333"/>
  <c r="CZ334"/>
  <c r="DF335"/>
  <c r="CY337"/>
  <c r="DE338"/>
  <c r="CX340"/>
  <c r="DD341"/>
  <c r="CW343"/>
  <c r="DC344"/>
  <c r="CV346"/>
  <c r="CX348"/>
  <c r="CW351"/>
  <c r="DC352"/>
  <c r="CV354"/>
  <c r="DA355"/>
  <c r="CU357"/>
  <c r="CZ358"/>
  <c r="DF359"/>
  <c r="CY361"/>
  <c r="DE362"/>
  <c r="CX364"/>
  <c r="DD365"/>
  <c r="CW367"/>
  <c r="DC368"/>
  <c r="CV370"/>
  <c r="DA371"/>
  <c r="CU373"/>
  <c r="CZ374"/>
  <c r="DF375"/>
  <c r="CY377"/>
  <c r="DE378"/>
  <c r="CX380"/>
  <c r="DD381"/>
  <c r="CW383"/>
  <c r="DC384"/>
  <c r="CV386"/>
  <c r="DC323"/>
  <c r="CV325"/>
  <c r="DA326"/>
  <c r="CU328"/>
  <c r="CZ329"/>
  <c r="DF330"/>
  <c r="CY332"/>
  <c r="DE333"/>
  <c r="CX335"/>
  <c r="DD336"/>
  <c r="CW338"/>
  <c r="DC339"/>
  <c r="CV341"/>
  <c r="DA342"/>
  <c r="CU344"/>
  <c r="CZ345"/>
  <c r="DF346"/>
  <c r="CY348"/>
  <c r="DE349"/>
  <c r="CX351"/>
  <c r="DD352"/>
  <c r="CW354"/>
  <c r="DC355"/>
  <c r="CV357"/>
  <c r="DA358"/>
  <c r="CU360"/>
  <c r="CZ361"/>
  <c r="DF362"/>
  <c r="CY364"/>
  <c r="DE365"/>
  <c r="CX367"/>
  <c r="DD368"/>
  <c r="CW370"/>
  <c r="DC371"/>
  <c r="CV373"/>
  <c r="DA374"/>
  <c r="CU376"/>
  <c r="CZ377"/>
  <c r="DF378"/>
  <c r="CY380"/>
  <c r="DE381"/>
  <c r="CX383"/>
  <c r="DD384"/>
  <c r="CW386"/>
  <c r="CU323"/>
  <c r="CZ324"/>
  <c r="DF325"/>
  <c r="CY327"/>
  <c r="DE328"/>
  <c r="CX330"/>
  <c r="DD331"/>
  <c r="CW333"/>
  <c r="DC334"/>
  <c r="CV336"/>
  <c r="DA337"/>
  <c r="CU339"/>
  <c r="CZ340"/>
  <c r="DF341"/>
  <c r="CY343"/>
  <c r="DE344"/>
  <c r="CX346"/>
  <c r="DD347"/>
  <c r="CW349"/>
  <c r="DC350"/>
  <c r="CV352"/>
  <c r="DA353"/>
  <c r="CU355"/>
  <c r="CZ356"/>
  <c r="DF357"/>
  <c r="CY359"/>
  <c r="DE360"/>
  <c r="CX362"/>
  <c r="DD363"/>
  <c r="CW365"/>
  <c r="DC366"/>
  <c r="CV368"/>
  <c r="DA369"/>
  <c r="CU371"/>
  <c r="CZ372"/>
  <c r="DF373"/>
  <c r="CY375"/>
  <c r="DE376"/>
  <c r="CX378"/>
  <c r="DD379"/>
  <c r="CW381"/>
  <c r="DC382"/>
  <c r="CV384"/>
  <c r="DA385"/>
  <c r="CZ350"/>
  <c r="CU326"/>
  <c r="DC329"/>
  <c r="DA332"/>
  <c r="CW336"/>
  <c r="DE339"/>
  <c r="DD342"/>
  <c r="CY346"/>
  <c r="CX349"/>
  <c r="DF352"/>
  <c r="DA356"/>
  <c r="CZ359"/>
  <c r="CY362"/>
  <c r="CX365"/>
  <c r="DF368"/>
  <c r="CV371"/>
  <c r="CX373"/>
  <c r="CW376"/>
  <c r="DE379"/>
  <c r="CU382"/>
  <c r="CW384"/>
  <c r="DC324"/>
  <c r="CU329"/>
  <c r="CY333"/>
  <c r="DD337"/>
  <c r="CV342"/>
  <c r="CZ346"/>
  <c r="DE350"/>
  <c r="CW355"/>
  <c r="DA359"/>
  <c r="CY365"/>
  <c r="DD369"/>
  <c r="CV374"/>
  <c r="CZ378"/>
  <c r="CV382"/>
  <c r="DD385"/>
  <c r="CU324"/>
  <c r="CZ325"/>
  <c r="DF326"/>
  <c r="CY328"/>
  <c r="DE329"/>
  <c r="CX331"/>
  <c r="DD332"/>
  <c r="CW334"/>
  <c r="DC335"/>
  <c r="CV337"/>
  <c r="DA338"/>
  <c r="CU340"/>
  <c r="CZ341"/>
  <c r="DF342"/>
  <c r="CY344"/>
  <c r="DE345"/>
  <c r="CX347"/>
  <c r="DD348"/>
  <c r="CW350"/>
  <c r="DC351"/>
  <c r="CV353"/>
  <c r="CU356"/>
  <c r="DF358"/>
  <c r="EG269"/>
  <c r="DB269"/>
  <c r="EH269"/>
  <c r="EC269"/>
  <c r="DA269"/>
  <c r="EK269"/>
  <c r="EJ269"/>
  <c r="CX269"/>
  <c r="EF269"/>
  <c r="ED269"/>
  <c r="EI269"/>
  <c r="DC269"/>
  <c r="EE269"/>
  <c r="EB269"/>
  <c r="EA269"/>
  <c r="DZ269"/>
  <c r="CY269"/>
  <c r="DD269"/>
  <c r="EG309"/>
  <c r="DB309"/>
  <c r="EC309"/>
  <c r="EF309"/>
  <c r="DC309"/>
  <c r="CY309"/>
  <c r="EE309"/>
  <c r="EB309"/>
  <c r="EA309"/>
  <c r="EI309"/>
  <c r="CZ309"/>
  <c r="EH309"/>
  <c r="ED309"/>
  <c r="CX309"/>
  <c r="DA309"/>
  <c r="EK309"/>
  <c r="EJ309"/>
  <c r="DZ309"/>
  <c r="EG304"/>
  <c r="DB304"/>
  <c r="EF304"/>
  <c r="EB304"/>
  <c r="CZ304"/>
  <c r="EJ304"/>
  <c r="EI304"/>
  <c r="EE304"/>
  <c r="EC304"/>
  <c r="EK304"/>
  <c r="DA304"/>
  <c r="CW304"/>
  <c r="ED304"/>
  <c r="EA304"/>
  <c r="DZ304"/>
  <c r="EH304"/>
  <c r="CX304"/>
  <c r="DF304"/>
  <c r="CY304"/>
  <c r="EG318"/>
  <c r="DB318"/>
  <c r="EC318"/>
  <c r="EJ318"/>
  <c r="CY318"/>
  <c r="CU318"/>
  <c r="EB318"/>
  <c r="EI318"/>
  <c r="CW318"/>
  <c r="ED318"/>
  <c r="DZ318"/>
  <c r="CX318"/>
  <c r="DE318"/>
  <c r="EK318"/>
  <c r="EA318"/>
  <c r="EH318"/>
  <c r="EF318"/>
  <c r="EE318"/>
  <c r="DF318"/>
  <c r="EG307"/>
  <c r="DB307"/>
  <c r="EE307"/>
  <c r="EB307"/>
  <c r="EJ307"/>
  <c r="CY307"/>
  <c r="EK307"/>
  <c r="EA307"/>
  <c r="EI307"/>
  <c r="EH307"/>
  <c r="DE307"/>
  <c r="ED307"/>
  <c r="CZ307"/>
  <c r="CW307"/>
  <c r="EC307"/>
  <c r="DZ307"/>
  <c r="EF307"/>
  <c r="CX307"/>
  <c r="EG300"/>
  <c r="DB300"/>
  <c r="EB300"/>
  <c r="EJ300"/>
  <c r="DF300"/>
  <c r="DC300"/>
  <c r="CV300"/>
  <c r="EI300"/>
  <c r="EE300"/>
  <c r="ED300"/>
  <c r="DD300"/>
  <c r="EK300"/>
  <c r="EH300"/>
  <c r="EA300"/>
  <c r="EF300"/>
  <c r="CW300"/>
  <c r="DE300"/>
  <c r="DZ300"/>
  <c r="EC300"/>
  <c r="DA300"/>
  <c r="CU300"/>
  <c r="EG319"/>
  <c r="DB319"/>
  <c r="EA319"/>
  <c r="EI319"/>
  <c r="EE319"/>
  <c r="DE319"/>
  <c r="DA319"/>
  <c r="CU319"/>
  <c r="EH319"/>
  <c r="ED319"/>
  <c r="EC319"/>
  <c r="EB319"/>
  <c r="CZ319"/>
  <c r="DC319"/>
  <c r="EJ319"/>
  <c r="EF319"/>
  <c r="DZ319"/>
  <c r="CV319"/>
  <c r="DD319"/>
  <c r="EK319"/>
  <c r="EG277"/>
  <c r="DB277"/>
  <c r="EF277"/>
  <c r="DC277"/>
  <c r="EE277"/>
  <c r="ED277"/>
  <c r="EB277"/>
  <c r="EA277"/>
  <c r="DZ277"/>
  <c r="EH277"/>
  <c r="EC277"/>
  <c r="EI277"/>
  <c r="DA277"/>
  <c r="EK277"/>
  <c r="EJ277"/>
  <c r="CX277"/>
  <c r="DD277"/>
  <c r="EG264"/>
  <c r="DB264"/>
  <c r="EH264"/>
  <c r="EE264"/>
  <c r="DA264"/>
  <c r="ED264"/>
  <c r="EC264"/>
  <c r="EA264"/>
  <c r="DZ264"/>
  <c r="EF264"/>
  <c r="EK264"/>
  <c r="DC264"/>
  <c r="CZ264"/>
  <c r="EB264"/>
  <c r="EJ264"/>
  <c r="EI264"/>
  <c r="DF264"/>
  <c r="EG284"/>
  <c r="DB284"/>
  <c r="EB284"/>
  <c r="EJ284"/>
  <c r="EH284"/>
  <c r="DF284"/>
  <c r="CX284"/>
  <c r="CV284"/>
  <c r="EI284"/>
  <c r="EE284"/>
  <c r="ED284"/>
  <c r="DC284"/>
  <c r="EK284"/>
  <c r="EC284"/>
  <c r="EA284"/>
  <c r="EF284"/>
  <c r="CW284"/>
  <c r="DE284"/>
  <c r="DZ284"/>
  <c r="DA284"/>
  <c r="EG289"/>
  <c r="DB289"/>
  <c r="EI289"/>
  <c r="EB289"/>
  <c r="DZ289"/>
  <c r="CX289"/>
  <c r="DF289"/>
  <c r="EA289"/>
  <c r="CU289"/>
  <c r="CV289"/>
  <c r="EC289"/>
  <c r="EK289"/>
  <c r="DD289"/>
  <c r="CW289"/>
  <c r="EJ289"/>
  <c r="EH289"/>
  <c r="EF289"/>
  <c r="EE289"/>
  <c r="ED289"/>
  <c r="EG271"/>
  <c r="DB271"/>
  <c r="EA271"/>
  <c r="EI271"/>
  <c r="EF271"/>
  <c r="DE271"/>
  <c r="CZ271"/>
  <c r="CU271"/>
  <c r="EH271"/>
  <c r="EK271"/>
  <c r="ED271"/>
  <c r="EC271"/>
  <c r="EB271"/>
  <c r="DA271"/>
  <c r="EJ271"/>
  <c r="EE271"/>
  <c r="DZ271"/>
  <c r="CV271"/>
  <c r="DD271"/>
  <c r="EG299"/>
  <c r="DB299"/>
  <c r="EJ299"/>
  <c r="ED299"/>
  <c r="CZ299"/>
  <c r="EC299"/>
  <c r="EB299"/>
  <c r="EA299"/>
  <c r="DZ299"/>
  <c r="EF299"/>
  <c r="CX299"/>
  <c r="EE299"/>
  <c r="EK299"/>
  <c r="DE299"/>
  <c r="CY299"/>
  <c r="EI299"/>
  <c r="EH299"/>
  <c r="DF299"/>
  <c r="EG292"/>
  <c r="DB292"/>
  <c r="EK292"/>
  <c r="EA292"/>
  <c r="CW292"/>
  <c r="DE292"/>
  <c r="DZ292"/>
  <c r="CU292"/>
  <c r="EB292"/>
  <c r="EJ292"/>
  <c r="EF292"/>
  <c r="EC292"/>
  <c r="DF292"/>
  <c r="CV292"/>
  <c r="EI292"/>
  <c r="EH292"/>
  <c r="EE292"/>
  <c r="ED292"/>
  <c r="DA292"/>
  <c r="CX292"/>
  <c r="DD292"/>
  <c r="EG321"/>
  <c r="DB321"/>
  <c r="EI321"/>
  <c r="EB321"/>
  <c r="CX321"/>
  <c r="DF321"/>
  <c r="CU321"/>
  <c r="EA321"/>
  <c r="CV321"/>
  <c r="EC321"/>
  <c r="EK321"/>
  <c r="DZ321"/>
  <c r="EH321"/>
  <c r="DD321"/>
  <c r="CW321"/>
  <c r="EJ321"/>
  <c r="EF321"/>
  <c r="EE321"/>
  <c r="ED321"/>
  <c r="DC321"/>
  <c r="DE321"/>
  <c r="EG295"/>
  <c r="DB295"/>
  <c r="EJ295"/>
  <c r="DZ295"/>
  <c r="CV295"/>
  <c r="DD295"/>
  <c r="EE295"/>
  <c r="EB295"/>
  <c r="EA295"/>
  <c r="EI295"/>
  <c r="EF295"/>
  <c r="DE295"/>
  <c r="CU295"/>
  <c r="EH295"/>
  <c r="ED295"/>
  <c r="EC295"/>
  <c r="EK295"/>
  <c r="DA295"/>
  <c r="DC295"/>
  <c r="EG310"/>
  <c r="DB310"/>
  <c r="ED310"/>
  <c r="EJ310"/>
  <c r="CX310"/>
  <c r="EK310"/>
  <c r="DZ310"/>
  <c r="EH310"/>
  <c r="EF310"/>
  <c r="DE310"/>
  <c r="DF310"/>
  <c r="EC310"/>
  <c r="EI310"/>
  <c r="CY310"/>
  <c r="EB310"/>
  <c r="EA310"/>
  <c r="EE310"/>
  <c r="DD310"/>
  <c r="CW310"/>
  <c r="EG283"/>
  <c r="DB283"/>
  <c r="EJ283"/>
  <c r="ED283"/>
  <c r="CZ283"/>
  <c r="CW283"/>
  <c r="EC283"/>
  <c r="EA283"/>
  <c r="DZ283"/>
  <c r="EE283"/>
  <c r="EB283"/>
  <c r="DE283"/>
  <c r="CY283"/>
  <c r="EK283"/>
  <c r="EI283"/>
  <c r="EH283"/>
  <c r="EF283"/>
  <c r="EG308"/>
  <c r="DB308"/>
  <c r="EK308"/>
  <c r="EA308"/>
  <c r="CW308"/>
  <c r="DE308"/>
  <c r="DZ308"/>
  <c r="EC308"/>
  <c r="CU308"/>
  <c r="EB308"/>
  <c r="EJ308"/>
  <c r="EH308"/>
  <c r="DF308"/>
  <c r="CV308"/>
  <c r="EI308"/>
  <c r="EF308"/>
  <c r="EE308"/>
  <c r="ED308"/>
  <c r="DC308"/>
  <c r="DD308"/>
  <c r="EG279"/>
  <c r="DB279"/>
  <c r="EJ279"/>
  <c r="EE279"/>
  <c r="DZ279"/>
  <c r="CV279"/>
  <c r="DD279"/>
  <c r="EB279"/>
  <c r="EA279"/>
  <c r="EI279"/>
  <c r="DE279"/>
  <c r="CZ279"/>
  <c r="CU279"/>
  <c r="EH279"/>
  <c r="EF279"/>
  <c r="ED279"/>
  <c r="EC279"/>
  <c r="EK279"/>
  <c r="EG280"/>
  <c r="DB280"/>
  <c r="EE280"/>
  <c r="EC280"/>
  <c r="DA280"/>
  <c r="ED280"/>
  <c r="EA280"/>
  <c r="DZ280"/>
  <c r="EH280"/>
  <c r="CX280"/>
  <c r="EF280"/>
  <c r="EB280"/>
  <c r="CZ280"/>
  <c r="EK280"/>
  <c r="EJ280"/>
  <c r="EI280"/>
  <c r="CW280"/>
  <c r="EG282"/>
  <c r="DB282"/>
  <c r="EI282"/>
  <c r="ED282"/>
  <c r="EJ282"/>
  <c r="CU282"/>
  <c r="DC282"/>
  <c r="EK282"/>
  <c r="EA282"/>
  <c r="CY282"/>
  <c r="DE282"/>
  <c r="DZ282"/>
  <c r="EH282"/>
  <c r="EE282"/>
  <c r="DD282"/>
  <c r="EF282"/>
  <c r="EC282"/>
  <c r="EB282"/>
  <c r="CZ282"/>
  <c r="EG305"/>
  <c r="DB305"/>
  <c r="EB305"/>
  <c r="CX305"/>
  <c r="CU305"/>
  <c r="DF305"/>
  <c r="EA305"/>
  <c r="ED305"/>
  <c r="CV305"/>
  <c r="EC305"/>
  <c r="DZ305"/>
  <c r="EK305"/>
  <c r="CW305"/>
  <c r="EJ305"/>
  <c r="EI305"/>
  <c r="EH305"/>
  <c r="EF305"/>
  <c r="EE305"/>
  <c r="DE305"/>
  <c r="EG306"/>
  <c r="DB306"/>
  <c r="DZ306"/>
  <c r="EH306"/>
  <c r="EE306"/>
  <c r="DD306"/>
  <c r="CY306"/>
  <c r="EF306"/>
  <c r="EC306"/>
  <c r="EB306"/>
  <c r="EJ306"/>
  <c r="CZ306"/>
  <c r="DA306"/>
  <c r="EI306"/>
  <c r="ED306"/>
  <c r="CU306"/>
  <c r="DC306"/>
  <c r="EK306"/>
  <c r="EA306"/>
  <c r="EG273"/>
  <c r="DB273"/>
  <c r="EH273"/>
  <c r="EB273"/>
  <c r="ED273"/>
  <c r="CX273"/>
  <c r="DF273"/>
  <c r="EA273"/>
  <c r="DZ273"/>
  <c r="CY273"/>
  <c r="EC273"/>
  <c r="EK273"/>
  <c r="EI273"/>
  <c r="DC273"/>
  <c r="CW273"/>
  <c r="EJ273"/>
  <c r="EF273"/>
  <c r="EE273"/>
  <c r="DD273"/>
  <c r="EG298"/>
  <c r="DB298"/>
  <c r="EI298"/>
  <c r="EE298"/>
  <c r="ED298"/>
  <c r="CU298"/>
  <c r="DC298"/>
  <c r="EK298"/>
  <c r="EA298"/>
  <c r="CY298"/>
  <c r="DZ298"/>
  <c r="EH298"/>
  <c r="DD298"/>
  <c r="CZ298"/>
  <c r="EF298"/>
  <c r="EC298"/>
  <c r="EB298"/>
  <c r="EJ298"/>
  <c r="DA298"/>
  <c r="EG320"/>
  <c r="DB320"/>
  <c r="EF320"/>
  <c r="EK320"/>
  <c r="CZ320"/>
  <c r="EC320"/>
  <c r="EJ320"/>
  <c r="EI320"/>
  <c r="EH320"/>
  <c r="EE320"/>
  <c r="DA320"/>
  <c r="DF320"/>
  <c r="ED320"/>
  <c r="EB320"/>
  <c r="EA320"/>
  <c r="DZ320"/>
  <c r="CY320"/>
  <c r="CU261"/>
  <c r="CV266"/>
  <c r="CW271"/>
  <c r="DA275"/>
  <c r="CU277"/>
  <c r="DC280"/>
  <c r="CV282"/>
  <c r="DD285"/>
  <c r="CW287"/>
  <c r="DC288"/>
  <c r="CV290"/>
  <c r="DA291"/>
  <c r="CW295"/>
  <c r="DC296"/>
  <c r="CV298"/>
  <c r="DA299"/>
  <c r="CU301"/>
  <c r="DF303"/>
  <c r="CY305"/>
  <c r="DE306"/>
  <c r="CX308"/>
  <c r="DD309"/>
  <c r="DC312"/>
  <c r="DE314"/>
  <c r="CX316"/>
  <c r="DD317"/>
  <c r="CW319"/>
  <c r="DC320"/>
  <c r="CV322"/>
  <c r="CV261"/>
  <c r="DA262"/>
  <c r="CU264"/>
  <c r="CZ265"/>
  <c r="CY268"/>
  <c r="DE269"/>
  <c r="CX271"/>
  <c r="DD272"/>
  <c r="CW274"/>
  <c r="DC275"/>
  <c r="CV277"/>
  <c r="DA278"/>
  <c r="CU280"/>
  <c r="CZ281"/>
  <c r="DF282"/>
  <c r="CY284"/>
  <c r="DE285"/>
  <c r="CX287"/>
  <c r="DD288"/>
  <c r="CW290"/>
  <c r="DC291"/>
  <c r="CV293"/>
  <c r="DA294"/>
  <c r="CU296"/>
  <c r="CZ297"/>
  <c r="DF298"/>
  <c r="CY300"/>
  <c r="DE301"/>
  <c r="CX303"/>
  <c r="DD304"/>
  <c r="CW306"/>
  <c r="DC307"/>
  <c r="CV309"/>
  <c r="DA310"/>
  <c r="CU312"/>
  <c r="CZ313"/>
  <c r="CY316"/>
  <c r="DE317"/>
  <c r="CX319"/>
  <c r="DD320"/>
  <c r="CW322"/>
  <c r="CW261"/>
  <c r="DC262"/>
  <c r="CV264"/>
  <c r="DA265"/>
  <c r="CU267"/>
  <c r="CZ268"/>
  <c r="DF269"/>
  <c r="CY271"/>
  <c r="DE272"/>
  <c r="CX274"/>
  <c r="CW277"/>
  <c r="DC278"/>
  <c r="CV280"/>
  <c r="DA281"/>
  <c r="CU283"/>
  <c r="CZ284"/>
  <c r="CY287"/>
  <c r="CX290"/>
  <c r="DD291"/>
  <c r="DC294"/>
  <c r="CU299"/>
  <c r="CZ300"/>
  <c r="CY303"/>
  <c r="DE304"/>
  <c r="CX306"/>
  <c r="DD307"/>
  <c r="CW309"/>
  <c r="DC310"/>
  <c r="CV312"/>
  <c r="CU315"/>
  <c r="CY319"/>
  <c r="DE320"/>
  <c r="CX322"/>
  <c r="CY265"/>
  <c r="DF271"/>
  <c r="CW279"/>
  <c r="CZ294"/>
  <c r="CU262"/>
  <c r="CV267"/>
  <c r="CU278"/>
  <c r="CV283"/>
  <c r="CZ287"/>
  <c r="CZ295"/>
  <c r="CV299"/>
  <c r="CZ303"/>
  <c r="CV307"/>
  <c r="CU310"/>
  <c r="DE315"/>
  <c r="DD318"/>
  <c r="CX264"/>
  <c r="DC268"/>
  <c r="CU273"/>
  <c r="CY277"/>
  <c r="DD281"/>
  <c r="CV286"/>
  <c r="CW299"/>
  <c r="DF307"/>
  <c r="CX320"/>
  <c r="CY264"/>
  <c r="DC271"/>
  <c r="CV273"/>
  <c r="CZ277"/>
  <c r="CY280"/>
  <c r="CX283"/>
  <c r="DD284"/>
  <c r="DE289"/>
  <c r="EG293"/>
  <c r="DB293"/>
  <c r="EI293"/>
  <c r="EF293"/>
  <c r="ED293"/>
  <c r="DC293"/>
  <c r="EE293"/>
  <c r="EB293"/>
  <c r="EA293"/>
  <c r="CY293"/>
  <c r="CZ293"/>
  <c r="EH293"/>
  <c r="DD293"/>
  <c r="DA293"/>
  <c r="EC293"/>
  <c r="EK293"/>
  <c r="EJ293"/>
  <c r="DZ293"/>
  <c r="EG317"/>
  <c r="DB317"/>
  <c r="EH317"/>
  <c r="ED317"/>
  <c r="DA317"/>
  <c r="EK317"/>
  <c r="EJ317"/>
  <c r="EI317"/>
  <c r="EF317"/>
  <c r="DC317"/>
  <c r="CY317"/>
  <c r="EE317"/>
  <c r="EC317"/>
  <c r="EB317"/>
  <c r="EA317"/>
  <c r="DZ317"/>
  <c r="CZ317"/>
  <c r="EG272"/>
  <c r="DB272"/>
  <c r="EF272"/>
  <c r="EC272"/>
  <c r="EB272"/>
  <c r="CZ272"/>
  <c r="EK272"/>
  <c r="EJ272"/>
  <c r="EI272"/>
  <c r="CW272"/>
  <c r="EE272"/>
  <c r="DA272"/>
  <c r="CX272"/>
  <c r="ED272"/>
  <c r="EA272"/>
  <c r="DZ272"/>
  <c r="EH272"/>
  <c r="EG286"/>
  <c r="DB286"/>
  <c r="EC286"/>
  <c r="EI286"/>
  <c r="CY286"/>
  <c r="CU286"/>
  <c r="EB286"/>
  <c r="EA286"/>
  <c r="DD286"/>
  <c r="ED286"/>
  <c r="DZ286"/>
  <c r="EJ286"/>
  <c r="CX286"/>
  <c r="EK286"/>
  <c r="EH286"/>
  <c r="EF286"/>
  <c r="EE286"/>
  <c r="DE286"/>
  <c r="EG313"/>
  <c r="DB313"/>
  <c r="EC313"/>
  <c r="DZ313"/>
  <c r="EK313"/>
  <c r="EH313"/>
  <c r="CW313"/>
  <c r="EJ313"/>
  <c r="EF313"/>
  <c r="EE313"/>
  <c r="DC313"/>
  <c r="DE313"/>
  <c r="EB313"/>
  <c r="CX313"/>
  <c r="CU313"/>
  <c r="DF313"/>
  <c r="EA313"/>
  <c r="EI313"/>
  <c r="ED313"/>
  <c r="CV313"/>
  <c r="EG275"/>
  <c r="DB275"/>
  <c r="EE275"/>
  <c r="EK275"/>
  <c r="EJ275"/>
  <c r="CY275"/>
  <c r="EI275"/>
  <c r="EH275"/>
  <c r="EF275"/>
  <c r="DF275"/>
  <c r="DE275"/>
  <c r="ED275"/>
  <c r="CZ275"/>
  <c r="EC275"/>
  <c r="EB275"/>
  <c r="EA275"/>
  <c r="DZ275"/>
  <c r="EG270"/>
  <c r="DB270"/>
  <c r="EE270"/>
  <c r="EC270"/>
  <c r="CY270"/>
  <c r="CV270"/>
  <c r="EB270"/>
  <c r="ED270"/>
  <c r="EA270"/>
  <c r="EI270"/>
  <c r="CZ270"/>
  <c r="CX270"/>
  <c r="EK270"/>
  <c r="EJ270"/>
  <c r="DZ270"/>
  <c r="EH270"/>
  <c r="EF270"/>
  <c r="DD270"/>
  <c r="EG297"/>
  <c r="DB297"/>
  <c r="EC297"/>
  <c r="EK297"/>
  <c r="EI297"/>
  <c r="DC297"/>
  <c r="CW297"/>
  <c r="EJ297"/>
  <c r="EF297"/>
  <c r="EE297"/>
  <c r="DD297"/>
  <c r="DE297"/>
  <c r="EH297"/>
  <c r="EB297"/>
  <c r="CX297"/>
  <c r="DF297"/>
  <c r="EA297"/>
  <c r="DZ297"/>
  <c r="ED297"/>
  <c r="CV297"/>
  <c r="EG268"/>
  <c r="DB268"/>
  <c r="EB268"/>
  <c r="EF268"/>
  <c r="EJ268"/>
  <c r="DF268"/>
  <c r="CV268"/>
  <c r="EI268"/>
  <c r="EH268"/>
  <c r="EE268"/>
  <c r="ED268"/>
  <c r="EK268"/>
  <c r="EA268"/>
  <c r="CW268"/>
  <c r="DA268"/>
  <c r="DE268"/>
  <c r="DZ268"/>
  <c r="EC268"/>
  <c r="EG287"/>
  <c r="DB287"/>
  <c r="EA287"/>
  <c r="EI287"/>
  <c r="DE287"/>
  <c r="DA287"/>
  <c r="CU287"/>
  <c r="EH287"/>
  <c r="EE287"/>
  <c r="ED287"/>
  <c r="EC287"/>
  <c r="EB287"/>
  <c r="EJ287"/>
  <c r="EF287"/>
  <c r="DZ287"/>
  <c r="CV287"/>
  <c r="DD287"/>
  <c r="EK287"/>
  <c r="EG261"/>
  <c r="DB261"/>
  <c r="EF261"/>
  <c r="DC261"/>
  <c r="CY261"/>
  <c r="DD261"/>
  <c r="EE261"/>
  <c r="EB261"/>
  <c r="EA261"/>
  <c r="DZ261"/>
  <c r="EH261"/>
  <c r="ED261"/>
  <c r="EI261"/>
  <c r="EC261"/>
  <c r="DA261"/>
  <c r="EK261"/>
  <c r="EJ261"/>
  <c r="CX261"/>
  <c r="EG301"/>
  <c r="DB301"/>
  <c r="EH301"/>
  <c r="DA301"/>
  <c r="EK301"/>
  <c r="EJ301"/>
  <c r="DZ301"/>
  <c r="EF301"/>
  <c r="DC301"/>
  <c r="EE301"/>
  <c r="ED301"/>
  <c r="EC301"/>
  <c r="EB301"/>
  <c r="EA301"/>
  <c r="EI301"/>
  <c r="CZ301"/>
  <c r="EG296"/>
  <c r="DB296"/>
  <c r="EE296"/>
  <c r="DA296"/>
  <c r="CX296"/>
  <c r="ED296"/>
  <c r="EA296"/>
  <c r="DZ296"/>
  <c r="EH296"/>
  <c r="CY296"/>
  <c r="EF296"/>
  <c r="EC296"/>
  <c r="EB296"/>
  <c r="CZ296"/>
  <c r="EK296"/>
  <c r="EJ296"/>
  <c r="EI296"/>
  <c r="CW296"/>
  <c r="EG291"/>
  <c r="DB291"/>
  <c r="EE291"/>
  <c r="DF291"/>
  <c r="CV291"/>
  <c r="CY291"/>
  <c r="EJ291"/>
  <c r="EI291"/>
  <c r="EH291"/>
  <c r="EF291"/>
  <c r="EK291"/>
  <c r="EA291"/>
  <c r="ED291"/>
  <c r="EB291"/>
  <c r="CZ291"/>
  <c r="EC291"/>
  <c r="DZ291"/>
  <c r="CW291"/>
  <c r="CX291"/>
  <c r="EG316"/>
  <c r="DB316"/>
  <c r="EB316"/>
  <c r="EJ316"/>
  <c r="DF316"/>
  <c r="CV316"/>
  <c r="EI316"/>
  <c r="EE316"/>
  <c r="ED316"/>
  <c r="EC316"/>
  <c r="DD316"/>
  <c r="EK316"/>
  <c r="EA316"/>
  <c r="EH316"/>
  <c r="EF316"/>
  <c r="CW316"/>
  <c r="DE316"/>
  <c r="DZ316"/>
  <c r="DC316"/>
  <c r="DA316"/>
  <c r="CU316"/>
  <c r="EG303"/>
  <c r="DB303"/>
  <c r="EA303"/>
  <c r="EI303"/>
  <c r="DE303"/>
  <c r="CU303"/>
  <c r="EH303"/>
  <c r="EF303"/>
  <c r="EE303"/>
  <c r="ED303"/>
  <c r="EC303"/>
  <c r="EK303"/>
  <c r="DC303"/>
  <c r="EJ303"/>
  <c r="DZ303"/>
  <c r="CV303"/>
  <c r="DD303"/>
  <c r="EB303"/>
  <c r="EG267"/>
  <c r="DB267"/>
  <c r="EK267"/>
  <c r="ED267"/>
  <c r="EB267"/>
  <c r="CZ267"/>
  <c r="DA267"/>
  <c r="EC267"/>
  <c r="EA267"/>
  <c r="DZ267"/>
  <c r="CW267"/>
  <c r="EE267"/>
  <c r="EF267"/>
  <c r="EJ267"/>
  <c r="DF267"/>
  <c r="CY267"/>
  <c r="EI267"/>
  <c r="EH267"/>
  <c r="DE267"/>
  <c r="EG263"/>
  <c r="DB263"/>
  <c r="EJ263"/>
  <c r="EF263"/>
  <c r="EE263"/>
  <c r="DZ263"/>
  <c r="CV263"/>
  <c r="DD263"/>
  <c r="EA263"/>
  <c r="EI263"/>
  <c r="EB263"/>
  <c r="DE263"/>
  <c r="DA263"/>
  <c r="CZ263"/>
  <c r="CU263"/>
  <c r="EH263"/>
  <c r="ED263"/>
  <c r="EC263"/>
  <c r="EK263"/>
  <c r="CW263"/>
  <c r="EG278"/>
  <c r="DB278"/>
  <c r="ED278"/>
  <c r="EE278"/>
  <c r="EI278"/>
  <c r="DE278"/>
  <c r="CX278"/>
  <c r="EK278"/>
  <c r="DZ278"/>
  <c r="EH278"/>
  <c r="EF278"/>
  <c r="DD278"/>
  <c r="EJ278"/>
  <c r="EC278"/>
  <c r="EA278"/>
  <c r="CY278"/>
  <c r="CZ278"/>
  <c r="EB278"/>
  <c r="CV278"/>
  <c r="EG315"/>
  <c r="DB315"/>
  <c r="EA315"/>
  <c r="ED315"/>
  <c r="CZ315"/>
  <c r="CW315"/>
  <c r="EC315"/>
  <c r="EK315"/>
  <c r="EJ315"/>
  <c r="DZ315"/>
  <c r="CX315"/>
  <c r="EE315"/>
  <c r="EB315"/>
  <c r="CV315"/>
  <c r="CY315"/>
  <c r="EI315"/>
  <c r="EH315"/>
  <c r="EF315"/>
  <c r="EG276"/>
  <c r="DB276"/>
  <c r="EK276"/>
  <c r="EH276"/>
  <c r="EA276"/>
  <c r="CW276"/>
  <c r="DA276"/>
  <c r="DE276"/>
  <c r="DZ276"/>
  <c r="EB276"/>
  <c r="EF276"/>
  <c r="EJ276"/>
  <c r="DF276"/>
  <c r="DC276"/>
  <c r="CV276"/>
  <c r="EI276"/>
  <c r="EE276"/>
  <c r="ED276"/>
  <c r="EC276"/>
  <c r="EG265"/>
  <c r="DB265"/>
  <c r="EC265"/>
  <c r="EK265"/>
  <c r="DD265"/>
  <c r="DC265"/>
  <c r="CW265"/>
  <c r="EJ265"/>
  <c r="ED265"/>
  <c r="EF265"/>
  <c r="EE265"/>
  <c r="EI265"/>
  <c r="EH265"/>
  <c r="EB265"/>
  <c r="DZ265"/>
  <c r="CX265"/>
  <c r="DF265"/>
  <c r="EA265"/>
  <c r="CU265"/>
  <c r="EG311"/>
  <c r="DB311"/>
  <c r="EJ311"/>
  <c r="DZ311"/>
  <c r="EB311"/>
  <c r="CV311"/>
  <c r="DF311"/>
  <c r="DD311"/>
  <c r="EF311"/>
  <c r="CW311"/>
  <c r="EA311"/>
  <c r="EK311"/>
  <c r="EI311"/>
  <c r="DE311"/>
  <c r="CU311"/>
  <c r="EH311"/>
  <c r="EE311"/>
  <c r="ED311"/>
  <c r="EC311"/>
  <c r="DC311"/>
  <c r="EG312"/>
  <c r="DB312"/>
  <c r="EE312"/>
  <c r="DA312"/>
  <c r="CW312"/>
  <c r="ED312"/>
  <c r="EK312"/>
  <c r="EA312"/>
  <c r="DZ312"/>
  <c r="EH312"/>
  <c r="CY312"/>
  <c r="EF312"/>
  <c r="EB312"/>
  <c r="EC312"/>
  <c r="CZ312"/>
  <c r="EJ312"/>
  <c r="EI312"/>
  <c r="CX312"/>
  <c r="EG314"/>
  <c r="DB314"/>
  <c r="EI314"/>
  <c r="EE314"/>
  <c r="CU314"/>
  <c r="DC314"/>
  <c r="EK314"/>
  <c r="EJ314"/>
  <c r="CZ314"/>
  <c r="DZ314"/>
  <c r="EH314"/>
  <c r="DD314"/>
  <c r="EF314"/>
  <c r="ED314"/>
  <c r="EC314"/>
  <c r="EB314"/>
  <c r="EA314"/>
  <c r="DA314"/>
  <c r="EG290"/>
  <c r="DB290"/>
  <c r="DZ290"/>
  <c r="EH290"/>
  <c r="ED290"/>
  <c r="DD290"/>
  <c r="EF290"/>
  <c r="EE290"/>
  <c r="EC290"/>
  <c r="EB290"/>
  <c r="EA290"/>
  <c r="CY290"/>
  <c r="DA290"/>
  <c r="EI290"/>
  <c r="CU290"/>
  <c r="DC290"/>
  <c r="EK290"/>
  <c r="EJ290"/>
  <c r="EG262"/>
  <c r="DB262"/>
  <c r="ED262"/>
  <c r="EJ262"/>
  <c r="EI262"/>
  <c r="CX262"/>
  <c r="EK262"/>
  <c r="DZ262"/>
  <c r="EH262"/>
  <c r="EF262"/>
  <c r="DE262"/>
  <c r="DD262"/>
  <c r="EC262"/>
  <c r="CY262"/>
  <c r="EB262"/>
  <c r="EA262"/>
  <c r="EE262"/>
  <c r="EG274"/>
  <c r="DB274"/>
  <c r="DZ274"/>
  <c r="EH274"/>
  <c r="DD274"/>
  <c r="CZ274"/>
  <c r="CV274"/>
  <c r="EF274"/>
  <c r="EC274"/>
  <c r="EB274"/>
  <c r="EI274"/>
  <c r="EE274"/>
  <c r="EA274"/>
  <c r="ED274"/>
  <c r="CU274"/>
  <c r="DC274"/>
  <c r="EJ274"/>
  <c r="EK274"/>
  <c r="CY274"/>
  <c r="EG322"/>
  <c r="DB322"/>
  <c r="DZ322"/>
  <c r="EH322"/>
  <c r="DD322"/>
  <c r="EF322"/>
  <c r="ED322"/>
  <c r="EC322"/>
  <c r="EB322"/>
  <c r="EA322"/>
  <c r="DA322"/>
  <c r="EI322"/>
  <c r="CU322"/>
  <c r="DC322"/>
  <c r="EE322"/>
  <c r="EK322"/>
  <c r="EJ322"/>
  <c r="EG281"/>
  <c r="DB281"/>
  <c r="EC281"/>
  <c r="DZ281"/>
  <c r="EK281"/>
  <c r="DC281"/>
  <c r="CW281"/>
  <c r="EJ281"/>
  <c r="EI281"/>
  <c r="EF281"/>
  <c r="EE281"/>
  <c r="EH281"/>
  <c r="EB281"/>
  <c r="CX281"/>
  <c r="CU281"/>
  <c r="DF281"/>
  <c r="EA281"/>
  <c r="ED281"/>
  <c r="EG266"/>
  <c r="DB266"/>
  <c r="EI266"/>
  <c r="ED266"/>
  <c r="EJ266"/>
  <c r="CU266"/>
  <c r="DC266"/>
  <c r="EK266"/>
  <c r="EA266"/>
  <c r="CY266"/>
  <c r="DE266"/>
  <c r="DZ266"/>
  <c r="EH266"/>
  <c r="DD266"/>
  <c r="EF266"/>
  <c r="EE266"/>
  <c r="EC266"/>
  <c r="EB266"/>
  <c r="EG302"/>
  <c r="DB302"/>
  <c r="EJ302"/>
  <c r="EC302"/>
  <c r="EA302"/>
  <c r="EI302"/>
  <c r="CY302"/>
  <c r="CU302"/>
  <c r="EB302"/>
  <c r="EE302"/>
  <c r="CV302"/>
  <c r="DD302"/>
  <c r="CW302"/>
  <c r="ED302"/>
  <c r="DZ302"/>
  <c r="DE302"/>
  <c r="CX302"/>
  <c r="EK302"/>
  <c r="EH302"/>
  <c r="EF302"/>
  <c r="DF302"/>
  <c r="EG288"/>
  <c r="DB288"/>
  <c r="EF288"/>
  <c r="EB288"/>
  <c r="CZ288"/>
  <c r="EJ288"/>
  <c r="EI288"/>
  <c r="EH288"/>
  <c r="EE288"/>
  <c r="EK288"/>
  <c r="DA288"/>
  <c r="CW288"/>
  <c r="ED288"/>
  <c r="EC288"/>
  <c r="EA288"/>
  <c r="DZ288"/>
  <c r="DF288"/>
  <c r="EG285"/>
  <c r="DB285"/>
  <c r="EH285"/>
  <c r="ED285"/>
  <c r="DA285"/>
  <c r="EK285"/>
  <c r="EJ285"/>
  <c r="EI285"/>
  <c r="EF285"/>
  <c r="DC285"/>
  <c r="CY285"/>
  <c r="EE285"/>
  <c r="EC285"/>
  <c r="DZ285"/>
  <c r="EB285"/>
  <c r="EA285"/>
  <c r="EG294"/>
  <c r="DB294"/>
  <c r="ED294"/>
  <c r="EA294"/>
  <c r="DZ294"/>
  <c r="EI294"/>
  <c r="CX294"/>
  <c r="EK294"/>
  <c r="EJ294"/>
  <c r="EE294"/>
  <c r="EH294"/>
  <c r="EF294"/>
  <c r="DD294"/>
  <c r="DF294"/>
  <c r="EC294"/>
  <c r="CY294"/>
  <c r="CV294"/>
  <c r="CU294"/>
  <c r="EB294"/>
  <c r="CW294"/>
  <c r="DF263"/>
  <c r="CU269"/>
  <c r="DC272"/>
  <c r="CX276"/>
  <c r="DF279"/>
  <c r="CY281"/>
  <c r="DA283"/>
  <c r="CZ286"/>
  <c r="DF287"/>
  <c r="CY289"/>
  <c r="DE290"/>
  <c r="CU293"/>
  <c r="DF295"/>
  <c r="CY297"/>
  <c r="DE298"/>
  <c r="CX300"/>
  <c r="DD301"/>
  <c r="CW303"/>
  <c r="DC304"/>
  <c r="CV306"/>
  <c r="DA307"/>
  <c r="CU309"/>
  <c r="CZ310"/>
  <c r="CV314"/>
  <c r="DA315"/>
  <c r="CU317"/>
  <c r="CZ318"/>
  <c r="DF319"/>
  <c r="CY321"/>
  <c r="DE322"/>
  <c r="DE261"/>
  <c r="CX263"/>
  <c r="DD264"/>
  <c r="CW266"/>
  <c r="DC267"/>
  <c r="CV269"/>
  <c r="DA270"/>
  <c r="CU272"/>
  <c r="CZ273"/>
  <c r="DF274"/>
  <c r="CY276"/>
  <c r="DE277"/>
  <c r="CX279"/>
  <c r="DD280"/>
  <c r="CW282"/>
  <c r="DC283"/>
  <c r="CV285"/>
  <c r="DA286"/>
  <c r="CU288"/>
  <c r="CZ289"/>
  <c r="DF290"/>
  <c r="CY292"/>
  <c r="DE293"/>
  <c r="CX295"/>
  <c r="DD296"/>
  <c r="CW298"/>
  <c r="DC299"/>
  <c r="CV301"/>
  <c r="DA302"/>
  <c r="CU304"/>
  <c r="CZ305"/>
  <c r="DF306"/>
  <c r="CY308"/>
  <c r="DE309"/>
  <c r="CX311"/>
  <c r="DD312"/>
  <c r="CW314"/>
  <c r="DC315"/>
  <c r="CV317"/>
  <c r="DA318"/>
  <c r="CU320"/>
  <c r="CZ321"/>
  <c r="DF322"/>
  <c r="DF261"/>
  <c r="CY263"/>
  <c r="DE264"/>
  <c r="CX266"/>
  <c r="DD267"/>
  <c r="CW269"/>
  <c r="DC270"/>
  <c r="CV272"/>
  <c r="DA273"/>
  <c r="CU275"/>
  <c r="CZ276"/>
  <c r="DF277"/>
  <c r="CY279"/>
  <c r="DE280"/>
  <c r="CX282"/>
  <c r="DD283"/>
  <c r="CW285"/>
  <c r="DC286"/>
  <c r="CV288"/>
  <c r="DA289"/>
  <c r="CU291"/>
  <c r="CZ292"/>
  <c r="DF293"/>
  <c r="CY295"/>
  <c r="DE296"/>
  <c r="CX298"/>
  <c r="DD299"/>
  <c r="CW301"/>
  <c r="DC302"/>
  <c r="CV304"/>
  <c r="DA305"/>
  <c r="CU307"/>
  <c r="CZ308"/>
  <c r="DF309"/>
  <c r="CY311"/>
  <c r="DE312"/>
  <c r="CX314"/>
  <c r="DD315"/>
  <c r="CW317"/>
  <c r="DC318"/>
  <c r="CV320"/>
  <c r="DA321"/>
  <c r="CZ262"/>
  <c r="CX268"/>
  <c r="DE274"/>
  <c r="CU285"/>
  <c r="CY313"/>
  <c r="CW264"/>
  <c r="CU270"/>
  <c r="CV275"/>
  <c r="DF280"/>
  <c r="CX285"/>
  <c r="DC289"/>
  <c r="CX293"/>
  <c r="DF296"/>
  <c r="CX301"/>
  <c r="DC305"/>
  <c r="DA308"/>
  <c r="CZ311"/>
  <c r="CY314"/>
  <c r="CX317"/>
  <c r="CW320"/>
  <c r="CV262"/>
  <c r="CZ266"/>
  <c r="DE270"/>
  <c r="CW275"/>
  <c r="DA279"/>
  <c r="DF283"/>
  <c r="CX288"/>
  <c r="DC292"/>
  <c r="CU297"/>
  <c r="CY301"/>
  <c r="DD305"/>
  <c r="CV310"/>
  <c r="DD313"/>
  <c r="CV318"/>
  <c r="CZ322"/>
  <c r="CW262"/>
  <c r="DC263"/>
  <c r="CV265"/>
  <c r="DA266"/>
  <c r="CU268"/>
  <c r="CZ269"/>
  <c r="DF270"/>
  <c r="CY272"/>
  <c r="DE273"/>
  <c r="CX275"/>
  <c r="DD276"/>
  <c r="CW278"/>
  <c r="DC279"/>
  <c r="CV281"/>
  <c r="DA282"/>
  <c r="CU284"/>
  <c r="CZ285"/>
  <c r="DF286"/>
  <c r="CY288"/>
  <c r="EG241"/>
  <c r="DB241"/>
  <c r="EG232"/>
  <c r="DB232"/>
  <c r="EG237"/>
  <c r="DB237"/>
  <c r="EG249"/>
  <c r="DB249"/>
  <c r="EG252"/>
  <c r="DB252"/>
  <c r="EG239"/>
  <c r="DB239"/>
  <c r="EG260"/>
  <c r="DB260"/>
  <c r="EG251"/>
  <c r="DB251"/>
  <c r="EG247"/>
  <c r="DB247"/>
  <c r="EG248"/>
  <c r="DB248"/>
  <c r="EG253"/>
  <c r="DB253"/>
  <c r="EG250"/>
  <c r="DB250"/>
  <c r="EG229"/>
  <c r="DB229"/>
  <c r="CY233"/>
  <c r="CW239"/>
  <c r="DD245"/>
  <c r="CV250"/>
  <c r="CY257"/>
  <c r="DE229"/>
  <c r="CX231"/>
  <c r="DD232"/>
  <c r="CW234"/>
  <c r="DC235"/>
  <c r="CV237"/>
  <c r="DA238"/>
  <c r="CU240"/>
  <c r="CZ241"/>
  <c r="DF242"/>
  <c r="CY244"/>
  <c r="DE245"/>
  <c r="CX247"/>
  <c r="DD248"/>
  <c r="CW250"/>
  <c r="DC251"/>
  <c r="CV253"/>
  <c r="DA254"/>
  <c r="CU256"/>
  <c r="CZ257"/>
  <c r="DF258"/>
  <c r="CY260"/>
  <c r="DF229"/>
  <c r="CY231"/>
  <c r="DE232"/>
  <c r="CX234"/>
  <c r="DD235"/>
  <c r="CW237"/>
  <c r="DC238"/>
  <c r="CV240"/>
  <c r="DA241"/>
  <c r="CU243"/>
  <c r="CZ244"/>
  <c r="DF245"/>
  <c r="CY247"/>
  <c r="DE248"/>
  <c r="CX250"/>
  <c r="DD251"/>
  <c r="CW253"/>
  <c r="DC254"/>
  <c r="CV256"/>
  <c r="DA257"/>
  <c r="CU259"/>
  <c r="CZ260"/>
  <c r="CU237"/>
  <c r="DA251"/>
  <c r="CV258"/>
  <c r="CW232"/>
  <c r="DE235"/>
  <c r="DC241"/>
  <c r="DD246"/>
  <c r="CV251"/>
  <c r="CZ255"/>
  <c r="DE259"/>
  <c r="DA231"/>
  <c r="DF235"/>
  <c r="CX240"/>
  <c r="DC244"/>
  <c r="CU249"/>
  <c r="CY253"/>
  <c r="DD257"/>
  <c r="CZ229"/>
  <c r="DF230"/>
  <c r="CY232"/>
  <c r="DE233"/>
  <c r="CX235"/>
  <c r="DD236"/>
  <c r="CW238"/>
  <c r="DC239"/>
  <c r="CV241"/>
  <c r="DA242"/>
  <c r="CU244"/>
  <c r="CZ245"/>
  <c r="DF246"/>
  <c r="CY248"/>
  <c r="DE249"/>
  <c r="CX251"/>
  <c r="DD252"/>
  <c r="CW254"/>
  <c r="DC255"/>
  <c r="CV257"/>
  <c r="DA258"/>
  <c r="CU260"/>
  <c r="DD229"/>
  <c r="CV234"/>
  <c r="CZ238"/>
  <c r="CY241"/>
  <c r="CU245"/>
  <c r="DC248"/>
  <c r="CU253"/>
  <c r="DC256"/>
  <c r="CX260"/>
  <c r="DD230"/>
  <c r="CV235"/>
  <c r="CU238"/>
  <c r="DF240"/>
  <c r="DA244"/>
  <c r="CW248"/>
  <c r="DA252"/>
  <c r="DF256"/>
  <c r="CV230"/>
  <c r="CZ234"/>
  <c r="DE238"/>
  <c r="CW243"/>
  <c r="DA247"/>
  <c r="DF251"/>
  <c r="CX256"/>
  <c r="ED233"/>
  <c r="EB239"/>
  <c r="EI245"/>
  <c r="EA250"/>
  <c r="ED257"/>
  <c r="EJ229"/>
  <c r="EC231"/>
  <c r="EI232"/>
  <c r="EB234"/>
  <c r="EH235"/>
  <c r="EA237"/>
  <c r="EF238"/>
  <c r="DZ240"/>
  <c r="EE241"/>
  <c r="EK242"/>
  <c r="ED244"/>
  <c r="EJ245"/>
  <c r="EC247"/>
  <c r="EI248"/>
  <c r="EB250"/>
  <c r="EH251"/>
  <c r="EA253"/>
  <c r="EF254"/>
  <c r="DZ256"/>
  <c r="EE257"/>
  <c r="EK258"/>
  <c r="ED260"/>
  <c r="EK229"/>
  <c r="ED231"/>
  <c r="EJ232"/>
  <c r="EC234"/>
  <c r="EI235"/>
  <c r="EB237"/>
  <c r="EH238"/>
  <c r="EA240"/>
  <c r="EF241"/>
  <c r="DZ243"/>
  <c r="EE244"/>
  <c r="EK245"/>
  <c r="ED247"/>
  <c r="EJ248"/>
  <c r="EC250"/>
  <c r="EI251"/>
  <c r="EB253"/>
  <c r="EH254"/>
  <c r="EA256"/>
  <c r="EF257"/>
  <c r="DZ259"/>
  <c r="EE260"/>
  <c r="DZ237"/>
  <c r="EF251"/>
  <c r="EA258"/>
  <c r="EB232"/>
  <c r="EJ235"/>
  <c r="EH241"/>
  <c r="EI246"/>
  <c r="EA251"/>
  <c r="EE255"/>
  <c r="EJ259"/>
  <c r="EF231"/>
  <c r="EK235"/>
  <c r="EC240"/>
  <c r="EH244"/>
  <c r="DZ249"/>
  <c r="ED253"/>
  <c r="EI257"/>
  <c r="EE229"/>
  <c r="EK230"/>
  <c r="ED232"/>
  <c r="EJ233"/>
  <c r="EC235"/>
  <c r="EI236"/>
  <c r="EB238"/>
  <c r="EH239"/>
  <c r="EA241"/>
  <c r="EF242"/>
  <c r="DZ244"/>
  <c r="EE245"/>
  <c r="EK246"/>
  <c r="ED248"/>
  <c r="EJ249"/>
  <c r="EC251"/>
  <c r="EI252"/>
  <c r="EB254"/>
  <c r="EH255"/>
  <c r="EA257"/>
  <c r="EF258"/>
  <c r="DZ260"/>
  <c r="EI229"/>
  <c r="EA234"/>
  <c r="EE238"/>
  <c r="ED241"/>
  <c r="EH248"/>
  <c r="DZ253"/>
  <c r="EH256"/>
  <c r="EC260"/>
  <c r="EI230"/>
  <c r="DZ238"/>
  <c r="EK240"/>
  <c r="EF244"/>
  <c r="EB248"/>
  <c r="EF252"/>
  <c r="EK256"/>
  <c r="EA230"/>
  <c r="EE234"/>
  <c r="EB243"/>
  <c r="EF247"/>
  <c r="EK251"/>
  <c r="EC256"/>
  <c r="DC260"/>
  <c r="CX230"/>
  <c r="DD231"/>
  <c r="CW233"/>
  <c r="DC234"/>
  <c r="CV236"/>
  <c r="DA237"/>
  <c r="CU239"/>
  <c r="CZ240"/>
  <c r="DF241"/>
  <c r="CY243"/>
  <c r="DE244"/>
  <c r="CX246"/>
  <c r="DD247"/>
  <c r="CW249"/>
  <c r="DC250"/>
  <c r="CV252"/>
  <c r="DA253"/>
  <c r="CU255"/>
  <c r="CZ256"/>
  <c r="DF257"/>
  <c r="CY259"/>
  <c r="DE260"/>
  <c r="CW231"/>
  <c r="DD237"/>
  <c r="DA243"/>
  <c r="CY249"/>
  <c r="DF255"/>
  <c r="CZ231"/>
  <c r="CX237"/>
  <c r="CY242"/>
  <c r="CZ247"/>
  <c r="DE251"/>
  <c r="CW256"/>
  <c r="DA260"/>
  <c r="CU233"/>
  <c r="CY237"/>
  <c r="DD241"/>
  <c r="CV246"/>
  <c r="CZ250"/>
  <c r="DE254"/>
  <c r="CW259"/>
  <c r="CY230"/>
  <c r="DE231"/>
  <c r="CX233"/>
  <c r="DD234"/>
  <c r="CW236"/>
  <c r="DC237"/>
  <c r="CV239"/>
  <c r="DA240"/>
  <c r="CU242"/>
  <c r="CZ243"/>
  <c r="DF244"/>
  <c r="CY246"/>
  <c r="DE247"/>
  <c r="CX249"/>
  <c r="DD250"/>
  <c r="CW252"/>
  <c r="DC253"/>
  <c r="CV255"/>
  <c r="DA256"/>
  <c r="CU258"/>
  <c r="CZ259"/>
  <c r="DF260"/>
  <c r="EH260"/>
  <c r="EC230"/>
  <c r="EI231"/>
  <c r="EB233"/>
  <c r="EH234"/>
  <c r="EA236"/>
  <c r="EF237"/>
  <c r="DZ239"/>
  <c r="EE240"/>
  <c r="EK241"/>
  <c r="ED243"/>
  <c r="EJ244"/>
  <c r="EC246"/>
  <c r="EI247"/>
  <c r="EB249"/>
  <c r="EH250"/>
  <c r="EA252"/>
  <c r="EF253"/>
  <c r="DZ255"/>
  <c r="EE256"/>
  <c r="ED259"/>
  <c r="EJ260"/>
  <c r="EB231"/>
  <c r="EI237"/>
  <c r="EF243"/>
  <c r="ED249"/>
  <c r="EK255"/>
  <c r="EE231"/>
  <c r="EC237"/>
  <c r="ED242"/>
  <c r="EE247"/>
  <c r="EJ251"/>
  <c r="EB256"/>
  <c r="EF260"/>
  <c r="DZ233"/>
  <c r="ED237"/>
  <c r="EI241"/>
  <c r="EA246"/>
  <c r="EE250"/>
  <c r="EB259"/>
  <c r="EH237"/>
  <c r="EA239"/>
  <c r="EJ247"/>
  <c r="EC249"/>
  <c r="EI250"/>
  <c r="EB252"/>
  <c r="EH253"/>
  <c r="EK260"/>
  <c r="EG240"/>
  <c r="DB240"/>
  <c r="EG233"/>
  <c r="DB233"/>
  <c r="EG243"/>
  <c r="DB243"/>
  <c r="EG236"/>
  <c r="DB236"/>
  <c r="EG246"/>
  <c r="DB246"/>
  <c r="EG255"/>
  <c r="DB255"/>
  <c r="EG259"/>
  <c r="DB259"/>
  <c r="EG235"/>
  <c r="DB235"/>
  <c r="EG231"/>
  <c r="DB231"/>
  <c r="EG230"/>
  <c r="DB230"/>
  <c r="EG238"/>
  <c r="DB238"/>
  <c r="EG244"/>
  <c r="DB244"/>
  <c r="EG245"/>
  <c r="DB245"/>
  <c r="EG258"/>
  <c r="DB258"/>
  <c r="EG242"/>
  <c r="DB242"/>
  <c r="EG257"/>
  <c r="DB257"/>
  <c r="EG234"/>
  <c r="DB234"/>
  <c r="EG256"/>
  <c r="DB256"/>
  <c r="EG254"/>
  <c r="DB254"/>
  <c r="CZ230"/>
  <c r="CX236"/>
  <c r="CV242"/>
  <c r="DF247"/>
  <c r="DD253"/>
  <c r="CV229"/>
  <c r="DA230"/>
  <c r="CU232"/>
  <c r="CZ233"/>
  <c r="DF234"/>
  <c r="CY236"/>
  <c r="DE237"/>
  <c r="CX239"/>
  <c r="DD240"/>
  <c r="CW242"/>
  <c r="DC243"/>
  <c r="CV245"/>
  <c r="DA246"/>
  <c r="CU248"/>
  <c r="CZ249"/>
  <c r="DF250"/>
  <c r="CY252"/>
  <c r="DE253"/>
  <c r="CX255"/>
  <c r="DD256"/>
  <c r="CW258"/>
  <c r="DC259"/>
  <c r="CW229"/>
  <c r="DC230"/>
  <c r="CV232"/>
  <c r="DA233"/>
  <c r="CU235"/>
  <c r="CZ236"/>
  <c r="DF237"/>
  <c r="CY239"/>
  <c r="DE240"/>
  <c r="CX242"/>
  <c r="DD243"/>
  <c r="CW245"/>
  <c r="DC246"/>
  <c r="CV248"/>
  <c r="DA249"/>
  <c r="CU251"/>
  <c r="CZ252"/>
  <c r="DF253"/>
  <c r="CY255"/>
  <c r="DE256"/>
  <c r="CX258"/>
  <c r="DD259"/>
  <c r="DC232"/>
  <c r="DE242"/>
  <c r="CW255"/>
  <c r="CU230"/>
  <c r="DC233"/>
  <c r="DD238"/>
  <c r="DE243"/>
  <c r="DF248"/>
  <c r="CX253"/>
  <c r="DC257"/>
  <c r="CY229"/>
  <c r="DD233"/>
  <c r="CV238"/>
  <c r="CZ242"/>
  <c r="DE246"/>
  <c r="CW251"/>
  <c r="DA255"/>
  <c r="DF259"/>
  <c r="CW230"/>
  <c r="DC231"/>
  <c r="CV233"/>
  <c r="DA234"/>
  <c r="CU236"/>
  <c r="CZ237"/>
  <c r="DF238"/>
  <c r="CY240"/>
  <c r="DE241"/>
  <c r="CX243"/>
  <c r="DD244"/>
  <c r="CW246"/>
  <c r="DC247"/>
  <c r="CV249"/>
  <c r="DA250"/>
  <c r="CU252"/>
  <c r="CZ253"/>
  <c r="DF254"/>
  <c r="CY256"/>
  <c r="DE257"/>
  <c r="CX259"/>
  <c r="DD260"/>
  <c r="DF231"/>
  <c r="DA235"/>
  <c r="DF239"/>
  <c r="CX244"/>
  <c r="CW247"/>
  <c r="DE250"/>
  <c r="CZ254"/>
  <c r="DA259"/>
  <c r="CX229"/>
  <c r="DF232"/>
  <c r="DA236"/>
  <c r="CZ239"/>
  <c r="CV243"/>
  <c r="CU246"/>
  <c r="CY250"/>
  <c r="DD254"/>
  <c r="CV259"/>
  <c r="CX232"/>
  <c r="DC236"/>
  <c r="CU241"/>
  <c r="CY245"/>
  <c r="DD249"/>
  <c r="CV254"/>
  <c r="EE230"/>
  <c r="EC236"/>
  <c r="EA242"/>
  <c r="EK247"/>
  <c r="EI253"/>
  <c r="EA229"/>
  <c r="EF230"/>
  <c r="DZ232"/>
  <c r="EE233"/>
  <c r="EK234"/>
  <c r="ED236"/>
  <c r="EJ237"/>
  <c r="EC239"/>
  <c r="EI240"/>
  <c r="EB242"/>
  <c r="EH243"/>
  <c r="EA245"/>
  <c r="EF246"/>
  <c r="DZ248"/>
  <c r="EE249"/>
  <c r="EK250"/>
  <c r="ED252"/>
  <c r="EJ253"/>
  <c r="EC255"/>
  <c r="EI256"/>
  <c r="EB258"/>
  <c r="EH259"/>
  <c r="EB229"/>
  <c r="EH230"/>
  <c r="EA232"/>
  <c r="EF233"/>
  <c r="DZ235"/>
  <c r="EE236"/>
  <c r="EK237"/>
  <c r="ED239"/>
  <c r="EJ240"/>
  <c r="EC242"/>
  <c r="EI243"/>
  <c r="EB245"/>
  <c r="EH246"/>
  <c r="EA248"/>
  <c r="EF249"/>
  <c r="DZ251"/>
  <c r="EE252"/>
  <c r="EK253"/>
  <c r="ED255"/>
  <c r="EJ256"/>
  <c r="EC258"/>
  <c r="EI259"/>
  <c r="EH232"/>
  <c r="EJ242"/>
  <c r="EB255"/>
  <c r="DZ230"/>
  <c r="EH233"/>
  <c r="EI238"/>
  <c r="EJ243"/>
  <c r="EK248"/>
  <c r="EC253"/>
  <c r="EH257"/>
  <c r="ED229"/>
  <c r="EI233"/>
  <c r="EA238"/>
  <c r="EE242"/>
  <c r="EJ246"/>
  <c r="EB251"/>
  <c r="EF255"/>
  <c r="EK259"/>
  <c r="EB230"/>
  <c r="EH231"/>
  <c r="EA233"/>
  <c r="EF234"/>
  <c r="DZ236"/>
  <c r="EE237"/>
  <c r="EK238"/>
  <c r="ED240"/>
  <c r="EJ241"/>
  <c r="EC243"/>
  <c r="EI244"/>
  <c r="EB246"/>
  <c r="EH247"/>
  <c r="EA249"/>
  <c r="EF250"/>
  <c r="DZ252"/>
  <c r="EE253"/>
  <c r="EK254"/>
  <c r="ED256"/>
  <c r="EJ257"/>
  <c r="EC259"/>
  <c r="EI260"/>
  <c r="EK231"/>
  <c r="EF235"/>
  <c r="EK239"/>
  <c r="EC244"/>
  <c r="EB247"/>
  <c r="EJ250"/>
  <c r="EE254"/>
  <c r="EF259"/>
  <c r="EC229"/>
  <c r="EK232"/>
  <c r="EF236"/>
  <c r="EE239"/>
  <c r="EA243"/>
  <c r="DZ246"/>
  <c r="ED250"/>
  <c r="EI254"/>
  <c r="EA259"/>
  <c r="EC232"/>
  <c r="EH236"/>
  <c r="DZ241"/>
  <c r="ED245"/>
  <c r="EI249"/>
  <c r="EA254"/>
  <c r="CZ258"/>
  <c r="DA229"/>
  <c r="CU231"/>
  <c r="CZ232"/>
  <c r="DF233"/>
  <c r="CY235"/>
  <c r="DE236"/>
  <c r="CX238"/>
  <c r="DD239"/>
  <c r="CW241"/>
  <c r="DC242"/>
  <c r="CV244"/>
  <c r="DA245"/>
  <c r="CU247"/>
  <c r="CZ248"/>
  <c r="DF249"/>
  <c r="CY251"/>
  <c r="DE252"/>
  <c r="CX254"/>
  <c r="DD255"/>
  <c r="CW257"/>
  <c r="DC258"/>
  <c r="CV260"/>
  <c r="CU229"/>
  <c r="DE234"/>
  <c r="DC240"/>
  <c r="CZ246"/>
  <c r="CX252"/>
  <c r="DE258"/>
  <c r="CY234"/>
  <c r="CW240"/>
  <c r="CX245"/>
  <c r="DC249"/>
  <c r="CU254"/>
  <c r="CY258"/>
  <c r="DE230"/>
  <c r="CW235"/>
  <c r="DA239"/>
  <c r="DF243"/>
  <c r="CX248"/>
  <c r="DC252"/>
  <c r="CU257"/>
  <c r="DC229"/>
  <c r="CV231"/>
  <c r="DA232"/>
  <c r="CU234"/>
  <c r="CZ235"/>
  <c r="DF236"/>
  <c r="CY238"/>
  <c r="DE239"/>
  <c r="CX241"/>
  <c r="DD242"/>
  <c r="CW244"/>
  <c r="DC245"/>
  <c r="CV247"/>
  <c r="DA248"/>
  <c r="CU250"/>
  <c r="CZ251"/>
  <c r="DF252"/>
  <c r="CY254"/>
  <c r="DE255"/>
  <c r="CX257"/>
  <c r="DD258"/>
  <c r="CW260"/>
  <c r="EE258"/>
  <c r="EF229"/>
  <c r="DZ231"/>
  <c r="EE232"/>
  <c r="EK233"/>
  <c r="ED235"/>
  <c r="EJ236"/>
  <c r="EC238"/>
  <c r="EI239"/>
  <c r="EB241"/>
  <c r="EH242"/>
  <c r="EA244"/>
  <c r="EF245"/>
  <c r="DZ247"/>
  <c r="EE248"/>
  <c r="EK249"/>
  <c r="ED251"/>
  <c r="EJ252"/>
  <c r="EC254"/>
  <c r="EI255"/>
  <c r="EB257"/>
  <c r="EH258"/>
  <c r="EA260"/>
  <c r="DZ229"/>
  <c r="EJ234"/>
  <c r="EH240"/>
  <c r="EE246"/>
  <c r="EC252"/>
  <c r="EJ258"/>
  <c r="ED234"/>
  <c r="EB240"/>
  <c r="EC245"/>
  <c r="EH249"/>
  <c r="DZ254"/>
  <c r="ED258"/>
  <c r="EJ230"/>
  <c r="EB235"/>
  <c r="EF239"/>
  <c r="EK243"/>
  <c r="EC248"/>
  <c r="EH252"/>
  <c r="DZ257"/>
  <c r="EH229"/>
  <c r="EA231"/>
  <c r="EF232"/>
  <c r="DZ234"/>
  <c r="EE235"/>
  <c r="EK236"/>
  <c r="ED238"/>
  <c r="EJ239"/>
  <c r="EC241"/>
  <c r="EI242"/>
  <c r="EB244"/>
  <c r="EH245"/>
  <c r="EA247"/>
  <c r="EF248"/>
  <c r="DZ250"/>
  <c r="EE251"/>
  <c r="EK252"/>
  <c r="ED254"/>
  <c r="EJ255"/>
  <c r="EC257"/>
  <c r="EI258"/>
  <c r="EB260"/>
  <c r="EG208"/>
  <c r="DB208"/>
  <c r="EG211"/>
  <c r="DB211"/>
  <c r="EG204"/>
  <c r="DB204"/>
  <c r="EG223"/>
  <c r="DB223"/>
  <c r="EG227"/>
  <c r="DB227"/>
  <c r="EG203"/>
  <c r="DB203"/>
  <c r="EG217"/>
  <c r="DB217"/>
  <c r="EG212"/>
  <c r="DB212"/>
  <c r="EG210"/>
  <c r="DB210"/>
  <c r="EG213"/>
  <c r="DB213"/>
  <c r="EG224"/>
  <c r="DB224"/>
  <c r="CV210"/>
  <c r="DE218"/>
  <c r="DE226"/>
  <c r="CY204"/>
  <c r="DE205"/>
  <c r="CX207"/>
  <c r="DD208"/>
  <c r="CW210"/>
  <c r="DC211"/>
  <c r="CV213"/>
  <c r="DA214"/>
  <c r="CU216"/>
  <c r="CZ217"/>
  <c r="DF218"/>
  <c r="CY220"/>
  <c r="DE221"/>
  <c r="CX223"/>
  <c r="DD224"/>
  <c r="CW226"/>
  <c r="DC227"/>
  <c r="CU203"/>
  <c r="CZ204"/>
  <c r="DF205"/>
  <c r="CY207"/>
  <c r="DE208"/>
  <c r="CX210"/>
  <c r="DD211"/>
  <c r="CW213"/>
  <c r="DC214"/>
  <c r="CV216"/>
  <c r="DA217"/>
  <c r="CU219"/>
  <c r="CZ220"/>
  <c r="DF221"/>
  <c r="CY223"/>
  <c r="DE224"/>
  <c r="CX226"/>
  <c r="DD227"/>
  <c r="CU205"/>
  <c r="DE210"/>
  <c r="CV218"/>
  <c r="DC224"/>
  <c r="DA204"/>
  <c r="CW208"/>
  <c r="DA212"/>
  <c r="DF216"/>
  <c r="CU222"/>
  <c r="DE227"/>
  <c r="CY205"/>
  <c r="DD209"/>
  <c r="CV214"/>
  <c r="CZ218"/>
  <c r="DE222"/>
  <c r="CW227"/>
  <c r="CU204"/>
  <c r="CZ205"/>
  <c r="DF206"/>
  <c r="CY208"/>
  <c r="DE209"/>
  <c r="CX211"/>
  <c r="DD212"/>
  <c r="CW214"/>
  <c r="DC215"/>
  <c r="CV217"/>
  <c r="DA218"/>
  <c r="CU220"/>
  <c r="CZ221"/>
  <c r="DF222"/>
  <c r="CY224"/>
  <c r="DE225"/>
  <c r="CX227"/>
  <c r="DD228"/>
  <c r="CZ206"/>
  <c r="DA211"/>
  <c r="DC216"/>
  <c r="CZ222"/>
  <c r="DA227"/>
  <c r="CX205"/>
  <c r="DC209"/>
  <c r="CU214"/>
  <c r="DC217"/>
  <c r="CX221"/>
  <c r="CW224"/>
  <c r="CV227"/>
  <c r="CV206"/>
  <c r="CZ210"/>
  <c r="DE214"/>
  <c r="CW219"/>
  <c r="DA223"/>
  <c r="DF227"/>
  <c r="CV204"/>
  <c r="DA205"/>
  <c r="CU207"/>
  <c r="CZ208"/>
  <c r="DF209"/>
  <c r="CY211"/>
  <c r="DE212"/>
  <c r="CX214"/>
  <c r="DD215"/>
  <c r="CW217"/>
  <c r="DC218"/>
  <c r="CV220"/>
  <c r="DA221"/>
  <c r="CU223"/>
  <c r="CZ224"/>
  <c r="DF225"/>
  <c r="CY227"/>
  <c r="DE228"/>
  <c r="CW207"/>
  <c r="CX212"/>
  <c r="DF215"/>
  <c r="DA219"/>
  <c r="DF223"/>
  <c r="DE203"/>
  <c r="DF208"/>
  <c r="CX213"/>
  <c r="CY218"/>
  <c r="CZ223"/>
  <c r="DA228"/>
  <c r="DE206"/>
  <c r="CW211"/>
  <c r="DA215"/>
  <c r="DF219"/>
  <c r="CX224"/>
  <c r="DC228"/>
  <c r="CW204"/>
  <c r="DC205"/>
  <c r="CV207"/>
  <c r="DA208"/>
  <c r="CU210"/>
  <c r="CZ211"/>
  <c r="DF212"/>
  <c r="CY214"/>
  <c r="DE215"/>
  <c r="CX217"/>
  <c r="DD218"/>
  <c r="CW220"/>
  <c r="DC221"/>
  <c r="CV223"/>
  <c r="DA224"/>
  <c r="CU226"/>
  <c r="CZ227"/>
  <c r="DF228"/>
  <c r="EA210"/>
  <c r="EJ218"/>
  <c r="EJ226"/>
  <c r="ED204"/>
  <c r="EJ205"/>
  <c r="EC207"/>
  <c r="EI208"/>
  <c r="EB210"/>
  <c r="EH211"/>
  <c r="EA213"/>
  <c r="EF214"/>
  <c r="DZ216"/>
  <c r="EE217"/>
  <c r="EK218"/>
  <c r="ED220"/>
  <c r="EJ221"/>
  <c r="EC223"/>
  <c r="EI224"/>
  <c r="EB226"/>
  <c r="EH227"/>
  <c r="DZ203"/>
  <c r="EE204"/>
  <c r="EK205"/>
  <c r="ED207"/>
  <c r="EJ208"/>
  <c r="EC210"/>
  <c r="EI211"/>
  <c r="EB213"/>
  <c r="EH214"/>
  <c r="EA216"/>
  <c r="EF217"/>
  <c r="DZ219"/>
  <c r="EE220"/>
  <c r="EK221"/>
  <c r="ED223"/>
  <c r="EJ224"/>
  <c r="EC226"/>
  <c r="EI227"/>
  <c r="DZ205"/>
  <c r="EJ210"/>
  <c r="EA218"/>
  <c r="EH224"/>
  <c r="EF204"/>
  <c r="EB208"/>
  <c r="EF212"/>
  <c r="EK216"/>
  <c r="DZ222"/>
  <c r="EJ227"/>
  <c r="ED205"/>
  <c r="EI209"/>
  <c r="EA214"/>
  <c r="EE218"/>
  <c r="EJ222"/>
  <c r="EB227"/>
  <c r="DZ204"/>
  <c r="EE205"/>
  <c r="EK206"/>
  <c r="ED208"/>
  <c r="EJ209"/>
  <c r="EC211"/>
  <c r="EI212"/>
  <c r="EB214"/>
  <c r="EH215"/>
  <c r="EA217"/>
  <c r="EF218"/>
  <c r="DZ220"/>
  <c r="EE221"/>
  <c r="EK222"/>
  <c r="ED224"/>
  <c r="EJ225"/>
  <c r="EC227"/>
  <c r="EI228"/>
  <c r="EE206"/>
  <c r="EF211"/>
  <c r="EF227"/>
  <c r="EC205"/>
  <c r="EH209"/>
  <c r="DZ214"/>
  <c r="EH217"/>
  <c r="EC221"/>
  <c r="EB224"/>
  <c r="EA227"/>
  <c r="EA206"/>
  <c r="EE210"/>
  <c r="EJ214"/>
  <c r="EB219"/>
  <c r="EF223"/>
  <c r="EK227"/>
  <c r="EA204"/>
  <c r="EF205"/>
  <c r="DZ207"/>
  <c r="EE208"/>
  <c r="ED211"/>
  <c r="EJ212"/>
  <c r="EC214"/>
  <c r="EI215"/>
  <c r="EB217"/>
  <c r="EH218"/>
  <c r="EA220"/>
  <c r="EF221"/>
  <c r="DZ223"/>
  <c r="EE224"/>
  <c r="ED227"/>
  <c r="EJ228"/>
  <c r="EB207"/>
  <c r="EC212"/>
  <c r="EK215"/>
  <c r="EF219"/>
  <c r="EK223"/>
  <c r="EJ203"/>
  <c r="EK208"/>
  <c r="EC213"/>
  <c r="ED218"/>
  <c r="EE223"/>
  <c r="EF228"/>
  <c r="EB211"/>
  <c r="EF215"/>
  <c r="EC224"/>
  <c r="EH228"/>
  <c r="EB204"/>
  <c r="EF208"/>
  <c r="DZ210"/>
  <c r="EE211"/>
  <c r="EK212"/>
  <c r="EC217"/>
  <c r="EA223"/>
  <c r="EF224"/>
  <c r="EE227"/>
  <c r="EG206"/>
  <c r="DB206"/>
  <c r="EG222"/>
  <c r="DB222"/>
  <c r="EG221"/>
  <c r="DB221"/>
  <c r="EG220"/>
  <c r="DB220"/>
  <c r="EG207"/>
  <c r="DB207"/>
  <c r="EG228"/>
  <c r="DB228"/>
  <c r="EG225"/>
  <c r="DB225"/>
  <c r="EG209"/>
  <c r="DB209"/>
  <c r="EG219"/>
  <c r="DB219"/>
  <c r="EG215"/>
  <c r="DB215"/>
  <c r="EG216"/>
  <c r="DB216"/>
  <c r="EG214"/>
  <c r="DB214"/>
  <c r="EG218"/>
  <c r="DB218"/>
  <c r="EG226"/>
  <c r="DB226"/>
  <c r="EG205"/>
  <c r="DB205"/>
  <c r="DD205"/>
  <c r="CW215"/>
  <c r="CW223"/>
  <c r="DC203"/>
  <c r="CV205"/>
  <c r="DA206"/>
  <c r="CU208"/>
  <c r="CZ209"/>
  <c r="DF210"/>
  <c r="CY212"/>
  <c r="DE213"/>
  <c r="CX215"/>
  <c r="DD216"/>
  <c r="CW218"/>
  <c r="DC219"/>
  <c r="CV221"/>
  <c r="DA222"/>
  <c r="CU224"/>
  <c r="CZ225"/>
  <c r="DF226"/>
  <c r="CY228"/>
  <c r="DD203"/>
  <c r="CW205"/>
  <c r="DC206"/>
  <c r="CV208"/>
  <c r="DA209"/>
  <c r="CU211"/>
  <c r="CZ212"/>
  <c r="DF213"/>
  <c r="CY215"/>
  <c r="DE216"/>
  <c r="CX218"/>
  <c r="DD219"/>
  <c r="CW221"/>
  <c r="DC222"/>
  <c r="CV224"/>
  <c r="DA225"/>
  <c r="CU227"/>
  <c r="CZ228"/>
  <c r="DF207"/>
  <c r="CZ214"/>
  <c r="CU221"/>
  <c r="CX228"/>
  <c r="DD206"/>
  <c r="CY210"/>
  <c r="DD214"/>
  <c r="CV219"/>
  <c r="DF224"/>
  <c r="CW203"/>
  <c r="DA207"/>
  <c r="DF211"/>
  <c r="CX216"/>
  <c r="DC220"/>
  <c r="CU225"/>
  <c r="CX203"/>
  <c r="DD204"/>
  <c r="CW206"/>
  <c r="DC207"/>
  <c r="CV209"/>
  <c r="DA210"/>
  <c r="CU212"/>
  <c r="CZ213"/>
  <c r="DF214"/>
  <c r="CY216"/>
  <c r="DE217"/>
  <c r="CX219"/>
  <c r="DD220"/>
  <c r="CW222"/>
  <c r="DC223"/>
  <c r="CV225"/>
  <c r="DA226"/>
  <c r="CU228"/>
  <c r="DA203"/>
  <c r="DC208"/>
  <c r="DD213"/>
  <c r="CX220"/>
  <c r="CY225"/>
  <c r="CV203"/>
  <c r="CZ207"/>
  <c r="DE211"/>
  <c r="CW216"/>
  <c r="DE219"/>
  <c r="DD222"/>
  <c r="DC225"/>
  <c r="DF203"/>
  <c r="CX208"/>
  <c r="DC212"/>
  <c r="CU217"/>
  <c r="CY221"/>
  <c r="DD225"/>
  <c r="CY203"/>
  <c r="DE204"/>
  <c r="CX206"/>
  <c r="DD207"/>
  <c r="CW209"/>
  <c r="DC210"/>
  <c r="CV212"/>
  <c r="DA213"/>
  <c r="CU215"/>
  <c r="CZ216"/>
  <c r="DF217"/>
  <c r="CY219"/>
  <c r="DE220"/>
  <c r="CX222"/>
  <c r="DD223"/>
  <c r="CW225"/>
  <c r="DC226"/>
  <c r="CV228"/>
  <c r="CX204"/>
  <c r="CY209"/>
  <c r="CU213"/>
  <c r="CY217"/>
  <c r="DD221"/>
  <c r="CV226"/>
  <c r="CU206"/>
  <c r="CV211"/>
  <c r="CZ215"/>
  <c r="DA220"/>
  <c r="CY226"/>
  <c r="DC204"/>
  <c r="CU209"/>
  <c r="CY213"/>
  <c r="DD217"/>
  <c r="CV222"/>
  <c r="CZ226"/>
  <c r="CZ203"/>
  <c r="DF204"/>
  <c r="CY206"/>
  <c r="DE207"/>
  <c r="CX209"/>
  <c r="DD210"/>
  <c r="CW212"/>
  <c r="DC213"/>
  <c r="CV215"/>
  <c r="DA216"/>
  <c r="CU218"/>
  <c r="CZ219"/>
  <c r="DF220"/>
  <c r="CY222"/>
  <c r="DE223"/>
  <c r="CX225"/>
  <c r="DD226"/>
  <c r="CW228"/>
  <c r="EI205"/>
  <c r="EB215"/>
  <c r="EB223"/>
  <c r="EH203"/>
  <c r="EA205"/>
  <c r="EF206"/>
  <c r="DZ208"/>
  <c r="EE209"/>
  <c r="EK210"/>
  <c r="ED212"/>
  <c r="EJ213"/>
  <c r="EC215"/>
  <c r="EI216"/>
  <c r="EB218"/>
  <c r="EH219"/>
  <c r="EA221"/>
  <c r="EF222"/>
  <c r="DZ224"/>
  <c r="EE225"/>
  <c r="EK226"/>
  <c r="ED228"/>
  <c r="EI203"/>
  <c r="EB205"/>
  <c r="EH206"/>
  <c r="EA208"/>
  <c r="EF209"/>
  <c r="DZ211"/>
  <c r="EE212"/>
  <c r="EK213"/>
  <c r="ED215"/>
  <c r="EJ216"/>
  <c r="EC218"/>
  <c r="EI219"/>
  <c r="EB221"/>
  <c r="EH222"/>
  <c r="EA224"/>
  <c r="EF225"/>
  <c r="DZ227"/>
  <c r="EE228"/>
  <c r="EK207"/>
  <c r="EE214"/>
  <c r="DZ221"/>
  <c r="EC228"/>
  <c r="EI206"/>
  <c r="ED210"/>
  <c r="EI214"/>
  <c r="EA219"/>
  <c r="EK224"/>
  <c r="EB203"/>
  <c r="EF207"/>
  <c r="EK211"/>
  <c r="EC216"/>
  <c r="EH220"/>
  <c r="DZ225"/>
  <c r="EC203"/>
  <c r="EI204"/>
  <c r="EB206"/>
  <c r="EH207"/>
  <c r="EA209"/>
  <c r="EF210"/>
  <c r="DZ212"/>
  <c r="EE213"/>
  <c r="EK214"/>
  <c r="ED216"/>
  <c r="EJ217"/>
  <c r="EC219"/>
  <c r="EI220"/>
  <c r="EB222"/>
  <c r="EH223"/>
  <c r="EA225"/>
  <c r="EF226"/>
  <c r="DZ228"/>
  <c r="EF203"/>
  <c r="EH208"/>
  <c r="EI213"/>
  <c r="EC220"/>
  <c r="ED225"/>
  <c r="EA203"/>
  <c r="EE207"/>
  <c r="EJ211"/>
  <c r="EB216"/>
  <c r="EJ219"/>
  <c r="EI222"/>
  <c r="EH225"/>
  <c r="EK203"/>
  <c r="EC208"/>
  <c r="EH212"/>
  <c r="DZ217"/>
  <c r="ED221"/>
  <c r="EI225"/>
  <c r="ED203"/>
  <c r="EJ204"/>
  <c r="EC206"/>
  <c r="EI207"/>
  <c r="EB209"/>
  <c r="EH210"/>
  <c r="EA212"/>
  <c r="EF213"/>
  <c r="DZ215"/>
  <c r="EE216"/>
  <c r="EK217"/>
  <c r="ED219"/>
  <c r="EJ220"/>
  <c r="EC222"/>
  <c r="EI223"/>
  <c r="EB225"/>
  <c r="EH226"/>
  <c r="EA228"/>
  <c r="EC204"/>
  <c r="ED209"/>
  <c r="DZ213"/>
  <c r="ED217"/>
  <c r="EI221"/>
  <c r="EA226"/>
  <c r="DZ206"/>
  <c r="EA211"/>
  <c r="EE215"/>
  <c r="EF220"/>
  <c r="ED226"/>
  <c r="EH204"/>
  <c r="DZ209"/>
  <c r="ED213"/>
  <c r="EI217"/>
  <c r="EA222"/>
  <c r="EE226"/>
  <c r="EE203"/>
  <c r="EK204"/>
  <c r="ED206"/>
  <c r="EJ207"/>
  <c r="EC209"/>
  <c r="EI210"/>
  <c r="EB212"/>
  <c r="EH213"/>
  <c r="EA215"/>
  <c r="EF216"/>
  <c r="DZ218"/>
  <c r="EE219"/>
  <c r="EK220"/>
  <c r="ED222"/>
  <c r="EJ223"/>
  <c r="EC225"/>
  <c r="EI226"/>
  <c r="EB228"/>
  <c r="EG197"/>
  <c r="DB197"/>
  <c r="EG196"/>
  <c r="DB196"/>
  <c r="EG199"/>
  <c r="DB199"/>
  <c r="EG202"/>
  <c r="DB202"/>
  <c r="CY201"/>
  <c r="CY196"/>
  <c r="DE197"/>
  <c r="CX199"/>
  <c r="DD200"/>
  <c r="CW202"/>
  <c r="CU195"/>
  <c r="CZ196"/>
  <c r="DF197"/>
  <c r="CY199"/>
  <c r="DE200"/>
  <c r="CX202"/>
  <c r="CZ198"/>
  <c r="DE195"/>
  <c r="CW200"/>
  <c r="DC196"/>
  <c r="CU201"/>
  <c r="CU196"/>
  <c r="CZ197"/>
  <c r="DF198"/>
  <c r="CY200"/>
  <c r="DE201"/>
  <c r="CU197"/>
  <c r="CV202"/>
  <c r="CX197"/>
  <c r="DF200"/>
  <c r="CY197"/>
  <c r="DD201"/>
  <c r="CV196"/>
  <c r="DA197"/>
  <c r="CU199"/>
  <c r="CZ200"/>
  <c r="DF201"/>
  <c r="CX196"/>
  <c r="DE202"/>
  <c r="CZ199"/>
  <c r="DF195"/>
  <c r="CX200"/>
  <c r="CZ195"/>
  <c r="DF196"/>
  <c r="CY198"/>
  <c r="DE199"/>
  <c r="CX201"/>
  <c r="DD202"/>
  <c r="ED201"/>
  <c r="ED196"/>
  <c r="EJ197"/>
  <c r="EC199"/>
  <c r="EI200"/>
  <c r="EB202"/>
  <c r="DZ195"/>
  <c r="EE196"/>
  <c r="EK197"/>
  <c r="ED199"/>
  <c r="EJ200"/>
  <c r="EC202"/>
  <c r="EE198"/>
  <c r="EJ195"/>
  <c r="EB200"/>
  <c r="EH196"/>
  <c r="DZ201"/>
  <c r="DZ196"/>
  <c r="EE197"/>
  <c r="EK198"/>
  <c r="ED200"/>
  <c r="EJ201"/>
  <c r="DZ197"/>
  <c r="EA202"/>
  <c r="EC197"/>
  <c r="EK200"/>
  <c r="ED197"/>
  <c r="EI201"/>
  <c r="EA196"/>
  <c r="EF197"/>
  <c r="DZ199"/>
  <c r="EE200"/>
  <c r="EK201"/>
  <c r="EC196"/>
  <c r="EJ202"/>
  <c r="EE199"/>
  <c r="EK195"/>
  <c r="EK196"/>
  <c r="EJ199"/>
  <c r="EI202"/>
  <c r="EG201"/>
  <c r="DB201"/>
  <c r="EG200"/>
  <c r="DB200"/>
  <c r="EG195"/>
  <c r="DB195"/>
  <c r="EG198"/>
  <c r="DB198"/>
  <c r="DD197"/>
  <c r="DC195"/>
  <c r="CV197"/>
  <c r="DA198"/>
  <c r="CU200"/>
  <c r="CZ201"/>
  <c r="DF202"/>
  <c r="DD195"/>
  <c r="CW197"/>
  <c r="DC198"/>
  <c r="CV200"/>
  <c r="DA201"/>
  <c r="DA195"/>
  <c r="DC200"/>
  <c r="CU198"/>
  <c r="CY202"/>
  <c r="DE198"/>
  <c r="CX195"/>
  <c r="DD196"/>
  <c r="CW198"/>
  <c r="DC199"/>
  <c r="CV201"/>
  <c r="DA202"/>
  <c r="CW199"/>
  <c r="CV195"/>
  <c r="DD198"/>
  <c r="CW195"/>
  <c r="DA199"/>
  <c r="CY195"/>
  <c r="DE196"/>
  <c r="CX198"/>
  <c r="DD199"/>
  <c r="CW201"/>
  <c r="DC202"/>
  <c r="DF199"/>
  <c r="DA196"/>
  <c r="DC201"/>
  <c r="CV198"/>
  <c r="CZ202"/>
  <c r="CW196"/>
  <c r="DC197"/>
  <c r="CV199"/>
  <c r="DA200"/>
  <c r="CU202"/>
  <c r="EI197"/>
  <c r="EH195"/>
  <c r="EA197"/>
  <c r="EF198"/>
  <c r="DZ200"/>
  <c r="EE201"/>
  <c r="EK202"/>
  <c r="EI195"/>
  <c r="EB197"/>
  <c r="EH198"/>
  <c r="EA200"/>
  <c r="EF201"/>
  <c r="EF195"/>
  <c r="EH200"/>
  <c r="DZ198"/>
  <c r="ED202"/>
  <c r="EJ198"/>
  <c r="EC195"/>
  <c r="EI196"/>
  <c r="EB198"/>
  <c r="EH199"/>
  <c r="EA201"/>
  <c r="EF202"/>
  <c r="EB199"/>
  <c r="EA195"/>
  <c r="EI198"/>
  <c r="EB195"/>
  <c r="EF199"/>
  <c r="ED195"/>
  <c r="EJ196"/>
  <c r="EC198"/>
  <c r="EI199"/>
  <c r="EB201"/>
  <c r="EH202"/>
  <c r="EK199"/>
  <c r="EF196"/>
  <c r="EH201"/>
  <c r="EA198"/>
  <c r="EE202"/>
  <c r="EB196"/>
  <c r="EH197"/>
  <c r="EA199"/>
  <c r="EF200"/>
  <c r="DZ202"/>
  <c r="DB144"/>
  <c r="EG144"/>
  <c r="EF144"/>
  <c r="EC144"/>
  <c r="EK144"/>
  <c r="EH144"/>
  <c r="EE144"/>
  <c r="EA144"/>
  <c r="DZ144"/>
  <c r="DA144"/>
  <c r="CX144"/>
  <c r="DF144"/>
  <c r="DC144"/>
  <c r="ED144"/>
  <c r="EB144"/>
  <c r="EJ144"/>
  <c r="EI144"/>
  <c r="CZ144"/>
  <c r="EG150"/>
  <c r="DB150"/>
  <c r="ED150"/>
  <c r="DZ150"/>
  <c r="EC150"/>
  <c r="DE150"/>
  <c r="EK150"/>
  <c r="CV150"/>
  <c r="DD150"/>
  <c r="EJ150"/>
  <c r="EA150"/>
  <c r="EI150"/>
  <c r="CY150"/>
  <c r="CU150"/>
  <c r="CX150"/>
  <c r="EB150"/>
  <c r="EH150"/>
  <c r="EF150"/>
  <c r="EE150"/>
  <c r="EG147"/>
  <c r="DB147"/>
  <c r="EE147"/>
  <c r="ED147"/>
  <c r="EK147"/>
  <c r="DE147"/>
  <c r="EF147"/>
  <c r="DZ147"/>
  <c r="CV147"/>
  <c r="EJ147"/>
  <c r="EA147"/>
  <c r="CZ147"/>
  <c r="CY147"/>
  <c r="EC147"/>
  <c r="EB147"/>
  <c r="EI147"/>
  <c r="EH147"/>
  <c r="DF147"/>
  <c r="DB181"/>
  <c r="EG181"/>
  <c r="ED181"/>
  <c r="EI181"/>
  <c r="DC181"/>
  <c r="CX181"/>
  <c r="DA181"/>
  <c r="EE181"/>
  <c r="EK181"/>
  <c r="EJ181"/>
  <c r="EH181"/>
  <c r="EC181"/>
  <c r="EF181"/>
  <c r="DZ181"/>
  <c r="EB181"/>
  <c r="EA181"/>
  <c r="CY181"/>
  <c r="DD181"/>
  <c r="CZ181"/>
  <c r="DB140"/>
  <c r="EG140"/>
  <c r="EB140"/>
  <c r="EA140"/>
  <c r="DF140"/>
  <c r="EI140"/>
  <c r="EH140"/>
  <c r="DE140"/>
  <c r="EK140"/>
  <c r="EJ140"/>
  <c r="CW140"/>
  <c r="DZ140"/>
  <c r="EF140"/>
  <c r="EC140"/>
  <c r="EE140"/>
  <c r="ED140"/>
  <c r="CV140"/>
  <c r="DB159"/>
  <c r="EG159"/>
  <c r="EA159"/>
  <c r="EK159"/>
  <c r="DZ159"/>
  <c r="EB159"/>
  <c r="DE159"/>
  <c r="DA159"/>
  <c r="DD159"/>
  <c r="EH159"/>
  <c r="EE159"/>
  <c r="EJ159"/>
  <c r="EF159"/>
  <c r="EI159"/>
  <c r="CV159"/>
  <c r="DF159"/>
  <c r="CU159"/>
  <c r="ED159"/>
  <c r="EC159"/>
  <c r="CW159"/>
  <c r="EG168"/>
  <c r="DB168"/>
  <c r="DA168"/>
  <c r="DC168"/>
  <c r="CZ168"/>
  <c r="ED168"/>
  <c r="EC168"/>
  <c r="EB168"/>
  <c r="EJ168"/>
  <c r="EI168"/>
  <c r="DF168"/>
  <c r="EF168"/>
  <c r="EH168"/>
  <c r="EE168"/>
  <c r="EK168"/>
  <c r="EA168"/>
  <c r="DZ168"/>
  <c r="EG163"/>
  <c r="DB163"/>
  <c r="EE163"/>
  <c r="ED163"/>
  <c r="EA163"/>
  <c r="DF163"/>
  <c r="DE163"/>
  <c r="DA163"/>
  <c r="EB163"/>
  <c r="DZ163"/>
  <c r="EK163"/>
  <c r="EJ163"/>
  <c r="EF163"/>
  <c r="CZ163"/>
  <c r="CY163"/>
  <c r="EC163"/>
  <c r="EI163"/>
  <c r="EH163"/>
  <c r="CV163"/>
  <c r="DB149"/>
  <c r="EG149"/>
  <c r="EI149"/>
  <c r="DC149"/>
  <c r="DA149"/>
  <c r="EE149"/>
  <c r="ED149"/>
  <c r="EK149"/>
  <c r="EJ149"/>
  <c r="EH149"/>
  <c r="EF149"/>
  <c r="EC149"/>
  <c r="DZ149"/>
  <c r="EB149"/>
  <c r="EA149"/>
  <c r="DD149"/>
  <c r="EG166"/>
  <c r="DB166"/>
  <c r="ED166"/>
  <c r="EA166"/>
  <c r="EI166"/>
  <c r="EE166"/>
  <c r="EC166"/>
  <c r="EK166"/>
  <c r="DE166"/>
  <c r="EJ166"/>
  <c r="CY166"/>
  <c r="CV166"/>
  <c r="DD166"/>
  <c r="CZ166"/>
  <c r="CX166"/>
  <c r="EB166"/>
  <c r="DZ166"/>
  <c r="EH166"/>
  <c r="EF166"/>
  <c r="DB188"/>
  <c r="EG188"/>
  <c r="EB188"/>
  <c r="EA188"/>
  <c r="DF188"/>
  <c r="DE188"/>
  <c r="EI188"/>
  <c r="EC188"/>
  <c r="DC188"/>
  <c r="CU188"/>
  <c r="EK188"/>
  <c r="EJ188"/>
  <c r="EH188"/>
  <c r="CW188"/>
  <c r="CV188"/>
  <c r="DZ188"/>
  <c r="EF188"/>
  <c r="EE188"/>
  <c r="ED188"/>
  <c r="DD188"/>
  <c r="EG193"/>
  <c r="DB193"/>
  <c r="EK193"/>
  <c r="CX193"/>
  <c r="DD193"/>
  <c r="CW193"/>
  <c r="EA193"/>
  <c r="ED193"/>
  <c r="EF193"/>
  <c r="EE193"/>
  <c r="CU193"/>
  <c r="DC193"/>
  <c r="DE193"/>
  <c r="EC193"/>
  <c r="EI193"/>
  <c r="EB193"/>
  <c r="DZ193"/>
  <c r="EH193"/>
  <c r="DF193"/>
  <c r="EJ193"/>
  <c r="CV193"/>
  <c r="DB175"/>
  <c r="EG175"/>
  <c r="EA175"/>
  <c r="DZ175"/>
  <c r="EK175"/>
  <c r="DE175"/>
  <c r="CZ175"/>
  <c r="DD175"/>
  <c r="EH175"/>
  <c r="EB175"/>
  <c r="EJ175"/>
  <c r="EE175"/>
  <c r="EI175"/>
  <c r="CV175"/>
  <c r="CU175"/>
  <c r="EF175"/>
  <c r="ED175"/>
  <c r="EC175"/>
  <c r="DF175"/>
  <c r="DC175"/>
  <c r="DB139"/>
  <c r="EG139"/>
  <c r="EK139"/>
  <c r="EA139"/>
  <c r="EB139"/>
  <c r="CZ139"/>
  <c r="EC139"/>
  <c r="EI139"/>
  <c r="EH139"/>
  <c r="EF139"/>
  <c r="CY139"/>
  <c r="DE139"/>
  <c r="EE139"/>
  <c r="ED139"/>
  <c r="EJ139"/>
  <c r="DF139"/>
  <c r="CV139"/>
  <c r="DZ139"/>
  <c r="CW139"/>
  <c r="EG135"/>
  <c r="DB135"/>
  <c r="EJ135"/>
  <c r="EF135"/>
  <c r="EI135"/>
  <c r="CV135"/>
  <c r="ED135"/>
  <c r="EC135"/>
  <c r="CU135"/>
  <c r="EA135"/>
  <c r="DZ135"/>
  <c r="DE135"/>
  <c r="DA135"/>
  <c r="EH135"/>
  <c r="EE135"/>
  <c r="EK135"/>
  <c r="EB135"/>
  <c r="DD135"/>
  <c r="EG145"/>
  <c r="DB145"/>
  <c r="EK145"/>
  <c r="EH145"/>
  <c r="CX145"/>
  <c r="EA145"/>
  <c r="DZ145"/>
  <c r="EF145"/>
  <c r="EE145"/>
  <c r="CW145"/>
  <c r="DD145"/>
  <c r="EC145"/>
  <c r="EB145"/>
  <c r="EI145"/>
  <c r="DF145"/>
  <c r="EJ145"/>
  <c r="ED145"/>
  <c r="DC145"/>
  <c r="EG173"/>
  <c r="DB173"/>
  <c r="EH173"/>
  <c r="EF173"/>
  <c r="EC173"/>
  <c r="ED173"/>
  <c r="EB173"/>
  <c r="EA173"/>
  <c r="CU173"/>
  <c r="CZ173"/>
  <c r="DZ173"/>
  <c r="DC173"/>
  <c r="DA173"/>
  <c r="EE173"/>
  <c r="EK173"/>
  <c r="EJ173"/>
  <c r="EI173"/>
  <c r="CX173"/>
  <c r="DB187"/>
  <c r="EG187"/>
  <c r="EB187"/>
  <c r="EJ187"/>
  <c r="EF187"/>
  <c r="CZ187"/>
  <c r="CY187"/>
  <c r="EC187"/>
  <c r="EA187"/>
  <c r="EI187"/>
  <c r="EH187"/>
  <c r="EE187"/>
  <c r="ED187"/>
  <c r="CW187"/>
  <c r="EK187"/>
  <c r="DZ187"/>
  <c r="DE187"/>
  <c r="DA187"/>
  <c r="CX187"/>
  <c r="EG148"/>
  <c r="DB148"/>
  <c r="EK148"/>
  <c r="EH148"/>
  <c r="EJ148"/>
  <c r="EF148"/>
  <c r="CW148"/>
  <c r="CX148"/>
  <c r="CV148"/>
  <c r="DZ148"/>
  <c r="EE148"/>
  <c r="ED148"/>
  <c r="EB148"/>
  <c r="EC148"/>
  <c r="EA148"/>
  <c r="DF148"/>
  <c r="DC148"/>
  <c r="DE148"/>
  <c r="EI148"/>
  <c r="DA148"/>
  <c r="DB169"/>
  <c r="EG169"/>
  <c r="EC169"/>
  <c r="EI169"/>
  <c r="EB169"/>
  <c r="DZ169"/>
  <c r="DC169"/>
  <c r="DF169"/>
  <c r="EJ169"/>
  <c r="ED169"/>
  <c r="CV169"/>
  <c r="EH169"/>
  <c r="EK169"/>
  <c r="CX169"/>
  <c r="DD169"/>
  <c r="CW169"/>
  <c r="EA169"/>
  <c r="EF169"/>
  <c r="EE169"/>
  <c r="CU169"/>
  <c r="EG183"/>
  <c r="DB183"/>
  <c r="EJ183"/>
  <c r="EE183"/>
  <c r="EB183"/>
  <c r="EI183"/>
  <c r="CV183"/>
  <c r="CU183"/>
  <c r="EK183"/>
  <c r="ED183"/>
  <c r="EC183"/>
  <c r="DA183"/>
  <c r="DC183"/>
  <c r="EA183"/>
  <c r="DZ183"/>
  <c r="EF183"/>
  <c r="DE183"/>
  <c r="CZ183"/>
  <c r="CW183"/>
  <c r="DD183"/>
  <c r="EH183"/>
  <c r="DB184"/>
  <c r="EG184"/>
  <c r="EB184"/>
  <c r="DA184"/>
  <c r="CZ184"/>
  <c r="ED184"/>
  <c r="EJ184"/>
  <c r="EI184"/>
  <c r="DC184"/>
  <c r="EF184"/>
  <c r="EE184"/>
  <c r="EH184"/>
  <c r="EC184"/>
  <c r="EK184"/>
  <c r="EA184"/>
  <c r="DZ184"/>
  <c r="CW184"/>
  <c r="CY184"/>
  <c r="EG157"/>
  <c r="DB157"/>
  <c r="EH157"/>
  <c r="ED157"/>
  <c r="EF157"/>
  <c r="EB157"/>
  <c r="EA157"/>
  <c r="CU157"/>
  <c r="DZ157"/>
  <c r="DC157"/>
  <c r="CY157"/>
  <c r="DA157"/>
  <c r="EE157"/>
  <c r="EC157"/>
  <c r="EK157"/>
  <c r="EJ157"/>
  <c r="EI157"/>
  <c r="DB190"/>
  <c r="EG190"/>
  <c r="EJ190"/>
  <c r="CY190"/>
  <c r="CX190"/>
  <c r="EB190"/>
  <c r="EA190"/>
  <c r="EI190"/>
  <c r="EH190"/>
  <c r="EF190"/>
  <c r="CU190"/>
  <c r="DF190"/>
  <c r="ED190"/>
  <c r="EC190"/>
  <c r="DZ190"/>
  <c r="EK190"/>
  <c r="EE190"/>
  <c r="DE190"/>
  <c r="CW190"/>
  <c r="DB186"/>
  <c r="EG186"/>
  <c r="EI186"/>
  <c r="EH186"/>
  <c r="EE186"/>
  <c r="CU186"/>
  <c r="EC186"/>
  <c r="EB186"/>
  <c r="EA186"/>
  <c r="CY186"/>
  <c r="DA186"/>
  <c r="DZ186"/>
  <c r="ED186"/>
  <c r="DD186"/>
  <c r="DC186"/>
  <c r="EF186"/>
  <c r="EJ186"/>
  <c r="EK186"/>
  <c r="CZ186"/>
  <c r="DB165"/>
  <c r="EG165"/>
  <c r="DC165"/>
  <c r="DA165"/>
  <c r="EE165"/>
  <c r="DZ165"/>
  <c r="EK165"/>
  <c r="EJ165"/>
  <c r="CX165"/>
  <c r="EH165"/>
  <c r="EF165"/>
  <c r="EC165"/>
  <c r="ED165"/>
  <c r="EB165"/>
  <c r="EA165"/>
  <c r="EI165"/>
  <c r="DB153"/>
  <c r="EG153"/>
  <c r="EC153"/>
  <c r="DZ153"/>
  <c r="EB153"/>
  <c r="DF153"/>
  <c r="EJ153"/>
  <c r="ED153"/>
  <c r="DD153"/>
  <c r="EK153"/>
  <c r="EI153"/>
  <c r="CX153"/>
  <c r="CU153"/>
  <c r="CW153"/>
  <c r="EA153"/>
  <c r="EH153"/>
  <c r="EF153"/>
  <c r="EE153"/>
  <c r="EG146"/>
  <c r="DB146"/>
  <c r="DZ146"/>
  <c r="DD146"/>
  <c r="CZ146"/>
  <c r="DC146"/>
  <c r="EF146"/>
  <c r="ED146"/>
  <c r="EK146"/>
  <c r="EJ146"/>
  <c r="CV146"/>
  <c r="EI146"/>
  <c r="EE146"/>
  <c r="EH146"/>
  <c r="EA146"/>
  <c r="CU146"/>
  <c r="EC146"/>
  <c r="EB146"/>
  <c r="DB142"/>
  <c r="EG142"/>
  <c r="CY142"/>
  <c r="CV142"/>
  <c r="CU142"/>
  <c r="EB142"/>
  <c r="EI142"/>
  <c r="EE142"/>
  <c r="EH142"/>
  <c r="EF142"/>
  <c r="CX142"/>
  <c r="ED142"/>
  <c r="EA142"/>
  <c r="DZ142"/>
  <c r="EC142"/>
  <c r="EK142"/>
  <c r="EJ142"/>
  <c r="EG194"/>
  <c r="DB194"/>
  <c r="DZ194"/>
  <c r="DD194"/>
  <c r="DC194"/>
  <c r="EF194"/>
  <c r="EE194"/>
  <c r="ED194"/>
  <c r="EK194"/>
  <c r="EA194"/>
  <c r="DE194"/>
  <c r="EI194"/>
  <c r="EH194"/>
  <c r="EJ194"/>
  <c r="CU194"/>
  <c r="EC194"/>
  <c r="EB194"/>
  <c r="DA194"/>
  <c r="DB174"/>
  <c r="EG174"/>
  <c r="EA174"/>
  <c r="CY174"/>
  <c r="CZ174"/>
  <c r="CX174"/>
  <c r="EB174"/>
  <c r="DZ174"/>
  <c r="EH174"/>
  <c r="EF174"/>
  <c r="DE174"/>
  <c r="DD174"/>
  <c r="DF174"/>
  <c r="ED174"/>
  <c r="EE174"/>
  <c r="EC174"/>
  <c r="EJ174"/>
  <c r="EI174"/>
  <c r="CV174"/>
  <c r="EK174"/>
  <c r="CW174"/>
  <c r="DB138"/>
  <c r="EG138"/>
  <c r="EI138"/>
  <c r="EH138"/>
  <c r="ED138"/>
  <c r="EJ138"/>
  <c r="CU138"/>
  <c r="EA138"/>
  <c r="EC138"/>
  <c r="EB138"/>
  <c r="DZ138"/>
  <c r="DD138"/>
  <c r="EF138"/>
  <c r="EE138"/>
  <c r="EK138"/>
  <c r="DC138"/>
  <c r="CY138"/>
  <c r="DE138"/>
  <c r="EG160"/>
  <c r="DB160"/>
  <c r="EF160"/>
  <c r="EK160"/>
  <c r="EE160"/>
  <c r="EC160"/>
  <c r="EB160"/>
  <c r="EH160"/>
  <c r="EA160"/>
  <c r="DZ160"/>
  <c r="DA160"/>
  <c r="DF160"/>
  <c r="CZ160"/>
  <c r="ED160"/>
  <c r="EJ160"/>
  <c r="EI160"/>
  <c r="CX160"/>
  <c r="CW160"/>
  <c r="DB158"/>
  <c r="EG158"/>
  <c r="CY158"/>
  <c r="CU158"/>
  <c r="CX158"/>
  <c r="EB158"/>
  <c r="EJ158"/>
  <c r="EH158"/>
  <c r="EF158"/>
  <c r="CV158"/>
  <c r="DD158"/>
  <c r="ED158"/>
  <c r="DZ158"/>
  <c r="EC158"/>
  <c r="EA158"/>
  <c r="EI158"/>
  <c r="EK158"/>
  <c r="EE158"/>
  <c r="DA139"/>
  <c r="DE146"/>
  <c r="CY153"/>
  <c r="CY161"/>
  <c r="CY169"/>
  <c r="CV178"/>
  <c r="CV186"/>
  <c r="CV194"/>
  <c r="CX135"/>
  <c r="DD136"/>
  <c r="CW138"/>
  <c r="DC139"/>
  <c r="CV141"/>
  <c r="DA142"/>
  <c r="CU144"/>
  <c r="CZ145"/>
  <c r="DF146"/>
  <c r="CY148"/>
  <c r="DE149"/>
  <c r="CX151"/>
  <c r="DD152"/>
  <c r="CW154"/>
  <c r="DC155"/>
  <c r="CV157"/>
  <c r="DA158"/>
  <c r="CU160"/>
  <c r="CZ161"/>
  <c r="DF162"/>
  <c r="CY164"/>
  <c r="DE165"/>
  <c r="CX167"/>
  <c r="DD168"/>
  <c r="CW170"/>
  <c r="DC171"/>
  <c r="CV173"/>
  <c r="DA174"/>
  <c r="CU176"/>
  <c r="CZ177"/>
  <c r="CY180"/>
  <c r="DE181"/>
  <c r="CX183"/>
  <c r="DD184"/>
  <c r="CW186"/>
  <c r="DC187"/>
  <c r="CV189"/>
  <c r="DA190"/>
  <c r="CU192"/>
  <c r="CZ193"/>
  <c r="DF194"/>
  <c r="CY135"/>
  <c r="DE136"/>
  <c r="CX138"/>
  <c r="DD139"/>
  <c r="DC142"/>
  <c r="CV144"/>
  <c r="DA145"/>
  <c r="CU147"/>
  <c r="CZ148"/>
  <c r="DF149"/>
  <c r="CY151"/>
  <c r="DE152"/>
  <c r="CX154"/>
  <c r="DD155"/>
  <c r="CW157"/>
  <c r="DC158"/>
  <c r="CV160"/>
  <c r="DA161"/>
  <c r="CU163"/>
  <c r="CZ164"/>
  <c r="DF165"/>
  <c r="DE168"/>
  <c r="CX170"/>
  <c r="DD171"/>
  <c r="CW173"/>
  <c r="DC174"/>
  <c r="DA177"/>
  <c r="CU179"/>
  <c r="DF181"/>
  <c r="CY183"/>
  <c r="DE184"/>
  <c r="CX186"/>
  <c r="DD187"/>
  <c r="DC190"/>
  <c r="DA193"/>
  <c r="CZ134"/>
  <c r="CV138"/>
  <c r="CZ142"/>
  <c r="DA147"/>
  <c r="DF151"/>
  <c r="CX156"/>
  <c r="DC160"/>
  <c r="CU165"/>
  <c r="CW175"/>
  <c r="DA179"/>
  <c r="DF183"/>
  <c r="CX188"/>
  <c r="CY193"/>
  <c r="DC137"/>
  <c r="DD142"/>
  <c r="CY146"/>
  <c r="DE155"/>
  <c r="CZ159"/>
  <c r="DA164"/>
  <c r="CW168"/>
  <c r="CU174"/>
  <c r="DD182"/>
  <c r="CV187"/>
  <c r="DD190"/>
  <c r="CY194"/>
  <c r="CX136"/>
  <c r="DC140"/>
  <c r="CU145"/>
  <c r="CY149"/>
  <c r="DE158"/>
  <c r="CW163"/>
  <c r="CX168"/>
  <c r="CY173"/>
  <c r="CV190"/>
  <c r="CZ194"/>
  <c r="CX139"/>
  <c r="DD140"/>
  <c r="CW142"/>
  <c r="CV145"/>
  <c r="DA146"/>
  <c r="CU148"/>
  <c r="CZ149"/>
  <c r="DF150"/>
  <c r="DE153"/>
  <c r="CW158"/>
  <c r="DC159"/>
  <c r="CZ165"/>
  <c r="DF166"/>
  <c r="CY168"/>
  <c r="EG176"/>
  <c r="DB176"/>
  <c r="EF176"/>
  <c r="EE176"/>
  <c r="EB176"/>
  <c r="CX176"/>
  <c r="EA176"/>
  <c r="DZ176"/>
  <c r="CY176"/>
  <c r="EC176"/>
  <c r="DA176"/>
  <c r="CZ176"/>
  <c r="ED176"/>
  <c r="EK176"/>
  <c r="EH176"/>
  <c r="EJ176"/>
  <c r="EI176"/>
  <c r="CW176"/>
  <c r="EG179"/>
  <c r="DB179"/>
  <c r="EE179"/>
  <c r="ED179"/>
  <c r="EJ179"/>
  <c r="EA179"/>
  <c r="EF179"/>
  <c r="DZ179"/>
  <c r="CW179"/>
  <c r="CX179"/>
  <c r="EB179"/>
  <c r="CZ179"/>
  <c r="CY179"/>
  <c r="EC179"/>
  <c r="EK179"/>
  <c r="EI179"/>
  <c r="EH179"/>
  <c r="DE179"/>
  <c r="DB172"/>
  <c r="EG172"/>
  <c r="EB172"/>
  <c r="EF172"/>
  <c r="EA172"/>
  <c r="EH172"/>
  <c r="DF172"/>
  <c r="DE172"/>
  <c r="EI172"/>
  <c r="CU172"/>
  <c r="EK172"/>
  <c r="EJ172"/>
  <c r="CW172"/>
  <c r="DA172"/>
  <c r="CV172"/>
  <c r="DZ172"/>
  <c r="EC172"/>
  <c r="EE172"/>
  <c r="ED172"/>
  <c r="DC172"/>
  <c r="DD172"/>
  <c r="DB137"/>
  <c r="EG137"/>
  <c r="EC137"/>
  <c r="ED137"/>
  <c r="EB137"/>
  <c r="DD137"/>
  <c r="EJ137"/>
  <c r="EH137"/>
  <c r="DF137"/>
  <c r="CU137"/>
  <c r="EI137"/>
  <c r="EK137"/>
  <c r="DZ137"/>
  <c r="CX137"/>
  <c r="CY137"/>
  <c r="EA137"/>
  <c r="EF137"/>
  <c r="EE137"/>
  <c r="CW137"/>
  <c r="EG191"/>
  <c r="DB191"/>
  <c r="EA191"/>
  <c r="EF191"/>
  <c r="DZ191"/>
  <c r="EE191"/>
  <c r="EK191"/>
  <c r="DE191"/>
  <c r="DD191"/>
  <c r="EH191"/>
  <c r="EJ191"/>
  <c r="EI191"/>
  <c r="CV191"/>
  <c r="DA191"/>
  <c r="CU191"/>
  <c r="EB191"/>
  <c r="ED191"/>
  <c r="EC191"/>
  <c r="CZ191"/>
  <c r="DF191"/>
  <c r="DC191"/>
  <c r="DB136"/>
  <c r="EG136"/>
  <c r="DA136"/>
  <c r="CW136"/>
  <c r="ED136"/>
  <c r="EC136"/>
  <c r="EJ136"/>
  <c r="EI136"/>
  <c r="CZ136"/>
  <c r="DF136"/>
  <c r="DC136"/>
  <c r="EF136"/>
  <c r="EB136"/>
  <c r="EE136"/>
  <c r="EK136"/>
  <c r="EH136"/>
  <c r="EA136"/>
  <c r="DZ136"/>
  <c r="EG161"/>
  <c r="DB161"/>
  <c r="EI161"/>
  <c r="EK161"/>
  <c r="CX161"/>
  <c r="CW161"/>
  <c r="EA161"/>
  <c r="EF161"/>
  <c r="EE161"/>
  <c r="ED161"/>
  <c r="DC161"/>
  <c r="EC161"/>
  <c r="EB161"/>
  <c r="EH161"/>
  <c r="DD161"/>
  <c r="DF161"/>
  <c r="EJ161"/>
  <c r="DZ161"/>
  <c r="DB156"/>
  <c r="EG156"/>
  <c r="EB156"/>
  <c r="EA156"/>
  <c r="EF156"/>
  <c r="DF156"/>
  <c r="DE156"/>
  <c r="EI156"/>
  <c r="EC156"/>
  <c r="EK156"/>
  <c r="EJ156"/>
  <c r="CW156"/>
  <c r="CV156"/>
  <c r="DZ156"/>
  <c r="EH156"/>
  <c r="EE156"/>
  <c r="ED156"/>
  <c r="DA156"/>
  <c r="DB143"/>
  <c r="EG143"/>
  <c r="EA143"/>
  <c r="DZ143"/>
  <c r="EF143"/>
  <c r="EK143"/>
  <c r="DE143"/>
  <c r="EH143"/>
  <c r="DD143"/>
  <c r="CZ143"/>
  <c r="EJ143"/>
  <c r="EI143"/>
  <c r="EE143"/>
  <c r="CV143"/>
  <c r="ED143"/>
  <c r="EC143"/>
  <c r="EB143"/>
  <c r="CU143"/>
  <c r="DA143"/>
  <c r="DF143"/>
  <c r="DB171"/>
  <c r="EG171"/>
  <c r="EF171"/>
  <c r="CZ171"/>
  <c r="DF171"/>
  <c r="CY171"/>
  <c r="EC171"/>
  <c r="EI171"/>
  <c r="EH171"/>
  <c r="DE171"/>
  <c r="EE171"/>
  <c r="EK171"/>
  <c r="ED171"/>
  <c r="EJ171"/>
  <c r="DA171"/>
  <c r="EB171"/>
  <c r="EA171"/>
  <c r="DZ171"/>
  <c r="EG164"/>
  <c r="DB164"/>
  <c r="EK164"/>
  <c r="EJ164"/>
  <c r="EH164"/>
  <c r="EC164"/>
  <c r="CW164"/>
  <c r="CV164"/>
  <c r="DZ164"/>
  <c r="EF164"/>
  <c r="EE164"/>
  <c r="ED164"/>
  <c r="EB164"/>
  <c r="EA164"/>
  <c r="DF164"/>
  <c r="DE164"/>
  <c r="EI164"/>
  <c r="DC164"/>
  <c r="CX164"/>
  <c r="EG167"/>
  <c r="DB167"/>
  <c r="EJ167"/>
  <c r="EI167"/>
  <c r="EE167"/>
  <c r="CV167"/>
  <c r="DA167"/>
  <c r="CU167"/>
  <c r="ED167"/>
  <c r="EC167"/>
  <c r="DF167"/>
  <c r="EA167"/>
  <c r="EF167"/>
  <c r="DZ167"/>
  <c r="EK167"/>
  <c r="DE167"/>
  <c r="DD167"/>
  <c r="EH167"/>
  <c r="EB167"/>
  <c r="CZ167"/>
  <c r="DB155"/>
  <c r="EG155"/>
  <c r="EA155"/>
  <c r="EK155"/>
  <c r="CZ155"/>
  <c r="CW155"/>
  <c r="DA155"/>
  <c r="CY155"/>
  <c r="EC155"/>
  <c r="EJ155"/>
  <c r="EI155"/>
  <c r="EH155"/>
  <c r="EE155"/>
  <c r="EB155"/>
  <c r="EF155"/>
  <c r="ED155"/>
  <c r="CV155"/>
  <c r="DZ155"/>
  <c r="DF155"/>
  <c r="EG180"/>
  <c r="DB180"/>
  <c r="EK180"/>
  <c r="EJ180"/>
  <c r="CW180"/>
  <c r="DC180"/>
  <c r="CX180"/>
  <c r="CV180"/>
  <c r="DZ180"/>
  <c r="EE180"/>
  <c r="ED180"/>
  <c r="DD180"/>
  <c r="EB180"/>
  <c r="EH180"/>
  <c r="EC180"/>
  <c r="EA180"/>
  <c r="DF180"/>
  <c r="DE180"/>
  <c r="EI180"/>
  <c r="EF180"/>
  <c r="CU180"/>
  <c r="EG177"/>
  <c r="DB177"/>
  <c r="ED177"/>
  <c r="EK177"/>
  <c r="DZ177"/>
  <c r="CX177"/>
  <c r="CW177"/>
  <c r="EA177"/>
  <c r="EI177"/>
  <c r="EF177"/>
  <c r="EE177"/>
  <c r="DC177"/>
  <c r="DE177"/>
  <c r="EC177"/>
  <c r="EB177"/>
  <c r="EH177"/>
  <c r="CY177"/>
  <c r="DF177"/>
  <c r="EJ177"/>
  <c r="CU177"/>
  <c r="CV177"/>
  <c r="EG151"/>
  <c r="DB151"/>
  <c r="EJ151"/>
  <c r="EB151"/>
  <c r="EI151"/>
  <c r="EF151"/>
  <c r="CV151"/>
  <c r="CU151"/>
  <c r="EE151"/>
  <c r="EK151"/>
  <c r="ED151"/>
  <c r="EC151"/>
  <c r="EA151"/>
  <c r="DZ151"/>
  <c r="DE151"/>
  <c r="CW151"/>
  <c r="DD151"/>
  <c r="EH151"/>
  <c r="DA151"/>
  <c r="DB152"/>
  <c r="EG152"/>
  <c r="EK152"/>
  <c r="DA152"/>
  <c r="CW152"/>
  <c r="CZ152"/>
  <c r="ED152"/>
  <c r="EJ152"/>
  <c r="EI152"/>
  <c r="DC152"/>
  <c r="EF152"/>
  <c r="EB152"/>
  <c r="EE152"/>
  <c r="EH152"/>
  <c r="EC152"/>
  <c r="EA152"/>
  <c r="DZ152"/>
  <c r="DF152"/>
  <c r="EG182"/>
  <c r="DB182"/>
  <c r="ED182"/>
  <c r="EJ182"/>
  <c r="EC182"/>
  <c r="EK182"/>
  <c r="EA182"/>
  <c r="EI182"/>
  <c r="CU182"/>
  <c r="CW182"/>
  <c r="DZ182"/>
  <c r="CY182"/>
  <c r="DE182"/>
  <c r="CX182"/>
  <c r="EB182"/>
  <c r="EH182"/>
  <c r="EF182"/>
  <c r="EE182"/>
  <c r="DF182"/>
  <c r="DB154"/>
  <c r="EG154"/>
  <c r="EI154"/>
  <c r="EH154"/>
  <c r="EJ154"/>
  <c r="CU154"/>
  <c r="EE154"/>
  <c r="EC154"/>
  <c r="EB154"/>
  <c r="CY154"/>
  <c r="DZ154"/>
  <c r="ED154"/>
  <c r="DD154"/>
  <c r="DC154"/>
  <c r="EF154"/>
  <c r="EA154"/>
  <c r="EK154"/>
  <c r="DE154"/>
  <c r="EG162"/>
  <c r="DB162"/>
  <c r="DZ162"/>
  <c r="DD162"/>
  <c r="DC162"/>
  <c r="EF162"/>
  <c r="EK162"/>
  <c r="CZ162"/>
  <c r="CV162"/>
  <c r="EI162"/>
  <c r="EH162"/>
  <c r="EE162"/>
  <c r="EA162"/>
  <c r="CU162"/>
  <c r="ED162"/>
  <c r="EJ162"/>
  <c r="EC162"/>
  <c r="EB162"/>
  <c r="EG178"/>
  <c r="DB178"/>
  <c r="DZ178"/>
  <c r="EE178"/>
  <c r="ED178"/>
  <c r="DD178"/>
  <c r="DC178"/>
  <c r="EF178"/>
  <c r="EK178"/>
  <c r="EA178"/>
  <c r="DE178"/>
  <c r="EI178"/>
  <c r="EH178"/>
  <c r="EJ178"/>
  <c r="CU178"/>
  <c r="CZ178"/>
  <c r="CY178"/>
  <c r="EC178"/>
  <c r="EB178"/>
  <c r="DA178"/>
  <c r="EG141"/>
  <c r="DB141"/>
  <c r="EH141"/>
  <c r="EF141"/>
  <c r="EC141"/>
  <c r="CU141"/>
  <c r="EB141"/>
  <c r="EA141"/>
  <c r="CY141"/>
  <c r="DD141"/>
  <c r="DZ141"/>
  <c r="ED141"/>
  <c r="EI141"/>
  <c r="DC141"/>
  <c r="EE141"/>
  <c r="EK141"/>
  <c r="EJ141"/>
  <c r="DA141"/>
  <c r="CX141"/>
  <c r="DB185"/>
  <c r="EG185"/>
  <c r="EC185"/>
  <c r="EB185"/>
  <c r="CU185"/>
  <c r="DC185"/>
  <c r="CY185"/>
  <c r="DF185"/>
  <c r="EJ185"/>
  <c r="EI185"/>
  <c r="CV185"/>
  <c r="DZ185"/>
  <c r="EH185"/>
  <c r="ED185"/>
  <c r="EK185"/>
  <c r="CX185"/>
  <c r="CW185"/>
  <c r="EA185"/>
  <c r="EF185"/>
  <c r="EE185"/>
  <c r="DE185"/>
  <c r="DB170"/>
  <c r="EG170"/>
  <c r="EI170"/>
  <c r="EH170"/>
  <c r="ED170"/>
  <c r="EJ170"/>
  <c r="CU170"/>
  <c r="EA170"/>
  <c r="EC170"/>
  <c r="EB170"/>
  <c r="CZ170"/>
  <c r="DA170"/>
  <c r="DZ170"/>
  <c r="EE170"/>
  <c r="DD170"/>
  <c r="DC170"/>
  <c r="EF170"/>
  <c r="EK170"/>
  <c r="CY170"/>
  <c r="DE170"/>
  <c r="EG189"/>
  <c r="DB189"/>
  <c r="EH189"/>
  <c r="EC189"/>
  <c r="DZ189"/>
  <c r="EF189"/>
  <c r="CY189"/>
  <c r="EB189"/>
  <c r="EA189"/>
  <c r="DD189"/>
  <c r="CZ189"/>
  <c r="ED189"/>
  <c r="EI189"/>
  <c r="DC189"/>
  <c r="CX189"/>
  <c r="CU189"/>
  <c r="DA189"/>
  <c r="EE189"/>
  <c r="EK189"/>
  <c r="EJ189"/>
  <c r="EG134"/>
  <c r="DB134"/>
  <c r="ED134"/>
  <c r="DZ134"/>
  <c r="EC134"/>
  <c r="EJ134"/>
  <c r="EI134"/>
  <c r="EK134"/>
  <c r="EE134"/>
  <c r="CY134"/>
  <c r="CU134"/>
  <c r="EB134"/>
  <c r="EA134"/>
  <c r="EH134"/>
  <c r="EF134"/>
  <c r="CX134"/>
  <c r="DE134"/>
  <c r="DD134"/>
  <c r="DB192"/>
  <c r="EG192"/>
  <c r="EF192"/>
  <c r="EE192"/>
  <c r="DF192"/>
  <c r="DC192"/>
  <c r="EA192"/>
  <c r="DZ192"/>
  <c r="CY192"/>
  <c r="EK192"/>
  <c r="EH192"/>
  <c r="DA192"/>
  <c r="CZ192"/>
  <c r="ED192"/>
  <c r="EC192"/>
  <c r="EB192"/>
  <c r="EJ192"/>
  <c r="EI192"/>
  <c r="CW135"/>
  <c r="CW143"/>
  <c r="CZ150"/>
  <c r="DD157"/>
  <c r="DD165"/>
  <c r="DD173"/>
  <c r="CZ182"/>
  <c r="CZ190"/>
  <c r="DA134"/>
  <c r="CU136"/>
  <c r="CZ137"/>
  <c r="DF138"/>
  <c r="CY140"/>
  <c r="DE141"/>
  <c r="CX143"/>
  <c r="DD144"/>
  <c r="CW146"/>
  <c r="DC147"/>
  <c r="CV149"/>
  <c r="DA150"/>
  <c r="CU152"/>
  <c r="CZ153"/>
  <c r="DF154"/>
  <c r="CY156"/>
  <c r="DE157"/>
  <c r="CX159"/>
  <c r="DD160"/>
  <c r="CW162"/>
  <c r="DC163"/>
  <c r="CV165"/>
  <c r="DA166"/>
  <c r="CU168"/>
  <c r="CZ169"/>
  <c r="DF170"/>
  <c r="CY172"/>
  <c r="DE173"/>
  <c r="CX175"/>
  <c r="DD176"/>
  <c r="CW178"/>
  <c r="DC179"/>
  <c r="CV181"/>
  <c r="DA182"/>
  <c r="CU184"/>
  <c r="CZ185"/>
  <c r="DF186"/>
  <c r="CY188"/>
  <c r="DE189"/>
  <c r="CX191"/>
  <c r="DD192"/>
  <c r="CW194"/>
  <c r="DC134"/>
  <c r="CV136"/>
  <c r="DA137"/>
  <c r="CU139"/>
  <c r="CZ140"/>
  <c r="DF141"/>
  <c r="CY143"/>
  <c r="DE144"/>
  <c r="CX146"/>
  <c r="DD147"/>
  <c r="CW149"/>
  <c r="DC150"/>
  <c r="CV152"/>
  <c r="DA153"/>
  <c r="CU155"/>
  <c r="CZ156"/>
  <c r="DF157"/>
  <c r="CY159"/>
  <c r="DE160"/>
  <c r="CX162"/>
  <c r="DD163"/>
  <c r="CW165"/>
  <c r="DC166"/>
  <c r="CV168"/>
  <c r="DA169"/>
  <c r="CU171"/>
  <c r="CZ172"/>
  <c r="DF173"/>
  <c r="CY175"/>
  <c r="DE176"/>
  <c r="CX178"/>
  <c r="DD179"/>
  <c r="CW181"/>
  <c r="DC182"/>
  <c r="CV184"/>
  <c r="DA185"/>
  <c r="CU187"/>
  <c r="CZ188"/>
  <c r="DF189"/>
  <c r="CY191"/>
  <c r="DE192"/>
  <c r="CX194"/>
  <c r="DF135"/>
  <c r="CX140"/>
  <c r="CY145"/>
  <c r="CU149"/>
  <c r="CV154"/>
  <c r="CZ158"/>
  <c r="DE162"/>
  <c r="CW167"/>
  <c r="CX172"/>
  <c r="DC176"/>
  <c r="CU181"/>
  <c r="DE186"/>
  <c r="CW191"/>
  <c r="CZ135"/>
  <c r="DA140"/>
  <c r="CW144"/>
  <c r="CX149"/>
  <c r="DC153"/>
  <c r="CX157"/>
  <c r="CY162"/>
  <c r="CU166"/>
  <c r="CV171"/>
  <c r="DF176"/>
  <c r="DA180"/>
  <c r="DF184"/>
  <c r="DA188"/>
  <c r="CW192"/>
  <c r="CV134"/>
  <c r="CZ138"/>
  <c r="DE142"/>
  <c r="CW147"/>
  <c r="CX152"/>
  <c r="DC156"/>
  <c r="CU161"/>
  <c r="CY165"/>
  <c r="CW171"/>
  <c r="DA175"/>
  <c r="DF179"/>
  <c r="CX184"/>
  <c r="DF187"/>
  <c r="CX192"/>
  <c r="CW134"/>
  <c r="DC135"/>
  <c r="CV137"/>
  <c r="DA138"/>
  <c r="CU140"/>
  <c r="CZ141"/>
  <c r="DF142"/>
  <c r="CY144"/>
  <c r="DE145"/>
  <c r="CX147"/>
  <c r="DD148"/>
  <c r="CW150"/>
  <c r="DC151"/>
  <c r="CV153"/>
  <c r="DA154"/>
  <c r="CU156"/>
  <c r="CZ157"/>
  <c r="DF158"/>
  <c r="CY160"/>
  <c r="DE161"/>
  <c r="CX163"/>
  <c r="DD164"/>
  <c r="CW166"/>
  <c r="DC167"/>
  <c r="DE169"/>
  <c r="EG129"/>
  <c r="DB129"/>
  <c r="EG121"/>
  <c r="DB121"/>
  <c r="EG104"/>
  <c r="DB104"/>
  <c r="EG99"/>
  <c r="DB99"/>
  <c r="EG124"/>
  <c r="DB124"/>
  <c r="EG111"/>
  <c r="DB111"/>
  <c r="EG132"/>
  <c r="DB132"/>
  <c r="EG125"/>
  <c r="DB125"/>
  <c r="EG105"/>
  <c r="DB105"/>
  <c r="EG123"/>
  <c r="DB123"/>
  <c r="EG119"/>
  <c r="DB119"/>
  <c r="EG120"/>
  <c r="DB120"/>
  <c r="EG126"/>
  <c r="DB126"/>
  <c r="EG122"/>
  <c r="DB122"/>
  <c r="EG101"/>
  <c r="DB101"/>
  <c r="EG109"/>
  <c r="DB109"/>
  <c r="EG102"/>
  <c r="DB102"/>
  <c r="EG98"/>
  <c r="DB98"/>
  <c r="DF103"/>
  <c r="DC112"/>
  <c r="DC120"/>
  <c r="DF127"/>
  <c r="CW98"/>
  <c r="DC99"/>
  <c r="CV101"/>
  <c r="DA102"/>
  <c r="CU104"/>
  <c r="CZ105"/>
  <c r="DF106"/>
  <c r="CY108"/>
  <c r="DE109"/>
  <c r="CX111"/>
  <c r="DD112"/>
  <c r="CW114"/>
  <c r="DC115"/>
  <c r="CV117"/>
  <c r="DA118"/>
  <c r="CU120"/>
  <c r="CZ121"/>
  <c r="DF122"/>
  <c r="CY124"/>
  <c r="DE125"/>
  <c r="CX127"/>
  <c r="DD128"/>
  <c r="CW130"/>
  <c r="DC131"/>
  <c r="CV133"/>
  <c r="CX98"/>
  <c r="DD99"/>
  <c r="CW101"/>
  <c r="DC102"/>
  <c r="CV104"/>
  <c r="DA105"/>
  <c r="CU107"/>
  <c r="CZ108"/>
  <c r="DF109"/>
  <c r="CY111"/>
  <c r="DE112"/>
  <c r="CX114"/>
  <c r="DD115"/>
  <c r="CW117"/>
  <c r="DC118"/>
  <c r="CV120"/>
  <c r="DA121"/>
  <c r="CU123"/>
  <c r="CZ124"/>
  <c r="DF125"/>
  <c r="CY127"/>
  <c r="DE128"/>
  <c r="CX130"/>
  <c r="DD131"/>
  <c r="CW133"/>
  <c r="CX100"/>
  <c r="CY105"/>
  <c r="DD109"/>
  <c r="CV114"/>
  <c r="DD117"/>
  <c r="DE122"/>
  <c r="CW127"/>
  <c r="CX132"/>
  <c r="CX101"/>
  <c r="DC105"/>
  <c r="DA108"/>
  <c r="DF112"/>
  <c r="CX117"/>
  <c r="DF120"/>
  <c r="DA124"/>
  <c r="DF128"/>
  <c r="DA132"/>
  <c r="CY101"/>
  <c r="DD105"/>
  <c r="CV110"/>
  <c r="CZ114"/>
  <c r="DE118"/>
  <c r="CW123"/>
  <c r="DA127"/>
  <c r="DF131"/>
  <c r="CX99"/>
  <c r="DD100"/>
  <c r="CW102"/>
  <c r="DC103"/>
  <c r="CV105"/>
  <c r="DA106"/>
  <c r="CU108"/>
  <c r="CZ109"/>
  <c r="DF110"/>
  <c r="CY112"/>
  <c r="DE113"/>
  <c r="CX115"/>
  <c r="DD116"/>
  <c r="CW118"/>
  <c r="DC119"/>
  <c r="CV121"/>
  <c r="DA122"/>
  <c r="CU124"/>
  <c r="CZ125"/>
  <c r="DF126"/>
  <c r="CY128"/>
  <c r="DE129"/>
  <c r="CX131"/>
  <c r="DD132"/>
  <c r="DA99"/>
  <c r="DC104"/>
  <c r="CZ110"/>
  <c r="CU117"/>
  <c r="CY121"/>
  <c r="CZ126"/>
  <c r="DE130"/>
  <c r="CY98"/>
  <c r="DD102"/>
  <c r="CY106"/>
  <c r="CZ111"/>
  <c r="DE115"/>
  <c r="CW120"/>
  <c r="DE123"/>
  <c r="CZ127"/>
  <c r="DE131"/>
  <c r="DF99"/>
  <c r="CX104"/>
  <c r="DC108"/>
  <c r="CU113"/>
  <c r="CY117"/>
  <c r="DD121"/>
  <c r="CV126"/>
  <c r="CZ130"/>
  <c r="DC98"/>
  <c r="CV100"/>
  <c r="DA101"/>
  <c r="CU103"/>
  <c r="CZ104"/>
  <c r="DF105"/>
  <c r="CY107"/>
  <c r="DE108"/>
  <c r="CX110"/>
  <c r="DD111"/>
  <c r="CW113"/>
  <c r="DC114"/>
  <c r="CV116"/>
  <c r="DA117"/>
  <c r="CU119"/>
  <c r="CZ120"/>
  <c r="DF121"/>
  <c r="CY123"/>
  <c r="DE124"/>
  <c r="CX126"/>
  <c r="DD127"/>
  <c r="CW129"/>
  <c r="DC130"/>
  <c r="CV132"/>
  <c r="DA133"/>
  <c r="CU101"/>
  <c r="CV106"/>
  <c r="CW111"/>
  <c r="CZ118"/>
  <c r="DD125"/>
  <c r="DD133"/>
  <c r="EK103"/>
  <c r="EH112"/>
  <c r="EH120"/>
  <c r="EK127"/>
  <c r="EB98"/>
  <c r="EH99"/>
  <c r="EA101"/>
  <c r="EF102"/>
  <c r="DZ104"/>
  <c r="EE105"/>
  <c r="EK106"/>
  <c r="ED108"/>
  <c r="EJ109"/>
  <c r="EC111"/>
  <c r="EI112"/>
  <c r="EB114"/>
  <c r="EH115"/>
  <c r="EA117"/>
  <c r="EF118"/>
  <c r="DZ120"/>
  <c r="EE121"/>
  <c r="EK122"/>
  <c r="ED124"/>
  <c r="EJ125"/>
  <c r="EC127"/>
  <c r="EI128"/>
  <c r="EB130"/>
  <c r="EH131"/>
  <c r="EA133"/>
  <c r="EC98"/>
  <c r="EI99"/>
  <c r="EB101"/>
  <c r="EH102"/>
  <c r="EA104"/>
  <c r="EF105"/>
  <c r="DZ107"/>
  <c r="EE108"/>
  <c r="EK109"/>
  <c r="ED111"/>
  <c r="EJ112"/>
  <c r="EC114"/>
  <c r="EI115"/>
  <c r="EB117"/>
  <c r="EH118"/>
  <c r="EA120"/>
  <c r="EF121"/>
  <c r="DZ123"/>
  <c r="EE124"/>
  <c r="EK125"/>
  <c r="ED127"/>
  <c r="EJ128"/>
  <c r="EC130"/>
  <c r="EI131"/>
  <c r="EB133"/>
  <c r="EC100"/>
  <c r="ED105"/>
  <c r="EI109"/>
  <c r="EA114"/>
  <c r="EI117"/>
  <c r="EJ122"/>
  <c r="EB127"/>
  <c r="EC132"/>
  <c r="EC101"/>
  <c r="EH105"/>
  <c r="EF108"/>
  <c r="EK112"/>
  <c r="EC117"/>
  <c r="EK120"/>
  <c r="EF124"/>
  <c r="EK128"/>
  <c r="EF132"/>
  <c r="ED101"/>
  <c r="EI105"/>
  <c r="EA110"/>
  <c r="EE114"/>
  <c r="EJ118"/>
  <c r="EB123"/>
  <c r="EF127"/>
  <c r="EK131"/>
  <c r="EC99"/>
  <c r="EI100"/>
  <c r="EB102"/>
  <c r="EH103"/>
  <c r="EA105"/>
  <c r="EF106"/>
  <c r="DZ108"/>
  <c r="EE109"/>
  <c r="EK110"/>
  <c r="ED112"/>
  <c r="EJ113"/>
  <c r="EC115"/>
  <c r="EI116"/>
  <c r="EB118"/>
  <c r="EH119"/>
  <c r="EA121"/>
  <c r="EF122"/>
  <c r="DZ124"/>
  <c r="EE125"/>
  <c r="EK126"/>
  <c r="ED128"/>
  <c r="EJ129"/>
  <c r="EC131"/>
  <c r="EI132"/>
  <c r="EF99"/>
  <c r="EH104"/>
  <c r="EE110"/>
  <c r="DZ117"/>
  <c r="ED121"/>
  <c r="EE126"/>
  <c r="EJ130"/>
  <c r="CU102"/>
  <c r="DE107"/>
  <c r="CW112"/>
  <c r="DA116"/>
  <c r="CY122"/>
  <c r="CW128"/>
  <c r="CZ98"/>
  <c r="DE102"/>
  <c r="CW107"/>
  <c r="DA111"/>
  <c r="DF115"/>
  <c r="CX120"/>
  <c r="DC124"/>
  <c r="CU129"/>
  <c r="CY133"/>
  <c r="DD98"/>
  <c r="CW100"/>
  <c r="DC101"/>
  <c r="CV103"/>
  <c r="DA104"/>
  <c r="CU106"/>
  <c r="CZ107"/>
  <c r="DF108"/>
  <c r="CY110"/>
  <c r="DE111"/>
  <c r="CX113"/>
  <c r="DD114"/>
  <c r="CW116"/>
  <c r="DC117"/>
  <c r="CV119"/>
  <c r="DA120"/>
  <c r="CU122"/>
  <c r="CZ123"/>
  <c r="DF124"/>
  <c r="CY126"/>
  <c r="DE127"/>
  <c r="CX129"/>
  <c r="DD130"/>
  <c r="CW132"/>
  <c r="DC133"/>
  <c r="ED98"/>
  <c r="EI102"/>
  <c r="ED106"/>
  <c r="EE111"/>
  <c r="EJ115"/>
  <c r="EB120"/>
  <c r="EJ123"/>
  <c r="EE127"/>
  <c r="EK99"/>
  <c r="EC104"/>
  <c r="EH108"/>
  <c r="DZ113"/>
  <c r="ED117"/>
  <c r="EI121"/>
  <c r="EA126"/>
  <c r="EE130"/>
  <c r="EH98"/>
  <c r="EA100"/>
  <c r="EF101"/>
  <c r="DZ103"/>
  <c r="EE104"/>
  <c r="EK105"/>
  <c r="ED107"/>
  <c r="EJ108"/>
  <c r="EC110"/>
  <c r="EI111"/>
  <c r="EB113"/>
  <c r="EH114"/>
  <c r="EA116"/>
  <c r="EF117"/>
  <c r="DZ119"/>
  <c r="EE120"/>
  <c r="EK121"/>
  <c r="ED123"/>
  <c r="EJ124"/>
  <c r="EC126"/>
  <c r="EI127"/>
  <c r="EB129"/>
  <c r="EH130"/>
  <c r="EA132"/>
  <c r="EF133"/>
  <c r="DZ101"/>
  <c r="EA106"/>
  <c r="EB111"/>
  <c r="EI125"/>
  <c r="EI133"/>
  <c r="DZ102"/>
  <c r="EJ107"/>
  <c r="EF116"/>
  <c r="ED122"/>
  <c r="EE98"/>
  <c r="EJ102"/>
  <c r="EB107"/>
  <c r="EF111"/>
  <c r="EC120"/>
  <c r="EH124"/>
  <c r="DZ129"/>
  <c r="ED133"/>
  <c r="EI98"/>
  <c r="EH101"/>
  <c r="EF104"/>
  <c r="EJ111"/>
  <c r="EA119"/>
  <c r="EF120"/>
  <c r="DZ122"/>
  <c r="EE123"/>
  <c r="EK124"/>
  <c r="ED126"/>
  <c r="EC129"/>
  <c r="EB132"/>
  <c r="EG112"/>
  <c r="DB112"/>
  <c r="EG115"/>
  <c r="DB115"/>
  <c r="EG108"/>
  <c r="DB108"/>
  <c r="EG133"/>
  <c r="DB133"/>
  <c r="EG127"/>
  <c r="DB127"/>
  <c r="EG131"/>
  <c r="DB131"/>
  <c r="EG107"/>
  <c r="DB107"/>
  <c r="EG100"/>
  <c r="DB100"/>
  <c r="EG113"/>
  <c r="DB113"/>
  <c r="EG103"/>
  <c r="DB103"/>
  <c r="EG116"/>
  <c r="DB116"/>
  <c r="EG117"/>
  <c r="DB117"/>
  <c r="EG118"/>
  <c r="DB118"/>
  <c r="EG114"/>
  <c r="DB114"/>
  <c r="EG110"/>
  <c r="DB110"/>
  <c r="EG106"/>
  <c r="DB106"/>
  <c r="EG128"/>
  <c r="DB128"/>
  <c r="EG130"/>
  <c r="DB130"/>
  <c r="CX108"/>
  <c r="CX116"/>
  <c r="CX124"/>
  <c r="DA131"/>
  <c r="CY100"/>
  <c r="DE101"/>
  <c r="CX103"/>
  <c r="DD104"/>
  <c r="CW106"/>
  <c r="DC107"/>
  <c r="CV109"/>
  <c r="DA110"/>
  <c r="CU112"/>
  <c r="CZ113"/>
  <c r="DF114"/>
  <c r="CY116"/>
  <c r="DE117"/>
  <c r="CX119"/>
  <c r="DD120"/>
  <c r="CW122"/>
  <c r="DC123"/>
  <c r="CV125"/>
  <c r="DA126"/>
  <c r="CU128"/>
  <c r="CZ129"/>
  <c r="DF130"/>
  <c r="CY132"/>
  <c r="DE133"/>
  <c r="CU99"/>
  <c r="CZ100"/>
  <c r="DF101"/>
  <c r="CY103"/>
  <c r="DE104"/>
  <c r="CX106"/>
  <c r="DD107"/>
  <c r="CW109"/>
  <c r="DC110"/>
  <c r="CV112"/>
  <c r="DA113"/>
  <c r="CU115"/>
  <c r="CZ116"/>
  <c r="DF117"/>
  <c r="CY119"/>
  <c r="DE120"/>
  <c r="CX122"/>
  <c r="DD123"/>
  <c r="CW125"/>
  <c r="DC126"/>
  <c r="CV128"/>
  <c r="DA129"/>
  <c r="CU131"/>
  <c r="CZ132"/>
  <c r="DF133"/>
  <c r="CZ102"/>
  <c r="DA107"/>
  <c r="DF111"/>
  <c r="DA115"/>
  <c r="DF119"/>
  <c r="CU125"/>
  <c r="CY129"/>
  <c r="DE99"/>
  <c r="CZ103"/>
  <c r="CV107"/>
  <c r="DD110"/>
  <c r="CV115"/>
  <c r="DD118"/>
  <c r="CV123"/>
  <c r="DD126"/>
  <c r="CY130"/>
  <c r="CW99"/>
  <c r="DA103"/>
  <c r="DF107"/>
  <c r="CX112"/>
  <c r="DC116"/>
  <c r="CU121"/>
  <c r="CY125"/>
  <c r="DD129"/>
  <c r="DA98"/>
  <c r="CU100"/>
  <c r="CZ101"/>
  <c r="DF102"/>
  <c r="CY104"/>
  <c r="DE105"/>
  <c r="CX107"/>
  <c r="DD108"/>
  <c r="CW110"/>
  <c r="DC111"/>
  <c r="CV113"/>
  <c r="DA114"/>
  <c r="CU116"/>
  <c r="CZ117"/>
  <c r="DF118"/>
  <c r="CY120"/>
  <c r="DE121"/>
  <c r="CX123"/>
  <c r="DD124"/>
  <c r="CW126"/>
  <c r="DC127"/>
  <c r="CV129"/>
  <c r="DA130"/>
  <c r="CU132"/>
  <c r="CZ133"/>
  <c r="DD101"/>
  <c r="DE106"/>
  <c r="CY113"/>
  <c r="CW119"/>
  <c r="DA123"/>
  <c r="DC128"/>
  <c r="CU133"/>
  <c r="DA100"/>
  <c r="CW104"/>
  <c r="CX109"/>
  <c r="DC113"/>
  <c r="CU118"/>
  <c r="DC121"/>
  <c r="CU126"/>
  <c r="DC129"/>
  <c r="CX133"/>
  <c r="CV102"/>
  <c r="CZ106"/>
  <c r="DE110"/>
  <c r="CW115"/>
  <c r="DA119"/>
  <c r="DF123"/>
  <c r="CX128"/>
  <c r="DC132"/>
  <c r="CY99"/>
  <c r="DE100"/>
  <c r="CX102"/>
  <c r="DD103"/>
  <c r="CW105"/>
  <c r="DC106"/>
  <c r="CV108"/>
  <c r="DA109"/>
  <c r="CU111"/>
  <c r="CZ112"/>
  <c r="DF113"/>
  <c r="CY115"/>
  <c r="DE116"/>
  <c r="CX118"/>
  <c r="DD119"/>
  <c r="CW121"/>
  <c r="DC122"/>
  <c r="CV124"/>
  <c r="DA125"/>
  <c r="CU127"/>
  <c r="CZ128"/>
  <c r="DF129"/>
  <c r="CY131"/>
  <c r="DE132"/>
  <c r="CV98"/>
  <c r="CW103"/>
  <c r="CU109"/>
  <c r="DE114"/>
  <c r="CV122"/>
  <c r="CV130"/>
  <c r="EJ98"/>
  <c r="EC108"/>
  <c r="EC116"/>
  <c r="EC124"/>
  <c r="EF131"/>
  <c r="EK98"/>
  <c r="ED100"/>
  <c r="EJ101"/>
  <c r="EC103"/>
  <c r="EI104"/>
  <c r="EB106"/>
  <c r="EH107"/>
  <c r="EA109"/>
  <c r="EF110"/>
  <c r="DZ112"/>
  <c r="EE113"/>
  <c r="EK114"/>
  <c r="ED116"/>
  <c r="EJ117"/>
  <c r="EC119"/>
  <c r="EI120"/>
  <c r="EB122"/>
  <c r="EH123"/>
  <c r="EA125"/>
  <c r="EF126"/>
  <c r="DZ128"/>
  <c r="EE129"/>
  <c r="EK130"/>
  <c r="ED132"/>
  <c r="EJ133"/>
  <c r="DZ99"/>
  <c r="EE100"/>
  <c r="EK101"/>
  <c r="ED103"/>
  <c r="EJ104"/>
  <c r="EC106"/>
  <c r="EI107"/>
  <c r="EB109"/>
  <c r="EH110"/>
  <c r="EA112"/>
  <c r="EF113"/>
  <c r="DZ115"/>
  <c r="EE116"/>
  <c r="EK117"/>
  <c r="ED119"/>
  <c r="EJ120"/>
  <c r="EC122"/>
  <c r="EI123"/>
  <c r="EB125"/>
  <c r="EH126"/>
  <c r="EA128"/>
  <c r="EF129"/>
  <c r="DZ131"/>
  <c r="EE132"/>
  <c r="EK133"/>
  <c r="EE102"/>
  <c r="EF107"/>
  <c r="EK111"/>
  <c r="EF115"/>
  <c r="EK119"/>
  <c r="DZ125"/>
  <c r="ED129"/>
  <c r="EJ99"/>
  <c r="EE103"/>
  <c r="EA107"/>
  <c r="EI110"/>
  <c r="EA115"/>
  <c r="EI118"/>
  <c r="EA123"/>
  <c r="EI126"/>
  <c r="ED130"/>
  <c r="EB99"/>
  <c r="EF103"/>
  <c r="EK107"/>
  <c r="EC112"/>
  <c r="EH116"/>
  <c r="DZ121"/>
  <c r="ED125"/>
  <c r="EI129"/>
  <c r="EF98"/>
  <c r="DZ100"/>
  <c r="EE101"/>
  <c r="EK102"/>
  <c r="ED104"/>
  <c r="EJ105"/>
  <c r="EC107"/>
  <c r="EI108"/>
  <c r="EB110"/>
  <c r="EH111"/>
  <c r="EA113"/>
  <c r="EF114"/>
  <c r="DZ116"/>
  <c r="EE117"/>
  <c r="EK118"/>
  <c r="ED120"/>
  <c r="EJ121"/>
  <c r="EC123"/>
  <c r="EI124"/>
  <c r="EB126"/>
  <c r="EH127"/>
  <c r="EA129"/>
  <c r="EF130"/>
  <c r="DZ132"/>
  <c r="EE133"/>
  <c r="EI101"/>
  <c r="EJ106"/>
  <c r="ED113"/>
  <c r="EB119"/>
  <c r="EF123"/>
  <c r="EH128"/>
  <c r="CV99"/>
  <c r="DF104"/>
  <c r="CU110"/>
  <c r="CY114"/>
  <c r="CZ119"/>
  <c r="CX125"/>
  <c r="CV131"/>
  <c r="DC100"/>
  <c r="CU105"/>
  <c r="CY109"/>
  <c r="DD113"/>
  <c r="CV118"/>
  <c r="CZ122"/>
  <c r="DE126"/>
  <c r="CW131"/>
  <c r="CU98"/>
  <c r="CZ99"/>
  <c r="DF100"/>
  <c r="CY102"/>
  <c r="DE103"/>
  <c r="CX105"/>
  <c r="DD106"/>
  <c r="CW108"/>
  <c r="DC109"/>
  <c r="CV111"/>
  <c r="DA112"/>
  <c r="CU114"/>
  <c r="CZ115"/>
  <c r="DF116"/>
  <c r="CY118"/>
  <c r="DE119"/>
  <c r="CX121"/>
  <c r="DD122"/>
  <c r="CW124"/>
  <c r="DC125"/>
  <c r="CV127"/>
  <c r="DA128"/>
  <c r="CU130"/>
  <c r="CZ131"/>
  <c r="DF132"/>
  <c r="DZ133"/>
  <c r="EF100"/>
  <c r="EB104"/>
  <c r="EC109"/>
  <c r="EH113"/>
  <c r="DZ118"/>
  <c r="EH121"/>
  <c r="DZ126"/>
  <c r="EH129"/>
  <c r="EC133"/>
  <c r="EA102"/>
  <c r="EE106"/>
  <c r="EJ110"/>
  <c r="EB115"/>
  <c r="EF119"/>
  <c r="EK123"/>
  <c r="EC128"/>
  <c r="EH132"/>
  <c r="ED99"/>
  <c r="EJ100"/>
  <c r="EC102"/>
  <c r="EI103"/>
  <c r="EB105"/>
  <c r="EH106"/>
  <c r="EA108"/>
  <c r="EF109"/>
  <c r="DZ111"/>
  <c r="EE112"/>
  <c r="EK113"/>
  <c r="ED115"/>
  <c r="EJ116"/>
  <c r="EC118"/>
  <c r="EI119"/>
  <c r="EB121"/>
  <c r="EH122"/>
  <c r="EA124"/>
  <c r="EF125"/>
  <c r="DZ127"/>
  <c r="EE128"/>
  <c r="EK129"/>
  <c r="ED131"/>
  <c r="EJ132"/>
  <c r="EA98"/>
  <c r="EB103"/>
  <c r="DZ109"/>
  <c r="EJ114"/>
  <c r="EA122"/>
  <c r="EA130"/>
  <c r="EA99"/>
  <c r="EK104"/>
  <c r="DZ110"/>
  <c r="ED114"/>
  <c r="EE119"/>
  <c r="EC125"/>
  <c r="EA131"/>
  <c r="EH100"/>
  <c r="DZ105"/>
  <c r="ED109"/>
  <c r="EI113"/>
  <c r="EA118"/>
  <c r="EE122"/>
  <c r="EJ126"/>
  <c r="EB131"/>
  <c r="DZ98"/>
  <c r="EE99"/>
  <c r="EK100"/>
  <c r="ED102"/>
  <c r="EJ103"/>
  <c r="EC105"/>
  <c r="EI106"/>
  <c r="EB108"/>
  <c r="EH109"/>
  <c r="EA111"/>
  <c r="EF112"/>
  <c r="DZ114"/>
  <c r="EE115"/>
  <c r="EK116"/>
  <c r="ED118"/>
  <c r="EJ119"/>
  <c r="EC121"/>
  <c r="EI122"/>
  <c r="EB124"/>
  <c r="EH125"/>
  <c r="EA127"/>
  <c r="EF128"/>
  <c r="DZ130"/>
  <c r="EE131"/>
  <c r="EK132"/>
  <c r="CZ94"/>
  <c r="CX79"/>
  <c r="DD80"/>
  <c r="CW82"/>
  <c r="CU88"/>
  <c r="CZ89"/>
  <c r="DF90"/>
  <c r="CY92"/>
  <c r="DE93"/>
  <c r="CX95"/>
  <c r="DD96"/>
  <c r="DC78"/>
  <c r="CV80"/>
  <c r="DA81"/>
  <c r="CV88"/>
  <c r="DA89"/>
  <c r="CU91"/>
  <c r="CZ92"/>
  <c r="DF93"/>
  <c r="CY95"/>
  <c r="DE96"/>
  <c r="DF79"/>
  <c r="DE90"/>
  <c r="DF95"/>
  <c r="CW80"/>
  <c r="DF88"/>
  <c r="DA92"/>
  <c r="CW96"/>
  <c r="DE78"/>
  <c r="CU97"/>
  <c r="DF78"/>
  <c r="CY80"/>
  <c r="DE81"/>
  <c r="CY88"/>
  <c r="DE89"/>
  <c r="CX91"/>
  <c r="DD92"/>
  <c r="CW94"/>
  <c r="DC95"/>
  <c r="CV97"/>
  <c r="CW79"/>
  <c r="DA91"/>
  <c r="DC96"/>
  <c r="EE94"/>
  <c r="EC79"/>
  <c r="EI80"/>
  <c r="EB82"/>
  <c r="DZ88"/>
  <c r="EE89"/>
  <c r="EK90"/>
  <c r="ED92"/>
  <c r="EJ93"/>
  <c r="EC95"/>
  <c r="EI96"/>
  <c r="EH78"/>
  <c r="EA80"/>
  <c r="EF81"/>
  <c r="EA88"/>
  <c r="EF89"/>
  <c r="DZ91"/>
  <c r="EE92"/>
  <c r="EK93"/>
  <c r="ED95"/>
  <c r="EJ96"/>
  <c r="EK79"/>
  <c r="EJ90"/>
  <c r="EK95"/>
  <c r="EB80"/>
  <c r="EK88"/>
  <c r="EF92"/>
  <c r="EB96"/>
  <c r="EJ78"/>
  <c r="DZ97"/>
  <c r="EK78"/>
  <c r="ED80"/>
  <c r="EJ81"/>
  <c r="ED88"/>
  <c r="EJ89"/>
  <c r="EC91"/>
  <c r="EI92"/>
  <c r="EB94"/>
  <c r="EH95"/>
  <c r="EA97"/>
  <c r="EB79"/>
  <c r="EF91"/>
  <c r="EH96"/>
  <c r="CU78"/>
  <c r="CW88"/>
  <c r="CX93"/>
  <c r="CX80"/>
  <c r="CW91"/>
  <c r="CV94"/>
  <c r="DD97"/>
  <c r="CU79"/>
  <c r="CZ80"/>
  <c r="DF81"/>
  <c r="CW89"/>
  <c r="DC90"/>
  <c r="CV92"/>
  <c r="DA93"/>
  <c r="CU95"/>
  <c r="CZ96"/>
  <c r="DF97"/>
  <c r="DC80"/>
  <c r="CX92"/>
  <c r="CZ79"/>
  <c r="DC89"/>
  <c r="CU94"/>
  <c r="CU81"/>
  <c r="CX88"/>
  <c r="DF91"/>
  <c r="DE94"/>
  <c r="CY78"/>
  <c r="DE79"/>
  <c r="CX81"/>
  <c r="DD82"/>
  <c r="CX89"/>
  <c r="DD90"/>
  <c r="CW92"/>
  <c r="DC93"/>
  <c r="CV95"/>
  <c r="DA96"/>
  <c r="EK80"/>
  <c r="EA91"/>
  <c r="EE95"/>
  <c r="EA78"/>
  <c r="EE82"/>
  <c r="DZ89"/>
  <c r="EH92"/>
  <c r="EF95"/>
  <c r="EC78"/>
  <c r="EI79"/>
  <c r="EB81"/>
  <c r="EH82"/>
  <c r="EE88"/>
  <c r="EK89"/>
  <c r="ED91"/>
  <c r="EJ92"/>
  <c r="EC94"/>
  <c r="EI95"/>
  <c r="EB97"/>
  <c r="ED89"/>
  <c r="EB95"/>
  <c r="EJ91"/>
  <c r="EK96"/>
  <c r="EF79"/>
  <c r="EG95"/>
  <c r="DB95"/>
  <c r="EG92"/>
  <c r="DB92"/>
  <c r="EG91"/>
  <c r="DB91"/>
  <c r="EG88"/>
  <c r="DB88"/>
  <c r="EG82"/>
  <c r="DB82"/>
  <c r="EG97"/>
  <c r="DB97"/>
  <c r="EG80"/>
  <c r="DB80"/>
  <c r="EG81"/>
  <c r="DB81"/>
  <c r="EG78"/>
  <c r="DB78"/>
  <c r="EG79"/>
  <c r="DB79"/>
  <c r="EG89"/>
  <c r="DB89"/>
  <c r="EG90"/>
  <c r="DB90"/>
  <c r="EG94"/>
  <c r="DB94"/>
  <c r="EG93"/>
  <c r="DB93"/>
  <c r="EG96"/>
  <c r="DB96"/>
  <c r="CY81"/>
  <c r="CV90"/>
  <c r="DA78"/>
  <c r="CU80"/>
  <c r="CZ81"/>
  <c r="DF82"/>
  <c r="DD88"/>
  <c r="CW90"/>
  <c r="DC91"/>
  <c r="CV93"/>
  <c r="DA94"/>
  <c r="CU96"/>
  <c r="CZ97"/>
  <c r="CY79"/>
  <c r="DE80"/>
  <c r="CX82"/>
  <c r="DE88"/>
  <c r="CX90"/>
  <c r="DD91"/>
  <c r="CW93"/>
  <c r="DC94"/>
  <c r="CV96"/>
  <c r="DA97"/>
  <c r="DE82"/>
  <c r="CU93"/>
  <c r="CY97"/>
  <c r="DD78"/>
  <c r="CY82"/>
  <c r="CY90"/>
  <c r="DD94"/>
  <c r="DC97"/>
  <c r="DD81"/>
  <c r="CZ90"/>
  <c r="CW78"/>
  <c r="DC79"/>
  <c r="CV81"/>
  <c r="DA82"/>
  <c r="CV89"/>
  <c r="DA90"/>
  <c r="CU92"/>
  <c r="CZ93"/>
  <c r="DF94"/>
  <c r="CY96"/>
  <c r="DE97"/>
  <c r="CV82"/>
  <c r="DC88"/>
  <c r="DD93"/>
  <c r="ED81"/>
  <c r="EA90"/>
  <c r="EF78"/>
  <c r="DZ80"/>
  <c r="EE81"/>
  <c r="EK82"/>
  <c r="EI88"/>
  <c r="EB90"/>
  <c r="EH91"/>
  <c r="EA93"/>
  <c r="EF94"/>
  <c r="DZ96"/>
  <c r="EE97"/>
  <c r="ED79"/>
  <c r="EJ80"/>
  <c r="EC82"/>
  <c r="EJ88"/>
  <c r="EC90"/>
  <c r="EI91"/>
  <c r="EB93"/>
  <c r="EH94"/>
  <c r="EA96"/>
  <c r="EF97"/>
  <c r="EJ82"/>
  <c r="DZ93"/>
  <c r="ED97"/>
  <c r="EI78"/>
  <c r="ED82"/>
  <c r="ED90"/>
  <c r="EI94"/>
  <c r="EH97"/>
  <c r="EI81"/>
  <c r="EE90"/>
  <c r="EB78"/>
  <c r="EH79"/>
  <c r="EA81"/>
  <c r="EF82"/>
  <c r="EA89"/>
  <c r="EF90"/>
  <c r="DZ92"/>
  <c r="EE93"/>
  <c r="EK94"/>
  <c r="ED96"/>
  <c r="EJ97"/>
  <c r="EA82"/>
  <c r="EH88"/>
  <c r="EI93"/>
  <c r="DF80"/>
  <c r="CV91"/>
  <c r="CZ95"/>
  <c r="CV78"/>
  <c r="CZ82"/>
  <c r="CU89"/>
  <c r="DC92"/>
  <c r="DA95"/>
  <c r="CX78"/>
  <c r="DD79"/>
  <c r="CW81"/>
  <c r="DC82"/>
  <c r="CZ88"/>
  <c r="DF89"/>
  <c r="CY91"/>
  <c r="DE92"/>
  <c r="CX94"/>
  <c r="DD95"/>
  <c r="CW97"/>
  <c r="CZ78"/>
  <c r="CY89"/>
  <c r="CW95"/>
  <c r="DC81"/>
  <c r="DE91"/>
  <c r="DF96"/>
  <c r="DA79"/>
  <c r="DD89"/>
  <c r="CY93"/>
  <c r="CX96"/>
  <c r="CV79"/>
  <c r="DA80"/>
  <c r="CU82"/>
  <c r="DA88"/>
  <c r="CU90"/>
  <c r="CZ91"/>
  <c r="DF92"/>
  <c r="CY94"/>
  <c r="DE95"/>
  <c r="CX97"/>
  <c r="DZ78"/>
  <c r="EB88"/>
  <c r="EC93"/>
  <c r="EC80"/>
  <c r="EB91"/>
  <c r="EA94"/>
  <c r="EI97"/>
  <c r="DZ79"/>
  <c r="EE80"/>
  <c r="EK81"/>
  <c r="EB89"/>
  <c r="EH90"/>
  <c r="EA92"/>
  <c r="EF93"/>
  <c r="DZ95"/>
  <c r="EE96"/>
  <c r="EK97"/>
  <c r="EH80"/>
  <c r="EC92"/>
  <c r="EE79"/>
  <c r="EH89"/>
  <c r="DZ94"/>
  <c r="DZ81"/>
  <c r="EC88"/>
  <c r="EK91"/>
  <c r="EJ94"/>
  <c r="ED78"/>
  <c r="EJ79"/>
  <c r="EC81"/>
  <c r="EI82"/>
  <c r="EC89"/>
  <c r="EI90"/>
  <c r="EB92"/>
  <c r="EH93"/>
  <c r="EA95"/>
  <c r="EF96"/>
  <c r="EG61"/>
  <c r="DB61"/>
  <c r="EG44"/>
  <c r="DB44"/>
  <c r="EG60"/>
  <c r="DB60"/>
  <c r="DB58"/>
  <c r="EG58"/>
  <c r="EG46"/>
  <c r="DB46"/>
  <c r="EG50"/>
  <c r="DB50"/>
  <c r="DB54"/>
  <c r="EG54"/>
  <c r="CV42"/>
  <c r="DF47"/>
  <c r="DD53"/>
  <c r="CU61"/>
  <c r="DD40"/>
  <c r="CW42"/>
  <c r="DC43"/>
  <c r="CV45"/>
  <c r="DA46"/>
  <c r="CU48"/>
  <c r="CZ49"/>
  <c r="DF50"/>
  <c r="CY52"/>
  <c r="DE53"/>
  <c r="CX55"/>
  <c r="DD56"/>
  <c r="CW58"/>
  <c r="DC59"/>
  <c r="CV61"/>
  <c r="CV40"/>
  <c r="DA41"/>
  <c r="CU43"/>
  <c r="CZ44"/>
  <c r="DF45"/>
  <c r="CY47"/>
  <c r="DE48"/>
  <c r="CX50"/>
  <c r="DD51"/>
  <c r="CW53"/>
  <c r="DC54"/>
  <c r="CV56"/>
  <c r="DA57"/>
  <c r="CU59"/>
  <c r="CZ60"/>
  <c r="DF61"/>
  <c r="DA43"/>
  <c r="DA51"/>
  <c r="DE58"/>
  <c r="DF40"/>
  <c r="CU46"/>
  <c r="CY50"/>
  <c r="CU54"/>
  <c r="DC57"/>
  <c r="DD41"/>
  <c r="CV46"/>
  <c r="CZ50"/>
  <c r="DE54"/>
  <c r="CZ58"/>
  <c r="CV41"/>
  <c r="DA42"/>
  <c r="CU44"/>
  <c r="CZ45"/>
  <c r="DF46"/>
  <c r="CY48"/>
  <c r="DE49"/>
  <c r="CX51"/>
  <c r="DD52"/>
  <c r="CW54"/>
  <c r="DC55"/>
  <c r="CV57"/>
  <c r="DA58"/>
  <c r="CU60"/>
  <c r="CZ61"/>
  <c r="DE42"/>
  <c r="CY49"/>
  <c r="CW55"/>
  <c r="CX60"/>
  <c r="CW40"/>
  <c r="DE43"/>
  <c r="CZ47"/>
  <c r="CV51"/>
  <c r="DD54"/>
  <c r="CV59"/>
  <c r="CZ42"/>
  <c r="DE46"/>
  <c r="CW51"/>
  <c r="DA55"/>
  <c r="DF59"/>
  <c r="CZ40"/>
  <c r="DF41"/>
  <c r="CY43"/>
  <c r="DE44"/>
  <c r="CX46"/>
  <c r="DD47"/>
  <c r="CW49"/>
  <c r="EA42"/>
  <c r="EK47"/>
  <c r="EI53"/>
  <c r="DZ61"/>
  <c r="EI40"/>
  <c r="EB42"/>
  <c r="EH43"/>
  <c r="EA45"/>
  <c r="EF46"/>
  <c r="DZ48"/>
  <c r="EE49"/>
  <c r="EK50"/>
  <c r="ED52"/>
  <c r="EJ53"/>
  <c r="EC55"/>
  <c r="EI56"/>
  <c r="EB58"/>
  <c r="EH59"/>
  <c r="EA61"/>
  <c r="EA40"/>
  <c r="EF41"/>
  <c r="DZ43"/>
  <c r="EE44"/>
  <c r="EK45"/>
  <c r="ED47"/>
  <c r="EJ48"/>
  <c r="EC50"/>
  <c r="EI51"/>
  <c r="EB53"/>
  <c r="EH54"/>
  <c r="EA56"/>
  <c r="EF57"/>
  <c r="DZ59"/>
  <c r="EE60"/>
  <c r="EK61"/>
  <c r="EF43"/>
  <c r="EF51"/>
  <c r="EJ58"/>
  <c r="EK40"/>
  <c r="DZ46"/>
  <c r="ED50"/>
  <c r="DZ54"/>
  <c r="EH57"/>
  <c r="EI41"/>
  <c r="EA46"/>
  <c r="EE50"/>
  <c r="EJ54"/>
  <c r="EE58"/>
  <c r="EA41"/>
  <c r="EF42"/>
  <c r="DZ44"/>
  <c r="EE45"/>
  <c r="EK46"/>
  <c r="ED48"/>
  <c r="EJ49"/>
  <c r="EC51"/>
  <c r="EI52"/>
  <c r="EB54"/>
  <c r="EH55"/>
  <c r="EA57"/>
  <c r="EF58"/>
  <c r="DZ60"/>
  <c r="EE61"/>
  <c r="EJ42"/>
  <c r="ED49"/>
  <c r="EB55"/>
  <c r="EC60"/>
  <c r="EB40"/>
  <c r="EJ43"/>
  <c r="EE47"/>
  <c r="EA51"/>
  <c r="EI54"/>
  <c r="EA59"/>
  <c r="EE42"/>
  <c r="EJ46"/>
  <c r="EB51"/>
  <c r="EF55"/>
  <c r="EK59"/>
  <c r="EK41"/>
  <c r="ED43"/>
  <c r="EJ44"/>
  <c r="EC46"/>
  <c r="EI47"/>
  <c r="EB49"/>
  <c r="DC50"/>
  <c r="CV52"/>
  <c r="DA53"/>
  <c r="CU55"/>
  <c r="CZ56"/>
  <c r="DF57"/>
  <c r="CY59"/>
  <c r="DE60"/>
  <c r="CX44"/>
  <c r="DC48"/>
  <c r="CX52"/>
  <c r="DC56"/>
  <c r="DD61"/>
  <c r="DA44"/>
  <c r="DC49"/>
  <c r="CZ55"/>
  <c r="DA60"/>
  <c r="CW43"/>
  <c r="DA47"/>
  <c r="DF51"/>
  <c r="CX56"/>
  <c r="CX41"/>
  <c r="DD42"/>
  <c r="CW44"/>
  <c r="DC45"/>
  <c r="CV47"/>
  <c r="DA48"/>
  <c r="CU50"/>
  <c r="CZ51"/>
  <c r="DF52"/>
  <c r="CY54"/>
  <c r="DE55"/>
  <c r="CX57"/>
  <c r="DD58"/>
  <c r="CW60"/>
  <c r="DC61"/>
  <c r="EH50"/>
  <c r="EA52"/>
  <c r="DZ55"/>
  <c r="EE56"/>
  <c r="EK57"/>
  <c r="EJ60"/>
  <c r="EC44"/>
  <c r="EH48"/>
  <c r="EC52"/>
  <c r="EH56"/>
  <c r="EI61"/>
  <c r="EF44"/>
  <c r="EE55"/>
  <c r="EF60"/>
  <c r="EF47"/>
  <c r="EK51"/>
  <c r="EB44"/>
  <c r="DZ50"/>
  <c r="ED54"/>
  <c r="EI58"/>
  <c r="EB60"/>
  <c r="EH61"/>
  <c r="DB48"/>
  <c r="EG48"/>
  <c r="EG51"/>
  <c r="DB51"/>
  <c r="EG40"/>
  <c r="DB40"/>
  <c r="DB53"/>
  <c r="EG53"/>
  <c r="DB47"/>
  <c r="EG47"/>
  <c r="DB43"/>
  <c r="EG43"/>
  <c r="EG49"/>
  <c r="DB49"/>
  <c r="DB57"/>
  <c r="EG57"/>
  <c r="DB59"/>
  <c r="EG59"/>
  <c r="DB52"/>
  <c r="EG52"/>
  <c r="DB55"/>
  <c r="EG55"/>
  <c r="EG56"/>
  <c r="DB56"/>
  <c r="EG45"/>
  <c r="DB45"/>
  <c r="DB41"/>
  <c r="EG41"/>
  <c r="DB42"/>
  <c r="EG42"/>
  <c r="CU45"/>
  <c r="DE50"/>
  <c r="CY57"/>
  <c r="CU40"/>
  <c r="CZ41"/>
  <c r="DF42"/>
  <c r="CY44"/>
  <c r="DE45"/>
  <c r="CX47"/>
  <c r="DD48"/>
  <c r="CW50"/>
  <c r="DC51"/>
  <c r="CV53"/>
  <c r="DA54"/>
  <c r="CU56"/>
  <c r="CZ57"/>
  <c r="DF58"/>
  <c r="CY60"/>
  <c r="DE61"/>
  <c r="DE40"/>
  <c r="CX42"/>
  <c r="DD43"/>
  <c r="CW45"/>
  <c r="DC46"/>
  <c r="CV48"/>
  <c r="DA49"/>
  <c r="CU51"/>
  <c r="CZ52"/>
  <c r="DF53"/>
  <c r="CY55"/>
  <c r="DE56"/>
  <c r="CX58"/>
  <c r="DD59"/>
  <c r="CW61"/>
  <c r="CW47"/>
  <c r="DF55"/>
  <c r="CV43"/>
  <c r="CW48"/>
  <c r="DE51"/>
  <c r="CW56"/>
  <c r="DE59"/>
  <c r="CX40"/>
  <c r="DF43"/>
  <c r="CX48"/>
  <c r="DC52"/>
  <c r="CU57"/>
  <c r="DC60"/>
  <c r="CY40"/>
  <c r="DE41"/>
  <c r="CX43"/>
  <c r="DD44"/>
  <c r="CW46"/>
  <c r="DC47"/>
  <c r="CV49"/>
  <c r="DA50"/>
  <c r="CU52"/>
  <c r="CZ53"/>
  <c r="DF54"/>
  <c r="CY56"/>
  <c r="DE57"/>
  <c r="CX59"/>
  <c r="DD60"/>
  <c r="DC40"/>
  <c r="DD45"/>
  <c r="CU53"/>
  <c r="CV58"/>
  <c r="CY42"/>
  <c r="CX45"/>
  <c r="DF48"/>
  <c r="CX53"/>
  <c r="DF56"/>
  <c r="CX61"/>
  <c r="DC44"/>
  <c r="CU49"/>
  <c r="CY53"/>
  <c r="DD57"/>
  <c r="CY61"/>
  <c r="CW41"/>
  <c r="DC42"/>
  <c r="CV44"/>
  <c r="DA45"/>
  <c r="CU47"/>
  <c r="CZ48"/>
  <c r="DZ45"/>
  <c r="EJ50"/>
  <c r="ED57"/>
  <c r="DZ40"/>
  <c r="EE41"/>
  <c r="EK42"/>
  <c r="ED44"/>
  <c r="EJ45"/>
  <c r="EC47"/>
  <c r="EI48"/>
  <c r="EB50"/>
  <c r="EH51"/>
  <c r="EA53"/>
  <c r="EF54"/>
  <c r="DZ56"/>
  <c r="EE57"/>
  <c r="EK58"/>
  <c r="ED60"/>
  <c r="EJ61"/>
  <c r="EJ40"/>
  <c r="EC42"/>
  <c r="EI43"/>
  <c r="EB45"/>
  <c r="EH46"/>
  <c r="EA48"/>
  <c r="EF49"/>
  <c r="DZ51"/>
  <c r="EE52"/>
  <c r="EK53"/>
  <c r="ED55"/>
  <c r="EJ56"/>
  <c r="EC58"/>
  <c r="EI59"/>
  <c r="EB61"/>
  <c r="EB47"/>
  <c r="EK55"/>
  <c r="EA43"/>
  <c r="EB48"/>
  <c r="EJ51"/>
  <c r="EB56"/>
  <c r="EJ59"/>
  <c r="EC40"/>
  <c r="EK43"/>
  <c r="EC48"/>
  <c r="EH52"/>
  <c r="DZ57"/>
  <c r="EH60"/>
  <c r="ED40"/>
  <c r="EJ41"/>
  <c r="EC43"/>
  <c r="EI44"/>
  <c r="EB46"/>
  <c r="EH47"/>
  <c r="EA49"/>
  <c r="EF50"/>
  <c r="DZ52"/>
  <c r="EE53"/>
  <c r="EK54"/>
  <c r="ED56"/>
  <c r="EJ57"/>
  <c r="EC59"/>
  <c r="EI60"/>
  <c r="EH40"/>
  <c r="EI45"/>
  <c r="DZ53"/>
  <c r="EA58"/>
  <c r="ED42"/>
  <c r="EC45"/>
  <c r="EK48"/>
  <c r="EC53"/>
  <c r="EK56"/>
  <c r="EC61"/>
  <c r="EH44"/>
  <c r="DZ49"/>
  <c r="ED53"/>
  <c r="EI57"/>
  <c r="ED61"/>
  <c r="EB41"/>
  <c r="EH42"/>
  <c r="EA44"/>
  <c r="EF45"/>
  <c r="DZ47"/>
  <c r="EE48"/>
  <c r="DF49"/>
  <c r="CY51"/>
  <c r="DE52"/>
  <c r="CX54"/>
  <c r="DD55"/>
  <c r="CW57"/>
  <c r="DC58"/>
  <c r="CV60"/>
  <c r="DA61"/>
  <c r="CY41"/>
  <c r="CZ46"/>
  <c r="CV50"/>
  <c r="CZ54"/>
  <c r="DA59"/>
  <c r="DC41"/>
  <c r="DD46"/>
  <c r="DA52"/>
  <c r="CY58"/>
  <c r="CU41"/>
  <c r="CY45"/>
  <c r="DD49"/>
  <c r="CV54"/>
  <c r="CW59"/>
  <c r="DA40"/>
  <c r="CU42"/>
  <c r="CZ43"/>
  <c r="DF44"/>
  <c r="CY46"/>
  <c r="DE47"/>
  <c r="CX49"/>
  <c r="DD50"/>
  <c r="CW52"/>
  <c r="DC53"/>
  <c r="CV55"/>
  <c r="DA56"/>
  <c r="CU58"/>
  <c r="CZ59"/>
  <c r="DF60"/>
  <c r="EK49"/>
  <c r="ED51"/>
  <c r="EJ52"/>
  <c r="EC54"/>
  <c r="EI55"/>
  <c r="EB57"/>
  <c r="EH58"/>
  <c r="EA60"/>
  <c r="EF61"/>
  <c r="ED41"/>
  <c r="EE46"/>
  <c r="EA50"/>
  <c r="EE54"/>
  <c r="EF59"/>
  <c r="EH41"/>
  <c r="EI46"/>
  <c r="EF52"/>
  <c r="ED58"/>
  <c r="DZ41"/>
  <c r="ED45"/>
  <c r="EI49"/>
  <c r="EA54"/>
  <c r="EB59"/>
  <c r="EF40"/>
  <c r="DZ42"/>
  <c r="EE43"/>
  <c r="EK44"/>
  <c r="ED46"/>
  <c r="EJ47"/>
  <c r="EC49"/>
  <c r="EI50"/>
  <c r="EB52"/>
  <c r="EH53"/>
  <c r="EA55"/>
  <c r="EF56"/>
  <c r="DZ58"/>
  <c r="EE59"/>
  <c r="EK60"/>
  <c r="EG25"/>
  <c r="DB25"/>
  <c r="EG19"/>
  <c r="DB19"/>
  <c r="EG30"/>
  <c r="DB30"/>
  <c r="EG27"/>
  <c r="DB27"/>
  <c r="EG20"/>
  <c r="DB20"/>
  <c r="EG23"/>
  <c r="DB23"/>
  <c r="EG24"/>
  <c r="DB24"/>
  <c r="CW23"/>
  <c r="CW31"/>
  <c r="CY20"/>
  <c r="DE21"/>
  <c r="CX23"/>
  <c r="DD24"/>
  <c r="CW26"/>
  <c r="DC27"/>
  <c r="CV29"/>
  <c r="DA30"/>
  <c r="CU32"/>
  <c r="CU19"/>
  <c r="CZ20"/>
  <c r="DF21"/>
  <c r="CY23"/>
  <c r="DE24"/>
  <c r="CX26"/>
  <c r="DD27"/>
  <c r="CW29"/>
  <c r="DC30"/>
  <c r="CV32"/>
  <c r="CX20"/>
  <c r="CY25"/>
  <c r="CZ30"/>
  <c r="CU22"/>
  <c r="DC25"/>
  <c r="CU30"/>
  <c r="CW19"/>
  <c r="DA23"/>
  <c r="DF27"/>
  <c r="DE30"/>
  <c r="CU20"/>
  <c r="CZ21"/>
  <c r="DF22"/>
  <c r="CY24"/>
  <c r="DE25"/>
  <c r="CX27"/>
  <c r="DD28"/>
  <c r="CW30"/>
  <c r="DC31"/>
  <c r="CU21"/>
  <c r="DE26"/>
  <c r="DC32"/>
  <c r="CX21"/>
  <c r="DF24"/>
  <c r="DA28"/>
  <c r="DF32"/>
  <c r="CV22"/>
  <c r="CZ26"/>
  <c r="DA31"/>
  <c r="CV20"/>
  <c r="DA21"/>
  <c r="CU23"/>
  <c r="CZ24"/>
  <c r="DF25"/>
  <c r="CY27"/>
  <c r="DE28"/>
  <c r="CX30"/>
  <c r="DD31"/>
  <c r="DD21"/>
  <c r="CV26"/>
  <c r="DF31"/>
  <c r="CZ23"/>
  <c r="CX29"/>
  <c r="DC20"/>
  <c r="CU25"/>
  <c r="CV30"/>
  <c r="CZ19"/>
  <c r="DF20"/>
  <c r="CY22"/>
  <c r="DE23"/>
  <c r="CX25"/>
  <c r="DD26"/>
  <c r="CW28"/>
  <c r="DC29"/>
  <c r="CV31"/>
  <c r="DA32"/>
  <c r="EB23"/>
  <c r="EB31"/>
  <c r="ED20"/>
  <c r="EJ21"/>
  <c r="EC23"/>
  <c r="EI24"/>
  <c r="EB26"/>
  <c r="EH27"/>
  <c r="EA29"/>
  <c r="EF30"/>
  <c r="DZ32"/>
  <c r="DZ19"/>
  <c r="EE20"/>
  <c r="EK21"/>
  <c r="ED23"/>
  <c r="EJ24"/>
  <c r="EC26"/>
  <c r="EI27"/>
  <c r="EB29"/>
  <c r="EH30"/>
  <c r="EA32"/>
  <c r="EC20"/>
  <c r="ED25"/>
  <c r="EE30"/>
  <c r="DZ22"/>
  <c r="EH25"/>
  <c r="DZ30"/>
  <c r="EB19"/>
  <c r="EF23"/>
  <c r="EK27"/>
  <c r="EJ30"/>
  <c r="DZ20"/>
  <c r="EE21"/>
  <c r="EK22"/>
  <c r="ED24"/>
  <c r="EJ25"/>
  <c r="EC27"/>
  <c r="EI28"/>
  <c r="EB30"/>
  <c r="EH31"/>
  <c r="DZ21"/>
  <c r="EJ26"/>
  <c r="EH32"/>
  <c r="EC21"/>
  <c r="EK24"/>
  <c r="EF28"/>
  <c r="EK32"/>
  <c r="EA22"/>
  <c r="EE26"/>
  <c r="EF31"/>
  <c r="EA20"/>
  <c r="EF21"/>
  <c r="DZ23"/>
  <c r="EE24"/>
  <c r="EK25"/>
  <c r="ED27"/>
  <c r="EJ28"/>
  <c r="EC30"/>
  <c r="EI31"/>
  <c r="EA26"/>
  <c r="EK31"/>
  <c r="EE23"/>
  <c r="EC29"/>
  <c r="EH20"/>
  <c r="DZ25"/>
  <c r="EA30"/>
  <c r="EE19"/>
  <c r="EK20"/>
  <c r="EJ23"/>
  <c r="EC25"/>
  <c r="EG31"/>
  <c r="DB31"/>
  <c r="EG22"/>
  <c r="DB22"/>
  <c r="EG28"/>
  <c r="DB28"/>
  <c r="EG21"/>
  <c r="DB21"/>
  <c r="EG26"/>
  <c r="DB26"/>
  <c r="EG29"/>
  <c r="DB29"/>
  <c r="EG32"/>
  <c r="DB32"/>
  <c r="DA19"/>
  <c r="DA27"/>
  <c r="DC19"/>
  <c r="CV21"/>
  <c r="DA22"/>
  <c r="CU24"/>
  <c r="CZ25"/>
  <c r="DF26"/>
  <c r="CY28"/>
  <c r="DE29"/>
  <c r="CX31"/>
  <c r="DD32"/>
  <c r="DD19"/>
  <c r="CW21"/>
  <c r="DC22"/>
  <c r="CV24"/>
  <c r="DA25"/>
  <c r="CU27"/>
  <c r="CZ28"/>
  <c r="DF29"/>
  <c r="CY31"/>
  <c r="DE32"/>
  <c r="CZ22"/>
  <c r="CX28"/>
  <c r="DE19"/>
  <c r="CW24"/>
  <c r="DE27"/>
  <c r="CZ31"/>
  <c r="CY21"/>
  <c r="DD25"/>
  <c r="CY29"/>
  <c r="CX19"/>
  <c r="DD20"/>
  <c r="CW22"/>
  <c r="DC23"/>
  <c r="CV25"/>
  <c r="DA26"/>
  <c r="CU28"/>
  <c r="CZ29"/>
  <c r="DF30"/>
  <c r="CY32"/>
  <c r="DC24"/>
  <c r="DD29"/>
  <c r="CV19"/>
  <c r="DD22"/>
  <c r="CV27"/>
  <c r="DD30"/>
  <c r="DF19"/>
  <c r="CX24"/>
  <c r="DC28"/>
  <c r="CY19"/>
  <c r="DE20"/>
  <c r="CX22"/>
  <c r="DD23"/>
  <c r="CW25"/>
  <c r="DC26"/>
  <c r="CV28"/>
  <c r="DA29"/>
  <c r="CU31"/>
  <c r="CZ32"/>
  <c r="DF23"/>
  <c r="CU29"/>
  <c r="DA20"/>
  <c r="CY26"/>
  <c r="CW32"/>
  <c r="DE22"/>
  <c r="CW27"/>
  <c r="CX32"/>
  <c r="CW20"/>
  <c r="DC21"/>
  <c r="CV23"/>
  <c r="DA24"/>
  <c r="CU26"/>
  <c r="CZ27"/>
  <c r="DF28"/>
  <c r="CY30"/>
  <c r="DE31"/>
  <c r="EF19"/>
  <c r="EF27"/>
  <c r="EH19"/>
  <c r="EA21"/>
  <c r="EF22"/>
  <c r="DZ24"/>
  <c r="EE25"/>
  <c r="EK26"/>
  <c r="ED28"/>
  <c r="EJ29"/>
  <c r="EC31"/>
  <c r="EI32"/>
  <c r="EI19"/>
  <c r="EB21"/>
  <c r="EH22"/>
  <c r="EA24"/>
  <c r="EF25"/>
  <c r="DZ27"/>
  <c r="EE28"/>
  <c r="EK29"/>
  <c r="ED31"/>
  <c r="EJ32"/>
  <c r="EE22"/>
  <c r="EC28"/>
  <c r="EJ19"/>
  <c r="EB24"/>
  <c r="EJ27"/>
  <c r="EE31"/>
  <c r="ED21"/>
  <c r="EI25"/>
  <c r="ED29"/>
  <c r="EC19"/>
  <c r="EI20"/>
  <c r="EB22"/>
  <c r="EH23"/>
  <c r="EA25"/>
  <c r="EF26"/>
  <c r="DZ28"/>
  <c r="EE29"/>
  <c r="EK30"/>
  <c r="ED32"/>
  <c r="EH24"/>
  <c r="EI29"/>
  <c r="EA19"/>
  <c r="EI22"/>
  <c r="EA27"/>
  <c r="EI30"/>
  <c r="EK19"/>
  <c r="EC24"/>
  <c r="EH28"/>
  <c r="ED19"/>
  <c r="EJ20"/>
  <c r="EC22"/>
  <c r="EI23"/>
  <c r="EB25"/>
  <c r="EH26"/>
  <c r="EA28"/>
  <c r="EF29"/>
  <c r="DZ31"/>
  <c r="EE32"/>
  <c r="EK23"/>
  <c r="DZ29"/>
  <c r="EF20"/>
  <c r="ED26"/>
  <c r="EB32"/>
  <c r="EJ22"/>
  <c r="EB27"/>
  <c r="EC32"/>
  <c r="EB20"/>
  <c r="EH21"/>
  <c r="EA23"/>
  <c r="EF24"/>
  <c r="DZ26"/>
  <c r="EE27"/>
  <c r="EK28"/>
  <c r="ED30"/>
  <c r="EJ31"/>
  <c r="DB14"/>
  <c r="EG14"/>
  <c r="DC14"/>
  <c r="DF14"/>
  <c r="CX14"/>
  <c r="EF14"/>
  <c r="EE14"/>
  <c r="DZ14"/>
  <c r="EA14"/>
  <c r="EB14"/>
  <c r="EI14"/>
  <c r="EJ14"/>
  <c r="ED14"/>
  <c r="DA14"/>
  <c r="CZ14"/>
  <c r="CU14"/>
  <c r="CV14"/>
  <c r="CW14"/>
  <c r="DD14"/>
  <c r="DE14"/>
  <c r="CY14"/>
  <c r="EH14"/>
  <c r="EK14"/>
  <c r="EC14"/>
  <c r="EG8"/>
  <c r="DB8"/>
  <c r="EG7"/>
  <c r="DB7"/>
  <c r="EG10"/>
  <c r="DB10"/>
  <c r="CY9"/>
  <c r="DD5"/>
  <c r="CX7"/>
  <c r="DD8"/>
  <c r="CW10"/>
  <c r="DC11"/>
  <c r="CV5"/>
  <c r="DC6"/>
  <c r="CV8"/>
  <c r="DA9"/>
  <c r="CU11"/>
  <c r="CZ12"/>
  <c r="DE10"/>
  <c r="DC9"/>
  <c r="DE6"/>
  <c r="DF11"/>
  <c r="CW6"/>
  <c r="DC7"/>
  <c r="CV9"/>
  <c r="DA10"/>
  <c r="CU12"/>
  <c r="DF5"/>
  <c r="DA11"/>
  <c r="CZ7"/>
  <c r="CV11"/>
  <c r="CX8"/>
  <c r="DC12"/>
  <c r="CX6"/>
  <c r="DD7"/>
  <c r="CW9"/>
  <c r="DC10"/>
  <c r="CV12"/>
  <c r="CZ6"/>
  <c r="CV10"/>
  <c r="CW5"/>
  <c r="CY10"/>
  <c r="CX5"/>
  <c r="CU9"/>
  <c r="DA5"/>
  <c r="CV7"/>
  <c r="DA8"/>
  <c r="CU10"/>
  <c r="CZ11"/>
  <c r="DF12"/>
  <c r="ED9"/>
  <c r="EI5"/>
  <c r="EC7"/>
  <c r="EI8"/>
  <c r="EB10"/>
  <c r="EH11"/>
  <c r="EA5"/>
  <c r="EH6"/>
  <c r="EA8"/>
  <c r="EF9"/>
  <c r="DZ11"/>
  <c r="EE12"/>
  <c r="EJ10"/>
  <c r="EH9"/>
  <c r="EJ6"/>
  <c r="EK11"/>
  <c r="EB6"/>
  <c r="EH7"/>
  <c r="EA9"/>
  <c r="EF10"/>
  <c r="DZ12"/>
  <c r="EK5"/>
  <c r="EF11"/>
  <c r="EE7"/>
  <c r="EA11"/>
  <c r="EC8"/>
  <c r="EH12"/>
  <c r="EC6"/>
  <c r="EI7"/>
  <c r="EB9"/>
  <c r="EH10"/>
  <c r="EA12"/>
  <c r="EA10"/>
  <c r="EB5"/>
  <c r="ED10"/>
  <c r="EC5"/>
  <c r="EA7"/>
  <c r="EF8"/>
  <c r="DZ10"/>
  <c r="EG12"/>
  <c r="DB12"/>
  <c r="EG6"/>
  <c r="DB6"/>
  <c r="EG5"/>
  <c r="DB5"/>
  <c r="EG11"/>
  <c r="DB11"/>
  <c r="EG9"/>
  <c r="DB9"/>
  <c r="DC5"/>
  <c r="CU5"/>
  <c r="DA6"/>
  <c r="CU8"/>
  <c r="CZ9"/>
  <c r="DF10"/>
  <c r="CY12"/>
  <c r="DE5"/>
  <c r="CY7"/>
  <c r="DE8"/>
  <c r="CX10"/>
  <c r="DD11"/>
  <c r="CW7"/>
  <c r="DD6"/>
  <c r="DE11"/>
  <c r="DD9"/>
  <c r="CY5"/>
  <c r="DF6"/>
  <c r="CY8"/>
  <c r="DE9"/>
  <c r="CX11"/>
  <c r="DD12"/>
  <c r="DC8"/>
  <c r="CU6"/>
  <c r="DF8"/>
  <c r="CV6"/>
  <c r="CZ10"/>
  <c r="CZ5"/>
  <c r="CU7"/>
  <c r="CZ8"/>
  <c r="DF9"/>
  <c r="CY11"/>
  <c r="DE12"/>
  <c r="DF7"/>
  <c r="CX12"/>
  <c r="CW8"/>
  <c r="DA12"/>
  <c r="DA7"/>
  <c r="CW11"/>
  <c r="CY6"/>
  <c r="DE7"/>
  <c r="CX9"/>
  <c r="DD10"/>
  <c r="CW12"/>
  <c r="EH5"/>
  <c r="DZ5"/>
  <c r="EF6"/>
  <c r="DZ8"/>
  <c r="EE9"/>
  <c r="EK10"/>
  <c r="ED12"/>
  <c r="EJ5"/>
  <c r="ED7"/>
  <c r="EJ8"/>
  <c r="EC10"/>
  <c r="EI11"/>
  <c r="EB7"/>
  <c r="EI6"/>
  <c r="EJ11"/>
  <c r="EI9"/>
  <c r="ED5"/>
  <c r="EK6"/>
  <c r="ED8"/>
  <c r="EJ9"/>
  <c r="EC11"/>
  <c r="EI12"/>
  <c r="EH8"/>
  <c r="DZ6"/>
  <c r="EK8"/>
  <c r="EA6"/>
  <c r="EE10"/>
  <c r="EE5"/>
  <c r="DZ7"/>
  <c r="EE8"/>
  <c r="EK9"/>
  <c r="ED11"/>
  <c r="EJ12"/>
  <c r="EK7"/>
  <c r="EC12"/>
  <c r="EB8"/>
  <c r="EF12"/>
  <c r="EF7"/>
  <c r="EB11"/>
  <c r="ED6"/>
  <c r="EJ7"/>
  <c r="EC9"/>
  <c r="EI10"/>
  <c r="EB12"/>
  <c r="CX4"/>
  <c r="CZ4"/>
  <c r="DB4"/>
  <c r="DD4"/>
  <c r="DF4"/>
  <c r="CV4"/>
  <c r="CW4"/>
  <c r="CY4"/>
  <c r="DA4"/>
  <c r="DC4"/>
  <c r="DE4"/>
  <c r="CU4"/>
  <c r="DX3"/>
  <c r="CF3" s="1"/>
  <c r="Y38" i="12"/>
  <c r="Y37"/>
  <c r="Y37" i="11"/>
  <c r="Y38" i="10"/>
  <c r="Y37"/>
  <c r="Y38" i="9"/>
  <c r="Y37"/>
  <c r="Y38" i="13"/>
  <c r="Y37"/>
  <c r="Y38" i="5"/>
  <c r="Y37"/>
  <c r="Y38" i="14"/>
  <c r="Y37"/>
  <c r="EM1066" i="2" l="1"/>
  <c r="EM165"/>
  <c r="EM119"/>
  <c r="EM694"/>
  <c r="EM919"/>
  <c r="EM760"/>
  <c r="EM852"/>
  <c r="EM340"/>
  <c r="EM279"/>
  <c r="EM731"/>
  <c r="EM219"/>
  <c r="EM634"/>
  <c r="EM122"/>
  <c r="EM1015"/>
  <c r="EM925"/>
  <c r="EM388"/>
  <c r="EM907"/>
  <c r="EM395"/>
  <c r="EM216"/>
  <c r="EM884"/>
  <c r="EM1039"/>
  <c r="EM764"/>
  <c r="EM252"/>
  <c r="EM995"/>
  <c r="EM483"/>
  <c r="EM367"/>
  <c r="EM910"/>
  <c r="EM221"/>
  <c r="EM555"/>
  <c r="EM837"/>
  <c r="EM712"/>
  <c r="EM335"/>
  <c r="EM417"/>
  <c r="EM127"/>
  <c r="EM293"/>
  <c r="EM991"/>
  <c r="EM206"/>
  <c r="EM748"/>
  <c r="EM236"/>
  <c r="EM902"/>
  <c r="EM851"/>
  <c r="EM339"/>
  <c r="EM686"/>
  <c r="EM909"/>
  <c r="EM780"/>
  <c r="EM720"/>
  <c r="EM518"/>
  <c r="EM781"/>
  <c r="EM479"/>
  <c r="EM80"/>
  <c r="EM223"/>
  <c r="EM6"/>
  <c r="EM942"/>
  <c r="EM656"/>
  <c r="EM734"/>
  <c r="EM1011"/>
  <c r="EM499"/>
  <c r="EM713"/>
  <c r="EM799"/>
  <c r="EM494"/>
  <c r="EM317"/>
  <c r="B30" i="1"/>
  <c r="C30"/>
  <c r="D30"/>
  <c r="E30"/>
  <c r="F30"/>
  <c r="G30"/>
  <c r="B31"/>
  <c r="C31"/>
  <c r="D31"/>
  <c r="E31"/>
  <c r="F31"/>
  <c r="G31"/>
  <c r="B32"/>
  <c r="C32"/>
  <c r="D32"/>
  <c r="E32"/>
  <c r="F32"/>
  <c r="G32"/>
  <c r="G26"/>
  <c r="EM609" i="2" l="1"/>
  <c r="EM443"/>
  <c r="EM401"/>
  <c r="EM58"/>
  <c r="EM487"/>
  <c r="EM543"/>
  <c r="EM371"/>
  <c r="EM883"/>
  <c r="EM108"/>
  <c r="EM620"/>
  <c r="EM207"/>
  <c r="EM719"/>
  <c r="EM579"/>
  <c r="EM1091"/>
  <c r="EM40"/>
  <c r="EM355"/>
  <c r="EM867"/>
  <c r="EM529"/>
  <c r="EM267"/>
  <c r="EM953"/>
  <c r="EM887"/>
  <c r="EM91"/>
  <c r="EM151"/>
  <c r="EM390"/>
  <c r="EM827"/>
  <c r="EM722"/>
  <c r="EM641"/>
  <c r="EM775"/>
  <c r="EM364"/>
  <c r="DH639"/>
  <c r="DH881"/>
  <c r="DH373"/>
  <c r="DH400"/>
  <c r="EM846"/>
  <c r="DH701"/>
  <c r="DH272"/>
  <c r="EM766"/>
  <c r="EM319"/>
  <c r="EM209"/>
  <c r="DH358"/>
  <c r="DH844"/>
  <c r="DH229"/>
  <c r="EM168"/>
  <c r="EM680"/>
  <c r="DH940"/>
  <c r="DH669"/>
  <c r="EM237"/>
  <c r="EM966"/>
  <c r="DH651"/>
  <c r="DH349"/>
  <c r="DH41"/>
  <c r="EM231"/>
  <c r="DH30"/>
  <c r="DH281"/>
  <c r="DH474"/>
  <c r="EM437"/>
  <c r="EM372"/>
  <c r="EM728"/>
  <c r="DH188"/>
  <c r="DH822"/>
  <c r="DH657"/>
  <c r="DH410"/>
  <c r="DH516"/>
  <c r="DH1054"/>
  <c r="DH250"/>
  <c r="DH449"/>
  <c r="DH1067"/>
  <c r="DH420"/>
  <c r="DH552"/>
  <c r="DH163"/>
  <c r="DH613"/>
  <c r="EM804"/>
  <c r="DH254"/>
  <c r="EM689"/>
  <c r="DH452"/>
  <c r="DH584"/>
  <c r="EM248"/>
  <c r="DH774"/>
  <c r="EM598"/>
  <c r="DH956"/>
  <c r="EM145"/>
  <c r="EM893"/>
  <c r="EM593"/>
  <c r="DH262"/>
  <c r="DH11"/>
  <c r="DH857"/>
  <c r="DH382"/>
  <c r="DH951"/>
  <c r="EM708"/>
  <c r="DH619"/>
  <c r="DH104"/>
  <c r="EM955"/>
  <c r="DH533"/>
  <c r="EM398"/>
  <c r="DH771"/>
  <c r="DH604"/>
  <c r="DH503"/>
  <c r="EM438"/>
  <c r="DH760"/>
  <c r="DH690"/>
  <c r="DH338"/>
  <c r="DH88"/>
  <c r="DH529"/>
  <c r="EM154"/>
  <c r="EM666"/>
  <c r="DH50"/>
  <c r="DH696"/>
  <c r="DH974"/>
  <c r="EM441"/>
  <c r="EM710"/>
  <c r="DH792"/>
  <c r="EM705"/>
  <c r="DH151"/>
  <c r="EM338"/>
  <c r="EM850"/>
  <c r="DH591"/>
  <c r="DH245"/>
  <c r="DH385"/>
  <c r="DH1074"/>
  <c r="EM446"/>
  <c r="DH887"/>
  <c r="EM306"/>
  <c r="EM818"/>
  <c r="DH277"/>
  <c r="DH375"/>
  <c r="DH997"/>
  <c r="EM322"/>
  <c r="DH126"/>
  <c r="DH471"/>
  <c r="DH581"/>
  <c r="DH751"/>
  <c r="EM774"/>
  <c r="DH402"/>
  <c r="DH933"/>
  <c r="DH239"/>
  <c r="EM832"/>
  <c r="DH850"/>
  <c r="DH623"/>
  <c r="DH1071"/>
  <c r="EM1022"/>
  <c r="EM576"/>
  <c r="EM482"/>
  <c r="EM806"/>
  <c r="EM1056"/>
  <c r="EM768"/>
  <c r="EM903"/>
  <c r="EM586"/>
  <c r="EM1098"/>
  <c r="DH490"/>
  <c r="EM898"/>
  <c r="DH234"/>
  <c r="DH142"/>
  <c r="EM365"/>
  <c r="EM999"/>
  <c r="EM554"/>
  <c r="EM789"/>
  <c r="EM32"/>
  <c r="EM448"/>
  <c r="EM192"/>
  <c r="EM629"/>
  <c r="EM288"/>
  <c r="DH354"/>
  <c r="EM958"/>
  <c r="EM1078"/>
  <c r="DH362"/>
  <c r="EM798"/>
  <c r="DH458"/>
  <c r="EM160"/>
  <c r="DH386"/>
  <c r="DH1087"/>
  <c r="DH866"/>
  <c r="DH482"/>
  <c r="DH514"/>
  <c r="DH674"/>
  <c r="DH339"/>
  <c r="EM60"/>
  <c r="DH1094"/>
  <c r="EM81"/>
  <c r="DH717"/>
  <c r="DH176"/>
  <c r="EM179"/>
  <c r="EM691"/>
  <c r="EM912"/>
  <c r="DH219"/>
  <c r="EM286"/>
  <c r="DH909"/>
  <c r="DH368"/>
  <c r="DH1036"/>
  <c r="EM813"/>
  <c r="EM332"/>
  <c r="DH692"/>
  <c r="DH871"/>
  <c r="DH749"/>
  <c r="DH208"/>
  <c r="EM78"/>
  <c r="EM750"/>
  <c r="EM415"/>
  <c r="DH297"/>
  <c r="EM784"/>
  <c r="EM204"/>
  <c r="EM717"/>
  <c r="DH125"/>
  <c r="DH390"/>
  <c r="DH1044"/>
  <c r="DH1101"/>
  <c r="DH560"/>
  <c r="EM19"/>
  <c r="EM531"/>
  <c r="EM1043"/>
  <c r="EM121"/>
  <c r="EM639"/>
  <c r="EM1071"/>
  <c r="EM336"/>
  <c r="EM421"/>
  <c r="DH251"/>
  <c r="EM782"/>
  <c r="EM428"/>
  <c r="EM940"/>
  <c r="EM351"/>
  <c r="EM381"/>
  <c r="EM557"/>
  <c r="DH187"/>
  <c r="DH244"/>
  <c r="DH167"/>
  <c r="DH1010"/>
  <c r="DH724"/>
  <c r="DH903"/>
  <c r="EM318"/>
  <c r="DH752"/>
  <c r="EM585"/>
  <c r="EM369"/>
  <c r="DH968"/>
  <c r="EM816"/>
  <c r="DH243"/>
  <c r="DH993"/>
  <c r="DH246"/>
  <c r="DH977"/>
  <c r="EM334"/>
  <c r="EM161"/>
  <c r="EM849"/>
  <c r="EM527"/>
  <c r="DH1028"/>
  <c r="EM392"/>
  <c r="EM904"/>
  <c r="DH729"/>
  <c r="DH812"/>
  <c r="DH721"/>
  <c r="DH541"/>
  <c r="EM387"/>
  <c r="EM899"/>
  <c r="EM625"/>
  <c r="EM220"/>
  <c r="EM732"/>
  <c r="EM341"/>
  <c r="EM517"/>
  <c r="EM1029"/>
  <c r="DH787"/>
  <c r="DH140"/>
  <c r="DH511"/>
  <c r="DH448"/>
  <c r="EM1007"/>
  <c r="EM107"/>
  <c r="EM619"/>
  <c r="EM55"/>
  <c r="DH558"/>
  <c r="DH115"/>
  <c r="EM14"/>
  <c r="EM449"/>
  <c r="EM559"/>
  <c r="DH25"/>
  <c r="DH211"/>
  <c r="EM47"/>
  <c r="DH442"/>
  <c r="DH542"/>
  <c r="EM360"/>
  <c r="EM872"/>
  <c r="DH307"/>
  <c r="DH31"/>
  <c r="EM163"/>
  <c r="EM675"/>
  <c r="EM22"/>
  <c r="EM444"/>
  <c r="EM956"/>
  <c r="DH342"/>
  <c r="DH1041"/>
  <c r="DH602"/>
  <c r="EM295"/>
  <c r="DH392"/>
  <c r="DH434"/>
  <c r="DH634"/>
  <c r="EM228"/>
  <c r="EM501"/>
  <c r="EM436"/>
  <c r="EM948"/>
  <c r="EM280"/>
  <c r="EM792"/>
  <c r="DH314"/>
  <c r="DH971"/>
  <c r="EM587"/>
  <c r="EM1099"/>
  <c r="DH798"/>
  <c r="DH1018"/>
  <c r="DH200"/>
  <c r="EM125"/>
  <c r="EM605"/>
  <c r="EM695"/>
  <c r="DH726"/>
  <c r="EM186"/>
  <c r="EM698"/>
  <c r="EM374"/>
  <c r="DH233"/>
  <c r="EM484"/>
  <c r="EM996"/>
  <c r="DH747"/>
  <c r="DH100"/>
  <c r="DH232"/>
  <c r="EM758"/>
  <c r="EM411"/>
  <c r="EM923"/>
  <c r="EM471"/>
  <c r="EM118"/>
  <c r="DH853"/>
  <c r="EM737"/>
  <c r="EM263"/>
  <c r="EM532"/>
  <c r="EM1044"/>
  <c r="EM393"/>
  <c r="EM440"/>
  <c r="EM952"/>
  <c r="DH93"/>
  <c r="DH838"/>
  <c r="EM638"/>
  <c r="DH683"/>
  <c r="DH633"/>
  <c r="DH168"/>
  <c r="EM1085"/>
  <c r="DH326"/>
  <c r="EM599"/>
  <c r="DH675"/>
  <c r="EM897"/>
  <c r="EM457"/>
  <c r="EM937"/>
  <c r="DH779"/>
  <c r="DH422"/>
  <c r="DH132"/>
  <c r="DH264"/>
  <c r="EM21"/>
  <c r="EM469"/>
  <c r="EM182"/>
  <c r="DH141"/>
  <c r="DH700"/>
  <c r="DH869"/>
  <c r="EM900"/>
  <c r="EM1065"/>
  <c r="DH740"/>
  <c r="DH872"/>
  <c r="EM123"/>
  <c r="EM635"/>
  <c r="EM311"/>
  <c r="EM1062"/>
  <c r="DH1089"/>
  <c r="DH216"/>
  <c r="EM678"/>
  <c r="DH664"/>
  <c r="DH598"/>
  <c r="EM800"/>
  <c r="DH803"/>
  <c r="DH636"/>
  <c r="DH856"/>
  <c r="DH131"/>
  <c r="EM346"/>
  <c r="EM858"/>
  <c r="EM674"/>
  <c r="DH739"/>
  <c r="DH835"/>
  <c r="DH668"/>
  <c r="EM929"/>
  <c r="EM530"/>
  <c r="EM1042"/>
  <c r="DH439"/>
  <c r="DH549"/>
  <c r="EM337"/>
  <c r="DH535"/>
  <c r="DH882"/>
  <c r="DH397"/>
  <c r="EM498"/>
  <c r="EM1010"/>
  <c r="DH754"/>
  <c r="DH1086"/>
  <c r="DH559"/>
  <c r="DH182"/>
  <c r="EM864"/>
  <c r="DH193"/>
  <c r="EM430"/>
  <c r="DH337"/>
  <c r="DH914"/>
  <c r="EM110"/>
  <c r="EM382"/>
  <c r="DH719"/>
  <c r="DH815"/>
  <c r="EM590"/>
  <c r="DH9"/>
  <c r="EM546"/>
  <c r="DH946"/>
  <c r="DH473"/>
  <c r="EM583"/>
  <c r="EM1095"/>
  <c r="EM266"/>
  <c r="EM778"/>
  <c r="EM1038"/>
  <c r="DH545"/>
  <c r="EM429"/>
  <c r="EM679"/>
  <c r="EM234"/>
  <c r="EM746"/>
  <c r="EM42"/>
  <c r="EM361"/>
  <c r="EM534"/>
  <c r="DH42"/>
  <c r="EM981"/>
  <c r="EM189"/>
  <c r="DH330"/>
  <c r="DH426"/>
  <c r="EM821"/>
  <c r="EM480"/>
  <c r="EM896"/>
  <c r="EM205"/>
  <c r="DH522"/>
  <c r="EM461"/>
  <c r="DH994"/>
  <c r="DH937"/>
  <c r="EM1024"/>
  <c r="DH162"/>
  <c r="DH629"/>
  <c r="EM254"/>
  <c r="DH418"/>
  <c r="DH404"/>
  <c r="DH317"/>
  <c r="DH1031"/>
  <c r="EM150"/>
  <c r="DH557"/>
  <c r="EM624"/>
  <c r="DH813"/>
  <c r="DH1014"/>
  <c r="DH748"/>
  <c r="DH987"/>
  <c r="DH238"/>
  <c r="EM464"/>
  <c r="EM304"/>
  <c r="EM1070"/>
  <c r="DH735"/>
  <c r="EM412"/>
  <c r="EM53"/>
  <c r="DH979"/>
  <c r="DH640"/>
  <c r="DH137"/>
  <c r="EM500"/>
  <c r="DH271"/>
  <c r="EM329"/>
  <c r="DH107"/>
  <c r="DH899"/>
  <c r="DH1084"/>
  <c r="DH49"/>
  <c r="DH673"/>
  <c r="EM871"/>
  <c r="DH810"/>
  <c r="EM621"/>
  <c r="DH80"/>
  <c r="EM985"/>
  <c r="DH270"/>
  <c r="EM879"/>
  <c r="EM269"/>
  <c r="DH660"/>
  <c r="DH839"/>
  <c r="EM718"/>
  <c r="DH389"/>
  <c r="EM51"/>
  <c r="EM563"/>
  <c r="EM1075"/>
  <c r="EM222"/>
  <c r="DH1069"/>
  <c r="DH21"/>
  <c r="EM959"/>
  <c r="DH129"/>
  <c r="DH765"/>
  <c r="EM524"/>
  <c r="EM869"/>
  <c r="EM1101"/>
  <c r="DH827"/>
  <c r="DH513"/>
  <c r="DH180"/>
  <c r="DH359"/>
  <c r="DH421"/>
  <c r="EM761"/>
  <c r="DH957"/>
  <c r="EM453"/>
  <c r="EM976"/>
  <c r="EM396"/>
  <c r="EM613"/>
  <c r="DH768"/>
  <c r="EM973"/>
  <c r="DH532"/>
  <c r="DH711"/>
  <c r="DH589"/>
  <c r="DH48"/>
  <c r="EM403"/>
  <c r="EM915"/>
  <c r="EM383"/>
  <c r="DH127"/>
  <c r="DH350"/>
  <c r="EM592"/>
  <c r="DH635"/>
  <c r="EM112"/>
  <c r="EM688"/>
  <c r="DH656"/>
  <c r="EM300"/>
  <c r="EM812"/>
  <c r="EM526"/>
  <c r="DH181"/>
  <c r="DH319"/>
  <c r="EM749"/>
  <c r="DH955"/>
  <c r="DH177"/>
  <c r="DH231"/>
  <c r="EM129"/>
  <c r="EM389"/>
  <c r="EM528"/>
  <c r="DH1012"/>
  <c r="DH485"/>
  <c r="EM945"/>
  <c r="EM677"/>
  <c r="EM176"/>
  <c r="DH859"/>
  <c r="DH609"/>
  <c r="DH212"/>
  <c r="DH391"/>
  <c r="EM313"/>
  <c r="DH781"/>
  <c r="DH240"/>
  <c r="EM270"/>
  <c r="EM201"/>
  <c r="EM44"/>
  <c r="EM191"/>
  <c r="DH286"/>
  <c r="EM665"/>
  <c r="DH686"/>
  <c r="DH861"/>
  <c r="EM422"/>
  <c r="EM399"/>
  <c r="DH185"/>
  <c r="DH282"/>
  <c r="EM264"/>
  <c r="EM776"/>
  <c r="DH947"/>
  <c r="DH300"/>
  <c r="DH671"/>
  <c r="DH608"/>
  <c r="EM259"/>
  <c r="EM771"/>
  <c r="EM92"/>
  <c r="EM604"/>
  <c r="DH718"/>
  <c r="EM901"/>
  <c r="DH275"/>
  <c r="EM249"/>
  <c r="EM1086"/>
  <c r="EM1017"/>
  <c r="DH302"/>
  <c r="DH698"/>
  <c r="EM235"/>
  <c r="EM747"/>
  <c r="DH150"/>
  <c r="DH1004"/>
  <c r="DH733"/>
  <c r="EM193"/>
  <c r="EM431"/>
  <c r="DH494"/>
  <c r="DH1100"/>
  <c r="DH829"/>
  <c r="EM232"/>
  <c r="EM744"/>
  <c r="DH201"/>
  <c r="DH925"/>
  <c r="EM547"/>
  <c r="EM1059"/>
  <c r="EM550"/>
  <c r="EM316"/>
  <c r="EM828"/>
  <c r="DH537"/>
  <c r="EM1088"/>
  <c r="DH90"/>
  <c r="EM681"/>
  <c r="EM423"/>
  <c r="DH260"/>
  <c r="DH355"/>
  <c r="DH122"/>
  <c r="EM100"/>
  <c r="DH1022"/>
  <c r="DH730"/>
  <c r="EM564"/>
  <c r="EM1076"/>
  <c r="EM408"/>
  <c r="EM920"/>
  <c r="DH611"/>
  <c r="DH666"/>
  <c r="EM459"/>
  <c r="EM971"/>
  <c r="DH157"/>
  <c r="DH506"/>
  <c r="EM545"/>
  <c r="DH676"/>
  <c r="DH808"/>
  <c r="EM433"/>
  <c r="EM989"/>
  <c r="DH398"/>
  <c r="EM1079"/>
  <c r="EM314"/>
  <c r="EM826"/>
  <c r="EM868"/>
  <c r="DH235"/>
  <c r="DH237"/>
  <c r="EM283"/>
  <c r="EM795"/>
  <c r="EM343"/>
  <c r="EM878"/>
  <c r="DH101"/>
  <c r="EM135"/>
  <c r="DH708"/>
  <c r="DH840"/>
  <c r="EM990"/>
  <c r="EM404"/>
  <c r="EM916"/>
  <c r="EM312"/>
  <c r="EM824"/>
  <c r="DH99"/>
  <c r="EM321"/>
  <c r="DH171"/>
  <c r="EM957"/>
  <c r="EM126"/>
  <c r="EM974"/>
  <c r="EM983"/>
  <c r="DH508"/>
  <c r="DH305"/>
  <c r="DH267"/>
  <c r="EM772"/>
  <c r="DH875"/>
  <c r="DH649"/>
  <c r="DH228"/>
  <c r="DH360"/>
  <c r="EM310"/>
  <c r="EM507"/>
  <c r="EM1019"/>
  <c r="EM183"/>
  <c r="DH120"/>
  <c r="DH1027"/>
  <c r="DH860"/>
  <c r="EM961"/>
  <c r="EM290"/>
  <c r="DH152"/>
  <c r="DH553"/>
  <c r="DH1016"/>
  <c r="DH291"/>
  <c r="DH124"/>
  <c r="DH214"/>
  <c r="DH661"/>
  <c r="EM578"/>
  <c r="DH365"/>
  <c r="DH344"/>
  <c r="EM218"/>
  <c r="EM730"/>
  <c r="EM834"/>
  <c r="DH952"/>
  <c r="DH227"/>
  <c r="DH60"/>
  <c r="EM258"/>
  <c r="DH1048"/>
  <c r="DH323"/>
  <c r="DH156"/>
  <c r="DH394"/>
  <c r="DH407"/>
  <c r="EM402"/>
  <c r="EM914"/>
  <c r="DH1052"/>
  <c r="DH814"/>
  <c r="DH1047"/>
  <c r="EM753"/>
  <c r="DH23"/>
  <c r="EM370"/>
  <c r="EM882"/>
  <c r="EM561"/>
  <c r="DH631"/>
  <c r="DH47"/>
  <c r="DH727"/>
  <c r="EM46"/>
  <c r="DH837"/>
  <c r="DH143"/>
  <c r="DH495"/>
  <c r="DH943"/>
  <c r="EM736"/>
  <c r="EM10"/>
  <c r="EM770"/>
  <c r="DH879"/>
  <c r="DH306"/>
  <c r="DH321"/>
  <c r="EM93"/>
  <c r="DH753"/>
  <c r="DH886"/>
  <c r="EM738"/>
  <c r="EM455"/>
  <c r="EM967"/>
  <c r="EM138"/>
  <c r="EM650"/>
  <c r="DH681"/>
  <c r="EM551"/>
  <c r="EM1063"/>
  <c r="EM106"/>
  <c r="EM618"/>
  <c r="DH689"/>
  <c r="DH806"/>
  <c r="DH746"/>
  <c r="EM853"/>
  <c r="DH949"/>
  <c r="DH4"/>
  <c r="DH913"/>
  <c r="EM693"/>
  <c r="EM352"/>
  <c r="EM386"/>
  <c r="DH10"/>
  <c r="DH618"/>
  <c r="DH714"/>
  <c r="EM224"/>
  <c r="DH1026"/>
  <c r="DH130"/>
  <c r="DH546"/>
  <c r="DH642"/>
  <c r="DH962"/>
  <c r="DH1058"/>
  <c r="DH173"/>
  <c r="DH268"/>
  <c r="DH926"/>
  <c r="DH340"/>
  <c r="EM12"/>
  <c r="DH512"/>
  <c r="DH593"/>
  <c r="EM25"/>
  <c r="EM525"/>
  <c r="EM723"/>
  <c r="DH1019"/>
  <c r="EM445"/>
  <c r="DH497"/>
  <c r="EM584"/>
  <c r="EM924"/>
  <c r="DH908"/>
  <c r="DH637"/>
  <c r="DH333"/>
  <c r="DH902"/>
  <c r="DH736"/>
  <c r="DH833"/>
  <c r="EM344"/>
  <c r="EM250"/>
  <c r="EM676"/>
  <c r="EM1049"/>
  <c r="DH46"/>
  <c r="EM333"/>
  <c r="EM120"/>
  <c r="DH936"/>
  <c r="EM580"/>
  <c r="EM225"/>
  <c r="EM465"/>
  <c r="DH419"/>
  <c r="DH248"/>
  <c r="DH793"/>
  <c r="DH658"/>
  <c r="DH463"/>
  <c r="DH530"/>
  <c r="DH325"/>
  <c r="DH646"/>
  <c r="DH489"/>
  <c r="EM326"/>
  <c r="DH1017"/>
  <c r="DH590"/>
  <c r="DH911"/>
  <c r="DH466"/>
  <c r="EM982"/>
  <c r="EM544"/>
  <c r="EM243"/>
  <c r="DH894"/>
  <c r="EM844"/>
  <c r="DH502"/>
  <c r="DH624"/>
  <c r="EM345"/>
  <c r="EM358"/>
  <c r="EM801"/>
  <c r="DH820"/>
  <c r="EM400"/>
  <c r="EM1040"/>
  <c r="DH935"/>
  <c r="EM460"/>
  <c r="EM1036"/>
  <c r="EM805"/>
  <c r="EM589"/>
  <c r="DH816"/>
  <c r="EM595"/>
  <c r="EM588"/>
  <c r="EM368"/>
  <c r="EM880"/>
  <c r="DH507"/>
  <c r="EM492"/>
  <c r="EM1004"/>
  <c r="EM1054"/>
  <c r="DH443"/>
  <c r="DH785"/>
  <c r="EM997"/>
  <c r="DH230"/>
  <c r="DH980"/>
  <c r="DH61"/>
  <c r="DH1008"/>
  <c r="EM831"/>
  <c r="DH766"/>
  <c r="DH499"/>
  <c r="DH223"/>
  <c r="DH160"/>
  <c r="EM30"/>
  <c r="EM353"/>
  <c r="EM79"/>
  <c r="EM591"/>
  <c r="EM975"/>
  <c r="EM456"/>
  <c r="EM968"/>
  <c r="DH945"/>
  <c r="DH1068"/>
  <c r="DH797"/>
  <c r="EM451"/>
  <c r="EM963"/>
  <c r="EM857"/>
  <c r="EM284"/>
  <c r="EM796"/>
  <c r="EM911"/>
  <c r="DH486"/>
  <c r="EM581"/>
  <c r="EM1093"/>
  <c r="DH1043"/>
  <c r="DH396"/>
  <c r="DH767"/>
  <c r="DH704"/>
  <c r="EM299"/>
  <c r="EM811"/>
  <c r="DH371"/>
  <c r="DH734"/>
  <c r="DH95"/>
  <c r="DH32"/>
  <c r="EM633"/>
  <c r="EM111"/>
  <c r="EM623"/>
  <c r="EM630"/>
  <c r="DH444"/>
  <c r="EM413"/>
  <c r="DH467"/>
  <c r="DH191"/>
  <c r="DH128"/>
  <c r="EM905"/>
  <c r="EM424"/>
  <c r="EM936"/>
  <c r="DH563"/>
  <c r="DH750"/>
  <c r="DH287"/>
  <c r="DH224"/>
  <c r="EM227"/>
  <c r="EM739"/>
  <c r="EM508"/>
  <c r="EM1020"/>
  <c r="DH534"/>
  <c r="DH742"/>
  <c r="DH858"/>
  <c r="EM662"/>
  <c r="EM238"/>
  <c r="DH890"/>
  <c r="EM292"/>
  <c r="DH712"/>
  <c r="DH904"/>
  <c r="EM116"/>
  <c r="EM628"/>
  <c r="EM472"/>
  <c r="EM984"/>
  <c r="EM139"/>
  <c r="EM651"/>
  <c r="EM132"/>
  <c r="DH622"/>
  <c r="EM49"/>
  <c r="DH43"/>
  <c r="EM669"/>
  <c r="DH446"/>
  <c r="EM759"/>
  <c r="EM378"/>
  <c r="EM890"/>
  <c r="DH888"/>
  <c r="EM548"/>
  <c r="EM1060"/>
  <c r="EM1033"/>
  <c r="DH1003"/>
  <c r="DH356"/>
  <c r="DH488"/>
  <c r="EM475"/>
  <c r="EM987"/>
  <c r="DH174"/>
  <c r="DH931"/>
  <c r="EM327"/>
  <c r="EM596"/>
  <c r="EM504"/>
  <c r="EM1016"/>
  <c r="DH54"/>
  <c r="DH1038"/>
  <c r="EM214"/>
  <c r="EM814"/>
  <c r="DH213"/>
  <c r="DH929"/>
  <c r="DH939"/>
  <c r="DH849"/>
  <c r="DH292"/>
  <c r="DH424"/>
  <c r="EM934"/>
  <c r="EM637"/>
  <c r="DH285"/>
  <c r="EM663"/>
  <c r="EM385"/>
  <c r="DH1035"/>
  <c r="DH388"/>
  <c r="DH520"/>
  <c r="EM452"/>
  <c r="EM964"/>
  <c r="EM89"/>
  <c r="DH161"/>
  <c r="DH996"/>
  <c r="EM187"/>
  <c r="EM699"/>
  <c r="EM375"/>
  <c r="EM117"/>
  <c r="DH294"/>
  <c r="DH252"/>
  <c r="DH472"/>
  <c r="DH865"/>
  <c r="DH920"/>
  <c r="DH195"/>
  <c r="DH28"/>
  <c r="DH786"/>
  <c r="EM473"/>
  <c r="DH289"/>
  <c r="DH1059"/>
  <c r="DH892"/>
  <c r="DH606"/>
  <c r="DH599"/>
  <c r="EM1097"/>
  <c r="DH387"/>
  <c r="DH220"/>
  <c r="EM410"/>
  <c r="EM922"/>
  <c r="DH818"/>
  <c r="DH995"/>
  <c r="DH828"/>
  <c r="DH343"/>
  <c r="EM622"/>
  <c r="DH1091"/>
  <c r="DH924"/>
  <c r="EM82"/>
  <c r="EM594"/>
  <c r="EM194"/>
  <c r="DH695"/>
  <c r="EM769"/>
  <c r="DH805"/>
  <c r="EM817"/>
  <c r="DH253"/>
  <c r="DH791"/>
  <c r="DH961"/>
  <c r="EM562"/>
  <c r="EM1074"/>
  <c r="DH381"/>
  <c r="EM97"/>
  <c r="DH1007"/>
  <c r="DH118"/>
  <c r="DH789"/>
  <c r="EM174"/>
  <c r="DH117"/>
  <c r="EM642"/>
  <c r="DH1039"/>
  <c r="EM101"/>
  <c r="EM614"/>
  <c r="DH105"/>
  <c r="DH210"/>
  <c r="DH975"/>
  <c r="EM54"/>
  <c r="DH138"/>
  <c r="EM862"/>
  <c r="EM213"/>
  <c r="DH614"/>
  <c r="EM647"/>
  <c r="EM1025"/>
  <c r="EM330"/>
  <c r="EM842"/>
  <c r="DH430"/>
  <c r="DH906"/>
  <c r="EM743"/>
  <c r="EM281"/>
  <c r="EM298"/>
  <c r="EM810"/>
  <c r="DH298"/>
  <c r="EM533"/>
  <c r="EM1045"/>
  <c r="EM702"/>
  <c r="DH586"/>
  <c r="EM704"/>
  <c r="EM610"/>
  <c r="DH738"/>
  <c r="DH682"/>
  <c r="EM885"/>
  <c r="EM134"/>
  <c r="DH778"/>
  <c r="EM489"/>
  <c r="DH450"/>
  <c r="EM1090"/>
  <c r="DH834"/>
  <c r="DH98"/>
  <c r="DH1051"/>
  <c r="DH583"/>
  <c r="DH103"/>
  <c r="DH851"/>
  <c r="DH784"/>
  <c r="DH455"/>
  <c r="DH509"/>
  <c r="DH500"/>
  <c r="DH884"/>
  <c r="DH1063"/>
  <c r="DH941"/>
  <c r="DH699"/>
  <c r="DH379"/>
  <c r="DH950"/>
  <c r="DH985"/>
  <c r="DH605"/>
  <c r="EM200"/>
  <c r="DH691"/>
  <c r="DH352"/>
  <c r="EM540"/>
  <c r="EM1052"/>
  <c r="EM1067"/>
  <c r="DH716"/>
  <c r="DH539"/>
  <c r="EM95"/>
  <c r="DH320"/>
  <c r="DH308"/>
  <c r="DH123"/>
  <c r="DH59"/>
  <c r="DH976"/>
  <c r="DH411"/>
  <c r="EM211"/>
  <c r="EM481"/>
  <c r="EM496"/>
  <c r="DH505"/>
  <c r="EM1073"/>
  <c r="EM485"/>
  <c r="DH91"/>
  <c r="DH462"/>
  <c r="DH832"/>
  <c r="DH1011"/>
  <c r="DH364"/>
  <c r="DH78"/>
  <c r="DH26"/>
  <c r="EM683"/>
  <c r="DH607"/>
  <c r="DH544"/>
  <c r="DH332"/>
  <c r="EM1064"/>
  <c r="EM124"/>
  <c r="DH1080"/>
  <c r="EM260"/>
  <c r="DH14"/>
  <c r="EM1009"/>
  <c r="DH555"/>
  <c r="DH249"/>
  <c r="DH40"/>
  <c r="DH498"/>
  <c r="DH868"/>
  <c r="DH587"/>
  <c r="EM212"/>
  <c r="EM724"/>
  <c r="DH165"/>
  <c r="DH821"/>
  <c r="EM765"/>
  <c r="DH376"/>
  <c r="DH1032"/>
  <c r="EM1092"/>
  <c r="DH259"/>
  <c r="DH732"/>
  <c r="EM273"/>
  <c r="EM1050"/>
  <c r="DH184"/>
  <c r="DH978"/>
  <c r="EM802"/>
  <c r="DH111"/>
  <c r="DH370"/>
  <c r="DH493"/>
  <c r="EM178"/>
  <c r="DH901"/>
  <c r="DH630"/>
  <c r="EM450"/>
  <c r="DH113"/>
  <c r="EM889"/>
  <c r="EM970"/>
  <c r="EM426"/>
  <c r="EM938"/>
  <c r="DH1098"/>
  <c r="EM1013"/>
  <c r="EM512"/>
  <c r="EM918"/>
  <c r="EM294"/>
  <c r="DH429"/>
  <c r="DH1001"/>
  <c r="EM287"/>
  <c r="DH27"/>
  <c r="DH973"/>
  <c r="DH432"/>
  <c r="EM755"/>
  <c r="EM767"/>
  <c r="DH576"/>
  <c r="EM926"/>
  <c r="DH475"/>
  <c r="DH7"/>
  <c r="EM246"/>
  <c r="DH948"/>
  <c r="DH510"/>
  <c r="DH1005"/>
  <c r="DH464"/>
  <c r="DH3"/>
  <c r="DH795"/>
  <c r="DH148"/>
  <c r="DH393"/>
  <c r="DH327"/>
  <c r="EM435"/>
  <c r="EM947"/>
  <c r="DH1021"/>
  <c r="EM815"/>
  <c r="EM741"/>
  <c r="DH596"/>
  <c r="DH775"/>
  <c r="EM1014"/>
  <c r="EM977"/>
  <c r="EM159"/>
  <c r="EM703"/>
  <c r="DH315"/>
  <c r="DH662"/>
  <c r="EM31"/>
  <c r="EM927"/>
  <c r="DH1006"/>
  <c r="DH918"/>
  <c r="EM1100"/>
  <c r="EM933"/>
  <c r="EM1037"/>
  <c r="DH667"/>
  <c r="DH20"/>
  <c r="DH199"/>
  <c r="EM275"/>
  <c r="EM787"/>
  <c r="DH206"/>
  <c r="DH403"/>
  <c r="DH846"/>
  <c r="DH982"/>
  <c r="EM848"/>
  <c r="DH891"/>
  <c r="EM549"/>
  <c r="EM560"/>
  <c r="EM1072"/>
  <c r="DH628"/>
  <c r="DH807"/>
  <c r="DH685"/>
  <c r="DH144"/>
  <c r="EM172"/>
  <c r="EM684"/>
  <c r="EM863"/>
  <c r="DH595"/>
  <c r="DH369"/>
  <c r="EM941"/>
  <c r="DH53"/>
  <c r="EM357"/>
  <c r="EM48"/>
  <c r="DH347"/>
  <c r="DH169"/>
  <c r="DH453"/>
  <c r="DH147"/>
  <c r="DH1078"/>
  <c r="DH830"/>
  <c r="DH620"/>
  <c r="DH991"/>
  <c r="DH928"/>
  <c r="EM998"/>
  <c r="EM271"/>
  <c r="EM136"/>
  <c r="EM648"/>
  <c r="DH435"/>
  <c r="DH478"/>
  <c r="DH159"/>
  <c r="DH96"/>
  <c r="EM131"/>
  <c r="EM643"/>
  <c r="EM921"/>
  <c r="EM476"/>
  <c r="EM988"/>
  <c r="DH189"/>
  <c r="DH1050"/>
  <c r="DH854"/>
  <c r="EM773"/>
  <c r="EM8"/>
  <c r="DH893"/>
  <c r="EM363"/>
  <c r="EM875"/>
  <c r="DH318"/>
  <c r="DH492"/>
  <c r="DH863"/>
  <c r="DH405"/>
  <c r="DH800"/>
  <c r="EM303"/>
  <c r="EM847"/>
  <c r="DH958"/>
  <c r="EM1087"/>
  <c r="DH588"/>
  <c r="DH959"/>
  <c r="DH501"/>
  <c r="DH896"/>
  <c r="EM277"/>
  <c r="EM104"/>
  <c r="EM616"/>
  <c r="DH684"/>
  <c r="DH345"/>
  <c r="DH1055"/>
  <c r="DH992"/>
  <c r="EM419"/>
  <c r="EM931"/>
  <c r="EM670"/>
  <c r="EM1081"/>
  <c r="EM188"/>
  <c r="EM700"/>
  <c r="DH907"/>
  <c r="DH205"/>
  <c r="DH374"/>
  <c r="DH203"/>
  <c r="EM505"/>
  <c r="EM190"/>
  <c r="DH218"/>
  <c r="DH395"/>
  <c r="EM180"/>
  <c r="EM692"/>
  <c r="EM24"/>
  <c r="EM536"/>
  <c r="EM1048"/>
  <c r="DH456"/>
  <c r="DH154"/>
  <c r="EM331"/>
  <c r="EM843"/>
  <c r="EM217"/>
  <c r="EM253"/>
  <c r="DH521"/>
  <c r="EM324"/>
  <c r="DH715"/>
  <c r="DH312"/>
  <c r="DH811"/>
  <c r="DH22"/>
  <c r="DH164"/>
  <c r="DH296"/>
  <c r="EM861"/>
  <c r="EM881"/>
  <c r="EM951"/>
  <c r="EM442"/>
  <c r="EM954"/>
  <c r="DH1013"/>
  <c r="EM740"/>
  <c r="EM510"/>
  <c r="EM155"/>
  <c r="EM667"/>
  <c r="EM215"/>
  <c r="EM1030"/>
  <c r="EM706"/>
  <c r="DH632"/>
  <c r="DH843"/>
  <c r="DH196"/>
  <c r="DH328"/>
  <c r="EM230"/>
  <c r="EM173"/>
  <c r="EM276"/>
  <c r="EM788"/>
  <c r="EM23"/>
  <c r="EM184"/>
  <c r="EM696"/>
  <c r="DH910"/>
  <c r="DH353"/>
  <c r="DH921"/>
  <c r="DH1060"/>
  <c r="EM1057"/>
  <c r="EM829"/>
  <c r="EM855"/>
  <c r="DH114"/>
  <c r="EM697"/>
  <c r="DH198"/>
  <c r="EM644"/>
  <c r="DH363"/>
  <c r="DH334"/>
  <c r="DH801"/>
  <c r="EM379"/>
  <c r="EM891"/>
  <c r="EM169"/>
  <c r="DH366"/>
  <c r="EM198"/>
  <c r="DH515"/>
  <c r="DH348"/>
  <c r="EM1058"/>
  <c r="EM1089"/>
  <c r="DH82"/>
  <c r="DH565"/>
  <c r="EM262"/>
  <c r="DH963"/>
  <c r="DH796"/>
  <c r="EM673"/>
  <c r="DH504"/>
  <c r="DH146"/>
  <c r="DH247"/>
  <c r="DH431"/>
  <c r="EM90"/>
  <c r="EM602"/>
  <c r="DH440"/>
  <c r="DH527"/>
  <c r="EM418"/>
  <c r="DH905"/>
  <c r="DH536"/>
  <c r="DH1020"/>
  <c r="DH1015"/>
  <c r="EM274"/>
  <c r="EM786"/>
  <c r="DH1029"/>
  <c r="DH335"/>
  <c r="EM992"/>
  <c r="EM873"/>
  <c r="DH367"/>
  <c r="DH465"/>
  <c r="DH594"/>
  <c r="EM242"/>
  <c r="EM754"/>
  <c r="DH119"/>
  <c r="EM162"/>
  <c r="DH885"/>
  <c r="DH741"/>
  <c r="DH1042"/>
  <c r="DH215"/>
  <c r="DH273"/>
  <c r="DH190"/>
  <c r="DH311"/>
  <c r="DH178"/>
  <c r="EM960"/>
  <c r="EM94"/>
  <c r="DH677"/>
  <c r="DH562"/>
  <c r="EM257"/>
  <c r="DH873"/>
  <c r="DH897"/>
  <c r="EM226"/>
  <c r="EM839"/>
  <c r="EM522"/>
  <c r="EM1034"/>
  <c r="DH737"/>
  <c r="EM1041"/>
  <c r="DH825"/>
  <c r="EM935"/>
  <c r="EM490"/>
  <c r="EM1002"/>
  <c r="DH697"/>
  <c r="DH650"/>
  <c r="EM617"/>
  <c r="DH1066"/>
  <c r="EM725"/>
  <c r="EM384"/>
  <c r="EM128"/>
  <c r="EM565"/>
  <c r="EM1077"/>
  <c r="DH770"/>
  <c r="EM302"/>
  <c r="DH106"/>
  <c r="DH226"/>
  <c r="DH202"/>
  <c r="EM96"/>
  <c r="DH610"/>
  <c r="DH898"/>
  <c r="EM158"/>
  <c r="DH693"/>
  <c r="EM838"/>
  <c r="DH852"/>
  <c r="DH564"/>
  <c r="DH954"/>
  <c r="DH276"/>
  <c r="DH19"/>
  <c r="DH944"/>
  <c r="DH915"/>
  <c r="DH990"/>
  <c r="DH934"/>
  <c r="DH1088"/>
  <c r="EM1008"/>
  <c r="DH372"/>
  <c r="DH551"/>
  <c r="DH518"/>
  <c r="DH672"/>
  <c r="EM1096"/>
  <c r="DH883"/>
  <c r="DH236"/>
  <c r="EM239"/>
  <c r="DH702"/>
  <c r="EM552"/>
  <c r="EM359"/>
  <c r="EM1012"/>
  <c r="DH221"/>
  <c r="EM406"/>
  <c r="EM797"/>
  <c r="EM866"/>
  <c r="DH1000"/>
  <c r="EM603"/>
  <c r="EM632"/>
  <c r="DH5"/>
  <c r="EM1026"/>
  <c r="EM315"/>
  <c r="DH984"/>
  <c r="DH707"/>
  <c r="EM886"/>
  <c r="DH280"/>
  <c r="DH773"/>
  <c r="DH79"/>
  <c r="DH983"/>
  <c r="DH242"/>
  <c r="DH413"/>
  <c r="DH97"/>
  <c r="EM458"/>
  <c r="DH1002"/>
  <c r="EM661"/>
  <c r="EM325"/>
  <c r="DH725"/>
  <c r="DH916"/>
  <c r="DH1095"/>
  <c r="EM627"/>
  <c r="EM137"/>
  <c r="DH112"/>
  <c r="DH204"/>
  <c r="DH575"/>
  <c r="DH459"/>
  <c r="EM558"/>
  <c r="DH423"/>
  <c r="EM993"/>
  <c r="EM652"/>
  <c r="EM5"/>
  <c r="EM845"/>
  <c r="DH788"/>
  <c r="DH967"/>
  <c r="DH269"/>
  <c r="DH845"/>
  <c r="DH304"/>
  <c r="EM467"/>
  <c r="EM979"/>
  <c r="EM181"/>
  <c r="DH780"/>
  <c r="EM809"/>
  <c r="DH679"/>
  <c r="EM1061"/>
  <c r="EM752"/>
  <c r="DH777"/>
  <c r="DH912"/>
  <c r="EM876"/>
  <c r="EM241"/>
  <c r="DH654"/>
  <c r="DH972"/>
  <c r="EM1005"/>
  <c r="DH582"/>
  <c r="EM841"/>
  <c r="EM735"/>
  <c r="DH468"/>
  <c r="DH647"/>
  <c r="DH1037"/>
  <c r="DH496"/>
  <c r="EM414"/>
  <c r="EM255"/>
  <c r="EM575"/>
  <c r="DH524"/>
  <c r="DH895"/>
  <c r="DH782"/>
  <c r="EM289"/>
  <c r="EM463"/>
  <c r="EM328"/>
  <c r="EM840"/>
  <c r="DH556"/>
  <c r="DH1073"/>
  <c r="DH927"/>
  <c r="DH469"/>
  <c r="DH864"/>
  <c r="EM323"/>
  <c r="EM835"/>
  <c r="EM156"/>
  <c r="EM668"/>
  <c r="EM261"/>
  <c r="EM965"/>
  <c r="DH531"/>
  <c r="DH255"/>
  <c r="DH192"/>
  <c r="EM427"/>
  <c r="EM939"/>
  <c r="DH942"/>
  <c r="DH989"/>
  <c r="EM870"/>
  <c r="EM495"/>
  <c r="DH794"/>
  <c r="DH121"/>
  <c r="DH1085"/>
  <c r="DH29"/>
  <c r="DH454"/>
  <c r="EM296"/>
  <c r="EM808"/>
  <c r="DH51"/>
  <c r="DH409"/>
  <c r="EM99"/>
  <c r="EM611"/>
  <c r="EM380"/>
  <c r="EM892"/>
  <c r="EM783"/>
  <c r="DH361"/>
  <c r="DH1025"/>
  <c r="DH346"/>
  <c r="EM103"/>
  <c r="EM1046"/>
  <c r="DH378"/>
  <c r="EM164"/>
  <c r="DH580"/>
  <c r="DH158"/>
  <c r="DH986"/>
  <c r="DH772"/>
  <c r="EM244"/>
  <c r="EM756"/>
  <c r="EM88"/>
  <c r="EM600"/>
  <c r="DH58"/>
  <c r="DH670"/>
  <c r="EM278"/>
  <c r="DH922"/>
  <c r="EM11"/>
  <c r="EM523"/>
  <c r="EM1035"/>
  <c r="DH648"/>
  <c r="EM822"/>
  <c r="DH762"/>
  <c r="DH998"/>
  <c r="DH1092"/>
  <c r="DH550"/>
  <c r="DH932"/>
  <c r="DH1064"/>
  <c r="EM502"/>
  <c r="EM541"/>
  <c r="EM1053"/>
  <c r="EM52"/>
  <c r="EM631"/>
  <c r="EM506"/>
  <c r="EM1018"/>
  <c r="DH1062"/>
  <c r="EM420"/>
  <c r="EM932"/>
  <c r="DH491"/>
  <c r="DH166"/>
  <c r="EM785"/>
  <c r="EM347"/>
  <c r="EM859"/>
  <c r="EM407"/>
  <c r="DH764"/>
  <c r="EM199"/>
  <c r="DH625"/>
  <c r="DH964"/>
  <c r="DH1096"/>
  <c r="EM57"/>
  <c r="EM468"/>
  <c r="EM980"/>
  <c r="EM376"/>
  <c r="EM888"/>
  <c r="DH94"/>
  <c r="EM7"/>
  <c r="DH427"/>
  <c r="EM582"/>
  <c r="EM509"/>
  <c r="EM1021"/>
  <c r="EM20"/>
  <c r="EM535"/>
  <c r="EM1047"/>
  <c r="DH523"/>
  <c r="DH713"/>
  <c r="DH8"/>
  <c r="EM894"/>
  <c r="EM405"/>
  <c r="EM606"/>
  <c r="EM836"/>
  <c r="EM825"/>
  <c r="DH484"/>
  <c r="DH616"/>
  <c r="EM1083"/>
  <c r="EM247"/>
  <c r="DH759"/>
  <c r="DH965"/>
  <c r="DH408"/>
  <c r="DH709"/>
  <c r="DH809"/>
  <c r="DH547"/>
  <c r="DH380"/>
  <c r="DH600"/>
  <c r="EM282"/>
  <c r="EM794"/>
  <c r="DH483"/>
  <c r="DH316"/>
  <c r="EM672"/>
  <c r="EM601"/>
  <c r="DH601"/>
  <c r="DH579"/>
  <c r="DH412"/>
  <c r="DH261"/>
  <c r="DH663"/>
  <c r="DH577"/>
  <c r="EM466"/>
  <c r="EM978"/>
  <c r="DH183"/>
  <c r="DH279"/>
  <c r="EM994"/>
  <c r="EM434"/>
  <c r="EM946"/>
  <c r="DH457"/>
  <c r="DH981"/>
  <c r="DH401"/>
  <c r="EM50"/>
  <c r="DH303"/>
  <c r="DH638"/>
  <c r="DH1093"/>
  <c r="DH399"/>
  <c r="DH847"/>
  <c r="DH783"/>
  <c r="EM928"/>
  <c r="DH953"/>
  <c r="DH1045"/>
  <c r="EM41"/>
  <c r="EM519"/>
  <c r="EM1031"/>
  <c r="DH110"/>
  <c r="EM202"/>
  <c r="EM714"/>
  <c r="EM521"/>
  <c r="EM615"/>
  <c r="EM170"/>
  <c r="EM682"/>
  <c r="DH217"/>
  <c r="EM1094"/>
  <c r="EM917"/>
  <c r="EM130"/>
  <c r="EM109"/>
  <c r="EM486"/>
  <c r="DH170"/>
  <c r="EM757"/>
  <c r="EM416"/>
  <c r="DH266"/>
  <c r="EM608"/>
  <c r="DH874"/>
  <c r="EM397"/>
  <c r="DH970"/>
  <c r="EM726"/>
  <c r="EM962"/>
  <c r="DH757"/>
  <c r="EM366"/>
  <c r="DH1090"/>
  <c r="DH930"/>
  <c r="DH578"/>
  <c r="DH194"/>
  <c r="DH743"/>
  <c r="DH57"/>
  <c r="DH265"/>
  <c r="DH758"/>
  <c r="DH659"/>
  <c r="DH133"/>
  <c r="DH923"/>
  <c r="DH877"/>
  <c r="DH603"/>
  <c r="DH135"/>
  <c r="DH525"/>
  <c r="DH876"/>
  <c r="DH44"/>
  <c r="DH415"/>
  <c r="EM195"/>
  <c r="EM707"/>
  <c r="DH617"/>
  <c r="EM43"/>
  <c r="DH836"/>
  <c r="DH1070"/>
  <c r="DH1056"/>
  <c r="DH109"/>
  <c r="DH1099"/>
  <c r="EM3"/>
  <c r="EM133"/>
  <c r="EM1023"/>
  <c r="DH433"/>
  <c r="DH519"/>
  <c r="EM721"/>
  <c r="EM272"/>
  <c r="EM854"/>
  <c r="EM309"/>
  <c r="EM233"/>
  <c r="DH197"/>
  <c r="EM649"/>
  <c r="DH756"/>
  <c r="DH1046"/>
  <c r="EM537"/>
  <c r="DH52"/>
  <c r="DH437"/>
  <c r="DH179"/>
  <c r="DH241"/>
  <c r="DH81"/>
  <c r="EM709"/>
  <c r="EM171"/>
  <c r="DH222"/>
  <c r="EM542"/>
  <c r="DH703"/>
  <c r="DH134"/>
  <c r="DH1075"/>
  <c r="DH428"/>
  <c r="DH799"/>
  <c r="EM636"/>
  <c r="DH425"/>
  <c r="EM913"/>
  <c r="EM856"/>
  <c r="DH1082"/>
  <c r="EM779"/>
  <c r="EM59"/>
  <c r="EM177"/>
  <c r="EM762"/>
  <c r="DH149"/>
  <c r="EM513"/>
  <c r="DH804"/>
  <c r="EM791"/>
  <c r="EM793"/>
  <c r="DH470"/>
  <c r="DH900"/>
  <c r="EM9"/>
  <c r="EM503"/>
  <c r="DH517"/>
  <c r="DH92"/>
  <c r="DH540"/>
  <c r="DH878"/>
  <c r="DH870"/>
  <c r="DH445"/>
  <c r="EM538"/>
  <c r="EM865"/>
  <c r="EM210"/>
  <c r="DH678"/>
  <c r="DH1097"/>
  <c r="EM690"/>
  <c r="DH988"/>
  <c r="DH597"/>
  <c r="DH477"/>
  <c r="DH1079"/>
  <c r="DH55"/>
  <c r="EM745"/>
  <c r="DH769"/>
  <c r="DH626"/>
  <c r="DH561"/>
  <c r="EM141"/>
  <c r="EM102"/>
  <c r="DH377"/>
  <c r="EM493"/>
  <c r="EM425"/>
  <c r="DH89"/>
  <c r="EM320"/>
  <c r="DH322"/>
  <c r="EM349"/>
  <c r="EM742"/>
  <c r="DH336"/>
  <c r="DH592"/>
  <c r="EM1055"/>
  <c r="DH1024"/>
  <c r="DH1049"/>
  <c r="DH1009"/>
  <c r="EM115"/>
  <c r="EM511"/>
  <c r="DH186"/>
  <c r="DH999"/>
  <c r="EM208"/>
  <c r="DH528"/>
  <c r="DH653"/>
  <c r="DH12"/>
  <c r="DH383"/>
  <c r="DH56"/>
  <c r="DH293"/>
  <c r="DH1083"/>
  <c r="DH278"/>
  <c r="DH436"/>
  <c r="DH615"/>
  <c r="DH406"/>
  <c r="EM462"/>
  <c r="DH6"/>
  <c r="DH283"/>
  <c r="EM1006"/>
  <c r="DH688"/>
  <c r="EM307"/>
  <c r="EM819"/>
  <c r="EM409"/>
  <c r="EM685"/>
  <c r="DH731"/>
  <c r="DH790"/>
  <c r="DH225"/>
  <c r="DH263"/>
  <c r="DH880"/>
  <c r="EM297"/>
  <c r="EM447"/>
  <c r="EM729"/>
  <c r="DH1057"/>
  <c r="EM140"/>
  <c r="DH720"/>
  <c r="EM478"/>
  <c r="EM497"/>
  <c r="EM671"/>
  <c r="EM470"/>
  <c r="DH889"/>
  <c r="DH1081"/>
  <c r="EM877"/>
  <c r="DH1076"/>
  <c r="DH621"/>
  <c r="DH848"/>
  <c r="DH145"/>
  <c r="EM716"/>
  <c r="EM61"/>
  <c r="EM653"/>
  <c r="DH155"/>
  <c r="DH1072"/>
  <c r="EM147"/>
  <c r="EM659"/>
  <c r="EM895"/>
  <c r="DH414"/>
  <c r="EM144"/>
  <c r="DH1040"/>
  <c r="EM908"/>
  <c r="EM240"/>
  <c r="EM432"/>
  <c r="EM944"/>
  <c r="DH763"/>
  <c r="DH116"/>
  <c r="DH295"/>
  <c r="DH357"/>
  <c r="EM654"/>
  <c r="EM556"/>
  <c r="EM1068"/>
  <c r="EM607"/>
  <c r="DH256"/>
  <c r="EM1069"/>
  <c r="DH310"/>
  <c r="DH487"/>
  <c r="EM830"/>
  <c r="EM268"/>
  <c r="EM972"/>
  <c r="DH460"/>
  <c r="DH831"/>
  <c r="DH329"/>
  <c r="DH309"/>
  <c r="EM197"/>
  <c r="DH755"/>
  <c r="DH108"/>
  <c r="DH841"/>
  <c r="DH479"/>
  <c r="DH416"/>
  <c r="EM143"/>
  <c r="EM655"/>
  <c r="EM520"/>
  <c r="EM1032"/>
  <c r="DH585"/>
  <c r="DH526"/>
  <c r="DH1053"/>
  <c r="EM515"/>
  <c r="EM1027"/>
  <c r="EM348"/>
  <c r="EM860"/>
  <c r="DH102"/>
  <c r="EM645"/>
  <c r="DH652"/>
  <c r="DH1023"/>
  <c r="DH960"/>
  <c r="EM166"/>
  <c r="EM28"/>
  <c r="EM751"/>
  <c r="EM491"/>
  <c r="EM1003"/>
  <c r="DH627"/>
  <c r="DH351"/>
  <c r="DH288"/>
  <c r="EM149"/>
  <c r="EM175"/>
  <c r="EM687"/>
  <c r="EM301"/>
  <c r="EM477"/>
  <c r="DH723"/>
  <c r="DH761"/>
  <c r="DH447"/>
  <c r="DH384"/>
  <c r="EM943"/>
  <c r="EM488"/>
  <c r="EM1000"/>
  <c r="DH819"/>
  <c r="DH172"/>
  <c r="DH481"/>
  <c r="DH543"/>
  <c r="DH480"/>
  <c r="EM291"/>
  <c r="EM803"/>
  <c r="EM1084"/>
  <c r="DH538"/>
  <c r="DH136"/>
  <c r="EM167"/>
  <c r="DH438"/>
  <c r="EM356"/>
  <c r="EM373"/>
  <c r="EM308"/>
  <c r="EM820"/>
  <c r="EM152"/>
  <c r="EM664"/>
  <c r="DH826"/>
  <c r="DH324"/>
  <c r="EM790"/>
  <c r="EM1001"/>
  <c r="EM203"/>
  <c r="EM715"/>
  <c r="DH139"/>
  <c r="EM196"/>
  <c r="DH299"/>
  <c r="EM733"/>
  <c r="EM823"/>
  <c r="EM1082"/>
  <c r="EM612"/>
  <c r="EM113"/>
  <c r="DH612"/>
  <c r="DH744"/>
  <c r="EM105"/>
  <c r="EM539"/>
  <c r="EM1051"/>
  <c r="EM391"/>
  <c r="DH331"/>
  <c r="EM27"/>
  <c r="EM148"/>
  <c r="EM660"/>
  <c r="EM265"/>
  <c r="EM777"/>
  <c r="EM56"/>
  <c r="EM1080"/>
  <c r="DH710"/>
  <c r="EM157"/>
  <c r="DH824"/>
  <c r="DH548"/>
  <c r="DH680"/>
  <c r="EM701"/>
  <c r="EM727"/>
  <c r="EM577"/>
  <c r="DH644"/>
  <c r="DH776"/>
  <c r="EM950"/>
  <c r="EM245"/>
  <c r="EM646"/>
  <c r="DH417"/>
  <c r="DH867"/>
  <c r="EM516"/>
  <c r="EM1028"/>
  <c r="EM251"/>
  <c r="EM763"/>
  <c r="EM439"/>
  <c r="DH862"/>
  <c r="DH728"/>
  <c r="DH855"/>
  <c r="DH301"/>
  <c r="DH722"/>
  <c r="EM969"/>
  <c r="DH451"/>
  <c r="DH284"/>
  <c r="EM377"/>
  <c r="DH274"/>
  <c r="DH643"/>
  <c r="DH476"/>
  <c r="DH687"/>
  <c r="EM474"/>
  <c r="EM986"/>
  <c r="DH257"/>
  <c r="DH966"/>
  <c r="EM26"/>
  <c r="DH24"/>
  <c r="DH175"/>
  <c r="EM305"/>
  <c r="EM146"/>
  <c r="EM658"/>
  <c r="EM142"/>
  <c r="DH313"/>
  <c r="DH1061"/>
  <c r="DH917"/>
  <c r="EM114"/>
  <c r="EM626"/>
  <c r="DH645"/>
  <c r="DH207"/>
  <c r="EM514"/>
  <c r="EM354"/>
  <c r="DH694"/>
  <c r="DH823"/>
  <c r="EM930"/>
  <c r="DH1077"/>
  <c r="DH1030"/>
  <c r="DH919"/>
  <c r="EM153"/>
  <c r="EM553"/>
  <c r="DH341"/>
  <c r="EM45"/>
  <c r="DH705"/>
  <c r="EM833"/>
  <c r="DH461"/>
  <c r="DH153"/>
  <c r="DH209"/>
  <c r="DH817"/>
  <c r="DH441"/>
  <c r="DH665"/>
  <c r="DH655"/>
  <c r="DH745"/>
  <c r="DH45"/>
  <c r="EM711"/>
  <c r="EM185"/>
  <c r="EM394"/>
  <c r="EM906"/>
  <c r="DH1033"/>
  <c r="EM657"/>
  <c r="EM807"/>
  <c r="EM362"/>
  <c r="EM874"/>
  <c r="EM229"/>
  <c r="DH554"/>
  <c r="EM597"/>
  <c r="EM256"/>
  <c r="EM29"/>
  <c r="EM342"/>
  <c r="DH842"/>
  <c r="DH938"/>
  <c r="EM949"/>
  <c r="EM640"/>
  <c r="DH258"/>
  <c r="DH1065"/>
  <c r="EM350"/>
  <c r="DH1034"/>
  <c r="EM454"/>
  <c r="EM98"/>
  <c r="DH969"/>
  <c r="DH290"/>
  <c r="DH641"/>
  <c r="DH706"/>
  <c r="EM285"/>
  <c r="DH802"/>
  <c r="H28" i="5"/>
  <c r="I28"/>
  <c r="H28" i="13"/>
  <c r="I28"/>
  <c r="H28" i="9"/>
  <c r="I28"/>
  <c r="H28" i="10"/>
  <c r="I28"/>
  <c r="H28" i="11"/>
  <c r="I28"/>
  <c r="H28" i="12"/>
  <c r="I28"/>
  <c r="H28" i="14"/>
  <c r="I28"/>
  <c r="C57"/>
  <c r="E32"/>
  <c r="D32"/>
  <c r="C32"/>
  <c r="B32"/>
  <c r="A32"/>
  <c r="I29"/>
  <c r="H29"/>
  <c r="G29"/>
  <c r="F29"/>
  <c r="E29"/>
  <c r="D29"/>
  <c r="C29"/>
  <c r="G28"/>
  <c r="F28"/>
  <c r="E28"/>
  <c r="D28"/>
  <c r="C28"/>
  <c r="D25"/>
  <c r="E25" s="1"/>
  <c r="F25" s="1"/>
  <c r="G25" s="1"/>
  <c r="H25" s="1"/>
  <c r="I25" s="1"/>
  <c r="J25" s="1"/>
  <c r="K25" s="1"/>
  <c r="L25" s="1"/>
  <c r="M25" s="1"/>
  <c r="N25" s="1"/>
  <c r="O25" s="1"/>
  <c r="P25" s="1"/>
  <c r="Q25" s="1"/>
  <c r="R25" s="1"/>
  <c r="S25" s="1"/>
  <c r="T25" s="1"/>
  <c r="U25" s="1"/>
  <c r="V25" s="1"/>
  <c r="W25" s="1"/>
  <c r="X25" s="1"/>
  <c r="Y25" s="1"/>
  <c r="Z25" s="1"/>
  <c r="AA25" s="1"/>
  <c r="AB25" s="1"/>
  <c r="AC25" s="1"/>
  <c r="AD25" s="1"/>
  <c r="AE25" s="1"/>
  <c r="AF25" s="1"/>
  <c r="AG25" s="1"/>
  <c r="AH25" s="1"/>
  <c r="AI25" s="1"/>
  <c r="AJ25" s="1"/>
  <c r="AQ22"/>
  <c r="AP22"/>
  <c r="AO22"/>
  <c r="AN22"/>
  <c r="AM22"/>
  <c r="AK22"/>
  <c r="AQ21"/>
  <c r="AP21"/>
  <c r="AO21"/>
  <c r="AN21"/>
  <c r="AM21"/>
  <c r="AK21"/>
  <c r="AQ20"/>
  <c r="AP20"/>
  <c r="AO20"/>
  <c r="AN20"/>
  <c r="AM20"/>
  <c r="AK20"/>
  <c r="AQ19"/>
  <c r="AP19"/>
  <c r="AO19"/>
  <c r="AN19"/>
  <c r="AM19"/>
  <c r="AK19"/>
  <c r="AQ18"/>
  <c r="AP18"/>
  <c r="AO18"/>
  <c r="AN18"/>
  <c r="AM18"/>
  <c r="AK18"/>
  <c r="AQ17"/>
  <c r="AP17"/>
  <c r="AO17"/>
  <c r="AN17"/>
  <c r="AM17"/>
  <c r="AK17"/>
  <c r="AQ16"/>
  <c r="AP16"/>
  <c r="AO16"/>
  <c r="AN16"/>
  <c r="AM16"/>
  <c r="AK16"/>
  <c r="AQ15"/>
  <c r="AP15"/>
  <c r="AO15"/>
  <c r="AN15"/>
  <c r="AM15"/>
  <c r="AK15"/>
  <c r="AQ14"/>
  <c r="AP14"/>
  <c r="AO14"/>
  <c r="AN14"/>
  <c r="AM14"/>
  <c r="AK14"/>
  <c r="AQ13"/>
  <c r="AP13"/>
  <c r="AO13"/>
  <c r="AN13"/>
  <c r="AM13"/>
  <c r="AK13"/>
  <c r="AQ12"/>
  <c r="AP12"/>
  <c r="AO12"/>
  <c r="AN12"/>
  <c r="AM12"/>
  <c r="AK12"/>
  <c r="AQ11"/>
  <c r="AP11"/>
  <c r="AK11"/>
  <c r="AQ10"/>
  <c r="AP10"/>
  <c r="AK10"/>
  <c r="AQ9"/>
  <c r="AP9"/>
  <c r="AK9"/>
  <c r="AK8"/>
  <c r="AK7"/>
  <c r="AK6"/>
  <c r="AK5"/>
  <c r="AK4"/>
  <c r="C27" s="1"/>
  <c r="D27" s="1"/>
  <c r="E27" s="1"/>
  <c r="F27" s="1"/>
  <c r="G27" s="1"/>
  <c r="H27" s="1"/>
  <c r="I27" s="1"/>
  <c r="J27" s="1"/>
  <c r="K27" s="1"/>
  <c r="L27" s="1"/>
  <c r="M27" s="1"/>
  <c r="N27" s="1"/>
  <c r="O27" s="1"/>
  <c r="P27" s="1"/>
  <c r="Q27" s="1"/>
  <c r="R27" s="1"/>
  <c r="S27" s="1"/>
  <c r="T27" s="1"/>
  <c r="U27" s="1"/>
  <c r="V27" s="1"/>
  <c r="W27" s="1"/>
  <c r="X27" s="1"/>
  <c r="Y27" s="1"/>
  <c r="Z27" s="1"/>
  <c r="AA27" s="1"/>
  <c r="AB27" s="1"/>
  <c r="AC27" s="1"/>
  <c r="AD27" s="1"/>
  <c r="AE27" s="1"/>
  <c r="AF27" s="1"/>
  <c r="AG27" s="1"/>
  <c r="AH27" s="1"/>
  <c r="AI27" s="1"/>
  <c r="AJ27" s="1"/>
  <c r="AK3"/>
  <c r="C26" s="1"/>
  <c r="D26" s="1"/>
  <c r="E26" s="1"/>
  <c r="F26" s="1"/>
  <c r="G26" s="1"/>
  <c r="H26" s="1"/>
  <c r="I26" s="1"/>
  <c r="J26" s="1"/>
  <c r="K26" s="1"/>
  <c r="L26" s="1"/>
  <c r="M26" s="1"/>
  <c r="N26" s="1"/>
  <c r="O26" s="1"/>
  <c r="P26" s="1"/>
  <c r="Q26" s="1"/>
  <c r="R26" s="1"/>
  <c r="S26" s="1"/>
  <c r="T26" s="1"/>
  <c r="U26" s="1"/>
  <c r="V26" s="1"/>
  <c r="W26" s="1"/>
  <c r="X26" s="1"/>
  <c r="Y26" s="1"/>
  <c r="Z26" s="1"/>
  <c r="AA26" s="1"/>
  <c r="AB26" s="1"/>
  <c r="AC26" s="1"/>
  <c r="AD26" s="1"/>
  <c r="AE26" s="1"/>
  <c r="AF26" s="1"/>
  <c r="AG26" s="1"/>
  <c r="AH26" s="1"/>
  <c r="AI26" s="1"/>
  <c r="AJ26" s="1"/>
  <c r="EO480" i="2" l="1"/>
  <c r="DI480"/>
  <c r="EO763"/>
  <c r="DI763"/>
  <c r="EO225"/>
  <c r="DI225"/>
  <c r="EO592"/>
  <c r="DI592"/>
  <c r="EO547"/>
  <c r="DI547"/>
  <c r="EO236"/>
  <c r="DI236"/>
  <c r="EO959"/>
  <c r="DI959"/>
  <c r="EO662"/>
  <c r="DI662"/>
  <c r="EO985"/>
  <c r="DI985"/>
  <c r="EO95"/>
  <c r="DI95"/>
  <c r="EO1008"/>
  <c r="DI1008"/>
  <c r="EO902"/>
  <c r="DI902"/>
  <c r="EO618"/>
  <c r="DI618"/>
  <c r="EO806"/>
  <c r="DI806"/>
  <c r="EO681"/>
  <c r="DI681"/>
  <c r="DI879"/>
  <c r="EO879"/>
  <c r="EO47"/>
  <c r="DI47"/>
  <c r="EO23"/>
  <c r="DI23"/>
  <c r="EO227"/>
  <c r="DI227"/>
  <c r="EO124"/>
  <c r="DI124"/>
  <c r="EO152"/>
  <c r="DI152"/>
  <c r="EO120"/>
  <c r="DI120"/>
  <c r="EO228"/>
  <c r="DI228"/>
  <c r="EO101"/>
  <c r="DI101"/>
  <c r="EO235"/>
  <c r="DI235"/>
  <c r="EO925"/>
  <c r="DI925"/>
  <c r="EO275"/>
  <c r="DI275"/>
  <c r="EO286"/>
  <c r="EW286" s="1"/>
  <c r="DI286"/>
  <c r="EO781"/>
  <c r="DI781"/>
  <c r="EO1012"/>
  <c r="DI1012"/>
  <c r="EO181"/>
  <c r="DI181"/>
  <c r="EO127"/>
  <c r="DI127"/>
  <c r="EO810"/>
  <c r="DI810"/>
  <c r="EO987"/>
  <c r="DI987"/>
  <c r="EO404"/>
  <c r="DI404"/>
  <c r="EO9"/>
  <c r="DI9"/>
  <c r="EO636"/>
  <c r="DI636"/>
  <c r="EO798"/>
  <c r="DI798"/>
  <c r="EO1041"/>
  <c r="DI1041"/>
  <c r="EO542"/>
  <c r="DI542"/>
  <c r="EO140"/>
  <c r="DI140"/>
  <c r="EO812"/>
  <c r="DI812"/>
  <c r="EO993"/>
  <c r="DI993"/>
  <c r="EO1010"/>
  <c r="DI1010"/>
  <c r="DI560"/>
  <c r="EO560"/>
  <c r="EW560" s="1"/>
  <c r="EO125"/>
  <c r="DI125"/>
  <c r="EO871"/>
  <c r="DI871"/>
  <c r="EO368"/>
  <c r="DI368"/>
  <c r="EO1094"/>
  <c r="DI1094"/>
  <c r="EO850"/>
  <c r="DI850"/>
  <c r="EO471"/>
  <c r="DI471"/>
  <c r="EO1074"/>
  <c r="DI1074"/>
  <c r="EO503"/>
  <c r="DI503"/>
  <c r="EO410"/>
  <c r="DI410"/>
  <c r="EO229"/>
  <c r="DI229"/>
  <c r="EO400"/>
  <c r="DI400"/>
  <c r="EO258"/>
  <c r="DI258"/>
  <c r="EO207"/>
  <c r="DI207"/>
  <c r="EO1061"/>
  <c r="DI1061"/>
  <c r="EO175"/>
  <c r="DI175"/>
  <c r="EO867"/>
  <c r="DI867"/>
  <c r="EO548"/>
  <c r="DI548"/>
  <c r="EO1023"/>
  <c r="DI1023"/>
  <c r="EO310"/>
  <c r="DI310"/>
  <c r="EO145"/>
  <c r="DI145"/>
  <c r="EO6"/>
  <c r="DI6"/>
  <c r="EO1009"/>
  <c r="DI1009"/>
  <c r="EO322"/>
  <c r="DI322"/>
  <c r="EO477"/>
  <c r="DI477"/>
  <c r="EO870"/>
  <c r="DI870"/>
  <c r="EO517"/>
  <c r="DI517"/>
  <c r="EO222"/>
  <c r="DI222"/>
  <c r="EO179"/>
  <c r="DI179"/>
  <c r="EO1046"/>
  <c r="DI1046"/>
  <c r="EO525"/>
  <c r="DI525"/>
  <c r="EO923"/>
  <c r="DI923"/>
  <c r="EO265"/>
  <c r="DI265"/>
  <c r="EO578"/>
  <c r="DI578"/>
  <c r="EO874"/>
  <c r="DI874"/>
  <c r="EO217"/>
  <c r="DI217"/>
  <c r="EO110"/>
  <c r="DI110"/>
  <c r="EO953"/>
  <c r="DI953"/>
  <c r="EO401"/>
  <c r="DI401"/>
  <c r="EO484"/>
  <c r="DI484"/>
  <c r="EO1062"/>
  <c r="DI1062"/>
  <c r="EO1092"/>
  <c r="DI1092"/>
  <c r="EO378"/>
  <c r="DI378"/>
  <c r="EO361"/>
  <c r="DI361"/>
  <c r="EO780"/>
  <c r="DI780"/>
  <c r="EO575"/>
  <c r="DI575"/>
  <c r="EO1095"/>
  <c r="DI1095"/>
  <c r="EO1002"/>
  <c r="DI1002"/>
  <c r="EO773"/>
  <c r="DI773"/>
  <c r="EO551"/>
  <c r="DI551"/>
  <c r="EO106"/>
  <c r="DI106"/>
  <c r="EO697"/>
  <c r="DI697"/>
  <c r="EO737"/>
  <c r="DI737"/>
  <c r="EO873"/>
  <c r="DI873"/>
  <c r="EO273"/>
  <c r="DI273"/>
  <c r="EO885"/>
  <c r="DI885"/>
  <c r="EO527"/>
  <c r="DI527"/>
  <c r="EO247"/>
  <c r="DI247"/>
  <c r="EO363"/>
  <c r="DI363"/>
  <c r="EO843"/>
  <c r="DI843"/>
  <c r="EO296"/>
  <c r="DI296"/>
  <c r="EO312"/>
  <c r="DI312"/>
  <c r="EO907"/>
  <c r="DI907"/>
  <c r="EO992"/>
  <c r="DI992"/>
  <c r="EO800"/>
  <c r="DI800"/>
  <c r="EO318"/>
  <c r="DI318"/>
  <c r="EO478"/>
  <c r="DI478"/>
  <c r="EO928"/>
  <c r="DI928"/>
  <c r="EO1078"/>
  <c r="DI1078"/>
  <c r="EO347"/>
  <c r="DI347"/>
  <c r="EO685"/>
  <c r="DI685"/>
  <c r="EO403"/>
  <c r="DI403"/>
  <c r="EO795"/>
  <c r="DI795"/>
  <c r="EO475"/>
  <c r="DI475"/>
  <c r="EO432"/>
  <c r="DI432"/>
  <c r="EO1098"/>
  <c r="DI1098"/>
  <c r="EO370"/>
  <c r="DI370"/>
  <c r="DI1032"/>
  <c r="EO1032"/>
  <c r="EO14"/>
  <c r="DI14"/>
  <c r="EO332"/>
  <c r="DI332"/>
  <c r="EO59"/>
  <c r="DI59"/>
  <c r="EO352"/>
  <c r="DI352"/>
  <c r="EO138"/>
  <c r="DI138"/>
  <c r="EO381"/>
  <c r="DI381"/>
  <c r="EO253"/>
  <c r="DI253"/>
  <c r="EO343"/>
  <c r="DI343"/>
  <c r="EO920"/>
  <c r="DI920"/>
  <c r="EO388"/>
  <c r="DI388"/>
  <c r="EO939"/>
  <c r="DI939"/>
  <c r="DI1038"/>
  <c r="EO1038"/>
  <c r="EO128"/>
  <c r="DI128"/>
  <c r="EO223"/>
  <c r="DI223"/>
  <c r="EO785"/>
  <c r="DI785"/>
  <c r="DI816"/>
  <c r="EO816"/>
  <c r="EO325"/>
  <c r="DI325"/>
  <c r="EO793"/>
  <c r="DI793"/>
  <c r="EO1058"/>
  <c r="DI1058"/>
  <c r="EO130"/>
  <c r="DI130"/>
  <c r="EO4"/>
  <c r="DI4"/>
  <c r="EO753"/>
  <c r="DI753"/>
  <c r="EO143"/>
  <c r="DI143"/>
  <c r="EO323"/>
  <c r="DI323"/>
  <c r="EO365"/>
  <c r="DI365"/>
  <c r="EO305"/>
  <c r="DI305"/>
  <c r="EO171"/>
  <c r="DI171"/>
  <c r="EO260"/>
  <c r="DI260"/>
  <c r="EO1100"/>
  <c r="DI1100"/>
  <c r="DI1004"/>
  <c r="EO1004"/>
  <c r="EO302"/>
  <c r="DI302"/>
  <c r="EO608"/>
  <c r="DI608"/>
  <c r="EO861"/>
  <c r="DI861"/>
  <c r="EO859"/>
  <c r="DI859"/>
  <c r="EO955"/>
  <c r="DI955"/>
  <c r="EO711"/>
  <c r="DI711"/>
  <c r="EO359"/>
  <c r="DI359"/>
  <c r="EO21"/>
  <c r="DI21"/>
  <c r="EO389"/>
  <c r="DI389"/>
  <c r="EO899"/>
  <c r="DI899"/>
  <c r="EO137"/>
  <c r="DI137"/>
  <c r="EO735"/>
  <c r="DI735"/>
  <c r="EO557"/>
  <c r="DI557"/>
  <c r="EO914"/>
  <c r="DI914"/>
  <c r="EO182"/>
  <c r="DI182"/>
  <c r="EO668"/>
  <c r="DI668"/>
  <c r="EO664"/>
  <c r="DI664"/>
  <c r="EO779"/>
  <c r="DI779"/>
  <c r="EO326"/>
  <c r="DI326"/>
  <c r="EO93"/>
  <c r="DI93"/>
  <c r="EO232"/>
  <c r="DI232"/>
  <c r="EO233"/>
  <c r="DI233"/>
  <c r="EO434"/>
  <c r="DI434"/>
  <c r="EO752"/>
  <c r="DI752"/>
  <c r="EO482"/>
  <c r="DI482"/>
  <c r="EO354"/>
  <c r="DI354"/>
  <c r="EO490"/>
  <c r="DI490"/>
  <c r="EO277"/>
  <c r="DI277"/>
  <c r="EO690"/>
  <c r="DI690"/>
  <c r="EO262"/>
  <c r="DI262"/>
  <c r="EO774"/>
  <c r="DI774"/>
  <c r="EO254"/>
  <c r="DI254"/>
  <c r="EO552"/>
  <c r="DI552"/>
  <c r="EO250"/>
  <c r="DI250"/>
  <c r="EO1077"/>
  <c r="DI1077"/>
  <c r="EO755"/>
  <c r="DI755"/>
  <c r="EO528"/>
  <c r="EW528" s="1"/>
  <c r="DI528"/>
  <c r="EO1097"/>
  <c r="DI1097"/>
  <c r="EO965"/>
  <c r="DI965"/>
  <c r="EO29"/>
  <c r="DI29"/>
  <c r="EO921"/>
  <c r="DI921"/>
  <c r="EO369"/>
  <c r="DI369"/>
  <c r="EO184"/>
  <c r="DI184"/>
  <c r="EO505"/>
  <c r="DI505"/>
  <c r="EO98"/>
  <c r="DI98"/>
  <c r="EO252"/>
  <c r="DI252"/>
  <c r="EO622"/>
  <c r="DI622"/>
  <c r="DI666"/>
  <c r="EO666"/>
  <c r="EO441"/>
  <c r="DI441"/>
  <c r="EO274"/>
  <c r="DI274"/>
  <c r="EO612"/>
  <c r="DI612"/>
  <c r="EO790"/>
  <c r="DI790"/>
  <c r="EO336"/>
  <c r="DI336"/>
  <c r="EO58"/>
  <c r="DI58"/>
  <c r="EO852"/>
  <c r="DI852"/>
  <c r="EO595"/>
  <c r="DI595"/>
  <c r="EO78"/>
  <c r="DI78"/>
  <c r="EO1063"/>
  <c r="DI1063"/>
  <c r="EO797"/>
  <c r="DI797"/>
  <c r="EO952"/>
  <c r="DI952"/>
  <c r="EO611"/>
  <c r="DI611"/>
  <c r="EO549"/>
  <c r="DI549"/>
  <c r="EO442"/>
  <c r="DI442"/>
  <c r="EO243"/>
  <c r="DI243"/>
  <c r="EO41"/>
  <c r="DI41"/>
  <c r="EO823"/>
  <c r="EW823" s="1"/>
  <c r="DI823"/>
  <c r="EO313"/>
  <c r="DI313"/>
  <c r="EO24"/>
  <c r="DI24"/>
  <c r="EO417"/>
  <c r="DI417"/>
  <c r="EO824"/>
  <c r="DI824"/>
  <c r="EO324"/>
  <c r="DI324"/>
  <c r="EO761"/>
  <c r="DI761"/>
  <c r="EO652"/>
  <c r="DI652"/>
  <c r="EO309"/>
  <c r="DI309"/>
  <c r="EO414"/>
  <c r="DI414"/>
  <c r="EO848"/>
  <c r="DI848"/>
  <c r="EO999"/>
  <c r="DI999"/>
  <c r="EO1049"/>
  <c r="DI1049"/>
  <c r="EO597"/>
  <c r="DI597"/>
  <c r="EO878"/>
  <c r="DI878"/>
  <c r="EO804"/>
  <c r="DI804"/>
  <c r="EO425"/>
  <c r="DI425"/>
  <c r="EO756"/>
  <c r="DI756"/>
  <c r="EO415"/>
  <c r="DI415"/>
  <c r="EO135"/>
  <c r="DI135"/>
  <c r="EO133"/>
  <c r="DI133"/>
  <c r="EO57"/>
  <c r="DI57"/>
  <c r="EO930"/>
  <c r="DI930"/>
  <c r="EO981"/>
  <c r="DI981"/>
  <c r="EO166"/>
  <c r="DI166"/>
  <c r="EO998"/>
  <c r="DI998"/>
  <c r="DI496"/>
  <c r="EO496"/>
  <c r="EO468"/>
  <c r="DI468"/>
  <c r="EO204"/>
  <c r="DI204"/>
  <c r="EO916"/>
  <c r="DI916"/>
  <c r="EO280"/>
  <c r="DI280"/>
  <c r="EO1000"/>
  <c r="DI1000"/>
  <c r="EO372"/>
  <c r="DI372"/>
  <c r="DI1066"/>
  <c r="EO1066"/>
  <c r="EO178"/>
  <c r="DI178"/>
  <c r="EO215"/>
  <c r="DI215"/>
  <c r="EO440"/>
  <c r="DI440"/>
  <c r="EO146"/>
  <c r="DI146"/>
  <c r="EO348"/>
  <c r="DI348"/>
  <c r="EO164"/>
  <c r="DI164"/>
  <c r="EO715"/>
  <c r="DI715"/>
  <c r="EO203"/>
  <c r="DI203"/>
  <c r="EO1055"/>
  <c r="DI1055"/>
  <c r="EO405"/>
  <c r="DI405"/>
  <c r="EO435"/>
  <c r="DI435"/>
  <c r="EO991"/>
  <c r="DI991"/>
  <c r="EO147"/>
  <c r="DI147"/>
  <c r="EO807"/>
  <c r="EW807" s="1"/>
  <c r="DI807"/>
  <c r="EO206"/>
  <c r="DI206"/>
  <c r="EO20"/>
  <c r="DI20"/>
  <c r="EO327"/>
  <c r="DI327"/>
  <c r="EO973"/>
  <c r="DI973"/>
  <c r="EO111"/>
  <c r="DI111"/>
  <c r="EO376"/>
  <c r="DI376"/>
  <c r="EO544"/>
  <c r="EW544" s="1"/>
  <c r="DI544"/>
  <c r="EO123"/>
  <c r="DI123"/>
  <c r="EO691"/>
  <c r="DI691"/>
  <c r="EO828"/>
  <c r="DI828"/>
  <c r="EO220"/>
  <c r="DI220"/>
  <c r="EO786"/>
  <c r="DI786"/>
  <c r="EO1035"/>
  <c r="DI1035"/>
  <c r="EO424"/>
  <c r="DI424"/>
  <c r="EO929"/>
  <c r="DI929"/>
  <c r="EO54"/>
  <c r="DI54"/>
  <c r="EO904"/>
  <c r="DI904"/>
  <c r="EO191"/>
  <c r="DI191"/>
  <c r="EO499"/>
  <c r="DI499"/>
  <c r="EO443"/>
  <c r="DI443"/>
  <c r="EO820"/>
  <c r="DI820"/>
  <c r="EO489"/>
  <c r="DI489"/>
  <c r="EO530"/>
  <c r="DI530"/>
  <c r="EO248"/>
  <c r="DI248"/>
  <c r="EO926"/>
  <c r="DI926"/>
  <c r="EO962"/>
  <c r="DI962"/>
  <c r="EO1026"/>
  <c r="DI1026"/>
  <c r="EO949"/>
  <c r="DI949"/>
  <c r="EO837"/>
  <c r="DI837"/>
  <c r="EO631"/>
  <c r="DI631"/>
  <c r="EO1047"/>
  <c r="DI1047"/>
  <c r="EO407"/>
  <c r="DI407"/>
  <c r="EO1048"/>
  <c r="DI1048"/>
  <c r="EO508"/>
  <c r="DI508"/>
  <c r="EO840"/>
  <c r="DI840"/>
  <c r="EO808"/>
  <c r="DI808"/>
  <c r="EO494"/>
  <c r="DI494"/>
  <c r="EO150"/>
  <c r="DI150"/>
  <c r="EO718"/>
  <c r="DI718"/>
  <c r="EO671"/>
  <c r="DI671"/>
  <c r="EO282"/>
  <c r="DI282"/>
  <c r="EO391"/>
  <c r="DI391"/>
  <c r="EO635"/>
  <c r="DI635"/>
  <c r="EO532"/>
  <c r="DI532"/>
  <c r="EO180"/>
  <c r="DI180"/>
  <c r="EO1069"/>
  <c r="DI1069"/>
  <c r="EO673"/>
  <c r="DI673"/>
  <c r="EO107"/>
  <c r="DI107"/>
  <c r="EO640"/>
  <c r="DI640"/>
  <c r="EO42"/>
  <c r="DI42"/>
  <c r="EO473"/>
  <c r="DI473"/>
  <c r="EO815"/>
  <c r="DI815"/>
  <c r="EO337"/>
  <c r="DI337"/>
  <c r="EO559"/>
  <c r="DI559"/>
  <c r="EO397"/>
  <c r="EW397" s="1"/>
  <c r="DI397"/>
  <c r="EO835"/>
  <c r="DI835"/>
  <c r="EO264"/>
  <c r="DI264"/>
  <c r="EO100"/>
  <c r="DI100"/>
  <c r="EO200"/>
  <c r="DI200"/>
  <c r="EO392"/>
  <c r="DI392"/>
  <c r="EO176"/>
  <c r="DI176"/>
  <c r="EO339"/>
  <c r="DI339"/>
  <c r="EO866"/>
  <c r="DI866"/>
  <c r="EO239"/>
  <c r="DI239"/>
  <c r="EO974"/>
  <c r="DI974"/>
  <c r="EO529"/>
  <c r="DI529"/>
  <c r="EO382"/>
  <c r="DI382"/>
  <c r="EO420"/>
  <c r="DI420"/>
  <c r="DI1054"/>
  <c r="EO1054"/>
  <c r="EO474"/>
  <c r="DI474"/>
  <c r="EO272"/>
  <c r="DI272"/>
  <c r="EO153"/>
  <c r="DI153"/>
  <c r="EO643"/>
  <c r="DI643"/>
  <c r="EO744"/>
  <c r="DI744"/>
  <c r="EO627"/>
  <c r="DI627"/>
  <c r="DI1056"/>
  <c r="EO1056"/>
  <c r="EO577"/>
  <c r="DI577"/>
  <c r="EO772"/>
  <c r="DI772"/>
  <c r="EO984"/>
  <c r="DI984"/>
  <c r="EO564"/>
  <c r="DI564"/>
  <c r="EO796"/>
  <c r="DI796"/>
  <c r="EO1005"/>
  <c r="DI1005"/>
  <c r="EO26"/>
  <c r="DI26"/>
  <c r="EO509"/>
  <c r="DI509"/>
  <c r="EO1003"/>
  <c r="DI1003"/>
  <c r="DI704"/>
  <c r="EO704"/>
  <c r="EO461"/>
  <c r="DI461"/>
  <c r="EO460"/>
  <c r="DI460"/>
  <c r="EO278"/>
  <c r="DI278"/>
  <c r="EO377"/>
  <c r="DI377"/>
  <c r="EO663"/>
  <c r="DI663"/>
  <c r="EO1064"/>
  <c r="DI1064"/>
  <c r="EO51"/>
  <c r="DI51"/>
  <c r="EO269"/>
  <c r="EW269" s="1"/>
  <c r="DI269"/>
  <c r="EO934"/>
  <c r="DI934"/>
  <c r="EO963"/>
  <c r="DI963"/>
  <c r="EO353"/>
  <c r="DI353"/>
  <c r="EO315"/>
  <c r="DI315"/>
  <c r="EO429"/>
  <c r="EW429" s="1"/>
  <c r="DI429"/>
  <c r="EO161"/>
  <c r="DI161"/>
  <c r="EO488"/>
  <c r="DI488"/>
  <c r="EO750"/>
  <c r="DI750"/>
  <c r="EO767"/>
  <c r="DI767"/>
  <c r="EO689"/>
  <c r="DI689"/>
  <c r="EO649"/>
  <c r="DI649"/>
  <c r="EO506"/>
  <c r="DI506"/>
  <c r="EO418"/>
  <c r="DI418"/>
  <c r="EO869"/>
  <c r="DI869"/>
  <c r="EO853"/>
  <c r="DI853"/>
  <c r="EO787"/>
  <c r="DI787"/>
  <c r="EO167"/>
  <c r="DI167"/>
  <c r="EO151"/>
  <c r="DI151"/>
  <c r="EO604"/>
  <c r="DI604"/>
  <c r="EO657"/>
  <c r="DI657"/>
  <c r="EO641"/>
  <c r="DI641"/>
  <c r="EO841"/>
  <c r="DI841"/>
  <c r="EO256"/>
  <c r="DI256"/>
  <c r="EO889"/>
  <c r="DI889"/>
  <c r="EO263"/>
  <c r="DI263"/>
  <c r="EO731"/>
  <c r="DI731"/>
  <c r="EO406"/>
  <c r="DI406"/>
  <c r="EO1083"/>
  <c r="DI1083"/>
  <c r="EO12"/>
  <c r="DI12"/>
  <c r="EO89"/>
  <c r="DI89"/>
  <c r="EO134"/>
  <c r="DI134"/>
  <c r="EO437"/>
  <c r="DI437"/>
  <c r="EO1099"/>
  <c r="DI1099"/>
  <c r="EO836"/>
  <c r="DI836"/>
  <c r="EO266"/>
  <c r="DI266"/>
  <c r="EO783"/>
  <c r="DI783"/>
  <c r="EO638"/>
  <c r="DI638"/>
  <c r="EO183"/>
  <c r="DI183"/>
  <c r="EO261"/>
  <c r="EW261" s="1"/>
  <c r="DI261"/>
  <c r="EO600"/>
  <c r="DI600"/>
  <c r="EO709"/>
  <c r="DI709"/>
  <c r="EO523"/>
  <c r="DI523"/>
  <c r="EO427"/>
  <c r="DI427"/>
  <c r="EO932"/>
  <c r="DI932"/>
  <c r="EO158"/>
  <c r="DI158"/>
  <c r="EO121"/>
  <c r="DI121"/>
  <c r="EO942"/>
  <c r="DI942"/>
  <c r="EO531"/>
  <c r="DI531"/>
  <c r="EO864"/>
  <c r="DI864"/>
  <c r="EO556"/>
  <c r="DI556"/>
  <c r="EO895"/>
  <c r="DI895"/>
  <c r="EO654"/>
  <c r="DI654"/>
  <c r="EO967"/>
  <c r="DI967"/>
  <c r="EO423"/>
  <c r="DI423"/>
  <c r="EO983"/>
  <c r="DI983"/>
  <c r="EO990"/>
  <c r="DI990"/>
  <c r="EO276"/>
  <c r="DI276"/>
  <c r="EO770"/>
  <c r="DI770"/>
  <c r="EO119"/>
  <c r="DI119"/>
  <c r="EO367"/>
  <c r="DI367"/>
  <c r="EO536"/>
  <c r="DI536"/>
  <c r="EO198"/>
  <c r="DI198"/>
  <c r="EO910"/>
  <c r="DI910"/>
  <c r="EO154"/>
  <c r="DI154"/>
  <c r="EO896"/>
  <c r="DI896"/>
  <c r="EO1050"/>
  <c r="DI1050"/>
  <c r="EO1006"/>
  <c r="DI1006"/>
  <c r="DI3"/>
  <c r="EO3"/>
  <c r="EO948"/>
  <c r="EW948" s="1"/>
  <c r="DI948"/>
  <c r="EO576"/>
  <c r="DI576"/>
  <c r="EO901"/>
  <c r="DI901"/>
  <c r="EO732"/>
  <c r="DI732"/>
  <c r="EO587"/>
  <c r="DI587"/>
  <c r="EO249"/>
  <c r="DI249"/>
  <c r="EO364"/>
  <c r="DI364"/>
  <c r="EO91"/>
  <c r="DI91"/>
  <c r="EO716"/>
  <c r="DI716"/>
  <c r="EO379"/>
  <c r="DI379"/>
  <c r="EO884"/>
  <c r="DI884"/>
  <c r="EO784"/>
  <c r="DI784"/>
  <c r="EO583"/>
  <c r="DI583"/>
  <c r="EO682"/>
  <c r="DI682"/>
  <c r="EO975"/>
  <c r="DI975"/>
  <c r="EO1039"/>
  <c r="DI1039"/>
  <c r="EO118"/>
  <c r="DI118"/>
  <c r="EO805"/>
  <c r="DI805"/>
  <c r="EO924"/>
  <c r="DI924"/>
  <c r="EO892"/>
  <c r="DI892"/>
  <c r="EO865"/>
  <c r="DI865"/>
  <c r="EO931"/>
  <c r="DI931"/>
  <c r="EO356"/>
  <c r="DI356"/>
  <c r="EO858"/>
  <c r="DI858"/>
  <c r="EO563"/>
  <c r="DI563"/>
  <c r="EO371"/>
  <c r="DI371"/>
  <c r="EO396"/>
  <c r="DI396"/>
  <c r="EO1068"/>
  <c r="DI1068"/>
  <c r="EO980"/>
  <c r="DI980"/>
  <c r="EO911"/>
  <c r="DI911"/>
  <c r="EO833"/>
  <c r="DI833"/>
  <c r="EO637"/>
  <c r="DI637"/>
  <c r="EO512"/>
  <c r="DI512"/>
  <c r="EO321"/>
  <c r="DI321"/>
  <c r="EO661"/>
  <c r="DI661"/>
  <c r="DI1016"/>
  <c r="EO1016"/>
  <c r="EO860"/>
  <c r="DI860"/>
  <c r="EO875"/>
  <c r="DI875"/>
  <c r="EO99"/>
  <c r="DI99"/>
  <c r="EO157"/>
  <c r="DI157"/>
  <c r="DI957"/>
  <c r="EO957"/>
  <c r="DI765"/>
  <c r="EO765"/>
  <c r="EO839"/>
  <c r="DI839"/>
  <c r="EO1014"/>
  <c r="DI1014"/>
  <c r="EO1031"/>
  <c r="DI1031"/>
  <c r="DI994"/>
  <c r="EO994"/>
  <c r="EO545"/>
  <c r="DI545"/>
  <c r="EO439"/>
  <c r="DI439"/>
  <c r="EO131"/>
  <c r="DI131"/>
  <c r="EO216"/>
  <c r="DI216"/>
  <c r="EO872"/>
  <c r="DI872"/>
  <c r="EO700"/>
  <c r="DI700"/>
  <c r="EO683"/>
  <c r="DI683"/>
  <c r="EO307"/>
  <c r="DI307"/>
  <c r="EO115"/>
  <c r="DI115"/>
  <c r="EO448"/>
  <c r="DI448"/>
  <c r="EO541"/>
  <c r="DI541"/>
  <c r="EO977"/>
  <c r="DI977"/>
  <c r="EO903"/>
  <c r="DI903"/>
  <c r="EO244"/>
  <c r="DI244"/>
  <c r="EO1044"/>
  <c r="DI1044"/>
  <c r="EO208"/>
  <c r="DI208"/>
  <c r="EO142"/>
  <c r="DI142"/>
  <c r="DI1071"/>
  <c r="EO1071"/>
  <c r="EO751"/>
  <c r="DI751"/>
  <c r="EO245"/>
  <c r="DI245"/>
  <c r="EO771"/>
  <c r="DI771"/>
  <c r="EO619"/>
  <c r="DI619"/>
  <c r="EO584"/>
  <c r="DI584"/>
  <c r="EO822"/>
  <c r="DI822"/>
  <c r="EO349"/>
  <c r="DI349"/>
  <c r="EO940"/>
  <c r="DI940"/>
  <c r="EO844"/>
  <c r="DI844"/>
  <c r="EO881"/>
  <c r="DI881"/>
  <c r="EO665"/>
  <c r="DI665"/>
  <c r="EO136"/>
  <c r="DI136"/>
  <c r="EO416"/>
  <c r="DI416"/>
  <c r="EO56"/>
  <c r="DI56"/>
  <c r="EO428"/>
  <c r="DI428"/>
  <c r="EO170"/>
  <c r="DI170"/>
  <c r="EO399"/>
  <c r="DI399"/>
  <c r="EO579"/>
  <c r="DI579"/>
  <c r="EO964"/>
  <c r="DI964"/>
  <c r="EO845"/>
  <c r="DI845"/>
  <c r="EO335"/>
  <c r="DI335"/>
  <c r="EO366"/>
  <c r="DI366"/>
  <c r="EO941"/>
  <c r="DI941"/>
  <c r="EO105"/>
  <c r="DI105"/>
  <c r="EO534"/>
  <c r="DI534"/>
  <c r="EO444"/>
  <c r="DI444"/>
  <c r="EO706"/>
  <c r="DI706"/>
  <c r="EO862"/>
  <c r="DI862"/>
  <c r="EO644"/>
  <c r="DI644"/>
  <c r="EO299"/>
  <c r="DI299"/>
  <c r="DI538"/>
  <c r="EO538"/>
  <c r="EO479"/>
  <c r="DI479"/>
  <c r="EO155"/>
  <c r="DI155"/>
  <c r="EO720"/>
  <c r="DI720"/>
  <c r="EO769"/>
  <c r="DI769"/>
  <c r="DI1075"/>
  <c r="EO1075"/>
  <c r="EO1093"/>
  <c r="DI1093"/>
  <c r="EO601"/>
  <c r="DI601"/>
  <c r="EO759"/>
  <c r="EW759" s="1"/>
  <c r="DI759"/>
  <c r="EO625"/>
  <c r="DI625"/>
  <c r="EO1085"/>
  <c r="DI1085"/>
  <c r="DI1073"/>
  <c r="EO1073"/>
  <c r="EO610"/>
  <c r="DI610"/>
  <c r="EO1029"/>
  <c r="DI1029"/>
  <c r="EO1013"/>
  <c r="DI1013"/>
  <c r="EO588"/>
  <c r="DI588"/>
  <c r="EO596"/>
  <c r="DI596"/>
  <c r="EO950"/>
  <c r="DI950"/>
  <c r="EO834"/>
  <c r="DI834"/>
  <c r="EO789"/>
  <c r="DI789"/>
  <c r="EO606"/>
  <c r="DI606"/>
  <c r="EO294"/>
  <c r="DI294"/>
  <c r="EO486"/>
  <c r="DI486"/>
  <c r="EO507"/>
  <c r="DI507"/>
  <c r="EO502"/>
  <c r="DI502"/>
  <c r="EO936"/>
  <c r="DI936"/>
  <c r="EO333"/>
  <c r="DI333"/>
  <c r="EO291"/>
  <c r="DI291"/>
  <c r="EO1022"/>
  <c r="DI1022"/>
  <c r="EO201"/>
  <c r="DI201"/>
  <c r="EO633"/>
  <c r="DI633"/>
  <c r="EO1101"/>
  <c r="DI1101"/>
  <c r="EO458"/>
  <c r="DI458"/>
  <c r="EO373"/>
  <c r="DI373"/>
  <c r="EO645"/>
  <c r="DI645"/>
  <c r="DI1034"/>
  <c r="EO1034"/>
  <c r="EO1033"/>
  <c r="DI1033"/>
  <c r="EO745"/>
  <c r="DI745"/>
  <c r="EO817"/>
  <c r="DI817"/>
  <c r="EO919"/>
  <c r="DI919"/>
  <c r="EO687"/>
  <c r="DI687"/>
  <c r="EO301"/>
  <c r="EW301" s="1"/>
  <c r="DI301"/>
  <c r="EO481"/>
  <c r="DI481"/>
  <c r="EO288"/>
  <c r="DI288"/>
  <c r="EO1053"/>
  <c r="DI1053"/>
  <c r="EO295"/>
  <c r="DI295"/>
  <c r="EO938"/>
  <c r="DI938"/>
  <c r="EO554"/>
  <c r="DI554"/>
  <c r="EO705"/>
  <c r="DI705"/>
  <c r="DI694"/>
  <c r="EO694"/>
  <c r="EO284"/>
  <c r="DI284"/>
  <c r="EO139"/>
  <c r="DI139"/>
  <c r="EO826"/>
  <c r="DI826"/>
  <c r="EO438"/>
  <c r="DI438"/>
  <c r="EO384"/>
  <c r="DI384"/>
  <c r="EO723"/>
  <c r="DI723"/>
  <c r="EO621"/>
  <c r="DI621"/>
  <c r="EO1057"/>
  <c r="DI1057"/>
  <c r="EO283"/>
  <c r="DI283"/>
  <c r="EO186"/>
  <c r="DI186"/>
  <c r="EO1024"/>
  <c r="DI1024"/>
  <c r="EO55"/>
  <c r="DI55"/>
  <c r="EO988"/>
  <c r="DI988"/>
  <c r="EO540"/>
  <c r="DI540"/>
  <c r="EO900"/>
  <c r="DI900"/>
  <c r="EO81"/>
  <c r="DI81"/>
  <c r="EO519"/>
  <c r="DI519"/>
  <c r="EO44"/>
  <c r="DI44"/>
  <c r="EO603"/>
  <c r="DI603"/>
  <c r="EO659"/>
  <c r="DI659"/>
  <c r="EO743"/>
  <c r="EW743" s="1"/>
  <c r="DI743"/>
  <c r="DI1090"/>
  <c r="EO1090"/>
  <c r="EO457"/>
  <c r="DI457"/>
  <c r="EO764"/>
  <c r="DI764"/>
  <c r="EO491"/>
  <c r="DI491"/>
  <c r="EO762"/>
  <c r="DI762"/>
  <c r="EO922"/>
  <c r="DI922"/>
  <c r="EO346"/>
  <c r="DI346"/>
  <c r="EO1037"/>
  <c r="DI1037"/>
  <c r="EO112"/>
  <c r="DI112"/>
  <c r="EO725"/>
  <c r="DI725"/>
  <c r="EO5"/>
  <c r="DI5"/>
  <c r="EO702"/>
  <c r="DI702"/>
  <c r="EO672"/>
  <c r="DI672"/>
  <c r="EO693"/>
  <c r="DI693"/>
  <c r="EO202"/>
  <c r="DI202"/>
  <c r="EO562"/>
  <c r="DI562"/>
  <c r="EO311"/>
  <c r="DI311"/>
  <c r="EO1042"/>
  <c r="DI1042"/>
  <c r="EO504"/>
  <c r="DI504"/>
  <c r="EO565"/>
  <c r="EW565" s="1"/>
  <c r="DI565"/>
  <c r="EO515"/>
  <c r="DI515"/>
  <c r="EO801"/>
  <c r="DI801"/>
  <c r="EO328"/>
  <c r="DI328"/>
  <c r="EO632"/>
  <c r="DI632"/>
  <c r="EO22"/>
  <c r="DI22"/>
  <c r="EO395"/>
  <c r="DI395"/>
  <c r="DI374"/>
  <c r="EO374"/>
  <c r="EO345"/>
  <c r="DI345"/>
  <c r="EO958"/>
  <c r="DI958"/>
  <c r="EO863"/>
  <c r="DI863"/>
  <c r="EO96"/>
  <c r="DI96"/>
  <c r="EO620"/>
  <c r="DI620"/>
  <c r="EO453"/>
  <c r="DI453"/>
  <c r="EO53"/>
  <c r="DI53"/>
  <c r="EO628"/>
  <c r="DI628"/>
  <c r="EO982"/>
  <c r="DI982"/>
  <c r="EO667"/>
  <c r="DI667"/>
  <c r="EO393"/>
  <c r="DI393"/>
  <c r="EO27"/>
  <c r="DI27"/>
  <c r="EO1080"/>
  <c r="DI1080"/>
  <c r="EO607"/>
  <c r="DI607"/>
  <c r="EO411"/>
  <c r="DI411"/>
  <c r="EO308"/>
  <c r="DI308"/>
  <c r="EO450"/>
  <c r="DI450"/>
  <c r="EO906"/>
  <c r="DI906"/>
  <c r="EO614"/>
  <c r="DI614"/>
  <c r="EO961"/>
  <c r="DI961"/>
  <c r="EO995"/>
  <c r="DI995"/>
  <c r="EO387"/>
  <c r="DI387"/>
  <c r="EO28"/>
  <c r="DI28"/>
  <c r="EO292"/>
  <c r="DI292"/>
  <c r="EO213"/>
  <c r="DI213"/>
  <c r="EO888"/>
  <c r="DI888"/>
  <c r="EO43"/>
  <c r="DI43"/>
  <c r="EO712"/>
  <c r="DI712"/>
  <c r="EO467"/>
  <c r="DI467"/>
  <c r="EO766"/>
  <c r="DI766"/>
  <c r="DI894"/>
  <c r="EO894"/>
  <c r="EO646"/>
  <c r="DI646"/>
  <c r="EO463"/>
  <c r="DI463"/>
  <c r="EO419"/>
  <c r="DI419"/>
  <c r="EO1019"/>
  <c r="DI1019"/>
  <c r="EO268"/>
  <c r="DI268"/>
  <c r="EO642"/>
  <c r="DI642"/>
  <c r="EO943"/>
  <c r="DI943"/>
  <c r="EO814"/>
  <c r="DI814"/>
  <c r="EO394"/>
  <c r="DI394"/>
  <c r="EO708"/>
  <c r="DI708"/>
  <c r="EO676"/>
  <c r="DI676"/>
  <c r="EO122"/>
  <c r="DI122"/>
  <c r="EO90"/>
  <c r="DI90"/>
  <c r="EO300"/>
  <c r="DI300"/>
  <c r="EO185"/>
  <c r="DI185"/>
  <c r="EO686"/>
  <c r="DI686"/>
  <c r="EO212"/>
  <c r="DI212"/>
  <c r="EO231"/>
  <c r="DI231"/>
  <c r="EO656"/>
  <c r="DI656"/>
  <c r="EO48"/>
  <c r="DI48"/>
  <c r="EO513"/>
  <c r="DI513"/>
  <c r="EO80"/>
  <c r="DI80"/>
  <c r="EO49"/>
  <c r="DI49"/>
  <c r="EO979"/>
  <c r="DI979"/>
  <c r="EO629"/>
  <c r="DI629"/>
  <c r="EO426"/>
  <c r="DI426"/>
  <c r="EO946"/>
  <c r="DI946"/>
  <c r="EO719"/>
  <c r="DI719"/>
  <c r="EO1086"/>
  <c r="DI1086"/>
  <c r="EO882"/>
  <c r="DI882"/>
  <c r="EO132"/>
  <c r="DI132"/>
  <c r="EO747"/>
  <c r="DI747"/>
  <c r="EO971"/>
  <c r="DI971"/>
  <c r="EO211"/>
  <c r="DI211"/>
  <c r="EO968"/>
  <c r="DI968"/>
  <c r="EO219"/>
  <c r="DI219"/>
  <c r="EO717"/>
  <c r="DI717"/>
  <c r="EO674"/>
  <c r="DI674"/>
  <c r="EO1087"/>
  <c r="DI1087"/>
  <c r="EO362"/>
  <c r="DI362"/>
  <c r="EO933"/>
  <c r="DI933"/>
  <c r="EO997"/>
  <c r="DI997"/>
  <c r="EO887"/>
  <c r="DI887"/>
  <c r="EO696"/>
  <c r="DI696"/>
  <c r="EO88"/>
  <c r="DI88"/>
  <c r="EO760"/>
  <c r="DI760"/>
  <c r="EO857"/>
  <c r="DI857"/>
  <c r="EO613"/>
  <c r="EW613" s="1"/>
  <c r="DI613"/>
  <c r="EO1067"/>
  <c r="DI1067"/>
  <c r="EO281"/>
  <c r="EW281" s="1"/>
  <c r="DI281"/>
  <c r="EO701"/>
  <c r="DI701"/>
  <c r="EO969"/>
  <c r="DI969"/>
  <c r="EO341"/>
  <c r="DI341"/>
  <c r="EO728"/>
  <c r="DI728"/>
  <c r="EO626"/>
  <c r="DI626"/>
  <c r="EO757"/>
  <c r="DI757"/>
  <c r="EO8"/>
  <c r="DI8"/>
  <c r="EO648"/>
  <c r="DI648"/>
  <c r="EO192"/>
  <c r="DI192"/>
  <c r="EO912"/>
  <c r="DI912"/>
  <c r="EO898"/>
  <c r="DI898"/>
  <c r="EO1001"/>
  <c r="DI1001"/>
  <c r="EO498"/>
  <c r="DI498"/>
  <c r="EO778"/>
  <c r="DI778"/>
  <c r="EO289"/>
  <c r="DI289"/>
  <c r="EO1017"/>
  <c r="DI1017"/>
  <c r="EO730"/>
  <c r="DI730"/>
  <c r="EO722"/>
  <c r="DI722"/>
  <c r="EO543"/>
  <c r="DI543"/>
  <c r="EO357"/>
  <c r="DI357"/>
  <c r="EO880"/>
  <c r="DI880"/>
  <c r="EO1070"/>
  <c r="DI1070"/>
  <c r="EO279"/>
  <c r="DI279"/>
  <c r="EO713"/>
  <c r="DI713"/>
  <c r="EO986"/>
  <c r="DI986"/>
  <c r="EO255"/>
  <c r="DI255"/>
  <c r="EO777"/>
  <c r="DI777"/>
  <c r="EO883"/>
  <c r="DI883"/>
  <c r="EO891"/>
  <c r="DI891"/>
  <c r="EO630"/>
  <c r="DI630"/>
  <c r="EO586"/>
  <c r="DI586"/>
  <c r="EO734"/>
  <c r="DI734"/>
  <c r="EO61"/>
  <c r="DI61"/>
  <c r="EO497"/>
  <c r="DI497"/>
  <c r="EO937"/>
  <c r="DI937"/>
  <c r="EO803"/>
  <c r="DI803"/>
  <c r="EO31"/>
  <c r="DI31"/>
  <c r="EO729"/>
  <c r="DI729"/>
  <c r="EO692"/>
  <c r="DI692"/>
  <c r="EO126"/>
  <c r="DI126"/>
  <c r="EO385"/>
  <c r="DI385"/>
  <c r="EO104"/>
  <c r="DI104"/>
  <c r="EO669"/>
  <c r="DI669"/>
  <c r="EO290"/>
  <c r="DI290"/>
  <c r="EO209"/>
  <c r="DI209"/>
  <c r="EO966"/>
  <c r="DI966"/>
  <c r="EO172"/>
  <c r="DI172"/>
  <c r="EO351"/>
  <c r="DI351"/>
  <c r="EO102"/>
  <c r="DI102"/>
  <c r="EO526"/>
  <c r="DI526"/>
  <c r="EO108"/>
  <c r="DI108"/>
  <c r="EO329"/>
  <c r="DI329"/>
  <c r="EO116"/>
  <c r="EW116" s="1"/>
  <c r="DI116"/>
  <c r="EO1040"/>
  <c r="DI1040"/>
  <c r="EO615"/>
  <c r="DI615"/>
  <c r="EO293"/>
  <c r="DI293"/>
  <c r="EO653"/>
  <c r="DI653"/>
  <c r="EO561"/>
  <c r="DI561"/>
  <c r="EO799"/>
  <c r="DI799"/>
  <c r="EO703"/>
  <c r="DI703"/>
  <c r="EO52"/>
  <c r="DI52"/>
  <c r="EO197"/>
  <c r="DI197"/>
  <c r="EO109"/>
  <c r="DI109"/>
  <c r="EO970"/>
  <c r="DI970"/>
  <c r="EO847"/>
  <c r="DI847"/>
  <c r="EO303"/>
  <c r="DI303"/>
  <c r="EO412"/>
  <c r="DI412"/>
  <c r="EO316"/>
  <c r="DI316"/>
  <c r="EO380"/>
  <c r="DI380"/>
  <c r="EO408"/>
  <c r="DI408"/>
  <c r="EO1096"/>
  <c r="DI1096"/>
  <c r="EO550"/>
  <c r="DI550"/>
  <c r="EO580"/>
  <c r="DI580"/>
  <c r="EO454"/>
  <c r="DI454"/>
  <c r="EO794"/>
  <c r="DI794"/>
  <c r="EO469"/>
  <c r="DI469"/>
  <c r="EO524"/>
  <c r="DI524"/>
  <c r="EO679"/>
  <c r="DI679"/>
  <c r="EO304"/>
  <c r="DI304"/>
  <c r="EO788"/>
  <c r="DI788"/>
  <c r="EO97"/>
  <c r="DI97"/>
  <c r="EO707"/>
  <c r="DI707"/>
  <c r="DI1088"/>
  <c r="EO1088"/>
  <c r="EO915"/>
  <c r="DI915"/>
  <c r="EO954"/>
  <c r="DI954"/>
  <c r="EO825"/>
  <c r="DI825"/>
  <c r="EO1015"/>
  <c r="DI1015"/>
  <c r="EO905"/>
  <c r="DI905"/>
  <c r="EO1060"/>
  <c r="DI1060"/>
  <c r="EO521"/>
  <c r="DI521"/>
  <c r="EO456"/>
  <c r="DI456"/>
  <c r="EO501"/>
  <c r="DI501"/>
  <c r="DI893"/>
  <c r="EO893"/>
  <c r="EO189"/>
  <c r="DI189"/>
  <c r="EO464"/>
  <c r="DI464"/>
  <c r="EO978"/>
  <c r="DI978"/>
  <c r="EO259"/>
  <c r="DI259"/>
  <c r="EO821"/>
  <c r="DI821"/>
  <c r="EO868"/>
  <c r="DI868"/>
  <c r="EO555"/>
  <c r="DI555"/>
  <c r="EO1011"/>
  <c r="DI1011"/>
  <c r="EO605"/>
  <c r="DI605"/>
  <c r="EO699"/>
  <c r="DI699"/>
  <c r="EO500"/>
  <c r="DI500"/>
  <c r="EO851"/>
  <c r="DI851"/>
  <c r="EO1051"/>
  <c r="DI1051"/>
  <c r="EO738"/>
  <c r="DI738"/>
  <c r="EO210"/>
  <c r="EW210" s="1"/>
  <c r="DI210"/>
  <c r="EO1007"/>
  <c r="DI1007"/>
  <c r="EO1091"/>
  <c r="DI1091"/>
  <c r="EO1059"/>
  <c r="DI1059"/>
  <c r="EO472"/>
  <c r="DI472"/>
  <c r="EO174"/>
  <c r="DI174"/>
  <c r="EO742"/>
  <c r="DI742"/>
  <c r="EO224"/>
  <c r="DI224"/>
  <c r="EO32"/>
  <c r="DI32"/>
  <c r="EO1043"/>
  <c r="DI1043"/>
  <c r="EO945"/>
  <c r="DI945"/>
  <c r="EO230"/>
  <c r="DI230"/>
  <c r="EO590"/>
  <c r="DI590"/>
  <c r="EO46"/>
  <c r="DI46"/>
  <c r="EO736"/>
  <c r="DI736"/>
  <c r="EO908"/>
  <c r="DI908"/>
  <c r="EO714"/>
  <c r="DI714"/>
  <c r="EO746"/>
  <c r="DI746"/>
  <c r="EO306"/>
  <c r="DI306"/>
  <c r="EO727"/>
  <c r="EW727" s="1"/>
  <c r="DI727"/>
  <c r="EO60"/>
  <c r="DI60"/>
  <c r="EO214"/>
  <c r="DI214"/>
  <c r="EO553"/>
  <c r="DI553"/>
  <c r="EO1027"/>
  <c r="DI1027"/>
  <c r="EO360"/>
  <c r="DI360"/>
  <c r="EO237"/>
  <c r="DI237"/>
  <c r="EO240"/>
  <c r="DI240"/>
  <c r="EO485"/>
  <c r="DI485"/>
  <c r="EO319"/>
  <c r="DI319"/>
  <c r="EO350"/>
  <c r="DI350"/>
  <c r="EO768"/>
  <c r="DI768"/>
  <c r="EO129"/>
  <c r="DI129"/>
  <c r="EO660"/>
  <c r="DI660"/>
  <c r="EO271"/>
  <c r="DI271"/>
  <c r="EO238"/>
  <c r="DI238"/>
  <c r="EO813"/>
  <c r="DI813"/>
  <c r="EO317"/>
  <c r="DI317"/>
  <c r="EO193"/>
  <c r="DI193"/>
  <c r="EO856"/>
  <c r="DI856"/>
  <c r="EO1089"/>
  <c r="DI1089"/>
  <c r="EO740"/>
  <c r="DI740"/>
  <c r="EO141"/>
  <c r="DI141"/>
  <c r="EO675"/>
  <c r="DI675"/>
  <c r="EO168"/>
  <c r="DI168"/>
  <c r="EO726"/>
  <c r="DI726"/>
  <c r="EO1018"/>
  <c r="DI1018"/>
  <c r="EO602"/>
  <c r="DI602"/>
  <c r="EO558"/>
  <c r="DI558"/>
  <c r="EO511"/>
  <c r="DI511"/>
  <c r="EO721"/>
  <c r="DI721"/>
  <c r="EO1028"/>
  <c r="DI1028"/>
  <c r="EO246"/>
  <c r="DI246"/>
  <c r="EO724"/>
  <c r="DI724"/>
  <c r="EO187"/>
  <c r="DI187"/>
  <c r="EO251"/>
  <c r="DI251"/>
  <c r="EO390"/>
  <c r="DI390"/>
  <c r="EO749"/>
  <c r="DI749"/>
  <c r="EO1036"/>
  <c r="DI1036"/>
  <c r="EO234"/>
  <c r="DI234"/>
  <c r="EO623"/>
  <c r="DI623"/>
  <c r="EO581"/>
  <c r="DI581"/>
  <c r="EO591"/>
  <c r="DI591"/>
  <c r="EO956"/>
  <c r="DI956"/>
  <c r="EO452"/>
  <c r="DI452"/>
  <c r="EO516"/>
  <c r="DI516"/>
  <c r="EO188"/>
  <c r="DI188"/>
  <c r="EO651"/>
  <c r="DI651"/>
  <c r="EO358"/>
  <c r="DI358"/>
  <c r="EO639"/>
  <c r="DI639"/>
  <c r="EO257"/>
  <c r="DI257"/>
  <c r="EO776"/>
  <c r="DI776"/>
  <c r="EO331"/>
  <c r="DI331"/>
  <c r="EO819"/>
  <c r="DI819"/>
  <c r="EO585"/>
  <c r="DI585"/>
  <c r="EO831"/>
  <c r="DI831"/>
  <c r="EO1072"/>
  <c r="DI1072"/>
  <c r="EO436"/>
  <c r="DI436"/>
  <c r="EO149"/>
  <c r="DI149"/>
  <c r="EO483"/>
  <c r="DI483"/>
  <c r="EO670"/>
  <c r="DI670"/>
  <c r="EO409"/>
  <c r="DI409"/>
  <c r="EO927"/>
  <c r="DI927"/>
  <c r="EO413"/>
  <c r="DI413"/>
  <c r="EO221"/>
  <c r="DI221"/>
  <c r="EO944"/>
  <c r="DI944"/>
  <c r="EO594"/>
  <c r="DI594"/>
  <c r="EO775"/>
  <c r="EW775" s="1"/>
  <c r="DI775"/>
  <c r="EO165"/>
  <c r="DI165"/>
  <c r="EO832"/>
  <c r="DI832"/>
  <c r="EO103"/>
  <c r="DI103"/>
  <c r="EO599"/>
  <c r="DI599"/>
  <c r="EO996"/>
  <c r="DI996"/>
  <c r="DI890"/>
  <c r="EO890"/>
  <c r="EO287"/>
  <c r="DI287"/>
  <c r="EO624"/>
  <c r="EW624" s="1"/>
  <c r="DI624"/>
  <c r="EO537"/>
  <c r="DI537"/>
  <c r="EO45"/>
  <c r="DI45"/>
  <c r="EO1081"/>
  <c r="DI1081"/>
  <c r="EO688"/>
  <c r="DI688"/>
  <c r="EO383"/>
  <c r="DI383"/>
  <c r="EO678"/>
  <c r="DI678"/>
  <c r="EO809"/>
  <c r="DI809"/>
  <c r="EO989"/>
  <c r="DI989"/>
  <c r="EO782"/>
  <c r="DI782"/>
  <c r="EO972"/>
  <c r="DI972"/>
  <c r="EO242"/>
  <c r="DI242"/>
  <c r="EO19"/>
  <c r="DI19"/>
  <c r="EO465"/>
  <c r="DI465"/>
  <c r="EO1020"/>
  <c r="DI1020"/>
  <c r="DI854"/>
  <c r="EO854"/>
  <c r="EO918"/>
  <c r="DI918"/>
  <c r="EO510"/>
  <c r="DI510"/>
  <c r="EO40"/>
  <c r="DI40"/>
  <c r="EO462"/>
  <c r="DI462"/>
  <c r="EO539"/>
  <c r="DI539"/>
  <c r="EO455"/>
  <c r="DI455"/>
  <c r="EO446"/>
  <c r="DI446"/>
  <c r="EO466"/>
  <c r="DI466"/>
  <c r="EO593"/>
  <c r="DI593"/>
  <c r="EO10"/>
  <c r="DI10"/>
  <c r="EO270"/>
  <c r="DI270"/>
  <c r="EO748"/>
  <c r="DI748"/>
  <c r="EO342"/>
  <c r="DI342"/>
  <c r="EO909"/>
  <c r="DI909"/>
  <c r="EO655"/>
  <c r="DI655"/>
  <c r="EO1030"/>
  <c r="DI1030"/>
  <c r="EO476"/>
  <c r="DI476"/>
  <c r="EO855"/>
  <c r="DI855"/>
  <c r="EO710"/>
  <c r="DI710"/>
  <c r="EO802"/>
  <c r="DI802"/>
  <c r="EO1065"/>
  <c r="DI1065"/>
  <c r="EO842"/>
  <c r="DI842"/>
  <c r="DI917"/>
  <c r="EO917"/>
  <c r="EO451"/>
  <c r="DI451"/>
  <c r="EO680"/>
  <c r="DI680"/>
  <c r="DI447"/>
  <c r="EO447"/>
  <c r="EO960"/>
  <c r="DI960"/>
  <c r="EO487"/>
  <c r="DI487"/>
  <c r="EO1076"/>
  <c r="DI1076"/>
  <c r="EO1079"/>
  <c r="DI1079"/>
  <c r="EO445"/>
  <c r="DI445"/>
  <c r="EO92"/>
  <c r="DI92"/>
  <c r="EO470"/>
  <c r="DI470"/>
  <c r="EO1082"/>
  <c r="DI1082"/>
  <c r="EO241"/>
  <c r="EW241" s="1"/>
  <c r="DI241"/>
  <c r="EO433"/>
  <c r="DI433"/>
  <c r="EO617"/>
  <c r="DI617"/>
  <c r="EO876"/>
  <c r="DI876"/>
  <c r="EO877"/>
  <c r="DI877"/>
  <c r="EO758"/>
  <c r="DI758"/>
  <c r="EO194"/>
  <c r="DI194"/>
  <c r="EO1045"/>
  <c r="DI1045"/>
  <c r="DI616"/>
  <c r="EO616"/>
  <c r="EO94"/>
  <c r="DI94"/>
  <c r="EO1025"/>
  <c r="DI1025"/>
  <c r="EO647"/>
  <c r="DI647"/>
  <c r="EO582"/>
  <c r="DI582"/>
  <c r="EO459"/>
  <c r="DI459"/>
  <c r="EO79"/>
  <c r="DI79"/>
  <c r="EO518"/>
  <c r="DI518"/>
  <c r="EO226"/>
  <c r="DI226"/>
  <c r="EO650"/>
  <c r="DI650"/>
  <c r="EO897"/>
  <c r="DI897"/>
  <c r="EO677"/>
  <c r="DI677"/>
  <c r="EO190"/>
  <c r="DI190"/>
  <c r="EO741"/>
  <c r="DI741"/>
  <c r="EO431"/>
  <c r="DI431"/>
  <c r="EO82"/>
  <c r="DI82"/>
  <c r="EO334"/>
  <c r="DI334"/>
  <c r="EO114"/>
  <c r="DI114"/>
  <c r="EO196"/>
  <c r="DI196"/>
  <c r="EO811"/>
  <c r="DI811"/>
  <c r="EO218"/>
  <c r="DI218"/>
  <c r="EO205"/>
  <c r="DI205"/>
  <c r="EO684"/>
  <c r="DI684"/>
  <c r="EO492"/>
  <c r="DI492"/>
  <c r="EO159"/>
  <c r="DI159"/>
  <c r="EO830"/>
  <c r="DI830"/>
  <c r="EO169"/>
  <c r="DI169"/>
  <c r="EO144"/>
  <c r="DI144"/>
  <c r="EO846"/>
  <c r="DI846"/>
  <c r="EO199"/>
  <c r="DI199"/>
  <c r="DI1021"/>
  <c r="EO1021"/>
  <c r="EO148"/>
  <c r="DI148"/>
  <c r="EO7"/>
  <c r="DI7"/>
  <c r="EO113"/>
  <c r="DI113"/>
  <c r="EO493"/>
  <c r="DI493"/>
  <c r="EO976"/>
  <c r="DI976"/>
  <c r="EO320"/>
  <c r="DI320"/>
  <c r="EO298"/>
  <c r="DI298"/>
  <c r="DI430"/>
  <c r="EO430"/>
  <c r="EO117"/>
  <c r="DI117"/>
  <c r="EO791"/>
  <c r="EW791" s="1"/>
  <c r="DI791"/>
  <c r="EO695"/>
  <c r="DI695"/>
  <c r="DI818"/>
  <c r="EO818"/>
  <c r="EO195"/>
  <c r="DI195"/>
  <c r="EO520"/>
  <c r="DI520"/>
  <c r="EO285"/>
  <c r="DI285"/>
  <c r="EO849"/>
  <c r="DI849"/>
  <c r="EO160"/>
  <c r="DI160"/>
  <c r="EO935"/>
  <c r="DI935"/>
  <c r="EO658"/>
  <c r="DI658"/>
  <c r="EO340"/>
  <c r="DI340"/>
  <c r="EO173"/>
  <c r="DI173"/>
  <c r="EO546"/>
  <c r="DI546"/>
  <c r="EO913"/>
  <c r="DI913"/>
  <c r="DI886"/>
  <c r="EO886"/>
  <c r="EO495"/>
  <c r="DI495"/>
  <c r="EO1052"/>
  <c r="DI1052"/>
  <c r="EO156"/>
  <c r="DI156"/>
  <c r="EO344"/>
  <c r="DI344"/>
  <c r="EO267"/>
  <c r="DI267"/>
  <c r="EO398"/>
  <c r="DI398"/>
  <c r="EO355"/>
  <c r="DI355"/>
  <c r="DI829"/>
  <c r="EO829"/>
  <c r="EO733"/>
  <c r="DI733"/>
  <c r="EO698"/>
  <c r="DI698"/>
  <c r="EO947"/>
  <c r="DI947"/>
  <c r="EO609"/>
  <c r="DI609"/>
  <c r="EO177"/>
  <c r="DI177"/>
  <c r="EO589"/>
  <c r="DI589"/>
  <c r="EO421"/>
  <c r="DI421"/>
  <c r="EO827"/>
  <c r="DI827"/>
  <c r="EO1084"/>
  <c r="DI1084"/>
  <c r="EO162"/>
  <c r="DI162"/>
  <c r="EO522"/>
  <c r="DI522"/>
  <c r="EO330"/>
  <c r="DI330"/>
  <c r="EO754"/>
  <c r="DI754"/>
  <c r="EO535"/>
  <c r="DI535"/>
  <c r="EO739"/>
  <c r="DI739"/>
  <c r="EO598"/>
  <c r="DI598"/>
  <c r="EO422"/>
  <c r="DI422"/>
  <c r="EO838"/>
  <c r="DI838"/>
  <c r="EO314"/>
  <c r="DI314"/>
  <c r="EO634"/>
  <c r="DI634"/>
  <c r="EO25"/>
  <c r="DI25"/>
  <c r="EO297"/>
  <c r="DI297"/>
  <c r="EO514"/>
  <c r="DI514"/>
  <c r="EO386"/>
  <c r="DI386"/>
  <c r="EO402"/>
  <c r="DI402"/>
  <c r="EO375"/>
  <c r="DI375"/>
  <c r="EO792"/>
  <c r="DI792"/>
  <c r="EO50"/>
  <c r="DI50"/>
  <c r="EO338"/>
  <c r="DI338"/>
  <c r="EO533"/>
  <c r="DI533"/>
  <c r="EO951"/>
  <c r="DI951"/>
  <c r="EO11"/>
  <c r="DI11"/>
  <c r="EO163"/>
  <c r="DI163"/>
  <c r="EO449"/>
  <c r="DI449"/>
  <c r="EO30"/>
  <c r="DI30"/>
  <c r="EW3"/>
  <c r="C57" i="13"/>
  <c r="E32"/>
  <c r="D32"/>
  <c r="C32"/>
  <c r="B32"/>
  <c r="A32"/>
  <c r="I29"/>
  <c r="H29"/>
  <c r="G29"/>
  <c r="F29"/>
  <c r="E29"/>
  <c r="D29"/>
  <c r="C29"/>
  <c r="G28"/>
  <c r="F28"/>
  <c r="E28"/>
  <c r="D28"/>
  <c r="C28"/>
  <c r="D25"/>
  <c r="E25" s="1"/>
  <c r="F25" s="1"/>
  <c r="G25" s="1"/>
  <c r="H25" s="1"/>
  <c r="I25" s="1"/>
  <c r="J25" s="1"/>
  <c r="K25" s="1"/>
  <c r="L25" s="1"/>
  <c r="M25" s="1"/>
  <c r="N25" s="1"/>
  <c r="O25" s="1"/>
  <c r="P25" s="1"/>
  <c r="Q25" s="1"/>
  <c r="R25" s="1"/>
  <c r="S25" s="1"/>
  <c r="T25" s="1"/>
  <c r="U25" s="1"/>
  <c r="V25" s="1"/>
  <c r="W25" s="1"/>
  <c r="X25" s="1"/>
  <c r="Y25" s="1"/>
  <c r="Z25" s="1"/>
  <c r="AA25" s="1"/>
  <c r="AB25" s="1"/>
  <c r="AC25" s="1"/>
  <c r="AD25" s="1"/>
  <c r="AE25" s="1"/>
  <c r="AF25" s="1"/>
  <c r="AG25" s="1"/>
  <c r="AH25" s="1"/>
  <c r="AI25" s="1"/>
  <c r="AJ25" s="1"/>
  <c r="AQ22"/>
  <c r="AP22"/>
  <c r="AO22"/>
  <c r="AN22"/>
  <c r="AM22"/>
  <c r="AK22"/>
  <c r="AQ21"/>
  <c r="AP21"/>
  <c r="AO21"/>
  <c r="AN21"/>
  <c r="AM21"/>
  <c r="AK21"/>
  <c r="AQ20"/>
  <c r="AP20"/>
  <c r="AO20"/>
  <c r="AN20"/>
  <c r="AM20"/>
  <c r="AK20"/>
  <c r="AQ19"/>
  <c r="AP19"/>
  <c r="AO19"/>
  <c r="AN19"/>
  <c r="AM19"/>
  <c r="AK19"/>
  <c r="AQ18"/>
  <c r="AP18"/>
  <c r="AO18"/>
  <c r="AN18"/>
  <c r="AM18"/>
  <c r="AK18"/>
  <c r="AQ17"/>
  <c r="AP17"/>
  <c r="AO17"/>
  <c r="AN17"/>
  <c r="AM17"/>
  <c r="AK17"/>
  <c r="AQ16"/>
  <c r="AP16"/>
  <c r="AO16"/>
  <c r="AN16"/>
  <c r="AM16"/>
  <c r="AK16"/>
  <c r="AQ15"/>
  <c r="AP15"/>
  <c r="AO15"/>
  <c r="AN15"/>
  <c r="AM15"/>
  <c r="AK15"/>
  <c r="AQ14"/>
  <c r="AP14"/>
  <c r="AO14"/>
  <c r="AN14"/>
  <c r="AM14"/>
  <c r="AK14"/>
  <c r="AQ13"/>
  <c r="AP13"/>
  <c r="AO13"/>
  <c r="AN13"/>
  <c r="AM13"/>
  <c r="AK13"/>
  <c r="AQ12"/>
  <c r="AP12"/>
  <c r="AO12"/>
  <c r="AN12"/>
  <c r="AM12"/>
  <c r="AK12"/>
  <c r="AQ11"/>
  <c r="AP11"/>
  <c r="AK11"/>
  <c r="AQ10"/>
  <c r="AP10"/>
  <c r="AK10"/>
  <c r="AQ9"/>
  <c r="AP9"/>
  <c r="AK9"/>
  <c r="AK8"/>
  <c r="AK7"/>
  <c r="AK6"/>
  <c r="AK5"/>
  <c r="AK4"/>
  <c r="C27" s="1"/>
  <c r="D27" s="1"/>
  <c r="E27" s="1"/>
  <c r="F27" s="1"/>
  <c r="G27" s="1"/>
  <c r="H27" s="1"/>
  <c r="I27" s="1"/>
  <c r="J27" s="1"/>
  <c r="K27" s="1"/>
  <c r="L27" s="1"/>
  <c r="M27" s="1"/>
  <c r="N27" s="1"/>
  <c r="O27" s="1"/>
  <c r="P27" s="1"/>
  <c r="Q27" s="1"/>
  <c r="R27" s="1"/>
  <c r="S27" s="1"/>
  <c r="T27" s="1"/>
  <c r="U27" s="1"/>
  <c r="V27" s="1"/>
  <c r="W27" s="1"/>
  <c r="X27" s="1"/>
  <c r="Y27" s="1"/>
  <c r="Z27" s="1"/>
  <c r="AA27" s="1"/>
  <c r="AB27" s="1"/>
  <c r="AC27" s="1"/>
  <c r="AD27" s="1"/>
  <c r="AE27" s="1"/>
  <c r="AF27" s="1"/>
  <c r="AG27" s="1"/>
  <c r="AH27" s="1"/>
  <c r="AI27" s="1"/>
  <c r="AJ27" s="1"/>
  <c r="AK3"/>
  <c r="C26" s="1"/>
  <c r="D26" s="1"/>
  <c r="E26" s="1"/>
  <c r="F26" s="1"/>
  <c r="G26" s="1"/>
  <c r="H26" s="1"/>
  <c r="I26" s="1"/>
  <c r="J26" s="1"/>
  <c r="K26" s="1"/>
  <c r="L26" s="1"/>
  <c r="M26" s="1"/>
  <c r="N26" s="1"/>
  <c r="O26" s="1"/>
  <c r="P26" s="1"/>
  <c r="Q26" s="1"/>
  <c r="R26" s="1"/>
  <c r="S26" s="1"/>
  <c r="T26" s="1"/>
  <c r="U26" s="1"/>
  <c r="V26" s="1"/>
  <c r="W26" s="1"/>
  <c r="X26" s="1"/>
  <c r="Y26" s="1"/>
  <c r="Z26" s="1"/>
  <c r="AA26" s="1"/>
  <c r="AB26" s="1"/>
  <c r="AC26" s="1"/>
  <c r="AD26" s="1"/>
  <c r="AE26" s="1"/>
  <c r="AF26" s="1"/>
  <c r="AG26" s="1"/>
  <c r="AH26" s="1"/>
  <c r="AI26" s="1"/>
  <c r="AJ26" s="1"/>
  <c r="C57" i="12"/>
  <c r="E32"/>
  <c r="D32"/>
  <c r="C32"/>
  <c r="B32"/>
  <c r="A32"/>
  <c r="I29"/>
  <c r="H29"/>
  <c r="G29"/>
  <c r="F29"/>
  <c r="E29"/>
  <c r="D29"/>
  <c r="C29"/>
  <c r="G28"/>
  <c r="F28"/>
  <c r="E28"/>
  <c r="D28"/>
  <c r="C28"/>
  <c r="E25"/>
  <c r="F25" s="1"/>
  <c r="G25" s="1"/>
  <c r="H25" s="1"/>
  <c r="I25" s="1"/>
  <c r="J25" s="1"/>
  <c r="K25" s="1"/>
  <c r="L25" s="1"/>
  <c r="M25" s="1"/>
  <c r="N25" s="1"/>
  <c r="O25" s="1"/>
  <c r="P25" s="1"/>
  <c r="Q25" s="1"/>
  <c r="R25" s="1"/>
  <c r="S25" s="1"/>
  <c r="T25" s="1"/>
  <c r="U25" s="1"/>
  <c r="V25" s="1"/>
  <c r="W25" s="1"/>
  <c r="X25" s="1"/>
  <c r="Y25" s="1"/>
  <c r="Z25" s="1"/>
  <c r="AA25" s="1"/>
  <c r="AB25" s="1"/>
  <c r="AC25" s="1"/>
  <c r="AD25" s="1"/>
  <c r="AE25" s="1"/>
  <c r="AF25" s="1"/>
  <c r="AG25" s="1"/>
  <c r="AH25" s="1"/>
  <c r="AI25" s="1"/>
  <c r="AJ25" s="1"/>
  <c r="D25"/>
  <c r="AQ22"/>
  <c r="AP22"/>
  <c r="AO22"/>
  <c r="AN22"/>
  <c r="AM22"/>
  <c r="AK22"/>
  <c r="AQ21"/>
  <c r="AP21"/>
  <c r="AO21"/>
  <c r="AN21"/>
  <c r="AM21"/>
  <c r="AK21"/>
  <c r="AQ20"/>
  <c r="AP20"/>
  <c r="AO20"/>
  <c r="AN20"/>
  <c r="AM20"/>
  <c r="AK20"/>
  <c r="AQ19"/>
  <c r="AP19"/>
  <c r="AO19"/>
  <c r="AN19"/>
  <c r="AM19"/>
  <c r="AK19"/>
  <c r="AQ18"/>
  <c r="AP18"/>
  <c r="AO18"/>
  <c r="AN18"/>
  <c r="AM18"/>
  <c r="AK18"/>
  <c r="AQ17"/>
  <c r="AP17"/>
  <c r="AO17"/>
  <c r="AN17"/>
  <c r="AM17"/>
  <c r="AK17"/>
  <c r="AQ16"/>
  <c r="AP16"/>
  <c r="AO16"/>
  <c r="AN16"/>
  <c r="AM16"/>
  <c r="AK16"/>
  <c r="AQ15"/>
  <c r="AP15"/>
  <c r="AO15"/>
  <c r="AN15"/>
  <c r="AM15"/>
  <c r="AK15"/>
  <c r="AQ14"/>
  <c r="AP14"/>
  <c r="AO14"/>
  <c r="AN14"/>
  <c r="AM14"/>
  <c r="AK14"/>
  <c r="AQ13"/>
  <c r="AP13"/>
  <c r="AO13"/>
  <c r="AN13"/>
  <c r="AM13"/>
  <c r="AK13"/>
  <c r="AQ12"/>
  <c r="AP12"/>
  <c r="AO12"/>
  <c r="AN12"/>
  <c r="AM12"/>
  <c r="AK12"/>
  <c r="AQ11"/>
  <c r="AP11"/>
  <c r="AK11"/>
  <c r="AQ10"/>
  <c r="AP10"/>
  <c r="AK10"/>
  <c r="AQ9"/>
  <c r="AP9"/>
  <c r="AK9"/>
  <c r="AK8"/>
  <c r="AK7"/>
  <c r="AK6"/>
  <c r="AK5"/>
  <c r="AK4"/>
  <c r="C27" s="1"/>
  <c r="D27" s="1"/>
  <c r="E27" s="1"/>
  <c r="F27" s="1"/>
  <c r="G27" s="1"/>
  <c r="H27" s="1"/>
  <c r="I27" s="1"/>
  <c r="J27" s="1"/>
  <c r="K27" s="1"/>
  <c r="L27" s="1"/>
  <c r="M27" s="1"/>
  <c r="N27" s="1"/>
  <c r="O27" s="1"/>
  <c r="P27" s="1"/>
  <c r="Q27" s="1"/>
  <c r="R27" s="1"/>
  <c r="S27" s="1"/>
  <c r="T27" s="1"/>
  <c r="U27" s="1"/>
  <c r="V27" s="1"/>
  <c r="W27" s="1"/>
  <c r="X27" s="1"/>
  <c r="Y27" s="1"/>
  <c r="Z27" s="1"/>
  <c r="AA27" s="1"/>
  <c r="AB27" s="1"/>
  <c r="AC27" s="1"/>
  <c r="AD27" s="1"/>
  <c r="AE27" s="1"/>
  <c r="AF27" s="1"/>
  <c r="AG27" s="1"/>
  <c r="AH27" s="1"/>
  <c r="AI27" s="1"/>
  <c r="AJ27" s="1"/>
  <c r="AK3"/>
  <c r="C26" s="1"/>
  <c r="D26" s="1"/>
  <c r="E26" s="1"/>
  <c r="F26" s="1"/>
  <c r="G26" s="1"/>
  <c r="H26" s="1"/>
  <c r="I26" s="1"/>
  <c r="J26" s="1"/>
  <c r="K26" s="1"/>
  <c r="L26" s="1"/>
  <c r="M26" s="1"/>
  <c r="N26" s="1"/>
  <c r="O26" s="1"/>
  <c r="P26" s="1"/>
  <c r="Q26" s="1"/>
  <c r="R26" s="1"/>
  <c r="S26" s="1"/>
  <c r="T26" s="1"/>
  <c r="U26" s="1"/>
  <c r="V26" s="1"/>
  <c r="W26" s="1"/>
  <c r="X26" s="1"/>
  <c r="Y26" s="1"/>
  <c r="Z26" s="1"/>
  <c r="AA26" s="1"/>
  <c r="AB26" s="1"/>
  <c r="AC26" s="1"/>
  <c r="AD26" s="1"/>
  <c r="AE26" s="1"/>
  <c r="AF26" s="1"/>
  <c r="AG26" s="1"/>
  <c r="AH26" s="1"/>
  <c r="AI26" s="1"/>
  <c r="AJ26" s="1"/>
  <c r="C57" i="11"/>
  <c r="E32"/>
  <c r="D32"/>
  <c r="C32"/>
  <c r="B32"/>
  <c r="A32"/>
  <c r="I29"/>
  <c r="H29"/>
  <c r="G29"/>
  <c r="F29"/>
  <c r="E29"/>
  <c r="D29"/>
  <c r="C29"/>
  <c r="G28"/>
  <c r="F28"/>
  <c r="E28"/>
  <c r="D28"/>
  <c r="C28"/>
  <c r="D25"/>
  <c r="E25" s="1"/>
  <c r="F25" s="1"/>
  <c r="G25" s="1"/>
  <c r="H25" s="1"/>
  <c r="I25" s="1"/>
  <c r="J25" s="1"/>
  <c r="K25" s="1"/>
  <c r="L25" s="1"/>
  <c r="M25" s="1"/>
  <c r="N25" s="1"/>
  <c r="O25" s="1"/>
  <c r="P25" s="1"/>
  <c r="Q25" s="1"/>
  <c r="R25" s="1"/>
  <c r="S25" s="1"/>
  <c r="T25" s="1"/>
  <c r="U25" s="1"/>
  <c r="V25" s="1"/>
  <c r="W25" s="1"/>
  <c r="X25" s="1"/>
  <c r="Y25" s="1"/>
  <c r="Z25" s="1"/>
  <c r="AA25" s="1"/>
  <c r="AB25" s="1"/>
  <c r="AC25" s="1"/>
  <c r="AD25" s="1"/>
  <c r="AE25" s="1"/>
  <c r="AF25" s="1"/>
  <c r="AG25" s="1"/>
  <c r="AH25" s="1"/>
  <c r="AI25" s="1"/>
  <c r="AJ25" s="1"/>
  <c r="AQ22"/>
  <c r="AP22"/>
  <c r="AO22"/>
  <c r="AN22"/>
  <c r="AM22"/>
  <c r="AK22"/>
  <c r="AQ21"/>
  <c r="AP21"/>
  <c r="AO21"/>
  <c r="AN21"/>
  <c r="AM21"/>
  <c r="AK21"/>
  <c r="AQ20"/>
  <c r="AP20"/>
  <c r="AO20"/>
  <c r="AN20"/>
  <c r="AM20"/>
  <c r="AK20"/>
  <c r="AQ19"/>
  <c r="AP19"/>
  <c r="AO19"/>
  <c r="AN19"/>
  <c r="AM19"/>
  <c r="AK19"/>
  <c r="AQ18"/>
  <c r="AP18"/>
  <c r="AO18"/>
  <c r="AN18"/>
  <c r="AM18"/>
  <c r="AK18"/>
  <c r="AQ17"/>
  <c r="AP17"/>
  <c r="AO17"/>
  <c r="AN17"/>
  <c r="AM17"/>
  <c r="AK17"/>
  <c r="AQ16"/>
  <c r="AP16"/>
  <c r="AO16"/>
  <c r="AN16"/>
  <c r="AM16"/>
  <c r="AK16"/>
  <c r="AQ15"/>
  <c r="AP15"/>
  <c r="AO15"/>
  <c r="AN15"/>
  <c r="AM15"/>
  <c r="AK15"/>
  <c r="AQ14"/>
  <c r="AP14"/>
  <c r="AO14"/>
  <c r="AN14"/>
  <c r="AM14"/>
  <c r="AK14"/>
  <c r="AQ13"/>
  <c r="AP13"/>
  <c r="AO13"/>
  <c r="AN13"/>
  <c r="AM13"/>
  <c r="AK13"/>
  <c r="AQ12"/>
  <c r="AP12"/>
  <c r="AO12"/>
  <c r="AN12"/>
  <c r="AM12"/>
  <c r="AK12"/>
  <c r="AQ11"/>
  <c r="AP11"/>
  <c r="AK11"/>
  <c r="AQ10"/>
  <c r="AP10"/>
  <c r="AK10"/>
  <c r="AQ9"/>
  <c r="AP9"/>
  <c r="AK9"/>
  <c r="AK8"/>
  <c r="AK7"/>
  <c r="AK6"/>
  <c r="AK5"/>
  <c r="AK4"/>
  <c r="C27" s="1"/>
  <c r="D27" s="1"/>
  <c r="E27" s="1"/>
  <c r="F27" s="1"/>
  <c r="G27" s="1"/>
  <c r="H27" s="1"/>
  <c r="I27" s="1"/>
  <c r="J27" s="1"/>
  <c r="K27" s="1"/>
  <c r="L27" s="1"/>
  <c r="M27" s="1"/>
  <c r="N27" s="1"/>
  <c r="O27" s="1"/>
  <c r="P27" s="1"/>
  <c r="Q27" s="1"/>
  <c r="R27" s="1"/>
  <c r="S27" s="1"/>
  <c r="T27" s="1"/>
  <c r="U27" s="1"/>
  <c r="V27" s="1"/>
  <c r="W27" s="1"/>
  <c r="X27" s="1"/>
  <c r="Y27" s="1"/>
  <c r="Z27" s="1"/>
  <c r="AA27" s="1"/>
  <c r="AB27" s="1"/>
  <c r="AC27" s="1"/>
  <c r="AD27" s="1"/>
  <c r="AE27" s="1"/>
  <c r="AF27" s="1"/>
  <c r="AG27" s="1"/>
  <c r="AH27" s="1"/>
  <c r="AI27" s="1"/>
  <c r="AJ27" s="1"/>
  <c r="AK3"/>
  <c r="C26" s="1"/>
  <c r="D26" s="1"/>
  <c r="E26" s="1"/>
  <c r="F26" s="1"/>
  <c r="G26" s="1"/>
  <c r="H26" s="1"/>
  <c r="I26" s="1"/>
  <c r="J26" s="1"/>
  <c r="K26" s="1"/>
  <c r="L26" s="1"/>
  <c r="M26" s="1"/>
  <c r="N26" s="1"/>
  <c r="O26" s="1"/>
  <c r="P26" s="1"/>
  <c r="Q26" s="1"/>
  <c r="R26" s="1"/>
  <c r="S26" s="1"/>
  <c r="T26" s="1"/>
  <c r="U26" s="1"/>
  <c r="V26" s="1"/>
  <c r="W26" s="1"/>
  <c r="X26" s="1"/>
  <c r="Y26" s="1"/>
  <c r="Z26" s="1"/>
  <c r="AA26" s="1"/>
  <c r="AB26" s="1"/>
  <c r="AC26" s="1"/>
  <c r="AD26" s="1"/>
  <c r="AE26" s="1"/>
  <c r="AF26" s="1"/>
  <c r="AG26" s="1"/>
  <c r="AH26" s="1"/>
  <c r="AI26" s="1"/>
  <c r="AJ26" s="1"/>
  <c r="C57" i="10"/>
  <c r="E32"/>
  <c r="D32"/>
  <c r="C32"/>
  <c r="B32"/>
  <c r="A32"/>
  <c r="I29"/>
  <c r="H29"/>
  <c r="G29"/>
  <c r="F29"/>
  <c r="E29"/>
  <c r="D29"/>
  <c r="C29"/>
  <c r="G28"/>
  <c r="F28"/>
  <c r="E28"/>
  <c r="D28"/>
  <c r="C28"/>
  <c r="E25"/>
  <c r="F25" s="1"/>
  <c r="G25" s="1"/>
  <c r="H25" s="1"/>
  <c r="I25" s="1"/>
  <c r="J25" s="1"/>
  <c r="K25" s="1"/>
  <c r="L25" s="1"/>
  <c r="M25" s="1"/>
  <c r="N25" s="1"/>
  <c r="O25" s="1"/>
  <c r="P25" s="1"/>
  <c r="Q25" s="1"/>
  <c r="R25" s="1"/>
  <c r="S25" s="1"/>
  <c r="T25" s="1"/>
  <c r="U25" s="1"/>
  <c r="V25" s="1"/>
  <c r="W25" s="1"/>
  <c r="X25" s="1"/>
  <c r="Y25" s="1"/>
  <c r="Z25" s="1"/>
  <c r="AA25" s="1"/>
  <c r="AB25" s="1"/>
  <c r="AC25" s="1"/>
  <c r="AD25" s="1"/>
  <c r="AE25" s="1"/>
  <c r="AF25" s="1"/>
  <c r="AG25" s="1"/>
  <c r="AH25" s="1"/>
  <c r="AI25" s="1"/>
  <c r="AJ25" s="1"/>
  <c r="D25"/>
  <c r="AQ22"/>
  <c r="AP22"/>
  <c r="AO22"/>
  <c r="AN22"/>
  <c r="AM22"/>
  <c r="AK22"/>
  <c r="AQ21"/>
  <c r="AP21"/>
  <c r="AO21"/>
  <c r="AN21"/>
  <c r="AM21"/>
  <c r="AK21"/>
  <c r="AQ20"/>
  <c r="AP20"/>
  <c r="AO20"/>
  <c r="AN20"/>
  <c r="AM20"/>
  <c r="AK20"/>
  <c r="AQ19"/>
  <c r="AP19"/>
  <c r="AO19"/>
  <c r="AN19"/>
  <c r="AM19"/>
  <c r="AK19"/>
  <c r="AQ18"/>
  <c r="AP18"/>
  <c r="AO18"/>
  <c r="AN18"/>
  <c r="AM18"/>
  <c r="AK18"/>
  <c r="AQ17"/>
  <c r="AP17"/>
  <c r="AO17"/>
  <c r="AN17"/>
  <c r="AM17"/>
  <c r="AK17"/>
  <c r="AQ16"/>
  <c r="AP16"/>
  <c r="AO16"/>
  <c r="AN16"/>
  <c r="AM16"/>
  <c r="AK16"/>
  <c r="AQ15"/>
  <c r="AP15"/>
  <c r="AO15"/>
  <c r="AN15"/>
  <c r="AM15"/>
  <c r="AK15"/>
  <c r="AQ14"/>
  <c r="AP14"/>
  <c r="AO14"/>
  <c r="AN14"/>
  <c r="AM14"/>
  <c r="AK14"/>
  <c r="AQ13"/>
  <c r="AP13"/>
  <c r="AO13"/>
  <c r="AN13"/>
  <c r="AM13"/>
  <c r="AK13"/>
  <c r="AQ12"/>
  <c r="AP12"/>
  <c r="AO12"/>
  <c r="AN12"/>
  <c r="AM12"/>
  <c r="AK12"/>
  <c r="AQ11"/>
  <c r="AP11"/>
  <c r="AK11"/>
  <c r="AQ10"/>
  <c r="AP10"/>
  <c r="AK10"/>
  <c r="AQ9"/>
  <c r="AP9"/>
  <c r="AK9"/>
  <c r="AK8"/>
  <c r="AK7"/>
  <c r="AK6"/>
  <c r="AK5"/>
  <c r="AK4"/>
  <c r="C27" s="1"/>
  <c r="D27" s="1"/>
  <c r="E27" s="1"/>
  <c r="F27" s="1"/>
  <c r="G27" s="1"/>
  <c r="H27" s="1"/>
  <c r="I27" s="1"/>
  <c r="J27" s="1"/>
  <c r="K27" s="1"/>
  <c r="L27" s="1"/>
  <c r="M27" s="1"/>
  <c r="N27" s="1"/>
  <c r="O27" s="1"/>
  <c r="P27" s="1"/>
  <c r="Q27" s="1"/>
  <c r="R27" s="1"/>
  <c r="S27" s="1"/>
  <c r="T27" s="1"/>
  <c r="U27" s="1"/>
  <c r="V27" s="1"/>
  <c r="W27" s="1"/>
  <c r="X27" s="1"/>
  <c r="Y27" s="1"/>
  <c r="Z27" s="1"/>
  <c r="AA27" s="1"/>
  <c r="AB27" s="1"/>
  <c r="AC27" s="1"/>
  <c r="AD27" s="1"/>
  <c r="AE27" s="1"/>
  <c r="AF27" s="1"/>
  <c r="AG27" s="1"/>
  <c r="AH27" s="1"/>
  <c r="AI27" s="1"/>
  <c r="AJ27" s="1"/>
  <c r="AK3"/>
  <c r="C26" s="1"/>
  <c r="D26" s="1"/>
  <c r="E26" s="1"/>
  <c r="F26" s="1"/>
  <c r="G26" s="1"/>
  <c r="H26" s="1"/>
  <c r="I26" s="1"/>
  <c r="J26" s="1"/>
  <c r="K26" s="1"/>
  <c r="L26" s="1"/>
  <c r="M26" s="1"/>
  <c r="N26" s="1"/>
  <c r="O26" s="1"/>
  <c r="P26" s="1"/>
  <c r="Q26" s="1"/>
  <c r="R26" s="1"/>
  <c r="S26" s="1"/>
  <c r="T26" s="1"/>
  <c r="U26" s="1"/>
  <c r="V26" s="1"/>
  <c r="W26" s="1"/>
  <c r="X26" s="1"/>
  <c r="Y26" s="1"/>
  <c r="Z26" s="1"/>
  <c r="AA26" s="1"/>
  <c r="AB26" s="1"/>
  <c r="AC26" s="1"/>
  <c r="AD26" s="1"/>
  <c r="AE26" s="1"/>
  <c r="AF26" s="1"/>
  <c r="AG26" s="1"/>
  <c r="AH26" s="1"/>
  <c r="AI26" s="1"/>
  <c r="AJ26" s="1"/>
  <c r="C57" i="9"/>
  <c r="E32"/>
  <c r="D32"/>
  <c r="C32"/>
  <c r="B32"/>
  <c r="A32"/>
  <c r="I29"/>
  <c r="H29"/>
  <c r="G29"/>
  <c r="F29"/>
  <c r="E29"/>
  <c r="D29"/>
  <c r="C29"/>
  <c r="G28"/>
  <c r="F28"/>
  <c r="E28"/>
  <c r="D28"/>
  <c r="C28"/>
  <c r="D25"/>
  <c r="E25" s="1"/>
  <c r="F25" s="1"/>
  <c r="G25" s="1"/>
  <c r="H25" s="1"/>
  <c r="I25" s="1"/>
  <c r="J25" s="1"/>
  <c r="K25" s="1"/>
  <c r="L25" s="1"/>
  <c r="M25" s="1"/>
  <c r="N25" s="1"/>
  <c r="O25" s="1"/>
  <c r="P25" s="1"/>
  <c r="Q25" s="1"/>
  <c r="R25" s="1"/>
  <c r="S25" s="1"/>
  <c r="T25" s="1"/>
  <c r="U25" s="1"/>
  <c r="V25" s="1"/>
  <c r="W25" s="1"/>
  <c r="X25" s="1"/>
  <c r="Y25" s="1"/>
  <c r="Z25" s="1"/>
  <c r="AA25" s="1"/>
  <c r="AB25" s="1"/>
  <c r="AC25" s="1"/>
  <c r="AD25" s="1"/>
  <c r="AE25" s="1"/>
  <c r="AF25" s="1"/>
  <c r="AG25" s="1"/>
  <c r="AH25" s="1"/>
  <c r="AI25" s="1"/>
  <c r="AJ25" s="1"/>
  <c r="AQ22"/>
  <c r="AP22"/>
  <c r="AO22"/>
  <c r="AN22"/>
  <c r="AM22"/>
  <c r="AK22"/>
  <c r="AQ21"/>
  <c r="AP21"/>
  <c r="AO21"/>
  <c r="AN21"/>
  <c r="AM21"/>
  <c r="AK21"/>
  <c r="AQ20"/>
  <c r="AP20"/>
  <c r="AO20"/>
  <c r="AN20"/>
  <c r="AM20"/>
  <c r="AK20"/>
  <c r="AQ19"/>
  <c r="AP19"/>
  <c r="AO19"/>
  <c r="AN19"/>
  <c r="AM19"/>
  <c r="AK19"/>
  <c r="AQ18"/>
  <c r="AP18"/>
  <c r="AO18"/>
  <c r="AN18"/>
  <c r="AM18"/>
  <c r="AK18"/>
  <c r="AQ17"/>
  <c r="AP17"/>
  <c r="AO17"/>
  <c r="AN17"/>
  <c r="AM17"/>
  <c r="AK17"/>
  <c r="AQ16"/>
  <c r="AP16"/>
  <c r="AO16"/>
  <c r="AN16"/>
  <c r="AM16"/>
  <c r="AK16"/>
  <c r="AQ15"/>
  <c r="AP15"/>
  <c r="AO15"/>
  <c r="AN15"/>
  <c r="AM15"/>
  <c r="AK15"/>
  <c r="AQ14"/>
  <c r="AP14"/>
  <c r="AO14"/>
  <c r="AN14"/>
  <c r="AM14"/>
  <c r="AK14"/>
  <c r="AQ13"/>
  <c r="AP13"/>
  <c r="AO13"/>
  <c r="AN13"/>
  <c r="AM13"/>
  <c r="AK13"/>
  <c r="AQ12"/>
  <c r="AP12"/>
  <c r="AO12"/>
  <c r="AN12"/>
  <c r="AM12"/>
  <c r="AK12"/>
  <c r="AQ11"/>
  <c r="AP11"/>
  <c r="AK11"/>
  <c r="AQ10"/>
  <c r="AP10"/>
  <c r="AK10"/>
  <c r="AQ9"/>
  <c r="AP9"/>
  <c r="AK9"/>
  <c r="AK8"/>
  <c r="AK7"/>
  <c r="AK6"/>
  <c r="AK5"/>
  <c r="AK4"/>
  <c r="C27" s="1"/>
  <c r="D27" s="1"/>
  <c r="E27" s="1"/>
  <c r="F27" s="1"/>
  <c r="G27" s="1"/>
  <c r="H27" s="1"/>
  <c r="I27" s="1"/>
  <c r="J27" s="1"/>
  <c r="K27" s="1"/>
  <c r="L27" s="1"/>
  <c r="M27" s="1"/>
  <c r="N27" s="1"/>
  <c r="O27" s="1"/>
  <c r="P27" s="1"/>
  <c r="Q27" s="1"/>
  <c r="R27" s="1"/>
  <c r="S27" s="1"/>
  <c r="T27" s="1"/>
  <c r="U27" s="1"/>
  <c r="V27" s="1"/>
  <c r="W27" s="1"/>
  <c r="X27" s="1"/>
  <c r="Y27" s="1"/>
  <c r="Z27" s="1"/>
  <c r="AA27" s="1"/>
  <c r="AB27" s="1"/>
  <c r="AC27" s="1"/>
  <c r="AD27" s="1"/>
  <c r="AE27" s="1"/>
  <c r="AF27" s="1"/>
  <c r="AG27" s="1"/>
  <c r="AH27" s="1"/>
  <c r="AI27" s="1"/>
  <c r="AJ27" s="1"/>
  <c r="AK3"/>
  <c r="C26" s="1"/>
  <c r="D26" s="1"/>
  <c r="E26" s="1"/>
  <c r="F26" s="1"/>
  <c r="G26" s="1"/>
  <c r="H26" s="1"/>
  <c r="I26" s="1"/>
  <c r="J26" s="1"/>
  <c r="K26" s="1"/>
  <c r="L26" s="1"/>
  <c r="M26" s="1"/>
  <c r="N26" s="1"/>
  <c r="O26" s="1"/>
  <c r="P26" s="1"/>
  <c r="Q26" s="1"/>
  <c r="R26" s="1"/>
  <c r="S26" s="1"/>
  <c r="T26" s="1"/>
  <c r="U26" s="1"/>
  <c r="V26" s="1"/>
  <c r="W26" s="1"/>
  <c r="X26" s="1"/>
  <c r="Y26" s="1"/>
  <c r="Z26" s="1"/>
  <c r="AA26" s="1"/>
  <c r="AB26" s="1"/>
  <c r="AC26" s="1"/>
  <c r="AD26" s="1"/>
  <c r="AE26" s="1"/>
  <c r="AF26" s="1"/>
  <c r="AG26" s="1"/>
  <c r="AH26" s="1"/>
  <c r="AI26" s="1"/>
  <c r="AJ26" s="1"/>
  <c r="H29" i="5"/>
  <c r="I29"/>
  <c r="EP829" i="2" l="1"/>
  <c r="EX829"/>
  <c r="EY829"/>
  <c r="EP886"/>
  <c r="EY886"/>
  <c r="EX886"/>
  <c r="EP818"/>
  <c r="EY818"/>
  <c r="EX818"/>
  <c r="EP430"/>
  <c r="EX430"/>
  <c r="EY430"/>
  <c r="EP1021"/>
  <c r="EX1021"/>
  <c r="EY1021"/>
  <c r="EP616"/>
  <c r="EY616"/>
  <c r="EX616"/>
  <c r="EP447"/>
  <c r="EX447"/>
  <c r="EY447"/>
  <c r="EP917"/>
  <c r="EX917"/>
  <c r="EY917"/>
  <c r="EP854"/>
  <c r="EY854"/>
  <c r="EX854"/>
  <c r="EP890"/>
  <c r="EY890"/>
  <c r="EX890"/>
  <c r="EP893"/>
  <c r="EX893"/>
  <c r="EY893"/>
  <c r="EP1088"/>
  <c r="EY1088"/>
  <c r="EX1088"/>
  <c r="EP30"/>
  <c r="EX30"/>
  <c r="EY30"/>
  <c r="EP449"/>
  <c r="EQ449" s="1"/>
  <c r="EX449"/>
  <c r="EY449"/>
  <c r="EP163"/>
  <c r="EQ163" s="1"/>
  <c r="EX163"/>
  <c r="EY163"/>
  <c r="EP11"/>
  <c r="EQ11" s="1"/>
  <c r="EX11"/>
  <c r="EY11"/>
  <c r="EP951"/>
  <c r="EX951"/>
  <c r="EY951"/>
  <c r="EP533"/>
  <c r="EQ533" s="1"/>
  <c r="EX533"/>
  <c r="EY533"/>
  <c r="EP338"/>
  <c r="EQ338" s="1"/>
  <c r="EX338"/>
  <c r="EY338"/>
  <c r="EP50"/>
  <c r="EQ50" s="1"/>
  <c r="EX50"/>
  <c r="EY50"/>
  <c r="EP792"/>
  <c r="EY792"/>
  <c r="EX792"/>
  <c r="EP375"/>
  <c r="EQ375" s="1"/>
  <c r="EX375"/>
  <c r="EY375"/>
  <c r="EP402"/>
  <c r="EQ402" s="1"/>
  <c r="EX402"/>
  <c r="EY402"/>
  <c r="EP386"/>
  <c r="EQ386" s="1"/>
  <c r="EX386"/>
  <c r="EY386"/>
  <c r="EP514"/>
  <c r="EX514"/>
  <c r="EY514"/>
  <c r="EP297"/>
  <c r="EQ297" s="1"/>
  <c r="EX297"/>
  <c r="EY297"/>
  <c r="EP25"/>
  <c r="EQ25" s="1"/>
  <c r="EX25"/>
  <c r="EY25"/>
  <c r="EP634"/>
  <c r="EQ634" s="1"/>
  <c r="EY634"/>
  <c r="EX634"/>
  <c r="EP314"/>
  <c r="EX314"/>
  <c r="EY314"/>
  <c r="EP838"/>
  <c r="EQ838" s="1"/>
  <c r="EY838"/>
  <c r="EX838"/>
  <c r="EP422"/>
  <c r="EX422"/>
  <c r="EY422"/>
  <c r="EP598"/>
  <c r="EQ598" s="1"/>
  <c r="EY598"/>
  <c r="EX598"/>
  <c r="EP739"/>
  <c r="EX739"/>
  <c r="EY739"/>
  <c r="EP535"/>
  <c r="EX535"/>
  <c r="EY535"/>
  <c r="EP754"/>
  <c r="EQ754" s="1"/>
  <c r="EY754"/>
  <c r="EX754"/>
  <c r="EP330"/>
  <c r="EQ330" s="1"/>
  <c r="EX330"/>
  <c r="EY330"/>
  <c r="EP522"/>
  <c r="EX522"/>
  <c r="EY522"/>
  <c r="EP162"/>
  <c r="EQ162" s="1"/>
  <c r="EX162"/>
  <c r="EY162"/>
  <c r="EP1084"/>
  <c r="EQ1084" s="1"/>
  <c r="EY1084"/>
  <c r="EX1084"/>
  <c r="EP827"/>
  <c r="EQ827" s="1"/>
  <c r="EX827"/>
  <c r="EY827"/>
  <c r="EP421"/>
  <c r="EX421"/>
  <c r="EY421"/>
  <c r="EP589"/>
  <c r="EQ589" s="1"/>
  <c r="EX589"/>
  <c r="EY589"/>
  <c r="EP177"/>
  <c r="EQ177" s="1"/>
  <c r="EX177"/>
  <c r="EY177"/>
  <c r="EP609"/>
  <c r="EX609"/>
  <c r="EY609"/>
  <c r="EP947"/>
  <c r="EQ947" s="1"/>
  <c r="EX947"/>
  <c r="EY947"/>
  <c r="EP698"/>
  <c r="EQ698" s="1"/>
  <c r="EY698"/>
  <c r="EX698"/>
  <c r="EP733"/>
  <c r="EQ733" s="1"/>
  <c r="EX733"/>
  <c r="EY733"/>
  <c r="EP355"/>
  <c r="EQ355" s="1"/>
  <c r="EX355"/>
  <c r="EY355"/>
  <c r="EP398"/>
  <c r="EQ398" s="1"/>
  <c r="EX398"/>
  <c r="EY398"/>
  <c r="EP267"/>
  <c r="EQ267" s="1"/>
  <c r="EX267"/>
  <c r="EY267"/>
  <c r="EP344"/>
  <c r="EX344"/>
  <c r="EY344"/>
  <c r="EP156"/>
  <c r="EQ156" s="1"/>
  <c r="EX156"/>
  <c r="EY156"/>
  <c r="EP1052"/>
  <c r="EQ1052" s="1"/>
  <c r="EY1052"/>
  <c r="EX1052"/>
  <c r="EP495"/>
  <c r="EQ495" s="1"/>
  <c r="EX495"/>
  <c r="EY495"/>
  <c r="EP913"/>
  <c r="EQ913" s="1"/>
  <c r="EX913"/>
  <c r="EY913"/>
  <c r="EP546"/>
  <c r="EQ546" s="1"/>
  <c r="EY546"/>
  <c r="EX546"/>
  <c r="EP173"/>
  <c r="EQ173" s="1"/>
  <c r="EX173"/>
  <c r="EY173"/>
  <c r="EP340"/>
  <c r="EX340"/>
  <c r="EY340"/>
  <c r="EP658"/>
  <c r="EQ658" s="1"/>
  <c r="EY658"/>
  <c r="EX658"/>
  <c r="EP935"/>
  <c r="EQ935" s="1"/>
  <c r="EX935"/>
  <c r="EY935"/>
  <c r="EP160"/>
  <c r="EX160"/>
  <c r="EY160"/>
  <c r="EP849"/>
  <c r="EQ849" s="1"/>
  <c r="EX849"/>
  <c r="EY849"/>
  <c r="EP285"/>
  <c r="EQ285" s="1"/>
  <c r="EX285"/>
  <c r="EY285"/>
  <c r="EP520"/>
  <c r="EQ520" s="1"/>
  <c r="EX520"/>
  <c r="EY520"/>
  <c r="EP195"/>
  <c r="EX195"/>
  <c r="EY195"/>
  <c r="EP695"/>
  <c r="EQ695" s="1"/>
  <c r="EX695"/>
  <c r="EY695"/>
  <c r="EP791"/>
  <c r="EX791"/>
  <c r="EY791"/>
  <c r="EP117"/>
  <c r="EX117"/>
  <c r="EY117"/>
  <c r="EP298"/>
  <c r="EQ298" s="1"/>
  <c r="EX298"/>
  <c r="EY298"/>
  <c r="EP320"/>
  <c r="EQ320" s="1"/>
  <c r="EX320"/>
  <c r="EY320"/>
  <c r="EP976"/>
  <c r="EY976"/>
  <c r="EX976"/>
  <c r="EP493"/>
  <c r="EQ493" s="1"/>
  <c r="EX493"/>
  <c r="EY493"/>
  <c r="EP113"/>
  <c r="EQ113" s="1"/>
  <c r="EX113"/>
  <c r="EY113"/>
  <c r="EP7"/>
  <c r="EQ7" s="1"/>
  <c r="EX7"/>
  <c r="EY7"/>
  <c r="EP148"/>
  <c r="EX148"/>
  <c r="EY148"/>
  <c r="EP199"/>
  <c r="EQ199" s="1"/>
  <c r="EX199"/>
  <c r="EY199"/>
  <c r="EP846"/>
  <c r="EQ846" s="1"/>
  <c r="EY846"/>
  <c r="EX846"/>
  <c r="EP144"/>
  <c r="EX144"/>
  <c r="EY144"/>
  <c r="EP169"/>
  <c r="EQ169" s="1"/>
  <c r="EX169"/>
  <c r="EY169"/>
  <c r="EP830"/>
  <c r="EQ830" s="1"/>
  <c r="EY830"/>
  <c r="EX830"/>
  <c r="EP159"/>
  <c r="EQ159" s="1"/>
  <c r="EX159"/>
  <c r="EY159"/>
  <c r="EP492"/>
  <c r="EX492"/>
  <c r="EY492"/>
  <c r="EP684"/>
  <c r="EQ684" s="1"/>
  <c r="EY684"/>
  <c r="EX684"/>
  <c r="EP205"/>
  <c r="EQ205" s="1"/>
  <c r="EX205"/>
  <c r="EY205"/>
  <c r="EP218"/>
  <c r="EQ218" s="1"/>
  <c r="EX218"/>
  <c r="EY218"/>
  <c r="EP811"/>
  <c r="EX811"/>
  <c r="EY811"/>
  <c r="EP196"/>
  <c r="EQ196" s="1"/>
  <c r="EX196"/>
  <c r="EY196"/>
  <c r="EP114"/>
  <c r="EQ114" s="1"/>
  <c r="EX114"/>
  <c r="EY114"/>
  <c r="EP334"/>
  <c r="EX334"/>
  <c r="EY334"/>
  <c r="EP82"/>
  <c r="EQ82" s="1"/>
  <c r="EX82"/>
  <c r="EY82"/>
  <c r="EP431"/>
  <c r="EQ431" s="1"/>
  <c r="EX431"/>
  <c r="EY431"/>
  <c r="EP741"/>
  <c r="EQ741" s="1"/>
  <c r="EX741"/>
  <c r="EY741"/>
  <c r="EP190"/>
  <c r="EX190"/>
  <c r="EY190"/>
  <c r="EP677"/>
  <c r="EQ677" s="1"/>
  <c r="EX677"/>
  <c r="EY677"/>
  <c r="EP897"/>
  <c r="EQ897" s="1"/>
  <c r="EX897"/>
  <c r="EY897"/>
  <c r="EP650"/>
  <c r="EQ650" s="1"/>
  <c r="EY650"/>
  <c r="EX650"/>
  <c r="EP226"/>
  <c r="EX226"/>
  <c r="EY226"/>
  <c r="EP518"/>
  <c r="EQ518" s="1"/>
  <c r="EX518"/>
  <c r="EY518"/>
  <c r="EP79"/>
  <c r="EQ79" s="1"/>
  <c r="EX79"/>
  <c r="EY79"/>
  <c r="EP459"/>
  <c r="EQ459" s="1"/>
  <c r="EX459"/>
  <c r="EY459"/>
  <c r="EP582"/>
  <c r="EY582"/>
  <c r="EX582"/>
  <c r="EP647"/>
  <c r="EQ647" s="1"/>
  <c r="EX647"/>
  <c r="EY647"/>
  <c r="EP1025"/>
  <c r="EQ1025" s="1"/>
  <c r="EX1025"/>
  <c r="EY1025"/>
  <c r="EP94"/>
  <c r="EQ94" s="1"/>
  <c r="EX94"/>
  <c r="EY94"/>
  <c r="EP1045"/>
  <c r="EQ1045" s="1"/>
  <c r="EX1045"/>
  <c r="EY1045"/>
  <c r="EP194"/>
  <c r="EQ194" s="1"/>
  <c r="EX194"/>
  <c r="EY194"/>
  <c r="EP758"/>
  <c r="EQ758" s="1"/>
  <c r="EY758"/>
  <c r="EX758"/>
  <c r="EP877"/>
  <c r="EX877"/>
  <c r="EY877"/>
  <c r="EP876"/>
  <c r="EQ876" s="1"/>
  <c r="EY876"/>
  <c r="EX876"/>
  <c r="EP617"/>
  <c r="EQ617" s="1"/>
  <c r="EX617"/>
  <c r="EY617"/>
  <c r="EP433"/>
  <c r="EQ433" s="1"/>
  <c r="EX433"/>
  <c r="EY433"/>
  <c r="EP241"/>
  <c r="EX241"/>
  <c r="EY241"/>
  <c r="EP1082"/>
  <c r="EQ1082" s="1"/>
  <c r="EY1082"/>
  <c r="EX1082"/>
  <c r="EP470"/>
  <c r="EX470"/>
  <c r="EY470"/>
  <c r="EP92"/>
  <c r="EQ92" s="1"/>
  <c r="EX92"/>
  <c r="EY92"/>
  <c r="EP445"/>
  <c r="EX445"/>
  <c r="EY445"/>
  <c r="EP1079"/>
  <c r="EQ1079" s="1"/>
  <c r="EX1079"/>
  <c r="EY1079"/>
  <c r="EP1076"/>
  <c r="EQ1076" s="1"/>
  <c r="EY1076"/>
  <c r="EX1076"/>
  <c r="EP487"/>
  <c r="EQ487" s="1"/>
  <c r="EX487"/>
  <c r="EY487"/>
  <c r="EP960"/>
  <c r="EQ960" s="1"/>
  <c r="EY960"/>
  <c r="EX960"/>
  <c r="EP680"/>
  <c r="EY680"/>
  <c r="EX680"/>
  <c r="EP451"/>
  <c r="EQ451" s="1"/>
  <c r="EX451"/>
  <c r="EY451"/>
  <c r="EP842"/>
  <c r="EQ842" s="1"/>
  <c r="EY842"/>
  <c r="EX842"/>
  <c r="EP1065"/>
  <c r="EX1065"/>
  <c r="EY1065"/>
  <c r="EP802"/>
  <c r="EQ802" s="1"/>
  <c r="EY802"/>
  <c r="EX802"/>
  <c r="EP710"/>
  <c r="EQ710" s="1"/>
  <c r="EY710"/>
  <c r="EX710"/>
  <c r="EP855"/>
  <c r="EQ855" s="1"/>
  <c r="EX855"/>
  <c r="EY855"/>
  <c r="EP476"/>
  <c r="EX476"/>
  <c r="EY476"/>
  <c r="EP1030"/>
  <c r="EQ1030" s="1"/>
  <c r="EY1030"/>
  <c r="EX1030"/>
  <c r="EP655"/>
  <c r="EQ655" s="1"/>
  <c r="EX655"/>
  <c r="EY655"/>
  <c r="EP909"/>
  <c r="EX909"/>
  <c r="EY909"/>
  <c r="EP342"/>
  <c r="EQ342" s="1"/>
  <c r="EX342"/>
  <c r="EY342"/>
  <c r="EP748"/>
  <c r="EQ748" s="1"/>
  <c r="EY748"/>
  <c r="EX748"/>
  <c r="EP270"/>
  <c r="EQ270" s="1"/>
  <c r="EX270"/>
  <c r="EY270"/>
  <c r="EP10"/>
  <c r="EX10"/>
  <c r="EY10"/>
  <c r="EP593"/>
  <c r="EQ593" s="1"/>
  <c r="EX593"/>
  <c r="EY593"/>
  <c r="EP466"/>
  <c r="EQ466" s="1"/>
  <c r="EX466"/>
  <c r="EY466"/>
  <c r="EP446"/>
  <c r="EQ446" s="1"/>
  <c r="EX446"/>
  <c r="EY446"/>
  <c r="EP455"/>
  <c r="EX455"/>
  <c r="EY455"/>
  <c r="EP539"/>
  <c r="EQ539" s="1"/>
  <c r="EX539"/>
  <c r="EY539"/>
  <c r="EP462"/>
  <c r="EX462"/>
  <c r="EY462"/>
  <c r="EP40"/>
  <c r="EQ40" s="1"/>
  <c r="EX40"/>
  <c r="EY40"/>
  <c r="EP510"/>
  <c r="EX510"/>
  <c r="EY510"/>
  <c r="EP918"/>
  <c r="EQ918" s="1"/>
  <c r="EY918"/>
  <c r="EX918"/>
  <c r="EP1020"/>
  <c r="EQ1020" s="1"/>
  <c r="EY1020"/>
  <c r="EX1020"/>
  <c r="EP465"/>
  <c r="EX465"/>
  <c r="EY465"/>
  <c r="EP19"/>
  <c r="EQ19" s="1"/>
  <c r="EX19"/>
  <c r="EY19"/>
  <c r="EP242"/>
  <c r="EQ242" s="1"/>
  <c r="EX242"/>
  <c r="EY242"/>
  <c r="EP972"/>
  <c r="EQ972" s="1"/>
  <c r="EY972"/>
  <c r="EX972"/>
  <c r="EP782"/>
  <c r="EY782"/>
  <c r="EX782"/>
  <c r="EP989"/>
  <c r="EQ989" s="1"/>
  <c r="EX989"/>
  <c r="EY989"/>
  <c r="EP809"/>
  <c r="EQ809" s="1"/>
  <c r="EX809"/>
  <c r="EY809"/>
  <c r="EP678"/>
  <c r="EQ678" s="1"/>
  <c r="EY678"/>
  <c r="EX678"/>
  <c r="EP383"/>
  <c r="EX383"/>
  <c r="EY383"/>
  <c r="EP688"/>
  <c r="EQ688" s="1"/>
  <c r="EY688"/>
  <c r="EX688"/>
  <c r="EP1081"/>
  <c r="EQ1081" s="1"/>
  <c r="EX1081"/>
  <c r="EY1081"/>
  <c r="EP45"/>
  <c r="EQ45" s="1"/>
  <c r="EX45"/>
  <c r="EY45"/>
  <c r="EP537"/>
  <c r="EX537"/>
  <c r="EY537"/>
  <c r="EP624"/>
  <c r="EY624"/>
  <c r="EX624"/>
  <c r="EP287"/>
  <c r="EQ287" s="1"/>
  <c r="EX287"/>
  <c r="EY287"/>
  <c r="EP996"/>
  <c r="EY996"/>
  <c r="EX996"/>
  <c r="EP599"/>
  <c r="EQ599" s="1"/>
  <c r="EX599"/>
  <c r="EY599"/>
  <c r="EP103"/>
  <c r="EQ103" s="1"/>
  <c r="EX103"/>
  <c r="EY103"/>
  <c r="EP832"/>
  <c r="EQ832" s="1"/>
  <c r="EY832"/>
  <c r="EX832"/>
  <c r="EP165"/>
  <c r="EX165"/>
  <c r="EY165"/>
  <c r="EP775"/>
  <c r="EX775"/>
  <c r="EY775"/>
  <c r="EP594"/>
  <c r="EQ594" s="1"/>
  <c r="EY594"/>
  <c r="EX594"/>
  <c r="EP944"/>
  <c r="EQ944" s="1"/>
  <c r="EY944"/>
  <c r="EX944"/>
  <c r="EP221"/>
  <c r="EX221"/>
  <c r="EY221"/>
  <c r="EP413"/>
  <c r="EQ413" s="1"/>
  <c r="EX413"/>
  <c r="EY413"/>
  <c r="EP927"/>
  <c r="EQ927" s="1"/>
  <c r="EX927"/>
  <c r="EY927"/>
  <c r="EP409"/>
  <c r="EQ409" s="1"/>
  <c r="EX409"/>
  <c r="EY409"/>
  <c r="EP670"/>
  <c r="EY670"/>
  <c r="EX670"/>
  <c r="EP483"/>
  <c r="EQ483" s="1"/>
  <c r="EX483"/>
  <c r="EY483"/>
  <c r="EP149"/>
  <c r="EQ149" s="1"/>
  <c r="EX149"/>
  <c r="EY149"/>
  <c r="EP436"/>
  <c r="EQ436" s="1"/>
  <c r="EX436"/>
  <c r="EY436"/>
  <c r="EP1072"/>
  <c r="EY1072"/>
  <c r="EX1072"/>
  <c r="EP831"/>
  <c r="EX831"/>
  <c r="EY831"/>
  <c r="EP585"/>
  <c r="EQ585" s="1"/>
  <c r="EX585"/>
  <c r="EY585"/>
  <c r="EP819"/>
  <c r="EQ819" s="1"/>
  <c r="EX819"/>
  <c r="EY819"/>
  <c r="EP331"/>
  <c r="EX331"/>
  <c r="EY331"/>
  <c r="EP776"/>
  <c r="EQ776" s="1"/>
  <c r="EY776"/>
  <c r="EX776"/>
  <c r="EP257"/>
  <c r="EQ257" s="1"/>
  <c r="EX257"/>
  <c r="EY257"/>
  <c r="EP639"/>
  <c r="EQ639" s="1"/>
  <c r="EX639"/>
  <c r="EY639"/>
  <c r="EP358"/>
  <c r="EX358"/>
  <c r="EY358"/>
  <c r="EP651"/>
  <c r="EQ651" s="1"/>
  <c r="EX651"/>
  <c r="EY651"/>
  <c r="EP188"/>
  <c r="EQ188" s="1"/>
  <c r="EX188"/>
  <c r="EY188"/>
  <c r="EP516"/>
  <c r="EQ516" s="1"/>
  <c r="EX516"/>
  <c r="EY516"/>
  <c r="EP452"/>
  <c r="EX452"/>
  <c r="EY452"/>
  <c r="EP956"/>
  <c r="EQ956" s="1"/>
  <c r="EY956"/>
  <c r="EX956"/>
  <c r="EP591"/>
  <c r="EX591"/>
  <c r="EY591"/>
  <c r="EP581"/>
  <c r="EQ581" s="1"/>
  <c r="EX581"/>
  <c r="EY581"/>
  <c r="EP623"/>
  <c r="EX623"/>
  <c r="EY623"/>
  <c r="EP234"/>
  <c r="EQ234" s="1"/>
  <c r="EX234"/>
  <c r="EY234"/>
  <c r="EP1036"/>
  <c r="EQ1036" s="1"/>
  <c r="EY1036"/>
  <c r="EX1036"/>
  <c r="EP749"/>
  <c r="EQ749" s="1"/>
  <c r="EX749"/>
  <c r="EY749"/>
  <c r="EP390"/>
  <c r="EX390"/>
  <c r="EY390"/>
  <c r="EP251"/>
  <c r="EQ251" s="1"/>
  <c r="EX251"/>
  <c r="EY251"/>
  <c r="EP187"/>
  <c r="EQ187" s="1"/>
  <c r="EX187"/>
  <c r="EY187"/>
  <c r="EP724"/>
  <c r="EQ724" s="1"/>
  <c r="EY724"/>
  <c r="EX724"/>
  <c r="EP246"/>
  <c r="EX246"/>
  <c r="EY246"/>
  <c r="EP1028"/>
  <c r="EQ1028" s="1"/>
  <c r="EY1028"/>
  <c r="EX1028"/>
  <c r="EP721"/>
  <c r="EQ721" s="1"/>
  <c r="EX721"/>
  <c r="EY721"/>
  <c r="EP511"/>
  <c r="EX511"/>
  <c r="EY511"/>
  <c r="EP558"/>
  <c r="EY558"/>
  <c r="EX558"/>
  <c r="EP602"/>
  <c r="EQ602" s="1"/>
  <c r="EY602"/>
  <c r="EX602"/>
  <c r="EP1018"/>
  <c r="EQ1018" s="1"/>
  <c r="EY1018"/>
  <c r="EX1018"/>
  <c r="EP726"/>
  <c r="EQ726" s="1"/>
  <c r="EY726"/>
  <c r="EX726"/>
  <c r="EP168"/>
  <c r="EX168"/>
  <c r="EY168"/>
  <c r="EP675"/>
  <c r="EQ675" s="1"/>
  <c r="EX675"/>
  <c r="EY675"/>
  <c r="EP141"/>
  <c r="EQ141" s="1"/>
  <c r="EX141"/>
  <c r="EY141"/>
  <c r="EP740"/>
  <c r="EQ740" s="1"/>
  <c r="EY740"/>
  <c r="EX740"/>
  <c r="EP1089"/>
  <c r="EX1089"/>
  <c r="EY1089"/>
  <c r="EP856"/>
  <c r="EQ856" s="1"/>
  <c r="EY856"/>
  <c r="EX856"/>
  <c r="EP193"/>
  <c r="EQ193" s="1"/>
  <c r="EX193"/>
  <c r="EY193"/>
  <c r="EP317"/>
  <c r="EQ317" s="1"/>
  <c r="EX317"/>
  <c r="EY317"/>
  <c r="EP813"/>
  <c r="EX813"/>
  <c r="EY813"/>
  <c r="EP238"/>
  <c r="EQ238" s="1"/>
  <c r="EX238"/>
  <c r="EY238"/>
  <c r="EP271"/>
  <c r="EQ271" s="1"/>
  <c r="EX271"/>
  <c r="EY271"/>
  <c r="EP660"/>
  <c r="EQ660" s="1"/>
  <c r="EY660"/>
  <c r="EX660"/>
  <c r="EP129"/>
  <c r="EX129"/>
  <c r="EY129"/>
  <c r="EP768"/>
  <c r="EQ768" s="1"/>
  <c r="EY768"/>
  <c r="EX768"/>
  <c r="EP350"/>
  <c r="EQ350" s="1"/>
  <c r="EX350"/>
  <c r="EY350"/>
  <c r="EP319"/>
  <c r="EQ319" s="1"/>
  <c r="EX319"/>
  <c r="EY319"/>
  <c r="EP485"/>
  <c r="EX485"/>
  <c r="EY485"/>
  <c r="EP240"/>
  <c r="EQ240" s="1"/>
  <c r="EX240"/>
  <c r="EY240"/>
  <c r="EP237"/>
  <c r="EX237"/>
  <c r="EY237"/>
  <c r="EP360"/>
  <c r="EX360"/>
  <c r="EY360"/>
  <c r="EP1027"/>
  <c r="EQ1027" s="1"/>
  <c r="EX1027"/>
  <c r="EY1027"/>
  <c r="EP553"/>
  <c r="EQ553" s="1"/>
  <c r="EX553"/>
  <c r="EY553"/>
  <c r="EP214"/>
  <c r="EQ214" s="1"/>
  <c r="EX214"/>
  <c r="EY214"/>
  <c r="EP60"/>
  <c r="EX60"/>
  <c r="EY60"/>
  <c r="EP727"/>
  <c r="EX727"/>
  <c r="EY727"/>
  <c r="EP306"/>
  <c r="EQ306" s="1"/>
  <c r="EX306"/>
  <c r="EY306"/>
  <c r="EP746"/>
  <c r="EQ746" s="1"/>
  <c r="EY746"/>
  <c r="EX746"/>
  <c r="EP714"/>
  <c r="EY714"/>
  <c r="EX714"/>
  <c r="EP908"/>
  <c r="EQ908" s="1"/>
  <c r="EY908"/>
  <c r="EX908"/>
  <c r="EP736"/>
  <c r="EQ736" s="1"/>
  <c r="EY736"/>
  <c r="EX736"/>
  <c r="EP46"/>
  <c r="EQ46" s="1"/>
  <c r="EX46"/>
  <c r="EY46"/>
  <c r="EP590"/>
  <c r="EY590"/>
  <c r="EX590"/>
  <c r="EP230"/>
  <c r="EQ230" s="1"/>
  <c r="EX230"/>
  <c r="EY230"/>
  <c r="EP945"/>
  <c r="EQ945" s="1"/>
  <c r="EX945"/>
  <c r="EY945"/>
  <c r="EP1043"/>
  <c r="EQ1043" s="1"/>
  <c r="EX1043"/>
  <c r="EY1043"/>
  <c r="EP32"/>
  <c r="EX32"/>
  <c r="EY32"/>
  <c r="EP224"/>
  <c r="EQ224" s="1"/>
  <c r="EX224"/>
  <c r="EY224"/>
  <c r="EP742"/>
  <c r="EQ742" s="1"/>
  <c r="EY742"/>
  <c r="EX742"/>
  <c r="EP174"/>
  <c r="EX174"/>
  <c r="EY174"/>
  <c r="EP472"/>
  <c r="EQ472" s="1"/>
  <c r="EX472"/>
  <c r="EY472"/>
  <c r="EP1059"/>
  <c r="EQ1059" s="1"/>
  <c r="EX1059"/>
  <c r="EY1059"/>
  <c r="EP1091"/>
  <c r="EQ1091" s="1"/>
  <c r="EX1091"/>
  <c r="EY1091"/>
  <c r="EP1007"/>
  <c r="EX1007"/>
  <c r="EY1007"/>
  <c r="EP210"/>
  <c r="EX210"/>
  <c r="EY210"/>
  <c r="EP738"/>
  <c r="EQ738" s="1"/>
  <c r="EY738"/>
  <c r="EX738"/>
  <c r="EP1051"/>
  <c r="EQ1051" s="1"/>
  <c r="EX1051"/>
  <c r="EY1051"/>
  <c r="EP851"/>
  <c r="EX851"/>
  <c r="EY851"/>
  <c r="EP500"/>
  <c r="EQ500" s="1"/>
  <c r="EX500"/>
  <c r="EY500"/>
  <c r="EP699"/>
  <c r="EQ699" s="1"/>
  <c r="EX699"/>
  <c r="EY699"/>
  <c r="EP605"/>
  <c r="EQ605" s="1"/>
  <c r="EX605"/>
  <c r="EY605"/>
  <c r="EP1011"/>
  <c r="EX1011"/>
  <c r="EY1011"/>
  <c r="EP555"/>
  <c r="EQ555" s="1"/>
  <c r="EX555"/>
  <c r="EY555"/>
  <c r="EP868"/>
  <c r="EQ868" s="1"/>
  <c r="EY868"/>
  <c r="EX868"/>
  <c r="EP821"/>
  <c r="EQ821" s="1"/>
  <c r="EX821"/>
  <c r="EY821"/>
  <c r="EP259"/>
  <c r="EX259"/>
  <c r="EY259"/>
  <c r="EP978"/>
  <c r="EQ978" s="1"/>
  <c r="EY978"/>
  <c r="EX978"/>
  <c r="EP464"/>
  <c r="EQ464" s="1"/>
  <c r="EX464"/>
  <c r="EY464"/>
  <c r="EP189"/>
  <c r="EQ189" s="1"/>
  <c r="EX189"/>
  <c r="EY189"/>
  <c r="EP501"/>
  <c r="EQ501" s="1"/>
  <c r="EX501"/>
  <c r="EY501"/>
  <c r="EP456"/>
  <c r="EQ456" s="1"/>
  <c r="EX456"/>
  <c r="EY456"/>
  <c r="EP521"/>
  <c r="EQ521" s="1"/>
  <c r="EX521"/>
  <c r="EY521"/>
  <c r="EP1060"/>
  <c r="EY1060"/>
  <c r="EX1060"/>
  <c r="EP905"/>
  <c r="EQ905" s="1"/>
  <c r="EX905"/>
  <c r="EY905"/>
  <c r="EP1015"/>
  <c r="EQ1015" s="1"/>
  <c r="EX1015"/>
  <c r="EY1015"/>
  <c r="EP825"/>
  <c r="EQ825" s="1"/>
  <c r="EX825"/>
  <c r="EY825"/>
  <c r="EP954"/>
  <c r="EY954"/>
  <c r="EX954"/>
  <c r="EP915"/>
  <c r="EQ915" s="1"/>
  <c r="EX915"/>
  <c r="EY915"/>
  <c r="EP707"/>
  <c r="EQ707" s="1"/>
  <c r="EX707"/>
  <c r="EY707"/>
  <c r="EP97"/>
  <c r="EX97"/>
  <c r="EY97"/>
  <c r="EP788"/>
  <c r="EQ788" s="1"/>
  <c r="EY788"/>
  <c r="EX788"/>
  <c r="EP304"/>
  <c r="EQ304" s="1"/>
  <c r="EX304"/>
  <c r="EY304"/>
  <c r="EP679"/>
  <c r="EQ679" s="1"/>
  <c r="EX679"/>
  <c r="EY679"/>
  <c r="EP524"/>
  <c r="EX524"/>
  <c r="EY524"/>
  <c r="EP469"/>
  <c r="EQ469" s="1"/>
  <c r="EX469"/>
  <c r="EY469"/>
  <c r="EP794"/>
  <c r="EQ794" s="1"/>
  <c r="EY794"/>
  <c r="EX794"/>
  <c r="EP454"/>
  <c r="EX454"/>
  <c r="EY454"/>
  <c r="EP580"/>
  <c r="EY580"/>
  <c r="EX580"/>
  <c r="EP550"/>
  <c r="EQ550" s="1"/>
  <c r="EY550"/>
  <c r="EX550"/>
  <c r="EP1096"/>
  <c r="EQ1096" s="1"/>
  <c r="EY1096"/>
  <c r="EX1096"/>
  <c r="EP408"/>
  <c r="EQ408" s="1"/>
  <c r="EX408"/>
  <c r="EY408"/>
  <c r="EP380"/>
  <c r="EX380"/>
  <c r="EY380"/>
  <c r="EP316"/>
  <c r="EQ316" s="1"/>
  <c r="EX316"/>
  <c r="EY316"/>
  <c r="EP412"/>
  <c r="EQ412" s="1"/>
  <c r="EX412"/>
  <c r="EY412"/>
  <c r="EP303"/>
  <c r="EQ303" s="1"/>
  <c r="EX303"/>
  <c r="EY303"/>
  <c r="EP847"/>
  <c r="EX847"/>
  <c r="EY847"/>
  <c r="EP970"/>
  <c r="EQ970" s="1"/>
  <c r="EY970"/>
  <c r="EX970"/>
  <c r="EP109"/>
  <c r="EQ109" s="1"/>
  <c r="EX109"/>
  <c r="EY109"/>
  <c r="EP197"/>
  <c r="EQ197" s="1"/>
  <c r="EX197"/>
  <c r="EY197"/>
  <c r="EP52"/>
  <c r="EX52"/>
  <c r="EY52"/>
  <c r="EP894"/>
  <c r="EY894"/>
  <c r="EX894"/>
  <c r="EP374"/>
  <c r="EX374"/>
  <c r="EY374"/>
  <c r="EP1090"/>
  <c r="EY1090"/>
  <c r="EX1090"/>
  <c r="EP694"/>
  <c r="EY694"/>
  <c r="EX694"/>
  <c r="EP1034"/>
  <c r="EY1034"/>
  <c r="EX1034"/>
  <c r="EP1073"/>
  <c r="EX1073"/>
  <c r="EY1073"/>
  <c r="EP1075"/>
  <c r="EX1075"/>
  <c r="EY1075"/>
  <c r="EP538"/>
  <c r="EX538"/>
  <c r="EY538"/>
  <c r="EP1071"/>
  <c r="EX1071"/>
  <c r="EY1071"/>
  <c r="EP994"/>
  <c r="EY994"/>
  <c r="EX994"/>
  <c r="EP765"/>
  <c r="EX765"/>
  <c r="EY765"/>
  <c r="EP957"/>
  <c r="EX957"/>
  <c r="EY957"/>
  <c r="EP1016"/>
  <c r="EY1016"/>
  <c r="EX1016"/>
  <c r="EP704"/>
  <c r="EY704"/>
  <c r="EX704"/>
  <c r="EP1056"/>
  <c r="EY1056"/>
  <c r="EX1056"/>
  <c r="EP1054"/>
  <c r="EY1054"/>
  <c r="EX1054"/>
  <c r="EP703"/>
  <c r="EQ703" s="1"/>
  <c r="EX703"/>
  <c r="EY703"/>
  <c r="EP799"/>
  <c r="EQ799" s="1"/>
  <c r="EX799"/>
  <c r="EY799"/>
  <c r="EP561"/>
  <c r="EQ561" s="1"/>
  <c r="EX561"/>
  <c r="EY561"/>
  <c r="EP653"/>
  <c r="EX653"/>
  <c r="EY653"/>
  <c r="EP293"/>
  <c r="EQ293" s="1"/>
  <c r="EX293"/>
  <c r="EY293"/>
  <c r="EP615"/>
  <c r="EQ615" s="1"/>
  <c r="EX615"/>
  <c r="EY615"/>
  <c r="EP1040"/>
  <c r="EY1040"/>
  <c r="EX1040"/>
  <c r="EP116"/>
  <c r="EX116"/>
  <c r="EY116"/>
  <c r="EP329"/>
  <c r="EQ329" s="1"/>
  <c r="EX329"/>
  <c r="EY329"/>
  <c r="EP108"/>
  <c r="EQ108" s="1"/>
  <c r="EX108"/>
  <c r="EY108"/>
  <c r="EP526"/>
  <c r="EX526"/>
  <c r="EY526"/>
  <c r="EP102"/>
  <c r="EQ102" s="1"/>
  <c r="EX102"/>
  <c r="EY102"/>
  <c r="EP351"/>
  <c r="EQ351" s="1"/>
  <c r="EX351"/>
  <c r="EY351"/>
  <c r="EP172"/>
  <c r="EQ172" s="1"/>
  <c r="EX172"/>
  <c r="EY172"/>
  <c r="EP966"/>
  <c r="EY966"/>
  <c r="EX966"/>
  <c r="EP209"/>
  <c r="EQ209" s="1"/>
  <c r="EX209"/>
  <c r="EY209"/>
  <c r="EP290"/>
  <c r="EQ290" s="1"/>
  <c r="EX290"/>
  <c r="EY290"/>
  <c r="EP669"/>
  <c r="EQ669" s="1"/>
  <c r="EX669"/>
  <c r="EY669"/>
  <c r="EP104"/>
  <c r="EX104"/>
  <c r="EY104"/>
  <c r="EP385"/>
  <c r="EQ385" s="1"/>
  <c r="EX385"/>
  <c r="EY385"/>
  <c r="EP126"/>
  <c r="EQ126" s="1"/>
  <c r="EX126"/>
  <c r="EY126"/>
  <c r="EP692"/>
  <c r="EQ692" s="1"/>
  <c r="EY692"/>
  <c r="EX692"/>
  <c r="EP729"/>
  <c r="EX729"/>
  <c r="EY729"/>
  <c r="EP31"/>
  <c r="EQ31" s="1"/>
  <c r="EX31"/>
  <c r="EY31"/>
  <c r="EP803"/>
  <c r="EQ803" s="1"/>
  <c r="EX803"/>
  <c r="EY803"/>
  <c r="EP937"/>
  <c r="EQ937" s="1"/>
  <c r="EX937"/>
  <c r="EY937"/>
  <c r="EP497"/>
  <c r="EX497"/>
  <c r="EY497"/>
  <c r="EP61"/>
  <c r="EQ61" s="1"/>
  <c r="EX61"/>
  <c r="EY61"/>
  <c r="EP734"/>
  <c r="EQ734" s="1"/>
  <c r="EY734"/>
  <c r="EX734"/>
  <c r="EP586"/>
  <c r="EQ586" s="1"/>
  <c r="EY586"/>
  <c r="EX586"/>
  <c r="EP630"/>
  <c r="EY630"/>
  <c r="EX630"/>
  <c r="EP891"/>
  <c r="EQ891" s="1"/>
  <c r="EX891"/>
  <c r="EY891"/>
  <c r="EP883"/>
  <c r="EQ883" s="1"/>
  <c r="EX883"/>
  <c r="EY883"/>
  <c r="EP777"/>
  <c r="EX777"/>
  <c r="EY777"/>
  <c r="EP255"/>
  <c r="EQ255" s="1"/>
  <c r="EX255"/>
  <c r="EY255"/>
  <c r="EP986"/>
  <c r="EQ986" s="1"/>
  <c r="EY986"/>
  <c r="EX986"/>
  <c r="EP713"/>
  <c r="EQ713" s="1"/>
  <c r="EX713"/>
  <c r="EY713"/>
  <c r="EP279"/>
  <c r="EX279"/>
  <c r="EY279"/>
  <c r="EP1070"/>
  <c r="EQ1070" s="1"/>
  <c r="EY1070"/>
  <c r="EX1070"/>
  <c r="EP880"/>
  <c r="EQ880" s="1"/>
  <c r="EY880"/>
  <c r="EX880"/>
  <c r="EP357"/>
  <c r="EQ357" s="1"/>
  <c r="EX357"/>
  <c r="EY357"/>
  <c r="EP543"/>
  <c r="EX543"/>
  <c r="EY543"/>
  <c r="EP722"/>
  <c r="EQ722" s="1"/>
  <c r="EY722"/>
  <c r="EX722"/>
  <c r="EP730"/>
  <c r="EQ730" s="1"/>
  <c r="EY730"/>
  <c r="EX730"/>
  <c r="EP1017"/>
  <c r="EQ1017" s="1"/>
  <c r="EX1017"/>
  <c r="EY1017"/>
  <c r="EP289"/>
  <c r="EX289"/>
  <c r="EY289"/>
  <c r="EP778"/>
  <c r="EQ778" s="1"/>
  <c r="EY778"/>
  <c r="EX778"/>
  <c r="EP498"/>
  <c r="EQ498" s="1"/>
  <c r="EX498"/>
  <c r="EY498"/>
  <c r="EP1001"/>
  <c r="EQ1001" s="1"/>
  <c r="EX1001"/>
  <c r="EY1001"/>
  <c r="EP898"/>
  <c r="EY898"/>
  <c r="EX898"/>
  <c r="EP912"/>
  <c r="EQ912" s="1"/>
  <c r="EY912"/>
  <c r="EX912"/>
  <c r="EP192"/>
  <c r="EQ192" s="1"/>
  <c r="EX192"/>
  <c r="EY192"/>
  <c r="EP648"/>
  <c r="EQ648" s="1"/>
  <c r="EY648"/>
  <c r="EX648"/>
  <c r="EP8"/>
  <c r="EX8"/>
  <c r="EY8"/>
  <c r="EP757"/>
  <c r="EQ757" s="1"/>
  <c r="EX757"/>
  <c r="EY757"/>
  <c r="EP626"/>
  <c r="EQ626" s="1"/>
  <c r="EY626"/>
  <c r="EX626"/>
  <c r="EP728"/>
  <c r="EQ728" s="1"/>
  <c r="EY728"/>
  <c r="EX728"/>
  <c r="EP341"/>
  <c r="EX341"/>
  <c r="EY341"/>
  <c r="EP969"/>
  <c r="EQ969" s="1"/>
  <c r="EX969"/>
  <c r="EY969"/>
  <c r="EP701"/>
  <c r="EQ701" s="1"/>
  <c r="EX701"/>
  <c r="EY701"/>
  <c r="EP281"/>
  <c r="EX281"/>
  <c r="EY281"/>
  <c r="EP1067"/>
  <c r="EX1067"/>
  <c r="EY1067"/>
  <c r="EP613"/>
  <c r="EX613"/>
  <c r="EY613"/>
  <c r="EP857"/>
  <c r="EQ857" s="1"/>
  <c r="EX857"/>
  <c r="EY857"/>
  <c r="EP760"/>
  <c r="EQ760" s="1"/>
  <c r="EY760"/>
  <c r="EX760"/>
  <c r="EP88"/>
  <c r="EX88"/>
  <c r="EY88"/>
  <c r="EP696"/>
  <c r="EQ696" s="1"/>
  <c r="EY696"/>
  <c r="EX696"/>
  <c r="EP887"/>
  <c r="EQ887" s="1"/>
  <c r="EX887"/>
  <c r="EY887"/>
  <c r="EP997"/>
  <c r="EX997"/>
  <c r="EY997"/>
  <c r="EP933"/>
  <c r="EQ933" s="1"/>
  <c r="EX933"/>
  <c r="EY933"/>
  <c r="EP362"/>
  <c r="EQ362" s="1"/>
  <c r="EX362"/>
  <c r="EY362"/>
  <c r="EP1087"/>
  <c r="EQ1087" s="1"/>
  <c r="EX1087"/>
  <c r="EY1087"/>
  <c r="EP674"/>
  <c r="EY674"/>
  <c r="EX674"/>
  <c r="EP717"/>
  <c r="EQ717" s="1"/>
  <c r="EX717"/>
  <c r="EY717"/>
  <c r="EP219"/>
  <c r="EQ219" s="1"/>
  <c r="EX219"/>
  <c r="EY219"/>
  <c r="EP968"/>
  <c r="EY968"/>
  <c r="EX968"/>
  <c r="EP211"/>
  <c r="EX211"/>
  <c r="EY211"/>
  <c r="EP971"/>
  <c r="EQ971" s="1"/>
  <c r="EX971"/>
  <c r="EY971"/>
  <c r="EP747"/>
  <c r="EQ747" s="1"/>
  <c r="EX747"/>
  <c r="EY747"/>
  <c r="EP132"/>
  <c r="EX132"/>
  <c r="EY132"/>
  <c r="EP882"/>
  <c r="EQ882" s="1"/>
  <c r="EY882"/>
  <c r="EX882"/>
  <c r="EP1086"/>
  <c r="EY1086"/>
  <c r="EX1086"/>
  <c r="EP719"/>
  <c r="EQ719" s="1"/>
  <c r="EX719"/>
  <c r="EY719"/>
  <c r="EP946"/>
  <c r="EQ946" s="1"/>
  <c r="EY946"/>
  <c r="EX946"/>
  <c r="EP426"/>
  <c r="EQ426" s="1"/>
  <c r="EX426"/>
  <c r="EY426"/>
  <c r="EP629"/>
  <c r="EX629"/>
  <c r="EY629"/>
  <c r="EP979"/>
  <c r="EQ979" s="1"/>
  <c r="EX979"/>
  <c r="EY979"/>
  <c r="EP49"/>
  <c r="EQ49" s="1"/>
  <c r="EX49"/>
  <c r="EY49"/>
  <c r="EP80"/>
  <c r="EQ80" s="1"/>
  <c r="EX80"/>
  <c r="EY80"/>
  <c r="EP513"/>
  <c r="EX513"/>
  <c r="EY513"/>
  <c r="EP48"/>
  <c r="EQ48" s="1"/>
  <c r="EX48"/>
  <c r="EY48"/>
  <c r="EP656"/>
  <c r="EQ656" s="1"/>
  <c r="EY656"/>
  <c r="EX656"/>
  <c r="EP231"/>
  <c r="EQ231" s="1"/>
  <c r="EX231"/>
  <c r="EY231"/>
  <c r="EP212"/>
  <c r="EX212"/>
  <c r="EY212"/>
  <c r="EP686"/>
  <c r="EQ686" s="1"/>
  <c r="EY686"/>
  <c r="EX686"/>
  <c r="EP185"/>
  <c r="EQ185" s="1"/>
  <c r="EX185"/>
  <c r="EY185"/>
  <c r="EP300"/>
  <c r="EQ300" s="1"/>
  <c r="EX300"/>
  <c r="EY300"/>
  <c r="EP90"/>
  <c r="EX90"/>
  <c r="EY90"/>
  <c r="EP122"/>
  <c r="EQ122" s="1"/>
  <c r="EX122"/>
  <c r="EY122"/>
  <c r="EP676"/>
  <c r="EQ676" s="1"/>
  <c r="EY676"/>
  <c r="EX676"/>
  <c r="EP708"/>
  <c r="EQ708" s="1"/>
  <c r="EY708"/>
  <c r="EX708"/>
  <c r="EP394"/>
  <c r="EX394"/>
  <c r="EY394"/>
  <c r="EP814"/>
  <c r="EQ814" s="1"/>
  <c r="EY814"/>
  <c r="EX814"/>
  <c r="EP943"/>
  <c r="EQ943" s="1"/>
  <c r="EX943"/>
  <c r="EY943"/>
  <c r="EP642"/>
  <c r="EQ642" s="1"/>
  <c r="EY642"/>
  <c r="EX642"/>
  <c r="EP268"/>
  <c r="EX268"/>
  <c r="EY268"/>
  <c r="EP1019"/>
  <c r="EQ1019" s="1"/>
  <c r="EX1019"/>
  <c r="EY1019"/>
  <c r="EP419"/>
  <c r="EQ419" s="1"/>
  <c r="EX419"/>
  <c r="EY419"/>
  <c r="EP463"/>
  <c r="EQ463" s="1"/>
  <c r="EX463"/>
  <c r="EY463"/>
  <c r="EP646"/>
  <c r="EY646"/>
  <c r="EX646"/>
  <c r="EP766"/>
  <c r="EQ766" s="1"/>
  <c r="EY766"/>
  <c r="EX766"/>
  <c r="EP467"/>
  <c r="EQ467" s="1"/>
  <c r="EX467"/>
  <c r="EY467"/>
  <c r="EP712"/>
  <c r="EY712"/>
  <c r="EX712"/>
  <c r="EP43"/>
  <c r="EQ43" s="1"/>
  <c r="EX43"/>
  <c r="EY43"/>
  <c r="EP888"/>
  <c r="EQ888" s="1"/>
  <c r="EY888"/>
  <c r="EX888"/>
  <c r="EP213"/>
  <c r="EX213"/>
  <c r="EY213"/>
  <c r="EP292"/>
  <c r="EQ292" s="1"/>
  <c r="EX292"/>
  <c r="EY292"/>
  <c r="EP28"/>
  <c r="EQ28" s="1"/>
  <c r="EX28"/>
  <c r="EY28"/>
  <c r="EP387"/>
  <c r="EQ387" s="1"/>
  <c r="EX387"/>
  <c r="EY387"/>
  <c r="EP995"/>
  <c r="EX995"/>
  <c r="EY995"/>
  <c r="EP961"/>
  <c r="EQ961" s="1"/>
  <c r="EX961"/>
  <c r="EY961"/>
  <c r="EP614"/>
  <c r="EQ614" s="1"/>
  <c r="EY614"/>
  <c r="EX614"/>
  <c r="EP906"/>
  <c r="EQ906" s="1"/>
  <c r="EY906"/>
  <c r="EX906"/>
  <c r="EP450"/>
  <c r="EX450"/>
  <c r="EY450"/>
  <c r="EP308"/>
  <c r="EQ308" s="1"/>
  <c r="EX308"/>
  <c r="EY308"/>
  <c r="EP411"/>
  <c r="EQ411" s="1"/>
  <c r="EX411"/>
  <c r="EY411"/>
  <c r="EP607"/>
  <c r="EX607"/>
  <c r="EY607"/>
  <c r="EP1080"/>
  <c r="EY1080"/>
  <c r="EX1080"/>
  <c r="EP27"/>
  <c r="EQ27" s="1"/>
  <c r="EX27"/>
  <c r="EY27"/>
  <c r="EP393"/>
  <c r="EQ393" s="1"/>
  <c r="EX393"/>
  <c r="EY393"/>
  <c r="EP667"/>
  <c r="EQ667" s="1"/>
  <c r="EX667"/>
  <c r="EY667"/>
  <c r="EP982"/>
  <c r="EY982"/>
  <c r="EX982"/>
  <c r="EP628"/>
  <c r="EQ628" s="1"/>
  <c r="EY628"/>
  <c r="EX628"/>
  <c r="EP53"/>
  <c r="EQ53" s="1"/>
  <c r="EX53"/>
  <c r="EY53"/>
  <c r="EP453"/>
  <c r="EQ453" s="1"/>
  <c r="EX453"/>
  <c r="EY453"/>
  <c r="EP620"/>
  <c r="EY620"/>
  <c r="EX620"/>
  <c r="EP96"/>
  <c r="EQ96" s="1"/>
  <c r="EX96"/>
  <c r="EY96"/>
  <c r="EP863"/>
  <c r="EQ863" s="1"/>
  <c r="EX863"/>
  <c r="EY863"/>
  <c r="EP958"/>
  <c r="EQ958" s="1"/>
  <c r="EY958"/>
  <c r="EX958"/>
  <c r="EP345"/>
  <c r="EX345"/>
  <c r="EY345"/>
  <c r="EP395"/>
  <c r="EQ395" s="1"/>
  <c r="EX395"/>
  <c r="EY395"/>
  <c r="EP22"/>
  <c r="EQ22" s="1"/>
  <c r="EX22"/>
  <c r="EY22"/>
  <c r="EP632"/>
  <c r="EY632"/>
  <c r="EX632"/>
  <c r="EP328"/>
  <c r="EQ328" s="1"/>
  <c r="EX328"/>
  <c r="EY328"/>
  <c r="EP801"/>
  <c r="EQ801" s="1"/>
  <c r="EX801"/>
  <c r="EY801"/>
  <c r="EP515"/>
  <c r="EQ515" s="1"/>
  <c r="EX515"/>
  <c r="EY515"/>
  <c r="EP565"/>
  <c r="EX565"/>
  <c r="EY565"/>
  <c r="EP504"/>
  <c r="EQ504" s="1"/>
  <c r="EX504"/>
  <c r="EY504"/>
  <c r="EP1042"/>
  <c r="EQ1042" s="1"/>
  <c r="EY1042"/>
  <c r="EX1042"/>
  <c r="EP311"/>
  <c r="EQ311" s="1"/>
  <c r="EX311"/>
  <c r="EY311"/>
  <c r="EP562"/>
  <c r="EY562"/>
  <c r="EX562"/>
  <c r="EP202"/>
  <c r="EQ202" s="1"/>
  <c r="EX202"/>
  <c r="EY202"/>
  <c r="EP693"/>
  <c r="EQ693" s="1"/>
  <c r="EX693"/>
  <c r="EY693"/>
  <c r="EP672"/>
  <c r="EQ672" s="1"/>
  <c r="EY672"/>
  <c r="EX672"/>
  <c r="EP702"/>
  <c r="EY702"/>
  <c r="EX702"/>
  <c r="EP5"/>
  <c r="EQ5" s="1"/>
  <c r="EX5"/>
  <c r="EY5"/>
  <c r="EP725"/>
  <c r="EQ725" s="1"/>
  <c r="EX725"/>
  <c r="EY725"/>
  <c r="EP112"/>
  <c r="EQ112" s="1"/>
  <c r="EX112"/>
  <c r="EY112"/>
  <c r="EP1037"/>
  <c r="EX1037"/>
  <c r="EY1037"/>
  <c r="EP346"/>
  <c r="EQ346" s="1"/>
  <c r="EX346"/>
  <c r="EY346"/>
  <c r="EP922"/>
  <c r="EQ922" s="1"/>
  <c r="EY922"/>
  <c r="EX922"/>
  <c r="EP762"/>
  <c r="EQ762" s="1"/>
  <c r="EY762"/>
  <c r="EX762"/>
  <c r="EP491"/>
  <c r="EX491"/>
  <c r="EY491"/>
  <c r="EP764"/>
  <c r="EQ764" s="1"/>
  <c r="EY764"/>
  <c r="EX764"/>
  <c r="EP457"/>
  <c r="EQ457" s="1"/>
  <c r="EX457"/>
  <c r="EY457"/>
  <c r="EP743"/>
  <c r="EX743"/>
  <c r="EY743"/>
  <c r="EP659"/>
  <c r="EQ659" s="1"/>
  <c r="EX659"/>
  <c r="EY659"/>
  <c r="EP603"/>
  <c r="EQ603" s="1"/>
  <c r="EX603"/>
  <c r="EY603"/>
  <c r="EP44"/>
  <c r="EX44"/>
  <c r="EY44"/>
  <c r="EP519"/>
  <c r="EQ519" s="1"/>
  <c r="EX519"/>
  <c r="EY519"/>
  <c r="EP81"/>
  <c r="EQ81" s="1"/>
  <c r="EX81"/>
  <c r="EY81"/>
  <c r="EP900"/>
  <c r="EY900"/>
  <c r="EX900"/>
  <c r="EP540"/>
  <c r="EQ540" s="1"/>
  <c r="EX540"/>
  <c r="EY540"/>
  <c r="EP988"/>
  <c r="EQ988" s="1"/>
  <c r="EY988"/>
  <c r="EX988"/>
  <c r="EP55"/>
  <c r="EQ55" s="1"/>
  <c r="EX55"/>
  <c r="EY55"/>
  <c r="EP1024"/>
  <c r="EQ1024" s="1"/>
  <c r="EY1024"/>
  <c r="EX1024"/>
  <c r="EP186"/>
  <c r="EQ186" s="1"/>
  <c r="EX186"/>
  <c r="EY186"/>
  <c r="EP283"/>
  <c r="EQ283" s="1"/>
  <c r="EX283"/>
  <c r="EY283"/>
  <c r="EP1057"/>
  <c r="EX1057"/>
  <c r="EY1057"/>
  <c r="EP621"/>
  <c r="EQ621" s="1"/>
  <c r="EX621"/>
  <c r="EY621"/>
  <c r="EP723"/>
  <c r="EQ723" s="1"/>
  <c r="EX723"/>
  <c r="EY723"/>
  <c r="EP384"/>
  <c r="EQ384" s="1"/>
  <c r="EX384"/>
  <c r="EY384"/>
  <c r="EP438"/>
  <c r="EX438"/>
  <c r="EY438"/>
  <c r="EP826"/>
  <c r="EQ826" s="1"/>
  <c r="EY826"/>
  <c r="EX826"/>
  <c r="EP139"/>
  <c r="EQ139" s="1"/>
  <c r="EX139"/>
  <c r="EY139"/>
  <c r="EP284"/>
  <c r="EQ284" s="1"/>
  <c r="EX284"/>
  <c r="EY284"/>
  <c r="EP705"/>
  <c r="EQ705" s="1"/>
  <c r="EX705"/>
  <c r="EY705"/>
  <c r="EP554"/>
  <c r="EQ554" s="1"/>
  <c r="EY554"/>
  <c r="EX554"/>
  <c r="EP938"/>
  <c r="EQ938" s="1"/>
  <c r="EY938"/>
  <c r="EX938"/>
  <c r="EP295"/>
  <c r="EX295"/>
  <c r="EY295"/>
  <c r="EP1053"/>
  <c r="EQ1053" s="1"/>
  <c r="EX1053"/>
  <c r="EY1053"/>
  <c r="EP288"/>
  <c r="EQ288" s="1"/>
  <c r="EX288"/>
  <c r="EY288"/>
  <c r="EP481"/>
  <c r="EQ481" s="1"/>
  <c r="EX481"/>
  <c r="EY481"/>
  <c r="EP301"/>
  <c r="EX301"/>
  <c r="EY301"/>
  <c r="EP687"/>
  <c r="EQ687" s="1"/>
  <c r="EX687"/>
  <c r="EY687"/>
  <c r="EP919"/>
  <c r="EQ919" s="1"/>
  <c r="EX919"/>
  <c r="EY919"/>
  <c r="EP817"/>
  <c r="EQ817" s="1"/>
  <c r="EX817"/>
  <c r="EY817"/>
  <c r="EP745"/>
  <c r="EX745"/>
  <c r="EY745"/>
  <c r="EP1033"/>
  <c r="EQ1033" s="1"/>
  <c r="EX1033"/>
  <c r="EY1033"/>
  <c r="EP645"/>
  <c r="EQ645" s="1"/>
  <c r="EX645"/>
  <c r="EY645"/>
  <c r="EP373"/>
  <c r="EX373"/>
  <c r="EY373"/>
  <c r="EP458"/>
  <c r="EQ458" s="1"/>
  <c r="EX458"/>
  <c r="EY458"/>
  <c r="EP1101"/>
  <c r="EQ1101" s="1"/>
  <c r="EX1101"/>
  <c r="EY1101"/>
  <c r="EP633"/>
  <c r="EQ633" s="1"/>
  <c r="EX633"/>
  <c r="EY633"/>
  <c r="EP201"/>
  <c r="EX201"/>
  <c r="EY201"/>
  <c r="EP1022"/>
  <c r="EQ1022" s="1"/>
  <c r="EY1022"/>
  <c r="EX1022"/>
  <c r="EP291"/>
  <c r="EQ291" s="1"/>
  <c r="EX291"/>
  <c r="EY291"/>
  <c r="EP333"/>
  <c r="EX333"/>
  <c r="EY333"/>
  <c r="EP936"/>
  <c r="EY936"/>
  <c r="EX936"/>
  <c r="EP502"/>
  <c r="EQ502" s="1"/>
  <c r="EX502"/>
  <c r="EY502"/>
  <c r="EP507"/>
  <c r="EQ507" s="1"/>
  <c r="EX507"/>
  <c r="EY507"/>
  <c r="EP486"/>
  <c r="EQ486" s="1"/>
  <c r="EX486"/>
  <c r="EY486"/>
  <c r="EP294"/>
  <c r="EX294"/>
  <c r="EY294"/>
  <c r="EP606"/>
  <c r="EQ606" s="1"/>
  <c r="EY606"/>
  <c r="EX606"/>
  <c r="EP789"/>
  <c r="EQ789" s="1"/>
  <c r="EX789"/>
  <c r="EY789"/>
  <c r="EP834"/>
  <c r="EQ834" s="1"/>
  <c r="EY834"/>
  <c r="EX834"/>
  <c r="EP950"/>
  <c r="EY950"/>
  <c r="EX950"/>
  <c r="EP596"/>
  <c r="EQ596" s="1"/>
  <c r="EY596"/>
  <c r="EX596"/>
  <c r="EP588"/>
  <c r="EQ588" s="1"/>
  <c r="EY588"/>
  <c r="EX588"/>
  <c r="EP1013"/>
  <c r="EQ1013" s="1"/>
  <c r="EX1013"/>
  <c r="EY1013"/>
  <c r="EP1029"/>
  <c r="EX1029"/>
  <c r="EY1029"/>
  <c r="EP610"/>
  <c r="EQ610" s="1"/>
  <c r="EY610"/>
  <c r="EX610"/>
  <c r="EP1085"/>
  <c r="EQ1085" s="1"/>
  <c r="EX1085"/>
  <c r="EY1085"/>
  <c r="EP625"/>
  <c r="EX625"/>
  <c r="EY625"/>
  <c r="EP759"/>
  <c r="EX759"/>
  <c r="EY759"/>
  <c r="EP601"/>
  <c r="EQ601" s="1"/>
  <c r="EX601"/>
  <c r="EY601"/>
  <c r="EP1093"/>
  <c r="EQ1093" s="1"/>
  <c r="EX1093"/>
  <c r="EY1093"/>
  <c r="EP769"/>
  <c r="EQ769" s="1"/>
  <c r="EX769"/>
  <c r="EY769"/>
  <c r="EP720"/>
  <c r="EQ720" s="1"/>
  <c r="EY720"/>
  <c r="EX720"/>
  <c r="EP155"/>
  <c r="EQ155" s="1"/>
  <c r="EX155"/>
  <c r="EY155"/>
  <c r="EP479"/>
  <c r="EX479"/>
  <c r="EY479"/>
  <c r="EP299"/>
  <c r="EQ299" s="1"/>
  <c r="EX299"/>
  <c r="EY299"/>
  <c r="EP644"/>
  <c r="EQ644" s="1"/>
  <c r="EY644"/>
  <c r="EX644"/>
  <c r="EP862"/>
  <c r="EY862"/>
  <c r="EX862"/>
  <c r="EP706"/>
  <c r="EQ706" s="1"/>
  <c r="EY706"/>
  <c r="EX706"/>
  <c r="EP444"/>
  <c r="EQ444" s="1"/>
  <c r="EX444"/>
  <c r="EY444"/>
  <c r="EP534"/>
  <c r="EX534"/>
  <c r="EY534"/>
  <c r="EP105"/>
  <c r="EQ105" s="1"/>
  <c r="EX105"/>
  <c r="EY105"/>
  <c r="EP941"/>
  <c r="EX941"/>
  <c r="EY941"/>
  <c r="EP366"/>
  <c r="EX366"/>
  <c r="EY366"/>
  <c r="EP335"/>
  <c r="EQ335" s="1"/>
  <c r="EX335"/>
  <c r="EY335"/>
  <c r="EP845"/>
  <c r="EX845"/>
  <c r="EY845"/>
  <c r="EP964"/>
  <c r="EQ964" s="1"/>
  <c r="EY964"/>
  <c r="EX964"/>
  <c r="EP579"/>
  <c r="EQ579" s="1"/>
  <c r="EX579"/>
  <c r="EY579"/>
  <c r="EP399"/>
  <c r="EQ399" s="1"/>
  <c r="EX399"/>
  <c r="EY399"/>
  <c r="EP170"/>
  <c r="EX170"/>
  <c r="EY170"/>
  <c r="EP428"/>
  <c r="EQ428" s="1"/>
  <c r="EX428"/>
  <c r="EY428"/>
  <c r="EP56"/>
  <c r="EQ56" s="1"/>
  <c r="EX56"/>
  <c r="EY56"/>
  <c r="EP416"/>
  <c r="EX416"/>
  <c r="EY416"/>
  <c r="EP136"/>
  <c r="EQ136" s="1"/>
  <c r="EX136"/>
  <c r="EY136"/>
  <c r="EP665"/>
  <c r="EQ665" s="1"/>
  <c r="EX665"/>
  <c r="EY665"/>
  <c r="EP881"/>
  <c r="EQ881" s="1"/>
  <c r="EX881"/>
  <c r="EY881"/>
  <c r="EP844"/>
  <c r="EY844"/>
  <c r="EX844"/>
  <c r="EP940"/>
  <c r="EQ940" s="1"/>
  <c r="EY940"/>
  <c r="EX940"/>
  <c r="EP349"/>
  <c r="EQ349" s="1"/>
  <c r="EX349"/>
  <c r="EY349"/>
  <c r="EP822"/>
  <c r="EQ822" s="1"/>
  <c r="EY822"/>
  <c r="EX822"/>
  <c r="EP584"/>
  <c r="EY584"/>
  <c r="EX584"/>
  <c r="EP619"/>
  <c r="EQ619" s="1"/>
  <c r="EX619"/>
  <c r="EY619"/>
  <c r="EP771"/>
  <c r="EQ771" s="1"/>
  <c r="EX771"/>
  <c r="EY771"/>
  <c r="EP245"/>
  <c r="EQ245" s="1"/>
  <c r="EX245"/>
  <c r="EY245"/>
  <c r="EP751"/>
  <c r="EX751"/>
  <c r="EY751"/>
  <c r="EP142"/>
  <c r="EQ142" s="1"/>
  <c r="EX142"/>
  <c r="EY142"/>
  <c r="EP208"/>
  <c r="EQ208" s="1"/>
  <c r="EX208"/>
  <c r="EY208"/>
  <c r="EP1044"/>
  <c r="EY1044"/>
  <c r="EX1044"/>
  <c r="EP244"/>
  <c r="EQ244" s="1"/>
  <c r="EX244"/>
  <c r="EY244"/>
  <c r="EP903"/>
  <c r="EQ903" s="1"/>
  <c r="EX903"/>
  <c r="EY903"/>
  <c r="EP977"/>
  <c r="EQ977" s="1"/>
  <c r="EX977"/>
  <c r="EY977"/>
  <c r="EP541"/>
  <c r="EX541"/>
  <c r="EY541"/>
  <c r="EP448"/>
  <c r="EQ448" s="1"/>
  <c r="EX448"/>
  <c r="EY448"/>
  <c r="EP115"/>
  <c r="EQ115" s="1"/>
  <c r="EX115"/>
  <c r="EY115"/>
  <c r="EP307"/>
  <c r="EQ307" s="1"/>
  <c r="EX307"/>
  <c r="EY307"/>
  <c r="EP683"/>
  <c r="EX683"/>
  <c r="EY683"/>
  <c r="EP700"/>
  <c r="EQ700" s="1"/>
  <c r="EY700"/>
  <c r="EX700"/>
  <c r="EP872"/>
  <c r="EQ872" s="1"/>
  <c r="EY872"/>
  <c r="EX872"/>
  <c r="EP216"/>
  <c r="EQ216" s="1"/>
  <c r="EX216"/>
  <c r="EY216"/>
  <c r="EP131"/>
  <c r="EX131"/>
  <c r="EY131"/>
  <c r="EP439"/>
  <c r="EQ439" s="1"/>
  <c r="EX439"/>
  <c r="EY439"/>
  <c r="EP545"/>
  <c r="EQ545" s="1"/>
  <c r="EX545"/>
  <c r="EY545"/>
  <c r="EP1031"/>
  <c r="EX1031"/>
  <c r="EY1031"/>
  <c r="EP1014"/>
  <c r="EQ1014" s="1"/>
  <c r="EY1014"/>
  <c r="EX1014"/>
  <c r="EP839"/>
  <c r="EQ839" s="1"/>
  <c r="EX839"/>
  <c r="EY839"/>
  <c r="EP157"/>
  <c r="EQ157" s="1"/>
  <c r="EX157"/>
  <c r="EY157"/>
  <c r="EP99"/>
  <c r="EQ99" s="1"/>
  <c r="EX99"/>
  <c r="EY99"/>
  <c r="EP875"/>
  <c r="EX875"/>
  <c r="EY875"/>
  <c r="EP860"/>
  <c r="EQ860" s="1"/>
  <c r="EY860"/>
  <c r="EX860"/>
  <c r="EP661"/>
  <c r="EQ661" s="1"/>
  <c r="EX661"/>
  <c r="EY661"/>
  <c r="EP321"/>
  <c r="EX321"/>
  <c r="EY321"/>
  <c r="EP512"/>
  <c r="EQ512" s="1"/>
  <c r="EX512"/>
  <c r="EY512"/>
  <c r="EP637"/>
  <c r="EQ637" s="1"/>
  <c r="EX637"/>
  <c r="EY637"/>
  <c r="EP833"/>
  <c r="EQ833" s="1"/>
  <c r="EX833"/>
  <c r="EY833"/>
  <c r="EP911"/>
  <c r="EX911"/>
  <c r="EY911"/>
  <c r="EP980"/>
  <c r="EQ980" s="1"/>
  <c r="EY980"/>
  <c r="EX980"/>
  <c r="EP1068"/>
  <c r="EQ1068" s="1"/>
  <c r="EY1068"/>
  <c r="EX1068"/>
  <c r="EP396"/>
  <c r="EQ396" s="1"/>
  <c r="EX396"/>
  <c r="EY396"/>
  <c r="EP371"/>
  <c r="EX371"/>
  <c r="EY371"/>
  <c r="EP563"/>
  <c r="EQ563" s="1"/>
  <c r="EX563"/>
  <c r="EY563"/>
  <c r="EP858"/>
  <c r="EQ858" s="1"/>
  <c r="EY858"/>
  <c r="EX858"/>
  <c r="EP356"/>
  <c r="EQ356" s="1"/>
  <c r="EX356"/>
  <c r="EY356"/>
  <c r="EP931"/>
  <c r="EX931"/>
  <c r="EY931"/>
  <c r="EP865"/>
  <c r="EQ865" s="1"/>
  <c r="EX865"/>
  <c r="EY865"/>
  <c r="EP892"/>
  <c r="EQ892" s="1"/>
  <c r="EY892"/>
  <c r="EX892"/>
  <c r="EP924"/>
  <c r="EQ924" s="1"/>
  <c r="EY924"/>
  <c r="EX924"/>
  <c r="EP805"/>
  <c r="EX805"/>
  <c r="EY805"/>
  <c r="EP118"/>
  <c r="EQ118" s="1"/>
  <c r="EX118"/>
  <c r="EY118"/>
  <c r="EP1039"/>
  <c r="EQ1039" s="1"/>
  <c r="EX1039"/>
  <c r="EY1039"/>
  <c r="EP975"/>
  <c r="EQ975" s="1"/>
  <c r="EX975"/>
  <c r="EY975"/>
  <c r="EP682"/>
  <c r="EY682"/>
  <c r="EX682"/>
  <c r="EP583"/>
  <c r="EQ583" s="1"/>
  <c r="EX583"/>
  <c r="EY583"/>
  <c r="EP784"/>
  <c r="EQ784" s="1"/>
  <c r="EY784"/>
  <c r="EX784"/>
  <c r="EP884"/>
  <c r="EQ884" s="1"/>
  <c r="EY884"/>
  <c r="EX884"/>
  <c r="EP379"/>
  <c r="EX379"/>
  <c r="EY379"/>
  <c r="EP716"/>
  <c r="EQ716" s="1"/>
  <c r="EY716"/>
  <c r="EX716"/>
  <c r="EP91"/>
  <c r="EQ91" s="1"/>
  <c r="EX91"/>
  <c r="EY91"/>
  <c r="EP364"/>
  <c r="EQ364" s="1"/>
  <c r="EX364"/>
  <c r="EY364"/>
  <c r="EP249"/>
  <c r="EX249"/>
  <c r="EY249"/>
  <c r="EP587"/>
  <c r="EQ587" s="1"/>
  <c r="EX587"/>
  <c r="EY587"/>
  <c r="EP732"/>
  <c r="EQ732" s="1"/>
  <c r="EY732"/>
  <c r="EX732"/>
  <c r="EP901"/>
  <c r="EX901"/>
  <c r="EY901"/>
  <c r="EP576"/>
  <c r="EY576"/>
  <c r="EX576"/>
  <c r="EP948"/>
  <c r="EY948"/>
  <c r="EX948"/>
  <c r="EP1006"/>
  <c r="EQ1006" s="1"/>
  <c r="EY1006"/>
  <c r="EX1006"/>
  <c r="EP1050"/>
  <c r="EY1050"/>
  <c r="EX1050"/>
  <c r="EP896"/>
  <c r="EQ896" s="1"/>
  <c r="EY896"/>
  <c r="EX896"/>
  <c r="EP154"/>
  <c r="EQ154" s="1"/>
  <c r="EX154"/>
  <c r="EY154"/>
  <c r="EP910"/>
  <c r="EQ910" s="1"/>
  <c r="EY910"/>
  <c r="EX910"/>
  <c r="EP198"/>
  <c r="EX198"/>
  <c r="EY198"/>
  <c r="EP536"/>
  <c r="EQ536" s="1"/>
  <c r="EX536"/>
  <c r="EY536"/>
  <c r="EP367"/>
  <c r="EQ367" s="1"/>
  <c r="EX367"/>
  <c r="EY367"/>
  <c r="EP119"/>
  <c r="EQ119" s="1"/>
  <c r="EX119"/>
  <c r="EY119"/>
  <c r="EP770"/>
  <c r="EY770"/>
  <c r="EX770"/>
  <c r="EP276"/>
  <c r="EQ276" s="1"/>
  <c r="EX276"/>
  <c r="EY276"/>
  <c r="EP990"/>
  <c r="EQ990" s="1"/>
  <c r="EY990"/>
  <c r="EX990"/>
  <c r="EP983"/>
  <c r="EQ983" s="1"/>
  <c r="EX983"/>
  <c r="EY983"/>
  <c r="EP423"/>
  <c r="EQ423" s="1"/>
  <c r="EX423"/>
  <c r="EY423"/>
  <c r="EP967"/>
  <c r="EQ967" s="1"/>
  <c r="EX967"/>
  <c r="EY967"/>
  <c r="EP654"/>
  <c r="EQ654" s="1"/>
  <c r="EY654"/>
  <c r="EX654"/>
  <c r="EP895"/>
  <c r="EX895"/>
  <c r="EY895"/>
  <c r="EP556"/>
  <c r="EQ556" s="1"/>
  <c r="EY556"/>
  <c r="EX556"/>
  <c r="EP864"/>
  <c r="EQ864" s="1"/>
  <c r="EY864"/>
  <c r="EX864"/>
  <c r="EP531"/>
  <c r="EQ531" s="1"/>
  <c r="EX531"/>
  <c r="EY531"/>
  <c r="EP942"/>
  <c r="EY942"/>
  <c r="EX942"/>
  <c r="EP121"/>
  <c r="EQ121" s="1"/>
  <c r="EX121"/>
  <c r="EY121"/>
  <c r="EP158"/>
  <c r="EQ158" s="1"/>
  <c r="EX158"/>
  <c r="EY158"/>
  <c r="EP932"/>
  <c r="EQ932" s="1"/>
  <c r="EY932"/>
  <c r="EX932"/>
  <c r="EP427"/>
  <c r="EX427"/>
  <c r="EY427"/>
  <c r="EP523"/>
  <c r="EQ523" s="1"/>
  <c r="EX523"/>
  <c r="EY523"/>
  <c r="EP709"/>
  <c r="EQ709" s="1"/>
  <c r="EX709"/>
  <c r="EY709"/>
  <c r="EP600"/>
  <c r="EQ600" s="1"/>
  <c r="EY600"/>
  <c r="EX600"/>
  <c r="EP261"/>
  <c r="EX261"/>
  <c r="EY261"/>
  <c r="EP183"/>
  <c r="EQ183" s="1"/>
  <c r="EX183"/>
  <c r="EY183"/>
  <c r="EP638"/>
  <c r="EQ638" s="1"/>
  <c r="EY638"/>
  <c r="EX638"/>
  <c r="EP783"/>
  <c r="EQ783" s="1"/>
  <c r="EX783"/>
  <c r="EY783"/>
  <c r="EP266"/>
  <c r="EX266"/>
  <c r="EY266"/>
  <c r="EP836"/>
  <c r="EQ836" s="1"/>
  <c r="EY836"/>
  <c r="EX836"/>
  <c r="EP1099"/>
  <c r="EQ1099" s="1"/>
  <c r="EX1099"/>
  <c r="EY1099"/>
  <c r="EP437"/>
  <c r="EQ437" s="1"/>
  <c r="EX437"/>
  <c r="EY437"/>
  <c r="EP134"/>
  <c r="EX134"/>
  <c r="EY134"/>
  <c r="EP89"/>
  <c r="EQ89" s="1"/>
  <c r="EX89"/>
  <c r="EY89"/>
  <c r="EP12"/>
  <c r="EQ12" s="1"/>
  <c r="EX12"/>
  <c r="EY12"/>
  <c r="EP1083"/>
  <c r="EQ1083" s="1"/>
  <c r="EX1083"/>
  <c r="EY1083"/>
  <c r="EP406"/>
  <c r="EX406"/>
  <c r="EY406"/>
  <c r="EP731"/>
  <c r="EQ731" s="1"/>
  <c r="EX731"/>
  <c r="EY731"/>
  <c r="EP263"/>
  <c r="EQ263" s="1"/>
  <c r="EX263"/>
  <c r="EY263"/>
  <c r="EP889"/>
  <c r="EQ889" s="1"/>
  <c r="EX889"/>
  <c r="EY889"/>
  <c r="EP256"/>
  <c r="EX256"/>
  <c r="EY256"/>
  <c r="EP841"/>
  <c r="EQ841" s="1"/>
  <c r="EX841"/>
  <c r="EY841"/>
  <c r="EP641"/>
  <c r="EQ641" s="1"/>
  <c r="EX641"/>
  <c r="EY641"/>
  <c r="EP657"/>
  <c r="EX657"/>
  <c r="EY657"/>
  <c r="EP604"/>
  <c r="EQ604" s="1"/>
  <c r="EY604"/>
  <c r="EX604"/>
  <c r="EP151"/>
  <c r="EQ151" s="1"/>
  <c r="EX151"/>
  <c r="EY151"/>
  <c r="EP167"/>
  <c r="EQ167" s="1"/>
  <c r="EX167"/>
  <c r="EY167"/>
  <c r="EP787"/>
  <c r="EX787"/>
  <c r="EY787"/>
  <c r="EP853"/>
  <c r="EQ853" s="1"/>
  <c r="EX853"/>
  <c r="EY853"/>
  <c r="EP869"/>
  <c r="EX869"/>
  <c r="EY869"/>
  <c r="EP418"/>
  <c r="EQ418" s="1"/>
  <c r="EX418"/>
  <c r="EY418"/>
  <c r="EP506"/>
  <c r="EX506"/>
  <c r="EY506"/>
  <c r="EP649"/>
  <c r="EQ649" s="1"/>
  <c r="EX649"/>
  <c r="EY649"/>
  <c r="EP689"/>
  <c r="EQ689" s="1"/>
  <c r="EX689"/>
  <c r="EY689"/>
  <c r="EP767"/>
  <c r="EQ767" s="1"/>
  <c r="EX767"/>
  <c r="EY767"/>
  <c r="EP750"/>
  <c r="EY750"/>
  <c r="EX750"/>
  <c r="EP488"/>
  <c r="EQ488" s="1"/>
  <c r="EX488"/>
  <c r="EY488"/>
  <c r="EP161"/>
  <c r="EQ161" s="1"/>
  <c r="EX161"/>
  <c r="EY161"/>
  <c r="EP429"/>
  <c r="EX429"/>
  <c r="EY429"/>
  <c r="EP315"/>
  <c r="EQ315" s="1"/>
  <c r="EX315"/>
  <c r="EY315"/>
  <c r="EP353"/>
  <c r="EQ353" s="1"/>
  <c r="EX353"/>
  <c r="EY353"/>
  <c r="EP963"/>
  <c r="EQ963" s="1"/>
  <c r="EX963"/>
  <c r="EY963"/>
  <c r="EP934"/>
  <c r="EY934"/>
  <c r="EX934"/>
  <c r="EP269"/>
  <c r="EX269"/>
  <c r="EY269"/>
  <c r="EP51"/>
  <c r="EQ51" s="1"/>
  <c r="EX51"/>
  <c r="EY51"/>
  <c r="EP1064"/>
  <c r="EQ1064" s="1"/>
  <c r="EY1064"/>
  <c r="EX1064"/>
  <c r="EP663"/>
  <c r="EX663"/>
  <c r="EY663"/>
  <c r="EP377"/>
  <c r="EQ377" s="1"/>
  <c r="EX377"/>
  <c r="EY377"/>
  <c r="EP278"/>
  <c r="EQ278" s="1"/>
  <c r="EX278"/>
  <c r="EY278"/>
  <c r="EP460"/>
  <c r="EQ460" s="1"/>
  <c r="EX460"/>
  <c r="EY460"/>
  <c r="EP461"/>
  <c r="EX461"/>
  <c r="EY461"/>
  <c r="EP1003"/>
  <c r="EQ1003" s="1"/>
  <c r="EX1003"/>
  <c r="EY1003"/>
  <c r="EP509"/>
  <c r="EX509"/>
  <c r="EY509"/>
  <c r="EP26"/>
  <c r="EQ26" s="1"/>
  <c r="EX26"/>
  <c r="EY26"/>
  <c r="EP1005"/>
  <c r="EQ1005" s="1"/>
  <c r="EX1005"/>
  <c r="EY1005"/>
  <c r="EP796"/>
  <c r="EQ796" s="1"/>
  <c r="EY796"/>
  <c r="EX796"/>
  <c r="EP564"/>
  <c r="EY564"/>
  <c r="EX564"/>
  <c r="EP984"/>
  <c r="EQ984" s="1"/>
  <c r="EY984"/>
  <c r="EX984"/>
  <c r="EP772"/>
  <c r="EQ772" s="1"/>
  <c r="EY772"/>
  <c r="EX772"/>
  <c r="EP577"/>
  <c r="EQ577" s="1"/>
  <c r="EX577"/>
  <c r="EY577"/>
  <c r="EP627"/>
  <c r="EQ627" s="1"/>
  <c r="EX627"/>
  <c r="EY627"/>
  <c r="EP744"/>
  <c r="EQ744" s="1"/>
  <c r="EY744"/>
  <c r="EX744"/>
  <c r="EP643"/>
  <c r="EQ643" s="1"/>
  <c r="EX643"/>
  <c r="EY643"/>
  <c r="EP153"/>
  <c r="EX153"/>
  <c r="EY153"/>
  <c r="EP272"/>
  <c r="EQ272" s="1"/>
  <c r="EX272"/>
  <c r="EY272"/>
  <c r="EP474"/>
  <c r="EQ474" s="1"/>
  <c r="EX474"/>
  <c r="EY474"/>
  <c r="EP420"/>
  <c r="EX420"/>
  <c r="EY420"/>
  <c r="EP382"/>
  <c r="EQ382" s="1"/>
  <c r="EX382"/>
  <c r="EY382"/>
  <c r="EP529"/>
  <c r="EQ529" s="1"/>
  <c r="EX529"/>
  <c r="EY529"/>
  <c r="EP974"/>
  <c r="EY974"/>
  <c r="EX974"/>
  <c r="EP239"/>
  <c r="EQ239" s="1"/>
  <c r="EX239"/>
  <c r="EY239"/>
  <c r="EP866"/>
  <c r="EQ866" s="1"/>
  <c r="EY866"/>
  <c r="EX866"/>
  <c r="EP339"/>
  <c r="EQ339" s="1"/>
  <c r="EX339"/>
  <c r="EY339"/>
  <c r="EP176"/>
  <c r="EX176"/>
  <c r="EY176"/>
  <c r="EP392"/>
  <c r="EQ392" s="1"/>
  <c r="EX392"/>
  <c r="EY392"/>
  <c r="EP200"/>
  <c r="EQ200" s="1"/>
  <c r="EX200"/>
  <c r="EY200"/>
  <c r="EP100"/>
  <c r="EQ100" s="1"/>
  <c r="EX100"/>
  <c r="EY100"/>
  <c r="EP264"/>
  <c r="EX264"/>
  <c r="EY264"/>
  <c r="EP835"/>
  <c r="EQ835" s="1"/>
  <c r="EX835"/>
  <c r="EY835"/>
  <c r="EP397"/>
  <c r="EX397"/>
  <c r="EY397"/>
  <c r="EP559"/>
  <c r="EX559"/>
  <c r="EY559"/>
  <c r="EP337"/>
  <c r="EX337"/>
  <c r="EY337"/>
  <c r="EP815"/>
  <c r="EQ815" s="1"/>
  <c r="EX815"/>
  <c r="EY815"/>
  <c r="EP473"/>
  <c r="EQ473" s="1"/>
  <c r="EX473"/>
  <c r="EY473"/>
  <c r="EP42"/>
  <c r="EQ42" s="1"/>
  <c r="EX42"/>
  <c r="EY42"/>
  <c r="EP640"/>
  <c r="EY640"/>
  <c r="EX640"/>
  <c r="EP107"/>
  <c r="EQ107" s="1"/>
  <c r="EX107"/>
  <c r="EY107"/>
  <c r="EP673"/>
  <c r="EQ673" s="1"/>
  <c r="EX673"/>
  <c r="EY673"/>
  <c r="EP1069"/>
  <c r="EQ1069" s="1"/>
  <c r="EX1069"/>
  <c r="EY1069"/>
  <c r="EP180"/>
  <c r="EX180"/>
  <c r="EY180"/>
  <c r="EP532"/>
  <c r="EQ532" s="1"/>
  <c r="EX532"/>
  <c r="EY532"/>
  <c r="EP635"/>
  <c r="EQ635" s="1"/>
  <c r="EX635"/>
  <c r="EY635"/>
  <c r="EP391"/>
  <c r="EQ391" s="1"/>
  <c r="EX391"/>
  <c r="EY391"/>
  <c r="EP282"/>
  <c r="EQ282" s="1"/>
  <c r="EX282"/>
  <c r="EY282"/>
  <c r="EP671"/>
  <c r="EQ671" s="1"/>
  <c r="EX671"/>
  <c r="EY671"/>
  <c r="EP718"/>
  <c r="EQ718" s="1"/>
  <c r="EY718"/>
  <c r="EX718"/>
  <c r="EP150"/>
  <c r="EX150"/>
  <c r="EY150"/>
  <c r="EP494"/>
  <c r="EQ494" s="1"/>
  <c r="EX494"/>
  <c r="EY494"/>
  <c r="EP808"/>
  <c r="EQ808" s="1"/>
  <c r="EY808"/>
  <c r="EX808"/>
  <c r="EP840"/>
  <c r="EQ840" s="1"/>
  <c r="EY840"/>
  <c r="EX840"/>
  <c r="EP508"/>
  <c r="EX508"/>
  <c r="EY508"/>
  <c r="EP1048"/>
  <c r="EQ1048" s="1"/>
  <c r="EY1048"/>
  <c r="EX1048"/>
  <c r="EP407"/>
  <c r="EQ407" s="1"/>
  <c r="EX407"/>
  <c r="EY407"/>
  <c r="EP1047"/>
  <c r="EQ1047" s="1"/>
  <c r="EX1047"/>
  <c r="EY1047"/>
  <c r="EP631"/>
  <c r="EX631"/>
  <c r="EY631"/>
  <c r="EP837"/>
  <c r="EQ837" s="1"/>
  <c r="EX837"/>
  <c r="EY837"/>
  <c r="EP949"/>
  <c r="EQ949" s="1"/>
  <c r="EX949"/>
  <c r="EY949"/>
  <c r="EP1026"/>
  <c r="EQ1026" s="1"/>
  <c r="EY1026"/>
  <c r="EX1026"/>
  <c r="EP962"/>
  <c r="EY962"/>
  <c r="EX962"/>
  <c r="EP926"/>
  <c r="EQ926" s="1"/>
  <c r="EY926"/>
  <c r="EX926"/>
  <c r="EP248"/>
  <c r="EQ248" s="1"/>
  <c r="EX248"/>
  <c r="EY248"/>
  <c r="EP530"/>
  <c r="EQ530" s="1"/>
  <c r="EX530"/>
  <c r="EY530"/>
  <c r="EP489"/>
  <c r="EX489"/>
  <c r="EY489"/>
  <c r="EP820"/>
  <c r="EQ820" s="1"/>
  <c r="EY820"/>
  <c r="EX820"/>
  <c r="EP443"/>
  <c r="EQ443" s="1"/>
  <c r="EX443"/>
  <c r="EY443"/>
  <c r="EP499"/>
  <c r="EQ499" s="1"/>
  <c r="EX499"/>
  <c r="EY499"/>
  <c r="EP191"/>
  <c r="EX191"/>
  <c r="EY191"/>
  <c r="EP904"/>
  <c r="EQ904" s="1"/>
  <c r="EY904"/>
  <c r="EX904"/>
  <c r="EP54"/>
  <c r="EQ54" s="1"/>
  <c r="EX54"/>
  <c r="EY54"/>
  <c r="EP929"/>
  <c r="EQ929" s="1"/>
  <c r="EX929"/>
  <c r="EY929"/>
  <c r="EP424"/>
  <c r="EX424"/>
  <c r="EY424"/>
  <c r="EP1035"/>
  <c r="EQ1035" s="1"/>
  <c r="EX1035"/>
  <c r="EY1035"/>
  <c r="EP786"/>
  <c r="EQ786" s="1"/>
  <c r="EY786"/>
  <c r="EX786"/>
  <c r="EP220"/>
  <c r="EQ220" s="1"/>
  <c r="EX220"/>
  <c r="EY220"/>
  <c r="EP828"/>
  <c r="EY828"/>
  <c r="EX828"/>
  <c r="EP691"/>
  <c r="EQ691" s="1"/>
  <c r="EX691"/>
  <c r="EY691"/>
  <c r="EP123"/>
  <c r="EQ123" s="1"/>
  <c r="EX123"/>
  <c r="EY123"/>
  <c r="EP544"/>
  <c r="EX544"/>
  <c r="EY544"/>
  <c r="EP376"/>
  <c r="EX376"/>
  <c r="EY376"/>
  <c r="EP111"/>
  <c r="EQ111" s="1"/>
  <c r="EX111"/>
  <c r="EY111"/>
  <c r="EP973"/>
  <c r="EX973"/>
  <c r="EY973"/>
  <c r="EP327"/>
  <c r="EQ327" s="1"/>
  <c r="EX327"/>
  <c r="EY327"/>
  <c r="EP20"/>
  <c r="EX20"/>
  <c r="EY20"/>
  <c r="EP206"/>
  <c r="EQ206" s="1"/>
  <c r="EX206"/>
  <c r="EY206"/>
  <c r="EP807"/>
  <c r="EX807"/>
  <c r="EY807"/>
  <c r="EP147"/>
  <c r="EQ147" s="1"/>
  <c r="EX147"/>
  <c r="EY147"/>
  <c r="EP991"/>
  <c r="EX991"/>
  <c r="EY991"/>
  <c r="EP435"/>
  <c r="EQ435" s="1"/>
  <c r="EX435"/>
  <c r="EY435"/>
  <c r="EP405"/>
  <c r="EQ405" s="1"/>
  <c r="EX405"/>
  <c r="EY405"/>
  <c r="EP1055"/>
  <c r="EQ1055" s="1"/>
  <c r="EX1055"/>
  <c r="EY1055"/>
  <c r="EP203"/>
  <c r="EX203"/>
  <c r="EY203"/>
  <c r="EP715"/>
  <c r="EQ715" s="1"/>
  <c r="EX715"/>
  <c r="EY715"/>
  <c r="EP164"/>
  <c r="EQ164" s="1"/>
  <c r="EX164"/>
  <c r="EY164"/>
  <c r="EP348"/>
  <c r="EX348"/>
  <c r="EY348"/>
  <c r="EP146"/>
  <c r="EQ146" s="1"/>
  <c r="EX146"/>
  <c r="EY146"/>
  <c r="EP1066"/>
  <c r="EY1066"/>
  <c r="EX1066"/>
  <c r="EP496"/>
  <c r="EX496"/>
  <c r="EY496"/>
  <c r="EP666"/>
  <c r="EY666"/>
  <c r="EX666"/>
  <c r="EP1004"/>
  <c r="EY1004"/>
  <c r="EX1004"/>
  <c r="EP816"/>
  <c r="EY816"/>
  <c r="EX816"/>
  <c r="EP1038"/>
  <c r="EY1038"/>
  <c r="EX1038"/>
  <c r="EP1032"/>
  <c r="EY1032"/>
  <c r="EX1032"/>
  <c r="EP560"/>
  <c r="EY560"/>
  <c r="EX560"/>
  <c r="EP879"/>
  <c r="EQ879" s="1"/>
  <c r="EX879"/>
  <c r="EY879"/>
  <c r="EP440"/>
  <c r="EQ440" s="1"/>
  <c r="EX440"/>
  <c r="EY440"/>
  <c r="EP215"/>
  <c r="EQ215" s="1"/>
  <c r="EX215"/>
  <c r="EY215"/>
  <c r="EP178"/>
  <c r="EX178"/>
  <c r="EY178"/>
  <c r="EP372"/>
  <c r="EQ372" s="1"/>
  <c r="EX372"/>
  <c r="EY372"/>
  <c r="EP1000"/>
  <c r="EQ1000" s="1"/>
  <c r="EY1000"/>
  <c r="EX1000"/>
  <c r="EP280"/>
  <c r="EX280"/>
  <c r="EY280"/>
  <c r="EP916"/>
  <c r="EQ916" s="1"/>
  <c r="EY916"/>
  <c r="EX916"/>
  <c r="EP204"/>
  <c r="EQ204" s="1"/>
  <c r="EX204"/>
  <c r="EY204"/>
  <c r="EP468"/>
  <c r="EQ468" s="1"/>
  <c r="EX468"/>
  <c r="EY468"/>
  <c r="EP998"/>
  <c r="EQ998" s="1"/>
  <c r="EY998"/>
  <c r="EX998"/>
  <c r="EP166"/>
  <c r="EQ166" s="1"/>
  <c r="EX166"/>
  <c r="EY166"/>
  <c r="EP981"/>
  <c r="EQ981" s="1"/>
  <c r="EX981"/>
  <c r="EY981"/>
  <c r="EP930"/>
  <c r="EQ930" s="1"/>
  <c r="EY930"/>
  <c r="EX930"/>
  <c r="EP57"/>
  <c r="EQ57" s="1"/>
  <c r="EX57"/>
  <c r="EY57"/>
  <c r="EP133"/>
  <c r="EQ133" s="1"/>
  <c r="EX133"/>
  <c r="EY133"/>
  <c r="EP135"/>
  <c r="EX135"/>
  <c r="EY135"/>
  <c r="EP415"/>
  <c r="EQ415" s="1"/>
  <c r="EX415"/>
  <c r="EY415"/>
  <c r="EP756"/>
  <c r="EQ756" s="1"/>
  <c r="EY756"/>
  <c r="EX756"/>
  <c r="EP425"/>
  <c r="EQ425" s="1"/>
  <c r="EX425"/>
  <c r="EY425"/>
  <c r="EP804"/>
  <c r="EY804"/>
  <c r="EX804"/>
  <c r="EP878"/>
  <c r="EY878"/>
  <c r="EX878"/>
  <c r="EP597"/>
  <c r="EQ597" s="1"/>
  <c r="EX597"/>
  <c r="EY597"/>
  <c r="EP1049"/>
  <c r="EQ1049" s="1"/>
  <c r="EX1049"/>
  <c r="EY1049"/>
  <c r="EP999"/>
  <c r="EX999"/>
  <c r="EY999"/>
  <c r="EP848"/>
  <c r="EQ848" s="1"/>
  <c r="EY848"/>
  <c r="EX848"/>
  <c r="EP414"/>
  <c r="EQ414" s="1"/>
  <c r="EX414"/>
  <c r="EY414"/>
  <c r="EP309"/>
  <c r="EQ309" s="1"/>
  <c r="EX309"/>
  <c r="EY309"/>
  <c r="EP652"/>
  <c r="EY652"/>
  <c r="EX652"/>
  <c r="EP761"/>
  <c r="EQ761" s="1"/>
  <c r="EX761"/>
  <c r="EY761"/>
  <c r="EP324"/>
  <c r="EQ324" s="1"/>
  <c r="EX324"/>
  <c r="EY324"/>
  <c r="EP824"/>
  <c r="EQ824" s="1"/>
  <c r="EY824"/>
  <c r="EX824"/>
  <c r="EP417"/>
  <c r="EX417"/>
  <c r="EY417"/>
  <c r="EP24"/>
  <c r="EQ24" s="1"/>
  <c r="EX24"/>
  <c r="EY24"/>
  <c r="EP313"/>
  <c r="EQ313" s="1"/>
  <c r="EX313"/>
  <c r="EY313"/>
  <c r="EP823"/>
  <c r="EX823"/>
  <c r="EY823"/>
  <c r="EP41"/>
  <c r="EX41"/>
  <c r="EY41"/>
  <c r="EP243"/>
  <c r="EX243"/>
  <c r="EY243"/>
  <c r="EP442"/>
  <c r="EQ442" s="1"/>
  <c r="EX442"/>
  <c r="EY442"/>
  <c r="EP549"/>
  <c r="EQ549" s="1"/>
  <c r="EX549"/>
  <c r="EY549"/>
  <c r="EP611"/>
  <c r="EX611"/>
  <c r="EY611"/>
  <c r="EP952"/>
  <c r="EQ952" s="1"/>
  <c r="EY952"/>
  <c r="EX952"/>
  <c r="EP797"/>
  <c r="EQ797" s="1"/>
  <c r="EX797"/>
  <c r="EY797"/>
  <c r="EP1063"/>
  <c r="EQ1063" s="1"/>
  <c r="EX1063"/>
  <c r="EY1063"/>
  <c r="EP78"/>
  <c r="EX78"/>
  <c r="EY78"/>
  <c r="EP595"/>
  <c r="EQ595" s="1"/>
  <c r="EX595"/>
  <c r="EY595"/>
  <c r="EP852"/>
  <c r="EQ852" s="1"/>
  <c r="EY852"/>
  <c r="EX852"/>
  <c r="EP58"/>
  <c r="EQ58" s="1"/>
  <c r="EX58"/>
  <c r="EY58"/>
  <c r="EP336"/>
  <c r="EX336"/>
  <c r="EY336"/>
  <c r="EP790"/>
  <c r="EQ790" s="1"/>
  <c r="EY790"/>
  <c r="EX790"/>
  <c r="EP612"/>
  <c r="EQ612" s="1"/>
  <c r="EY612"/>
  <c r="EX612"/>
  <c r="EP274"/>
  <c r="EQ274" s="1"/>
  <c r="EX274"/>
  <c r="EY274"/>
  <c r="EP441"/>
  <c r="EX441"/>
  <c r="EY441"/>
  <c r="EP622"/>
  <c r="EQ622" s="1"/>
  <c r="EY622"/>
  <c r="EX622"/>
  <c r="EP252"/>
  <c r="EQ252" s="1"/>
  <c r="EX252"/>
  <c r="EY252"/>
  <c r="EP98"/>
  <c r="EX98"/>
  <c r="EY98"/>
  <c r="EP505"/>
  <c r="EQ505" s="1"/>
  <c r="EX505"/>
  <c r="EY505"/>
  <c r="EP184"/>
  <c r="EQ184" s="1"/>
  <c r="EX184"/>
  <c r="EY184"/>
  <c r="EP369"/>
  <c r="EQ369" s="1"/>
  <c r="EX369"/>
  <c r="EY369"/>
  <c r="EP921"/>
  <c r="EX921"/>
  <c r="EY921"/>
  <c r="EP29"/>
  <c r="EQ29" s="1"/>
  <c r="EX29"/>
  <c r="EY29"/>
  <c r="EP965"/>
  <c r="EQ965" s="1"/>
  <c r="EX965"/>
  <c r="EY965"/>
  <c r="EP1097"/>
  <c r="EQ1097" s="1"/>
  <c r="EX1097"/>
  <c r="EY1097"/>
  <c r="EP528"/>
  <c r="EX528"/>
  <c r="EY528"/>
  <c r="EP755"/>
  <c r="EQ755" s="1"/>
  <c r="EX755"/>
  <c r="EY755"/>
  <c r="EP1077"/>
  <c r="EQ1077" s="1"/>
  <c r="EX1077"/>
  <c r="EY1077"/>
  <c r="EP250"/>
  <c r="EQ250" s="1"/>
  <c r="EX250"/>
  <c r="EY250"/>
  <c r="EP552"/>
  <c r="EY552"/>
  <c r="EX552"/>
  <c r="EP254"/>
  <c r="EQ254" s="1"/>
  <c r="EX254"/>
  <c r="EY254"/>
  <c r="EP774"/>
  <c r="EQ774" s="1"/>
  <c r="EY774"/>
  <c r="EX774"/>
  <c r="EP262"/>
  <c r="EQ262" s="1"/>
  <c r="EX262"/>
  <c r="EY262"/>
  <c r="EP690"/>
  <c r="EQ690" s="1"/>
  <c r="EY690"/>
  <c r="EX690"/>
  <c r="EP277"/>
  <c r="EQ277" s="1"/>
  <c r="EX277"/>
  <c r="EY277"/>
  <c r="EP490"/>
  <c r="EX490"/>
  <c r="EY490"/>
  <c r="EP354"/>
  <c r="EQ354" s="1"/>
  <c r="EX354"/>
  <c r="EY354"/>
  <c r="EP482"/>
  <c r="EQ482" s="1"/>
  <c r="EX482"/>
  <c r="EY482"/>
  <c r="EP752"/>
  <c r="EQ752" s="1"/>
  <c r="EY752"/>
  <c r="EX752"/>
  <c r="EP434"/>
  <c r="EX434"/>
  <c r="EY434"/>
  <c r="EP233"/>
  <c r="EQ233" s="1"/>
  <c r="EX233"/>
  <c r="EY233"/>
  <c r="EP232"/>
  <c r="EQ232" s="1"/>
  <c r="EX232"/>
  <c r="EY232"/>
  <c r="EP93"/>
  <c r="EQ93" s="1"/>
  <c r="EX93"/>
  <c r="EY93"/>
  <c r="EP326"/>
  <c r="EX326"/>
  <c r="EY326"/>
  <c r="EP779"/>
  <c r="EQ779" s="1"/>
  <c r="EX779"/>
  <c r="EY779"/>
  <c r="EP664"/>
  <c r="EQ664" s="1"/>
  <c r="EY664"/>
  <c r="EX664"/>
  <c r="EP668"/>
  <c r="EQ668" s="1"/>
  <c r="EY668"/>
  <c r="EX668"/>
  <c r="EP182"/>
  <c r="EX182"/>
  <c r="EY182"/>
  <c r="EP914"/>
  <c r="EQ914" s="1"/>
  <c r="EY914"/>
  <c r="EX914"/>
  <c r="EP557"/>
  <c r="EQ557" s="1"/>
  <c r="EX557"/>
  <c r="EY557"/>
  <c r="EP735"/>
  <c r="EQ735" s="1"/>
  <c r="EX735"/>
  <c r="EY735"/>
  <c r="EP137"/>
  <c r="EX137"/>
  <c r="EY137"/>
  <c r="EP899"/>
  <c r="EQ899" s="1"/>
  <c r="EX899"/>
  <c r="EY899"/>
  <c r="EP389"/>
  <c r="EQ389" s="1"/>
  <c r="EX389"/>
  <c r="EY389"/>
  <c r="EP21"/>
  <c r="EQ21" s="1"/>
  <c r="EX21"/>
  <c r="EY21"/>
  <c r="EP359"/>
  <c r="EX359"/>
  <c r="EY359"/>
  <c r="EP711"/>
  <c r="EQ711" s="1"/>
  <c r="EX711"/>
  <c r="EY711"/>
  <c r="EP955"/>
  <c r="EQ955" s="1"/>
  <c r="EX955"/>
  <c r="EY955"/>
  <c r="EP859"/>
  <c r="EQ859" s="1"/>
  <c r="EX859"/>
  <c r="EY859"/>
  <c r="EP861"/>
  <c r="EX861"/>
  <c r="EY861"/>
  <c r="EP608"/>
  <c r="EQ608" s="1"/>
  <c r="EY608"/>
  <c r="EX608"/>
  <c r="EP302"/>
  <c r="EQ302" s="1"/>
  <c r="EX302"/>
  <c r="EY302"/>
  <c r="EP1100"/>
  <c r="EY1100"/>
  <c r="EX1100"/>
  <c r="EP260"/>
  <c r="EQ260" s="1"/>
  <c r="EX260"/>
  <c r="EY260"/>
  <c r="EP171"/>
  <c r="EQ171" s="1"/>
  <c r="EX171"/>
  <c r="EY171"/>
  <c r="EP305"/>
  <c r="EQ305" s="1"/>
  <c r="EX305"/>
  <c r="EY305"/>
  <c r="EP365"/>
  <c r="EX365"/>
  <c r="EY365"/>
  <c r="EP323"/>
  <c r="EQ323" s="1"/>
  <c r="EX323"/>
  <c r="EY323"/>
  <c r="EP143"/>
  <c r="EQ143" s="1"/>
  <c r="EX143"/>
  <c r="EY143"/>
  <c r="EP753"/>
  <c r="EQ753" s="1"/>
  <c r="EX753"/>
  <c r="EY753"/>
  <c r="EP4"/>
  <c r="EX4"/>
  <c r="EY4"/>
  <c r="EP130"/>
  <c r="EQ130" s="1"/>
  <c r="EX130"/>
  <c r="EY130"/>
  <c r="EP1058"/>
  <c r="EQ1058" s="1"/>
  <c r="EY1058"/>
  <c r="EX1058"/>
  <c r="EP793"/>
  <c r="EX793"/>
  <c r="EY793"/>
  <c r="EP325"/>
  <c r="EQ325" s="1"/>
  <c r="EX325"/>
  <c r="EY325"/>
  <c r="EP785"/>
  <c r="EQ785" s="1"/>
  <c r="EX785"/>
  <c r="EY785"/>
  <c r="EP223"/>
  <c r="EX223"/>
  <c r="EY223"/>
  <c r="EP128"/>
  <c r="EQ128" s="1"/>
  <c r="EX128"/>
  <c r="EY128"/>
  <c r="EP939"/>
  <c r="EX939"/>
  <c r="EY939"/>
  <c r="EP388"/>
  <c r="EQ388" s="1"/>
  <c r="EX388"/>
  <c r="EY388"/>
  <c r="EP920"/>
  <c r="EQ920" s="1"/>
  <c r="EY920"/>
  <c r="EX920"/>
  <c r="EP343"/>
  <c r="EQ343" s="1"/>
  <c r="EX343"/>
  <c r="EY343"/>
  <c r="EP253"/>
  <c r="EX253"/>
  <c r="EY253"/>
  <c r="EP381"/>
  <c r="EQ381" s="1"/>
  <c r="EX381"/>
  <c r="EY381"/>
  <c r="EP138"/>
  <c r="EQ138" s="1"/>
  <c r="EX138"/>
  <c r="EY138"/>
  <c r="EP352"/>
  <c r="EQ352" s="1"/>
  <c r="EX352"/>
  <c r="EY352"/>
  <c r="EP59"/>
  <c r="EX59"/>
  <c r="EY59"/>
  <c r="EP332"/>
  <c r="EQ332" s="1"/>
  <c r="EX332"/>
  <c r="EY332"/>
  <c r="EP14"/>
  <c r="EQ14" s="1"/>
  <c r="ES14" s="1"/>
  <c r="FH14" s="1"/>
  <c r="EX14"/>
  <c r="EY14"/>
  <c r="EP370"/>
  <c r="EX370"/>
  <c r="EY370"/>
  <c r="EP1098"/>
  <c r="EQ1098" s="1"/>
  <c r="EY1098"/>
  <c r="EX1098"/>
  <c r="EP432"/>
  <c r="EQ432" s="1"/>
  <c r="EX432"/>
  <c r="EY432"/>
  <c r="EP475"/>
  <c r="EQ475" s="1"/>
  <c r="EX475"/>
  <c r="EY475"/>
  <c r="EP795"/>
  <c r="EX795"/>
  <c r="EY795"/>
  <c r="EP403"/>
  <c r="EQ403" s="1"/>
  <c r="EX403"/>
  <c r="EY403"/>
  <c r="EP685"/>
  <c r="EQ685" s="1"/>
  <c r="EX685"/>
  <c r="EY685"/>
  <c r="EP347"/>
  <c r="EX347"/>
  <c r="EY347"/>
  <c r="EP1078"/>
  <c r="EQ1078" s="1"/>
  <c r="EY1078"/>
  <c r="EX1078"/>
  <c r="EP928"/>
  <c r="EQ928" s="1"/>
  <c r="EY928"/>
  <c r="EX928"/>
  <c r="EP478"/>
  <c r="EQ478" s="1"/>
  <c r="EX478"/>
  <c r="EY478"/>
  <c r="EP318"/>
  <c r="EX318"/>
  <c r="EY318"/>
  <c r="EP800"/>
  <c r="EQ800" s="1"/>
  <c r="EY800"/>
  <c r="EX800"/>
  <c r="EP992"/>
  <c r="EQ992" s="1"/>
  <c r="EY992"/>
  <c r="EX992"/>
  <c r="EP907"/>
  <c r="EQ907" s="1"/>
  <c r="EX907"/>
  <c r="EY907"/>
  <c r="EP312"/>
  <c r="EX312"/>
  <c r="EY312"/>
  <c r="EP296"/>
  <c r="EQ296" s="1"/>
  <c r="EX296"/>
  <c r="EY296"/>
  <c r="EP843"/>
  <c r="EQ843" s="1"/>
  <c r="EX843"/>
  <c r="EY843"/>
  <c r="EP363"/>
  <c r="EQ363" s="1"/>
  <c r="EX363"/>
  <c r="EY363"/>
  <c r="EP247"/>
  <c r="EX247"/>
  <c r="EY247"/>
  <c r="EP527"/>
  <c r="EX527"/>
  <c r="EY527"/>
  <c r="EP885"/>
  <c r="EQ885" s="1"/>
  <c r="EX885"/>
  <c r="EY885"/>
  <c r="EP273"/>
  <c r="EQ273" s="1"/>
  <c r="EX273"/>
  <c r="EY273"/>
  <c r="EP873"/>
  <c r="EX873"/>
  <c r="EY873"/>
  <c r="EP737"/>
  <c r="EQ737" s="1"/>
  <c r="EX737"/>
  <c r="EY737"/>
  <c r="EP697"/>
  <c r="EQ697" s="1"/>
  <c r="EX697"/>
  <c r="EY697"/>
  <c r="EP106"/>
  <c r="EQ106" s="1"/>
  <c r="EX106"/>
  <c r="EY106"/>
  <c r="EP551"/>
  <c r="EX551"/>
  <c r="EY551"/>
  <c r="EP773"/>
  <c r="EQ773" s="1"/>
  <c r="EX773"/>
  <c r="EY773"/>
  <c r="EP1002"/>
  <c r="EQ1002" s="1"/>
  <c r="EY1002"/>
  <c r="EX1002"/>
  <c r="EP1095"/>
  <c r="EQ1095" s="1"/>
  <c r="EX1095"/>
  <c r="EY1095"/>
  <c r="EP575"/>
  <c r="EX575"/>
  <c r="EY575"/>
  <c r="EP780"/>
  <c r="EQ780" s="1"/>
  <c r="EY780"/>
  <c r="EX780"/>
  <c r="EP361"/>
  <c r="EQ361" s="1"/>
  <c r="EX361"/>
  <c r="EY361"/>
  <c r="EP378"/>
  <c r="EX378"/>
  <c r="EY378"/>
  <c r="EP1092"/>
  <c r="EQ1092" s="1"/>
  <c r="EY1092"/>
  <c r="EX1092"/>
  <c r="EP1062"/>
  <c r="EQ1062" s="1"/>
  <c r="EY1062"/>
  <c r="EX1062"/>
  <c r="EP484"/>
  <c r="EQ484" s="1"/>
  <c r="EX484"/>
  <c r="EY484"/>
  <c r="EP401"/>
  <c r="EX401"/>
  <c r="EY401"/>
  <c r="EP953"/>
  <c r="EQ953" s="1"/>
  <c r="EX953"/>
  <c r="EY953"/>
  <c r="EP110"/>
  <c r="EQ110" s="1"/>
  <c r="EX110"/>
  <c r="EY110"/>
  <c r="EP217"/>
  <c r="EQ217" s="1"/>
  <c r="EX217"/>
  <c r="EY217"/>
  <c r="EP874"/>
  <c r="EY874"/>
  <c r="EX874"/>
  <c r="EP578"/>
  <c r="EQ578" s="1"/>
  <c r="EY578"/>
  <c r="EX578"/>
  <c r="EP265"/>
  <c r="EQ265" s="1"/>
  <c r="EX265"/>
  <c r="EY265"/>
  <c r="EP923"/>
  <c r="EQ923" s="1"/>
  <c r="EX923"/>
  <c r="EY923"/>
  <c r="EP525"/>
  <c r="EX525"/>
  <c r="EY525"/>
  <c r="EP1046"/>
  <c r="EQ1046" s="1"/>
  <c r="EY1046"/>
  <c r="EX1046"/>
  <c r="EP179"/>
  <c r="EX179"/>
  <c r="EY179"/>
  <c r="EP222"/>
  <c r="EQ222" s="1"/>
  <c r="EX222"/>
  <c r="EY222"/>
  <c r="EP517"/>
  <c r="EX517"/>
  <c r="EY517"/>
  <c r="EP870"/>
  <c r="EQ870" s="1"/>
  <c r="EY870"/>
  <c r="EX870"/>
  <c r="EP477"/>
  <c r="EX477"/>
  <c r="EY477"/>
  <c r="EP322"/>
  <c r="EQ322" s="1"/>
  <c r="EX322"/>
  <c r="EY322"/>
  <c r="EP1009"/>
  <c r="EX1009"/>
  <c r="EY1009"/>
  <c r="EP6"/>
  <c r="EQ6" s="1"/>
  <c r="EX6"/>
  <c r="EY6"/>
  <c r="EP145"/>
  <c r="EX145"/>
  <c r="EY145"/>
  <c r="EP310"/>
  <c r="EX310"/>
  <c r="EY310"/>
  <c r="EP1023"/>
  <c r="EQ1023" s="1"/>
  <c r="EX1023"/>
  <c r="EY1023"/>
  <c r="EP548"/>
  <c r="EQ548" s="1"/>
  <c r="EY548"/>
  <c r="EX548"/>
  <c r="EP867"/>
  <c r="EX867"/>
  <c r="EY867"/>
  <c r="EP175"/>
  <c r="EQ175" s="1"/>
  <c r="EX175"/>
  <c r="EY175"/>
  <c r="EP1061"/>
  <c r="EX1061"/>
  <c r="EY1061"/>
  <c r="EP207"/>
  <c r="EQ207" s="1"/>
  <c r="EX207"/>
  <c r="EY207"/>
  <c r="EP258"/>
  <c r="EX258"/>
  <c r="EY258"/>
  <c r="EP400"/>
  <c r="EQ400" s="1"/>
  <c r="EX400"/>
  <c r="EY400"/>
  <c r="EP229"/>
  <c r="EX229"/>
  <c r="EY229"/>
  <c r="EP410"/>
  <c r="EQ410" s="1"/>
  <c r="EX410"/>
  <c r="EY410"/>
  <c r="EP503"/>
  <c r="EX503"/>
  <c r="EY503"/>
  <c r="EP1074"/>
  <c r="EQ1074" s="1"/>
  <c r="EY1074"/>
  <c r="EX1074"/>
  <c r="EP471"/>
  <c r="EX471"/>
  <c r="EY471"/>
  <c r="EP850"/>
  <c r="EQ850" s="1"/>
  <c r="EY850"/>
  <c r="EX850"/>
  <c r="EP1094"/>
  <c r="EY1094"/>
  <c r="EX1094"/>
  <c r="EP368"/>
  <c r="EQ368" s="1"/>
  <c r="EX368"/>
  <c r="EY368"/>
  <c r="EP871"/>
  <c r="EX871"/>
  <c r="EY871"/>
  <c r="EP125"/>
  <c r="EQ125" s="1"/>
  <c r="EX125"/>
  <c r="EY125"/>
  <c r="EP1010"/>
  <c r="EQ1010" s="1"/>
  <c r="EY1010"/>
  <c r="EX1010"/>
  <c r="EP993"/>
  <c r="EX993"/>
  <c r="EY993"/>
  <c r="EP812"/>
  <c r="EQ812" s="1"/>
  <c r="EY812"/>
  <c r="EX812"/>
  <c r="EP140"/>
  <c r="EX140"/>
  <c r="EY140"/>
  <c r="EP542"/>
  <c r="EQ542" s="1"/>
  <c r="EX542"/>
  <c r="EY542"/>
  <c r="EP1041"/>
  <c r="EX1041"/>
  <c r="EY1041"/>
  <c r="EP798"/>
  <c r="EQ798" s="1"/>
  <c r="EY798"/>
  <c r="EX798"/>
  <c r="EP636"/>
  <c r="EQ636" s="1"/>
  <c r="EY636"/>
  <c r="EX636"/>
  <c r="EP9"/>
  <c r="EX9"/>
  <c r="EY9"/>
  <c r="EP404"/>
  <c r="EQ404" s="1"/>
  <c r="EX404"/>
  <c r="EY404"/>
  <c r="EP987"/>
  <c r="EX987"/>
  <c r="EY987"/>
  <c r="EP810"/>
  <c r="EQ810" s="1"/>
  <c r="EY810"/>
  <c r="EX810"/>
  <c r="EP127"/>
  <c r="EX127"/>
  <c r="EY127"/>
  <c r="EP181"/>
  <c r="EQ181" s="1"/>
  <c r="EX181"/>
  <c r="EY181"/>
  <c r="EP1012"/>
  <c r="EY1012"/>
  <c r="EX1012"/>
  <c r="EP781"/>
  <c r="EQ781" s="1"/>
  <c r="EX781"/>
  <c r="EY781"/>
  <c r="EP286"/>
  <c r="EX286"/>
  <c r="EY286"/>
  <c r="EP275"/>
  <c r="EQ275" s="1"/>
  <c r="EX275"/>
  <c r="EY275"/>
  <c r="EP925"/>
  <c r="EX925"/>
  <c r="EY925"/>
  <c r="EP235"/>
  <c r="EQ235" s="1"/>
  <c r="EX235"/>
  <c r="EY235"/>
  <c r="EP101"/>
  <c r="EX101"/>
  <c r="EY101"/>
  <c r="EP228"/>
  <c r="EQ228" s="1"/>
  <c r="EX228"/>
  <c r="EY228"/>
  <c r="EP120"/>
  <c r="EX120"/>
  <c r="EY120"/>
  <c r="EP152"/>
  <c r="EQ152" s="1"/>
  <c r="EX152"/>
  <c r="EY152"/>
  <c r="EP124"/>
  <c r="EX124"/>
  <c r="EY124"/>
  <c r="EP227"/>
  <c r="EQ227" s="1"/>
  <c r="EX227"/>
  <c r="EY227"/>
  <c r="EP23"/>
  <c r="EX23"/>
  <c r="EY23"/>
  <c r="EP47"/>
  <c r="EQ47" s="1"/>
  <c r="EX47"/>
  <c r="EY47"/>
  <c r="EP681"/>
  <c r="EQ681" s="1"/>
  <c r="EX681"/>
  <c r="EY681"/>
  <c r="EP806"/>
  <c r="EY806"/>
  <c r="EX806"/>
  <c r="EP618"/>
  <c r="EQ618" s="1"/>
  <c r="EY618"/>
  <c r="EX618"/>
  <c r="EP902"/>
  <c r="EY902"/>
  <c r="EX902"/>
  <c r="EP1008"/>
  <c r="EQ1008" s="1"/>
  <c r="EY1008"/>
  <c r="EX1008"/>
  <c r="EP95"/>
  <c r="EX95"/>
  <c r="EY95"/>
  <c r="EP985"/>
  <c r="EQ985" s="1"/>
  <c r="EX985"/>
  <c r="EY985"/>
  <c r="EP662"/>
  <c r="EY662"/>
  <c r="EX662"/>
  <c r="EP959"/>
  <c r="EQ959" s="1"/>
  <c r="EX959"/>
  <c r="EY959"/>
  <c r="EP236"/>
  <c r="EQ236" s="1"/>
  <c r="EX236"/>
  <c r="EY236"/>
  <c r="EP547"/>
  <c r="EX547"/>
  <c r="EY547"/>
  <c r="EP592"/>
  <c r="EQ592" s="1"/>
  <c r="EY592"/>
  <c r="EX592"/>
  <c r="EP225"/>
  <c r="EX225"/>
  <c r="EY225"/>
  <c r="EP763"/>
  <c r="EQ763" s="1"/>
  <c r="EX763"/>
  <c r="EY763"/>
  <c r="EP480"/>
  <c r="EX480"/>
  <c r="EY480"/>
  <c r="EP3"/>
  <c r="EX3"/>
  <c r="EY3"/>
  <c r="ET3"/>
  <c r="FI3" s="1"/>
  <c r="EQ30"/>
  <c r="EQ951"/>
  <c r="EQ792"/>
  <c r="EQ514"/>
  <c r="ES514" s="1"/>
  <c r="FH514" s="1"/>
  <c r="EQ314"/>
  <c r="ES314" s="1"/>
  <c r="EQ739"/>
  <c r="EQ522"/>
  <c r="ES522" s="1"/>
  <c r="FH522" s="1"/>
  <c r="EQ421"/>
  <c r="EV421" s="1"/>
  <c r="EQ609"/>
  <c r="EQ344"/>
  <c r="EQ340"/>
  <c r="EQ160"/>
  <c r="ES160" s="1"/>
  <c r="FH160" s="1"/>
  <c r="EQ195"/>
  <c r="ES195" s="1"/>
  <c r="EQ117"/>
  <c r="EQ976"/>
  <c r="EQ148"/>
  <c r="ES148" s="1"/>
  <c r="EQ144"/>
  <c r="EQ492"/>
  <c r="EQ811"/>
  <c r="EQ334"/>
  <c r="EV334" s="1"/>
  <c r="EQ190"/>
  <c r="ES190" s="1"/>
  <c r="EQ226"/>
  <c r="EQ582"/>
  <c r="ES582" s="1"/>
  <c r="EQ877"/>
  <c r="EV877" s="1"/>
  <c r="EQ445"/>
  <c r="EQ680"/>
  <c r="EQ1065"/>
  <c r="ES1065" s="1"/>
  <c r="EQ476"/>
  <c r="EV476" s="1"/>
  <c r="EQ10"/>
  <c r="EQ455"/>
  <c r="ES455" s="1"/>
  <c r="EQ510"/>
  <c r="ES510" s="1"/>
  <c r="FH510" s="1"/>
  <c r="EQ465"/>
  <c r="EQ782"/>
  <c r="EQ383"/>
  <c r="EQ537"/>
  <c r="ES537" s="1"/>
  <c r="FH537" s="1"/>
  <c r="EQ996"/>
  <c r="EV996" s="1"/>
  <c r="EQ165"/>
  <c r="EQ221"/>
  <c r="EQ670"/>
  <c r="ES670" s="1"/>
  <c r="EQ1072"/>
  <c r="EQ331"/>
  <c r="EQ358"/>
  <c r="EQ452"/>
  <c r="EV452" s="1"/>
  <c r="EQ246"/>
  <c r="ES246" s="1"/>
  <c r="EQ558"/>
  <c r="EQ168"/>
  <c r="ES168" s="1"/>
  <c r="FH168" s="1"/>
  <c r="EQ1089"/>
  <c r="EV1089" s="1"/>
  <c r="EQ813"/>
  <c r="EQ129"/>
  <c r="EQ485"/>
  <c r="EQ360"/>
  <c r="EV360" s="1"/>
  <c r="EQ60"/>
  <c r="ES60" s="1"/>
  <c r="FH60" s="1"/>
  <c r="EQ714"/>
  <c r="EQ590"/>
  <c r="EV590" s="1"/>
  <c r="EQ32"/>
  <c r="ES32" s="1"/>
  <c r="EQ174"/>
  <c r="ES174" s="1"/>
  <c r="EQ1007"/>
  <c r="EQ851"/>
  <c r="EQ1011"/>
  <c r="ES1011" s="1"/>
  <c r="FH1011" s="1"/>
  <c r="EQ259"/>
  <c r="ES259" s="1"/>
  <c r="FH259" s="1"/>
  <c r="EQ1060"/>
  <c r="EQ954"/>
  <c r="ES954" s="1"/>
  <c r="EQ97"/>
  <c r="ES97" s="1"/>
  <c r="EQ524"/>
  <c r="EQ580"/>
  <c r="EQ380"/>
  <c r="EQ847"/>
  <c r="EV847" s="1"/>
  <c r="EQ52"/>
  <c r="ES52" s="1"/>
  <c r="FH52" s="1"/>
  <c r="EQ653"/>
  <c r="EQ1040"/>
  <c r="EV1040" s="1"/>
  <c r="EQ526"/>
  <c r="ES526" s="1"/>
  <c r="EQ966"/>
  <c r="EQ104"/>
  <c r="EQ729"/>
  <c r="EQ497"/>
  <c r="ES497" s="1"/>
  <c r="EQ630"/>
  <c r="EV630" s="1"/>
  <c r="EQ777"/>
  <c r="EQ279"/>
  <c r="EV279" s="1"/>
  <c r="EQ289"/>
  <c r="ES289" s="1"/>
  <c r="FH289" s="1"/>
  <c r="EQ898"/>
  <c r="EQ8"/>
  <c r="EQ1067"/>
  <c r="EQ88"/>
  <c r="EQ997"/>
  <c r="EV997" s="1"/>
  <c r="EQ674"/>
  <c r="EQ968"/>
  <c r="ES968" s="1"/>
  <c r="FH968" s="1"/>
  <c r="EQ132"/>
  <c r="ES132" s="1"/>
  <c r="EQ1086"/>
  <c r="EQ629"/>
  <c r="EQ513"/>
  <c r="EQ212"/>
  <c r="EV212" s="1"/>
  <c r="EQ90"/>
  <c r="EV90" s="1"/>
  <c r="EQ394"/>
  <c r="EQ268"/>
  <c r="EQ646"/>
  <c r="ES646" s="1"/>
  <c r="FH646" s="1"/>
  <c r="EQ712"/>
  <c r="EQ213"/>
  <c r="EQ995"/>
  <c r="EQ450"/>
  <c r="EQ1080"/>
  <c r="ES1080" s="1"/>
  <c r="FH1080" s="1"/>
  <c r="EQ982"/>
  <c r="EQ620"/>
  <c r="EV620" s="1"/>
  <c r="EQ632"/>
  <c r="EV632" s="1"/>
  <c r="EQ562"/>
  <c r="EQ702"/>
  <c r="EQ1037"/>
  <c r="EQ491"/>
  <c r="ES491" s="1"/>
  <c r="FH491" s="1"/>
  <c r="EQ44"/>
  <c r="ES44" s="1"/>
  <c r="FH44" s="1"/>
  <c r="EQ900"/>
  <c r="EQ1057"/>
  <c r="ES1057" s="1"/>
  <c r="EQ295"/>
  <c r="EQ745"/>
  <c r="EQ373"/>
  <c r="EQ201"/>
  <c r="ES201" s="1"/>
  <c r="EQ936"/>
  <c r="EV936" s="1"/>
  <c r="EQ294"/>
  <c r="EQ950"/>
  <c r="EV950" s="1"/>
  <c r="EQ1029"/>
  <c r="EV1029" s="1"/>
  <c r="EQ625"/>
  <c r="EQ479"/>
  <c r="EQ862"/>
  <c r="EQ534"/>
  <c r="EQ366"/>
  <c r="ES366" s="1"/>
  <c r="FH366" s="1"/>
  <c r="EQ845"/>
  <c r="EQ170"/>
  <c r="ES170" s="1"/>
  <c r="EQ416"/>
  <c r="EV416" s="1"/>
  <c r="EQ844"/>
  <c r="EQ584"/>
  <c r="EQ751"/>
  <c r="EQ1044"/>
  <c r="EV1044" s="1"/>
  <c r="EQ541"/>
  <c r="ES541" s="1"/>
  <c r="FH541" s="1"/>
  <c r="EQ683"/>
  <c r="EQ131"/>
  <c r="EV131" s="1"/>
  <c r="EQ1031"/>
  <c r="ES1031" s="1"/>
  <c r="EQ875"/>
  <c r="EQ321"/>
  <c r="EQ911"/>
  <c r="EQ371"/>
  <c r="EV371" s="1"/>
  <c r="EQ931"/>
  <c r="EV931" s="1"/>
  <c r="EQ805"/>
  <c r="EQ682"/>
  <c r="EV682" s="1"/>
  <c r="EQ379"/>
  <c r="ES379" s="1"/>
  <c r="EQ249"/>
  <c r="EQ576"/>
  <c r="EQ1050"/>
  <c r="EQ198"/>
  <c r="EV198" s="1"/>
  <c r="EQ770"/>
  <c r="ES770" s="1"/>
  <c r="FH770" s="1"/>
  <c r="EQ895"/>
  <c r="ES895" s="1"/>
  <c r="FH895" s="1"/>
  <c r="EQ942"/>
  <c r="ES942" s="1"/>
  <c r="EQ427"/>
  <c r="EQ266"/>
  <c r="EQ134"/>
  <c r="EQ256"/>
  <c r="ES256" s="1"/>
  <c r="FH256" s="1"/>
  <c r="EQ657"/>
  <c r="EV657" s="1"/>
  <c r="EQ787"/>
  <c r="EQ506"/>
  <c r="ES506" s="1"/>
  <c r="FH506" s="1"/>
  <c r="EQ750"/>
  <c r="ES750" s="1"/>
  <c r="FH750" s="1"/>
  <c r="EQ934"/>
  <c r="EQ663"/>
  <c r="EQ461"/>
  <c r="EQ509"/>
  <c r="EV509" s="1"/>
  <c r="EQ564"/>
  <c r="ES564" s="1"/>
  <c r="EQ153"/>
  <c r="EQ420"/>
  <c r="EV420" s="1"/>
  <c r="EQ974"/>
  <c r="ES974" s="1"/>
  <c r="EQ176"/>
  <c r="EV176" s="1"/>
  <c r="EQ264"/>
  <c r="EQ640"/>
  <c r="EQ180"/>
  <c r="ES180" s="1"/>
  <c r="EQ150"/>
  <c r="EQ508"/>
  <c r="ES508" s="1"/>
  <c r="FH508" s="1"/>
  <c r="EQ631"/>
  <c r="ES631" s="1"/>
  <c r="EQ962"/>
  <c r="EQ489"/>
  <c r="EQ191"/>
  <c r="EV191" s="1"/>
  <c r="EQ424"/>
  <c r="EQ828"/>
  <c r="ES828" s="1"/>
  <c r="EQ376"/>
  <c r="EQ20"/>
  <c r="ES20" s="1"/>
  <c r="FH20" s="1"/>
  <c r="EQ991"/>
  <c r="ES991" s="1"/>
  <c r="EQ203"/>
  <c r="EQ348"/>
  <c r="EQ178"/>
  <c r="EV178" s="1"/>
  <c r="EQ280"/>
  <c r="ES280" s="1"/>
  <c r="FH280" s="1"/>
  <c r="EQ135"/>
  <c r="EQ804"/>
  <c r="EV804" s="1"/>
  <c r="EQ999"/>
  <c r="ES999" s="1"/>
  <c r="EQ652"/>
  <c r="EQ417"/>
  <c r="EQ41"/>
  <c r="EQ611"/>
  <c r="EQ78"/>
  <c r="EV78" s="1"/>
  <c r="EQ336"/>
  <c r="EQ441"/>
  <c r="ES441" s="1"/>
  <c r="EQ98"/>
  <c r="ES98" s="1"/>
  <c r="FH98" s="1"/>
  <c r="EQ921"/>
  <c r="EQ552"/>
  <c r="EQ490"/>
  <c r="EV490" s="1"/>
  <c r="EQ434"/>
  <c r="ES434" s="1"/>
  <c r="EQ326"/>
  <c r="EQ182"/>
  <c r="ES182" s="1"/>
  <c r="FH182" s="1"/>
  <c r="EQ137"/>
  <c r="ES137" s="1"/>
  <c r="EQ359"/>
  <c r="EQ861"/>
  <c r="EQ1100"/>
  <c r="EQ365"/>
  <c r="ES365" s="1"/>
  <c r="FH365" s="1"/>
  <c r="EQ4"/>
  <c r="ES4" s="1"/>
  <c r="FH4" s="1"/>
  <c r="EQ793"/>
  <c r="EQ223"/>
  <c r="EQ939"/>
  <c r="EV939" s="1"/>
  <c r="EQ253"/>
  <c r="EQ59"/>
  <c r="EQ370"/>
  <c r="EQ795"/>
  <c r="ES795" s="1"/>
  <c r="FH795" s="1"/>
  <c r="EQ347"/>
  <c r="EV347" s="1"/>
  <c r="EQ318"/>
  <c r="EQ312"/>
  <c r="EQ247"/>
  <c r="ES247" s="1"/>
  <c r="FH247" s="1"/>
  <c r="EQ873"/>
  <c r="EQ551"/>
  <c r="EQ378"/>
  <c r="EQ401"/>
  <c r="ES401" s="1"/>
  <c r="FH401" s="1"/>
  <c r="EQ874"/>
  <c r="ES874" s="1"/>
  <c r="FH874" s="1"/>
  <c r="EQ525"/>
  <c r="EQ517"/>
  <c r="EQ1009"/>
  <c r="EV1009" s="1"/>
  <c r="EQ310"/>
  <c r="EQ867"/>
  <c r="EQ258"/>
  <c r="EQ503"/>
  <c r="ES503" s="1"/>
  <c r="FH503" s="1"/>
  <c r="EQ1094"/>
  <c r="ES1094" s="1"/>
  <c r="FH1094" s="1"/>
  <c r="EQ140"/>
  <c r="EQ987"/>
  <c r="ES987" s="1"/>
  <c r="FH987" s="1"/>
  <c r="EQ1012"/>
  <c r="EQ120"/>
  <c r="EQ23"/>
  <c r="EQ806"/>
  <c r="EV806" s="1"/>
  <c r="EQ95"/>
  <c r="ES95" s="1"/>
  <c r="FH95" s="1"/>
  <c r="EQ225"/>
  <c r="ES11"/>
  <c r="FH11" s="1"/>
  <c r="EV11"/>
  <c r="EV177"/>
  <c r="ES177"/>
  <c r="FH177" s="1"/>
  <c r="ES520"/>
  <c r="FH520" s="1"/>
  <c r="EV520"/>
  <c r="ES114"/>
  <c r="FH114" s="1"/>
  <c r="EV114"/>
  <c r="EV1076"/>
  <c r="ES1076"/>
  <c r="FH1076" s="1"/>
  <c r="ES40"/>
  <c r="FH40" s="1"/>
  <c r="EV40"/>
  <c r="ES944"/>
  <c r="FH944" s="1"/>
  <c r="EV944"/>
  <c r="ES639"/>
  <c r="FH639" s="1"/>
  <c r="EV639"/>
  <c r="EV746"/>
  <c r="ES746"/>
  <c r="FH746" s="1"/>
  <c r="ES821"/>
  <c r="FH821" s="1"/>
  <c r="EV821"/>
  <c r="EV408"/>
  <c r="ES408"/>
  <c r="FH408" s="1"/>
  <c r="EV669"/>
  <c r="ES669"/>
  <c r="FH669" s="1"/>
  <c r="ES357"/>
  <c r="FH357" s="1"/>
  <c r="EV357"/>
  <c r="ES760"/>
  <c r="FH760" s="1"/>
  <c r="EV760"/>
  <c r="EV426"/>
  <c r="ES426"/>
  <c r="FH426" s="1"/>
  <c r="ES463"/>
  <c r="FH463" s="1"/>
  <c r="EV463"/>
  <c r="ES453"/>
  <c r="FH453" s="1"/>
  <c r="EV453"/>
  <c r="ES283"/>
  <c r="FH283" s="1"/>
  <c r="EV283"/>
  <c r="EV645"/>
  <c r="ES645"/>
  <c r="FH645" s="1"/>
  <c r="ES486"/>
  <c r="FH486" s="1"/>
  <c r="EV486"/>
  <c r="EV834"/>
  <c r="ES834"/>
  <c r="FH834" s="1"/>
  <c r="EV1013"/>
  <c r="ES1013"/>
  <c r="FH1013" s="1"/>
  <c r="EV1085"/>
  <c r="ES1085"/>
  <c r="FH1085" s="1"/>
  <c r="ES1093"/>
  <c r="FH1093" s="1"/>
  <c r="EV1093"/>
  <c r="EV155"/>
  <c r="ES155"/>
  <c r="FH155" s="1"/>
  <c r="ES644"/>
  <c r="FH644" s="1"/>
  <c r="EV644"/>
  <c r="EV822"/>
  <c r="ES822"/>
  <c r="FH822" s="1"/>
  <c r="ES245"/>
  <c r="FH245" s="1"/>
  <c r="EV245"/>
  <c r="ES208"/>
  <c r="FH208" s="1"/>
  <c r="EV208"/>
  <c r="ES977"/>
  <c r="FH977" s="1"/>
  <c r="EV977"/>
  <c r="EV307"/>
  <c r="ES307"/>
  <c r="FH307" s="1"/>
  <c r="EV216"/>
  <c r="ES216"/>
  <c r="FH216" s="1"/>
  <c r="EW994"/>
  <c r="ET994"/>
  <c r="FI994" s="1"/>
  <c r="EW765"/>
  <c r="ET765"/>
  <c r="FI765" s="1"/>
  <c r="EV99"/>
  <c r="ES99"/>
  <c r="FH99" s="1"/>
  <c r="ES661"/>
  <c r="FH661" s="1"/>
  <c r="EV661"/>
  <c r="EV833"/>
  <c r="ES833"/>
  <c r="FH833" s="1"/>
  <c r="EV396"/>
  <c r="ES396"/>
  <c r="FH396" s="1"/>
  <c r="ES356"/>
  <c r="FH356" s="1"/>
  <c r="EV356"/>
  <c r="EV924"/>
  <c r="ES924"/>
  <c r="FH924" s="1"/>
  <c r="EV975"/>
  <c r="ES975"/>
  <c r="ES884"/>
  <c r="FH884" s="1"/>
  <c r="EV884"/>
  <c r="ES364"/>
  <c r="FH364" s="1"/>
  <c r="EV364"/>
  <c r="ES1006"/>
  <c r="FH1006" s="1"/>
  <c r="EV1006"/>
  <c r="EV910"/>
  <c r="ES910"/>
  <c r="FH910" s="1"/>
  <c r="EV119"/>
  <c r="ES119"/>
  <c r="FH119" s="1"/>
  <c r="ES983"/>
  <c r="FH983" s="1"/>
  <c r="EV983"/>
  <c r="ES654"/>
  <c r="FH654" s="1"/>
  <c r="EV654"/>
  <c r="ES531"/>
  <c r="FH531" s="1"/>
  <c r="EV531"/>
  <c r="ES932"/>
  <c r="FH932" s="1"/>
  <c r="EV932"/>
  <c r="ES600"/>
  <c r="FH600" s="1"/>
  <c r="EV600"/>
  <c r="ES783"/>
  <c r="FH783" s="1"/>
  <c r="EV783"/>
  <c r="EV437"/>
  <c r="ES437"/>
  <c r="ES1083"/>
  <c r="FH1083" s="1"/>
  <c r="EV1083"/>
  <c r="EV889"/>
  <c r="ES889"/>
  <c r="FH889" s="1"/>
  <c r="EV641"/>
  <c r="ES641"/>
  <c r="FH641" s="1"/>
  <c r="EV167"/>
  <c r="ES167"/>
  <c r="FH167" s="1"/>
  <c r="EV418"/>
  <c r="ES418"/>
  <c r="ES767"/>
  <c r="FH767" s="1"/>
  <c r="EV767"/>
  <c r="EV963"/>
  <c r="ES963"/>
  <c r="FH963" s="1"/>
  <c r="ES1064"/>
  <c r="FH1064" s="1"/>
  <c r="EV1064"/>
  <c r="EV460"/>
  <c r="ES460"/>
  <c r="FH460" s="1"/>
  <c r="ES1003"/>
  <c r="FH1003" s="1"/>
  <c r="EV1003"/>
  <c r="EV796"/>
  <c r="ES796"/>
  <c r="FH796" s="1"/>
  <c r="EV577"/>
  <c r="ES577"/>
  <c r="ES643"/>
  <c r="FH643" s="1"/>
  <c r="EV643"/>
  <c r="ET1054"/>
  <c r="FI1054" s="1"/>
  <c r="EW1054"/>
  <c r="EV529"/>
  <c r="ES529"/>
  <c r="EV339"/>
  <c r="ES339"/>
  <c r="FH339" s="1"/>
  <c r="EV100"/>
  <c r="ES100"/>
  <c r="FH100" s="1"/>
  <c r="ES42"/>
  <c r="FH42" s="1"/>
  <c r="EV42"/>
  <c r="EV1069"/>
  <c r="ES1069"/>
  <c r="ES391"/>
  <c r="FH391" s="1"/>
  <c r="EV391"/>
  <c r="EV718"/>
  <c r="ES718"/>
  <c r="FH718" s="1"/>
  <c r="ES840"/>
  <c r="FH840" s="1"/>
  <c r="EV840"/>
  <c r="ES1047"/>
  <c r="FH1047" s="1"/>
  <c r="EV1047"/>
  <c r="ES1026"/>
  <c r="FH1026" s="1"/>
  <c r="EV1026"/>
  <c r="EV530"/>
  <c r="ES530"/>
  <c r="FH530" s="1"/>
  <c r="ES499"/>
  <c r="FH499" s="1"/>
  <c r="EV499"/>
  <c r="ES929"/>
  <c r="FH929" s="1"/>
  <c r="EV929"/>
  <c r="ES220"/>
  <c r="FH220" s="1"/>
  <c r="EV220"/>
  <c r="ET544"/>
  <c r="FI544" s="1"/>
  <c r="EQ544"/>
  <c r="EV327"/>
  <c r="ES327"/>
  <c r="FH327" s="1"/>
  <c r="EV147"/>
  <c r="ES147"/>
  <c r="FH147" s="1"/>
  <c r="ES1055"/>
  <c r="FH1055" s="1"/>
  <c r="EV1055"/>
  <c r="ES215"/>
  <c r="FH215" s="1"/>
  <c r="EV215"/>
  <c r="ES1000"/>
  <c r="FH1000" s="1"/>
  <c r="EV1000"/>
  <c r="EV468"/>
  <c r="ES468"/>
  <c r="EV981"/>
  <c r="ES981"/>
  <c r="FH981" s="1"/>
  <c r="EV133"/>
  <c r="ES133"/>
  <c r="FH133" s="1"/>
  <c r="ES425"/>
  <c r="FH425" s="1"/>
  <c r="EV425"/>
  <c r="EV1049"/>
  <c r="ES1049"/>
  <c r="FH1049" s="1"/>
  <c r="ES309"/>
  <c r="FH309" s="1"/>
  <c r="EV309"/>
  <c r="EV824"/>
  <c r="ES824"/>
  <c r="FH824" s="1"/>
  <c r="ET823"/>
  <c r="FI823" s="1"/>
  <c r="EQ823"/>
  <c r="EV549"/>
  <c r="ES549"/>
  <c r="FH549" s="1"/>
  <c r="ES1063"/>
  <c r="FH1063" s="1"/>
  <c r="EV1063"/>
  <c r="EV58"/>
  <c r="ES58"/>
  <c r="FH58" s="1"/>
  <c r="EV274"/>
  <c r="ES274"/>
  <c r="ES252"/>
  <c r="FH252" s="1"/>
  <c r="EV252"/>
  <c r="ES369"/>
  <c r="FH369" s="1"/>
  <c r="EV369"/>
  <c r="ES1097"/>
  <c r="FH1097" s="1"/>
  <c r="EV1097"/>
  <c r="EV250"/>
  <c r="ES250"/>
  <c r="ES262"/>
  <c r="FH262" s="1"/>
  <c r="EV262"/>
  <c r="ES752"/>
  <c r="FH752" s="1"/>
  <c r="EV752"/>
  <c r="EV93"/>
  <c r="ES93"/>
  <c r="EV668"/>
  <c r="ES668"/>
  <c r="FH668" s="1"/>
  <c r="ES735"/>
  <c r="FH735" s="1"/>
  <c r="EV735"/>
  <c r="ES21"/>
  <c r="FH21" s="1"/>
  <c r="EV21"/>
  <c r="ES859"/>
  <c r="FH859" s="1"/>
  <c r="EV859"/>
  <c r="ET1004"/>
  <c r="FI1004" s="1"/>
  <c r="EW1004"/>
  <c r="EV305"/>
  <c r="ES305"/>
  <c r="FH305" s="1"/>
  <c r="ES753"/>
  <c r="FH753" s="1"/>
  <c r="EV753"/>
  <c r="ES785"/>
  <c r="FH785" s="1"/>
  <c r="EV785"/>
  <c r="EW1038"/>
  <c r="ET1038"/>
  <c r="FI1038" s="1"/>
  <c r="EV343"/>
  <c r="ES343"/>
  <c r="FH343" s="1"/>
  <c r="EV352"/>
  <c r="ES352"/>
  <c r="FH352" s="1"/>
  <c r="ET1032"/>
  <c r="FI1032" s="1"/>
  <c r="EW1032"/>
  <c r="ES475"/>
  <c r="FH475" s="1"/>
  <c r="EV475"/>
  <c r="EV685"/>
  <c r="ES685"/>
  <c r="FH685" s="1"/>
  <c r="ES478"/>
  <c r="FH478" s="1"/>
  <c r="EV478"/>
  <c r="EV907"/>
  <c r="ES907"/>
  <c r="EV363"/>
  <c r="ES363"/>
  <c r="FH363" s="1"/>
  <c r="ES273"/>
  <c r="FH273" s="1"/>
  <c r="EV273"/>
  <c r="ES106"/>
  <c r="FH106" s="1"/>
  <c r="EV106"/>
  <c r="ES1095"/>
  <c r="FH1095" s="1"/>
  <c r="EV1095"/>
  <c r="ES361"/>
  <c r="FH361" s="1"/>
  <c r="EV361"/>
  <c r="EV484"/>
  <c r="ES484"/>
  <c r="FH484" s="1"/>
  <c r="EV217"/>
  <c r="ES217"/>
  <c r="FH217" s="1"/>
  <c r="EV923"/>
  <c r="ES923"/>
  <c r="EV222"/>
  <c r="ES222"/>
  <c r="FH222" s="1"/>
  <c r="EV322"/>
  <c r="ES322"/>
  <c r="FH322" s="1"/>
  <c r="EV548"/>
  <c r="ES548"/>
  <c r="EV207"/>
  <c r="ES207"/>
  <c r="FH207" s="1"/>
  <c r="EV410"/>
  <c r="ES410"/>
  <c r="FH410" s="1"/>
  <c r="EV850"/>
  <c r="ES850"/>
  <c r="FH850" s="1"/>
  <c r="EV125"/>
  <c r="ES125"/>
  <c r="EV812"/>
  <c r="ES812"/>
  <c r="FH812" s="1"/>
  <c r="EV798"/>
  <c r="ES798"/>
  <c r="FH798" s="1"/>
  <c r="EV404"/>
  <c r="ES404"/>
  <c r="FH404" s="1"/>
  <c r="EV181"/>
  <c r="ES181"/>
  <c r="ES275"/>
  <c r="FH275" s="1"/>
  <c r="EV275"/>
  <c r="ES228"/>
  <c r="FH228" s="1"/>
  <c r="EV228"/>
  <c r="EV227"/>
  <c r="ES227"/>
  <c r="FH227" s="1"/>
  <c r="EV681"/>
  <c r="ES681"/>
  <c r="FH681" s="1"/>
  <c r="EV1008"/>
  <c r="ES1008"/>
  <c r="FH1008" s="1"/>
  <c r="EV959"/>
  <c r="ES959"/>
  <c r="FH959" s="1"/>
  <c r="EV592"/>
  <c r="ES592"/>
  <c r="FH592" s="1"/>
  <c r="ET11"/>
  <c r="FI11" s="1"/>
  <c r="EW11"/>
  <c r="ET50"/>
  <c r="FI50" s="1"/>
  <c r="EW50"/>
  <c r="EW386"/>
  <c r="ET386"/>
  <c r="FI386" s="1"/>
  <c r="EW634"/>
  <c r="ET634"/>
  <c r="FI634" s="1"/>
  <c r="EW598"/>
  <c r="ET598"/>
  <c r="FI598" s="1"/>
  <c r="ET330"/>
  <c r="FI330" s="1"/>
  <c r="EW330"/>
  <c r="ET827"/>
  <c r="FI827" s="1"/>
  <c r="EW827"/>
  <c r="ET177"/>
  <c r="FI177" s="1"/>
  <c r="EW177"/>
  <c r="ET733"/>
  <c r="FI733" s="1"/>
  <c r="EW733"/>
  <c r="EW267"/>
  <c r="ET267"/>
  <c r="FI267" s="1"/>
  <c r="ET495"/>
  <c r="FI495" s="1"/>
  <c r="EW495"/>
  <c r="ET173"/>
  <c r="FI173" s="1"/>
  <c r="EW173"/>
  <c r="ET935"/>
  <c r="FI935" s="1"/>
  <c r="EW935"/>
  <c r="EW520"/>
  <c r="ET520"/>
  <c r="FI520" s="1"/>
  <c r="ET320"/>
  <c r="FI320" s="1"/>
  <c r="EW320"/>
  <c r="EW7"/>
  <c r="ET7"/>
  <c r="FI7" s="1"/>
  <c r="ET846"/>
  <c r="FI846" s="1"/>
  <c r="EW846"/>
  <c r="EW159"/>
  <c r="ET159"/>
  <c r="FI159" s="1"/>
  <c r="EW218"/>
  <c r="ET218"/>
  <c r="FI218" s="1"/>
  <c r="EW114"/>
  <c r="ET114"/>
  <c r="ET741"/>
  <c r="FI741" s="1"/>
  <c r="EW741"/>
  <c r="EW650"/>
  <c r="ET650"/>
  <c r="FI650" s="1"/>
  <c r="ET459"/>
  <c r="FI459" s="1"/>
  <c r="EW459"/>
  <c r="ET94"/>
  <c r="FI94" s="1"/>
  <c r="EW94"/>
  <c r="EW758"/>
  <c r="ET758"/>
  <c r="FI758" s="1"/>
  <c r="EW433"/>
  <c r="ET433"/>
  <c r="FI433" s="1"/>
  <c r="EW92"/>
  <c r="ET92"/>
  <c r="FI92" s="1"/>
  <c r="EW1076"/>
  <c r="ET1076"/>
  <c r="FI1076" s="1"/>
  <c r="EQ447"/>
  <c r="ET842"/>
  <c r="FI842" s="1"/>
  <c r="EW842"/>
  <c r="ET855"/>
  <c r="FI855" s="1"/>
  <c r="EW855"/>
  <c r="ET270"/>
  <c r="FI270" s="1"/>
  <c r="EW270"/>
  <c r="ET446"/>
  <c r="FI446" s="1"/>
  <c r="EW446"/>
  <c r="ET40"/>
  <c r="FI40" s="1"/>
  <c r="EW40"/>
  <c r="EW1020"/>
  <c r="ET1020"/>
  <c r="FI1020" s="1"/>
  <c r="EW972"/>
  <c r="ET972"/>
  <c r="FI972" s="1"/>
  <c r="EW678"/>
  <c r="ET678"/>
  <c r="FI678" s="1"/>
  <c r="EW45"/>
  <c r="ET45"/>
  <c r="FI45" s="1"/>
  <c r="EQ890"/>
  <c r="EW832"/>
  <c r="ET832"/>
  <c r="FI832" s="1"/>
  <c r="ET944"/>
  <c r="FI944" s="1"/>
  <c r="EW944"/>
  <c r="ET409"/>
  <c r="FI409" s="1"/>
  <c r="EW409"/>
  <c r="ET436"/>
  <c r="FI436" s="1"/>
  <c r="EW436"/>
  <c r="EW819"/>
  <c r="ET819"/>
  <c r="FI819" s="1"/>
  <c r="ET639"/>
  <c r="FI639" s="1"/>
  <c r="EW639"/>
  <c r="EW516"/>
  <c r="ET516"/>
  <c r="FI516" s="1"/>
  <c r="EW581"/>
  <c r="ET581"/>
  <c r="FI581" s="1"/>
  <c r="ET749"/>
  <c r="FI749" s="1"/>
  <c r="EW749"/>
  <c r="ET724"/>
  <c r="FI724" s="1"/>
  <c r="EW724"/>
  <c r="EQ511"/>
  <c r="EW511"/>
  <c r="ET511"/>
  <c r="FI511" s="1"/>
  <c r="EW726"/>
  <c r="ET726"/>
  <c r="FI726" s="1"/>
  <c r="EW740"/>
  <c r="ET740"/>
  <c r="FI740" s="1"/>
  <c r="EW317"/>
  <c r="ET317"/>
  <c r="FI317" s="1"/>
  <c r="ET660"/>
  <c r="FI660" s="1"/>
  <c r="EW660"/>
  <c r="ET319"/>
  <c r="FI319" s="1"/>
  <c r="EW319"/>
  <c r="EQ237"/>
  <c r="EW237"/>
  <c r="ET237"/>
  <c r="FI237" s="1"/>
  <c r="ET214"/>
  <c r="FI214" s="1"/>
  <c r="EW214"/>
  <c r="EW746"/>
  <c r="ET746"/>
  <c r="FI746" s="1"/>
  <c r="EW46"/>
  <c r="ET46"/>
  <c r="FI46" s="1"/>
  <c r="ET1043"/>
  <c r="FI1043" s="1"/>
  <c r="EW1043"/>
  <c r="EW1091"/>
  <c r="ET1091"/>
  <c r="FI1091" s="1"/>
  <c r="ET1051"/>
  <c r="FI1051" s="1"/>
  <c r="EW1051"/>
  <c r="EW605"/>
  <c r="ET605"/>
  <c r="FI605" s="1"/>
  <c r="ET821"/>
  <c r="FI821" s="1"/>
  <c r="EW821"/>
  <c r="EW189"/>
  <c r="ET189"/>
  <c r="FI189" s="1"/>
  <c r="ET521"/>
  <c r="FI521" s="1"/>
  <c r="EW521"/>
  <c r="ET825"/>
  <c r="FI825" s="1"/>
  <c r="EW825"/>
  <c r="EW707"/>
  <c r="ET707"/>
  <c r="FI707" s="1"/>
  <c r="ET679"/>
  <c r="FI679" s="1"/>
  <c r="EW679"/>
  <c r="EQ454"/>
  <c r="EW454"/>
  <c r="ET454"/>
  <c r="FI454" s="1"/>
  <c r="ET408"/>
  <c r="FI408" s="1"/>
  <c r="EW408"/>
  <c r="ET303"/>
  <c r="FI303" s="1"/>
  <c r="EW303"/>
  <c r="EW197"/>
  <c r="ET197"/>
  <c r="FI197" s="1"/>
  <c r="EW561"/>
  <c r="ET561"/>
  <c r="FI561" s="1"/>
  <c r="EW108"/>
  <c r="ET108"/>
  <c r="FI108" s="1"/>
  <c r="ET172"/>
  <c r="FI172" s="1"/>
  <c r="EW172"/>
  <c r="ET669"/>
  <c r="FI669" s="1"/>
  <c r="EW669"/>
  <c r="EW692"/>
  <c r="ET692"/>
  <c r="FI692" s="1"/>
  <c r="ET937"/>
  <c r="FI937" s="1"/>
  <c r="EW937"/>
  <c r="ET586"/>
  <c r="FI586" s="1"/>
  <c r="EW586"/>
  <c r="ET883"/>
  <c r="FI883" s="1"/>
  <c r="EW883"/>
  <c r="EW713"/>
  <c r="ET713"/>
  <c r="FI713" s="1"/>
  <c r="EW357"/>
  <c r="ET357"/>
  <c r="FI357" s="1"/>
  <c r="EW1017"/>
  <c r="ET1017"/>
  <c r="FI1017" s="1"/>
  <c r="ET1001"/>
  <c r="FI1001" s="1"/>
  <c r="EW1001"/>
  <c r="ET648"/>
  <c r="FI648" s="1"/>
  <c r="EW648"/>
  <c r="ET728"/>
  <c r="FI728" s="1"/>
  <c r="EW728"/>
  <c r="EW760"/>
  <c r="ET760"/>
  <c r="FI760" s="1"/>
  <c r="ET887"/>
  <c r="FI887" s="1"/>
  <c r="EW887"/>
  <c r="EW1087"/>
  <c r="ET1087"/>
  <c r="FI1087" s="1"/>
  <c r="EW747"/>
  <c r="ET747"/>
  <c r="FI747" s="1"/>
  <c r="ET882"/>
  <c r="FI882" s="1"/>
  <c r="EW882"/>
  <c r="EW426"/>
  <c r="ET426"/>
  <c r="FI426" s="1"/>
  <c r="EW80"/>
  <c r="ET80"/>
  <c r="FI80" s="1"/>
  <c r="EW231"/>
  <c r="ET231"/>
  <c r="FI231" s="1"/>
  <c r="EW300"/>
  <c r="ET300"/>
  <c r="FI300" s="1"/>
  <c r="ET708"/>
  <c r="FI708" s="1"/>
  <c r="EW708"/>
  <c r="ET642"/>
  <c r="FI642" s="1"/>
  <c r="EW642"/>
  <c r="EW463"/>
  <c r="ET463"/>
  <c r="FI463" s="1"/>
  <c r="ET467"/>
  <c r="FI467" s="1"/>
  <c r="EW467"/>
  <c r="ET888"/>
  <c r="FI888" s="1"/>
  <c r="EW888"/>
  <c r="ET387"/>
  <c r="FI387" s="1"/>
  <c r="EW387"/>
  <c r="ET906"/>
  <c r="FI906" s="1"/>
  <c r="EW906"/>
  <c r="EQ607"/>
  <c r="ET607"/>
  <c r="FI607" s="1"/>
  <c r="EW607"/>
  <c r="EW667"/>
  <c r="ET667"/>
  <c r="FI667" s="1"/>
  <c r="ET453"/>
  <c r="FI453" s="1"/>
  <c r="EW453"/>
  <c r="ET958"/>
  <c r="FI958" s="1"/>
  <c r="EW958"/>
  <c r="ET22"/>
  <c r="FI22" s="1"/>
  <c r="EW22"/>
  <c r="EW515"/>
  <c r="ET515"/>
  <c r="FI515" s="1"/>
  <c r="ET311"/>
  <c r="FI311" s="1"/>
  <c r="EW311"/>
  <c r="EW672"/>
  <c r="ET672"/>
  <c r="FI672" s="1"/>
  <c r="EW112"/>
  <c r="ET112"/>
  <c r="FI112" s="1"/>
  <c r="EW762"/>
  <c r="ET762"/>
  <c r="FI762" s="1"/>
  <c r="EW603"/>
  <c r="ET603"/>
  <c r="FI603" s="1"/>
  <c r="EW55"/>
  <c r="ET55"/>
  <c r="FI55" s="1"/>
  <c r="EW283"/>
  <c r="ET283"/>
  <c r="FI283" s="1"/>
  <c r="ET384"/>
  <c r="FI384" s="1"/>
  <c r="EW384"/>
  <c r="ET284"/>
  <c r="FI284" s="1"/>
  <c r="EW284"/>
  <c r="ET938"/>
  <c r="FI938" s="1"/>
  <c r="EW938"/>
  <c r="ET481"/>
  <c r="FI481" s="1"/>
  <c r="EW481"/>
  <c r="EW817"/>
  <c r="ET817"/>
  <c r="FI817" s="1"/>
  <c r="EW645"/>
  <c r="ET645"/>
  <c r="ET633"/>
  <c r="FI633" s="1"/>
  <c r="EW633"/>
  <c r="EQ333"/>
  <c r="EW333"/>
  <c r="ET333"/>
  <c r="FI333" s="1"/>
  <c r="ET486"/>
  <c r="FI486" s="1"/>
  <c r="EW486"/>
  <c r="ET834"/>
  <c r="FI834" s="1"/>
  <c r="EW834"/>
  <c r="ET1013"/>
  <c r="FI1013" s="1"/>
  <c r="EW1013"/>
  <c r="ET1085"/>
  <c r="FI1085" s="1"/>
  <c r="EW1085"/>
  <c r="ET1093"/>
  <c r="FI1093" s="1"/>
  <c r="EW1093"/>
  <c r="EW155"/>
  <c r="ET155"/>
  <c r="FI155" s="1"/>
  <c r="ET644"/>
  <c r="FI644" s="1"/>
  <c r="EW644"/>
  <c r="EW444"/>
  <c r="ET444"/>
  <c r="FI444" s="1"/>
  <c r="EW399"/>
  <c r="ET399"/>
  <c r="FI399" s="1"/>
  <c r="EW56"/>
  <c r="ET56"/>
  <c r="FI56" s="1"/>
  <c r="EW881"/>
  <c r="ET881"/>
  <c r="FI881" s="1"/>
  <c r="ET822"/>
  <c r="EW822"/>
  <c r="EW245"/>
  <c r="ET245"/>
  <c r="FI245" s="1"/>
  <c r="ET208"/>
  <c r="FI208" s="1"/>
  <c r="EW208"/>
  <c r="EW977"/>
  <c r="ET977"/>
  <c r="FI977" s="1"/>
  <c r="ET307"/>
  <c r="FI307" s="1"/>
  <c r="EW307"/>
  <c r="ET216"/>
  <c r="FI216" s="1"/>
  <c r="EW216"/>
  <c r="EQ994"/>
  <c r="EQ765"/>
  <c r="ET99"/>
  <c r="FI99" s="1"/>
  <c r="EW99"/>
  <c r="ET661"/>
  <c r="FI661" s="1"/>
  <c r="EW661"/>
  <c r="EW833"/>
  <c r="ET833"/>
  <c r="FI833" s="1"/>
  <c r="EW396"/>
  <c r="ET396"/>
  <c r="FI396" s="1"/>
  <c r="ET356"/>
  <c r="FI356" s="1"/>
  <c r="EW356"/>
  <c r="EW924"/>
  <c r="ET924"/>
  <c r="FI924" s="1"/>
  <c r="ET975"/>
  <c r="FI975" s="1"/>
  <c r="EW975"/>
  <c r="EW884"/>
  <c r="ET884"/>
  <c r="FI884" s="1"/>
  <c r="ET364"/>
  <c r="FI364" s="1"/>
  <c r="EW364"/>
  <c r="EQ901"/>
  <c r="ET901"/>
  <c r="FI901" s="1"/>
  <c r="EW901"/>
  <c r="EW1006"/>
  <c r="ET1006"/>
  <c r="FI1006" s="1"/>
  <c r="EW910"/>
  <c r="ET910"/>
  <c r="FI910" s="1"/>
  <c r="EW119"/>
  <c r="ET119"/>
  <c r="FI119" s="1"/>
  <c r="EW983"/>
  <c r="ET983"/>
  <c r="FI983" s="1"/>
  <c r="ET654"/>
  <c r="FI654" s="1"/>
  <c r="EW654"/>
  <c r="EW531"/>
  <c r="ET531"/>
  <c r="FI531" s="1"/>
  <c r="EW932"/>
  <c r="ET932"/>
  <c r="FI932" s="1"/>
  <c r="EW600"/>
  <c r="ET600"/>
  <c r="FI600" s="1"/>
  <c r="EW783"/>
  <c r="ET783"/>
  <c r="FI783" s="1"/>
  <c r="ET437"/>
  <c r="FI437" s="1"/>
  <c r="EW437"/>
  <c r="EW1083"/>
  <c r="ET1083"/>
  <c r="FI1083" s="1"/>
  <c r="ET889"/>
  <c r="FI889" s="1"/>
  <c r="EW889"/>
  <c r="EW641"/>
  <c r="ET641"/>
  <c r="FI641" s="1"/>
  <c r="EW167"/>
  <c r="ET167"/>
  <c r="FI167" s="1"/>
  <c r="ET418"/>
  <c r="FI418" s="1"/>
  <c r="EW418"/>
  <c r="EW767"/>
  <c r="ET767"/>
  <c r="FI767" s="1"/>
  <c r="EW963"/>
  <c r="ET963"/>
  <c r="FI963" s="1"/>
  <c r="EW1064"/>
  <c r="ET1064"/>
  <c r="FI1064" s="1"/>
  <c r="ET460"/>
  <c r="FI460" s="1"/>
  <c r="EW460"/>
  <c r="EW1003"/>
  <c r="ET1003"/>
  <c r="FI1003" s="1"/>
  <c r="EW796"/>
  <c r="ET796"/>
  <c r="FI796" s="1"/>
  <c r="ET577"/>
  <c r="FI577" s="1"/>
  <c r="EW577"/>
  <c r="ET643"/>
  <c r="FI643" s="1"/>
  <c r="EW643"/>
  <c r="EQ1054"/>
  <c r="ET529"/>
  <c r="FI529" s="1"/>
  <c r="EW529"/>
  <c r="ET339"/>
  <c r="FI339" s="1"/>
  <c r="EW339"/>
  <c r="EW100"/>
  <c r="ET100"/>
  <c r="FI100" s="1"/>
  <c r="EQ559"/>
  <c r="EW559"/>
  <c r="ET559"/>
  <c r="FI559" s="1"/>
  <c r="EW42"/>
  <c r="ET42"/>
  <c r="FI42" s="1"/>
  <c r="ET1069"/>
  <c r="FI1069" s="1"/>
  <c r="EW1069"/>
  <c r="ET391"/>
  <c r="FI391" s="1"/>
  <c r="EW391"/>
  <c r="ET718"/>
  <c r="FI718" s="1"/>
  <c r="EW718"/>
  <c r="EW840"/>
  <c r="ET840"/>
  <c r="FI840" s="1"/>
  <c r="ET1047"/>
  <c r="FI1047" s="1"/>
  <c r="EW1047"/>
  <c r="EW1026"/>
  <c r="ET1026"/>
  <c r="FI1026" s="1"/>
  <c r="ET530"/>
  <c r="FI530" s="1"/>
  <c r="EW530"/>
  <c r="ET499"/>
  <c r="FI499" s="1"/>
  <c r="EW499"/>
  <c r="ET929"/>
  <c r="FI929" s="1"/>
  <c r="EW929"/>
  <c r="EW220"/>
  <c r="ET220"/>
  <c r="FI220" s="1"/>
  <c r="EW327"/>
  <c r="ET327"/>
  <c r="FI327" s="1"/>
  <c r="EW147"/>
  <c r="ET147"/>
  <c r="FI147" s="1"/>
  <c r="EW1055"/>
  <c r="ET1055"/>
  <c r="FI1055" s="1"/>
  <c r="EW215"/>
  <c r="ET215"/>
  <c r="FI215" s="1"/>
  <c r="EW1000"/>
  <c r="ET1000"/>
  <c r="FI1000" s="1"/>
  <c r="ET468"/>
  <c r="FI468" s="1"/>
  <c r="EW468"/>
  <c r="ET981"/>
  <c r="FI981" s="1"/>
  <c r="EW981"/>
  <c r="EW133"/>
  <c r="ET133"/>
  <c r="FI133" s="1"/>
  <c r="ET425"/>
  <c r="FI425" s="1"/>
  <c r="EW425"/>
  <c r="ET1049"/>
  <c r="FI1049" s="1"/>
  <c r="EW1049"/>
  <c r="EW309"/>
  <c r="ET309"/>
  <c r="FI309" s="1"/>
  <c r="EW824"/>
  <c r="ET824"/>
  <c r="FI824" s="1"/>
  <c r="EW549"/>
  <c r="ET549"/>
  <c r="FI549" s="1"/>
  <c r="EW1063"/>
  <c r="ET1063"/>
  <c r="FI1063" s="1"/>
  <c r="EW58"/>
  <c r="ET58"/>
  <c r="FI58" s="1"/>
  <c r="ET274"/>
  <c r="FI274" s="1"/>
  <c r="EW274"/>
  <c r="ET252"/>
  <c r="FI252" s="1"/>
  <c r="EW252"/>
  <c r="ET369"/>
  <c r="FI369" s="1"/>
  <c r="EW369"/>
  <c r="ET1097"/>
  <c r="FI1097" s="1"/>
  <c r="EW1097"/>
  <c r="ET250"/>
  <c r="FI250" s="1"/>
  <c r="EW250"/>
  <c r="EW262"/>
  <c r="ET262"/>
  <c r="FI262" s="1"/>
  <c r="EW752"/>
  <c r="ET752"/>
  <c r="FI752" s="1"/>
  <c r="EW93"/>
  <c r="ET93"/>
  <c r="FI93" s="1"/>
  <c r="EW668"/>
  <c r="ET668"/>
  <c r="FI668" s="1"/>
  <c r="EW735"/>
  <c r="ET735"/>
  <c r="FI735" s="1"/>
  <c r="EW21"/>
  <c r="ET21"/>
  <c r="FI21" s="1"/>
  <c r="ET859"/>
  <c r="FI859" s="1"/>
  <c r="EW859"/>
  <c r="EQ1004"/>
  <c r="EW305"/>
  <c r="ET305"/>
  <c r="FI305" s="1"/>
  <c r="EW753"/>
  <c r="ET753"/>
  <c r="FI753" s="1"/>
  <c r="EW785"/>
  <c r="ET785"/>
  <c r="FI785" s="1"/>
  <c r="EQ1038"/>
  <c r="ET343"/>
  <c r="EW343"/>
  <c r="ET352"/>
  <c r="FI352" s="1"/>
  <c r="EW352"/>
  <c r="EQ1032"/>
  <c r="ET475"/>
  <c r="FI475" s="1"/>
  <c r="EW475"/>
  <c r="ET685"/>
  <c r="FI685" s="1"/>
  <c r="EW685"/>
  <c r="ET478"/>
  <c r="FI478" s="1"/>
  <c r="EW478"/>
  <c r="ET907"/>
  <c r="FI907" s="1"/>
  <c r="EW907"/>
  <c r="EW363"/>
  <c r="ET363"/>
  <c r="FI363" s="1"/>
  <c r="ET273"/>
  <c r="FI273" s="1"/>
  <c r="EW273"/>
  <c r="ET106"/>
  <c r="FI106" s="1"/>
  <c r="EW106"/>
  <c r="EW1095"/>
  <c r="ET1095"/>
  <c r="ET361"/>
  <c r="FI361" s="1"/>
  <c r="EW361"/>
  <c r="ET484"/>
  <c r="FI484" s="1"/>
  <c r="EW484"/>
  <c r="ET217"/>
  <c r="FI217" s="1"/>
  <c r="EW217"/>
  <c r="ET923"/>
  <c r="FI923" s="1"/>
  <c r="EW923"/>
  <c r="EW222"/>
  <c r="ET222"/>
  <c r="FI222" s="1"/>
  <c r="EW322"/>
  <c r="ET322"/>
  <c r="FI322" s="1"/>
  <c r="ET548"/>
  <c r="FI548" s="1"/>
  <c r="EW548"/>
  <c r="EW207"/>
  <c r="ET207"/>
  <c r="FI207" s="1"/>
  <c r="EW410"/>
  <c r="ET410"/>
  <c r="FI410" s="1"/>
  <c r="ET850"/>
  <c r="FI850" s="1"/>
  <c r="EW850"/>
  <c r="ET125"/>
  <c r="FI125" s="1"/>
  <c r="EW125"/>
  <c r="EW812"/>
  <c r="ET812"/>
  <c r="FI812" s="1"/>
  <c r="ET798"/>
  <c r="FI798" s="1"/>
  <c r="EW798"/>
  <c r="ET404"/>
  <c r="FI404" s="1"/>
  <c r="EW404"/>
  <c r="ET181"/>
  <c r="FI181" s="1"/>
  <c r="EW181"/>
  <c r="EW275"/>
  <c r="ET275"/>
  <c r="FI275" s="1"/>
  <c r="ET228"/>
  <c r="FI228" s="1"/>
  <c r="EW228"/>
  <c r="ET227"/>
  <c r="FI227" s="1"/>
  <c r="EW227"/>
  <c r="ET681"/>
  <c r="FI681" s="1"/>
  <c r="EW681"/>
  <c r="ET1008"/>
  <c r="FI1008" s="1"/>
  <c r="EW1008"/>
  <c r="ET959"/>
  <c r="FI959" s="1"/>
  <c r="EW959"/>
  <c r="ET592"/>
  <c r="FI592" s="1"/>
  <c r="EW592"/>
  <c r="EV330"/>
  <c r="ES330"/>
  <c r="FH330" s="1"/>
  <c r="EV935"/>
  <c r="ES935"/>
  <c r="EV159"/>
  <c r="ES159"/>
  <c r="EV758"/>
  <c r="ES758"/>
  <c r="FH758" s="1"/>
  <c r="ES678"/>
  <c r="FH678" s="1"/>
  <c r="EV678"/>
  <c r="EV819"/>
  <c r="ES819"/>
  <c r="FH819" s="1"/>
  <c r="EV726"/>
  <c r="ES726"/>
  <c r="ES1051"/>
  <c r="FH1051" s="1"/>
  <c r="EV1051"/>
  <c r="ES679"/>
  <c r="EV679"/>
  <c r="ES586"/>
  <c r="EV586"/>
  <c r="EV728"/>
  <c r="ES728"/>
  <c r="ES882"/>
  <c r="FH882" s="1"/>
  <c r="EV882"/>
  <c r="ES642"/>
  <c r="EV642"/>
  <c r="EV958"/>
  <c r="ES958"/>
  <c r="EV603"/>
  <c r="ES603"/>
  <c r="FH603" s="1"/>
  <c r="ES481"/>
  <c r="EV481"/>
  <c r="ES739"/>
  <c r="EV739"/>
  <c r="ES334"/>
  <c r="FH334" s="1"/>
  <c r="EV680"/>
  <c r="ES680"/>
  <c r="FH680" s="1"/>
  <c r="ES465"/>
  <c r="FH465" s="1"/>
  <c r="EV465"/>
  <c r="EV1072"/>
  <c r="ES1072"/>
  <c r="FH1072" s="1"/>
  <c r="EV168"/>
  <c r="EV714"/>
  <c r="ES714"/>
  <c r="FH714" s="1"/>
  <c r="EV1060"/>
  <c r="ES1060"/>
  <c r="FH1060" s="1"/>
  <c r="ES8"/>
  <c r="EV8"/>
  <c r="EV132"/>
  <c r="ES620"/>
  <c r="FH620" s="1"/>
  <c r="EV491"/>
  <c r="EW694"/>
  <c r="ET694"/>
  <c r="FI694" s="1"/>
  <c r="ES1044"/>
  <c r="EV875"/>
  <c r="ES875"/>
  <c r="FH875" s="1"/>
  <c r="EV256"/>
  <c r="ES461"/>
  <c r="FH461" s="1"/>
  <c r="EV461"/>
  <c r="ES176"/>
  <c r="FH176" s="1"/>
  <c r="EV424"/>
  <c r="ES424"/>
  <c r="FH424" s="1"/>
  <c r="ES376"/>
  <c r="FH376" s="1"/>
  <c r="EV376"/>
  <c r="EV20"/>
  <c r="ES203"/>
  <c r="EV203"/>
  <c r="ES348"/>
  <c r="FH348" s="1"/>
  <c r="EV348"/>
  <c r="ES178"/>
  <c r="FH178" s="1"/>
  <c r="EV280"/>
  <c r="ET496"/>
  <c r="FI496" s="1"/>
  <c r="EW496"/>
  <c r="EV135"/>
  <c r="ES135"/>
  <c r="FH135" s="1"/>
  <c r="ES804"/>
  <c r="FH804" s="1"/>
  <c r="EV999"/>
  <c r="EV652"/>
  <c r="ES652"/>
  <c r="FH652" s="1"/>
  <c r="ES417"/>
  <c r="FH417" s="1"/>
  <c r="EV417"/>
  <c r="EV41"/>
  <c r="ES41"/>
  <c r="FH41" s="1"/>
  <c r="ES611"/>
  <c r="EV611"/>
  <c r="EV921"/>
  <c r="ES921"/>
  <c r="FH921" s="1"/>
  <c r="ET528"/>
  <c r="FI528" s="1"/>
  <c r="EQ528"/>
  <c r="ES552"/>
  <c r="FH552" s="1"/>
  <c r="EV552"/>
  <c r="ES490"/>
  <c r="EV434"/>
  <c r="ES326"/>
  <c r="FH326" s="1"/>
  <c r="EV326"/>
  <c r="EV359"/>
  <c r="ES359"/>
  <c r="FH359" s="1"/>
  <c r="ES861"/>
  <c r="FH861" s="1"/>
  <c r="EV861"/>
  <c r="ES1100"/>
  <c r="EV1100"/>
  <c r="ES793"/>
  <c r="FH793" s="1"/>
  <c r="EV793"/>
  <c r="ES223"/>
  <c r="FH223" s="1"/>
  <c r="EV223"/>
  <c r="EV253"/>
  <c r="ES253"/>
  <c r="FH253" s="1"/>
  <c r="ES59"/>
  <c r="EV59"/>
  <c r="ES370"/>
  <c r="EV370"/>
  <c r="EV318"/>
  <c r="ES318"/>
  <c r="FH318" s="1"/>
  <c r="ES312"/>
  <c r="FH312" s="1"/>
  <c r="EV312"/>
  <c r="ES873"/>
  <c r="FH873" s="1"/>
  <c r="EV873"/>
  <c r="EV551"/>
  <c r="ES551"/>
  <c r="FH551" s="1"/>
  <c r="EV378"/>
  <c r="ES378"/>
  <c r="FH378" s="1"/>
  <c r="ES525"/>
  <c r="EV525"/>
  <c r="EV517"/>
  <c r="ES517"/>
  <c r="FH517" s="1"/>
  <c r="ES310"/>
  <c r="FH310" s="1"/>
  <c r="EV310"/>
  <c r="EV867"/>
  <c r="ES867"/>
  <c r="FH867" s="1"/>
  <c r="EV258"/>
  <c r="ES258"/>
  <c r="FH258" s="1"/>
  <c r="ES140"/>
  <c r="EV140"/>
  <c r="ES1012"/>
  <c r="FH1012" s="1"/>
  <c r="EV1012"/>
  <c r="EV120"/>
  <c r="ES120"/>
  <c r="FH120" s="1"/>
  <c r="ES23"/>
  <c r="EV23"/>
  <c r="EV225"/>
  <c r="ES225"/>
  <c r="FH225" s="1"/>
  <c r="EW30"/>
  <c r="ET30"/>
  <c r="FI30" s="1"/>
  <c r="ET951"/>
  <c r="FI951" s="1"/>
  <c r="EW951"/>
  <c r="ET792"/>
  <c r="FI792" s="1"/>
  <c r="EW792"/>
  <c r="ET514"/>
  <c r="FI514" s="1"/>
  <c r="EW514"/>
  <c r="EW314"/>
  <c r="ET314"/>
  <c r="FI314" s="1"/>
  <c r="ET739"/>
  <c r="FI739" s="1"/>
  <c r="EW739"/>
  <c r="ET522"/>
  <c r="FI522" s="1"/>
  <c r="EW522"/>
  <c r="ET421"/>
  <c r="FI421" s="1"/>
  <c r="EW421"/>
  <c r="ET609"/>
  <c r="FI609" s="1"/>
  <c r="EW609"/>
  <c r="EQ829"/>
  <c r="ET344"/>
  <c r="FI344" s="1"/>
  <c r="EW344"/>
  <c r="EQ886"/>
  <c r="ET340"/>
  <c r="FI340" s="1"/>
  <c r="EW340"/>
  <c r="EW160"/>
  <c r="ET160"/>
  <c r="FI160" s="1"/>
  <c r="EW195"/>
  <c r="ET195"/>
  <c r="FI195" s="1"/>
  <c r="ET117"/>
  <c r="FI117" s="1"/>
  <c r="EW117"/>
  <c r="ET976"/>
  <c r="FI976" s="1"/>
  <c r="EW976"/>
  <c r="EW148"/>
  <c r="ET148"/>
  <c r="FI148" s="1"/>
  <c r="EW144"/>
  <c r="ET144"/>
  <c r="FI144" s="1"/>
  <c r="EW492"/>
  <c r="ET492"/>
  <c r="FI492" s="1"/>
  <c r="EW811"/>
  <c r="ET811"/>
  <c r="FI811" s="1"/>
  <c r="EW334"/>
  <c r="ET334"/>
  <c r="FI334" s="1"/>
  <c r="EW190"/>
  <c r="ET190"/>
  <c r="FI190" s="1"/>
  <c r="EW226"/>
  <c r="ET226"/>
  <c r="FI226" s="1"/>
  <c r="EW582"/>
  <c r="ET582"/>
  <c r="FI582" s="1"/>
  <c r="EQ616"/>
  <c r="EW877"/>
  <c r="ET877"/>
  <c r="FI877" s="1"/>
  <c r="ET445"/>
  <c r="FI445" s="1"/>
  <c r="EW445"/>
  <c r="ET680"/>
  <c r="FI680" s="1"/>
  <c r="EW680"/>
  <c r="ET1065"/>
  <c r="FI1065" s="1"/>
  <c r="EW1065"/>
  <c r="ET476"/>
  <c r="FI476" s="1"/>
  <c r="EW476"/>
  <c r="EQ909"/>
  <c r="ET909"/>
  <c r="FI909" s="1"/>
  <c r="EW909"/>
  <c r="ET10"/>
  <c r="FI10" s="1"/>
  <c r="EW10"/>
  <c r="EW455"/>
  <c r="ET455"/>
  <c r="FI455" s="1"/>
  <c r="ET510"/>
  <c r="FI510" s="1"/>
  <c r="EW510"/>
  <c r="EW465"/>
  <c r="ET465"/>
  <c r="FI465" s="1"/>
  <c r="ET782"/>
  <c r="FI782" s="1"/>
  <c r="EW782"/>
  <c r="ET383"/>
  <c r="FI383" s="1"/>
  <c r="EW383"/>
  <c r="ET537"/>
  <c r="FI537" s="1"/>
  <c r="EW537"/>
  <c r="ET996"/>
  <c r="FI996" s="1"/>
  <c r="EW996"/>
  <c r="EW165"/>
  <c r="ET165"/>
  <c r="FI165" s="1"/>
  <c r="EW221"/>
  <c r="ET221"/>
  <c r="FI221" s="1"/>
  <c r="EW670"/>
  <c r="ET670"/>
  <c r="FI670" s="1"/>
  <c r="ET1072"/>
  <c r="FI1072" s="1"/>
  <c r="EW1072"/>
  <c r="ET331"/>
  <c r="FI331" s="1"/>
  <c r="EW331"/>
  <c r="EW358"/>
  <c r="ET358"/>
  <c r="FI358" s="1"/>
  <c r="EW452"/>
  <c r="ET452"/>
  <c r="FI452" s="1"/>
  <c r="EQ623"/>
  <c r="EW623"/>
  <c r="ET623"/>
  <c r="FI623" s="1"/>
  <c r="EQ390"/>
  <c r="ET390"/>
  <c r="FI390" s="1"/>
  <c r="EW390"/>
  <c r="EW246"/>
  <c r="ET246"/>
  <c r="FI246" s="1"/>
  <c r="ET558"/>
  <c r="FI558" s="1"/>
  <c r="EW558"/>
  <c r="ET168"/>
  <c r="FI168" s="1"/>
  <c r="EW168"/>
  <c r="ET1089"/>
  <c r="FI1089" s="1"/>
  <c r="EW1089"/>
  <c r="ET813"/>
  <c r="FI813" s="1"/>
  <c r="EW813"/>
  <c r="ET129"/>
  <c r="FI129" s="1"/>
  <c r="EW129"/>
  <c r="ET485"/>
  <c r="FI485" s="1"/>
  <c r="EW485"/>
  <c r="EW360"/>
  <c r="ET360"/>
  <c r="FI360" s="1"/>
  <c r="ET60"/>
  <c r="FI60" s="1"/>
  <c r="EW60"/>
  <c r="ET714"/>
  <c r="FI714" s="1"/>
  <c r="EW714"/>
  <c r="ET590"/>
  <c r="FI590" s="1"/>
  <c r="EW590"/>
  <c r="ET32"/>
  <c r="FI32" s="1"/>
  <c r="EW32"/>
  <c r="EW174"/>
  <c r="ET174"/>
  <c r="FI174" s="1"/>
  <c r="ET1007"/>
  <c r="FI1007" s="1"/>
  <c r="EW1007"/>
  <c r="ET851"/>
  <c r="FI851" s="1"/>
  <c r="EW851"/>
  <c r="ET1011"/>
  <c r="FI1011" s="1"/>
  <c r="EW1011"/>
  <c r="EW259"/>
  <c r="ET259"/>
  <c r="FI259" s="1"/>
  <c r="ET1060"/>
  <c r="FI1060" s="1"/>
  <c r="EW1060"/>
  <c r="ET954"/>
  <c r="FI954" s="1"/>
  <c r="EW954"/>
  <c r="EW97"/>
  <c r="ET97"/>
  <c r="FI97" s="1"/>
  <c r="EW524"/>
  <c r="ET524"/>
  <c r="FI524" s="1"/>
  <c r="ET580"/>
  <c r="FI580" s="1"/>
  <c r="EW580"/>
  <c r="ET380"/>
  <c r="FI380" s="1"/>
  <c r="EW380"/>
  <c r="ET847"/>
  <c r="FI847" s="1"/>
  <c r="EW847"/>
  <c r="ET52"/>
  <c r="FI52" s="1"/>
  <c r="EW52"/>
  <c r="ET653"/>
  <c r="FI653" s="1"/>
  <c r="EW653"/>
  <c r="ET1040"/>
  <c r="FI1040" s="1"/>
  <c r="EW1040"/>
  <c r="ET526"/>
  <c r="FI526" s="1"/>
  <c r="EW526"/>
  <c r="EW966"/>
  <c r="ET966"/>
  <c r="FI966" s="1"/>
  <c r="EW104"/>
  <c r="ET104"/>
  <c r="FI104" s="1"/>
  <c r="ET729"/>
  <c r="FI729" s="1"/>
  <c r="EW729"/>
  <c r="EW497"/>
  <c r="ET497"/>
  <c r="FI497" s="1"/>
  <c r="EW630"/>
  <c r="ET630"/>
  <c r="FI630" s="1"/>
  <c r="EW777"/>
  <c r="ET777"/>
  <c r="FI777" s="1"/>
  <c r="ET279"/>
  <c r="FI279" s="1"/>
  <c r="EW279"/>
  <c r="EQ543"/>
  <c r="ET543"/>
  <c r="FI543" s="1"/>
  <c r="EW543"/>
  <c r="EW289"/>
  <c r="ET289"/>
  <c r="FI289" s="1"/>
  <c r="EW898"/>
  <c r="ET898"/>
  <c r="FI898" s="1"/>
  <c r="ET8"/>
  <c r="FI8" s="1"/>
  <c r="EW8"/>
  <c r="EQ341"/>
  <c r="ET341"/>
  <c r="FI341" s="1"/>
  <c r="EW341"/>
  <c r="ET1067"/>
  <c r="FI1067" s="1"/>
  <c r="EW1067"/>
  <c r="ET88"/>
  <c r="FI88" s="1"/>
  <c r="EW88"/>
  <c r="ET997"/>
  <c r="FI997" s="1"/>
  <c r="EW997"/>
  <c r="ET674"/>
  <c r="FI674" s="1"/>
  <c r="EW674"/>
  <c r="ET968"/>
  <c r="FI968" s="1"/>
  <c r="EW968"/>
  <c r="ET132"/>
  <c r="FI132" s="1"/>
  <c r="EW132"/>
  <c r="ET1086"/>
  <c r="FI1086" s="1"/>
  <c r="EW1086"/>
  <c r="ET629"/>
  <c r="FI629" s="1"/>
  <c r="EW629"/>
  <c r="ET513"/>
  <c r="FI513" s="1"/>
  <c r="EW513"/>
  <c r="ET212"/>
  <c r="FI212" s="1"/>
  <c r="EW212"/>
  <c r="EW90"/>
  <c r="ET90"/>
  <c r="FI90" s="1"/>
  <c r="ET394"/>
  <c r="FI394" s="1"/>
  <c r="EW394"/>
  <c r="EW268"/>
  <c r="ET268"/>
  <c r="FI268" s="1"/>
  <c r="EW646"/>
  <c r="ET646"/>
  <c r="FI646" s="1"/>
  <c r="ET712"/>
  <c r="FI712" s="1"/>
  <c r="EW712"/>
  <c r="EW213"/>
  <c r="ET213"/>
  <c r="FI213" s="1"/>
  <c r="ET995"/>
  <c r="FI995" s="1"/>
  <c r="EW995"/>
  <c r="EW450"/>
  <c r="ET450"/>
  <c r="FI450" s="1"/>
  <c r="EW1080"/>
  <c r="ET1080"/>
  <c r="FI1080" s="1"/>
  <c r="EW982"/>
  <c r="ET982"/>
  <c r="FI982" s="1"/>
  <c r="EW620"/>
  <c r="ET620"/>
  <c r="FI620" s="1"/>
  <c r="EQ345"/>
  <c r="ET345"/>
  <c r="FI345" s="1"/>
  <c r="EW345"/>
  <c r="ET632"/>
  <c r="FI632" s="1"/>
  <c r="EW632"/>
  <c r="ET562"/>
  <c r="FI562" s="1"/>
  <c r="EW562"/>
  <c r="ET702"/>
  <c r="FI702" s="1"/>
  <c r="EW702"/>
  <c r="ET1037"/>
  <c r="FI1037" s="1"/>
  <c r="EW1037"/>
  <c r="ET491"/>
  <c r="FI491" s="1"/>
  <c r="EW491"/>
  <c r="EQ1090"/>
  <c r="ET44"/>
  <c r="FI44" s="1"/>
  <c r="EW44"/>
  <c r="EW900"/>
  <c r="ET900"/>
  <c r="FI900" s="1"/>
  <c r="ET1057"/>
  <c r="FI1057" s="1"/>
  <c r="EW1057"/>
  <c r="EQ438"/>
  <c r="EW438"/>
  <c r="ET438"/>
  <c r="FI438" s="1"/>
  <c r="EQ694"/>
  <c r="ET295"/>
  <c r="FI295" s="1"/>
  <c r="EW295"/>
  <c r="ET745"/>
  <c r="FI745" s="1"/>
  <c r="EW745"/>
  <c r="EW373"/>
  <c r="ET373"/>
  <c r="FI373" s="1"/>
  <c r="ET201"/>
  <c r="FI201" s="1"/>
  <c r="EW201"/>
  <c r="ET936"/>
  <c r="FI936" s="1"/>
  <c r="EW936"/>
  <c r="EW294"/>
  <c r="ET294"/>
  <c r="FI294" s="1"/>
  <c r="EW950"/>
  <c r="ET950"/>
  <c r="FI950" s="1"/>
  <c r="ET1029"/>
  <c r="FI1029" s="1"/>
  <c r="EW1029"/>
  <c r="ET625"/>
  <c r="FI625" s="1"/>
  <c r="EW625"/>
  <c r="EQ1075"/>
  <c r="ET479"/>
  <c r="FI479" s="1"/>
  <c r="EW479"/>
  <c r="EW862"/>
  <c r="ET862"/>
  <c r="FI862" s="1"/>
  <c r="EW534"/>
  <c r="ET534"/>
  <c r="FI534" s="1"/>
  <c r="EW366"/>
  <c r="ET366"/>
  <c r="FI366" s="1"/>
  <c r="EW845"/>
  <c r="ET845"/>
  <c r="FI845" s="1"/>
  <c r="EW170"/>
  <c r="ET170"/>
  <c r="FI170" s="1"/>
  <c r="ET416"/>
  <c r="FI416" s="1"/>
  <c r="EW416"/>
  <c r="ET844"/>
  <c r="FI844" s="1"/>
  <c r="EW844"/>
  <c r="EW584"/>
  <c r="ET584"/>
  <c r="FI584" s="1"/>
  <c r="EW751"/>
  <c r="ET751"/>
  <c r="FI751" s="1"/>
  <c r="ET1044"/>
  <c r="FI1044" s="1"/>
  <c r="EW1044"/>
  <c r="EW541"/>
  <c r="ET541"/>
  <c r="FI541" s="1"/>
  <c r="ET683"/>
  <c r="FI683" s="1"/>
  <c r="EW683"/>
  <c r="EW131"/>
  <c r="ET131"/>
  <c r="FI131" s="1"/>
  <c r="ET1031"/>
  <c r="FI1031" s="1"/>
  <c r="EW1031"/>
  <c r="EW875"/>
  <c r="ET875"/>
  <c r="FI875" s="1"/>
  <c r="EW321"/>
  <c r="ET321"/>
  <c r="FI321" s="1"/>
  <c r="ET911"/>
  <c r="FI911" s="1"/>
  <c r="EW911"/>
  <c r="EW371"/>
  <c r="ET371"/>
  <c r="FI371" s="1"/>
  <c r="EW931"/>
  <c r="ET931"/>
  <c r="FI931" s="1"/>
  <c r="ET805"/>
  <c r="FI805" s="1"/>
  <c r="EW805"/>
  <c r="EW682"/>
  <c r="ET682"/>
  <c r="FI682" s="1"/>
  <c r="ET379"/>
  <c r="FI379" s="1"/>
  <c r="EW379"/>
  <c r="EW249"/>
  <c r="ET249"/>
  <c r="FI249" s="1"/>
  <c r="ET576"/>
  <c r="FI576" s="1"/>
  <c r="EW576"/>
  <c r="ET1050"/>
  <c r="FI1050" s="1"/>
  <c r="EW1050"/>
  <c r="EW198"/>
  <c r="ET198"/>
  <c r="FI198" s="1"/>
  <c r="EW770"/>
  <c r="ET770"/>
  <c r="FI770" s="1"/>
  <c r="ET895"/>
  <c r="FI895" s="1"/>
  <c r="EW895"/>
  <c r="ET942"/>
  <c r="FI942" s="1"/>
  <c r="EW942"/>
  <c r="ET427"/>
  <c r="FI427" s="1"/>
  <c r="EW427"/>
  <c r="EW266"/>
  <c r="ET266"/>
  <c r="FI266" s="1"/>
  <c r="EW134"/>
  <c r="ET134"/>
  <c r="FI134" s="1"/>
  <c r="EQ406"/>
  <c r="EW406"/>
  <c r="ET406"/>
  <c r="FI406" s="1"/>
  <c r="ET256"/>
  <c r="FI256" s="1"/>
  <c r="EW256"/>
  <c r="ET657"/>
  <c r="FI657" s="1"/>
  <c r="EW657"/>
  <c r="ET787"/>
  <c r="FI787" s="1"/>
  <c r="EW787"/>
  <c r="EW506"/>
  <c r="ET506"/>
  <c r="FI506" s="1"/>
  <c r="ET750"/>
  <c r="FI750" s="1"/>
  <c r="EW750"/>
  <c r="EW934"/>
  <c r="ET934"/>
  <c r="FI934" s="1"/>
  <c r="ET663"/>
  <c r="FI663" s="1"/>
  <c r="EW663"/>
  <c r="EW461"/>
  <c r="ET461"/>
  <c r="FI461" s="1"/>
  <c r="ET509"/>
  <c r="FI509" s="1"/>
  <c r="EW509"/>
  <c r="ET564"/>
  <c r="FI564" s="1"/>
  <c r="EW564"/>
  <c r="EQ1056"/>
  <c r="ET153"/>
  <c r="FI153" s="1"/>
  <c r="EW153"/>
  <c r="EW420"/>
  <c r="ET420"/>
  <c r="FI420" s="1"/>
  <c r="ET974"/>
  <c r="FI974" s="1"/>
  <c r="EW974"/>
  <c r="EW176"/>
  <c r="ET176"/>
  <c r="FI176" s="1"/>
  <c r="ET264"/>
  <c r="FI264" s="1"/>
  <c r="EW264"/>
  <c r="EQ337"/>
  <c r="ET337"/>
  <c r="FI337" s="1"/>
  <c r="EW337"/>
  <c r="EW640"/>
  <c r="ET640"/>
  <c r="FI640" s="1"/>
  <c r="EW180"/>
  <c r="ET180"/>
  <c r="FI180" s="1"/>
  <c r="EW150"/>
  <c r="ET150"/>
  <c r="FI150" s="1"/>
  <c r="ET508"/>
  <c r="FI508" s="1"/>
  <c r="EW508"/>
  <c r="ET631"/>
  <c r="FI631" s="1"/>
  <c r="EW631"/>
  <c r="ET962"/>
  <c r="FI962" s="1"/>
  <c r="EW962"/>
  <c r="EW489"/>
  <c r="ET489"/>
  <c r="FI489" s="1"/>
  <c r="EW191"/>
  <c r="ET191"/>
  <c r="FI191" s="1"/>
  <c r="ET424"/>
  <c r="FI424" s="1"/>
  <c r="EW424"/>
  <c r="EW828"/>
  <c r="ET828"/>
  <c r="FI828" s="1"/>
  <c r="ET376"/>
  <c r="FI376" s="1"/>
  <c r="EW376"/>
  <c r="ET20"/>
  <c r="FI20" s="1"/>
  <c r="EW20"/>
  <c r="EW991"/>
  <c r="ET991"/>
  <c r="FI991" s="1"/>
  <c r="EW203"/>
  <c r="ET203"/>
  <c r="FI203" s="1"/>
  <c r="EW348"/>
  <c r="ET348"/>
  <c r="FI348" s="1"/>
  <c r="EW178"/>
  <c r="ET178"/>
  <c r="FI178" s="1"/>
  <c r="EW280"/>
  <c r="ET280"/>
  <c r="FI280" s="1"/>
  <c r="EQ496"/>
  <c r="EW135"/>
  <c r="ET135"/>
  <c r="FI135" s="1"/>
  <c r="ET804"/>
  <c r="FI804" s="1"/>
  <c r="EW804"/>
  <c r="EW999"/>
  <c r="ET999"/>
  <c r="FI999" s="1"/>
  <c r="EW652"/>
  <c r="ET652"/>
  <c r="FI652" s="1"/>
  <c r="EW417"/>
  <c r="ET417"/>
  <c r="FI417" s="1"/>
  <c r="EW41"/>
  <c r="ET41"/>
  <c r="FI41" s="1"/>
  <c r="ET611"/>
  <c r="FI611" s="1"/>
  <c r="EW611"/>
  <c r="ET78"/>
  <c r="FI78" s="1"/>
  <c r="EW78"/>
  <c r="EW336"/>
  <c r="ET336"/>
  <c r="FI336" s="1"/>
  <c r="ET441"/>
  <c r="FI441" s="1"/>
  <c r="EW441"/>
  <c r="EW98"/>
  <c r="ET98"/>
  <c r="FI98" s="1"/>
  <c r="ET921"/>
  <c r="FI921" s="1"/>
  <c r="EW921"/>
  <c r="ET552"/>
  <c r="FI552" s="1"/>
  <c r="EW552"/>
  <c r="ET490"/>
  <c r="FI490" s="1"/>
  <c r="EW490"/>
  <c r="ET434"/>
  <c r="FI434" s="1"/>
  <c r="EW434"/>
  <c r="EW326"/>
  <c r="ET326"/>
  <c r="FI326" s="1"/>
  <c r="EW182"/>
  <c r="ET182"/>
  <c r="FI182" s="1"/>
  <c r="ET137"/>
  <c r="FI137" s="1"/>
  <c r="EW137"/>
  <c r="EW359"/>
  <c r="ET359"/>
  <c r="FI359" s="1"/>
  <c r="EW861"/>
  <c r="ET861"/>
  <c r="FI861" s="1"/>
  <c r="EW1100"/>
  <c r="ET1100"/>
  <c r="FI1100" s="1"/>
  <c r="ET365"/>
  <c r="FI365" s="1"/>
  <c r="EW365"/>
  <c r="ET4"/>
  <c r="FI4" s="1"/>
  <c r="EW4"/>
  <c r="EW793"/>
  <c r="ET793"/>
  <c r="FI793" s="1"/>
  <c r="ET223"/>
  <c r="FI223" s="1"/>
  <c r="EW223"/>
  <c r="ET939"/>
  <c r="FI939" s="1"/>
  <c r="EW939"/>
  <c r="ET253"/>
  <c r="FI253" s="1"/>
  <c r="EW253"/>
  <c r="ET59"/>
  <c r="FI59" s="1"/>
  <c r="EW59"/>
  <c r="EW370"/>
  <c r="ET370"/>
  <c r="FI370" s="1"/>
  <c r="ET795"/>
  <c r="FI795" s="1"/>
  <c r="EW795"/>
  <c r="EW347"/>
  <c r="ET347"/>
  <c r="FI347" s="1"/>
  <c r="EW318"/>
  <c r="ET318"/>
  <c r="FI318" s="1"/>
  <c r="ET312"/>
  <c r="FI312" s="1"/>
  <c r="EW312"/>
  <c r="ET247"/>
  <c r="FI247" s="1"/>
  <c r="EW247"/>
  <c r="EW873"/>
  <c r="ET873"/>
  <c r="FI873" s="1"/>
  <c r="ET551"/>
  <c r="FI551" s="1"/>
  <c r="EW551"/>
  <c r="EQ575"/>
  <c r="ET575"/>
  <c r="FI575" s="1"/>
  <c r="EW575"/>
  <c r="ET378"/>
  <c r="FI378" s="1"/>
  <c r="EW378"/>
  <c r="EW401"/>
  <c r="ET401"/>
  <c r="FI401" s="1"/>
  <c r="ET874"/>
  <c r="FI874" s="1"/>
  <c r="EW874"/>
  <c r="ET525"/>
  <c r="FI525" s="1"/>
  <c r="EW525"/>
  <c r="EW517"/>
  <c r="ET517"/>
  <c r="FI517" s="1"/>
  <c r="ET1009"/>
  <c r="FI1009" s="1"/>
  <c r="EW1009"/>
  <c r="EW310"/>
  <c r="ET310"/>
  <c r="FI310" s="1"/>
  <c r="EW867"/>
  <c r="ET867"/>
  <c r="FI867" s="1"/>
  <c r="EW258"/>
  <c r="ET258"/>
  <c r="FI258" s="1"/>
  <c r="EW503"/>
  <c r="ET503"/>
  <c r="FI503" s="1"/>
  <c r="ET1094"/>
  <c r="FI1094" s="1"/>
  <c r="EW1094"/>
  <c r="ET560"/>
  <c r="FI560" s="1"/>
  <c r="EQ560"/>
  <c r="ET140"/>
  <c r="FI140" s="1"/>
  <c r="EW140"/>
  <c r="ET987"/>
  <c r="FI987" s="1"/>
  <c r="EW987"/>
  <c r="ET1012"/>
  <c r="FI1012" s="1"/>
  <c r="EW1012"/>
  <c r="EQ925"/>
  <c r="ET925"/>
  <c r="FI925" s="1"/>
  <c r="EW925"/>
  <c r="EW120"/>
  <c r="ET120"/>
  <c r="FI120" s="1"/>
  <c r="EW23"/>
  <c r="ET23"/>
  <c r="FI23" s="1"/>
  <c r="EW806"/>
  <c r="ET806"/>
  <c r="FI806" s="1"/>
  <c r="EW95"/>
  <c r="ET95"/>
  <c r="FI95" s="1"/>
  <c r="ET225"/>
  <c r="FI225" s="1"/>
  <c r="EW225"/>
  <c r="ES634"/>
  <c r="FH634" s="1"/>
  <c r="EV634"/>
  <c r="ES495"/>
  <c r="EV495"/>
  <c r="EV846"/>
  <c r="ES846"/>
  <c r="EV94"/>
  <c r="ES94"/>
  <c r="FH94" s="1"/>
  <c r="ES270"/>
  <c r="FH270" s="1"/>
  <c r="EV270"/>
  <c r="ES832"/>
  <c r="FH832" s="1"/>
  <c r="EV832"/>
  <c r="EV749"/>
  <c r="ES749"/>
  <c r="EV319"/>
  <c r="ES319"/>
  <c r="ES1091"/>
  <c r="EV1091"/>
  <c r="ES707"/>
  <c r="EV707"/>
  <c r="ES108"/>
  <c r="EV108"/>
  <c r="EV1017"/>
  <c r="ES1017"/>
  <c r="FH1017" s="1"/>
  <c r="ES1087"/>
  <c r="FH1087" s="1"/>
  <c r="EV1087"/>
  <c r="EV300"/>
  <c r="ES300"/>
  <c r="ES906"/>
  <c r="EV906"/>
  <c r="ES672"/>
  <c r="FH672" s="1"/>
  <c r="EV672"/>
  <c r="EV938"/>
  <c r="ES938"/>
  <c r="FH938" s="1"/>
  <c r="ES56"/>
  <c r="EV56"/>
  <c r="ES344"/>
  <c r="EV344"/>
  <c r="ES811"/>
  <c r="FH811" s="1"/>
  <c r="EV811"/>
  <c r="EV10"/>
  <c r="ES10"/>
  <c r="EV383"/>
  <c r="ES383"/>
  <c r="ES129"/>
  <c r="FH129" s="1"/>
  <c r="EV129"/>
  <c r="ES590"/>
  <c r="ES524"/>
  <c r="EV524"/>
  <c r="ES1040"/>
  <c r="ES729"/>
  <c r="EV729"/>
  <c r="ES1086"/>
  <c r="EV1086"/>
  <c r="ES995"/>
  <c r="FH995" s="1"/>
  <c r="EV995"/>
  <c r="EV562"/>
  <c r="ES562"/>
  <c r="ES900"/>
  <c r="EV900"/>
  <c r="ES295"/>
  <c r="EV295"/>
  <c r="ES936"/>
  <c r="FH936" s="1"/>
  <c r="ES862"/>
  <c r="FH862" s="1"/>
  <c r="EV862"/>
  <c r="ES844"/>
  <c r="EV844"/>
  <c r="ES131"/>
  <c r="ES371"/>
  <c r="EV770"/>
  <c r="ET261"/>
  <c r="FI261" s="1"/>
  <c r="EQ261"/>
  <c r="ES934"/>
  <c r="EV934"/>
  <c r="ES153"/>
  <c r="EV153"/>
  <c r="ES489"/>
  <c r="EV489"/>
  <c r="ES449"/>
  <c r="FH449" s="1"/>
  <c r="EV449"/>
  <c r="ES297"/>
  <c r="FH297" s="1"/>
  <c r="EV297"/>
  <c r="ES355"/>
  <c r="FH355" s="1"/>
  <c r="EV355"/>
  <c r="ES658"/>
  <c r="FH658" s="1"/>
  <c r="EV658"/>
  <c r="EQ430"/>
  <c r="ET430"/>
  <c r="FI430" s="1"/>
  <c r="EW430"/>
  <c r="EV169"/>
  <c r="ES169"/>
  <c r="FH169" s="1"/>
  <c r="EV82"/>
  <c r="ES82"/>
  <c r="FH82" s="1"/>
  <c r="ES647"/>
  <c r="FH647" s="1"/>
  <c r="EV647"/>
  <c r="EV1082"/>
  <c r="ES1082"/>
  <c r="FH1082" s="1"/>
  <c r="EV451"/>
  <c r="ES451"/>
  <c r="FH451" s="1"/>
  <c r="ES342"/>
  <c r="FH342" s="1"/>
  <c r="EV342"/>
  <c r="EV539"/>
  <c r="ES539"/>
  <c r="FH539" s="1"/>
  <c r="EV989"/>
  <c r="ES989"/>
  <c r="FH989" s="1"/>
  <c r="ET624"/>
  <c r="FI624" s="1"/>
  <c r="EQ624"/>
  <c r="ES483"/>
  <c r="EV483"/>
  <c r="ES651"/>
  <c r="EV651"/>
  <c r="ES251"/>
  <c r="FH251" s="1"/>
  <c r="EV251"/>
  <c r="ES675"/>
  <c r="FH675" s="1"/>
  <c r="EV675"/>
  <c r="ES238"/>
  <c r="EV238"/>
  <c r="ES1027"/>
  <c r="FH1027" s="1"/>
  <c r="EV1027"/>
  <c r="ES230"/>
  <c r="FH230" s="1"/>
  <c r="EV230"/>
  <c r="ET210"/>
  <c r="FI210" s="1"/>
  <c r="EQ210"/>
  <c r="ES978"/>
  <c r="FH978" s="1"/>
  <c r="EV978"/>
  <c r="EV915"/>
  <c r="ES915"/>
  <c r="FH915" s="1"/>
  <c r="ES550"/>
  <c r="FH550" s="1"/>
  <c r="EV550"/>
  <c r="ES703"/>
  <c r="FH703" s="1"/>
  <c r="EV703"/>
  <c r="EV102"/>
  <c r="ES102"/>
  <c r="FH102" s="1"/>
  <c r="ES31"/>
  <c r="EV31"/>
  <c r="EV255"/>
  <c r="ES255"/>
  <c r="FH255" s="1"/>
  <c r="EV778"/>
  <c r="ES778"/>
  <c r="FH778" s="1"/>
  <c r="EV969"/>
  <c r="ES969"/>
  <c r="FH969" s="1"/>
  <c r="EV933"/>
  <c r="ES933"/>
  <c r="FH933" s="1"/>
  <c r="ES719"/>
  <c r="FH719" s="1"/>
  <c r="EV719"/>
  <c r="EV686"/>
  <c r="ES686"/>
  <c r="FH686" s="1"/>
  <c r="EV814"/>
  <c r="ES814"/>
  <c r="FH814" s="1"/>
  <c r="ET894"/>
  <c r="FI894" s="1"/>
  <c r="EW894"/>
  <c r="ES961"/>
  <c r="FH961" s="1"/>
  <c r="EV961"/>
  <c r="EV628"/>
  <c r="ES628"/>
  <c r="FH628" s="1"/>
  <c r="EV328"/>
  <c r="ES328"/>
  <c r="FH328" s="1"/>
  <c r="EV504"/>
  <c r="ES504"/>
  <c r="FH504" s="1"/>
  <c r="ES5"/>
  <c r="FH5" s="1"/>
  <c r="EV5"/>
  <c r="ES346"/>
  <c r="FH346" s="1"/>
  <c r="EV346"/>
  <c r="EV764"/>
  <c r="ES764"/>
  <c r="FH764" s="1"/>
  <c r="ET743"/>
  <c r="FI743" s="1"/>
  <c r="EQ743"/>
  <c r="ES519"/>
  <c r="FH519" s="1"/>
  <c r="EV519"/>
  <c r="ES540"/>
  <c r="FH540" s="1"/>
  <c r="EV540"/>
  <c r="ES1024"/>
  <c r="EV1024"/>
  <c r="ES621"/>
  <c r="EV621"/>
  <c r="EV826"/>
  <c r="ES826"/>
  <c r="FH826" s="1"/>
  <c r="ES705"/>
  <c r="FH705" s="1"/>
  <c r="EV705"/>
  <c r="EV1053"/>
  <c r="ES1053"/>
  <c r="FH1053" s="1"/>
  <c r="EV1033"/>
  <c r="ES1033"/>
  <c r="FH1033" s="1"/>
  <c r="ES458"/>
  <c r="FH458" s="1"/>
  <c r="EV458"/>
  <c r="EV1022"/>
  <c r="ES1022"/>
  <c r="FH1022" s="1"/>
  <c r="ES502"/>
  <c r="FH502" s="1"/>
  <c r="EV502"/>
  <c r="ES606"/>
  <c r="EV606"/>
  <c r="ES596"/>
  <c r="FH596" s="1"/>
  <c r="EV596"/>
  <c r="ES610"/>
  <c r="FH610" s="1"/>
  <c r="EV610"/>
  <c r="ET759"/>
  <c r="FI759" s="1"/>
  <c r="EQ759"/>
  <c r="ES769"/>
  <c r="EV769"/>
  <c r="ET538"/>
  <c r="FI538" s="1"/>
  <c r="EW538"/>
  <c r="EV706"/>
  <c r="ES706"/>
  <c r="FH706" s="1"/>
  <c r="EV105"/>
  <c r="ES105"/>
  <c r="FH105" s="1"/>
  <c r="EV335"/>
  <c r="ES335"/>
  <c r="FH335" s="1"/>
  <c r="ES964"/>
  <c r="FH964" s="1"/>
  <c r="EV964"/>
  <c r="EV428"/>
  <c r="ES428"/>
  <c r="FH428" s="1"/>
  <c r="ES136"/>
  <c r="FH136" s="1"/>
  <c r="EV136"/>
  <c r="ES940"/>
  <c r="FH940" s="1"/>
  <c r="EV940"/>
  <c r="EV619"/>
  <c r="ES619"/>
  <c r="FH619" s="1"/>
  <c r="ET1071"/>
  <c r="FI1071" s="1"/>
  <c r="EW1071"/>
  <c r="ES244"/>
  <c r="EV244"/>
  <c r="EV448"/>
  <c r="ES448"/>
  <c r="FH448" s="1"/>
  <c r="EV700"/>
  <c r="ES700"/>
  <c r="FH700" s="1"/>
  <c r="EV439"/>
  <c r="ES439"/>
  <c r="FH439" s="1"/>
  <c r="ES1014"/>
  <c r="FH1014" s="1"/>
  <c r="EV1014"/>
  <c r="ES860"/>
  <c r="FH860" s="1"/>
  <c r="EV860"/>
  <c r="EV512"/>
  <c r="ES512"/>
  <c r="FH512" s="1"/>
  <c r="ES980"/>
  <c r="FH980" s="1"/>
  <c r="EV980"/>
  <c r="ES563"/>
  <c r="EV563"/>
  <c r="ES865"/>
  <c r="FH865" s="1"/>
  <c r="EV865"/>
  <c r="ES118"/>
  <c r="FH118" s="1"/>
  <c r="EV118"/>
  <c r="ES583"/>
  <c r="EV583"/>
  <c r="ES716"/>
  <c r="EV716"/>
  <c r="EV587"/>
  <c r="ES587"/>
  <c r="FH587" s="1"/>
  <c r="ET948"/>
  <c r="FI948" s="1"/>
  <c r="EQ948"/>
  <c r="EV896"/>
  <c r="ES896"/>
  <c r="FH896" s="1"/>
  <c r="ES536"/>
  <c r="EV536"/>
  <c r="ES276"/>
  <c r="FH276" s="1"/>
  <c r="EV276"/>
  <c r="ES423"/>
  <c r="FH423" s="1"/>
  <c r="EV423"/>
  <c r="EV556"/>
  <c r="ES556"/>
  <c r="FH556" s="1"/>
  <c r="ES121"/>
  <c r="EV121"/>
  <c r="EV523"/>
  <c r="ES523"/>
  <c r="FH523" s="1"/>
  <c r="ES183"/>
  <c r="FH183" s="1"/>
  <c r="EV183"/>
  <c r="ES836"/>
  <c r="EV836"/>
  <c r="EV89"/>
  <c r="ES89"/>
  <c r="FH89" s="1"/>
  <c r="ES731"/>
  <c r="FH731" s="1"/>
  <c r="EV731"/>
  <c r="ES841"/>
  <c r="FH841" s="1"/>
  <c r="EV841"/>
  <c r="ES604"/>
  <c r="EV604"/>
  <c r="EV853"/>
  <c r="ES853"/>
  <c r="FH853" s="1"/>
  <c r="EV649"/>
  <c r="ES649"/>
  <c r="FH649" s="1"/>
  <c r="EV488"/>
  <c r="ES488"/>
  <c r="FH488" s="1"/>
  <c r="ES315"/>
  <c r="EV315"/>
  <c r="ET269"/>
  <c r="FI269" s="1"/>
  <c r="EQ269"/>
  <c r="ES377"/>
  <c r="FH377" s="1"/>
  <c r="EV377"/>
  <c r="ES26"/>
  <c r="FH26" s="1"/>
  <c r="EV26"/>
  <c r="ES984"/>
  <c r="FH984" s="1"/>
  <c r="EV984"/>
  <c r="EV627"/>
  <c r="ES627"/>
  <c r="FH627" s="1"/>
  <c r="ES272"/>
  <c r="FH272" s="1"/>
  <c r="EV272"/>
  <c r="ES382"/>
  <c r="FH382" s="1"/>
  <c r="EV382"/>
  <c r="ES239"/>
  <c r="EV239"/>
  <c r="EV392"/>
  <c r="ES392"/>
  <c r="FH392" s="1"/>
  <c r="EV835"/>
  <c r="ES835"/>
  <c r="FH835" s="1"/>
  <c r="ES815"/>
  <c r="EV815"/>
  <c r="EV107"/>
  <c r="ES107"/>
  <c r="FH107" s="1"/>
  <c r="EV532"/>
  <c r="ES532"/>
  <c r="FH532" s="1"/>
  <c r="EV282"/>
  <c r="ES282"/>
  <c r="FH282" s="1"/>
  <c r="ES494"/>
  <c r="EV494"/>
  <c r="EV1048"/>
  <c r="ES1048"/>
  <c r="FH1048" s="1"/>
  <c r="ES837"/>
  <c r="FH837" s="1"/>
  <c r="EV837"/>
  <c r="ES926"/>
  <c r="FH926" s="1"/>
  <c r="EV926"/>
  <c r="ES820"/>
  <c r="EV820"/>
  <c r="ES904"/>
  <c r="EV904"/>
  <c r="ES1035"/>
  <c r="FH1035" s="1"/>
  <c r="EV1035"/>
  <c r="ES691"/>
  <c r="FH691" s="1"/>
  <c r="EV691"/>
  <c r="ES111"/>
  <c r="FH111" s="1"/>
  <c r="EV111"/>
  <c r="EV206"/>
  <c r="ES206"/>
  <c r="FH206" s="1"/>
  <c r="ES435"/>
  <c r="FH435" s="1"/>
  <c r="EV435"/>
  <c r="ES715"/>
  <c r="FH715" s="1"/>
  <c r="EV715"/>
  <c r="ES146"/>
  <c r="EV146"/>
  <c r="ET1066"/>
  <c r="FI1066" s="1"/>
  <c r="EW1066"/>
  <c r="ES916"/>
  <c r="FH916" s="1"/>
  <c r="EV916"/>
  <c r="ES998"/>
  <c r="FH998" s="1"/>
  <c r="EV998"/>
  <c r="ES930"/>
  <c r="FH930" s="1"/>
  <c r="EV930"/>
  <c r="EV415"/>
  <c r="ES415"/>
  <c r="FH415" s="1"/>
  <c r="ES848"/>
  <c r="FH848" s="1"/>
  <c r="EV848"/>
  <c r="ES761"/>
  <c r="FH761" s="1"/>
  <c r="EV761"/>
  <c r="ES24"/>
  <c r="EV24"/>
  <c r="ES952"/>
  <c r="FH952" s="1"/>
  <c r="EV952"/>
  <c r="EV595"/>
  <c r="ES595"/>
  <c r="FH595" s="1"/>
  <c r="EV790"/>
  <c r="ES790"/>
  <c r="FH790" s="1"/>
  <c r="EW666"/>
  <c r="ET666"/>
  <c r="FI666" s="1"/>
  <c r="EV505"/>
  <c r="ES505"/>
  <c r="FH505" s="1"/>
  <c r="EV29"/>
  <c r="ES29"/>
  <c r="FH29" s="1"/>
  <c r="ES755"/>
  <c r="FH755" s="1"/>
  <c r="EV755"/>
  <c r="EV254"/>
  <c r="ES254"/>
  <c r="FH254" s="1"/>
  <c r="EV690"/>
  <c r="ES690"/>
  <c r="FH690" s="1"/>
  <c r="EV354"/>
  <c r="ES354"/>
  <c r="FH354" s="1"/>
  <c r="EV233"/>
  <c r="ES233"/>
  <c r="FH233" s="1"/>
  <c r="ES779"/>
  <c r="EV779"/>
  <c r="ES914"/>
  <c r="EV914"/>
  <c r="EV899"/>
  <c r="ES899"/>
  <c r="FH899" s="1"/>
  <c r="ES711"/>
  <c r="FH711" s="1"/>
  <c r="EV711"/>
  <c r="EV608"/>
  <c r="ES608"/>
  <c r="FH608" s="1"/>
  <c r="EV260"/>
  <c r="ES260"/>
  <c r="FH260" s="1"/>
  <c r="ES323"/>
  <c r="FH323" s="1"/>
  <c r="EV323"/>
  <c r="ES130"/>
  <c r="FH130" s="1"/>
  <c r="EV130"/>
  <c r="EV325"/>
  <c r="ES325"/>
  <c r="FH325" s="1"/>
  <c r="ES128"/>
  <c r="EV128"/>
  <c r="EV388"/>
  <c r="ES388"/>
  <c r="FH388" s="1"/>
  <c r="ES381"/>
  <c r="FH381" s="1"/>
  <c r="EV381"/>
  <c r="ES332"/>
  <c r="EV332"/>
  <c r="EV1098"/>
  <c r="ES1098"/>
  <c r="FH1098" s="1"/>
  <c r="ES1078"/>
  <c r="FH1078" s="1"/>
  <c r="EV1078"/>
  <c r="ES800"/>
  <c r="EV800"/>
  <c r="ES296"/>
  <c r="EV296"/>
  <c r="ES737"/>
  <c r="FH737" s="1"/>
  <c r="EV737"/>
  <c r="ES773"/>
  <c r="FH773" s="1"/>
  <c r="EV773"/>
  <c r="EV780"/>
  <c r="ES780"/>
  <c r="FH780" s="1"/>
  <c r="EV1092"/>
  <c r="ES1092"/>
  <c r="FH1092" s="1"/>
  <c r="EV953"/>
  <c r="ES953"/>
  <c r="FH953" s="1"/>
  <c r="ES578"/>
  <c r="FH578" s="1"/>
  <c r="EV578"/>
  <c r="EV1046"/>
  <c r="ES1046"/>
  <c r="FH1046" s="1"/>
  <c r="EV870"/>
  <c r="ES870"/>
  <c r="FH870" s="1"/>
  <c r="EV6"/>
  <c r="ES6"/>
  <c r="FH6" s="1"/>
  <c r="ES1023"/>
  <c r="FH1023" s="1"/>
  <c r="EV1023"/>
  <c r="EV175"/>
  <c r="ES175"/>
  <c r="FH175" s="1"/>
  <c r="EV400"/>
  <c r="ES400"/>
  <c r="FH400" s="1"/>
  <c r="EV1074"/>
  <c r="ES1074"/>
  <c r="FH1074" s="1"/>
  <c r="EV368"/>
  <c r="ES368"/>
  <c r="FH368" s="1"/>
  <c r="ES1010"/>
  <c r="FH1010" s="1"/>
  <c r="EV1010"/>
  <c r="ES542"/>
  <c r="EV542"/>
  <c r="EV636"/>
  <c r="ES636"/>
  <c r="FH636" s="1"/>
  <c r="EV810"/>
  <c r="ES810"/>
  <c r="FH810" s="1"/>
  <c r="EV781"/>
  <c r="ES781"/>
  <c r="FH781" s="1"/>
  <c r="ES235"/>
  <c r="EV235"/>
  <c r="ES152"/>
  <c r="FH152" s="1"/>
  <c r="EV152"/>
  <c r="ES47"/>
  <c r="FH47" s="1"/>
  <c r="EV47"/>
  <c r="ES618"/>
  <c r="FH618" s="1"/>
  <c r="EV618"/>
  <c r="EV985"/>
  <c r="ES985"/>
  <c r="FH985" s="1"/>
  <c r="ES236"/>
  <c r="FH236" s="1"/>
  <c r="EV236"/>
  <c r="ES763"/>
  <c r="FH763" s="1"/>
  <c r="EV763"/>
  <c r="ES598"/>
  <c r="EV598"/>
  <c r="ES267"/>
  <c r="FH267" s="1"/>
  <c r="EV267"/>
  <c r="EV320"/>
  <c r="ES320"/>
  <c r="ES741"/>
  <c r="EV741"/>
  <c r="ES433"/>
  <c r="EV433"/>
  <c r="EV855"/>
  <c r="ES855"/>
  <c r="ES1020"/>
  <c r="FH1020" s="1"/>
  <c r="EV1020"/>
  <c r="ES409"/>
  <c r="FH409" s="1"/>
  <c r="EV409"/>
  <c r="EV581"/>
  <c r="ES581"/>
  <c r="ES740"/>
  <c r="EV740"/>
  <c r="ES214"/>
  <c r="FH214" s="1"/>
  <c r="EV214"/>
  <c r="EV189"/>
  <c r="ES189"/>
  <c r="EV197"/>
  <c r="ES197"/>
  <c r="EV692"/>
  <c r="ES692"/>
  <c r="FH692" s="1"/>
  <c r="ES713"/>
  <c r="FH713" s="1"/>
  <c r="EV713"/>
  <c r="ES648"/>
  <c r="EV648"/>
  <c r="EV231"/>
  <c r="ES231"/>
  <c r="FH231" s="1"/>
  <c r="EV467"/>
  <c r="ES467"/>
  <c r="FH467" s="1"/>
  <c r="ES667"/>
  <c r="EV667"/>
  <c r="EV22"/>
  <c r="ES22"/>
  <c r="ES112"/>
  <c r="FH112" s="1"/>
  <c r="EV112"/>
  <c r="EV55"/>
  <c r="ES55"/>
  <c r="ES817"/>
  <c r="EV817"/>
  <c r="ES399"/>
  <c r="EV399"/>
  <c r="EV792"/>
  <c r="ES792"/>
  <c r="FH792" s="1"/>
  <c r="EV522"/>
  <c r="EV340"/>
  <c r="ES340"/>
  <c r="FH340" s="1"/>
  <c r="ES976"/>
  <c r="EV976"/>
  <c r="EV144"/>
  <c r="ES144"/>
  <c r="FH144" s="1"/>
  <c r="ES226"/>
  <c r="EV226"/>
  <c r="EW616"/>
  <c r="ET616"/>
  <c r="FI616" s="1"/>
  <c r="ET241"/>
  <c r="FI241" s="1"/>
  <c r="EQ241"/>
  <c r="EV455"/>
  <c r="ES782"/>
  <c r="EV782"/>
  <c r="ES165"/>
  <c r="EV165"/>
  <c r="ES358"/>
  <c r="FH358" s="1"/>
  <c r="EV358"/>
  <c r="EV485"/>
  <c r="ES485"/>
  <c r="ES851"/>
  <c r="EV851"/>
  <c r="EV954"/>
  <c r="EV380"/>
  <c r="ES380"/>
  <c r="EV497"/>
  <c r="ES88"/>
  <c r="EV88"/>
  <c r="ES212"/>
  <c r="ES712"/>
  <c r="EV712"/>
  <c r="ES450"/>
  <c r="EV450"/>
  <c r="EV702"/>
  <c r="ES702"/>
  <c r="FH702" s="1"/>
  <c r="ES373"/>
  <c r="FH373" s="1"/>
  <c r="EV373"/>
  <c r="ES1029"/>
  <c r="EV479"/>
  <c r="ES479"/>
  <c r="ES845"/>
  <c r="FH845" s="1"/>
  <c r="EV845"/>
  <c r="ES751"/>
  <c r="EV751"/>
  <c r="EV1031"/>
  <c r="EV249"/>
  <c r="ES249"/>
  <c r="FH249" s="1"/>
  <c r="ES427"/>
  <c r="EV427"/>
  <c r="ES134"/>
  <c r="EV134"/>
  <c r="EV506"/>
  <c r="ET429"/>
  <c r="FI429" s="1"/>
  <c r="EQ429"/>
  <c r="EV564"/>
  <c r="ES640"/>
  <c r="FH640" s="1"/>
  <c r="EV640"/>
  <c r="EV150"/>
  <c r="ES150"/>
  <c r="ES191"/>
  <c r="FH191" s="1"/>
  <c r="EV533"/>
  <c r="ES533"/>
  <c r="FH533" s="1"/>
  <c r="ES375"/>
  <c r="FH375" s="1"/>
  <c r="EV375"/>
  <c r="EV838"/>
  <c r="ES838"/>
  <c r="FH838" s="1"/>
  <c r="ES162"/>
  <c r="FH162" s="1"/>
  <c r="EV162"/>
  <c r="ES589"/>
  <c r="FH589" s="1"/>
  <c r="EV589"/>
  <c r="EV947"/>
  <c r="ES947"/>
  <c r="FH947" s="1"/>
  <c r="ES156"/>
  <c r="EV156"/>
  <c r="ES913"/>
  <c r="FH913" s="1"/>
  <c r="EV913"/>
  <c r="ES849"/>
  <c r="FH849" s="1"/>
  <c r="EV849"/>
  <c r="ET818"/>
  <c r="FI818" s="1"/>
  <c r="EW818"/>
  <c r="ES493"/>
  <c r="FH493" s="1"/>
  <c r="EV493"/>
  <c r="ET1021"/>
  <c r="FI1021" s="1"/>
  <c r="EW1021"/>
  <c r="ES684"/>
  <c r="FH684" s="1"/>
  <c r="EV684"/>
  <c r="EV677"/>
  <c r="ES677"/>
  <c r="FH677" s="1"/>
  <c r="ES518"/>
  <c r="FH518" s="1"/>
  <c r="EV518"/>
  <c r="EV1045"/>
  <c r="ES1045"/>
  <c r="FH1045" s="1"/>
  <c r="ES876"/>
  <c r="EV876"/>
  <c r="ES1079"/>
  <c r="EV1079"/>
  <c r="EV487"/>
  <c r="ES487"/>
  <c r="FH487" s="1"/>
  <c r="EV802"/>
  <c r="ES802"/>
  <c r="FH802" s="1"/>
  <c r="ES1030"/>
  <c r="EV1030"/>
  <c r="EV593"/>
  <c r="ES593"/>
  <c r="FH593" s="1"/>
  <c r="EV918"/>
  <c r="ES918"/>
  <c r="FH918" s="1"/>
  <c r="ES19"/>
  <c r="FH19" s="1"/>
  <c r="EV19"/>
  <c r="ES688"/>
  <c r="FH688" s="1"/>
  <c r="EV688"/>
  <c r="ES599"/>
  <c r="FH599" s="1"/>
  <c r="EV599"/>
  <c r="ET775"/>
  <c r="FI775" s="1"/>
  <c r="EQ775"/>
  <c r="ES413"/>
  <c r="FH413" s="1"/>
  <c r="EV413"/>
  <c r="EV776"/>
  <c r="ES776"/>
  <c r="FH776" s="1"/>
  <c r="ES956"/>
  <c r="EV956"/>
  <c r="ES234"/>
  <c r="EV234"/>
  <c r="EV1028"/>
  <c r="ES1028"/>
  <c r="FH1028" s="1"/>
  <c r="ES602"/>
  <c r="EV602"/>
  <c r="ES856"/>
  <c r="FH856" s="1"/>
  <c r="EV856"/>
  <c r="ES768"/>
  <c r="FH768" s="1"/>
  <c r="EV768"/>
  <c r="EV240"/>
  <c r="ES240"/>
  <c r="FH240" s="1"/>
  <c r="ET727"/>
  <c r="FI727" s="1"/>
  <c r="EQ727"/>
  <c r="ES908"/>
  <c r="EV908"/>
  <c r="ES224"/>
  <c r="FH224" s="1"/>
  <c r="EV224"/>
  <c r="EV472"/>
  <c r="ES472"/>
  <c r="FH472" s="1"/>
  <c r="ES500"/>
  <c r="FH500" s="1"/>
  <c r="EV500"/>
  <c r="EV555"/>
  <c r="ES555"/>
  <c r="FH555" s="1"/>
  <c r="EV501"/>
  <c r="ES501"/>
  <c r="FH501" s="1"/>
  <c r="ES905"/>
  <c r="FH905" s="1"/>
  <c r="EV905"/>
  <c r="ES788"/>
  <c r="EV788"/>
  <c r="EV469"/>
  <c r="ES469"/>
  <c r="FH469" s="1"/>
  <c r="EV316"/>
  <c r="ES316"/>
  <c r="FH316" s="1"/>
  <c r="EV970"/>
  <c r="ES970"/>
  <c r="FH970" s="1"/>
  <c r="EV293"/>
  <c r="ES293"/>
  <c r="FH293" s="1"/>
  <c r="ET116"/>
  <c r="FI116" s="1"/>
  <c r="EQ116"/>
  <c r="EV209"/>
  <c r="ES209"/>
  <c r="FH209" s="1"/>
  <c r="ES385"/>
  <c r="FH385" s="1"/>
  <c r="EV385"/>
  <c r="EV61"/>
  <c r="ES61"/>
  <c r="FH61" s="1"/>
  <c r="EV891"/>
  <c r="ES891"/>
  <c r="FH891" s="1"/>
  <c r="ES1070"/>
  <c r="FH1070" s="1"/>
  <c r="EV1070"/>
  <c r="EV722"/>
  <c r="ES722"/>
  <c r="FH722" s="1"/>
  <c r="ES912"/>
  <c r="FH912" s="1"/>
  <c r="EV912"/>
  <c r="ES757"/>
  <c r="EV757"/>
  <c r="ET613"/>
  <c r="FI613" s="1"/>
  <c r="EQ613"/>
  <c r="EV696"/>
  <c r="ES696"/>
  <c r="FH696" s="1"/>
  <c r="ES717"/>
  <c r="EV717"/>
  <c r="EV979"/>
  <c r="ES979"/>
  <c r="FH979" s="1"/>
  <c r="ES48"/>
  <c r="FH48" s="1"/>
  <c r="EV48"/>
  <c r="EV122"/>
  <c r="ES122"/>
  <c r="FH122" s="1"/>
  <c r="ES1019"/>
  <c r="FH1019" s="1"/>
  <c r="EV1019"/>
  <c r="ES292"/>
  <c r="FH292" s="1"/>
  <c r="EV292"/>
  <c r="ES308"/>
  <c r="FH308" s="1"/>
  <c r="EV308"/>
  <c r="ES27"/>
  <c r="FH27" s="1"/>
  <c r="EV27"/>
  <c r="ES96"/>
  <c r="FH96" s="1"/>
  <c r="EV96"/>
  <c r="EW374"/>
  <c r="ET374"/>
  <c r="FI374" s="1"/>
  <c r="ES202"/>
  <c r="EV202"/>
  <c r="ES687"/>
  <c r="FH687" s="1"/>
  <c r="EV687"/>
  <c r="EW449"/>
  <c r="ET449"/>
  <c r="FI449" s="1"/>
  <c r="ET533"/>
  <c r="FI533" s="1"/>
  <c r="EW533"/>
  <c r="ET375"/>
  <c r="FI375" s="1"/>
  <c r="EW375"/>
  <c r="ET297"/>
  <c r="FI297" s="1"/>
  <c r="EW297"/>
  <c r="ET838"/>
  <c r="FI838" s="1"/>
  <c r="EW838"/>
  <c r="EQ535"/>
  <c r="ET535"/>
  <c r="FI535" s="1"/>
  <c r="EW535"/>
  <c r="EW162"/>
  <c r="ET162"/>
  <c r="FI162" s="1"/>
  <c r="EW589"/>
  <c r="ET589"/>
  <c r="FI589" s="1"/>
  <c r="ET947"/>
  <c r="FI947" s="1"/>
  <c r="EW947"/>
  <c r="ET355"/>
  <c r="FI355" s="1"/>
  <c r="EW355"/>
  <c r="ET156"/>
  <c r="FI156" s="1"/>
  <c r="EW156"/>
  <c r="EW913"/>
  <c r="ET913"/>
  <c r="FI913" s="1"/>
  <c r="ET658"/>
  <c r="FI658" s="1"/>
  <c r="EW658"/>
  <c r="EW849"/>
  <c r="ET849"/>
  <c r="FI849" s="1"/>
  <c r="EQ818"/>
  <c r="ET493"/>
  <c r="FI493" s="1"/>
  <c r="EW493"/>
  <c r="EQ1021"/>
  <c r="ET169"/>
  <c r="FI169" s="1"/>
  <c r="EW169"/>
  <c r="ET684"/>
  <c r="FI684" s="1"/>
  <c r="EW684"/>
  <c r="ET82"/>
  <c r="FI82" s="1"/>
  <c r="EW82"/>
  <c r="ET677"/>
  <c r="FI677" s="1"/>
  <c r="EW677"/>
  <c r="EW518"/>
  <c r="ET518"/>
  <c r="FI518" s="1"/>
  <c r="EW647"/>
  <c r="ET647"/>
  <c r="FI647" s="1"/>
  <c r="ET1045"/>
  <c r="FI1045" s="1"/>
  <c r="EW1045"/>
  <c r="EW876"/>
  <c r="ET876"/>
  <c r="FI876" s="1"/>
  <c r="ET1082"/>
  <c r="FI1082" s="1"/>
  <c r="EW1082"/>
  <c r="ET1079"/>
  <c r="FI1079" s="1"/>
  <c r="EW1079"/>
  <c r="ET487"/>
  <c r="FI487" s="1"/>
  <c r="EW487"/>
  <c r="ET451"/>
  <c r="FI451" s="1"/>
  <c r="EW451"/>
  <c r="EW802"/>
  <c r="ET802"/>
  <c r="FI802" s="1"/>
  <c r="ET1030"/>
  <c r="FI1030" s="1"/>
  <c r="EW1030"/>
  <c r="ET342"/>
  <c r="FI342" s="1"/>
  <c r="EW342"/>
  <c r="EW593"/>
  <c r="ET593"/>
  <c r="FI593" s="1"/>
  <c r="ET539"/>
  <c r="FI539" s="1"/>
  <c r="EW539"/>
  <c r="ET918"/>
  <c r="FI918" s="1"/>
  <c r="EW918"/>
  <c r="ET19"/>
  <c r="FI19" s="1"/>
  <c r="EW19"/>
  <c r="ET989"/>
  <c r="EW989"/>
  <c r="EW688"/>
  <c r="ET688"/>
  <c r="FI688" s="1"/>
  <c r="EW599"/>
  <c r="ET599"/>
  <c r="FI599" s="1"/>
  <c r="ET413"/>
  <c r="FI413" s="1"/>
  <c r="EW413"/>
  <c r="ET483"/>
  <c r="FI483" s="1"/>
  <c r="EW483"/>
  <c r="EQ831"/>
  <c r="EW831"/>
  <c r="ET831"/>
  <c r="FI831" s="1"/>
  <c r="ET776"/>
  <c r="FI776" s="1"/>
  <c r="EW776"/>
  <c r="ET651"/>
  <c r="FI651" s="1"/>
  <c r="EW651"/>
  <c r="EW956"/>
  <c r="ET956"/>
  <c r="FI956" s="1"/>
  <c r="EW234"/>
  <c r="ET234"/>
  <c r="FI234" s="1"/>
  <c r="ET251"/>
  <c r="FI251" s="1"/>
  <c r="EW251"/>
  <c r="ET1028"/>
  <c r="FI1028" s="1"/>
  <c r="EW1028"/>
  <c r="EW602"/>
  <c r="ET602"/>
  <c r="FI602" s="1"/>
  <c r="EW675"/>
  <c r="ET675"/>
  <c r="FI675" s="1"/>
  <c r="ET856"/>
  <c r="FI856" s="1"/>
  <c r="EW856"/>
  <c r="ET238"/>
  <c r="FI238" s="1"/>
  <c r="EW238"/>
  <c r="EW768"/>
  <c r="ET768"/>
  <c r="FI768" s="1"/>
  <c r="EW240"/>
  <c r="ET240"/>
  <c r="FI240" s="1"/>
  <c r="EW1027"/>
  <c r="ET1027"/>
  <c r="FI1027" s="1"/>
  <c r="EW908"/>
  <c r="ET908"/>
  <c r="FI908" s="1"/>
  <c r="EW230"/>
  <c r="ET230"/>
  <c r="FI230" s="1"/>
  <c r="ET224"/>
  <c r="FI224" s="1"/>
  <c r="EW224"/>
  <c r="ET472"/>
  <c r="EW472"/>
  <c r="ET500"/>
  <c r="FI500" s="1"/>
  <c r="EW500"/>
  <c r="ET555"/>
  <c r="FI555" s="1"/>
  <c r="EW555"/>
  <c r="ET978"/>
  <c r="EW978"/>
  <c r="EW501"/>
  <c r="ET501"/>
  <c r="ET905"/>
  <c r="FI905" s="1"/>
  <c r="EW905"/>
  <c r="ET915"/>
  <c r="FI915" s="1"/>
  <c r="EW915"/>
  <c r="EW788"/>
  <c r="ET788"/>
  <c r="FI788" s="1"/>
  <c r="EW469"/>
  <c r="ET469"/>
  <c r="FI469" s="1"/>
  <c r="EW550"/>
  <c r="ET550"/>
  <c r="FI550" s="1"/>
  <c r="ET316"/>
  <c r="FI316" s="1"/>
  <c r="EW316"/>
  <c r="ET970"/>
  <c r="EW970"/>
  <c r="EW703"/>
  <c r="ET703"/>
  <c r="FI703" s="1"/>
  <c r="EW293"/>
  <c r="ET293"/>
  <c r="FI293" s="1"/>
  <c r="EW102"/>
  <c r="ET102"/>
  <c r="FI102" s="1"/>
  <c r="ET209"/>
  <c r="FI209" s="1"/>
  <c r="EW209"/>
  <c r="ET385"/>
  <c r="EW385"/>
  <c r="EW31"/>
  <c r="ET31"/>
  <c r="FI31" s="1"/>
  <c r="EW61"/>
  <c r="ET61"/>
  <c r="FI61" s="1"/>
  <c r="ET891"/>
  <c r="FI891" s="1"/>
  <c r="EW891"/>
  <c r="ET255"/>
  <c r="FI255" s="1"/>
  <c r="EW255"/>
  <c r="EW1070"/>
  <c r="ET1070"/>
  <c r="FI1070" s="1"/>
  <c r="EW722"/>
  <c r="ET722"/>
  <c r="FI722" s="1"/>
  <c r="ET778"/>
  <c r="FI778" s="1"/>
  <c r="EW778"/>
  <c r="ET912"/>
  <c r="FI912" s="1"/>
  <c r="EW912"/>
  <c r="ET757"/>
  <c r="FI757" s="1"/>
  <c r="EW757"/>
  <c r="EW969"/>
  <c r="ET969"/>
  <c r="FI969" s="1"/>
  <c r="EW696"/>
  <c r="ET696"/>
  <c r="FI696" s="1"/>
  <c r="ET933"/>
  <c r="FI933" s="1"/>
  <c r="EW933"/>
  <c r="ET717"/>
  <c r="FI717" s="1"/>
  <c r="EW717"/>
  <c r="EQ211"/>
  <c r="EW211"/>
  <c r="ET211"/>
  <c r="FI211" s="1"/>
  <c r="EW719"/>
  <c r="ET719"/>
  <c r="FI719" s="1"/>
  <c r="EW979"/>
  <c r="ET979"/>
  <c r="FI979" s="1"/>
  <c r="EW48"/>
  <c r="ET48"/>
  <c r="FI48" s="1"/>
  <c r="ET686"/>
  <c r="FI686" s="1"/>
  <c r="EW686"/>
  <c r="EW122"/>
  <c r="ET122"/>
  <c r="FI122" s="1"/>
  <c r="ET814"/>
  <c r="FI814" s="1"/>
  <c r="EW814"/>
  <c r="EW1019"/>
  <c r="ET1019"/>
  <c r="FI1019" s="1"/>
  <c r="EQ894"/>
  <c r="EW292"/>
  <c r="ET292"/>
  <c r="FI292" s="1"/>
  <c r="EW961"/>
  <c r="ET961"/>
  <c r="FI961" s="1"/>
  <c r="ET308"/>
  <c r="FI308" s="1"/>
  <c r="EW308"/>
  <c r="ET27"/>
  <c r="FI27" s="1"/>
  <c r="EW27"/>
  <c r="ET628"/>
  <c r="FI628" s="1"/>
  <c r="EW628"/>
  <c r="ET96"/>
  <c r="FI96" s="1"/>
  <c r="EW96"/>
  <c r="EQ374"/>
  <c r="ET328"/>
  <c r="FI328" s="1"/>
  <c r="EW328"/>
  <c r="ET504"/>
  <c r="FI504" s="1"/>
  <c r="EW504"/>
  <c r="EW202"/>
  <c r="ET202"/>
  <c r="FI202" s="1"/>
  <c r="EW5"/>
  <c r="ET5"/>
  <c r="FI5" s="1"/>
  <c r="ET346"/>
  <c r="FI346" s="1"/>
  <c r="EW346"/>
  <c r="EW764"/>
  <c r="ET764"/>
  <c r="FI764" s="1"/>
  <c r="ET519"/>
  <c r="FI519" s="1"/>
  <c r="EW519"/>
  <c r="ET540"/>
  <c r="FI540" s="1"/>
  <c r="EW540"/>
  <c r="ET1024"/>
  <c r="FI1024" s="1"/>
  <c r="EW1024"/>
  <c r="EW621"/>
  <c r="ET621"/>
  <c r="FI621" s="1"/>
  <c r="EW826"/>
  <c r="ET826"/>
  <c r="FI826" s="1"/>
  <c r="ET705"/>
  <c r="FI705" s="1"/>
  <c r="EW705"/>
  <c r="ET1053"/>
  <c r="EW1053"/>
  <c r="EW687"/>
  <c r="ET687"/>
  <c r="FI687" s="1"/>
  <c r="EW1033"/>
  <c r="ET1033"/>
  <c r="FI1033" s="1"/>
  <c r="EW458"/>
  <c r="ET458"/>
  <c r="FI458" s="1"/>
  <c r="ET1022"/>
  <c r="FI1022" s="1"/>
  <c r="EW1022"/>
  <c r="ET502"/>
  <c r="FI502" s="1"/>
  <c r="EW502"/>
  <c r="ET606"/>
  <c r="FI606" s="1"/>
  <c r="EW606"/>
  <c r="ET596"/>
  <c r="FI596" s="1"/>
  <c r="EW596"/>
  <c r="EW610"/>
  <c r="ET610"/>
  <c r="FI610" s="1"/>
  <c r="EW769"/>
  <c r="ET769"/>
  <c r="FI769" s="1"/>
  <c r="EQ538"/>
  <c r="ET706"/>
  <c r="FI706" s="1"/>
  <c r="EW706"/>
  <c r="EW105"/>
  <c r="ET105"/>
  <c r="FI105" s="1"/>
  <c r="ET335"/>
  <c r="FI335" s="1"/>
  <c r="EW335"/>
  <c r="EW964"/>
  <c r="ET964"/>
  <c r="FI964" s="1"/>
  <c r="EW428"/>
  <c r="ET428"/>
  <c r="FI428" s="1"/>
  <c r="ET136"/>
  <c r="FI136" s="1"/>
  <c r="EW136"/>
  <c r="EW940"/>
  <c r="ET940"/>
  <c r="FI940" s="1"/>
  <c r="EW619"/>
  <c r="ET619"/>
  <c r="FI619" s="1"/>
  <c r="EQ1071"/>
  <c r="ET244"/>
  <c r="FI244" s="1"/>
  <c r="EW244"/>
  <c r="EW448"/>
  <c r="ET448"/>
  <c r="FI448" s="1"/>
  <c r="ET700"/>
  <c r="FI700" s="1"/>
  <c r="EW700"/>
  <c r="ET439"/>
  <c r="FI439" s="1"/>
  <c r="EW439"/>
  <c r="EW1014"/>
  <c r="ET1014"/>
  <c r="FI1014" s="1"/>
  <c r="EW860"/>
  <c r="ET860"/>
  <c r="FI860" s="1"/>
  <c r="EW512"/>
  <c r="ET512"/>
  <c r="FI512" s="1"/>
  <c r="EW980"/>
  <c r="ET980"/>
  <c r="FI980" s="1"/>
  <c r="ET563"/>
  <c r="FI563" s="1"/>
  <c r="EW563"/>
  <c r="EW865"/>
  <c r="ET865"/>
  <c r="FI865" s="1"/>
  <c r="EW118"/>
  <c r="ET118"/>
  <c r="FI118" s="1"/>
  <c r="ET583"/>
  <c r="FI583" s="1"/>
  <c r="EW583"/>
  <c r="ET716"/>
  <c r="FI716" s="1"/>
  <c r="EW716"/>
  <c r="EW587"/>
  <c r="ET587"/>
  <c r="FI587" s="1"/>
  <c r="EW896"/>
  <c r="ET896"/>
  <c r="FI896" s="1"/>
  <c r="ET536"/>
  <c r="FI536" s="1"/>
  <c r="EW536"/>
  <c r="ET276"/>
  <c r="FI276" s="1"/>
  <c r="EW276"/>
  <c r="ET423"/>
  <c r="FI423" s="1"/>
  <c r="EW423"/>
  <c r="ET556"/>
  <c r="FI556" s="1"/>
  <c r="EW556"/>
  <c r="ET121"/>
  <c r="FI121" s="1"/>
  <c r="EW121"/>
  <c r="EW523"/>
  <c r="ET523"/>
  <c r="FI523" s="1"/>
  <c r="EW183"/>
  <c r="ET183"/>
  <c r="FI183" s="1"/>
  <c r="EW836"/>
  <c r="ET836"/>
  <c r="FI836" s="1"/>
  <c r="EW89"/>
  <c r="ET89"/>
  <c r="FI89" s="1"/>
  <c r="ET731"/>
  <c r="FI731" s="1"/>
  <c r="EW731"/>
  <c r="EW841"/>
  <c r="ET841"/>
  <c r="FI841" s="1"/>
  <c r="ET604"/>
  <c r="FI604" s="1"/>
  <c r="EW604"/>
  <c r="EW853"/>
  <c r="ET853"/>
  <c r="FI853" s="1"/>
  <c r="ET649"/>
  <c r="EW649"/>
  <c r="ET488"/>
  <c r="FI488" s="1"/>
  <c r="EW488"/>
  <c r="ET315"/>
  <c r="FI315" s="1"/>
  <c r="EW315"/>
  <c r="EW377"/>
  <c r="ET377"/>
  <c r="FI377" s="1"/>
  <c r="ET26"/>
  <c r="FI26" s="1"/>
  <c r="EW26"/>
  <c r="ET984"/>
  <c r="FI984" s="1"/>
  <c r="EW984"/>
  <c r="ET627"/>
  <c r="FI627" s="1"/>
  <c r="EW627"/>
  <c r="ET272"/>
  <c r="FI272" s="1"/>
  <c r="EW272"/>
  <c r="ET382"/>
  <c r="FI382" s="1"/>
  <c r="EW382"/>
  <c r="ET239"/>
  <c r="FI239" s="1"/>
  <c r="EW239"/>
  <c r="EW392"/>
  <c r="ET392"/>
  <c r="EW835"/>
  <c r="ET835"/>
  <c r="FI835" s="1"/>
  <c r="EW815"/>
  <c r="ET815"/>
  <c r="FI815" s="1"/>
  <c r="ET107"/>
  <c r="FI107" s="1"/>
  <c r="EW107"/>
  <c r="EW532"/>
  <c r="ET532"/>
  <c r="FI532" s="1"/>
  <c r="EW282"/>
  <c r="ET282"/>
  <c r="FI282" s="1"/>
  <c r="EW494"/>
  <c r="ET494"/>
  <c r="FI494" s="1"/>
  <c r="ET1048"/>
  <c r="FI1048" s="1"/>
  <c r="EW1048"/>
  <c r="EW837"/>
  <c r="ET837"/>
  <c r="FI837" s="1"/>
  <c r="ET926"/>
  <c r="FI926" s="1"/>
  <c r="EW926"/>
  <c r="EW820"/>
  <c r="ET820"/>
  <c r="FI820" s="1"/>
  <c r="ET904"/>
  <c r="FI904" s="1"/>
  <c r="EW904"/>
  <c r="ET1035"/>
  <c r="FI1035" s="1"/>
  <c r="EW1035"/>
  <c r="ET691"/>
  <c r="EW691"/>
  <c r="ET111"/>
  <c r="FI111" s="1"/>
  <c r="EW111"/>
  <c r="EW206"/>
  <c r="ET206"/>
  <c r="FI206" s="1"/>
  <c r="ET435"/>
  <c r="FI435" s="1"/>
  <c r="EW435"/>
  <c r="ET715"/>
  <c r="FI715" s="1"/>
  <c r="EW715"/>
  <c r="EW146"/>
  <c r="ET146"/>
  <c r="FI146" s="1"/>
  <c r="EQ1066"/>
  <c r="ET916"/>
  <c r="FI916" s="1"/>
  <c r="EW916"/>
  <c r="ET998"/>
  <c r="FI998" s="1"/>
  <c r="EW998"/>
  <c r="ET930"/>
  <c r="FI930" s="1"/>
  <c r="EW930"/>
  <c r="EW415"/>
  <c r="ET415"/>
  <c r="FI415" s="1"/>
  <c r="EQ878"/>
  <c r="EW878"/>
  <c r="ET878"/>
  <c r="FI878" s="1"/>
  <c r="ET848"/>
  <c r="FI848" s="1"/>
  <c r="EW848"/>
  <c r="EW761"/>
  <c r="ET761"/>
  <c r="FI761" s="1"/>
  <c r="ET24"/>
  <c r="FI24" s="1"/>
  <c r="EW24"/>
  <c r="EQ243"/>
  <c r="ET243"/>
  <c r="FI243" s="1"/>
  <c r="EW243"/>
  <c r="ET952"/>
  <c r="FI952" s="1"/>
  <c r="EW952"/>
  <c r="ET595"/>
  <c r="FI595" s="1"/>
  <c r="EW595"/>
  <c r="ET790"/>
  <c r="FI790" s="1"/>
  <c r="EW790"/>
  <c r="EQ666"/>
  <c r="ET505"/>
  <c r="FI505" s="1"/>
  <c r="EW505"/>
  <c r="EW29"/>
  <c r="ET29"/>
  <c r="FI29" s="1"/>
  <c r="EW755"/>
  <c r="ET755"/>
  <c r="FI755" s="1"/>
  <c r="EW254"/>
  <c r="ET254"/>
  <c r="FI254" s="1"/>
  <c r="EW690"/>
  <c r="ET690"/>
  <c r="FI690" s="1"/>
  <c r="EW354"/>
  <c r="ET354"/>
  <c r="FI354" s="1"/>
  <c r="EW233"/>
  <c r="ET233"/>
  <c r="FI233" s="1"/>
  <c r="ET779"/>
  <c r="FI779" s="1"/>
  <c r="EW779"/>
  <c r="ET914"/>
  <c r="FI914" s="1"/>
  <c r="EW914"/>
  <c r="ET899"/>
  <c r="FI899" s="1"/>
  <c r="EW899"/>
  <c r="ET711"/>
  <c r="FI711" s="1"/>
  <c r="EW711"/>
  <c r="ET608"/>
  <c r="FI608" s="1"/>
  <c r="EW608"/>
  <c r="ET260"/>
  <c r="FI260" s="1"/>
  <c r="EW260"/>
  <c r="EW323"/>
  <c r="ET323"/>
  <c r="EW130"/>
  <c r="ET130"/>
  <c r="FI130" s="1"/>
  <c r="ET325"/>
  <c r="FI325" s="1"/>
  <c r="EW325"/>
  <c r="ET128"/>
  <c r="FI128" s="1"/>
  <c r="EW128"/>
  <c r="EW388"/>
  <c r="ET388"/>
  <c r="FI388" s="1"/>
  <c r="EW381"/>
  <c r="ET381"/>
  <c r="FI381" s="1"/>
  <c r="ET332"/>
  <c r="FI332" s="1"/>
  <c r="EW332"/>
  <c r="EW1098"/>
  <c r="ET1098"/>
  <c r="FI1098" s="1"/>
  <c r="EW1078"/>
  <c r="ET1078"/>
  <c r="FI1078" s="1"/>
  <c r="ET800"/>
  <c r="FI800" s="1"/>
  <c r="EW800"/>
  <c r="ET296"/>
  <c r="FI296" s="1"/>
  <c r="EW296"/>
  <c r="EQ527"/>
  <c r="EW527"/>
  <c r="ET527"/>
  <c r="FI527" s="1"/>
  <c r="EW737"/>
  <c r="ET737"/>
  <c r="FI737" s="1"/>
  <c r="ET773"/>
  <c r="FI773" s="1"/>
  <c r="EW773"/>
  <c r="EW780"/>
  <c r="ET780"/>
  <c r="FI780" s="1"/>
  <c r="ET1092"/>
  <c r="FI1092" s="1"/>
  <c r="EW1092"/>
  <c r="EW953"/>
  <c r="ET953"/>
  <c r="FI953" s="1"/>
  <c r="ET578"/>
  <c r="FI578" s="1"/>
  <c r="EW578"/>
  <c r="EW1046"/>
  <c r="ET1046"/>
  <c r="FI1046" s="1"/>
  <c r="ET870"/>
  <c r="FI870" s="1"/>
  <c r="EW870"/>
  <c r="EW6"/>
  <c r="ET6"/>
  <c r="EW1023"/>
  <c r="ET1023"/>
  <c r="FI1023" s="1"/>
  <c r="EW175"/>
  <c r="ET175"/>
  <c r="FI175" s="1"/>
  <c r="EW400"/>
  <c r="ET400"/>
  <c r="FI400" s="1"/>
  <c r="EW1074"/>
  <c r="ET1074"/>
  <c r="FI1074" s="1"/>
  <c r="ET368"/>
  <c r="FI368" s="1"/>
  <c r="EW368"/>
  <c r="EW1010"/>
  <c r="ET1010"/>
  <c r="FI1010" s="1"/>
  <c r="ET542"/>
  <c r="FI542" s="1"/>
  <c r="EW542"/>
  <c r="ET636"/>
  <c r="FI636" s="1"/>
  <c r="EW636"/>
  <c r="ET810"/>
  <c r="FI810" s="1"/>
  <c r="EW810"/>
  <c r="ET781"/>
  <c r="EW781"/>
  <c r="EW235"/>
  <c r="ET235"/>
  <c r="FI235" s="1"/>
  <c r="EW152"/>
  <c r="ET152"/>
  <c r="FI152" s="1"/>
  <c r="ET47"/>
  <c r="FI47" s="1"/>
  <c r="EW47"/>
  <c r="EW618"/>
  <c r="ET618"/>
  <c r="FI618" s="1"/>
  <c r="ET985"/>
  <c r="FI985" s="1"/>
  <c r="EW985"/>
  <c r="EW236"/>
  <c r="ET236"/>
  <c r="FI236" s="1"/>
  <c r="ET763"/>
  <c r="FI763" s="1"/>
  <c r="EW763"/>
  <c r="EV50"/>
  <c r="ES50"/>
  <c r="EV733"/>
  <c r="ES733"/>
  <c r="ES7"/>
  <c r="FH7" s="1"/>
  <c r="EV7"/>
  <c r="ES459"/>
  <c r="EV459"/>
  <c r="ES842"/>
  <c r="EV842"/>
  <c r="EV45"/>
  <c r="ES45"/>
  <c r="ES516"/>
  <c r="EV516"/>
  <c r="EV317"/>
  <c r="ES317"/>
  <c r="FH317" s="1"/>
  <c r="ES1043"/>
  <c r="FH1043" s="1"/>
  <c r="EV1043"/>
  <c r="ES825"/>
  <c r="EV825"/>
  <c r="EV561"/>
  <c r="ES561"/>
  <c r="EV883"/>
  <c r="ES883"/>
  <c r="FH883" s="1"/>
  <c r="ES887"/>
  <c r="EV887"/>
  <c r="ES80"/>
  <c r="EV80"/>
  <c r="ES387"/>
  <c r="EV387"/>
  <c r="ES311"/>
  <c r="EV311"/>
  <c r="EV384"/>
  <c r="ES384"/>
  <c r="EV881"/>
  <c r="ES881"/>
  <c r="EV951"/>
  <c r="ES951"/>
  <c r="EV609"/>
  <c r="ES609"/>
  <c r="ES117"/>
  <c r="FH117" s="1"/>
  <c r="EV117"/>
  <c r="EV537"/>
  <c r="EV331"/>
  <c r="ES331"/>
  <c r="ES558"/>
  <c r="FH558" s="1"/>
  <c r="EV558"/>
  <c r="ES360"/>
  <c r="ES1007"/>
  <c r="FH1007" s="1"/>
  <c r="EV1007"/>
  <c r="EQ893"/>
  <c r="ET893"/>
  <c r="FI893" s="1"/>
  <c r="EW893"/>
  <c r="ES966"/>
  <c r="EV966"/>
  <c r="ES279"/>
  <c r="ES1067"/>
  <c r="FH1067" s="1"/>
  <c r="EV1067"/>
  <c r="EV629"/>
  <c r="ES629"/>
  <c r="FH629" s="1"/>
  <c r="EV268"/>
  <c r="ES268"/>
  <c r="FH268" s="1"/>
  <c r="EV1080"/>
  <c r="ET565"/>
  <c r="FI565" s="1"/>
  <c r="EQ565"/>
  <c r="ES745"/>
  <c r="FH745" s="1"/>
  <c r="EV745"/>
  <c r="ES294"/>
  <c r="EV294"/>
  <c r="EW1075"/>
  <c r="ET1075"/>
  <c r="FI1075" s="1"/>
  <c r="EV541"/>
  <c r="EV321"/>
  <c r="ES321"/>
  <c r="EV576"/>
  <c r="ES576"/>
  <c r="EV787"/>
  <c r="ES787"/>
  <c r="ES509"/>
  <c r="FH509" s="1"/>
  <c r="ES264"/>
  <c r="EV264"/>
  <c r="EV828"/>
  <c r="EV441"/>
  <c r="EV402"/>
  <c r="ES402"/>
  <c r="FH402" s="1"/>
  <c r="ES1052"/>
  <c r="FH1052" s="1"/>
  <c r="EV1052"/>
  <c r="EV285"/>
  <c r="ES285"/>
  <c r="EV298"/>
  <c r="ES298"/>
  <c r="FH298" s="1"/>
  <c r="EV205"/>
  <c r="ES205"/>
  <c r="FH205" s="1"/>
  <c r="EV431"/>
  <c r="ES431"/>
  <c r="EV1025"/>
  <c r="ES1025"/>
  <c r="EV710"/>
  <c r="ES710"/>
  <c r="FH710" s="1"/>
  <c r="EV466"/>
  <c r="ES466"/>
  <c r="FH466" s="1"/>
  <c r="ET854"/>
  <c r="FI854" s="1"/>
  <c r="EW854"/>
  <c r="EV1081"/>
  <c r="ES1081"/>
  <c r="FH1081" s="1"/>
  <c r="ES103"/>
  <c r="FH103" s="1"/>
  <c r="EV103"/>
  <c r="EV149"/>
  <c r="ES149"/>
  <c r="ES257"/>
  <c r="FH257" s="1"/>
  <c r="EV257"/>
  <c r="ES721"/>
  <c r="FH721" s="1"/>
  <c r="EV721"/>
  <c r="EV193"/>
  <c r="ES193"/>
  <c r="FH193" s="1"/>
  <c r="ES736"/>
  <c r="FH736" s="1"/>
  <c r="EV736"/>
  <c r="ES1059"/>
  <c r="FH1059" s="1"/>
  <c r="EV1059"/>
  <c r="ES699"/>
  <c r="FH699" s="1"/>
  <c r="EV699"/>
  <c r="EV456"/>
  <c r="ES456"/>
  <c r="ES304"/>
  <c r="FH304" s="1"/>
  <c r="EV304"/>
  <c r="EV412"/>
  <c r="ES412"/>
  <c r="FH412" s="1"/>
  <c r="ES615"/>
  <c r="FH615" s="1"/>
  <c r="EV615"/>
  <c r="EV351"/>
  <c r="ES351"/>
  <c r="FH351" s="1"/>
  <c r="ES803"/>
  <c r="FH803" s="1"/>
  <c r="EV803"/>
  <c r="ES986"/>
  <c r="FH986" s="1"/>
  <c r="EV986"/>
  <c r="ES498"/>
  <c r="FH498" s="1"/>
  <c r="EV498"/>
  <c r="ES701"/>
  <c r="FH701" s="1"/>
  <c r="EV701"/>
  <c r="ES219"/>
  <c r="FH219" s="1"/>
  <c r="EV219"/>
  <c r="ES946"/>
  <c r="FH946" s="1"/>
  <c r="EV946"/>
  <c r="EV656"/>
  <c r="ES656"/>
  <c r="FH656" s="1"/>
  <c r="EV943"/>
  <c r="ES943"/>
  <c r="FH943" s="1"/>
  <c r="ES43"/>
  <c r="FH43" s="1"/>
  <c r="EV43"/>
  <c r="ES411"/>
  <c r="FH411" s="1"/>
  <c r="EV411"/>
  <c r="EV863"/>
  <c r="ES863"/>
  <c r="FH863" s="1"/>
  <c r="ES801"/>
  <c r="FH801" s="1"/>
  <c r="EV801"/>
  <c r="EV725"/>
  <c r="ES725"/>
  <c r="ES659"/>
  <c r="FH659" s="1"/>
  <c r="EV659"/>
  <c r="ES988"/>
  <c r="FH988" s="1"/>
  <c r="EV988"/>
  <c r="ES723"/>
  <c r="FH723" s="1"/>
  <c r="EV723"/>
  <c r="EV139"/>
  <c r="ES139"/>
  <c r="ES554"/>
  <c r="FH554" s="1"/>
  <c r="EV554"/>
  <c r="ES288"/>
  <c r="FH288" s="1"/>
  <c r="EV288"/>
  <c r="EV919"/>
  <c r="ES919"/>
  <c r="FH919" s="1"/>
  <c r="EW1034"/>
  <c r="ET1034"/>
  <c r="FI1034" s="1"/>
  <c r="ES1101"/>
  <c r="FH1101" s="1"/>
  <c r="EV1101"/>
  <c r="EV291"/>
  <c r="ES291"/>
  <c r="FH291" s="1"/>
  <c r="EV507"/>
  <c r="ES507"/>
  <c r="FH507" s="1"/>
  <c r="ES789"/>
  <c r="FH789" s="1"/>
  <c r="EV789"/>
  <c r="ES588"/>
  <c r="FH588" s="1"/>
  <c r="EV588"/>
  <c r="ET1073"/>
  <c r="FI1073" s="1"/>
  <c r="EW1073"/>
  <c r="EV601"/>
  <c r="ES601"/>
  <c r="FH601" s="1"/>
  <c r="EV720"/>
  <c r="ES720"/>
  <c r="FH720" s="1"/>
  <c r="EV299"/>
  <c r="ES299"/>
  <c r="FH299" s="1"/>
  <c r="ES665"/>
  <c r="FH665" s="1"/>
  <c r="EV665"/>
  <c r="ES349"/>
  <c r="FH349" s="1"/>
  <c r="EV349"/>
  <c r="EV771"/>
  <c r="ES771"/>
  <c r="ES142"/>
  <c r="FH142" s="1"/>
  <c r="EV142"/>
  <c r="EV903"/>
  <c r="ES903"/>
  <c r="FH903" s="1"/>
  <c r="EV115"/>
  <c r="ES115"/>
  <c r="FH115" s="1"/>
  <c r="ES872"/>
  <c r="FH872" s="1"/>
  <c r="EV872"/>
  <c r="EV545"/>
  <c r="ES545"/>
  <c r="FH545" s="1"/>
  <c r="EV839"/>
  <c r="ES839"/>
  <c r="FH839" s="1"/>
  <c r="EV157"/>
  <c r="ES157"/>
  <c r="FH157" s="1"/>
  <c r="ET1016"/>
  <c r="FI1016" s="1"/>
  <c r="EW1016"/>
  <c r="EV637"/>
  <c r="ES637"/>
  <c r="EV1068"/>
  <c r="ES1068"/>
  <c r="FH1068" s="1"/>
  <c r="ES858"/>
  <c r="FH858" s="1"/>
  <c r="EV858"/>
  <c r="ES892"/>
  <c r="FH892" s="1"/>
  <c r="EV892"/>
  <c r="ES1039"/>
  <c r="FH1039" s="1"/>
  <c r="EV1039"/>
  <c r="ES784"/>
  <c r="FH784" s="1"/>
  <c r="EV784"/>
  <c r="EV91"/>
  <c r="ES91"/>
  <c r="FH91" s="1"/>
  <c r="EV732"/>
  <c r="ES732"/>
  <c r="ES154"/>
  <c r="FH154" s="1"/>
  <c r="EV154"/>
  <c r="EV367"/>
  <c r="ES367"/>
  <c r="FH367" s="1"/>
  <c r="ES990"/>
  <c r="FH990" s="1"/>
  <c r="EV990"/>
  <c r="EV967"/>
  <c r="ES967"/>
  <c r="ES864"/>
  <c r="FH864" s="1"/>
  <c r="EV864"/>
  <c r="ES158"/>
  <c r="FH158" s="1"/>
  <c r="EV158"/>
  <c r="ES709"/>
  <c r="FH709" s="1"/>
  <c r="EV709"/>
  <c r="EV638"/>
  <c r="ES638"/>
  <c r="ES1099"/>
  <c r="FH1099" s="1"/>
  <c r="EV1099"/>
  <c r="ES12"/>
  <c r="FH12" s="1"/>
  <c r="EV12"/>
  <c r="EV263"/>
  <c r="ES263"/>
  <c r="FH263" s="1"/>
  <c r="EV151"/>
  <c r="ES151"/>
  <c r="EV689"/>
  <c r="ES689"/>
  <c r="FH689" s="1"/>
  <c r="ES161"/>
  <c r="FH161" s="1"/>
  <c r="EV161"/>
  <c r="ES353"/>
  <c r="FH353" s="1"/>
  <c r="EV353"/>
  <c r="ES51"/>
  <c r="FH51" s="1"/>
  <c r="EV51"/>
  <c r="ES278"/>
  <c r="FH278" s="1"/>
  <c r="EV278"/>
  <c r="ET704"/>
  <c r="FI704" s="1"/>
  <c r="EW704"/>
  <c r="EV1005"/>
  <c r="ES1005"/>
  <c r="FH1005" s="1"/>
  <c r="ES772"/>
  <c r="FH772" s="1"/>
  <c r="EV772"/>
  <c r="EV744"/>
  <c r="ES744"/>
  <c r="FH744" s="1"/>
  <c r="ES474"/>
  <c r="FH474" s="1"/>
  <c r="EV474"/>
  <c r="EV866"/>
  <c r="ES866"/>
  <c r="FH866" s="1"/>
  <c r="EV200"/>
  <c r="ES200"/>
  <c r="FH200" s="1"/>
  <c r="ET397"/>
  <c r="FI397" s="1"/>
  <c r="EQ397"/>
  <c r="EV473"/>
  <c r="ES473"/>
  <c r="EV673"/>
  <c r="ES673"/>
  <c r="FH673" s="1"/>
  <c r="ES635"/>
  <c r="FH635" s="1"/>
  <c r="EV635"/>
  <c r="ES671"/>
  <c r="FH671" s="1"/>
  <c r="EV671"/>
  <c r="EV808"/>
  <c r="ES808"/>
  <c r="EV407"/>
  <c r="ES407"/>
  <c r="EV949"/>
  <c r="ES949"/>
  <c r="FH949" s="1"/>
  <c r="EV248"/>
  <c r="ES248"/>
  <c r="FH248" s="1"/>
  <c r="ES443"/>
  <c r="FH443" s="1"/>
  <c r="EV443"/>
  <c r="EV54"/>
  <c r="ES54"/>
  <c r="FH54" s="1"/>
  <c r="EV786"/>
  <c r="ES786"/>
  <c r="FH786" s="1"/>
  <c r="EV123"/>
  <c r="ES123"/>
  <c r="FH123" s="1"/>
  <c r="ET807"/>
  <c r="FI807" s="1"/>
  <c r="EQ807"/>
  <c r="EV405"/>
  <c r="ES405"/>
  <c r="FH405" s="1"/>
  <c r="ES164"/>
  <c r="FH164" s="1"/>
  <c r="EV164"/>
  <c r="EV440"/>
  <c r="ES440"/>
  <c r="FH440" s="1"/>
  <c r="EV372"/>
  <c r="ES372"/>
  <c r="FH372" s="1"/>
  <c r="EV204"/>
  <c r="ES204"/>
  <c r="FH204" s="1"/>
  <c r="EV166"/>
  <c r="ES166"/>
  <c r="FH166" s="1"/>
  <c r="EV57"/>
  <c r="ES57"/>
  <c r="FH57" s="1"/>
  <c r="EV756"/>
  <c r="ES756"/>
  <c r="FH756" s="1"/>
  <c r="EV597"/>
  <c r="ES597"/>
  <c r="FH597" s="1"/>
  <c r="EV414"/>
  <c r="ES414"/>
  <c r="FH414" s="1"/>
  <c r="EV324"/>
  <c r="ES324"/>
  <c r="FH324" s="1"/>
  <c r="EV313"/>
  <c r="ES313"/>
  <c r="FH313" s="1"/>
  <c r="ES442"/>
  <c r="FH442" s="1"/>
  <c r="EV442"/>
  <c r="EV797"/>
  <c r="ES797"/>
  <c r="FH797" s="1"/>
  <c r="ES852"/>
  <c r="FH852" s="1"/>
  <c r="EV852"/>
  <c r="EV612"/>
  <c r="ES612"/>
  <c r="FH612" s="1"/>
  <c r="ES622"/>
  <c r="FH622" s="1"/>
  <c r="EV622"/>
  <c r="ES184"/>
  <c r="FH184" s="1"/>
  <c r="EV184"/>
  <c r="EV965"/>
  <c r="ES965"/>
  <c r="FH965" s="1"/>
  <c r="EV1077"/>
  <c r="ES1077"/>
  <c r="FH1077" s="1"/>
  <c r="EV774"/>
  <c r="ES774"/>
  <c r="ES277"/>
  <c r="FH277" s="1"/>
  <c r="EV277"/>
  <c r="ES482"/>
  <c r="FH482" s="1"/>
  <c r="EV482"/>
  <c r="EV232"/>
  <c r="ES232"/>
  <c r="FH232" s="1"/>
  <c r="EV664"/>
  <c r="ES664"/>
  <c r="FH664" s="1"/>
  <c r="EV557"/>
  <c r="ES557"/>
  <c r="FH557" s="1"/>
  <c r="ES389"/>
  <c r="FH389" s="1"/>
  <c r="EV389"/>
  <c r="EV955"/>
  <c r="ES955"/>
  <c r="ES302"/>
  <c r="FH302" s="1"/>
  <c r="EV302"/>
  <c r="EV171"/>
  <c r="ES171"/>
  <c r="FH171" s="1"/>
  <c r="EV143"/>
  <c r="ES143"/>
  <c r="FH143" s="1"/>
  <c r="ES1058"/>
  <c r="FH1058" s="1"/>
  <c r="EV1058"/>
  <c r="EW816"/>
  <c r="ET816"/>
  <c r="FI816" s="1"/>
  <c r="ES920"/>
  <c r="FH920" s="1"/>
  <c r="EV920"/>
  <c r="EV138"/>
  <c r="ES138"/>
  <c r="EV14"/>
  <c r="EV432"/>
  <c r="ES432"/>
  <c r="FH432" s="1"/>
  <c r="EV403"/>
  <c r="ES403"/>
  <c r="FH403" s="1"/>
  <c r="ES928"/>
  <c r="FH928" s="1"/>
  <c r="EV928"/>
  <c r="ES992"/>
  <c r="FH992" s="1"/>
  <c r="EV992"/>
  <c r="ES843"/>
  <c r="FH843" s="1"/>
  <c r="EV843"/>
  <c r="EV885"/>
  <c r="ES885"/>
  <c r="FH885" s="1"/>
  <c r="ES697"/>
  <c r="FH697" s="1"/>
  <c r="EV697"/>
  <c r="ES1002"/>
  <c r="FH1002" s="1"/>
  <c r="EV1002"/>
  <c r="EV1062"/>
  <c r="ES1062"/>
  <c r="FH1062" s="1"/>
  <c r="EV110"/>
  <c r="ES110"/>
  <c r="ES265"/>
  <c r="FH265" s="1"/>
  <c r="EV265"/>
  <c r="EQ179"/>
  <c r="EQ477"/>
  <c r="EQ145"/>
  <c r="EQ1061"/>
  <c r="EQ229"/>
  <c r="EQ471"/>
  <c r="EQ871"/>
  <c r="EQ993"/>
  <c r="EQ1041"/>
  <c r="EQ9"/>
  <c r="EQ127"/>
  <c r="ET286"/>
  <c r="FI286" s="1"/>
  <c r="EQ286"/>
  <c r="EQ101"/>
  <c r="EQ124"/>
  <c r="ET879"/>
  <c r="FI879" s="1"/>
  <c r="EW879"/>
  <c r="EQ902"/>
  <c r="EQ662"/>
  <c r="EQ547"/>
  <c r="EQ480"/>
  <c r="EV386"/>
  <c r="ES386"/>
  <c r="ES827"/>
  <c r="EV827"/>
  <c r="EV173"/>
  <c r="ES173"/>
  <c r="FH173" s="1"/>
  <c r="ET791"/>
  <c r="FI791" s="1"/>
  <c r="EQ791"/>
  <c r="ES218"/>
  <c r="EV218"/>
  <c r="ES650"/>
  <c r="EV650"/>
  <c r="EV92"/>
  <c r="ES92"/>
  <c r="ET447"/>
  <c r="FI447" s="1"/>
  <c r="EW447"/>
  <c r="EV446"/>
  <c r="ES446"/>
  <c r="FH446" s="1"/>
  <c r="ES972"/>
  <c r="EV972"/>
  <c r="ET890"/>
  <c r="FI890" s="1"/>
  <c r="EW890"/>
  <c r="ES436"/>
  <c r="EV436"/>
  <c r="ES724"/>
  <c r="EV724"/>
  <c r="EV660"/>
  <c r="ES660"/>
  <c r="EV46"/>
  <c r="ES46"/>
  <c r="FH46" s="1"/>
  <c r="EV605"/>
  <c r="ES605"/>
  <c r="EV521"/>
  <c r="ES521"/>
  <c r="ES303"/>
  <c r="EV303"/>
  <c r="ES172"/>
  <c r="EV172"/>
  <c r="EV937"/>
  <c r="ES937"/>
  <c r="FH937" s="1"/>
  <c r="EV1001"/>
  <c r="ES1001"/>
  <c r="ET281"/>
  <c r="FI281" s="1"/>
  <c r="EQ281"/>
  <c r="ES747"/>
  <c r="FH747" s="1"/>
  <c r="EV747"/>
  <c r="EV708"/>
  <c r="ES708"/>
  <c r="ES888"/>
  <c r="FH888" s="1"/>
  <c r="EV888"/>
  <c r="ES515"/>
  <c r="EV515"/>
  <c r="EV762"/>
  <c r="ES762"/>
  <c r="EV284"/>
  <c r="ES284"/>
  <c r="EV633"/>
  <c r="ES633"/>
  <c r="FH633" s="1"/>
  <c r="EV444"/>
  <c r="ES444"/>
  <c r="FH444" s="1"/>
  <c r="ES30"/>
  <c r="EV30"/>
  <c r="EV514"/>
  <c r="ES421"/>
  <c r="FH421" s="1"/>
  <c r="ET829"/>
  <c r="FI829" s="1"/>
  <c r="EW829"/>
  <c r="ET886"/>
  <c r="FI886" s="1"/>
  <c r="EW886"/>
  <c r="EV195"/>
  <c r="EV492"/>
  <c r="ES492"/>
  <c r="ES445"/>
  <c r="EV445"/>
  <c r="ES476"/>
  <c r="FH476" s="1"/>
  <c r="EV510"/>
  <c r="EV221"/>
  <c r="ES221"/>
  <c r="ES452"/>
  <c r="EV813"/>
  <c r="ES813"/>
  <c r="FH813" s="1"/>
  <c r="EV174"/>
  <c r="EV1011"/>
  <c r="EV97"/>
  <c r="EV580"/>
  <c r="ES580"/>
  <c r="FH580" s="1"/>
  <c r="EV653"/>
  <c r="ES653"/>
  <c r="FH653" s="1"/>
  <c r="ES104"/>
  <c r="FH104" s="1"/>
  <c r="EV104"/>
  <c r="ES777"/>
  <c r="EV777"/>
  <c r="ES898"/>
  <c r="EV898"/>
  <c r="ES674"/>
  <c r="FH674" s="1"/>
  <c r="EV674"/>
  <c r="ES513"/>
  <c r="FH513" s="1"/>
  <c r="EV513"/>
  <c r="ES394"/>
  <c r="FH394" s="1"/>
  <c r="EV394"/>
  <c r="EV213"/>
  <c r="ES213"/>
  <c r="ES982"/>
  <c r="EV982"/>
  <c r="ES1037"/>
  <c r="EV1037"/>
  <c r="EW1090"/>
  <c r="ET1090"/>
  <c r="FI1090" s="1"/>
  <c r="ET301"/>
  <c r="FI301" s="1"/>
  <c r="EQ301"/>
  <c r="EV625"/>
  <c r="ES625"/>
  <c r="ES534"/>
  <c r="EV534"/>
  <c r="EV584"/>
  <c r="ES584"/>
  <c r="FH584" s="1"/>
  <c r="ES683"/>
  <c r="EV683"/>
  <c r="EQ957"/>
  <c r="EW957"/>
  <c r="ET957"/>
  <c r="FI957" s="1"/>
  <c r="EV911"/>
  <c r="ES911"/>
  <c r="FH911" s="1"/>
  <c r="ES805"/>
  <c r="FH805" s="1"/>
  <c r="EV805"/>
  <c r="ES1050"/>
  <c r="FH1050" s="1"/>
  <c r="EV1050"/>
  <c r="EV895"/>
  <c r="EV266"/>
  <c r="ES266"/>
  <c r="FH266" s="1"/>
  <c r="EV663"/>
  <c r="ES663"/>
  <c r="EW1056"/>
  <c r="ET1056"/>
  <c r="FI1056" s="1"/>
  <c r="EV180"/>
  <c r="ES962"/>
  <c r="EV962"/>
  <c r="EV336"/>
  <c r="ES336"/>
  <c r="FH336" s="1"/>
  <c r="EV163"/>
  <c r="ES163"/>
  <c r="FH163" s="1"/>
  <c r="ES338"/>
  <c r="FH338" s="1"/>
  <c r="EV338"/>
  <c r="EV25"/>
  <c r="ES25"/>
  <c r="FH25" s="1"/>
  <c r="EV754"/>
  <c r="ES754"/>
  <c r="FH754" s="1"/>
  <c r="ES1084"/>
  <c r="FH1084" s="1"/>
  <c r="EV1084"/>
  <c r="EV698"/>
  <c r="ES698"/>
  <c r="FH698" s="1"/>
  <c r="EV398"/>
  <c r="ES398"/>
  <c r="FH398" s="1"/>
  <c r="ES546"/>
  <c r="EV546"/>
  <c r="ES695"/>
  <c r="FH695" s="1"/>
  <c r="EV695"/>
  <c r="ES113"/>
  <c r="EV113"/>
  <c r="EV199"/>
  <c r="ES199"/>
  <c r="FH199" s="1"/>
  <c r="EV830"/>
  <c r="ES830"/>
  <c r="FH830" s="1"/>
  <c r="ES196"/>
  <c r="FH196" s="1"/>
  <c r="EV196"/>
  <c r="EV897"/>
  <c r="ES897"/>
  <c r="FH897" s="1"/>
  <c r="EV79"/>
  <c r="ES79"/>
  <c r="FH79" s="1"/>
  <c r="ES194"/>
  <c r="FH194" s="1"/>
  <c r="EV194"/>
  <c r="EV617"/>
  <c r="ES617"/>
  <c r="FH617" s="1"/>
  <c r="ES960"/>
  <c r="EV960"/>
  <c r="ET917"/>
  <c r="FI917" s="1"/>
  <c r="EW917"/>
  <c r="ES655"/>
  <c r="FH655" s="1"/>
  <c r="EV655"/>
  <c r="EV748"/>
  <c r="ES748"/>
  <c r="FH748" s="1"/>
  <c r="EV242"/>
  <c r="ES242"/>
  <c r="FH242" s="1"/>
  <c r="ES809"/>
  <c r="EV809"/>
  <c r="EV287"/>
  <c r="ES287"/>
  <c r="FH287" s="1"/>
  <c r="EV594"/>
  <c r="ES594"/>
  <c r="FH594" s="1"/>
  <c r="EV927"/>
  <c r="ES927"/>
  <c r="FH927" s="1"/>
  <c r="EV585"/>
  <c r="ES585"/>
  <c r="FH585" s="1"/>
  <c r="EV188"/>
  <c r="ES188"/>
  <c r="FH188" s="1"/>
  <c r="EV1036"/>
  <c r="ES1036"/>
  <c r="FH1036" s="1"/>
  <c r="EV187"/>
  <c r="ES187"/>
  <c r="FH187" s="1"/>
  <c r="ES1018"/>
  <c r="EV1018"/>
  <c r="EV141"/>
  <c r="ES141"/>
  <c r="FH141" s="1"/>
  <c r="EV271"/>
  <c r="ES271"/>
  <c r="FH271" s="1"/>
  <c r="ES350"/>
  <c r="EV350"/>
  <c r="EV553"/>
  <c r="ES553"/>
  <c r="FH553" s="1"/>
  <c r="EV306"/>
  <c r="ES306"/>
  <c r="FH306" s="1"/>
  <c r="ES945"/>
  <c r="FH945" s="1"/>
  <c r="EV945"/>
  <c r="EV742"/>
  <c r="ES742"/>
  <c r="FH742" s="1"/>
  <c r="EV738"/>
  <c r="ES738"/>
  <c r="FH738" s="1"/>
  <c r="ES868"/>
  <c r="FH868" s="1"/>
  <c r="EV868"/>
  <c r="EV464"/>
  <c r="ES464"/>
  <c r="FH464" s="1"/>
  <c r="ES1015"/>
  <c r="EV1015"/>
  <c r="ET1088"/>
  <c r="FI1088" s="1"/>
  <c r="EW1088"/>
  <c r="EV794"/>
  <c r="ES794"/>
  <c r="FH794" s="1"/>
  <c r="EV1096"/>
  <c r="ES1096"/>
  <c r="ES109"/>
  <c r="FH109" s="1"/>
  <c r="EV109"/>
  <c r="ES799"/>
  <c r="EV799"/>
  <c r="ES329"/>
  <c r="FH329" s="1"/>
  <c r="EV329"/>
  <c r="ES290"/>
  <c r="FH290" s="1"/>
  <c r="EV290"/>
  <c r="ES126"/>
  <c r="EV126"/>
  <c r="EV734"/>
  <c r="ES734"/>
  <c r="FH734" s="1"/>
  <c r="ES880"/>
  <c r="FH880" s="1"/>
  <c r="EV880"/>
  <c r="EV730"/>
  <c r="ES730"/>
  <c r="FH730" s="1"/>
  <c r="ES192"/>
  <c r="FH192" s="1"/>
  <c r="EV192"/>
  <c r="ES626"/>
  <c r="FH626" s="1"/>
  <c r="EV626"/>
  <c r="EV857"/>
  <c r="ES857"/>
  <c r="FH857" s="1"/>
  <c r="EV362"/>
  <c r="ES362"/>
  <c r="FH362" s="1"/>
  <c r="EV971"/>
  <c r="ES971"/>
  <c r="FH971" s="1"/>
  <c r="EV49"/>
  <c r="ES49"/>
  <c r="FH49" s="1"/>
  <c r="EV185"/>
  <c r="ES185"/>
  <c r="FH185" s="1"/>
  <c r="ES676"/>
  <c r="FH676" s="1"/>
  <c r="EV676"/>
  <c r="EV419"/>
  <c r="ES419"/>
  <c r="FH419" s="1"/>
  <c r="ES766"/>
  <c r="EV766"/>
  <c r="ES28"/>
  <c r="EV28"/>
  <c r="ES614"/>
  <c r="FH614" s="1"/>
  <c r="EV614"/>
  <c r="ES393"/>
  <c r="FH393" s="1"/>
  <c r="EV393"/>
  <c r="ES53"/>
  <c r="FH53" s="1"/>
  <c r="EV53"/>
  <c r="ES395"/>
  <c r="FH395" s="1"/>
  <c r="EV395"/>
  <c r="ES1042"/>
  <c r="FH1042" s="1"/>
  <c r="EV1042"/>
  <c r="EV693"/>
  <c r="ES693"/>
  <c r="FH693" s="1"/>
  <c r="EV922"/>
  <c r="ES922"/>
  <c r="FH922" s="1"/>
  <c r="ES457"/>
  <c r="FH457" s="1"/>
  <c r="EV457"/>
  <c r="EV81"/>
  <c r="ES81"/>
  <c r="FH81" s="1"/>
  <c r="ES186"/>
  <c r="FH186" s="1"/>
  <c r="EV186"/>
  <c r="EV579"/>
  <c r="ES579"/>
  <c r="FH579" s="1"/>
  <c r="EW163"/>
  <c r="ET163"/>
  <c r="FI163" s="1"/>
  <c r="EW338"/>
  <c r="ET338"/>
  <c r="FI338" s="1"/>
  <c r="EW402"/>
  <c r="ET402"/>
  <c r="FI402" s="1"/>
  <c r="EW25"/>
  <c r="ET25"/>
  <c r="FI25" s="1"/>
  <c r="EQ422"/>
  <c r="ET422"/>
  <c r="FI422" s="1"/>
  <c r="EW422"/>
  <c r="ET754"/>
  <c r="FI754" s="1"/>
  <c r="EW754"/>
  <c r="ET1084"/>
  <c r="FI1084" s="1"/>
  <c r="EW1084"/>
  <c r="ET698"/>
  <c r="FI698" s="1"/>
  <c r="EW698"/>
  <c r="ET398"/>
  <c r="FI398" s="1"/>
  <c r="EW398"/>
  <c r="ET1052"/>
  <c r="FI1052" s="1"/>
  <c r="EW1052"/>
  <c r="ET546"/>
  <c r="FI546" s="1"/>
  <c r="EW546"/>
  <c r="EW285"/>
  <c r="ET285"/>
  <c r="FI285" s="1"/>
  <c r="EW695"/>
  <c r="ET695"/>
  <c r="FI695" s="1"/>
  <c r="EW298"/>
  <c r="ET298"/>
  <c r="FI298" s="1"/>
  <c r="EW113"/>
  <c r="ET113"/>
  <c r="FI113" s="1"/>
  <c r="EW199"/>
  <c r="ET199"/>
  <c r="FI199" s="1"/>
  <c r="EW830"/>
  <c r="ET830"/>
  <c r="FI830" s="1"/>
  <c r="EW205"/>
  <c r="ET205"/>
  <c r="FI205" s="1"/>
  <c r="EW196"/>
  <c r="ET196"/>
  <c r="EW431"/>
  <c r="ET431"/>
  <c r="FI431" s="1"/>
  <c r="EW897"/>
  <c r="ET897"/>
  <c r="FI897" s="1"/>
  <c r="ET79"/>
  <c r="FI79" s="1"/>
  <c r="EW79"/>
  <c r="EW1025"/>
  <c r="ET1025"/>
  <c r="FI1025" s="1"/>
  <c r="EW194"/>
  <c r="ET194"/>
  <c r="FI194" s="1"/>
  <c r="ET617"/>
  <c r="FI617" s="1"/>
  <c r="EW617"/>
  <c r="EQ470"/>
  <c r="ET470"/>
  <c r="FI470" s="1"/>
  <c r="EW470"/>
  <c r="ET960"/>
  <c r="FI960" s="1"/>
  <c r="EW960"/>
  <c r="EQ917"/>
  <c r="EW710"/>
  <c r="ET710"/>
  <c r="EW655"/>
  <c r="ET655"/>
  <c r="FI655" s="1"/>
  <c r="EW748"/>
  <c r="ET748"/>
  <c r="FI748" s="1"/>
  <c r="EW466"/>
  <c r="ET466"/>
  <c r="FI466" s="1"/>
  <c r="EQ462"/>
  <c r="EW462"/>
  <c r="ET462"/>
  <c r="FI462" s="1"/>
  <c r="EQ854"/>
  <c r="ET242"/>
  <c r="FI242" s="1"/>
  <c r="EW242"/>
  <c r="ET809"/>
  <c r="FI809" s="1"/>
  <c r="EW809"/>
  <c r="ET1081"/>
  <c r="EW1081"/>
  <c r="EW287"/>
  <c r="ET287"/>
  <c r="EW103"/>
  <c r="ET103"/>
  <c r="FI103" s="1"/>
  <c r="ET594"/>
  <c r="FI594" s="1"/>
  <c r="EW594"/>
  <c r="EW927"/>
  <c r="ET927"/>
  <c r="FI927" s="1"/>
  <c r="EW149"/>
  <c r="ET149"/>
  <c r="FI149" s="1"/>
  <c r="ET585"/>
  <c r="FI585" s="1"/>
  <c r="EW585"/>
  <c r="EW257"/>
  <c r="ET257"/>
  <c r="FI257" s="1"/>
  <c r="ET188"/>
  <c r="FI188" s="1"/>
  <c r="EW188"/>
  <c r="EQ591"/>
  <c r="ET591"/>
  <c r="FI591" s="1"/>
  <c r="EW591"/>
  <c r="ET1036"/>
  <c r="FI1036" s="1"/>
  <c r="EW1036"/>
  <c r="EW187"/>
  <c r="ET187"/>
  <c r="FI187" s="1"/>
  <c r="EW721"/>
  <c r="ET721"/>
  <c r="FI721" s="1"/>
  <c r="ET1018"/>
  <c r="FI1018" s="1"/>
  <c r="EW1018"/>
  <c r="ET141"/>
  <c r="FI141" s="1"/>
  <c r="EW141"/>
  <c r="EW193"/>
  <c r="ET193"/>
  <c r="FI193" s="1"/>
  <c r="ET271"/>
  <c r="FI271" s="1"/>
  <c r="EW271"/>
  <c r="EW350"/>
  <c r="ET350"/>
  <c r="FI350" s="1"/>
  <c r="EW553"/>
  <c r="ET553"/>
  <c r="FI553" s="1"/>
  <c r="ET306"/>
  <c r="FI306" s="1"/>
  <c r="EW306"/>
  <c r="ET736"/>
  <c r="FI736" s="1"/>
  <c r="EW736"/>
  <c r="ET945"/>
  <c r="FI945" s="1"/>
  <c r="EW945"/>
  <c r="ET742"/>
  <c r="FI742" s="1"/>
  <c r="EW742"/>
  <c r="ET1059"/>
  <c r="FI1059" s="1"/>
  <c r="EW1059"/>
  <c r="EW738"/>
  <c r="ET738"/>
  <c r="FI738" s="1"/>
  <c r="EW699"/>
  <c r="ET699"/>
  <c r="EW868"/>
  <c r="ET868"/>
  <c r="FI868" s="1"/>
  <c r="ET464"/>
  <c r="FI464" s="1"/>
  <c r="EW464"/>
  <c r="ET456"/>
  <c r="FI456" s="1"/>
  <c r="EW456"/>
  <c r="ET1015"/>
  <c r="FI1015" s="1"/>
  <c r="EW1015"/>
  <c r="EQ1088"/>
  <c r="EW304"/>
  <c r="ET304"/>
  <c r="FI304" s="1"/>
  <c r="EW794"/>
  <c r="ET794"/>
  <c r="FI794" s="1"/>
  <c r="ET1096"/>
  <c r="FI1096" s="1"/>
  <c r="EW1096"/>
  <c r="ET412"/>
  <c r="FI412" s="1"/>
  <c r="EW412"/>
  <c r="EW109"/>
  <c r="ET109"/>
  <c r="FI109" s="1"/>
  <c r="EW799"/>
  <c r="ET799"/>
  <c r="FI799" s="1"/>
  <c r="ET615"/>
  <c r="FI615" s="1"/>
  <c r="EW615"/>
  <c r="EW329"/>
  <c r="ET329"/>
  <c r="FI329" s="1"/>
  <c r="EW351"/>
  <c r="ET351"/>
  <c r="FI351" s="1"/>
  <c r="EW290"/>
  <c r="ET290"/>
  <c r="FI290" s="1"/>
  <c r="EW126"/>
  <c r="ET126"/>
  <c r="FI126" s="1"/>
  <c r="ET803"/>
  <c r="FI803" s="1"/>
  <c r="EW803"/>
  <c r="ET734"/>
  <c r="FI734" s="1"/>
  <c r="EW734"/>
  <c r="ET986"/>
  <c r="FI986" s="1"/>
  <c r="EW986"/>
  <c r="ET880"/>
  <c r="FI880" s="1"/>
  <c r="EW880"/>
  <c r="EW730"/>
  <c r="ET730"/>
  <c r="FI730" s="1"/>
  <c r="EW498"/>
  <c r="ET498"/>
  <c r="EW192"/>
  <c r="ET192"/>
  <c r="FI192" s="1"/>
  <c r="ET626"/>
  <c r="FI626" s="1"/>
  <c r="EW626"/>
  <c r="ET701"/>
  <c r="FI701" s="1"/>
  <c r="EW701"/>
  <c r="ET857"/>
  <c r="FI857" s="1"/>
  <c r="EW857"/>
  <c r="EW362"/>
  <c r="ET362"/>
  <c r="FI362" s="1"/>
  <c r="EW219"/>
  <c r="ET219"/>
  <c r="FI219" s="1"/>
  <c r="ET971"/>
  <c r="FI971" s="1"/>
  <c r="EW971"/>
  <c r="EW946"/>
  <c r="ET946"/>
  <c r="FI946" s="1"/>
  <c r="EW49"/>
  <c r="ET49"/>
  <c r="FI49" s="1"/>
  <c r="EW656"/>
  <c r="ET656"/>
  <c r="FI656" s="1"/>
  <c r="EW185"/>
  <c r="ET185"/>
  <c r="FI185" s="1"/>
  <c r="EW676"/>
  <c r="ET676"/>
  <c r="FI676" s="1"/>
  <c r="EW943"/>
  <c r="ET943"/>
  <c r="FI943" s="1"/>
  <c r="ET419"/>
  <c r="FI419" s="1"/>
  <c r="EW419"/>
  <c r="ET766"/>
  <c r="FI766" s="1"/>
  <c r="EW766"/>
  <c r="EW43"/>
  <c r="ET43"/>
  <c r="FI43" s="1"/>
  <c r="ET28"/>
  <c r="FI28" s="1"/>
  <c r="EW28"/>
  <c r="EW614"/>
  <c r="ET614"/>
  <c r="FI614" s="1"/>
  <c r="EW411"/>
  <c r="ET411"/>
  <c r="FI411" s="1"/>
  <c r="ET393"/>
  <c r="FI393" s="1"/>
  <c r="EW393"/>
  <c r="EW53"/>
  <c r="ET53"/>
  <c r="FI53" s="1"/>
  <c r="ET863"/>
  <c r="FI863" s="1"/>
  <c r="EW863"/>
  <c r="ET395"/>
  <c r="FI395" s="1"/>
  <c r="EW395"/>
  <c r="EW801"/>
  <c r="ET801"/>
  <c r="FI801" s="1"/>
  <c r="EW1042"/>
  <c r="ET1042"/>
  <c r="FI1042" s="1"/>
  <c r="ET693"/>
  <c r="FI693" s="1"/>
  <c r="EW693"/>
  <c r="EW725"/>
  <c r="ET725"/>
  <c r="FI725" s="1"/>
  <c r="ET922"/>
  <c r="FI922" s="1"/>
  <c r="EW922"/>
  <c r="EW457"/>
  <c r="ET457"/>
  <c r="FI457" s="1"/>
  <c r="ET659"/>
  <c r="EW659"/>
  <c r="EW81"/>
  <c r="ET81"/>
  <c r="FI81" s="1"/>
  <c r="EW988"/>
  <c r="ET988"/>
  <c r="FI988" s="1"/>
  <c r="EW186"/>
  <c r="ET186"/>
  <c r="FI186" s="1"/>
  <c r="ET723"/>
  <c r="FI723" s="1"/>
  <c r="EW723"/>
  <c r="EW139"/>
  <c r="ET139"/>
  <c r="FI139" s="1"/>
  <c r="ET554"/>
  <c r="FI554" s="1"/>
  <c r="EW554"/>
  <c r="EW288"/>
  <c r="ET288"/>
  <c r="FI288" s="1"/>
  <c r="ET919"/>
  <c r="FI919" s="1"/>
  <c r="EW919"/>
  <c r="EQ1034"/>
  <c r="EW1101"/>
  <c r="ET1101"/>
  <c r="FI1101" s="1"/>
  <c r="EW291"/>
  <c r="ET291"/>
  <c r="EW507"/>
  <c r="ET507"/>
  <c r="FI507" s="1"/>
  <c r="ET789"/>
  <c r="FI789" s="1"/>
  <c r="EW789"/>
  <c r="ET588"/>
  <c r="FI588" s="1"/>
  <c r="EW588"/>
  <c r="EQ1073"/>
  <c r="EW601"/>
  <c r="ET601"/>
  <c r="FI601" s="1"/>
  <c r="ET720"/>
  <c r="FI720" s="1"/>
  <c r="EW720"/>
  <c r="EW299"/>
  <c r="ET299"/>
  <c r="EQ941"/>
  <c r="ET941"/>
  <c r="FI941" s="1"/>
  <c r="EW941"/>
  <c r="EW579"/>
  <c r="ET579"/>
  <c r="FI579" s="1"/>
  <c r="EW665"/>
  <c r="ET665"/>
  <c r="FI665" s="1"/>
  <c r="ET349"/>
  <c r="FI349" s="1"/>
  <c r="EW349"/>
  <c r="EW771"/>
  <c r="ET771"/>
  <c r="FI771" s="1"/>
  <c r="EW142"/>
  <c r="ET142"/>
  <c r="FI142" s="1"/>
  <c r="ET903"/>
  <c r="FI903" s="1"/>
  <c r="EW903"/>
  <c r="EW115"/>
  <c r="ET115"/>
  <c r="FI115" s="1"/>
  <c r="EW872"/>
  <c r="ET872"/>
  <c r="FI872" s="1"/>
  <c r="ET545"/>
  <c r="FI545" s="1"/>
  <c r="EW545"/>
  <c r="ET839"/>
  <c r="FI839" s="1"/>
  <c r="EW839"/>
  <c r="ET157"/>
  <c r="FI157" s="1"/>
  <c r="EW157"/>
  <c r="EQ1016"/>
  <c r="ET637"/>
  <c r="FI637" s="1"/>
  <c r="EW637"/>
  <c r="ET1068"/>
  <c r="FI1068" s="1"/>
  <c r="EW1068"/>
  <c r="ET858"/>
  <c r="FI858" s="1"/>
  <c r="EW858"/>
  <c r="EW892"/>
  <c r="ET892"/>
  <c r="FI892" s="1"/>
  <c r="EW1039"/>
  <c r="ET1039"/>
  <c r="FI1039" s="1"/>
  <c r="EW784"/>
  <c r="ET784"/>
  <c r="FI784" s="1"/>
  <c r="EW91"/>
  <c r="ET91"/>
  <c r="FI91" s="1"/>
  <c r="EW732"/>
  <c r="ET732"/>
  <c r="FI732" s="1"/>
  <c r="EQ3"/>
  <c r="EW154"/>
  <c r="ET154"/>
  <c r="FI154" s="1"/>
  <c r="ET367"/>
  <c r="EW367"/>
  <c r="ET990"/>
  <c r="FI990" s="1"/>
  <c r="EW990"/>
  <c r="ET967"/>
  <c r="FI967" s="1"/>
  <c r="EW967"/>
  <c r="ET864"/>
  <c r="FI864" s="1"/>
  <c r="EW864"/>
  <c r="EW158"/>
  <c r="ET158"/>
  <c r="FI158" s="1"/>
  <c r="ET709"/>
  <c r="EW709"/>
  <c r="EW638"/>
  <c r="ET638"/>
  <c r="FI638" s="1"/>
  <c r="EW1099"/>
  <c r="ET1099"/>
  <c r="FI1099" s="1"/>
  <c r="EW12"/>
  <c r="ET12"/>
  <c r="FI12" s="1"/>
  <c r="ET263"/>
  <c r="FI263" s="1"/>
  <c r="EW263"/>
  <c r="EW151"/>
  <c r="ET151"/>
  <c r="FI151" s="1"/>
  <c r="EQ869"/>
  <c r="EW869"/>
  <c r="ET869"/>
  <c r="FI869" s="1"/>
  <c r="ET689"/>
  <c r="FI689" s="1"/>
  <c r="EW689"/>
  <c r="ET161"/>
  <c r="FI161" s="1"/>
  <c r="EW161"/>
  <c r="ET353"/>
  <c r="FI353" s="1"/>
  <c r="EW353"/>
  <c r="ET51"/>
  <c r="FI51" s="1"/>
  <c r="EW51"/>
  <c r="EW278"/>
  <c r="ET278"/>
  <c r="FI278" s="1"/>
  <c r="EQ704"/>
  <c r="ET1005"/>
  <c r="FI1005" s="1"/>
  <c r="EW1005"/>
  <c r="EW772"/>
  <c r="ET772"/>
  <c r="FI772" s="1"/>
  <c r="EW744"/>
  <c r="ET744"/>
  <c r="FI744" s="1"/>
  <c r="EW474"/>
  <c r="ET474"/>
  <c r="FI474" s="1"/>
  <c r="EW866"/>
  <c r="ET866"/>
  <c r="FI866" s="1"/>
  <c r="ET200"/>
  <c r="FI200" s="1"/>
  <c r="EW200"/>
  <c r="ET473"/>
  <c r="FI473" s="1"/>
  <c r="EW473"/>
  <c r="ET673"/>
  <c r="FI673" s="1"/>
  <c r="EW673"/>
  <c r="ET635"/>
  <c r="FI635" s="1"/>
  <c r="EW635"/>
  <c r="ET671"/>
  <c r="FI671" s="1"/>
  <c r="EW671"/>
  <c r="ET808"/>
  <c r="FI808" s="1"/>
  <c r="EW808"/>
  <c r="EW407"/>
  <c r="ET407"/>
  <c r="FI407" s="1"/>
  <c r="ET949"/>
  <c r="FI949" s="1"/>
  <c r="EW949"/>
  <c r="EW248"/>
  <c r="ET248"/>
  <c r="FI248" s="1"/>
  <c r="ET443"/>
  <c r="FI443" s="1"/>
  <c r="EW443"/>
  <c r="ET54"/>
  <c r="FI54" s="1"/>
  <c r="EW54"/>
  <c r="ET786"/>
  <c r="FI786" s="1"/>
  <c r="EW786"/>
  <c r="EW123"/>
  <c r="ET123"/>
  <c r="FI123" s="1"/>
  <c r="EQ973"/>
  <c r="ET973"/>
  <c r="FI973" s="1"/>
  <c r="EW973"/>
  <c r="EW405"/>
  <c r="ET405"/>
  <c r="FI405" s="1"/>
  <c r="ET164"/>
  <c r="FI164" s="1"/>
  <c r="EW164"/>
  <c r="ET440"/>
  <c r="FI440" s="1"/>
  <c r="EW440"/>
  <c r="EW372"/>
  <c r="ET372"/>
  <c r="FI372" s="1"/>
  <c r="EW204"/>
  <c r="ET204"/>
  <c r="FI204" s="1"/>
  <c r="EW166"/>
  <c r="ET166"/>
  <c r="FI166" s="1"/>
  <c r="EW57"/>
  <c r="ET57"/>
  <c r="FI57" s="1"/>
  <c r="EW756"/>
  <c r="ET756"/>
  <c r="FI756" s="1"/>
  <c r="EW597"/>
  <c r="ET597"/>
  <c r="FI597" s="1"/>
  <c r="ET414"/>
  <c r="FI414" s="1"/>
  <c r="EW414"/>
  <c r="EW324"/>
  <c r="ET324"/>
  <c r="FI324" s="1"/>
  <c r="EW313"/>
  <c r="ET313"/>
  <c r="FI313" s="1"/>
  <c r="EW442"/>
  <c r="ET442"/>
  <c r="FI442" s="1"/>
  <c r="ET797"/>
  <c r="EW797"/>
  <c r="EW852"/>
  <c r="ET852"/>
  <c r="FI852" s="1"/>
  <c r="EW612"/>
  <c r="ET612"/>
  <c r="FI612" s="1"/>
  <c r="ET622"/>
  <c r="EW622"/>
  <c r="ET184"/>
  <c r="FI184" s="1"/>
  <c r="EW184"/>
  <c r="ET965"/>
  <c r="FI965" s="1"/>
  <c r="EW965"/>
  <c r="ET1077"/>
  <c r="FI1077" s="1"/>
  <c r="EW1077"/>
  <c r="ET774"/>
  <c r="FI774" s="1"/>
  <c r="EW774"/>
  <c r="EW277"/>
  <c r="ET277"/>
  <c r="FI277" s="1"/>
  <c r="ET482"/>
  <c r="FI482" s="1"/>
  <c r="EW482"/>
  <c r="EW232"/>
  <c r="ET232"/>
  <c r="EW664"/>
  <c r="ET664"/>
  <c r="FI664" s="1"/>
  <c r="ET557"/>
  <c r="FI557" s="1"/>
  <c r="EW557"/>
  <c r="EW389"/>
  <c r="ET389"/>
  <c r="FI389" s="1"/>
  <c r="ET955"/>
  <c r="FI955" s="1"/>
  <c r="EW955"/>
  <c r="EW302"/>
  <c r="ET302"/>
  <c r="FI302" s="1"/>
  <c r="EW171"/>
  <c r="ET171"/>
  <c r="FI171" s="1"/>
  <c r="EW143"/>
  <c r="ET143"/>
  <c r="FI143" s="1"/>
  <c r="EW1058"/>
  <c r="ET1058"/>
  <c r="FI1058" s="1"/>
  <c r="EQ816"/>
  <c r="EW920"/>
  <c r="ET920"/>
  <c r="FI920" s="1"/>
  <c r="EW138"/>
  <c r="ET138"/>
  <c r="FI138" s="1"/>
  <c r="ET14"/>
  <c r="FI14" s="1"/>
  <c r="EW14"/>
  <c r="ET432"/>
  <c r="FI432" s="1"/>
  <c r="EW432"/>
  <c r="EW403"/>
  <c r="ET403"/>
  <c r="FI403" s="1"/>
  <c r="ET928"/>
  <c r="FI928" s="1"/>
  <c r="EW928"/>
  <c r="ET992"/>
  <c r="FI992" s="1"/>
  <c r="EW992"/>
  <c r="ET843"/>
  <c r="FI843" s="1"/>
  <c r="EW843"/>
  <c r="ET885"/>
  <c r="EW885"/>
  <c r="ET697"/>
  <c r="FI697" s="1"/>
  <c r="EW697"/>
  <c r="ET1002"/>
  <c r="FI1002" s="1"/>
  <c r="EW1002"/>
  <c r="ET1062"/>
  <c r="FI1062" s="1"/>
  <c r="EW1062"/>
  <c r="EW110"/>
  <c r="ET110"/>
  <c r="FI110" s="1"/>
  <c r="ET265"/>
  <c r="FI265" s="1"/>
  <c r="EW265"/>
  <c r="ET179"/>
  <c r="FI179" s="1"/>
  <c r="EW179"/>
  <c r="EW477"/>
  <c r="ET477"/>
  <c r="FI477" s="1"/>
  <c r="ET145"/>
  <c r="FI145" s="1"/>
  <c r="EW145"/>
  <c r="ET1061"/>
  <c r="FI1061" s="1"/>
  <c r="EW1061"/>
  <c r="ET229"/>
  <c r="FI229" s="1"/>
  <c r="EW229"/>
  <c r="ET471"/>
  <c r="FI471" s="1"/>
  <c r="EW471"/>
  <c r="ET871"/>
  <c r="FI871" s="1"/>
  <c r="EW871"/>
  <c r="ET993"/>
  <c r="FI993" s="1"/>
  <c r="EW993"/>
  <c r="ET1041"/>
  <c r="FI1041" s="1"/>
  <c r="EW1041"/>
  <c r="EW9"/>
  <c r="ET9"/>
  <c r="FI9" s="1"/>
  <c r="EW127"/>
  <c r="ET127"/>
  <c r="FI127" s="1"/>
  <c r="EW101"/>
  <c r="ET101"/>
  <c r="FI101" s="1"/>
  <c r="ET124"/>
  <c r="FI124" s="1"/>
  <c r="EW124"/>
  <c r="EV879"/>
  <c r="ES879"/>
  <c r="FH879" s="1"/>
  <c r="EW902"/>
  <c r="ET902"/>
  <c r="FI902" s="1"/>
  <c r="EW662"/>
  <c r="ET662"/>
  <c r="FI662" s="1"/>
  <c r="EW547"/>
  <c r="ET547"/>
  <c r="FI547" s="1"/>
  <c r="ET480"/>
  <c r="FI480" s="1"/>
  <c r="EW480"/>
  <c r="Y38" i="11"/>
  <c r="EV201" i="2" l="1"/>
  <c r="ES198"/>
  <c r="P622"/>
  <c r="FP622" s="1"/>
  <c r="FI622"/>
  <c r="P797"/>
  <c r="FP797" s="1"/>
  <c r="FI797"/>
  <c r="P291"/>
  <c r="FP291" s="1"/>
  <c r="FI291"/>
  <c r="P659"/>
  <c r="FP659" s="1"/>
  <c r="FI659"/>
  <c r="P699"/>
  <c r="FP699" s="1"/>
  <c r="FI699"/>
  <c r="P1081"/>
  <c r="FP1081" s="1"/>
  <c r="FI1081"/>
  <c r="P1096"/>
  <c r="FP1096" s="1"/>
  <c r="FH1096"/>
  <c r="P683"/>
  <c r="FP683" s="1"/>
  <c r="FH683"/>
  <c r="P534"/>
  <c r="FP534" s="1"/>
  <c r="FH534"/>
  <c r="P213"/>
  <c r="FP213" s="1"/>
  <c r="FH213"/>
  <c r="P452"/>
  <c r="FP452" s="1"/>
  <c r="FH452"/>
  <c r="P445"/>
  <c r="FP445" s="1"/>
  <c r="FH445"/>
  <c r="P284"/>
  <c r="FP284" s="1"/>
  <c r="FH284"/>
  <c r="P762"/>
  <c r="FP762" s="1"/>
  <c r="FH762"/>
  <c r="P708"/>
  <c r="FP708" s="1"/>
  <c r="FH708"/>
  <c r="P1001"/>
  <c r="FP1001" s="1"/>
  <c r="FH1001"/>
  <c r="P521"/>
  <c r="FP521" s="1"/>
  <c r="FH521"/>
  <c r="P605"/>
  <c r="FP605" s="1"/>
  <c r="FH605"/>
  <c r="P660"/>
  <c r="FP660" s="1"/>
  <c r="FH660"/>
  <c r="P92"/>
  <c r="FP92" s="1"/>
  <c r="FH92"/>
  <c r="P386"/>
  <c r="FP386" s="1"/>
  <c r="FH386"/>
  <c r="P110"/>
  <c r="FP110" s="1"/>
  <c r="FH110"/>
  <c r="P138"/>
  <c r="FP138" s="1"/>
  <c r="FH138"/>
  <c r="P955"/>
  <c r="FP955" s="1"/>
  <c r="FH955"/>
  <c r="P774"/>
  <c r="FP774" s="1"/>
  <c r="FH774"/>
  <c r="P407"/>
  <c r="FP407" s="1"/>
  <c r="FH407"/>
  <c r="P808"/>
  <c r="FP808" s="1"/>
  <c r="FH808"/>
  <c r="P473"/>
  <c r="FP473" s="1"/>
  <c r="FH473"/>
  <c r="P151"/>
  <c r="FP151" s="1"/>
  <c r="FH151"/>
  <c r="P638"/>
  <c r="FP638" s="1"/>
  <c r="FH638"/>
  <c r="P967"/>
  <c r="FP967" s="1"/>
  <c r="FH967"/>
  <c r="P732"/>
  <c r="FP732" s="1"/>
  <c r="FH732"/>
  <c r="P637"/>
  <c r="FP637" s="1"/>
  <c r="FH637"/>
  <c r="P771"/>
  <c r="FP771" s="1"/>
  <c r="FH771"/>
  <c r="P139"/>
  <c r="FP139" s="1"/>
  <c r="FH139"/>
  <c r="P725"/>
  <c r="FP725" s="1"/>
  <c r="FH725"/>
  <c r="P456"/>
  <c r="FP456" s="1"/>
  <c r="FH456"/>
  <c r="P149"/>
  <c r="FP149" s="1"/>
  <c r="FH149"/>
  <c r="P1025"/>
  <c r="FP1025" s="1"/>
  <c r="FH1025"/>
  <c r="P431"/>
  <c r="FP431" s="1"/>
  <c r="FH431"/>
  <c r="P285"/>
  <c r="FP285" s="1"/>
  <c r="FH285"/>
  <c r="P331"/>
  <c r="FP331" s="1"/>
  <c r="FH331"/>
  <c r="P311"/>
  <c r="FP311" s="1"/>
  <c r="FH311"/>
  <c r="P387"/>
  <c r="FP387" s="1"/>
  <c r="FH387"/>
  <c r="P80"/>
  <c r="FP80" s="1"/>
  <c r="FH80"/>
  <c r="P887"/>
  <c r="FP887" s="1"/>
  <c r="FH887"/>
  <c r="P825"/>
  <c r="FP825" s="1"/>
  <c r="FH825"/>
  <c r="P516"/>
  <c r="FP516" s="1"/>
  <c r="FH516"/>
  <c r="P842"/>
  <c r="FP842" s="1"/>
  <c r="FH842"/>
  <c r="P459"/>
  <c r="FP459" s="1"/>
  <c r="FH459"/>
  <c r="P781"/>
  <c r="FP781" s="1"/>
  <c r="FI781"/>
  <c r="P323"/>
  <c r="FP323" s="1"/>
  <c r="FI323"/>
  <c r="P392"/>
  <c r="FP392" s="1"/>
  <c r="FI392"/>
  <c r="P385"/>
  <c r="FP385" s="1"/>
  <c r="FI385"/>
  <c r="P970"/>
  <c r="FP970" s="1"/>
  <c r="FI970"/>
  <c r="P978"/>
  <c r="FP978" s="1"/>
  <c r="FI978"/>
  <c r="P472"/>
  <c r="FP472" s="1"/>
  <c r="FI472"/>
  <c r="P202"/>
  <c r="FP202" s="1"/>
  <c r="FH202"/>
  <c r="P717"/>
  <c r="FP717" s="1"/>
  <c r="FH717"/>
  <c r="P757"/>
  <c r="FP757" s="1"/>
  <c r="FH757"/>
  <c r="P788"/>
  <c r="FP788" s="1"/>
  <c r="FH788"/>
  <c r="P908"/>
  <c r="FP908" s="1"/>
  <c r="FH908"/>
  <c r="P602"/>
  <c r="FP602" s="1"/>
  <c r="FH602"/>
  <c r="P234"/>
  <c r="FP234" s="1"/>
  <c r="FH234"/>
  <c r="P956"/>
  <c r="FP956" s="1"/>
  <c r="FH956"/>
  <c r="P1030"/>
  <c r="FP1030" s="1"/>
  <c r="FH1030"/>
  <c r="P1079"/>
  <c r="FP1079" s="1"/>
  <c r="FH1079"/>
  <c r="P876"/>
  <c r="FP876" s="1"/>
  <c r="FH876"/>
  <c r="P156"/>
  <c r="FP156" s="1"/>
  <c r="FH156"/>
  <c r="P134"/>
  <c r="FP134" s="1"/>
  <c r="FH134"/>
  <c r="P427"/>
  <c r="FP427" s="1"/>
  <c r="FH427"/>
  <c r="P751"/>
  <c r="FP751" s="1"/>
  <c r="FH751"/>
  <c r="P450"/>
  <c r="FP450" s="1"/>
  <c r="FH450"/>
  <c r="P712"/>
  <c r="FP712" s="1"/>
  <c r="FH712"/>
  <c r="P485"/>
  <c r="FP485" s="1"/>
  <c r="FH485"/>
  <c r="P226"/>
  <c r="FP226" s="1"/>
  <c r="FH226"/>
  <c r="P976"/>
  <c r="FP976" s="1"/>
  <c r="FH976"/>
  <c r="P55"/>
  <c r="FP55" s="1"/>
  <c r="FH55"/>
  <c r="P22"/>
  <c r="FP22" s="1"/>
  <c r="FH22"/>
  <c r="P197"/>
  <c r="FP197" s="1"/>
  <c r="FH197"/>
  <c r="P189"/>
  <c r="FP189" s="1"/>
  <c r="FH189"/>
  <c r="P581"/>
  <c r="FP581" s="1"/>
  <c r="FH581"/>
  <c r="P855"/>
  <c r="FP855" s="1"/>
  <c r="FH855"/>
  <c r="P320"/>
  <c r="FP320" s="1"/>
  <c r="FH320"/>
  <c r="P489"/>
  <c r="FP489" s="1"/>
  <c r="FH489"/>
  <c r="P153"/>
  <c r="FP153" s="1"/>
  <c r="FH153"/>
  <c r="P934"/>
  <c r="FP934" s="1"/>
  <c r="FH934"/>
  <c r="P371"/>
  <c r="FP371" s="1"/>
  <c r="FH371"/>
  <c r="P295"/>
  <c r="FP295" s="1"/>
  <c r="FH295"/>
  <c r="P900"/>
  <c r="FP900" s="1"/>
  <c r="FH900"/>
  <c r="P1086"/>
  <c r="FP1086" s="1"/>
  <c r="FH1086"/>
  <c r="P729"/>
  <c r="FP729" s="1"/>
  <c r="FH729"/>
  <c r="P590"/>
  <c r="FP590" s="1"/>
  <c r="FH590"/>
  <c r="P344"/>
  <c r="FP344" s="1"/>
  <c r="FH344"/>
  <c r="P56"/>
  <c r="FP56" s="1"/>
  <c r="FH56"/>
  <c r="P906"/>
  <c r="FP906" s="1"/>
  <c r="FH906"/>
  <c r="P108"/>
  <c r="FP108" s="1"/>
  <c r="FH108"/>
  <c r="P707"/>
  <c r="FP707" s="1"/>
  <c r="FH707"/>
  <c r="P1091"/>
  <c r="FP1091" s="1"/>
  <c r="FH1091"/>
  <c r="P495"/>
  <c r="FP495" s="1"/>
  <c r="FH495"/>
  <c r="P203"/>
  <c r="FP203" s="1"/>
  <c r="FH203"/>
  <c r="P8"/>
  <c r="FP8" s="1"/>
  <c r="FH8"/>
  <c r="P739"/>
  <c r="FP739" s="1"/>
  <c r="FH739"/>
  <c r="P481"/>
  <c r="FP481" s="1"/>
  <c r="FH481"/>
  <c r="P642"/>
  <c r="FP642" s="1"/>
  <c r="FH642"/>
  <c r="P586"/>
  <c r="FP586" s="1"/>
  <c r="FH586"/>
  <c r="P679"/>
  <c r="FP679" s="1"/>
  <c r="FH679"/>
  <c r="P822"/>
  <c r="FP822" s="1"/>
  <c r="FI822"/>
  <c r="P645"/>
  <c r="FP645" s="1"/>
  <c r="FI645"/>
  <c r="P114"/>
  <c r="FP114" s="1"/>
  <c r="FI114"/>
  <c r="P181"/>
  <c r="FP181" s="1"/>
  <c r="FH181"/>
  <c r="P125"/>
  <c r="FP125" s="1"/>
  <c r="FH125"/>
  <c r="P548"/>
  <c r="FP548" s="1"/>
  <c r="FH548"/>
  <c r="P923"/>
  <c r="FP923" s="1"/>
  <c r="FH923"/>
  <c r="P907"/>
  <c r="FP907" s="1"/>
  <c r="FH907"/>
  <c r="P93"/>
  <c r="FP93" s="1"/>
  <c r="FH93"/>
  <c r="P250"/>
  <c r="FP250" s="1"/>
  <c r="FH250"/>
  <c r="P274"/>
  <c r="FP274" s="1"/>
  <c r="FH274"/>
  <c r="P468"/>
  <c r="FP468" s="1"/>
  <c r="FH468"/>
  <c r="P1069"/>
  <c r="FP1069" s="1"/>
  <c r="FH1069"/>
  <c r="P529"/>
  <c r="FP529" s="1"/>
  <c r="FH529"/>
  <c r="P577"/>
  <c r="FP577" s="1"/>
  <c r="FH577"/>
  <c r="P418"/>
  <c r="FP418" s="1"/>
  <c r="FH418"/>
  <c r="P437"/>
  <c r="FP437" s="1"/>
  <c r="FH437"/>
  <c r="P975"/>
  <c r="FP975" s="1"/>
  <c r="FH975"/>
  <c r="P434"/>
  <c r="FP434" s="1"/>
  <c r="FH434"/>
  <c r="P441"/>
  <c r="FP441" s="1"/>
  <c r="FH441"/>
  <c r="P828"/>
  <c r="FP828" s="1"/>
  <c r="FH828"/>
  <c r="P564"/>
  <c r="FP564" s="1"/>
  <c r="FH564"/>
  <c r="P170"/>
  <c r="FP170" s="1"/>
  <c r="FH170"/>
  <c r="P954"/>
  <c r="FP954" s="1"/>
  <c r="FH954"/>
  <c r="P246"/>
  <c r="FP246" s="1"/>
  <c r="FH246"/>
  <c r="P455"/>
  <c r="FP455" s="1"/>
  <c r="FH455"/>
  <c r="P582"/>
  <c r="FP582" s="1"/>
  <c r="FH582"/>
  <c r="P190"/>
  <c r="FP190" s="1"/>
  <c r="FH190"/>
  <c r="P195"/>
  <c r="FP195" s="1"/>
  <c r="FH195"/>
  <c r="P314"/>
  <c r="FP314" s="1"/>
  <c r="FH314"/>
  <c r="P885"/>
  <c r="FP885" s="1"/>
  <c r="FI885"/>
  <c r="P232"/>
  <c r="FP232" s="1"/>
  <c r="FI232"/>
  <c r="P709"/>
  <c r="FP709" s="1"/>
  <c r="FI709"/>
  <c r="P367"/>
  <c r="FP367" s="1"/>
  <c r="FI367"/>
  <c r="P299"/>
  <c r="FP299" s="1"/>
  <c r="FI299"/>
  <c r="P498"/>
  <c r="FP498" s="1"/>
  <c r="FI498"/>
  <c r="P287"/>
  <c r="FP287" s="1"/>
  <c r="FI287"/>
  <c r="P710"/>
  <c r="FP710" s="1"/>
  <c r="FI710"/>
  <c r="P196"/>
  <c r="FP196" s="1"/>
  <c r="FI196"/>
  <c r="P28"/>
  <c r="FP28" s="1"/>
  <c r="FH28"/>
  <c r="P766"/>
  <c r="FP766" s="1"/>
  <c r="FH766"/>
  <c r="P126"/>
  <c r="FP126" s="1"/>
  <c r="FH126"/>
  <c r="P799"/>
  <c r="FP799" s="1"/>
  <c r="FH799"/>
  <c r="P1015"/>
  <c r="FP1015" s="1"/>
  <c r="FH1015"/>
  <c r="P350"/>
  <c r="FP350" s="1"/>
  <c r="FH350"/>
  <c r="P1018"/>
  <c r="FP1018" s="1"/>
  <c r="FH1018"/>
  <c r="P809"/>
  <c r="FP809" s="1"/>
  <c r="FH809"/>
  <c r="P960"/>
  <c r="FP960" s="1"/>
  <c r="FH960"/>
  <c r="P113"/>
  <c r="FP113" s="1"/>
  <c r="FH113"/>
  <c r="P546"/>
  <c r="FP546" s="1"/>
  <c r="FH546"/>
  <c r="P962"/>
  <c r="FP962" s="1"/>
  <c r="FH962"/>
  <c r="P663"/>
  <c r="FP663" s="1"/>
  <c r="FH663"/>
  <c r="P625"/>
  <c r="FP625" s="1"/>
  <c r="FH625"/>
  <c r="P1037"/>
  <c r="FP1037" s="1"/>
  <c r="FH1037"/>
  <c r="P982"/>
  <c r="FP982" s="1"/>
  <c r="FH982"/>
  <c r="P898"/>
  <c r="FP898" s="1"/>
  <c r="FH898"/>
  <c r="P777"/>
  <c r="FP777" s="1"/>
  <c r="FH777"/>
  <c r="P174"/>
  <c r="FP174" s="1"/>
  <c r="FH174"/>
  <c r="P221"/>
  <c r="FP221" s="1"/>
  <c r="FH221"/>
  <c r="P492"/>
  <c r="FP492" s="1"/>
  <c r="FH492"/>
  <c r="P30"/>
  <c r="FP30" s="1"/>
  <c r="FH30"/>
  <c r="P515"/>
  <c r="FP515" s="1"/>
  <c r="FH515"/>
  <c r="P172"/>
  <c r="FP172" s="1"/>
  <c r="FH172"/>
  <c r="P303"/>
  <c r="FP303" s="1"/>
  <c r="FH303"/>
  <c r="P724"/>
  <c r="FP724" s="1"/>
  <c r="FH724"/>
  <c r="P436"/>
  <c r="FP436" s="1"/>
  <c r="FH436"/>
  <c r="P972"/>
  <c r="FP972" s="1"/>
  <c r="FH972"/>
  <c r="P650"/>
  <c r="FP650" s="1"/>
  <c r="FH650"/>
  <c r="P218"/>
  <c r="FP218" s="1"/>
  <c r="FH218"/>
  <c r="P827"/>
  <c r="FP827" s="1"/>
  <c r="FH827"/>
  <c r="P264"/>
  <c r="FP264" s="1"/>
  <c r="FH264"/>
  <c r="P787"/>
  <c r="FP787" s="1"/>
  <c r="FH787"/>
  <c r="P576"/>
  <c r="FP576" s="1"/>
  <c r="FH576"/>
  <c r="P321"/>
  <c r="FP321" s="1"/>
  <c r="FH321"/>
  <c r="P294"/>
  <c r="FP294" s="1"/>
  <c r="FH294"/>
  <c r="P279"/>
  <c r="FP279" s="1"/>
  <c r="FH279"/>
  <c r="P966"/>
  <c r="FP966" s="1"/>
  <c r="FH966"/>
  <c r="P360"/>
  <c r="FP360" s="1"/>
  <c r="FH360"/>
  <c r="P609"/>
  <c r="FP609" s="1"/>
  <c r="FH609"/>
  <c r="P951"/>
  <c r="FP951" s="1"/>
  <c r="FH951"/>
  <c r="P881"/>
  <c r="FP881" s="1"/>
  <c r="FH881"/>
  <c r="P384"/>
  <c r="FP384" s="1"/>
  <c r="FH384"/>
  <c r="P561"/>
  <c r="FP561" s="1"/>
  <c r="FH561"/>
  <c r="P45"/>
  <c r="FP45" s="1"/>
  <c r="FH45"/>
  <c r="P733"/>
  <c r="FP733" s="1"/>
  <c r="FH733"/>
  <c r="P50"/>
  <c r="FP50" s="1"/>
  <c r="FH50"/>
  <c r="P6"/>
  <c r="FP6" s="1"/>
  <c r="FI6"/>
  <c r="P691"/>
  <c r="FP691" s="1"/>
  <c r="FI691"/>
  <c r="P649"/>
  <c r="FP649" s="1"/>
  <c r="FI649"/>
  <c r="P1053"/>
  <c r="FP1053" s="1"/>
  <c r="FI1053"/>
  <c r="P501"/>
  <c r="FP501" s="1"/>
  <c r="FI501"/>
  <c r="P989"/>
  <c r="FP989" s="1"/>
  <c r="FI989"/>
  <c r="P150"/>
  <c r="FP150" s="1"/>
  <c r="FH150"/>
  <c r="P198"/>
  <c r="FP198" s="1"/>
  <c r="FH198"/>
  <c r="P479"/>
  <c r="FP479" s="1"/>
  <c r="FH479"/>
  <c r="P1029"/>
  <c r="FP1029" s="1"/>
  <c r="FH1029"/>
  <c r="P212"/>
  <c r="FP212" s="1"/>
  <c r="FH212"/>
  <c r="P88"/>
  <c r="FP88" s="1"/>
  <c r="FH88"/>
  <c r="P380"/>
  <c r="FP380" s="1"/>
  <c r="FH380"/>
  <c r="P851"/>
  <c r="FP851" s="1"/>
  <c r="FH851"/>
  <c r="P165"/>
  <c r="FP165" s="1"/>
  <c r="FH165"/>
  <c r="P782"/>
  <c r="FP782" s="1"/>
  <c r="FH782"/>
  <c r="P399"/>
  <c r="FP399" s="1"/>
  <c r="FH399"/>
  <c r="P817"/>
  <c r="FP817" s="1"/>
  <c r="FH817"/>
  <c r="P667"/>
  <c r="FP667" s="1"/>
  <c r="FH667"/>
  <c r="P648"/>
  <c r="FP648" s="1"/>
  <c r="FH648"/>
  <c r="P740"/>
  <c r="FP740" s="1"/>
  <c r="FH740"/>
  <c r="P433"/>
  <c r="FP433" s="1"/>
  <c r="FH433"/>
  <c r="P741"/>
  <c r="FP741" s="1"/>
  <c r="FH741"/>
  <c r="P598"/>
  <c r="FP598" s="1"/>
  <c r="FH598"/>
  <c r="P235"/>
  <c r="FP235" s="1"/>
  <c r="FH235"/>
  <c r="P542"/>
  <c r="FP542" s="1"/>
  <c r="FH542"/>
  <c r="P296"/>
  <c r="FP296" s="1"/>
  <c r="FH296"/>
  <c r="P800"/>
  <c r="FP800" s="1"/>
  <c r="FH800"/>
  <c r="P332"/>
  <c r="FP332" s="1"/>
  <c r="FH332"/>
  <c r="P128"/>
  <c r="FP128" s="1"/>
  <c r="FH128"/>
  <c r="P914"/>
  <c r="FP914" s="1"/>
  <c r="FH914"/>
  <c r="P779"/>
  <c r="FP779" s="1"/>
  <c r="FH779"/>
  <c r="P24"/>
  <c r="FP24" s="1"/>
  <c r="FH24"/>
  <c r="P146"/>
  <c r="FP146" s="1"/>
  <c r="FH146"/>
  <c r="P904"/>
  <c r="FP904" s="1"/>
  <c r="FH904"/>
  <c r="P820"/>
  <c r="FP820" s="1"/>
  <c r="FH820"/>
  <c r="P494"/>
  <c r="FP494" s="1"/>
  <c r="FH494"/>
  <c r="P815"/>
  <c r="FP815" s="1"/>
  <c r="FH815"/>
  <c r="P239"/>
  <c r="FP239" s="1"/>
  <c r="FH239"/>
  <c r="P315"/>
  <c r="FP315" s="1"/>
  <c r="FH315"/>
  <c r="P604"/>
  <c r="FP604" s="1"/>
  <c r="FH604"/>
  <c r="P836"/>
  <c r="FP836" s="1"/>
  <c r="FH836"/>
  <c r="P121"/>
  <c r="FP121" s="1"/>
  <c r="FH121"/>
  <c r="P536"/>
  <c r="FP536" s="1"/>
  <c r="FH536"/>
  <c r="P716"/>
  <c r="FP716" s="1"/>
  <c r="FH716"/>
  <c r="P583"/>
  <c r="FP583" s="1"/>
  <c r="FH583"/>
  <c r="P563"/>
  <c r="FP563" s="1"/>
  <c r="FH563"/>
  <c r="P244"/>
  <c r="FP244" s="1"/>
  <c r="FH244"/>
  <c r="P769"/>
  <c r="FP769" s="1"/>
  <c r="FH769"/>
  <c r="P606"/>
  <c r="FP606" s="1"/>
  <c r="FH606"/>
  <c r="P621"/>
  <c r="FP621" s="1"/>
  <c r="FH621"/>
  <c r="P1024"/>
  <c r="FP1024" s="1"/>
  <c r="FH1024"/>
  <c r="P31"/>
  <c r="FP31" s="1"/>
  <c r="FH31"/>
  <c r="P238"/>
  <c r="FP238" s="1"/>
  <c r="FH238"/>
  <c r="P651"/>
  <c r="FP651" s="1"/>
  <c r="FH651"/>
  <c r="P483"/>
  <c r="FP483" s="1"/>
  <c r="FH483"/>
  <c r="P131"/>
  <c r="FP131" s="1"/>
  <c r="FH131"/>
  <c r="P844"/>
  <c r="FP844" s="1"/>
  <c r="FH844"/>
  <c r="P562"/>
  <c r="FP562" s="1"/>
  <c r="FH562"/>
  <c r="P1040"/>
  <c r="FP1040" s="1"/>
  <c r="FH1040"/>
  <c r="P524"/>
  <c r="FP524" s="1"/>
  <c r="FH524"/>
  <c r="P383"/>
  <c r="FP383" s="1"/>
  <c r="FH383"/>
  <c r="P10"/>
  <c r="FP10" s="1"/>
  <c r="FH10"/>
  <c r="P300"/>
  <c r="FP300" s="1"/>
  <c r="FH300"/>
  <c r="P319"/>
  <c r="FP319" s="1"/>
  <c r="FH319"/>
  <c r="P749"/>
  <c r="FP749" s="1"/>
  <c r="FH749"/>
  <c r="P846"/>
  <c r="FP846" s="1"/>
  <c r="FH846"/>
  <c r="P23"/>
  <c r="FP23" s="1"/>
  <c r="FH23"/>
  <c r="P140"/>
  <c r="FP140" s="1"/>
  <c r="FH140"/>
  <c r="P525"/>
  <c r="FP525" s="1"/>
  <c r="FH525"/>
  <c r="P370"/>
  <c r="FP370" s="1"/>
  <c r="FH370"/>
  <c r="P59"/>
  <c r="FP59" s="1"/>
  <c r="FH59"/>
  <c r="P1100"/>
  <c r="FP1100" s="1"/>
  <c r="FH1100"/>
  <c r="P490"/>
  <c r="FP490" s="1"/>
  <c r="FH490"/>
  <c r="P611"/>
  <c r="FP611" s="1"/>
  <c r="FH611"/>
  <c r="P1044"/>
  <c r="FP1044" s="1"/>
  <c r="FH1044"/>
  <c r="P958"/>
  <c r="FP958" s="1"/>
  <c r="FH958"/>
  <c r="P728"/>
  <c r="FP728" s="1"/>
  <c r="FH728"/>
  <c r="P726"/>
  <c r="FP726" s="1"/>
  <c r="FH726"/>
  <c r="P159"/>
  <c r="FP159" s="1"/>
  <c r="FH159"/>
  <c r="P935"/>
  <c r="FP935" s="1"/>
  <c r="FH935"/>
  <c r="P1095"/>
  <c r="FP1095" s="1"/>
  <c r="FI1095"/>
  <c r="P343"/>
  <c r="FP343" s="1"/>
  <c r="FI343"/>
  <c r="P137"/>
  <c r="FP137" s="1"/>
  <c r="FH137"/>
  <c r="P999"/>
  <c r="FP999" s="1"/>
  <c r="FH999"/>
  <c r="P991"/>
  <c r="FP991" s="1"/>
  <c r="FH991"/>
  <c r="P631"/>
  <c r="FP631" s="1"/>
  <c r="FH631"/>
  <c r="P180"/>
  <c r="FP180" s="1"/>
  <c r="FH180"/>
  <c r="P974"/>
  <c r="FP974" s="1"/>
  <c r="FH974"/>
  <c r="P942"/>
  <c r="FP942" s="1"/>
  <c r="FH942"/>
  <c r="P379"/>
  <c r="FP379" s="1"/>
  <c r="FH379"/>
  <c r="P1031"/>
  <c r="FP1031" s="1"/>
  <c r="FH1031"/>
  <c r="P201"/>
  <c r="FP201" s="1"/>
  <c r="FH201"/>
  <c r="P1057"/>
  <c r="FP1057" s="1"/>
  <c r="FH1057"/>
  <c r="P132"/>
  <c r="FP132" s="1"/>
  <c r="FH132"/>
  <c r="P497"/>
  <c r="FP497" s="1"/>
  <c r="FH497"/>
  <c r="P526"/>
  <c r="FP526" s="1"/>
  <c r="FH526"/>
  <c r="P97"/>
  <c r="FP97" s="1"/>
  <c r="FH97"/>
  <c r="P32"/>
  <c r="FP32" s="1"/>
  <c r="FH32"/>
  <c r="P670"/>
  <c r="FP670" s="1"/>
  <c r="FH670"/>
  <c r="P1065"/>
  <c r="FP1065" s="1"/>
  <c r="FH1065"/>
  <c r="P148"/>
  <c r="FP148" s="1"/>
  <c r="FH148"/>
  <c r="ES416"/>
  <c r="ES632"/>
  <c r="P14"/>
  <c r="FP14" s="1"/>
  <c r="P54"/>
  <c r="FP54" s="1"/>
  <c r="P673"/>
  <c r="FP673" s="1"/>
  <c r="P866"/>
  <c r="FP866" s="1"/>
  <c r="P545"/>
  <c r="FP545" s="1"/>
  <c r="P720"/>
  <c r="FP720" s="1"/>
  <c r="P509"/>
  <c r="FP509" s="1"/>
  <c r="P117"/>
  <c r="FP117" s="1"/>
  <c r="P1019"/>
  <c r="FP1019" s="1"/>
  <c r="P191"/>
  <c r="FP191" s="1"/>
  <c r="P940"/>
  <c r="FP940" s="1"/>
  <c r="P1027"/>
  <c r="FP1027" s="1"/>
  <c r="EV137"/>
  <c r="ES90"/>
  <c r="ES877"/>
  <c r="EV314"/>
  <c r="P312"/>
  <c r="FP312" s="1"/>
  <c r="P223"/>
  <c r="FP223" s="1"/>
  <c r="P465"/>
  <c r="FP465" s="1"/>
  <c r="P549"/>
  <c r="FP549" s="1"/>
  <c r="P339"/>
  <c r="FP339" s="1"/>
  <c r="P396"/>
  <c r="FP396" s="1"/>
  <c r="P79"/>
  <c r="FP79" s="1"/>
  <c r="P242"/>
  <c r="FP242" s="1"/>
  <c r="P398"/>
  <c r="FP398" s="1"/>
  <c r="P104"/>
  <c r="FP104" s="1"/>
  <c r="P317"/>
  <c r="FP317" s="1"/>
  <c r="EV289"/>
  <c r="ES1089"/>
  <c r="EV991"/>
  <c r="EV631"/>
  <c r="P507"/>
  <c r="FP507" s="1"/>
  <c r="P268"/>
  <c r="FP268" s="1"/>
  <c r="P382"/>
  <c r="FP382" s="1"/>
  <c r="P502"/>
  <c r="FP502" s="1"/>
  <c r="P342"/>
  <c r="FP342" s="1"/>
  <c r="EV670"/>
  <c r="P804"/>
  <c r="FP804" s="1"/>
  <c r="P426"/>
  <c r="FP426" s="1"/>
  <c r="P879"/>
  <c r="FP879" s="1"/>
  <c r="P693"/>
  <c r="FP693" s="1"/>
  <c r="P811"/>
  <c r="FP811" s="1"/>
  <c r="EV874"/>
  <c r="ES347"/>
  <c r="FH347" s="1"/>
  <c r="EV4"/>
  <c r="EV366"/>
  <c r="ES630"/>
  <c r="P338"/>
  <c r="FP338" s="1"/>
  <c r="EV750"/>
  <c r="P1050"/>
  <c r="FP1050" s="1"/>
  <c r="EV60"/>
  <c r="ES996"/>
  <c r="FH996" s="1"/>
  <c r="EV582"/>
  <c r="P444"/>
  <c r="FP444" s="1"/>
  <c r="P173"/>
  <c r="FP173" s="1"/>
  <c r="EV508"/>
  <c r="EV942"/>
  <c r="EV170"/>
  <c r="EV44"/>
  <c r="ES847"/>
  <c r="P292"/>
  <c r="FP292" s="1"/>
  <c r="P413"/>
  <c r="FP413" s="1"/>
  <c r="P19"/>
  <c r="FP19" s="1"/>
  <c r="P684"/>
  <c r="FP684" s="1"/>
  <c r="P640"/>
  <c r="FP640" s="1"/>
  <c r="EV246"/>
  <c r="P713"/>
  <c r="FP713" s="1"/>
  <c r="P409"/>
  <c r="FP409" s="1"/>
  <c r="EV379"/>
  <c r="ES997"/>
  <c r="EV259"/>
  <c r="EV148"/>
  <c r="P938"/>
  <c r="FP938" s="1"/>
  <c r="EV95"/>
  <c r="EV1094"/>
  <c r="EV98"/>
  <c r="P678"/>
  <c r="FP678" s="1"/>
  <c r="P919"/>
  <c r="FP919" s="1"/>
  <c r="P618"/>
  <c r="FP618" s="1"/>
  <c r="P111"/>
  <c r="FP111" s="1"/>
  <c r="P95"/>
  <c r="FP95" s="1"/>
  <c r="P857"/>
  <c r="FP857" s="1"/>
  <c r="P698"/>
  <c r="FP698" s="1"/>
  <c r="EV1057"/>
  <c r="EV974"/>
  <c r="ES657"/>
  <c r="FH657" s="1"/>
  <c r="P747"/>
  <c r="FP747" s="1"/>
  <c r="EV190"/>
  <c r="P1048"/>
  <c r="FP1048" s="1"/>
  <c r="P677"/>
  <c r="FP677" s="1"/>
  <c r="EV182"/>
  <c r="ES420"/>
  <c r="FH420" s="1"/>
  <c r="ES931"/>
  <c r="P702"/>
  <c r="FP702" s="1"/>
  <c r="EV968"/>
  <c r="EV526"/>
  <c r="EV32"/>
  <c r="EV1065"/>
  <c r="P144"/>
  <c r="FP144" s="1"/>
  <c r="P231"/>
  <c r="FP231" s="1"/>
  <c r="P692"/>
  <c r="FP692" s="1"/>
  <c r="P1087"/>
  <c r="FP1087" s="1"/>
  <c r="P795"/>
  <c r="FP795" s="1"/>
  <c r="P280"/>
  <c r="FP280" s="1"/>
  <c r="ES806"/>
  <c r="FH806" s="1"/>
  <c r="EV987"/>
  <c r="EV503"/>
  <c r="ES1009"/>
  <c r="FH1009" s="1"/>
  <c r="EV401"/>
  <c r="EV247"/>
  <c r="EV795"/>
  <c r="ES939"/>
  <c r="EV365"/>
  <c r="ES78"/>
  <c r="FH78" s="1"/>
  <c r="ES682"/>
  <c r="FH682" s="1"/>
  <c r="ES950"/>
  <c r="EV646"/>
  <c r="EV52"/>
  <c r="EV160"/>
  <c r="P330"/>
  <c r="FP330" s="1"/>
  <c r="P373"/>
  <c r="FP373" s="1"/>
  <c r="P1010"/>
  <c r="FP1010" s="1"/>
  <c r="P26"/>
  <c r="FP26" s="1"/>
  <c r="P347"/>
  <c r="FP347" s="1"/>
  <c r="P352"/>
  <c r="FP352" s="1"/>
  <c r="P277"/>
  <c r="FP277" s="1"/>
  <c r="P868"/>
  <c r="FP868" s="1"/>
  <c r="P1084"/>
  <c r="FP1084" s="1"/>
  <c r="P633"/>
  <c r="FP633" s="1"/>
  <c r="P985"/>
  <c r="FP985" s="1"/>
  <c r="P1070"/>
  <c r="FP1070" s="1"/>
  <c r="P768"/>
  <c r="FP768" s="1"/>
  <c r="P358"/>
  <c r="FP358" s="1"/>
  <c r="P214"/>
  <c r="FP214" s="1"/>
  <c r="P1020"/>
  <c r="FP1020" s="1"/>
  <c r="P94"/>
  <c r="FP94" s="1"/>
  <c r="P1051"/>
  <c r="FP1051" s="1"/>
  <c r="P309"/>
  <c r="FP309" s="1"/>
  <c r="ES422"/>
  <c r="EV422"/>
  <c r="ES301"/>
  <c r="EV301"/>
  <c r="P952"/>
  <c r="FP952" s="1"/>
  <c r="ES438"/>
  <c r="EV438"/>
  <c r="ES623"/>
  <c r="EV623"/>
  <c r="ES901"/>
  <c r="EV901"/>
  <c r="P446"/>
  <c r="FP446" s="1"/>
  <c r="P119"/>
  <c r="FP119" s="1"/>
  <c r="P669"/>
  <c r="FP669" s="1"/>
  <c r="ES816"/>
  <c r="EV816"/>
  <c r="ES941"/>
  <c r="EV941"/>
  <c r="EV462"/>
  <c r="ES462"/>
  <c r="ES470"/>
  <c r="EV470"/>
  <c r="P579"/>
  <c r="FP579" s="1"/>
  <c r="P922"/>
  <c r="FP922" s="1"/>
  <c r="P49"/>
  <c r="FP49" s="1"/>
  <c r="P730"/>
  <c r="FP730" s="1"/>
  <c r="P742"/>
  <c r="FP742" s="1"/>
  <c r="P187"/>
  <c r="FP187" s="1"/>
  <c r="P927"/>
  <c r="FP927" s="1"/>
  <c r="P897"/>
  <c r="FP897" s="1"/>
  <c r="P25"/>
  <c r="FP25" s="1"/>
  <c r="P513"/>
  <c r="FP513" s="1"/>
  <c r="P514"/>
  <c r="FP514" s="1"/>
  <c r="P888"/>
  <c r="FP888" s="1"/>
  <c r="EV101"/>
  <c r="ES101"/>
  <c r="ES471"/>
  <c r="EV471"/>
  <c r="P265"/>
  <c r="FP265" s="1"/>
  <c r="P1002"/>
  <c r="FP1002" s="1"/>
  <c r="P992"/>
  <c r="FP992" s="1"/>
  <c r="P302"/>
  <c r="FP302" s="1"/>
  <c r="P442"/>
  <c r="FP442" s="1"/>
  <c r="P772"/>
  <c r="FP772" s="1"/>
  <c r="P51"/>
  <c r="FP51" s="1"/>
  <c r="P1099"/>
  <c r="FP1099" s="1"/>
  <c r="P864"/>
  <c r="FP864" s="1"/>
  <c r="P154"/>
  <c r="FP154" s="1"/>
  <c r="P1039"/>
  <c r="FP1039" s="1"/>
  <c r="P142"/>
  <c r="FP142" s="1"/>
  <c r="P789"/>
  <c r="FP789" s="1"/>
  <c r="P43"/>
  <c r="FP43" s="1"/>
  <c r="P219"/>
  <c r="FP219" s="1"/>
  <c r="P803"/>
  <c r="FP803" s="1"/>
  <c r="P304"/>
  <c r="FP304" s="1"/>
  <c r="P736"/>
  <c r="FP736" s="1"/>
  <c r="P257"/>
  <c r="FP257" s="1"/>
  <c r="P537"/>
  <c r="FP537" s="1"/>
  <c r="P883"/>
  <c r="FP883" s="1"/>
  <c r="ES894"/>
  <c r="EV894"/>
  <c r="ES818"/>
  <c r="EV818"/>
  <c r="P122"/>
  <c r="FP122" s="1"/>
  <c r="P61"/>
  <c r="FP61" s="1"/>
  <c r="P293"/>
  <c r="FP293" s="1"/>
  <c r="ES727"/>
  <c r="EV727"/>
  <c r="P776"/>
  <c r="FP776" s="1"/>
  <c r="P947"/>
  <c r="FP947" s="1"/>
  <c r="ES429"/>
  <c r="EV429"/>
  <c r="P340"/>
  <c r="FP340" s="1"/>
  <c r="P175"/>
  <c r="FP175" s="1"/>
  <c r="P1046"/>
  <c r="FP1046" s="1"/>
  <c r="P780"/>
  <c r="FP780" s="1"/>
  <c r="P325"/>
  <c r="FP325" s="1"/>
  <c r="P608"/>
  <c r="FP608" s="1"/>
  <c r="P254"/>
  <c r="FP254" s="1"/>
  <c r="P556"/>
  <c r="FP556" s="1"/>
  <c r="P896"/>
  <c r="FP896" s="1"/>
  <c r="P105"/>
  <c r="FP105" s="1"/>
  <c r="ES759"/>
  <c r="EV759"/>
  <c r="P764"/>
  <c r="FP764" s="1"/>
  <c r="P328"/>
  <c r="FP328" s="1"/>
  <c r="P814"/>
  <c r="FP814" s="1"/>
  <c r="P969"/>
  <c r="FP969" s="1"/>
  <c r="P102"/>
  <c r="FP102" s="1"/>
  <c r="P82"/>
  <c r="FP82" s="1"/>
  <c r="P658"/>
  <c r="FP658" s="1"/>
  <c r="P129"/>
  <c r="FP129" s="1"/>
  <c r="P805"/>
  <c r="FP805" s="1"/>
  <c r="ES1090"/>
  <c r="EV1090"/>
  <c r="P259"/>
  <c r="FP259" s="1"/>
  <c r="ES909"/>
  <c r="EV909"/>
  <c r="EV886"/>
  <c r="ES886"/>
  <c r="P120"/>
  <c r="FP120" s="1"/>
  <c r="P867"/>
  <c r="FP867" s="1"/>
  <c r="P551"/>
  <c r="FP551" s="1"/>
  <c r="P318"/>
  <c r="FP318" s="1"/>
  <c r="P921"/>
  <c r="FP921" s="1"/>
  <c r="P41"/>
  <c r="FP41" s="1"/>
  <c r="P256"/>
  <c r="FP256" s="1"/>
  <c r="P491"/>
  <c r="FP491" s="1"/>
  <c r="P714"/>
  <c r="FP714" s="1"/>
  <c r="P680"/>
  <c r="FP680" s="1"/>
  <c r="P819"/>
  <c r="FP819" s="1"/>
  <c r="P1049"/>
  <c r="FP1049" s="1"/>
  <c r="P1043"/>
  <c r="FP1043" s="1"/>
  <c r="ES447"/>
  <c r="EV447"/>
  <c r="P785"/>
  <c r="FP785" s="1"/>
  <c r="P262"/>
  <c r="FP262" s="1"/>
  <c r="P252"/>
  <c r="FP252" s="1"/>
  <c r="P1055"/>
  <c r="FP1055" s="1"/>
  <c r="P220"/>
  <c r="FP220" s="1"/>
  <c r="P1026"/>
  <c r="FP1026" s="1"/>
  <c r="P391"/>
  <c r="FP391" s="1"/>
  <c r="P1064"/>
  <c r="FP1064" s="1"/>
  <c r="P1083"/>
  <c r="FP1083" s="1"/>
  <c r="P932"/>
  <c r="FP932" s="1"/>
  <c r="P884"/>
  <c r="FP884" s="1"/>
  <c r="P977"/>
  <c r="FP977" s="1"/>
  <c r="P463"/>
  <c r="FP463" s="1"/>
  <c r="P639"/>
  <c r="FP639" s="1"/>
  <c r="ES871"/>
  <c r="EV871"/>
  <c r="P856"/>
  <c r="FP856" s="1"/>
  <c r="ES1088"/>
  <c r="EV1088"/>
  <c r="EV480"/>
  <c r="ES480"/>
  <c r="P688"/>
  <c r="FP688" s="1"/>
  <c r="P930"/>
  <c r="FP930" s="1"/>
  <c r="P136"/>
  <c r="FP136" s="1"/>
  <c r="EV237"/>
  <c r="ES237"/>
  <c r="P227"/>
  <c r="FP227" s="1"/>
  <c r="P1077"/>
  <c r="FP1077" s="1"/>
  <c r="ES704"/>
  <c r="EV704"/>
  <c r="EV3"/>
  <c r="ES3"/>
  <c r="P464"/>
  <c r="FP464" s="1"/>
  <c r="P271"/>
  <c r="FP271" s="1"/>
  <c r="P1036"/>
  <c r="FP1036" s="1"/>
  <c r="P594"/>
  <c r="FP594" s="1"/>
  <c r="P748"/>
  <c r="FP748" s="1"/>
  <c r="P617"/>
  <c r="FP617" s="1"/>
  <c r="P750"/>
  <c r="FP750" s="1"/>
  <c r="ES957"/>
  <c r="EV957"/>
  <c r="P674"/>
  <c r="FP674" s="1"/>
  <c r="EV547"/>
  <c r="ES547"/>
  <c r="EV1061"/>
  <c r="ES1061"/>
  <c r="P697"/>
  <c r="FP697" s="1"/>
  <c r="P928"/>
  <c r="FP928" s="1"/>
  <c r="P1058"/>
  <c r="FP1058" s="1"/>
  <c r="P443"/>
  <c r="FP443" s="1"/>
  <c r="P353"/>
  <c r="FP353" s="1"/>
  <c r="P892"/>
  <c r="FP892" s="1"/>
  <c r="P872"/>
  <c r="FP872" s="1"/>
  <c r="P723"/>
  <c r="FP723" s="1"/>
  <c r="P801"/>
  <c r="FP801" s="1"/>
  <c r="P701"/>
  <c r="FP701" s="1"/>
  <c r="P1052"/>
  <c r="FP1052" s="1"/>
  <c r="P541"/>
  <c r="FP541" s="1"/>
  <c r="P745"/>
  <c r="FP745" s="1"/>
  <c r="ES243"/>
  <c r="EV243"/>
  <c r="ES831"/>
  <c r="EV831"/>
  <c r="P696"/>
  <c r="FP696" s="1"/>
  <c r="P722"/>
  <c r="FP722" s="1"/>
  <c r="P240"/>
  <c r="FP240" s="1"/>
  <c r="P1028"/>
  <c r="FP1028" s="1"/>
  <c r="P802"/>
  <c r="FP802" s="1"/>
  <c r="P533"/>
  <c r="FP533" s="1"/>
  <c r="P249"/>
  <c r="FP249" s="1"/>
  <c r="P467"/>
  <c r="FP467" s="1"/>
  <c r="P810"/>
  <c r="FP810" s="1"/>
  <c r="P368"/>
  <c r="FP368" s="1"/>
  <c r="P233"/>
  <c r="FP233" s="1"/>
  <c r="P790"/>
  <c r="FP790" s="1"/>
  <c r="P282"/>
  <c r="FP282" s="1"/>
  <c r="P835"/>
  <c r="FP835" s="1"/>
  <c r="P488"/>
  <c r="FP488" s="1"/>
  <c r="ES948"/>
  <c r="EV948"/>
  <c r="P512"/>
  <c r="FP512" s="1"/>
  <c r="P439"/>
  <c r="FP439" s="1"/>
  <c r="P428"/>
  <c r="FP428" s="1"/>
  <c r="P706"/>
  <c r="FP706" s="1"/>
  <c r="P1022"/>
  <c r="FP1022" s="1"/>
  <c r="P628"/>
  <c r="FP628" s="1"/>
  <c r="P686"/>
  <c r="FP686" s="1"/>
  <c r="P778"/>
  <c r="FP778" s="1"/>
  <c r="ES210"/>
  <c r="EV210"/>
  <c r="EV624"/>
  <c r="ES624"/>
  <c r="P451"/>
  <c r="FP451" s="1"/>
  <c r="P169"/>
  <c r="FP169" s="1"/>
  <c r="P355"/>
  <c r="FP355" s="1"/>
  <c r="P770"/>
  <c r="FP770" s="1"/>
  <c r="P832"/>
  <c r="FP832" s="1"/>
  <c r="ES337"/>
  <c r="EV337"/>
  <c r="P461"/>
  <c r="FP461" s="1"/>
  <c r="P506"/>
  <c r="FP506" s="1"/>
  <c r="P1080"/>
  <c r="FP1080" s="1"/>
  <c r="ES341"/>
  <c r="EV341"/>
  <c r="P476"/>
  <c r="FP476" s="1"/>
  <c r="P1094"/>
  <c r="FP1094" s="1"/>
  <c r="P253"/>
  <c r="FP253" s="1"/>
  <c r="P359"/>
  <c r="FP359" s="1"/>
  <c r="P98"/>
  <c r="FP98" s="1"/>
  <c r="P135"/>
  <c r="FP135" s="1"/>
  <c r="P178"/>
  <c r="FP178" s="1"/>
  <c r="P620"/>
  <c r="FP620" s="1"/>
  <c r="P334"/>
  <c r="FP334" s="1"/>
  <c r="EV1004"/>
  <c r="ES1004"/>
  <c r="EV765"/>
  <c r="ES765"/>
  <c r="P1017"/>
  <c r="FP1017" s="1"/>
  <c r="ES454"/>
  <c r="EV454"/>
  <c r="P106"/>
  <c r="FP106" s="1"/>
  <c r="P478"/>
  <c r="FP478" s="1"/>
  <c r="P859"/>
  <c r="FP859" s="1"/>
  <c r="P425"/>
  <c r="FP425" s="1"/>
  <c r="P1000"/>
  <c r="FP1000" s="1"/>
  <c r="P929"/>
  <c r="FP929" s="1"/>
  <c r="P1047"/>
  <c r="FP1047" s="1"/>
  <c r="P531"/>
  <c r="FP531" s="1"/>
  <c r="P208"/>
  <c r="FP208" s="1"/>
  <c r="P644"/>
  <c r="FP644" s="1"/>
  <c r="P283"/>
  <c r="FP283" s="1"/>
  <c r="P944"/>
  <c r="FP944" s="1"/>
  <c r="P520"/>
  <c r="FP520" s="1"/>
  <c r="ES893"/>
  <c r="EV893"/>
  <c r="EV917"/>
  <c r="ES917"/>
  <c r="P372"/>
  <c r="FP372" s="1"/>
  <c r="ES666"/>
  <c r="EV666"/>
  <c r="P308"/>
  <c r="FP308" s="1"/>
  <c r="P1014"/>
  <c r="FP1014" s="1"/>
  <c r="ES1038"/>
  <c r="EV1038"/>
  <c r="P404"/>
  <c r="FP404" s="1"/>
  <c r="P147"/>
  <c r="FP147" s="1"/>
  <c r="P963"/>
  <c r="FP963" s="1"/>
  <c r="P167"/>
  <c r="FP167" s="1"/>
  <c r="ES973"/>
  <c r="EV973"/>
  <c r="ES1016"/>
  <c r="EV1016"/>
  <c r="P393"/>
  <c r="FP393" s="1"/>
  <c r="P290"/>
  <c r="FP290" s="1"/>
  <c r="P580"/>
  <c r="FP580" s="1"/>
  <c r="P996"/>
  <c r="FP996" s="1"/>
  <c r="P46"/>
  <c r="FP46" s="1"/>
  <c r="ES662"/>
  <c r="EV662"/>
  <c r="EV127"/>
  <c r="ES127"/>
  <c r="P1062"/>
  <c r="FP1062" s="1"/>
  <c r="P403"/>
  <c r="FP403" s="1"/>
  <c r="P143"/>
  <c r="FP143" s="1"/>
  <c r="P965"/>
  <c r="FP965" s="1"/>
  <c r="P324"/>
  <c r="FP324" s="1"/>
  <c r="P57"/>
  <c r="FP57" s="1"/>
  <c r="P440"/>
  <c r="FP440" s="1"/>
  <c r="P123"/>
  <c r="FP123" s="1"/>
  <c r="P248"/>
  <c r="FP248" s="1"/>
  <c r="ES397"/>
  <c r="EV397"/>
  <c r="P263"/>
  <c r="FP263" s="1"/>
  <c r="P91"/>
  <c r="FP91" s="1"/>
  <c r="P157"/>
  <c r="FP157" s="1"/>
  <c r="P115"/>
  <c r="FP115" s="1"/>
  <c r="P863"/>
  <c r="FP863" s="1"/>
  <c r="P656"/>
  <c r="FP656" s="1"/>
  <c r="P193"/>
  <c r="FP193" s="1"/>
  <c r="P205"/>
  <c r="FP205" s="1"/>
  <c r="P629"/>
  <c r="FP629" s="1"/>
  <c r="P7"/>
  <c r="FP7" s="1"/>
  <c r="EV878"/>
  <c r="ES878"/>
  <c r="ES1071"/>
  <c r="EV1071"/>
  <c r="EV211"/>
  <c r="ES211"/>
  <c r="FH211" s="1"/>
  <c r="ES535"/>
  <c r="EV535"/>
  <c r="P48"/>
  <c r="FP48" s="1"/>
  <c r="P905"/>
  <c r="FP905" s="1"/>
  <c r="P849"/>
  <c r="FP849" s="1"/>
  <c r="P589"/>
  <c r="FP589" s="1"/>
  <c r="P845"/>
  <c r="FP845" s="1"/>
  <c r="P522"/>
  <c r="FP522" s="1"/>
  <c r="P763"/>
  <c r="FP763" s="1"/>
  <c r="P47"/>
  <c r="FP47" s="1"/>
  <c r="P1023"/>
  <c r="FP1023" s="1"/>
  <c r="P578"/>
  <c r="FP578" s="1"/>
  <c r="P773"/>
  <c r="FP773" s="1"/>
  <c r="P1078"/>
  <c r="FP1078" s="1"/>
  <c r="P381"/>
  <c r="FP381" s="1"/>
  <c r="P130"/>
  <c r="FP130" s="1"/>
  <c r="P711"/>
  <c r="FP711" s="1"/>
  <c r="P755"/>
  <c r="FP755" s="1"/>
  <c r="P761"/>
  <c r="FP761" s="1"/>
  <c r="P998"/>
  <c r="FP998" s="1"/>
  <c r="P715"/>
  <c r="FP715" s="1"/>
  <c r="P926"/>
  <c r="FP926" s="1"/>
  <c r="P272"/>
  <c r="FP272" s="1"/>
  <c r="P841"/>
  <c r="FP841" s="1"/>
  <c r="P183"/>
  <c r="FP183" s="1"/>
  <c r="P423"/>
  <c r="FP423" s="1"/>
  <c r="P118"/>
  <c r="FP118" s="1"/>
  <c r="P610"/>
  <c r="FP610" s="1"/>
  <c r="P705"/>
  <c r="FP705" s="1"/>
  <c r="P540"/>
  <c r="FP540" s="1"/>
  <c r="P346"/>
  <c r="FP346" s="1"/>
  <c r="P703"/>
  <c r="FP703" s="1"/>
  <c r="P675"/>
  <c r="FP675" s="1"/>
  <c r="ES925"/>
  <c r="EV925"/>
  <c r="EV496"/>
  <c r="ES496"/>
  <c r="P936"/>
  <c r="FP936" s="1"/>
  <c r="EV543"/>
  <c r="ES543"/>
  <c r="P1011"/>
  <c r="FP1011" s="1"/>
  <c r="EV829"/>
  <c r="ES829"/>
  <c r="P1012"/>
  <c r="FP1012" s="1"/>
  <c r="P310"/>
  <c r="FP310" s="1"/>
  <c r="P874"/>
  <c r="FP874" s="1"/>
  <c r="P873"/>
  <c r="FP873" s="1"/>
  <c r="P4"/>
  <c r="FP4" s="1"/>
  <c r="P417"/>
  <c r="FP417" s="1"/>
  <c r="P20"/>
  <c r="FP20" s="1"/>
  <c r="P366"/>
  <c r="FP366" s="1"/>
  <c r="P168"/>
  <c r="FP168" s="1"/>
  <c r="P882"/>
  <c r="FP882" s="1"/>
  <c r="EV994"/>
  <c r="ES994"/>
  <c r="P1085"/>
  <c r="FP1085" s="1"/>
  <c r="EV890"/>
  <c r="ES890"/>
  <c r="P959"/>
  <c r="FP959" s="1"/>
  <c r="P798"/>
  <c r="FP798" s="1"/>
  <c r="P410"/>
  <c r="FP410" s="1"/>
  <c r="P322"/>
  <c r="FP322" s="1"/>
  <c r="P484"/>
  <c r="FP484" s="1"/>
  <c r="P685"/>
  <c r="FP685" s="1"/>
  <c r="P58"/>
  <c r="FP58" s="1"/>
  <c r="P824"/>
  <c r="FP824" s="1"/>
  <c r="P133"/>
  <c r="FP133" s="1"/>
  <c r="P327"/>
  <c r="FP327" s="1"/>
  <c r="P641"/>
  <c r="FP641" s="1"/>
  <c r="P924"/>
  <c r="FP924" s="1"/>
  <c r="P216"/>
  <c r="FP216" s="1"/>
  <c r="P155"/>
  <c r="FP155" s="1"/>
  <c r="P834"/>
  <c r="FP834" s="1"/>
  <c r="P177"/>
  <c r="FP177" s="1"/>
  <c r="P457"/>
  <c r="FP457" s="1"/>
  <c r="P664"/>
  <c r="FP664" s="1"/>
  <c r="P597"/>
  <c r="FP597" s="1"/>
  <c r="P599"/>
  <c r="FP599" s="1"/>
  <c r="P493"/>
  <c r="FP493" s="1"/>
  <c r="P647"/>
  <c r="FP647" s="1"/>
  <c r="EV261"/>
  <c r="ES261"/>
  <c r="P653"/>
  <c r="FP653" s="1"/>
  <c r="P612"/>
  <c r="FP612" s="1"/>
  <c r="P1005"/>
  <c r="FP1005" s="1"/>
  <c r="P912"/>
  <c r="FP912" s="1"/>
  <c r="P375"/>
  <c r="FP375" s="1"/>
  <c r="P980"/>
  <c r="FP980" s="1"/>
  <c r="ES1075"/>
  <c r="FH1075" s="1"/>
  <c r="EV1075"/>
  <c r="P793"/>
  <c r="FP793" s="1"/>
  <c r="P850"/>
  <c r="FP850" s="1"/>
  <c r="P192"/>
  <c r="FP192" s="1"/>
  <c r="P186"/>
  <c r="FP186" s="1"/>
  <c r="P880"/>
  <c r="FP880" s="1"/>
  <c r="P945"/>
  <c r="FP945" s="1"/>
  <c r="P695"/>
  <c r="FP695" s="1"/>
  <c r="ES1034"/>
  <c r="EV1034"/>
  <c r="P395"/>
  <c r="FP395" s="1"/>
  <c r="P81"/>
  <c r="FP81" s="1"/>
  <c r="P971"/>
  <c r="FP971" s="1"/>
  <c r="P794"/>
  <c r="FP794" s="1"/>
  <c r="P306"/>
  <c r="FP306" s="1"/>
  <c r="P141"/>
  <c r="FP141" s="1"/>
  <c r="P188"/>
  <c r="FP188" s="1"/>
  <c r="P830"/>
  <c r="FP830" s="1"/>
  <c r="P163"/>
  <c r="FP163" s="1"/>
  <c r="P657"/>
  <c r="FP657" s="1"/>
  <c r="P60"/>
  <c r="FP60" s="1"/>
  <c r="ES902"/>
  <c r="EV902"/>
  <c r="EV9"/>
  <c r="ES9"/>
  <c r="ES145"/>
  <c r="EV145"/>
  <c r="P920"/>
  <c r="FP920" s="1"/>
  <c r="P389"/>
  <c r="FP389" s="1"/>
  <c r="P482"/>
  <c r="FP482" s="1"/>
  <c r="P852"/>
  <c r="FP852" s="1"/>
  <c r="P671"/>
  <c r="FP671" s="1"/>
  <c r="P474"/>
  <c r="FP474" s="1"/>
  <c r="P161"/>
  <c r="FP161" s="1"/>
  <c r="P990"/>
  <c r="FP990" s="1"/>
  <c r="P858"/>
  <c r="FP858" s="1"/>
  <c r="P349"/>
  <c r="FP349" s="1"/>
  <c r="P288"/>
  <c r="FP288" s="1"/>
  <c r="P988"/>
  <c r="FP988" s="1"/>
  <c r="P615"/>
  <c r="FP615" s="1"/>
  <c r="P103"/>
  <c r="FP103" s="1"/>
  <c r="P508"/>
  <c r="FP508" s="1"/>
  <c r="P44"/>
  <c r="FP44" s="1"/>
  <c r="ES1066"/>
  <c r="EV1066"/>
  <c r="P984"/>
  <c r="FP984" s="1"/>
  <c r="ES538"/>
  <c r="EV538"/>
  <c r="P979"/>
  <c r="FP979" s="1"/>
  <c r="EV613"/>
  <c r="ES613"/>
  <c r="P209"/>
  <c r="FP209" s="1"/>
  <c r="P316"/>
  <c r="FP316" s="1"/>
  <c r="ES775"/>
  <c r="EV775"/>
  <c r="P918"/>
  <c r="FP918" s="1"/>
  <c r="P487"/>
  <c r="FP487" s="1"/>
  <c r="P420"/>
  <c r="FP420" s="1"/>
  <c r="P792"/>
  <c r="FP792" s="1"/>
  <c r="P636"/>
  <c r="FP636" s="1"/>
  <c r="P1074"/>
  <c r="FP1074" s="1"/>
  <c r="P953"/>
  <c r="FP953" s="1"/>
  <c r="P388"/>
  <c r="FP388" s="1"/>
  <c r="P899"/>
  <c r="FP899" s="1"/>
  <c r="P354"/>
  <c r="FP354" s="1"/>
  <c r="P29"/>
  <c r="FP29" s="1"/>
  <c r="P595"/>
  <c r="FP595" s="1"/>
  <c r="P532"/>
  <c r="FP532" s="1"/>
  <c r="P627"/>
  <c r="FP627" s="1"/>
  <c r="P523"/>
  <c r="FP523" s="1"/>
  <c r="P587"/>
  <c r="FP587" s="1"/>
  <c r="P700"/>
  <c r="FP700" s="1"/>
  <c r="P619"/>
  <c r="FP619" s="1"/>
  <c r="P826"/>
  <c r="FP826" s="1"/>
  <c r="P255"/>
  <c r="FP255" s="1"/>
  <c r="P1082"/>
  <c r="FP1082" s="1"/>
  <c r="P297"/>
  <c r="FP297" s="1"/>
  <c r="P270"/>
  <c r="FP270" s="1"/>
  <c r="P634"/>
  <c r="FP634" s="1"/>
  <c r="ES560"/>
  <c r="EV560"/>
  <c r="ES406"/>
  <c r="EV406"/>
  <c r="EV694"/>
  <c r="ES694"/>
  <c r="FH694" s="1"/>
  <c r="ES390"/>
  <c r="EV390"/>
  <c r="P806"/>
  <c r="FP806" s="1"/>
  <c r="P1009"/>
  <c r="FP1009" s="1"/>
  <c r="P78"/>
  <c r="FP78" s="1"/>
  <c r="P652"/>
  <c r="FP652" s="1"/>
  <c r="P682"/>
  <c r="FP682" s="1"/>
  <c r="P1072"/>
  <c r="FP1072" s="1"/>
  <c r="P603"/>
  <c r="FP603" s="1"/>
  <c r="ES1032"/>
  <c r="EV1032"/>
  <c r="ES1054"/>
  <c r="EV1054"/>
  <c r="P833"/>
  <c r="FP833" s="1"/>
  <c r="ES333"/>
  <c r="EV333"/>
  <c r="P228"/>
  <c r="FP228" s="1"/>
  <c r="P273"/>
  <c r="FP273" s="1"/>
  <c r="P753"/>
  <c r="FP753" s="1"/>
  <c r="P21"/>
  <c r="FP21" s="1"/>
  <c r="P752"/>
  <c r="FP752" s="1"/>
  <c r="P1097"/>
  <c r="FP1097" s="1"/>
  <c r="P215"/>
  <c r="FP215" s="1"/>
  <c r="P499"/>
  <c r="FP499" s="1"/>
  <c r="P840"/>
  <c r="FP840" s="1"/>
  <c r="P42"/>
  <c r="FP42" s="1"/>
  <c r="P1003"/>
  <c r="FP1003" s="1"/>
  <c r="P783"/>
  <c r="FP783" s="1"/>
  <c r="P654"/>
  <c r="FP654" s="1"/>
  <c r="P1006"/>
  <c r="FP1006" s="1"/>
  <c r="P661"/>
  <c r="FP661" s="1"/>
  <c r="P245"/>
  <c r="FP245" s="1"/>
  <c r="P760"/>
  <c r="FP760" s="1"/>
  <c r="P821"/>
  <c r="FP821" s="1"/>
  <c r="P40"/>
  <c r="FP40" s="1"/>
  <c r="P405"/>
  <c r="FP405" s="1"/>
  <c r="EV1073"/>
  <c r="ES1073"/>
  <c r="P313"/>
  <c r="FP313" s="1"/>
  <c r="P601"/>
  <c r="FP601" s="1"/>
  <c r="P351"/>
  <c r="FP351" s="1"/>
  <c r="P289"/>
  <c r="FP289" s="1"/>
  <c r="P668"/>
  <c r="FP668" s="1"/>
  <c r="P217"/>
  <c r="FP217" s="1"/>
  <c r="ES823"/>
  <c r="EV823"/>
  <c r="P796"/>
  <c r="FP796" s="1"/>
  <c r="P910"/>
  <c r="FP910" s="1"/>
  <c r="ES854"/>
  <c r="EV854"/>
  <c r="P614"/>
  <c r="FP614" s="1"/>
  <c r="P626"/>
  <c r="FP626" s="1"/>
  <c r="P329"/>
  <c r="FP329" s="1"/>
  <c r="P584"/>
  <c r="FP584" s="1"/>
  <c r="P813"/>
  <c r="FP813" s="1"/>
  <c r="P510"/>
  <c r="FP510" s="1"/>
  <c r="EV281"/>
  <c r="ES281"/>
  <c r="EV1041"/>
  <c r="ES1041"/>
  <c r="ES477"/>
  <c r="EV477"/>
  <c r="P432"/>
  <c r="FP432" s="1"/>
  <c r="P171"/>
  <c r="FP171" s="1"/>
  <c r="P557"/>
  <c r="FP557" s="1"/>
  <c r="P414"/>
  <c r="FP414" s="1"/>
  <c r="P166"/>
  <c r="FP166" s="1"/>
  <c r="P786"/>
  <c r="FP786" s="1"/>
  <c r="P949"/>
  <c r="FP949" s="1"/>
  <c r="P200"/>
  <c r="FP200" s="1"/>
  <c r="P744"/>
  <c r="FP744" s="1"/>
  <c r="P689"/>
  <c r="FP689" s="1"/>
  <c r="P1068"/>
  <c r="FP1068" s="1"/>
  <c r="P839"/>
  <c r="FP839" s="1"/>
  <c r="P903"/>
  <c r="FP903" s="1"/>
  <c r="P412"/>
  <c r="FP412" s="1"/>
  <c r="P298"/>
  <c r="FP298" s="1"/>
  <c r="P402"/>
  <c r="FP402" s="1"/>
  <c r="P1075"/>
  <c r="FP1075" s="1"/>
  <c r="EV565"/>
  <c r="ES565"/>
  <c r="P558"/>
  <c r="FP558" s="1"/>
  <c r="P687"/>
  <c r="FP687" s="1"/>
  <c r="P500"/>
  <c r="FP500" s="1"/>
  <c r="EV1021"/>
  <c r="ES1021"/>
  <c r="P96"/>
  <c r="FP96" s="1"/>
  <c r="P224"/>
  <c r="FP224" s="1"/>
  <c r="P518"/>
  <c r="FP518" s="1"/>
  <c r="P913"/>
  <c r="FP913" s="1"/>
  <c r="P162"/>
  <c r="FP162" s="1"/>
  <c r="P968"/>
  <c r="FP968" s="1"/>
  <c r="P112"/>
  <c r="FP112" s="1"/>
  <c r="P236"/>
  <c r="FP236" s="1"/>
  <c r="P152"/>
  <c r="FP152" s="1"/>
  <c r="P737"/>
  <c r="FP737" s="1"/>
  <c r="P848"/>
  <c r="FP848" s="1"/>
  <c r="P916"/>
  <c r="FP916" s="1"/>
  <c r="P435"/>
  <c r="FP435" s="1"/>
  <c r="P1035"/>
  <c r="FP1035" s="1"/>
  <c r="P837"/>
  <c r="FP837" s="1"/>
  <c r="P377"/>
  <c r="FP377" s="1"/>
  <c r="P731"/>
  <c r="FP731" s="1"/>
  <c r="P276"/>
  <c r="FP276" s="1"/>
  <c r="P865"/>
  <c r="FP865" s="1"/>
  <c r="P860"/>
  <c r="FP860" s="1"/>
  <c r="P964"/>
  <c r="FP964" s="1"/>
  <c r="P596"/>
  <c r="FP596" s="1"/>
  <c r="P458"/>
  <c r="FP458" s="1"/>
  <c r="P519"/>
  <c r="FP519" s="1"/>
  <c r="P5"/>
  <c r="FP5" s="1"/>
  <c r="P961"/>
  <c r="FP961" s="1"/>
  <c r="P719"/>
  <c r="FP719" s="1"/>
  <c r="P550"/>
  <c r="FP550" s="1"/>
  <c r="P230"/>
  <c r="FP230" s="1"/>
  <c r="P251"/>
  <c r="FP251" s="1"/>
  <c r="P182"/>
  <c r="FP182" s="1"/>
  <c r="ES1056"/>
  <c r="EV1056"/>
  <c r="P862"/>
  <c r="FP862" s="1"/>
  <c r="EV345"/>
  <c r="ES345"/>
  <c r="EV616"/>
  <c r="ES616"/>
  <c r="P987"/>
  <c r="FP987" s="1"/>
  <c r="P503"/>
  <c r="FP503" s="1"/>
  <c r="P401"/>
  <c r="FP401" s="1"/>
  <c r="P247"/>
  <c r="FP247" s="1"/>
  <c r="P365"/>
  <c r="FP365" s="1"/>
  <c r="P326"/>
  <c r="FP326" s="1"/>
  <c r="P552"/>
  <c r="FP552" s="1"/>
  <c r="P348"/>
  <c r="FP348" s="1"/>
  <c r="P376"/>
  <c r="FP376" s="1"/>
  <c r="P176"/>
  <c r="FP176" s="1"/>
  <c r="P646"/>
  <c r="FP646" s="1"/>
  <c r="P52"/>
  <c r="FP52" s="1"/>
  <c r="P160"/>
  <c r="FP160" s="1"/>
  <c r="P681"/>
  <c r="FP681" s="1"/>
  <c r="EV559"/>
  <c r="ES559"/>
  <c r="P1013"/>
  <c r="FP1013" s="1"/>
  <c r="P937"/>
  <c r="FP937" s="1"/>
  <c r="P267"/>
  <c r="FP267" s="1"/>
  <c r="P1008"/>
  <c r="FP1008" s="1"/>
  <c r="P812"/>
  <c r="FP812" s="1"/>
  <c r="P207"/>
  <c r="FP207" s="1"/>
  <c r="P222"/>
  <c r="FP222" s="1"/>
  <c r="P363"/>
  <c r="FP363" s="1"/>
  <c r="P305"/>
  <c r="FP305" s="1"/>
  <c r="P981"/>
  <c r="FP981" s="1"/>
  <c r="EV544"/>
  <c r="ES544"/>
  <c r="P530"/>
  <c r="FP530" s="1"/>
  <c r="P718"/>
  <c r="FP718" s="1"/>
  <c r="P100"/>
  <c r="FP100" s="1"/>
  <c r="P460"/>
  <c r="FP460" s="1"/>
  <c r="P889"/>
  <c r="FP889" s="1"/>
  <c r="P99"/>
  <c r="FP99" s="1"/>
  <c r="P307"/>
  <c r="FP307" s="1"/>
  <c r="P746"/>
  <c r="FP746" s="1"/>
  <c r="P1076"/>
  <c r="FP1076" s="1"/>
  <c r="ES869"/>
  <c r="EV869"/>
  <c r="ES124"/>
  <c r="EV124"/>
  <c r="P204"/>
  <c r="FP204" s="1"/>
  <c r="P27"/>
  <c r="FP27" s="1"/>
  <c r="P53"/>
  <c r="FP53" s="1"/>
  <c r="P109"/>
  <c r="FP109" s="1"/>
  <c r="ES791"/>
  <c r="EV791"/>
  <c r="EV286"/>
  <c r="ES286"/>
  <c r="ES229"/>
  <c r="EV229"/>
  <c r="P756"/>
  <c r="FP756" s="1"/>
  <c r="ES807"/>
  <c r="EV807"/>
  <c r="P943"/>
  <c r="FP943" s="1"/>
  <c r="P466"/>
  <c r="FP466" s="1"/>
  <c r="P1007"/>
  <c r="FP1007" s="1"/>
  <c r="EV374"/>
  <c r="ES374"/>
  <c r="P211"/>
  <c r="FP211" s="1"/>
  <c r="P861"/>
  <c r="FP861" s="1"/>
  <c r="ES607"/>
  <c r="EV607"/>
  <c r="P592"/>
  <c r="FP592" s="1"/>
  <c r="P408"/>
  <c r="FP408" s="1"/>
  <c r="P1042"/>
  <c r="FP1042" s="1"/>
  <c r="P676"/>
  <c r="FP676" s="1"/>
  <c r="P655"/>
  <c r="FP655" s="1"/>
  <c r="P194"/>
  <c r="FP194" s="1"/>
  <c r="P419"/>
  <c r="FP419" s="1"/>
  <c r="EV591"/>
  <c r="ES591"/>
  <c r="P185"/>
  <c r="FP185" s="1"/>
  <c r="P362"/>
  <c r="FP362" s="1"/>
  <c r="P734"/>
  <c r="FP734" s="1"/>
  <c r="P738"/>
  <c r="FP738" s="1"/>
  <c r="P553"/>
  <c r="FP553" s="1"/>
  <c r="P585"/>
  <c r="FP585" s="1"/>
  <c r="P199"/>
  <c r="FP199" s="1"/>
  <c r="P754"/>
  <c r="FP754" s="1"/>
  <c r="P336"/>
  <c r="FP336" s="1"/>
  <c r="P266"/>
  <c r="FP266" s="1"/>
  <c r="P394"/>
  <c r="FP394" s="1"/>
  <c r="P421"/>
  <c r="FP421" s="1"/>
  <c r="EV993"/>
  <c r="ES993"/>
  <c r="ES179"/>
  <c r="EV179"/>
  <c r="P843"/>
  <c r="FP843" s="1"/>
  <c r="P184"/>
  <c r="FP184" s="1"/>
  <c r="P164"/>
  <c r="FP164" s="1"/>
  <c r="P635"/>
  <c r="FP635" s="1"/>
  <c r="P278"/>
  <c r="FP278" s="1"/>
  <c r="P12"/>
  <c r="FP12" s="1"/>
  <c r="P158"/>
  <c r="FP158" s="1"/>
  <c r="P784"/>
  <c r="FP784" s="1"/>
  <c r="P665"/>
  <c r="FP665" s="1"/>
  <c r="P588"/>
  <c r="FP588" s="1"/>
  <c r="P1101"/>
  <c r="FP1101" s="1"/>
  <c r="P554"/>
  <c r="FP554" s="1"/>
  <c r="P411"/>
  <c r="FP411" s="1"/>
  <c r="P946"/>
  <c r="FP946" s="1"/>
  <c r="P986"/>
  <c r="FP986" s="1"/>
  <c r="P1059"/>
  <c r="FP1059" s="1"/>
  <c r="P721"/>
  <c r="FP721" s="1"/>
  <c r="P1067"/>
  <c r="FP1067" s="1"/>
  <c r="EV527"/>
  <c r="ES527"/>
  <c r="P1045"/>
  <c r="FP1045" s="1"/>
  <c r="P891"/>
  <c r="FP891" s="1"/>
  <c r="ES116"/>
  <c r="EV116"/>
  <c r="P469"/>
  <c r="FP469" s="1"/>
  <c r="P555"/>
  <c r="FP555" s="1"/>
  <c r="P593"/>
  <c r="FP593" s="1"/>
  <c r="P838"/>
  <c r="FP838" s="1"/>
  <c r="EV241"/>
  <c r="ES241"/>
  <c r="P400"/>
  <c r="FP400" s="1"/>
  <c r="P870"/>
  <c r="FP870" s="1"/>
  <c r="P1092"/>
  <c r="FP1092" s="1"/>
  <c r="P1098"/>
  <c r="FP1098" s="1"/>
  <c r="P260"/>
  <c r="FP260" s="1"/>
  <c r="P690"/>
  <c r="FP690" s="1"/>
  <c r="P505"/>
  <c r="FP505" s="1"/>
  <c r="P415"/>
  <c r="FP415" s="1"/>
  <c r="P206"/>
  <c r="FP206" s="1"/>
  <c r="P107"/>
  <c r="FP107" s="1"/>
  <c r="ES269"/>
  <c r="EV269"/>
  <c r="P853"/>
  <c r="FP853" s="1"/>
  <c r="P89"/>
  <c r="FP89" s="1"/>
  <c r="P448"/>
  <c r="FP448" s="1"/>
  <c r="P335"/>
  <c r="FP335" s="1"/>
  <c r="P1033"/>
  <c r="FP1033" s="1"/>
  <c r="ES743"/>
  <c r="EV743"/>
  <c r="P504"/>
  <c r="FP504" s="1"/>
  <c r="P933"/>
  <c r="FP933" s="1"/>
  <c r="P915"/>
  <c r="FP915" s="1"/>
  <c r="P539"/>
  <c r="FP539" s="1"/>
  <c r="EV430"/>
  <c r="ES430"/>
  <c r="P449"/>
  <c r="FP449" s="1"/>
  <c r="P995"/>
  <c r="FP995" s="1"/>
  <c r="P672"/>
  <c r="FP672" s="1"/>
  <c r="ES575"/>
  <c r="EV575"/>
  <c r="P895"/>
  <c r="FP895" s="1"/>
  <c r="P911"/>
  <c r="FP911" s="1"/>
  <c r="P225"/>
  <c r="FP225" s="1"/>
  <c r="P258"/>
  <c r="FP258" s="1"/>
  <c r="P517"/>
  <c r="FP517" s="1"/>
  <c r="P378"/>
  <c r="FP378" s="1"/>
  <c r="EV528"/>
  <c r="ES528"/>
  <c r="P424"/>
  <c r="FP424" s="1"/>
  <c r="P875"/>
  <c r="FP875" s="1"/>
  <c r="P694"/>
  <c r="FP694" s="1"/>
  <c r="P1060"/>
  <c r="FP1060" s="1"/>
  <c r="P758"/>
  <c r="FP758" s="1"/>
  <c r="EV511"/>
  <c r="ES511"/>
  <c r="P275"/>
  <c r="FP275" s="1"/>
  <c r="P361"/>
  <c r="FP361" s="1"/>
  <c r="P475"/>
  <c r="FP475" s="1"/>
  <c r="P735"/>
  <c r="FP735" s="1"/>
  <c r="P369"/>
  <c r="FP369" s="1"/>
  <c r="P1063"/>
  <c r="FP1063" s="1"/>
  <c r="P643"/>
  <c r="FP643" s="1"/>
  <c r="P767"/>
  <c r="FP767" s="1"/>
  <c r="P600"/>
  <c r="FP600" s="1"/>
  <c r="P983"/>
  <c r="FP983" s="1"/>
  <c r="P364"/>
  <c r="FP364" s="1"/>
  <c r="P356"/>
  <c r="FP356" s="1"/>
  <c r="P1093"/>
  <c r="FP1093" s="1"/>
  <c r="P486"/>
  <c r="FP486" s="1"/>
  <c r="P453"/>
  <c r="FP453" s="1"/>
  <c r="P357"/>
  <c r="FP357" s="1"/>
  <c r="P11"/>
  <c r="FP11" s="1"/>
  <c r="C25" i="1"/>
  <c r="D25" s="1"/>
  <c r="E25" s="1"/>
  <c r="F25" s="1"/>
  <c r="G25" s="1"/>
  <c r="H25" s="1"/>
  <c r="I25" s="1"/>
  <c r="J25" s="1"/>
  <c r="K25" s="1"/>
  <c r="L25" s="1"/>
  <c r="M25" s="1"/>
  <c r="N25" s="1"/>
  <c r="O25" s="1"/>
  <c r="P25" s="1"/>
  <c r="Q25" s="1"/>
  <c r="R25" s="1"/>
  <c r="S25" s="1"/>
  <c r="T25" s="1"/>
  <c r="U25" s="1"/>
  <c r="V25" s="1"/>
  <c r="W25" s="1"/>
  <c r="X25" s="1"/>
  <c r="Y25" s="1"/>
  <c r="Z25" s="1"/>
  <c r="AA25" s="1"/>
  <c r="AB25" s="1"/>
  <c r="AC25" s="1"/>
  <c r="AD25" s="1"/>
  <c r="AE25" s="1"/>
  <c r="AF25" s="1"/>
  <c r="D25" i="5"/>
  <c r="E25" s="1"/>
  <c r="F25" s="1"/>
  <c r="G25" s="1"/>
  <c r="H25" s="1"/>
  <c r="I25" s="1"/>
  <c r="J25" s="1"/>
  <c r="K25" s="1"/>
  <c r="L25" s="1"/>
  <c r="M25" s="1"/>
  <c r="N25" s="1"/>
  <c r="O25" s="1"/>
  <c r="P25" s="1"/>
  <c r="Q25" s="1"/>
  <c r="R25" s="1"/>
  <c r="S25" s="1"/>
  <c r="T25" s="1"/>
  <c r="U25" s="1"/>
  <c r="V25" s="1"/>
  <c r="W25" s="1"/>
  <c r="X25" s="1"/>
  <c r="Y25" s="1"/>
  <c r="Z25" s="1"/>
  <c r="AA25" s="1"/>
  <c r="AB25" s="1"/>
  <c r="AC25" s="1"/>
  <c r="AD25" s="1"/>
  <c r="AE25" s="1"/>
  <c r="AF25" s="1"/>
  <c r="AG25" s="1"/>
  <c r="AH25" s="1"/>
  <c r="AI25" s="1"/>
  <c r="AJ25" s="1"/>
  <c r="P511" i="2" l="1"/>
  <c r="FP511" s="1"/>
  <c r="FH511"/>
  <c r="P575"/>
  <c r="FP575" s="1"/>
  <c r="FH575"/>
  <c r="P430"/>
  <c r="FP430" s="1"/>
  <c r="FH430"/>
  <c r="P527"/>
  <c r="FP527" s="1"/>
  <c r="FH527"/>
  <c r="P807"/>
  <c r="FP807" s="1"/>
  <c r="FH807"/>
  <c r="P286"/>
  <c r="FP286" s="1"/>
  <c r="FH286"/>
  <c r="P565"/>
  <c r="FP565" s="1"/>
  <c r="FH565"/>
  <c r="P281"/>
  <c r="FP281" s="1"/>
  <c r="FH281"/>
  <c r="P1054"/>
  <c r="FP1054" s="1"/>
  <c r="FH1054"/>
  <c r="P390"/>
  <c r="FP390" s="1"/>
  <c r="FH390"/>
  <c r="P406"/>
  <c r="FP406" s="1"/>
  <c r="FH406"/>
  <c r="P1066"/>
  <c r="FP1066" s="1"/>
  <c r="FH1066"/>
  <c r="P994"/>
  <c r="FP994" s="1"/>
  <c r="FH994"/>
  <c r="P535"/>
  <c r="FP535" s="1"/>
  <c r="FH535"/>
  <c r="P1071"/>
  <c r="FP1071" s="1"/>
  <c r="FH1071"/>
  <c r="P397"/>
  <c r="FP397" s="1"/>
  <c r="FH397"/>
  <c r="P127"/>
  <c r="FP127" s="1"/>
  <c r="FH127"/>
  <c r="P1016"/>
  <c r="FP1016" s="1"/>
  <c r="FH1016"/>
  <c r="P973"/>
  <c r="FP973" s="1"/>
  <c r="FH973"/>
  <c r="P1038"/>
  <c r="FP1038" s="1"/>
  <c r="FH1038"/>
  <c r="P666"/>
  <c r="FP666" s="1"/>
  <c r="FH666"/>
  <c r="P917"/>
  <c r="FP917" s="1"/>
  <c r="FH917"/>
  <c r="P210"/>
  <c r="FP210" s="1"/>
  <c r="FH210"/>
  <c r="P948"/>
  <c r="FP948" s="1"/>
  <c r="FH948"/>
  <c r="P831"/>
  <c r="FP831" s="1"/>
  <c r="FH831"/>
  <c r="P243"/>
  <c r="FP243" s="1"/>
  <c r="FH243"/>
  <c r="P1061"/>
  <c r="FP1061" s="1"/>
  <c r="FH1061"/>
  <c r="P547"/>
  <c r="FP547" s="1"/>
  <c r="FH547"/>
  <c r="P957"/>
  <c r="FP957" s="1"/>
  <c r="FH957"/>
  <c r="P237"/>
  <c r="FP237" s="1"/>
  <c r="FH237"/>
  <c r="P1088"/>
  <c r="FP1088" s="1"/>
  <c r="FH1088"/>
  <c r="P447"/>
  <c r="FP447" s="1"/>
  <c r="FH447"/>
  <c r="P886"/>
  <c r="FP886" s="1"/>
  <c r="FH886"/>
  <c r="P1090"/>
  <c r="FP1090" s="1"/>
  <c r="FH1090"/>
  <c r="P727"/>
  <c r="FP727" s="1"/>
  <c r="FH727"/>
  <c r="P471"/>
  <c r="FP471" s="1"/>
  <c r="FH471"/>
  <c r="P470"/>
  <c r="FP470" s="1"/>
  <c r="FH470"/>
  <c r="P941"/>
  <c r="FP941" s="1"/>
  <c r="FH941"/>
  <c r="P816"/>
  <c r="FP816" s="1"/>
  <c r="FH816"/>
  <c r="P301"/>
  <c r="FP301" s="1"/>
  <c r="FH301"/>
  <c r="P422"/>
  <c r="FP422" s="1"/>
  <c r="FH422"/>
  <c r="P950"/>
  <c r="FP950" s="1"/>
  <c r="FH950"/>
  <c r="P931"/>
  <c r="FP931" s="1"/>
  <c r="FH931"/>
  <c r="P877"/>
  <c r="FP877" s="1"/>
  <c r="FH877"/>
  <c r="P416"/>
  <c r="FP416" s="1"/>
  <c r="FH416"/>
  <c r="P241"/>
  <c r="FP241" s="1"/>
  <c r="FH241"/>
  <c r="P179"/>
  <c r="FP179" s="1"/>
  <c r="FH179"/>
  <c r="P607"/>
  <c r="FP607" s="1"/>
  <c r="FH607"/>
  <c r="P1041"/>
  <c r="FP1041" s="1"/>
  <c r="FH1041"/>
  <c r="P1032"/>
  <c r="FP1032" s="1"/>
  <c r="FH1032"/>
  <c r="P560"/>
  <c r="FP560" s="1"/>
  <c r="FH560"/>
  <c r="P775"/>
  <c r="FP775" s="1"/>
  <c r="FH775"/>
  <c r="P145"/>
  <c r="FP145" s="1"/>
  <c r="FH145"/>
  <c r="P902"/>
  <c r="FP902" s="1"/>
  <c r="FH902"/>
  <c r="P829"/>
  <c r="FP829" s="1"/>
  <c r="FH829"/>
  <c r="P496"/>
  <c r="FP496" s="1"/>
  <c r="FH496"/>
  <c r="P528"/>
  <c r="FP528" s="1"/>
  <c r="FH528"/>
  <c r="P743"/>
  <c r="FP743" s="1"/>
  <c r="FH743"/>
  <c r="P269"/>
  <c r="FP269" s="1"/>
  <c r="FH269"/>
  <c r="P116"/>
  <c r="FP116" s="1"/>
  <c r="FH116"/>
  <c r="P993"/>
  <c r="FP993" s="1"/>
  <c r="FH993"/>
  <c r="P591"/>
  <c r="FP591" s="1"/>
  <c r="FH591"/>
  <c r="P374"/>
  <c r="FP374" s="1"/>
  <c r="FH374"/>
  <c r="P229"/>
  <c r="FP229" s="1"/>
  <c r="FH229"/>
  <c r="P791"/>
  <c r="FP791" s="1"/>
  <c r="FH791"/>
  <c r="P124"/>
  <c r="FP124" s="1"/>
  <c r="FH124"/>
  <c r="P869"/>
  <c r="FP869" s="1"/>
  <c r="FH869"/>
  <c r="P544"/>
  <c r="FP544" s="1"/>
  <c r="FH544"/>
  <c r="P559"/>
  <c r="FP559" s="1"/>
  <c r="FH559"/>
  <c r="P616"/>
  <c r="FP616" s="1"/>
  <c r="FH616"/>
  <c r="P345"/>
  <c r="FP345" s="1"/>
  <c r="FH345"/>
  <c r="P1056"/>
  <c r="FP1056" s="1"/>
  <c r="FH1056"/>
  <c r="P1021"/>
  <c r="FP1021" s="1"/>
  <c r="FH1021"/>
  <c r="P477"/>
  <c r="FP477" s="1"/>
  <c r="FH477"/>
  <c r="P854"/>
  <c r="FP854" s="1"/>
  <c r="FH854"/>
  <c r="P823"/>
  <c r="FP823" s="1"/>
  <c r="FH823"/>
  <c r="P1073"/>
  <c r="FP1073" s="1"/>
  <c r="FH1073"/>
  <c r="P333"/>
  <c r="FP333" s="1"/>
  <c r="FH333"/>
  <c r="P613"/>
  <c r="FP613" s="1"/>
  <c r="FH613"/>
  <c r="P538"/>
  <c r="FP538" s="1"/>
  <c r="FH538"/>
  <c r="P9"/>
  <c r="FP9" s="1"/>
  <c r="FH9"/>
  <c r="P1034"/>
  <c r="FP1034" s="1"/>
  <c r="FH1034"/>
  <c r="P261"/>
  <c r="FP261" s="1"/>
  <c r="FH261"/>
  <c r="P890"/>
  <c r="FP890" s="1"/>
  <c r="FH890"/>
  <c r="P543"/>
  <c r="FP543" s="1"/>
  <c r="FH543"/>
  <c r="P925"/>
  <c r="FP925" s="1"/>
  <c r="FH925"/>
  <c r="P878"/>
  <c r="FP878" s="1"/>
  <c r="FH878"/>
  <c r="P662"/>
  <c r="FP662" s="1"/>
  <c r="FH662"/>
  <c r="P893"/>
  <c r="FP893" s="1"/>
  <c r="FH893"/>
  <c r="P454"/>
  <c r="FP454" s="1"/>
  <c r="FH454"/>
  <c r="P765"/>
  <c r="FP765" s="1"/>
  <c r="FH765"/>
  <c r="P1004"/>
  <c r="FP1004" s="1"/>
  <c r="FH1004"/>
  <c r="P341"/>
  <c r="FP341" s="1"/>
  <c r="FH341"/>
  <c r="P337"/>
  <c r="FP337" s="1"/>
  <c r="FH337"/>
  <c r="P624"/>
  <c r="FP624" s="1"/>
  <c r="FH624"/>
  <c r="P704"/>
  <c r="FP704" s="1"/>
  <c r="FH704"/>
  <c r="P480"/>
  <c r="FP480" s="1"/>
  <c r="FH480"/>
  <c r="P871"/>
  <c r="FP871" s="1"/>
  <c r="FH871"/>
  <c r="P909"/>
  <c r="FP909" s="1"/>
  <c r="FH909"/>
  <c r="P759"/>
  <c r="FP759" s="1"/>
  <c r="FH759"/>
  <c r="P429"/>
  <c r="FP429" s="1"/>
  <c r="FH429"/>
  <c r="P818"/>
  <c r="FP818" s="1"/>
  <c r="FH818"/>
  <c r="P894"/>
  <c r="FP894" s="1"/>
  <c r="FH894"/>
  <c r="P101"/>
  <c r="FP101" s="1"/>
  <c r="FH101"/>
  <c r="P462"/>
  <c r="FP462" s="1"/>
  <c r="FH462"/>
  <c r="P901"/>
  <c r="FP901" s="1"/>
  <c r="FH901"/>
  <c r="P623"/>
  <c r="FP623" s="1"/>
  <c r="FH623"/>
  <c r="P438"/>
  <c r="FP438" s="1"/>
  <c r="FH438"/>
  <c r="P939"/>
  <c r="FP939" s="1"/>
  <c r="FH939"/>
  <c r="P997"/>
  <c r="FP997" s="1"/>
  <c r="FH997"/>
  <c r="P847"/>
  <c r="FP847" s="1"/>
  <c r="FH847"/>
  <c r="P630"/>
  <c r="FP630" s="1"/>
  <c r="FH630"/>
  <c r="P1089"/>
  <c r="FP1089" s="1"/>
  <c r="FH1089"/>
  <c r="P90"/>
  <c r="FP90" s="1"/>
  <c r="FH90"/>
  <c r="P632"/>
  <c r="FP632" s="1"/>
  <c r="FH632"/>
  <c r="FH3"/>
  <c r="P3"/>
  <c r="FP3" s="1"/>
  <c r="C57" i="5"/>
  <c r="AP9"/>
  <c r="AQ9"/>
  <c r="AM20" l="1"/>
  <c r="AN20"/>
  <c r="AO20"/>
  <c r="AP20"/>
  <c r="AQ20"/>
  <c r="AM21"/>
  <c r="AN21"/>
  <c r="AO21"/>
  <c r="AP21"/>
  <c r="AQ21"/>
  <c r="AM22"/>
  <c r="AN22"/>
  <c r="AO22"/>
  <c r="AP22"/>
  <c r="AQ22"/>
  <c r="AP10"/>
  <c r="AQ10"/>
  <c r="AP11"/>
  <c r="AQ11"/>
  <c r="AM12"/>
  <c r="AN12"/>
  <c r="AO12"/>
  <c r="AP12"/>
  <c r="AQ12"/>
  <c r="AM13"/>
  <c r="AN13"/>
  <c r="AO13"/>
  <c r="AP13"/>
  <c r="AQ13"/>
  <c r="AM14"/>
  <c r="AN14"/>
  <c r="AO14"/>
  <c r="AP14"/>
  <c r="AQ14"/>
  <c r="AM15"/>
  <c r="AN15"/>
  <c r="AO15"/>
  <c r="AP15"/>
  <c r="AQ15"/>
  <c r="AM16"/>
  <c r="AN16"/>
  <c r="AO16"/>
  <c r="AP16"/>
  <c r="AQ16"/>
  <c r="AM17"/>
  <c r="AN17"/>
  <c r="AO17"/>
  <c r="AP17"/>
  <c r="AQ17"/>
  <c r="AM18"/>
  <c r="AN18"/>
  <c r="AO18"/>
  <c r="AP18"/>
  <c r="AQ18"/>
  <c r="AM19"/>
  <c r="AN19"/>
  <c r="AO19"/>
  <c r="AP19"/>
  <c r="AQ19"/>
  <c r="B32"/>
  <c r="C32"/>
  <c r="D32"/>
  <c r="E32"/>
  <c r="A32"/>
  <c r="C29"/>
  <c r="D29"/>
  <c r="E29"/>
  <c r="F29"/>
  <c r="G29"/>
  <c r="D28"/>
  <c r="E28"/>
  <c r="F28"/>
  <c r="G28"/>
  <c r="C28"/>
  <c r="AK22"/>
  <c r="AK21"/>
  <c r="AK20"/>
  <c r="AK19"/>
  <c r="AK18"/>
  <c r="AK17"/>
  <c r="AK16"/>
  <c r="AK15"/>
  <c r="AK14"/>
  <c r="AK13"/>
  <c r="AK12"/>
  <c r="AK11"/>
  <c r="AK10"/>
  <c r="AK9"/>
  <c r="AK8"/>
  <c r="AK7"/>
  <c r="AK6"/>
  <c r="AK5"/>
  <c r="AK4"/>
  <c r="AK3"/>
  <c r="C26" l="1"/>
  <c r="D26" s="1"/>
  <c r="E26" s="1"/>
  <c r="F26" s="1"/>
  <c r="G26" s="1"/>
  <c r="H26" s="1"/>
  <c r="I26" s="1"/>
  <c r="J26" s="1"/>
  <c r="K26" s="1"/>
  <c r="L26" s="1"/>
  <c r="M26" s="1"/>
  <c r="N26" s="1"/>
  <c r="O26" s="1"/>
  <c r="P26" s="1"/>
  <c r="Q26" s="1"/>
  <c r="R26" s="1"/>
  <c r="S26" s="1"/>
  <c r="T26" s="1"/>
  <c r="U26" s="1"/>
  <c r="V26" s="1"/>
  <c r="W26" s="1"/>
  <c r="X26" s="1"/>
  <c r="Y26" s="1"/>
  <c r="Z26" s="1"/>
  <c r="AA26" s="1"/>
  <c r="AB26" s="1"/>
  <c r="AC26" s="1"/>
  <c r="AD26" s="1"/>
  <c r="AE26" s="1"/>
  <c r="AF26" s="1"/>
  <c r="AG26" s="1"/>
  <c r="AH26" s="1"/>
  <c r="AI26" s="1"/>
  <c r="AJ26" s="1"/>
  <c r="C27"/>
  <c r="D27" s="1"/>
  <c r="E27" s="1"/>
  <c r="F27" s="1"/>
  <c r="G27" s="1"/>
  <c r="H27" s="1"/>
  <c r="I27" s="1"/>
  <c r="J27" s="1"/>
  <c r="K27" s="1"/>
  <c r="L27" s="1"/>
  <c r="M27" s="1"/>
  <c r="N27" s="1"/>
  <c r="O27" s="1"/>
  <c r="P27" s="1"/>
  <c r="Q27" s="1"/>
  <c r="R27" s="1"/>
  <c r="S27" s="1"/>
  <c r="T27" s="1"/>
  <c r="U27" s="1"/>
  <c r="V27" s="1"/>
  <c r="W27" s="1"/>
  <c r="X27" s="1"/>
  <c r="Y27" s="1"/>
  <c r="Z27" s="1"/>
  <c r="AA27" s="1"/>
  <c r="AB27" s="1"/>
  <c r="AC27" s="1"/>
  <c r="AD27" s="1"/>
  <c r="AE27" s="1"/>
  <c r="AF27" s="1"/>
  <c r="AG27" s="1"/>
  <c r="AH27" s="1"/>
  <c r="AI27" s="1"/>
  <c r="AJ27" s="1"/>
  <c r="AF22" i="1" l="1"/>
  <c r="AF21"/>
  <c r="AF20"/>
  <c r="AF19"/>
  <c r="AF18"/>
  <c r="AF17"/>
  <c r="AF16"/>
  <c r="AF15"/>
  <c r="AF14"/>
  <c r="AF13"/>
  <c r="AF12"/>
  <c r="AF11"/>
  <c r="AF10"/>
  <c r="AF9"/>
  <c r="AF8"/>
  <c r="AF7"/>
  <c r="AF6"/>
  <c r="G29" s="1"/>
  <c r="AF5"/>
  <c r="G28" s="1"/>
  <c r="AF4"/>
  <c r="G27" s="1"/>
  <c r="AF3"/>
  <c r="F26" l="1"/>
  <c r="C26"/>
  <c r="E26"/>
  <c r="D26"/>
  <c r="C29"/>
  <c r="D29"/>
  <c r="E29"/>
  <c r="F29"/>
  <c r="F28"/>
  <c r="E28"/>
  <c r="C28"/>
  <c r="D28"/>
  <c r="C27"/>
  <c r="F27"/>
  <c r="D27"/>
  <c r="E27"/>
  <c r="B27"/>
  <c r="B28"/>
  <c r="B29"/>
  <c r="B26"/>
  <c r="Q13" i="2" l="1"/>
  <c r="Q18"/>
  <c r="Q15"/>
  <c r="Q16"/>
  <c r="BX18"/>
  <c r="CM18" s="1"/>
  <c r="Q17"/>
  <c r="BX15"/>
  <c r="CM15" s="1"/>
  <c r="BX17"/>
  <c r="CM17" s="1"/>
  <c r="DP17"/>
  <c r="BX16"/>
  <c r="CM16" s="1"/>
  <c r="DP16"/>
  <c r="BX13"/>
  <c r="CM13" s="1"/>
  <c r="DP15" l="1"/>
  <c r="DP13"/>
  <c r="DX16"/>
  <c r="CF16" s="1"/>
  <c r="EE16" s="1"/>
  <c r="DX17"/>
  <c r="CF17" s="1"/>
  <c r="DX15"/>
  <c r="CF15" s="1"/>
  <c r="DP18"/>
  <c r="DX18" l="1"/>
  <c r="CF18" s="1"/>
  <c r="EE18" s="1"/>
  <c r="EH17"/>
  <c r="DB17"/>
  <c r="EA17"/>
  <c r="EF17"/>
  <c r="ED17"/>
  <c r="DE17"/>
  <c r="CV17"/>
  <c r="DA17"/>
  <c r="EB17"/>
  <c r="DD17"/>
  <c r="DF17"/>
  <c r="CY17"/>
  <c r="EC17"/>
  <c r="EI17"/>
  <c r="EJ17"/>
  <c r="CW17"/>
  <c r="DC17"/>
  <c r="CX17"/>
  <c r="EG17"/>
  <c r="EK17"/>
  <c r="DZ17"/>
  <c r="CU17"/>
  <c r="DX13"/>
  <c r="CF13" s="1"/>
  <c r="CZ17"/>
  <c r="EC15"/>
  <c r="EI15"/>
  <c r="EK15"/>
  <c r="CW15"/>
  <c r="DE15"/>
  <c r="DC15"/>
  <c r="DA15"/>
  <c r="DB15"/>
  <c r="CY15"/>
  <c r="EF15"/>
  <c r="DF15"/>
  <c r="EG15"/>
  <c r="ED15"/>
  <c r="EB15"/>
  <c r="CV15"/>
  <c r="EH15"/>
  <c r="DD15"/>
  <c r="CX15"/>
  <c r="EJ15"/>
  <c r="EA15"/>
  <c r="DZ15"/>
  <c r="CU15"/>
  <c r="EF16"/>
  <c r="ED16"/>
  <c r="EK16"/>
  <c r="EB16"/>
  <c r="EC16"/>
  <c r="EI16"/>
  <c r="EA16"/>
  <c r="DE16"/>
  <c r="DC16"/>
  <c r="EH16"/>
  <c r="DF16"/>
  <c r="EJ16"/>
  <c r="CY16"/>
  <c r="DA16"/>
  <c r="CW16"/>
  <c r="CX16"/>
  <c r="DD16"/>
  <c r="CV16"/>
  <c r="EG16"/>
  <c r="DB16"/>
  <c r="DZ16"/>
  <c r="CU16"/>
  <c r="EE15"/>
  <c r="CZ15"/>
  <c r="CZ16"/>
  <c r="EE17"/>
  <c r="DH16" l="1"/>
  <c r="DH15"/>
  <c r="DC13"/>
  <c r="DD13"/>
  <c r="EF13"/>
  <c r="DE13"/>
  <c r="ED13"/>
  <c r="CW13"/>
  <c r="EA13"/>
  <c r="EB13"/>
  <c r="DB13"/>
  <c r="DF13"/>
  <c r="CU13"/>
  <c r="CX13"/>
  <c r="EG13"/>
  <c r="EJ13"/>
  <c r="EI13"/>
  <c r="EH13"/>
  <c r="EC13"/>
  <c r="DA13"/>
  <c r="CV13"/>
  <c r="EK13"/>
  <c r="CY13"/>
  <c r="DZ13"/>
  <c r="CZ13"/>
  <c r="EM17"/>
  <c r="DH17"/>
  <c r="EC18"/>
  <c r="EH18"/>
  <c r="EJ18"/>
  <c r="EG18"/>
  <c r="EK18"/>
  <c r="EA18"/>
  <c r="EI18"/>
  <c r="DB18"/>
  <c r="CW18"/>
  <c r="DZ18"/>
  <c r="CU18"/>
  <c r="DA18"/>
  <c r="EB18"/>
  <c r="CY18"/>
  <c r="CX18"/>
  <c r="CV18"/>
  <c r="DD18"/>
  <c r="ED18"/>
  <c r="EF18"/>
  <c r="DE18"/>
  <c r="DC18"/>
  <c r="DF18"/>
  <c r="CZ18"/>
  <c r="EM16"/>
  <c r="EM15"/>
  <c r="EE13"/>
  <c r="EO17" l="1"/>
  <c r="DI17"/>
  <c r="DH13"/>
  <c r="EO15"/>
  <c r="DI15"/>
  <c r="EO16"/>
  <c r="DI16"/>
  <c r="EM18"/>
  <c r="DH18"/>
  <c r="EM13"/>
  <c r="EW16" l="1"/>
  <c r="EW15"/>
  <c r="EW17"/>
  <c r="DI18"/>
  <c r="EO18"/>
  <c r="EP16"/>
  <c r="EQ16" s="1"/>
  <c r="EX16"/>
  <c r="EY16"/>
  <c r="EP15"/>
  <c r="EQ15" s="1"/>
  <c r="EX15"/>
  <c r="EY15"/>
  <c r="EO13"/>
  <c r="DI13"/>
  <c r="EP17"/>
  <c r="EQ17" s="1"/>
  <c r="EX17"/>
  <c r="EY17"/>
  <c r="EV17" l="1"/>
  <c r="ES17"/>
  <c r="EW13"/>
  <c r="EV16"/>
  <c r="ES16"/>
  <c r="EP18"/>
  <c r="EQ18" s="1"/>
  <c r="EY18"/>
  <c r="EX18"/>
  <c r="ET17"/>
  <c r="FI17" s="1"/>
  <c r="EP13"/>
  <c r="EQ13" s="1"/>
  <c r="EY13"/>
  <c r="EX13"/>
  <c r="EV15"/>
  <c r="ES15"/>
  <c r="ET18"/>
  <c r="FI18" s="1"/>
  <c r="EW18"/>
  <c r="ET15"/>
  <c r="FI15" s="1"/>
  <c r="ET16"/>
  <c r="FI16" s="1"/>
  <c r="FH15" l="1"/>
  <c r="P15"/>
  <c r="FP15" s="1"/>
  <c r="EV13"/>
  <c r="ES13"/>
  <c r="EV18"/>
  <c r="ES18"/>
  <c r="FH16"/>
  <c r="P16"/>
  <c r="FP16" s="1"/>
  <c r="FH17"/>
  <c r="P17"/>
  <c r="FP17" s="1"/>
  <c r="ET13"/>
  <c r="FI13" s="1"/>
  <c r="FH18" l="1"/>
  <c r="P18"/>
  <c r="FP18" s="1"/>
  <c r="FH13"/>
  <c r="P13"/>
  <c r="FP13" s="1"/>
  <c r="Q34"/>
  <c r="Q38"/>
  <c r="Q35"/>
  <c r="Q39"/>
  <c r="Q37"/>
  <c r="Q36"/>
  <c r="Q33"/>
  <c r="BX34"/>
  <c r="CM34" s="1"/>
  <c r="BX39"/>
  <c r="CM39" s="1"/>
  <c r="DP39"/>
  <c r="DX39"/>
  <c r="CF39" s="1"/>
  <c r="BX37"/>
  <c r="CM37" s="1"/>
  <c r="DP37"/>
  <c r="BX36"/>
  <c r="CM36" s="1"/>
  <c r="DP36"/>
  <c r="DX36"/>
  <c r="CF36" s="1"/>
  <c r="BX33"/>
  <c r="CM33" s="1"/>
  <c r="DP33"/>
  <c r="BX38"/>
  <c r="CM38" s="1"/>
  <c r="DP38"/>
  <c r="BX35"/>
  <c r="CM35" s="1"/>
  <c r="EE39" l="1"/>
  <c r="CV39"/>
  <c r="ED39"/>
  <c r="EJ39"/>
  <c r="EH39"/>
  <c r="EG39"/>
  <c r="EI39"/>
  <c r="DD39"/>
  <c r="EB39"/>
  <c r="EC39"/>
  <c r="DZ39"/>
  <c r="DF39"/>
  <c r="DB39"/>
  <c r="EF39"/>
  <c r="DA39"/>
  <c r="DE39"/>
  <c r="DC39"/>
  <c r="EA39"/>
  <c r="EK39"/>
  <c r="CY39"/>
  <c r="CW39"/>
  <c r="CX39"/>
  <c r="CU39"/>
  <c r="CZ36"/>
  <c r="EE36"/>
  <c r="CZ39"/>
  <c r="CW36"/>
  <c r="DE36"/>
  <c r="EF36"/>
  <c r="ED36"/>
  <c r="DB36"/>
  <c r="EJ36"/>
  <c r="DD36"/>
  <c r="DA36"/>
  <c r="CV36"/>
  <c r="DZ36"/>
  <c r="CU36"/>
  <c r="EG36"/>
  <c r="EI36"/>
  <c r="DC36"/>
  <c r="EA36"/>
  <c r="CX36"/>
  <c r="EB36"/>
  <c r="EH36"/>
  <c r="EK36"/>
  <c r="EC36"/>
  <c r="CY36"/>
  <c r="DF36"/>
  <c r="DP35"/>
  <c r="DX38"/>
  <c r="CF38" s="1"/>
  <c r="DX33"/>
  <c r="CF33" s="1"/>
  <c r="CZ33" s="1"/>
  <c r="DX37"/>
  <c r="CF37" s="1"/>
  <c r="EE37" s="1"/>
  <c r="DP34"/>
  <c r="EI38" l="1"/>
  <c r="DD38"/>
  <c r="CY38"/>
  <c r="EH38"/>
  <c r="DB38"/>
  <c r="EK38"/>
  <c r="DA38"/>
  <c r="CV38"/>
  <c r="CW38"/>
  <c r="DF38"/>
  <c r="DZ38"/>
  <c r="EG38"/>
  <c r="EF38"/>
  <c r="ED38"/>
  <c r="EB38"/>
  <c r="DE38"/>
  <c r="EC38"/>
  <c r="CX38"/>
  <c r="EA38"/>
  <c r="EJ38"/>
  <c r="DC38"/>
  <c r="CU38"/>
  <c r="DH36"/>
  <c r="EE38"/>
  <c r="DB37"/>
  <c r="EK37"/>
  <c r="ED37"/>
  <c r="EJ37"/>
  <c r="DD37"/>
  <c r="EG37"/>
  <c r="EA37"/>
  <c r="EC37"/>
  <c r="DA37"/>
  <c r="CW37"/>
  <c r="DF37"/>
  <c r="EH37"/>
  <c r="CV37"/>
  <c r="EI37"/>
  <c r="CY37"/>
  <c r="DE37"/>
  <c r="DC37"/>
  <c r="EF37"/>
  <c r="EB37"/>
  <c r="CX37"/>
  <c r="DZ37"/>
  <c r="CU37"/>
  <c r="DX34"/>
  <c r="CF34" s="1"/>
  <c r="EG33"/>
  <c r="EH33"/>
  <c r="CY33"/>
  <c r="EI33"/>
  <c r="DD33"/>
  <c r="DB33"/>
  <c r="ED33"/>
  <c r="EC33"/>
  <c r="EA33"/>
  <c r="CV33"/>
  <c r="DF33"/>
  <c r="DZ33"/>
  <c r="EK33"/>
  <c r="DE33"/>
  <c r="CX33"/>
  <c r="EF33"/>
  <c r="DA33"/>
  <c r="EJ33"/>
  <c r="DC33"/>
  <c r="EB33"/>
  <c r="CW33"/>
  <c r="CU33"/>
  <c r="DX35"/>
  <c r="CF35" s="1"/>
  <c r="EE35"/>
  <c r="DH39"/>
  <c r="EM36"/>
  <c r="CZ38"/>
  <c r="CZ37"/>
  <c r="EE33"/>
  <c r="EM39"/>
  <c r="CY34" l="1"/>
  <c r="CX34"/>
  <c r="EA34"/>
  <c r="EF34"/>
  <c r="EG34"/>
  <c r="EC34"/>
  <c r="CW34"/>
  <c r="DD34"/>
  <c r="EK34"/>
  <c r="DF34"/>
  <c r="DB34"/>
  <c r="EB34"/>
  <c r="DE34"/>
  <c r="CV34"/>
  <c r="DC34"/>
  <c r="ED34"/>
  <c r="EJ34"/>
  <c r="EI34"/>
  <c r="EH34"/>
  <c r="DA34"/>
  <c r="DZ34"/>
  <c r="CU34"/>
  <c r="CZ34"/>
  <c r="DH37"/>
  <c r="DI36"/>
  <c r="EO36"/>
  <c r="EG35"/>
  <c r="ED35"/>
  <c r="EC35"/>
  <c r="CV35"/>
  <c r="DC35"/>
  <c r="DB35"/>
  <c r="EK35"/>
  <c r="EI35"/>
  <c r="DA35"/>
  <c r="EJ35"/>
  <c r="DF35"/>
  <c r="EB35"/>
  <c r="EA35"/>
  <c r="EH35"/>
  <c r="CX35"/>
  <c r="DE35"/>
  <c r="CW35"/>
  <c r="EF35"/>
  <c r="CY35"/>
  <c r="DD35"/>
  <c r="DZ35"/>
  <c r="CU35"/>
  <c r="CZ35"/>
  <c r="EE34"/>
  <c r="EM37"/>
  <c r="EM38"/>
  <c r="EO39"/>
  <c r="DI39"/>
  <c r="DH33"/>
  <c r="DH38"/>
  <c r="EM33"/>
  <c r="EO33" l="1"/>
  <c r="DI33"/>
  <c r="EP39"/>
  <c r="EQ39" s="1"/>
  <c r="EX39"/>
  <c r="EY39"/>
  <c r="DH35"/>
  <c r="EW36"/>
  <c r="EO37"/>
  <c r="DI37"/>
  <c r="EM34"/>
  <c r="EO38"/>
  <c r="DI38"/>
  <c r="EW39"/>
  <c r="ET39"/>
  <c r="FI39" s="1"/>
  <c r="EP36"/>
  <c r="EQ36" s="1"/>
  <c r="EX36"/>
  <c r="EY36"/>
  <c r="DH34"/>
  <c r="EM35"/>
  <c r="DI34" l="1"/>
  <c r="EO34"/>
  <c r="EV36"/>
  <c r="ES36"/>
  <c r="EW38"/>
  <c r="EP37"/>
  <c r="EQ37" s="1"/>
  <c r="EX37"/>
  <c r="EY37"/>
  <c r="EO35"/>
  <c r="DI35"/>
  <c r="EV39"/>
  <c r="ES39"/>
  <c r="EW33"/>
  <c r="ET36"/>
  <c r="FI36" s="1"/>
  <c r="EP38"/>
  <c r="EQ38" s="1"/>
  <c r="EY38"/>
  <c r="EX38"/>
  <c r="ET37"/>
  <c r="FI37" s="1"/>
  <c r="EW37"/>
  <c r="EP33"/>
  <c r="EQ33" s="1"/>
  <c r="EX33"/>
  <c r="EY33"/>
  <c r="EV38" l="1"/>
  <c r="ES38"/>
  <c r="FH39"/>
  <c r="P39"/>
  <c r="FP39" s="1"/>
  <c r="EP35"/>
  <c r="EQ35" s="1"/>
  <c r="EX35"/>
  <c r="EY35"/>
  <c r="EV37"/>
  <c r="ES37"/>
  <c r="EP34"/>
  <c r="EQ34" s="1"/>
  <c r="EX34"/>
  <c r="EY34"/>
  <c r="ET33"/>
  <c r="FI33" s="1"/>
  <c r="ET38"/>
  <c r="FI38" s="1"/>
  <c r="EV33"/>
  <c r="ES33"/>
  <c r="EW35"/>
  <c r="ET35"/>
  <c r="FI35" s="1"/>
  <c r="P36"/>
  <c r="FP36" s="1"/>
  <c r="FH36"/>
  <c r="ET34"/>
  <c r="FI34" s="1"/>
  <c r="EW34"/>
  <c r="FH37" l="1"/>
  <c r="P37"/>
  <c r="FP37" s="1"/>
  <c r="EV35"/>
  <c r="ES35"/>
  <c r="FH33"/>
  <c r="P33"/>
  <c r="FP33" s="1"/>
  <c r="EV34"/>
  <c r="ES34"/>
  <c r="P38"/>
  <c r="FP38" s="1"/>
  <c r="FH38"/>
  <c r="FH34" l="1"/>
  <c r="P34"/>
  <c r="FP34" s="1"/>
  <c r="FH35"/>
  <c r="P35"/>
  <c r="FP35" s="1"/>
  <c r="Q63"/>
  <c r="Q67"/>
  <c r="Q71"/>
  <c r="Q75"/>
  <c r="Q83"/>
  <c r="Q87"/>
  <c r="Q64"/>
  <c r="Q68"/>
  <c r="Q72"/>
  <c r="Q76"/>
  <c r="Q86"/>
  <c r="Q65"/>
  <c r="Q69"/>
  <c r="Q73"/>
  <c r="Q77"/>
  <c r="Q85"/>
  <c r="Q62"/>
  <c r="Q66"/>
  <c r="Q70"/>
  <c r="Q74"/>
  <c r="Q84"/>
  <c r="BX76"/>
  <c r="CM76" s="1"/>
  <c r="DP76"/>
  <c r="DX76"/>
  <c r="CF76" s="1"/>
  <c r="BX73"/>
  <c r="CM73" s="1"/>
  <c r="DP73"/>
  <c r="DX73" s="1"/>
  <c r="CF73" s="1"/>
  <c r="BX65"/>
  <c r="CM65" s="1"/>
  <c r="DP65"/>
  <c r="DX65" s="1"/>
  <c r="CF65" s="1"/>
  <c r="BX83"/>
  <c r="CM83" s="1"/>
  <c r="DP83"/>
  <c r="DX83" s="1"/>
  <c r="CF83" s="1"/>
  <c r="BX69"/>
  <c r="CM69" s="1"/>
  <c r="DP69"/>
  <c r="DX69" s="1"/>
  <c r="CF69" s="1"/>
  <c r="BX71"/>
  <c r="CM71" s="1"/>
  <c r="DP71"/>
  <c r="DX71" s="1"/>
  <c r="CF71" s="1"/>
  <c r="BX72"/>
  <c r="CM72" s="1"/>
  <c r="DP72"/>
  <c r="DX72" s="1"/>
  <c r="CF72" s="1"/>
  <c r="BX84"/>
  <c r="CM84" s="1"/>
  <c r="BX87"/>
  <c r="CM87" s="1"/>
  <c r="BX85"/>
  <c r="CM85" s="1"/>
  <c r="DP85"/>
  <c r="DX85" s="1"/>
  <c r="CF85" s="1"/>
  <c r="BX74"/>
  <c r="CM74" s="1"/>
  <c r="DP74"/>
  <c r="DX74" s="1"/>
  <c r="CF74" s="1"/>
  <c r="CU74" s="1"/>
  <c r="BX63"/>
  <c r="CM63" s="1"/>
  <c r="DP63"/>
  <c r="DX63" s="1"/>
  <c r="CF63" s="1"/>
  <c r="BX62"/>
  <c r="CM62" s="1"/>
  <c r="BX86"/>
  <c r="CM86" s="1"/>
  <c r="BX75"/>
  <c r="CM75" s="1"/>
  <c r="DP75"/>
  <c r="DX75" s="1"/>
  <c r="CF75" s="1"/>
  <c r="BX68"/>
  <c r="CM68" s="1"/>
  <c r="DP68"/>
  <c r="DX68" s="1"/>
  <c r="CF68" s="1"/>
  <c r="BX64"/>
  <c r="CM64" s="1"/>
  <c r="DP64"/>
  <c r="DX64" s="1"/>
  <c r="CF64" s="1"/>
  <c r="BX67"/>
  <c r="CM67" s="1"/>
  <c r="BX77"/>
  <c r="CM77" s="1"/>
  <c r="BX66"/>
  <c r="CM66" s="1"/>
  <c r="DP66"/>
  <c r="DX66" s="1"/>
  <c r="CF66" s="1"/>
  <c r="BX70"/>
  <c r="CM70" s="1"/>
  <c r="DP70" l="1"/>
  <c r="DX70" s="1"/>
  <c r="CF70" s="1"/>
  <c r="DP87"/>
  <c r="DX87" s="1"/>
  <c r="CF87" s="1"/>
  <c r="DP84"/>
  <c r="CX64"/>
  <c r="CW64"/>
  <c r="EC64"/>
  <c r="EI64"/>
  <c r="EG64"/>
  <c r="EB64"/>
  <c r="DE64"/>
  <c r="EK64"/>
  <c r="CY64"/>
  <c r="DB64"/>
  <c r="EJ64"/>
  <c r="DC64"/>
  <c r="ED64"/>
  <c r="CV64"/>
  <c r="DA64"/>
  <c r="EH64"/>
  <c r="EF64"/>
  <c r="EA64"/>
  <c r="DD64"/>
  <c r="DZ64"/>
  <c r="DF64"/>
  <c r="CU64"/>
  <c r="CW75"/>
  <c r="EI75"/>
  <c r="DC75"/>
  <c r="EC75"/>
  <c r="EG75"/>
  <c r="CY75"/>
  <c r="EH75"/>
  <c r="EB75"/>
  <c r="EF75"/>
  <c r="DZ75"/>
  <c r="DB75"/>
  <c r="CV75"/>
  <c r="DE75"/>
  <c r="ED75"/>
  <c r="CX75"/>
  <c r="EK75"/>
  <c r="EJ75"/>
  <c r="DD75"/>
  <c r="EA75"/>
  <c r="DA75"/>
  <c r="DF75"/>
  <c r="CU75"/>
  <c r="EG87"/>
  <c r="EI87"/>
  <c r="EK87"/>
  <c r="CY87"/>
  <c r="CW87"/>
  <c r="DB87"/>
  <c r="EF87"/>
  <c r="ED87"/>
  <c r="CX87"/>
  <c r="DD87"/>
  <c r="EJ87"/>
  <c r="CV87"/>
  <c r="EC87"/>
  <c r="EA87"/>
  <c r="DA87"/>
  <c r="EB87"/>
  <c r="EH87"/>
  <c r="DC87"/>
  <c r="DE87"/>
  <c r="DZ87"/>
  <c r="DF87"/>
  <c r="CU87"/>
  <c r="EH66"/>
  <c r="EB66"/>
  <c r="CW66"/>
  <c r="EK66"/>
  <c r="EG66"/>
  <c r="EA66"/>
  <c r="CV66"/>
  <c r="DD66"/>
  <c r="EJ66"/>
  <c r="DZ66"/>
  <c r="DB66"/>
  <c r="EF66"/>
  <c r="DA66"/>
  <c r="DC66"/>
  <c r="CY66"/>
  <c r="EI66"/>
  <c r="EC66"/>
  <c r="CX66"/>
  <c r="ED66"/>
  <c r="DE66"/>
  <c r="DF66"/>
  <c r="CU66"/>
  <c r="DA72"/>
  <c r="EF72"/>
  <c r="EC72"/>
  <c r="CY72"/>
  <c r="EG72"/>
  <c r="EK72"/>
  <c r="CW72"/>
  <c r="EA72"/>
  <c r="CX72"/>
  <c r="DB72"/>
  <c r="EJ72"/>
  <c r="EH72"/>
  <c r="EI72"/>
  <c r="CV72"/>
  <c r="EB72"/>
  <c r="DE72"/>
  <c r="ED72"/>
  <c r="DC72"/>
  <c r="DD72"/>
  <c r="DZ72"/>
  <c r="DF72"/>
  <c r="CU72"/>
  <c r="ED65"/>
  <c r="EI65"/>
  <c r="EK65"/>
  <c r="EJ65"/>
  <c r="EG65"/>
  <c r="EB65"/>
  <c r="DC65"/>
  <c r="CX65"/>
  <c r="EF65"/>
  <c r="DB65"/>
  <c r="EH65"/>
  <c r="CV65"/>
  <c r="CY65"/>
  <c r="DE65"/>
  <c r="EC65"/>
  <c r="EA65"/>
  <c r="DD65"/>
  <c r="CW65"/>
  <c r="DA65"/>
  <c r="DZ65"/>
  <c r="CU65"/>
  <c r="DF65"/>
  <c r="DE70"/>
  <c r="EF70"/>
  <c r="EJ70"/>
  <c r="EI70"/>
  <c r="EG70"/>
  <c r="CX70"/>
  <c r="CW70"/>
  <c r="EC70"/>
  <c r="EH70"/>
  <c r="DB70"/>
  <c r="EB70"/>
  <c r="CV70"/>
  <c r="CY70"/>
  <c r="DD70"/>
  <c r="ED70"/>
  <c r="EA70"/>
  <c r="DA70"/>
  <c r="EK70"/>
  <c r="DC70"/>
  <c r="DF70"/>
  <c r="DZ70"/>
  <c r="CU70"/>
  <c r="EG68"/>
  <c r="EA68"/>
  <c r="EF68"/>
  <c r="EJ68"/>
  <c r="ED68"/>
  <c r="DB68"/>
  <c r="CW68"/>
  <c r="DA68"/>
  <c r="DC68"/>
  <c r="DD68"/>
  <c r="DZ68"/>
  <c r="EK68"/>
  <c r="CX68"/>
  <c r="EB68"/>
  <c r="CV68"/>
  <c r="CY68"/>
  <c r="EH68"/>
  <c r="DE68"/>
  <c r="EC68"/>
  <c r="EI68"/>
  <c r="DF68"/>
  <c r="CU68"/>
  <c r="CV63"/>
  <c r="ED63"/>
  <c r="EB63"/>
  <c r="EF63"/>
  <c r="EG63"/>
  <c r="CW63"/>
  <c r="DC63"/>
  <c r="EI63"/>
  <c r="EC63"/>
  <c r="DB63"/>
  <c r="DD63"/>
  <c r="CY63"/>
  <c r="DE63"/>
  <c r="DA63"/>
  <c r="EJ63"/>
  <c r="EH63"/>
  <c r="EA63"/>
  <c r="EK63"/>
  <c r="CX63"/>
  <c r="DZ63"/>
  <c r="DF63"/>
  <c r="CU63"/>
  <c r="DA85"/>
  <c r="CX85"/>
  <c r="ED85"/>
  <c r="CY85"/>
  <c r="EG85"/>
  <c r="EC85"/>
  <c r="DE85"/>
  <c r="EB85"/>
  <c r="CW85"/>
  <c r="DZ85"/>
  <c r="DB85"/>
  <c r="EK85"/>
  <c r="EH85"/>
  <c r="EA85"/>
  <c r="CV85"/>
  <c r="DC85"/>
  <c r="EJ85"/>
  <c r="EF85"/>
  <c r="EI85"/>
  <c r="DD85"/>
  <c r="DF85"/>
  <c r="CU85"/>
  <c r="EG71"/>
  <c r="CV71"/>
  <c r="ED71"/>
  <c r="EA71"/>
  <c r="DA71"/>
  <c r="DB71"/>
  <c r="DD71"/>
  <c r="CW71"/>
  <c r="EK71"/>
  <c r="EC71"/>
  <c r="DZ71"/>
  <c r="EJ71"/>
  <c r="EB71"/>
  <c r="DC71"/>
  <c r="EI71"/>
  <c r="CX71"/>
  <c r="EF71"/>
  <c r="EH71"/>
  <c r="CY71"/>
  <c r="DE71"/>
  <c r="DF71"/>
  <c r="CU71"/>
  <c r="EG69"/>
  <c r="DC69"/>
  <c r="EA69"/>
  <c r="ED69"/>
  <c r="EJ69"/>
  <c r="DB69"/>
  <c r="CX69"/>
  <c r="CV69"/>
  <c r="DD69"/>
  <c r="CW69"/>
  <c r="EI69"/>
  <c r="CY69"/>
  <c r="EH69"/>
  <c r="DA69"/>
  <c r="DE69"/>
  <c r="EF69"/>
  <c r="EK69"/>
  <c r="EC69"/>
  <c r="EB69"/>
  <c r="DZ69"/>
  <c r="DF69"/>
  <c r="CU69"/>
  <c r="EK83"/>
  <c r="EI83"/>
  <c r="CY83"/>
  <c r="EH83"/>
  <c r="EG83"/>
  <c r="EA83"/>
  <c r="DD83"/>
  <c r="CV83"/>
  <c r="CX83"/>
  <c r="DB83"/>
  <c r="CW83"/>
  <c r="EB83"/>
  <c r="EC83"/>
  <c r="DE83"/>
  <c r="ED83"/>
  <c r="DA83"/>
  <c r="EF83"/>
  <c r="EJ83"/>
  <c r="DC83"/>
  <c r="DZ83"/>
  <c r="CU83"/>
  <c r="DF83"/>
  <c r="EG73"/>
  <c r="DD73"/>
  <c r="CY73"/>
  <c r="CW73"/>
  <c r="DE73"/>
  <c r="DB73"/>
  <c r="EA73"/>
  <c r="EK73"/>
  <c r="EJ73"/>
  <c r="DC73"/>
  <c r="EC73"/>
  <c r="ED73"/>
  <c r="EI73"/>
  <c r="EH73"/>
  <c r="DA73"/>
  <c r="EB73"/>
  <c r="CV73"/>
  <c r="CX73"/>
  <c r="EF73"/>
  <c r="DZ73"/>
  <c r="DF73"/>
  <c r="CU73"/>
  <c r="EA76"/>
  <c r="EC76"/>
  <c r="EB76"/>
  <c r="EI76"/>
  <c r="EG76"/>
  <c r="CW76"/>
  <c r="EH76"/>
  <c r="EF76"/>
  <c r="ED76"/>
  <c r="DZ76"/>
  <c r="DB76"/>
  <c r="DA76"/>
  <c r="CX76"/>
  <c r="EJ76"/>
  <c r="DD76"/>
  <c r="EK76"/>
  <c r="DE76"/>
  <c r="DC76"/>
  <c r="CV76"/>
  <c r="CY76"/>
  <c r="DF76"/>
  <c r="CU76"/>
  <c r="CZ70"/>
  <c r="CZ66"/>
  <c r="DP77"/>
  <c r="DP67"/>
  <c r="CZ64"/>
  <c r="CZ68"/>
  <c r="CZ75"/>
  <c r="DP86"/>
  <c r="DP62"/>
  <c r="CZ63"/>
  <c r="CZ74"/>
  <c r="CZ85"/>
  <c r="EE87"/>
  <c r="CZ72"/>
  <c r="CZ71"/>
  <c r="CZ69"/>
  <c r="EE83"/>
  <c r="EE65"/>
  <c r="CZ73"/>
  <c r="EE76"/>
  <c r="EG74"/>
  <c r="EJ74"/>
  <c r="EC74"/>
  <c r="CX74"/>
  <c r="DE74"/>
  <c r="DB74"/>
  <c r="EH74"/>
  <c r="EB74"/>
  <c r="CW74"/>
  <c r="DC74"/>
  <c r="EI74"/>
  <c r="EF74"/>
  <c r="DA74"/>
  <c r="DD74"/>
  <c r="EK74"/>
  <c r="ED74"/>
  <c r="EA74"/>
  <c r="CV74"/>
  <c r="CY74"/>
  <c r="EE70"/>
  <c r="EE66"/>
  <c r="EE64"/>
  <c r="EE68"/>
  <c r="EE75"/>
  <c r="EE63"/>
  <c r="EE74"/>
  <c r="EE85"/>
  <c r="CZ87"/>
  <c r="DX84"/>
  <c r="CF84" s="1"/>
  <c r="CZ84" s="1"/>
  <c r="EE72"/>
  <c r="EE71"/>
  <c r="EE69"/>
  <c r="CZ83"/>
  <c r="CZ65"/>
  <c r="EE73"/>
  <c r="CZ76"/>
  <c r="DF74"/>
  <c r="DZ74"/>
  <c r="EM74" s="1"/>
  <c r="DH74" l="1"/>
  <c r="EO74" s="1"/>
  <c r="DI74"/>
  <c r="EP74" s="1"/>
  <c r="DX62"/>
  <c r="CF62" s="1"/>
  <c r="EE62" s="1"/>
  <c r="DX77"/>
  <c r="CF77" s="1"/>
  <c r="EE77" s="1"/>
  <c r="DH83"/>
  <c r="DH65"/>
  <c r="EY74"/>
  <c r="EM71"/>
  <c r="EM68"/>
  <c r="EM70"/>
  <c r="EX74"/>
  <c r="EH84"/>
  <c r="CV84"/>
  <c r="EA84"/>
  <c r="EI84"/>
  <c r="EG84"/>
  <c r="EF84"/>
  <c r="ED84"/>
  <c r="DC84"/>
  <c r="EC84"/>
  <c r="DB84"/>
  <c r="EJ84"/>
  <c r="CY84"/>
  <c r="DA84"/>
  <c r="DD84"/>
  <c r="EK84"/>
  <c r="CW84"/>
  <c r="EB84"/>
  <c r="DE84"/>
  <c r="CX84"/>
  <c r="DZ84"/>
  <c r="CU84"/>
  <c r="DF84"/>
  <c r="DX86"/>
  <c r="CF86" s="1"/>
  <c r="DX67"/>
  <c r="CF67" s="1"/>
  <c r="DH76"/>
  <c r="DH73"/>
  <c r="DH69"/>
  <c r="DH71"/>
  <c r="DH85"/>
  <c r="DH63"/>
  <c r="DH68"/>
  <c r="DH70"/>
  <c r="DH72"/>
  <c r="DH66"/>
  <c r="DH87"/>
  <c r="DH75"/>
  <c r="DH64"/>
  <c r="EE84"/>
  <c r="EM76"/>
  <c r="EM73"/>
  <c r="EM83"/>
  <c r="EM69"/>
  <c r="EM85"/>
  <c r="EM63"/>
  <c r="EM65"/>
  <c r="EM72"/>
  <c r="EM66"/>
  <c r="EM87"/>
  <c r="EM75"/>
  <c r="EM64"/>
  <c r="EO87" l="1"/>
  <c r="DI87"/>
  <c r="EO66"/>
  <c r="DI66"/>
  <c r="EO70"/>
  <c r="DI70"/>
  <c r="EO68"/>
  <c r="DI68"/>
  <c r="EO63"/>
  <c r="DI63"/>
  <c r="EO85"/>
  <c r="DI85"/>
  <c r="EO71"/>
  <c r="DI71"/>
  <c r="EO73"/>
  <c r="DI73"/>
  <c r="EO76"/>
  <c r="DI76"/>
  <c r="EG67"/>
  <c r="CY67"/>
  <c r="DC67"/>
  <c r="EJ67"/>
  <c r="DE67"/>
  <c r="DB67"/>
  <c r="EI67"/>
  <c r="ED67"/>
  <c r="EC67"/>
  <c r="CX67"/>
  <c r="DZ67"/>
  <c r="EA67"/>
  <c r="EH67"/>
  <c r="CV67"/>
  <c r="EK67"/>
  <c r="DA67"/>
  <c r="EB67"/>
  <c r="DD67"/>
  <c r="CW67"/>
  <c r="EF67"/>
  <c r="DF67"/>
  <c r="CU67"/>
  <c r="CZ67"/>
  <c r="EG86"/>
  <c r="DE86"/>
  <c r="CW86"/>
  <c r="CY86"/>
  <c r="EF86"/>
  <c r="DB86"/>
  <c r="DD86"/>
  <c r="EJ86"/>
  <c r="CX86"/>
  <c r="DC86"/>
  <c r="DZ86"/>
  <c r="ED86"/>
  <c r="CV86"/>
  <c r="EI86"/>
  <c r="EK86"/>
  <c r="DA86"/>
  <c r="EC86"/>
  <c r="EB86"/>
  <c r="EA86"/>
  <c r="EH86"/>
  <c r="CU86"/>
  <c r="DF86"/>
  <c r="CZ86"/>
  <c r="EW74"/>
  <c r="ET74"/>
  <c r="FI74" s="1"/>
  <c r="EM84"/>
  <c r="EO64"/>
  <c r="DI64"/>
  <c r="EO75"/>
  <c r="DI75"/>
  <c r="EO72"/>
  <c r="DI72"/>
  <c r="EO69"/>
  <c r="DI69"/>
  <c r="DH84"/>
  <c r="EO65"/>
  <c r="DI65"/>
  <c r="DI83"/>
  <c r="EO83"/>
  <c r="EG77"/>
  <c r="DC77"/>
  <c r="DD77"/>
  <c r="DA77"/>
  <c r="CX77"/>
  <c r="DB77"/>
  <c r="EI77"/>
  <c r="CV77"/>
  <c r="EC77"/>
  <c r="CW77"/>
  <c r="ED77"/>
  <c r="EK77"/>
  <c r="EH77"/>
  <c r="EB77"/>
  <c r="DE77"/>
  <c r="EF77"/>
  <c r="EA77"/>
  <c r="CY77"/>
  <c r="EJ77"/>
  <c r="DZ77"/>
  <c r="DF77"/>
  <c r="CU77"/>
  <c r="CZ77"/>
  <c r="EG62"/>
  <c r="EI62"/>
  <c r="EF62"/>
  <c r="CY62"/>
  <c r="EK62"/>
  <c r="DB62"/>
  <c r="EJ62"/>
  <c r="CW62"/>
  <c r="CV62"/>
  <c r="EH62"/>
  <c r="ED62"/>
  <c r="CX62"/>
  <c r="DA62"/>
  <c r="DD62"/>
  <c r="DC62"/>
  <c r="EA62"/>
  <c r="EB62"/>
  <c r="EC62"/>
  <c r="DE62"/>
  <c r="DF62"/>
  <c r="CU62"/>
  <c r="DZ62"/>
  <c r="CZ62"/>
  <c r="EE67"/>
  <c r="EE86"/>
  <c r="EQ74"/>
  <c r="EM62" l="1"/>
  <c r="EV74"/>
  <c r="ES74"/>
  <c r="EP83"/>
  <c r="EQ83" s="1"/>
  <c r="EX83"/>
  <c r="EY83"/>
  <c r="EW65"/>
  <c r="EW69"/>
  <c r="EW72"/>
  <c r="EW75"/>
  <c r="EW64"/>
  <c r="EW76"/>
  <c r="EW73"/>
  <c r="EW71"/>
  <c r="EW85"/>
  <c r="EW63"/>
  <c r="EW68"/>
  <c r="EW70"/>
  <c r="EW66"/>
  <c r="EW87"/>
  <c r="EM67"/>
  <c r="DH62"/>
  <c r="DH77"/>
  <c r="EW83"/>
  <c r="ET83"/>
  <c r="FI83" s="1"/>
  <c r="EP65"/>
  <c r="EQ65" s="1"/>
  <c r="EX65"/>
  <c r="EY65"/>
  <c r="DI84"/>
  <c r="EO84"/>
  <c r="EP69"/>
  <c r="EQ69" s="1"/>
  <c r="EY69"/>
  <c r="EX69"/>
  <c r="EP72"/>
  <c r="EQ72" s="1"/>
  <c r="EY72"/>
  <c r="EX72"/>
  <c r="EP75"/>
  <c r="EQ75" s="1"/>
  <c r="EY75"/>
  <c r="EX75"/>
  <c r="EP64"/>
  <c r="EQ64" s="1"/>
  <c r="EY64"/>
  <c r="EX64"/>
  <c r="DH86"/>
  <c r="DH67"/>
  <c r="EP76"/>
  <c r="EQ76" s="1"/>
  <c r="EY76"/>
  <c r="EX76"/>
  <c r="EP73"/>
  <c r="EQ73" s="1"/>
  <c r="EX73"/>
  <c r="EY73"/>
  <c r="EP71"/>
  <c r="EQ71" s="1"/>
  <c r="EX71"/>
  <c r="EY71"/>
  <c r="EP85"/>
  <c r="EQ85" s="1"/>
  <c r="EX85"/>
  <c r="EY85"/>
  <c r="EP63"/>
  <c r="EQ63" s="1"/>
  <c r="EY63"/>
  <c r="EX63"/>
  <c r="EP68"/>
  <c r="EQ68" s="1"/>
  <c r="EX68"/>
  <c r="EY68"/>
  <c r="EP70"/>
  <c r="EQ70" s="1"/>
  <c r="EX70"/>
  <c r="EY70"/>
  <c r="EP66"/>
  <c r="EQ66" s="1"/>
  <c r="EX66"/>
  <c r="EY66"/>
  <c r="EP87"/>
  <c r="EQ87" s="1"/>
  <c r="EY87"/>
  <c r="EX87"/>
  <c r="EM77"/>
  <c r="EM86"/>
  <c r="EV63" l="1"/>
  <c r="ES63"/>
  <c r="EV66"/>
  <c r="ES66"/>
  <c r="EV68"/>
  <c r="ES68"/>
  <c r="EV85"/>
  <c r="ES85"/>
  <c r="EV73"/>
  <c r="ES73"/>
  <c r="EO67"/>
  <c r="DI67"/>
  <c r="EO86"/>
  <c r="DI86"/>
  <c r="EV64"/>
  <c r="ES64"/>
  <c r="EV72"/>
  <c r="ES72"/>
  <c r="EW84"/>
  <c r="ES65"/>
  <c r="EV65"/>
  <c r="EV83"/>
  <c r="ES83"/>
  <c r="ET87"/>
  <c r="FI87" s="1"/>
  <c r="ET66"/>
  <c r="FI66" s="1"/>
  <c r="ET63"/>
  <c r="FI63" s="1"/>
  <c r="ET73"/>
  <c r="FI73" s="1"/>
  <c r="ET76"/>
  <c r="FI76" s="1"/>
  <c r="ET64"/>
  <c r="FI64" s="1"/>
  <c r="ES87"/>
  <c r="EV87"/>
  <c r="EV70"/>
  <c r="ES70"/>
  <c r="EV71"/>
  <c r="ES71"/>
  <c r="ES76"/>
  <c r="EV76"/>
  <c r="EV75"/>
  <c r="ES75"/>
  <c r="EV69"/>
  <c r="ES69"/>
  <c r="EP84"/>
  <c r="EQ84" s="1"/>
  <c r="EY84"/>
  <c r="EX84"/>
  <c r="EO77"/>
  <c r="DI77"/>
  <c r="DI62"/>
  <c r="EO62"/>
  <c r="FH74"/>
  <c r="P74"/>
  <c r="FP74" s="1"/>
  <c r="ET70"/>
  <c r="FI70" s="1"/>
  <c r="ET68"/>
  <c r="FI68" s="1"/>
  <c r="ET85"/>
  <c r="FI85" s="1"/>
  <c r="ET71"/>
  <c r="FI71" s="1"/>
  <c r="ET75"/>
  <c r="FI75" s="1"/>
  <c r="ET72"/>
  <c r="FI72" s="1"/>
  <c r="ET69"/>
  <c r="FI69" s="1"/>
  <c r="ET65"/>
  <c r="FI65" s="1"/>
  <c r="EW62" l="1"/>
  <c r="EP77"/>
  <c r="EQ77" s="1"/>
  <c r="EY77"/>
  <c r="EX77"/>
  <c r="EV84"/>
  <c r="ES84"/>
  <c r="FH76"/>
  <c r="P76"/>
  <c r="FP76" s="1"/>
  <c r="FH87"/>
  <c r="P87"/>
  <c r="FP87" s="1"/>
  <c r="FH65"/>
  <c r="P65"/>
  <c r="FP65" s="1"/>
  <c r="EW86"/>
  <c r="EW67"/>
  <c r="EP62"/>
  <c r="EQ62" s="1"/>
  <c r="EY62"/>
  <c r="EX62"/>
  <c r="EW77"/>
  <c r="ET77"/>
  <c r="FI77" s="1"/>
  <c r="FH69"/>
  <c r="P69"/>
  <c r="FP69" s="1"/>
  <c r="FH75"/>
  <c r="P75"/>
  <c r="FP75" s="1"/>
  <c r="P71"/>
  <c r="FP71" s="1"/>
  <c r="FH71"/>
  <c r="P70"/>
  <c r="FP70" s="1"/>
  <c r="FH70"/>
  <c r="FH83"/>
  <c r="P83"/>
  <c r="FP83" s="1"/>
  <c r="FH72"/>
  <c r="P72"/>
  <c r="FP72" s="1"/>
  <c r="P64"/>
  <c r="FP64" s="1"/>
  <c r="FH64"/>
  <c r="EP86"/>
  <c r="EQ86" s="1"/>
  <c r="EY86"/>
  <c r="EX86"/>
  <c r="EP67"/>
  <c r="EQ67" s="1"/>
  <c r="EX67"/>
  <c r="EY67"/>
  <c r="P73"/>
  <c r="FP73" s="1"/>
  <c r="FH73"/>
  <c r="FH85"/>
  <c r="P85"/>
  <c r="FP85" s="1"/>
  <c r="FH68"/>
  <c r="P68"/>
  <c r="FP68" s="1"/>
  <c r="FH66"/>
  <c r="P66"/>
  <c r="FP66" s="1"/>
  <c r="P63"/>
  <c r="FP63" s="1"/>
  <c r="FH63"/>
  <c r="ET84"/>
  <c r="FI84" s="1"/>
  <c r="EV86" l="1"/>
  <c r="ES86"/>
  <c r="FH84"/>
  <c r="P84"/>
  <c r="FP84" s="1"/>
  <c r="ES77"/>
  <c r="EV77"/>
  <c r="EV67"/>
  <c r="ES67"/>
  <c r="ES62"/>
  <c r="EV62"/>
  <c r="ET67"/>
  <c r="FI67" s="1"/>
  <c r="ET86"/>
  <c r="FI86" s="1"/>
  <c r="ET62"/>
  <c r="FI62" s="1"/>
  <c r="FH62" l="1"/>
  <c r="P62"/>
  <c r="FP62" s="1"/>
  <c r="FH77"/>
  <c r="P77"/>
  <c r="FP77" s="1"/>
  <c r="FH67"/>
  <c r="P67"/>
  <c r="FP67" s="1"/>
  <c r="FH86"/>
  <c r="P86"/>
  <c r="FP86" s="1"/>
  <c r="Q566"/>
  <c r="Q570"/>
  <c r="Q574"/>
  <c r="Q569"/>
  <c r="Q573"/>
  <c r="Q571"/>
  <c r="Q572"/>
  <c r="Q568"/>
  <c r="Q567"/>
  <c r="BX566"/>
  <c r="CM566" s="1"/>
  <c r="BX573"/>
  <c r="CM573" s="1"/>
  <c r="DP573"/>
  <c r="BX568"/>
  <c r="CM568" s="1"/>
  <c r="BX571"/>
  <c r="CM571" s="1"/>
  <c r="BX570"/>
  <c r="CM570" s="1"/>
  <c r="DP570"/>
  <c r="BX572"/>
  <c r="CM572" s="1"/>
  <c r="DP572"/>
  <c r="DX572" s="1"/>
  <c r="CF572" s="1"/>
  <c r="BX574"/>
  <c r="DP574" s="1"/>
  <c r="BX569"/>
  <c r="CM569" s="1"/>
  <c r="BX567"/>
  <c r="CM567" s="1"/>
  <c r="DP567"/>
  <c r="DX567" s="1"/>
  <c r="CF567" s="1"/>
  <c r="DP566" l="1"/>
  <c r="DX566" s="1"/>
  <c r="CF566" s="1"/>
  <c r="DB567"/>
  <c r="EF567"/>
  <c r="CX567"/>
  <c r="EH567"/>
  <c r="DA567"/>
  <c r="EI567"/>
  <c r="CV567"/>
  <c r="EB567"/>
  <c r="DD567"/>
  <c r="EC567"/>
  <c r="DF567"/>
  <c r="CU567"/>
  <c r="DE567"/>
  <c r="CY567"/>
  <c r="EG567"/>
  <c r="EA567"/>
  <c r="EK567"/>
  <c r="DC567"/>
  <c r="CW567"/>
  <c r="EJ567"/>
  <c r="ED567"/>
  <c r="DZ567"/>
  <c r="EG566"/>
  <c r="DD566"/>
  <c r="CV566"/>
  <c r="EI566"/>
  <c r="EF566"/>
  <c r="EC566"/>
  <c r="DC566"/>
  <c r="DA566"/>
  <c r="EH566"/>
  <c r="EJ566"/>
  <c r="CU566"/>
  <c r="EB566"/>
  <c r="EA566"/>
  <c r="DB566"/>
  <c r="CX566"/>
  <c r="DE566"/>
  <c r="CY566"/>
  <c r="EK566"/>
  <c r="ED566"/>
  <c r="CW566"/>
  <c r="DZ566"/>
  <c r="DF566"/>
  <c r="EF572"/>
  <c r="ED572"/>
  <c r="CY572"/>
  <c r="EK572"/>
  <c r="DB572"/>
  <c r="CW572"/>
  <c r="EJ572"/>
  <c r="EG572"/>
  <c r="EI572"/>
  <c r="CU572"/>
  <c r="EB572"/>
  <c r="CV572"/>
  <c r="DD572"/>
  <c r="EH572"/>
  <c r="DE572"/>
  <c r="EA572"/>
  <c r="DA572"/>
  <c r="EC572"/>
  <c r="DC572"/>
  <c r="CX572"/>
  <c r="DZ572"/>
  <c r="DF572"/>
  <c r="DX574"/>
  <c r="CF574" s="1"/>
  <c r="EE574" s="1"/>
  <c r="CZ567"/>
  <c r="CZ572"/>
  <c r="CZ566"/>
  <c r="EE567"/>
  <c r="CM574"/>
  <c r="CZ574" s="1"/>
  <c r="EE566"/>
  <c r="EE572"/>
  <c r="DP569"/>
  <c r="DX570"/>
  <c r="CF570" s="1"/>
  <c r="CZ570" s="1"/>
  <c r="DP571"/>
  <c r="DP568"/>
  <c r="DX573"/>
  <c r="CF573" s="1"/>
  <c r="EK573" l="1"/>
  <c r="CW573"/>
  <c r="EF573"/>
  <c r="CX573"/>
  <c r="DB573"/>
  <c r="DA573"/>
  <c r="CV573"/>
  <c r="DC573"/>
  <c r="EA573"/>
  <c r="DZ573"/>
  <c r="CU573"/>
  <c r="EH573"/>
  <c r="EJ573"/>
  <c r="DD573"/>
  <c r="CY573"/>
  <c r="EI573"/>
  <c r="ED573"/>
  <c r="EB573"/>
  <c r="EG573"/>
  <c r="EC573"/>
  <c r="DE573"/>
  <c r="DF573"/>
  <c r="DX571"/>
  <c r="CF571" s="1"/>
  <c r="EE571" s="1"/>
  <c r="DX569"/>
  <c r="CF569" s="1"/>
  <c r="EE569" s="1"/>
  <c r="DH566"/>
  <c r="CZ573"/>
  <c r="EM572"/>
  <c r="EM566"/>
  <c r="DX568"/>
  <c r="CF568" s="1"/>
  <c r="EE568" s="1"/>
  <c r="DC570"/>
  <c r="CV570"/>
  <c r="EG570"/>
  <c r="ED570"/>
  <c r="DB570"/>
  <c r="EK570"/>
  <c r="CW570"/>
  <c r="EH570"/>
  <c r="CY570"/>
  <c r="DZ570"/>
  <c r="CU570"/>
  <c r="EI570"/>
  <c r="EC570"/>
  <c r="DE570"/>
  <c r="DD570"/>
  <c r="EB570"/>
  <c r="EF570"/>
  <c r="CX570"/>
  <c r="EA570"/>
  <c r="DA570"/>
  <c r="EJ570"/>
  <c r="DF570"/>
  <c r="EG574"/>
  <c r="EI574"/>
  <c r="EF574"/>
  <c r="EJ574"/>
  <c r="CW574"/>
  <c r="EA574"/>
  <c r="CY574"/>
  <c r="DB574"/>
  <c r="EB574"/>
  <c r="DC574"/>
  <c r="DZ574"/>
  <c r="DF574"/>
  <c r="ED574"/>
  <c r="CX574"/>
  <c r="EK574"/>
  <c r="EH574"/>
  <c r="DA574"/>
  <c r="EC574"/>
  <c r="DD574"/>
  <c r="CV574"/>
  <c r="DE574"/>
  <c r="CU574"/>
  <c r="DH572"/>
  <c r="DH567"/>
  <c r="EE573"/>
  <c r="EE570"/>
  <c r="EM567"/>
  <c r="EO567" l="1"/>
  <c r="DI567"/>
  <c r="DH570"/>
  <c r="DH573"/>
  <c r="EM574"/>
  <c r="EO572"/>
  <c r="DI572"/>
  <c r="DH574"/>
  <c r="CV568"/>
  <c r="CY568"/>
  <c r="EA568"/>
  <c r="DE568"/>
  <c r="EG568"/>
  <c r="EF568"/>
  <c r="EI568"/>
  <c r="CW568"/>
  <c r="DC568"/>
  <c r="DF568"/>
  <c r="EB568"/>
  <c r="EK568"/>
  <c r="DB568"/>
  <c r="ED568"/>
  <c r="DD568"/>
  <c r="CX568"/>
  <c r="EJ568"/>
  <c r="EC568"/>
  <c r="DA568"/>
  <c r="EH568"/>
  <c r="DZ568"/>
  <c r="CU568"/>
  <c r="CZ568"/>
  <c r="EO566"/>
  <c r="DI566"/>
  <c r="DB569"/>
  <c r="EF569"/>
  <c r="DE569"/>
  <c r="EI569"/>
  <c r="DA569"/>
  <c r="EC569"/>
  <c r="DC569"/>
  <c r="ED569"/>
  <c r="CX569"/>
  <c r="EK569"/>
  <c r="EB569"/>
  <c r="DD569"/>
  <c r="EG569"/>
  <c r="CW569"/>
  <c r="CY569"/>
  <c r="EA569"/>
  <c r="EJ569"/>
  <c r="EH569"/>
  <c r="CV569"/>
  <c r="DZ569"/>
  <c r="DF569"/>
  <c r="CU569"/>
  <c r="CZ569"/>
  <c r="DB571"/>
  <c r="EC571"/>
  <c r="EH571"/>
  <c r="EK571"/>
  <c r="DA571"/>
  <c r="EA571"/>
  <c r="EI571"/>
  <c r="EG571"/>
  <c r="CY571"/>
  <c r="DC571"/>
  <c r="CV571"/>
  <c r="DE571"/>
  <c r="EJ571"/>
  <c r="CX571"/>
  <c r="EF571"/>
  <c r="ED571"/>
  <c r="CW571"/>
  <c r="EB571"/>
  <c r="DD571"/>
  <c r="DZ571"/>
  <c r="EM571" s="1"/>
  <c r="DF571"/>
  <c r="CU571"/>
  <c r="CZ571"/>
  <c r="EM570"/>
  <c r="EM573"/>
  <c r="DH571" l="1"/>
  <c r="EW566"/>
  <c r="DH568"/>
  <c r="EO574"/>
  <c r="DI574"/>
  <c r="EP572"/>
  <c r="EQ572" s="1"/>
  <c r="EX572"/>
  <c r="EY572"/>
  <c r="EW567"/>
  <c r="DH569"/>
  <c r="EP566"/>
  <c r="EQ566" s="1"/>
  <c r="EY566"/>
  <c r="EX566"/>
  <c r="EW572"/>
  <c r="ET572"/>
  <c r="FI572" s="1"/>
  <c r="EO573"/>
  <c r="DI573"/>
  <c r="EO570"/>
  <c r="DI570"/>
  <c r="EP567"/>
  <c r="EQ567" s="1"/>
  <c r="EY567"/>
  <c r="EX567"/>
  <c r="EM569"/>
  <c r="EM568"/>
  <c r="EV567" l="1"/>
  <c r="ES567"/>
  <c r="EW570"/>
  <c r="EW573"/>
  <c r="EO569"/>
  <c r="DI569"/>
  <c r="ES572"/>
  <c r="EV572"/>
  <c r="EW574"/>
  <c r="EO568"/>
  <c r="DI568"/>
  <c r="EP570"/>
  <c r="EQ570" s="1"/>
  <c r="EY570"/>
  <c r="EX570"/>
  <c r="EP573"/>
  <c r="EQ573" s="1"/>
  <c r="EY573"/>
  <c r="EX573"/>
  <c r="ES566"/>
  <c r="EV566"/>
  <c r="EP574"/>
  <c r="EQ574" s="1"/>
  <c r="EX574"/>
  <c r="EY574"/>
  <c r="EO571"/>
  <c r="DI571"/>
  <c r="ET567"/>
  <c r="FI567" s="1"/>
  <c r="ET566"/>
  <c r="FI566" s="1"/>
  <c r="EP571" l="1"/>
  <c r="EQ571" s="1"/>
  <c r="EY571"/>
  <c r="EX571"/>
  <c r="EV574"/>
  <c r="ES574"/>
  <c r="FH566"/>
  <c r="P566"/>
  <c r="FP566" s="1"/>
  <c r="ES570"/>
  <c r="EV570"/>
  <c r="EW568"/>
  <c r="FH572"/>
  <c r="P572"/>
  <c r="FP572" s="1"/>
  <c r="EW569"/>
  <c r="ET573"/>
  <c r="FI573" s="1"/>
  <c r="EW571"/>
  <c r="ET571"/>
  <c r="FI571" s="1"/>
  <c r="ES573"/>
  <c r="EV573"/>
  <c r="EP568"/>
  <c r="EQ568" s="1"/>
  <c r="EX568"/>
  <c r="EY568"/>
  <c r="EP569"/>
  <c r="EQ569" s="1"/>
  <c r="EY569"/>
  <c r="EX569"/>
  <c r="P567"/>
  <c r="FP567" s="1"/>
  <c r="FH567"/>
  <c r="ET574"/>
  <c r="FI574" s="1"/>
  <c r="ET570"/>
  <c r="FI570" s="1"/>
  <c r="EV568" l="1"/>
  <c r="ES568"/>
  <c r="FH574"/>
  <c r="P574"/>
  <c r="FP574" s="1"/>
  <c r="EV571"/>
  <c r="ES571"/>
  <c r="ET568"/>
  <c r="FI568" s="1"/>
  <c r="FH573"/>
  <c r="P573"/>
  <c r="FP573" s="1"/>
  <c r="EV569"/>
  <c r="ES569"/>
  <c r="FH570"/>
  <c r="P570"/>
  <c r="FP570" s="1"/>
  <c r="ET569"/>
  <c r="FI569" s="1"/>
  <c r="P569" l="1"/>
  <c r="FP569" s="1"/>
  <c r="FH569"/>
  <c r="FH571"/>
  <c r="P571"/>
  <c r="FP571" s="1"/>
  <c r="FH568"/>
  <c r="P568"/>
  <c r="FP568" s="1"/>
</calcChain>
</file>

<file path=xl/sharedStrings.xml><?xml version="1.0" encoding="utf-8"?>
<sst xmlns="http://schemas.openxmlformats.org/spreadsheetml/2006/main" count="1403" uniqueCount="118">
  <si>
    <t>Average</t>
  </si>
  <si>
    <t>STUDENT COURSE EXIT SURVEY FOR CLOs -SCORE (1 - 5)</t>
  </si>
  <si>
    <t>Target</t>
  </si>
  <si>
    <t>Average of CLO 1</t>
  </si>
  <si>
    <t>Average CLO 2</t>
  </si>
  <si>
    <t>Average CLO 3</t>
  </si>
  <si>
    <t>Average CLO 4</t>
  </si>
  <si>
    <t>Student #</t>
  </si>
  <si>
    <t>CLO1</t>
  </si>
  <si>
    <t>Max</t>
  </si>
  <si>
    <t>CLO2</t>
  </si>
  <si>
    <t>CLO3</t>
  </si>
  <si>
    <t>CLO4</t>
  </si>
  <si>
    <t>CLO5</t>
  </si>
  <si>
    <t>CLO6</t>
  </si>
  <si>
    <t>CLO7</t>
  </si>
  <si>
    <t>CLO8</t>
  </si>
  <si>
    <t>CLO9</t>
  </si>
  <si>
    <t>CLO10</t>
  </si>
  <si>
    <t>CLO11</t>
  </si>
  <si>
    <t>CLO12</t>
  </si>
  <si>
    <t>CLO13</t>
  </si>
  <si>
    <t>CLO14</t>
  </si>
  <si>
    <t>CLO15</t>
  </si>
  <si>
    <t>CLO16</t>
  </si>
  <si>
    <t>CLO17</t>
  </si>
  <si>
    <t>CLO18</t>
  </si>
  <si>
    <t>CLO19</t>
  </si>
  <si>
    <t>CLO20</t>
  </si>
  <si>
    <t>AT3</t>
  </si>
  <si>
    <t>AT4</t>
  </si>
  <si>
    <t>AT5</t>
  </si>
  <si>
    <t>AT6</t>
  </si>
  <si>
    <t>AT7</t>
  </si>
  <si>
    <t>AT8</t>
  </si>
  <si>
    <t>AT9</t>
  </si>
  <si>
    <t>AT10</t>
  </si>
  <si>
    <t>AT11</t>
  </si>
  <si>
    <t>AT12</t>
  </si>
  <si>
    <t>AT13</t>
  </si>
  <si>
    <t>AT14</t>
  </si>
  <si>
    <t>AT15</t>
  </si>
  <si>
    <t>AT16</t>
  </si>
  <si>
    <t>AT17</t>
  </si>
  <si>
    <t>AT18</t>
  </si>
  <si>
    <t>AT19</t>
  </si>
  <si>
    <t>AT20</t>
  </si>
  <si>
    <t>Average AT2</t>
  </si>
  <si>
    <t>Average AT1</t>
  </si>
  <si>
    <t>Number of students achieving CLO</t>
  </si>
  <si>
    <t>AT1: Quiz 1</t>
  </si>
  <si>
    <t>AT2:Q1 Mid-Term Exam</t>
  </si>
  <si>
    <t>AT1:  Quiz 1</t>
  </si>
  <si>
    <t>AT2:HW 10</t>
  </si>
  <si>
    <t>AT1: Quiz 5</t>
  </si>
  <si>
    <t>AT1: Quiz 6</t>
  </si>
  <si>
    <t>AT2:Q3 Mid-Term Exam</t>
  </si>
  <si>
    <t>AT1:  Quiz 5</t>
  </si>
  <si>
    <t>AT1:  Quiz 6</t>
  </si>
  <si>
    <t>AT2:HW10</t>
  </si>
  <si>
    <t>AT1: Quiz 3</t>
  </si>
  <si>
    <t>AT2:Q2 Mid-Term Exam</t>
  </si>
  <si>
    <t>AT1:  Quiz 3</t>
  </si>
  <si>
    <t>AT1: Quiz 2</t>
  </si>
  <si>
    <t>AT1:  Quiz 2</t>
  </si>
  <si>
    <t>Average CLO 5</t>
  </si>
  <si>
    <t>Average CLO 6</t>
  </si>
  <si>
    <t>Average CLO 7</t>
  </si>
  <si>
    <t>AT1: HW 11</t>
  </si>
  <si>
    <t>AT2:Q5 Final-Exam</t>
  </si>
  <si>
    <t>AT1:  HW 11</t>
  </si>
  <si>
    <t>AT2:Q5 Final Term Exam</t>
  </si>
  <si>
    <t>Oxides</t>
  </si>
  <si>
    <t>wt%</t>
  </si>
  <si>
    <t>Mol wt</t>
  </si>
  <si>
    <t>Mol Prop</t>
  </si>
  <si>
    <t>MgO</t>
  </si>
  <si>
    <t>MnO</t>
  </si>
  <si>
    <t>CaO</t>
  </si>
  <si>
    <t>ZnO</t>
  </si>
  <si>
    <r>
      <t>SiO</t>
    </r>
    <r>
      <rPr>
        <b/>
        <vertAlign val="subscript"/>
        <sz val="14"/>
        <rFont val="Cambria"/>
        <family val="1"/>
        <scheme val="major"/>
      </rPr>
      <t>2</t>
    </r>
  </si>
  <si>
    <r>
      <t>Al</t>
    </r>
    <r>
      <rPr>
        <b/>
        <vertAlign val="subscript"/>
        <sz val="14"/>
        <rFont val="Cambria"/>
        <family val="1"/>
        <scheme val="major"/>
      </rPr>
      <t>2</t>
    </r>
    <r>
      <rPr>
        <b/>
        <sz val="14"/>
        <rFont val="Cambria"/>
        <family val="1"/>
        <scheme val="major"/>
      </rPr>
      <t>O</t>
    </r>
    <r>
      <rPr>
        <b/>
        <vertAlign val="subscript"/>
        <sz val="14"/>
        <rFont val="Cambria"/>
        <family val="1"/>
        <scheme val="major"/>
      </rPr>
      <t>3</t>
    </r>
  </si>
  <si>
    <r>
      <t>Cr</t>
    </r>
    <r>
      <rPr>
        <b/>
        <vertAlign val="subscript"/>
        <sz val="14"/>
        <rFont val="Cambria"/>
        <family val="1"/>
        <scheme val="major"/>
      </rPr>
      <t>2</t>
    </r>
    <r>
      <rPr>
        <b/>
        <sz val="14"/>
        <rFont val="Cambria"/>
        <family val="1"/>
        <scheme val="major"/>
      </rPr>
      <t>O</t>
    </r>
    <r>
      <rPr>
        <b/>
        <vertAlign val="subscript"/>
        <sz val="14"/>
        <rFont val="Cambria"/>
        <family val="1"/>
        <scheme val="major"/>
      </rPr>
      <t>3</t>
    </r>
  </si>
  <si>
    <r>
      <t>Na</t>
    </r>
    <r>
      <rPr>
        <b/>
        <vertAlign val="subscript"/>
        <sz val="14"/>
        <rFont val="Cambria"/>
        <family val="1"/>
        <scheme val="major"/>
      </rPr>
      <t>2</t>
    </r>
    <r>
      <rPr>
        <b/>
        <sz val="14"/>
        <rFont val="Cambria"/>
        <family val="1"/>
        <scheme val="major"/>
      </rPr>
      <t>O</t>
    </r>
  </si>
  <si>
    <r>
      <t>K</t>
    </r>
    <r>
      <rPr>
        <b/>
        <vertAlign val="subscript"/>
        <sz val="14"/>
        <rFont val="Cambria"/>
        <family val="1"/>
        <scheme val="major"/>
      </rPr>
      <t>2</t>
    </r>
    <r>
      <rPr>
        <b/>
        <sz val="14"/>
        <rFont val="Cambria"/>
        <family val="1"/>
        <scheme val="major"/>
      </rPr>
      <t>O</t>
    </r>
  </si>
  <si>
    <t>Charge</t>
  </si>
  <si>
    <t>Cations Norm</t>
  </si>
  <si>
    <t>No</t>
  </si>
  <si>
    <t>FeO%</t>
  </si>
  <si>
    <t>Other cations</t>
  </si>
  <si>
    <t>O</t>
  </si>
  <si>
    <t>Ti</t>
  </si>
  <si>
    <t>FeO</t>
  </si>
  <si>
    <r>
      <t>TiO</t>
    </r>
    <r>
      <rPr>
        <b/>
        <vertAlign val="subscript"/>
        <sz val="14"/>
        <color rgb="FFFF0000"/>
        <rFont val="Cambria"/>
        <family val="1"/>
        <scheme val="major"/>
      </rPr>
      <t>2</t>
    </r>
  </si>
  <si>
    <r>
      <t>V</t>
    </r>
    <r>
      <rPr>
        <b/>
        <vertAlign val="subscript"/>
        <sz val="14"/>
        <rFont val="Cambria"/>
        <family val="1"/>
        <scheme val="major"/>
      </rPr>
      <t>2</t>
    </r>
    <r>
      <rPr>
        <b/>
        <sz val="14"/>
        <rFont val="Cambria"/>
        <family val="1"/>
        <scheme val="major"/>
      </rPr>
      <t>O</t>
    </r>
    <r>
      <rPr>
        <b/>
        <vertAlign val="subscript"/>
        <sz val="14"/>
        <rFont val="Cambria"/>
        <family val="1"/>
        <scheme val="major"/>
      </rPr>
      <t>3</t>
    </r>
  </si>
  <si>
    <t>O factor</t>
  </si>
  <si>
    <t>No Anions</t>
  </si>
  <si>
    <t xml:space="preserve"> Anions</t>
  </si>
  <si>
    <t xml:space="preserve"> cations</t>
  </si>
  <si>
    <t>No Cations</t>
  </si>
  <si>
    <t>Sum cations norm (S)</t>
  </si>
  <si>
    <t>Anions Norm</t>
  </si>
  <si>
    <t>Sum Anions Norm</t>
  </si>
  <si>
    <t>Sum AP</t>
  </si>
  <si>
    <t>2/S</t>
  </si>
  <si>
    <t>Ferric</t>
  </si>
  <si>
    <t>New Fe</t>
  </si>
  <si>
    <t>Ferrous</t>
  </si>
  <si>
    <t>Total</t>
  </si>
  <si>
    <t>New total</t>
  </si>
  <si>
    <r>
      <t>Fe</t>
    </r>
    <r>
      <rPr>
        <b/>
        <vertAlign val="subscript"/>
        <sz val="14"/>
        <rFont val="Cambria"/>
        <family val="1"/>
        <scheme val="major"/>
      </rPr>
      <t>2</t>
    </r>
    <r>
      <rPr>
        <b/>
        <sz val="14"/>
        <rFont val="Cambria"/>
        <family val="1"/>
        <scheme val="major"/>
      </rPr>
      <t>O</t>
    </r>
    <r>
      <rPr>
        <b/>
        <vertAlign val="subscript"/>
        <sz val="14"/>
        <rFont val="Cambria"/>
        <family val="1"/>
        <scheme val="major"/>
      </rPr>
      <t>3</t>
    </r>
    <r>
      <rPr>
        <b/>
        <sz val="14"/>
        <rFont val="Cambria"/>
        <family val="1"/>
        <scheme val="major"/>
      </rPr>
      <t>%</t>
    </r>
  </si>
  <si>
    <r>
      <t xml:space="preserve">Fe </t>
    </r>
    <r>
      <rPr>
        <b/>
        <vertAlign val="subscript"/>
        <sz val="14"/>
        <rFont val="Cambria"/>
        <family val="1"/>
        <scheme val="major"/>
      </rPr>
      <t>ferrous</t>
    </r>
  </si>
  <si>
    <r>
      <t xml:space="preserve">Fe </t>
    </r>
    <r>
      <rPr>
        <b/>
        <vertAlign val="subscript"/>
        <sz val="14"/>
        <rFont val="Cambria"/>
        <family val="1"/>
        <scheme val="major"/>
      </rPr>
      <t>ferric</t>
    </r>
  </si>
  <si>
    <t>New Chemical Analyses</t>
  </si>
  <si>
    <r>
      <t>Fe</t>
    </r>
    <r>
      <rPr>
        <b/>
        <vertAlign val="subscript"/>
        <sz val="14"/>
        <rFont val="Cambria"/>
        <family val="1"/>
        <scheme val="major"/>
      </rPr>
      <t>2</t>
    </r>
    <r>
      <rPr>
        <b/>
        <sz val="14"/>
        <rFont val="Cambria"/>
        <family val="1"/>
        <scheme val="major"/>
      </rPr>
      <t>O</t>
    </r>
    <r>
      <rPr>
        <b/>
        <vertAlign val="subscript"/>
        <sz val="14"/>
        <rFont val="Cambria"/>
        <family val="1"/>
        <scheme val="major"/>
      </rPr>
      <t>3</t>
    </r>
  </si>
  <si>
    <r>
      <t>Na</t>
    </r>
    <r>
      <rPr>
        <b/>
        <vertAlign val="subscript"/>
        <sz val="14"/>
        <rFont val="Cambria"/>
        <family val="1"/>
        <scheme val="major"/>
      </rPr>
      <t>2</t>
    </r>
    <r>
      <rPr>
        <b/>
        <sz val="14"/>
        <rFont val="Cambria"/>
        <family val="1"/>
        <scheme val="major"/>
      </rPr>
      <t>O</t>
    </r>
    <r>
      <rPr>
        <b/>
        <vertAlign val="subscript"/>
        <sz val="14"/>
        <rFont val="Cambria"/>
        <family val="1"/>
        <scheme val="major"/>
      </rPr>
      <t>3</t>
    </r>
  </si>
  <si>
    <r>
      <t>TiO</t>
    </r>
    <r>
      <rPr>
        <b/>
        <vertAlign val="subscript"/>
        <sz val="14"/>
        <rFont val="Cambria"/>
        <family val="1"/>
        <scheme val="major"/>
      </rPr>
      <t>2</t>
    </r>
  </si>
  <si>
    <t>Oxides wt %</t>
  </si>
</sst>
</file>

<file path=xl/styles.xml><?xml version="1.0" encoding="utf-8"?>
<styleSheet xmlns="http://schemas.openxmlformats.org/spreadsheetml/2006/main">
  <numFmts count="4">
    <numFmt numFmtId="43" formatCode="_-* #,##0.00_-;_-* #,##0.00\-;_-* &quot;-&quot;??_-;_-@_-"/>
    <numFmt numFmtId="164" formatCode="_(* #,##0.00_);_(* \(#,##0.00\);_(* &quot;-&quot;??_);_(@_)"/>
    <numFmt numFmtId="165" formatCode="0.000"/>
    <numFmt numFmtId="166" formatCode="0.0000"/>
  </numFmts>
  <fonts count="33">
    <font>
      <sz val="11"/>
      <color theme="1"/>
      <name val="Calibri"/>
      <family val="2"/>
      <scheme val="minor"/>
    </font>
    <font>
      <sz val="11"/>
      <color theme="1"/>
      <name val="Calibri"/>
      <family val="2"/>
      <charset val="178"/>
      <scheme val="minor"/>
    </font>
    <font>
      <sz val="10"/>
      <name val="Arial"/>
      <family val="2"/>
      <charset val="162"/>
    </font>
    <font>
      <b/>
      <sz val="12"/>
      <name val="Arial"/>
      <family val="2"/>
    </font>
    <font>
      <b/>
      <sz val="10"/>
      <name val="Arial"/>
      <family val="2"/>
    </font>
    <font>
      <b/>
      <sz val="12"/>
      <name val="Times New Roman"/>
      <family val="1"/>
    </font>
    <font>
      <sz val="12"/>
      <name val="Times New Roman"/>
      <family val="1"/>
    </font>
    <font>
      <sz val="10"/>
      <name val="Arial"/>
      <family val="2"/>
    </font>
    <font>
      <b/>
      <sz val="9"/>
      <name val="Arial"/>
      <family val="2"/>
    </font>
    <font>
      <sz val="11"/>
      <name val="Calibri"/>
      <family val="2"/>
      <scheme val="minor"/>
    </font>
    <font>
      <sz val="11"/>
      <color theme="1"/>
      <name val="Calibri"/>
      <family val="2"/>
      <scheme val="minor"/>
    </font>
    <font>
      <sz val="12"/>
      <color theme="1"/>
      <name val="Cambria"/>
      <family val="1"/>
      <scheme val="major"/>
    </font>
    <font>
      <b/>
      <sz val="9"/>
      <name val="Times New Roman"/>
      <family val="1"/>
    </font>
    <font>
      <sz val="12"/>
      <name val="Cambria"/>
      <family val="1"/>
      <scheme val="major"/>
    </font>
    <font>
      <sz val="10"/>
      <color theme="1"/>
      <name val="Arial"/>
      <family val="2"/>
      <charset val="162"/>
    </font>
    <font>
      <sz val="12"/>
      <color theme="1"/>
      <name val="Times New Roman"/>
      <family val="1"/>
    </font>
    <font>
      <b/>
      <sz val="14"/>
      <name val="Cambria"/>
      <family val="1"/>
      <scheme val="major"/>
    </font>
    <font>
      <b/>
      <vertAlign val="subscript"/>
      <sz val="14"/>
      <name val="Cambria"/>
      <family val="1"/>
      <scheme val="major"/>
    </font>
    <font>
      <b/>
      <sz val="14"/>
      <color rgb="FFFF0000"/>
      <name val="Cambria"/>
      <family val="1"/>
      <scheme val="major"/>
    </font>
    <font>
      <b/>
      <vertAlign val="subscript"/>
      <sz val="14"/>
      <color rgb="FFFF0000"/>
      <name val="Cambria"/>
      <family val="1"/>
      <scheme val="major"/>
    </font>
    <font>
      <b/>
      <sz val="14"/>
      <color theme="1"/>
      <name val="Cambria"/>
      <family val="1"/>
      <scheme val="major"/>
    </font>
    <font>
      <b/>
      <sz val="12"/>
      <name val="Calibri"/>
      <family val="2"/>
      <scheme val="minor"/>
    </font>
    <font>
      <b/>
      <sz val="16"/>
      <color rgb="FFFF0000"/>
      <name val="Calibri"/>
      <family val="2"/>
      <scheme val="minor"/>
    </font>
    <font>
      <b/>
      <sz val="12"/>
      <name val="Cambria"/>
      <family val="1"/>
      <scheme val="major"/>
    </font>
    <font>
      <b/>
      <sz val="16"/>
      <color rgb="FFFF0000"/>
      <name val="Cambria"/>
      <family val="1"/>
      <scheme val="major"/>
    </font>
    <font>
      <b/>
      <sz val="11"/>
      <name val="Calibri"/>
      <family val="2"/>
      <scheme val="minor"/>
    </font>
    <font>
      <b/>
      <sz val="10"/>
      <color rgb="FFFF0000"/>
      <name val="Times New Roman"/>
      <family val="1"/>
    </font>
    <font>
      <b/>
      <sz val="11"/>
      <color rgb="FFFF0000"/>
      <name val="Times New Roman"/>
      <family val="1"/>
    </font>
    <font>
      <b/>
      <sz val="10"/>
      <name val="Times New Roman"/>
      <family val="1"/>
    </font>
    <font>
      <sz val="11"/>
      <name val="Arial"/>
      <family val="2"/>
    </font>
    <font>
      <sz val="10"/>
      <name val="Arial"/>
    </font>
    <font>
      <b/>
      <sz val="10"/>
      <color indexed="10"/>
      <name val="Times New Roman"/>
      <family val="1"/>
    </font>
    <font>
      <b/>
      <sz val="10"/>
      <color indexed="8"/>
      <name val="Times New Roman"/>
      <family val="1"/>
    </font>
  </fonts>
  <fills count="5">
    <fill>
      <patternFill patternType="none"/>
    </fill>
    <fill>
      <patternFill patternType="gray125"/>
    </fill>
    <fill>
      <patternFill patternType="solid">
        <fgColor indexed="43"/>
        <bgColor indexed="64"/>
      </patternFill>
    </fill>
    <fill>
      <patternFill patternType="solid">
        <fgColor theme="8" tint="0.79998168889431442"/>
        <bgColor indexed="64"/>
      </patternFill>
    </fill>
    <fill>
      <patternFill patternType="solid">
        <fgColor rgb="FFFFFF99"/>
        <bgColor indexed="64"/>
      </patternFill>
    </fill>
  </fills>
  <borders count="27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/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 style="medium">
        <color indexed="64"/>
      </right>
      <top/>
      <bottom/>
      <diagonal/>
    </border>
    <border>
      <left style="thin">
        <color indexed="64"/>
      </left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thick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ck">
        <color indexed="64"/>
      </bottom>
      <diagonal/>
    </border>
    <border>
      <left style="thin">
        <color indexed="64"/>
      </left>
      <right style="thin">
        <color indexed="64"/>
      </right>
      <top/>
      <bottom style="thick">
        <color indexed="64"/>
      </bottom>
      <diagonal/>
    </border>
  </borders>
  <cellStyleXfs count="8">
    <xf numFmtId="0" fontId="0" fillId="0" borderId="0"/>
    <xf numFmtId="0" fontId="2" fillId="0" borderId="0"/>
    <xf numFmtId="164" fontId="10" fillId="0" borderId="0" applyFont="0" applyFill="0" applyBorder="0" applyAlignment="0" applyProtection="0"/>
    <xf numFmtId="9" fontId="10" fillId="0" borderId="0" applyFont="0" applyFill="0" applyBorder="0" applyAlignment="0" applyProtection="0"/>
    <xf numFmtId="0" fontId="10" fillId="0" borderId="0"/>
    <xf numFmtId="0" fontId="1" fillId="0" borderId="0"/>
    <xf numFmtId="0" fontId="30" fillId="0" borderId="0"/>
    <xf numFmtId="43" fontId="30" fillId="0" borderId="0" applyFont="0" applyFill="0" applyBorder="0" applyAlignment="0" applyProtection="0"/>
  </cellStyleXfs>
  <cellXfs count="275">
    <xf numFmtId="0" fontId="0" fillId="0" borderId="0" xfId="0"/>
    <xf numFmtId="1" fontId="7" fillId="2" borderId="1" xfId="1" applyNumberFormat="1" applyFont="1" applyFill="1" applyBorder="1" applyAlignment="1">
      <alignment horizontal="center" vertical="center" wrapText="1"/>
    </xf>
    <xf numFmtId="0" fontId="9" fillId="0" borderId="0" xfId="0" applyFont="1"/>
    <xf numFmtId="1" fontId="0" fillId="0" borderId="0" xfId="0" applyNumberFormat="1"/>
    <xf numFmtId="164" fontId="0" fillId="0" borderId="0" xfId="2" applyFont="1"/>
    <xf numFmtId="0" fontId="0" fillId="3" borderId="1" xfId="0" applyFill="1" applyBorder="1"/>
    <xf numFmtId="0" fontId="3" fillId="0" borderId="0" xfId="1" applyFont="1" applyFill="1" applyBorder="1" applyAlignment="1">
      <alignment vertical="center"/>
    </xf>
    <xf numFmtId="0" fontId="0" fillId="0" borderId="0" xfId="0" applyFill="1" applyBorder="1"/>
    <xf numFmtId="1" fontId="4" fillId="0" borderId="0" xfId="1" applyNumberFormat="1" applyFont="1" applyFill="1" applyBorder="1" applyAlignment="1">
      <alignment vertical="center" wrapText="1"/>
    </xf>
    <xf numFmtId="1" fontId="4" fillId="0" borderId="0" xfId="1" applyNumberFormat="1" applyFont="1" applyFill="1" applyBorder="1" applyAlignment="1">
      <alignment vertical="center"/>
    </xf>
    <xf numFmtId="164" fontId="0" fillId="0" borderId="0" xfId="0" applyNumberFormat="1" applyFill="1" applyBorder="1"/>
    <xf numFmtId="164" fontId="0" fillId="3" borderId="1" xfId="2" applyFont="1" applyFill="1" applyBorder="1"/>
    <xf numFmtId="1" fontId="2" fillId="0" borderId="0" xfId="1" applyNumberFormat="1" applyFill="1" applyBorder="1" applyAlignment="1">
      <alignment horizontal="center" vertical="center"/>
    </xf>
    <xf numFmtId="1" fontId="6" fillId="0" borderId="0" xfId="1" applyNumberFormat="1" applyFont="1" applyFill="1" applyBorder="1" applyAlignment="1">
      <alignment horizontal="center" vertical="center" wrapText="1"/>
    </xf>
    <xf numFmtId="1" fontId="2" fillId="0" borderId="0" xfId="1" applyNumberFormat="1" applyFill="1" applyBorder="1" applyAlignment="1">
      <alignment horizontal="center"/>
    </xf>
    <xf numFmtId="0" fontId="3" fillId="3" borderId="3" xfId="1" applyFont="1" applyFill="1" applyBorder="1" applyAlignment="1">
      <alignment vertical="center"/>
    </xf>
    <xf numFmtId="0" fontId="3" fillId="3" borderId="4" xfId="1" applyFont="1" applyFill="1" applyBorder="1" applyAlignment="1">
      <alignment vertical="center" wrapText="1"/>
    </xf>
    <xf numFmtId="0" fontId="3" fillId="3" borderId="5" xfId="1" applyFont="1" applyFill="1" applyBorder="1" applyAlignment="1">
      <alignment vertical="center" wrapText="1"/>
    </xf>
    <xf numFmtId="1" fontId="2" fillId="0" borderId="1" xfId="1" applyNumberFormat="1" applyFill="1" applyBorder="1" applyAlignment="1" applyProtection="1">
      <alignment horizontal="center" vertical="center"/>
    </xf>
    <xf numFmtId="1" fontId="6" fillId="0" borderId="1" xfId="1" applyNumberFormat="1" applyFont="1" applyFill="1" applyBorder="1" applyAlignment="1" applyProtection="1">
      <alignment horizontal="center" vertical="center" wrapText="1"/>
    </xf>
    <xf numFmtId="1" fontId="2" fillId="0" borderId="8" xfId="1" applyNumberFormat="1" applyFill="1" applyBorder="1" applyAlignment="1">
      <alignment horizontal="center" vertical="center"/>
    </xf>
    <xf numFmtId="1" fontId="6" fillId="0" borderId="8" xfId="1" applyNumberFormat="1" applyFont="1" applyFill="1" applyBorder="1" applyAlignment="1">
      <alignment horizontal="center" vertical="center" wrapText="1"/>
    </xf>
    <xf numFmtId="1" fontId="4" fillId="3" borderId="3" xfId="1" applyNumberFormat="1" applyFont="1" applyFill="1" applyBorder="1" applyAlignment="1">
      <alignment vertical="center" wrapText="1"/>
    </xf>
    <xf numFmtId="1" fontId="5" fillId="3" borderId="2" xfId="1" applyNumberFormat="1" applyFont="1" applyFill="1" applyBorder="1" applyAlignment="1">
      <alignment horizontal="center" vertical="center" wrapText="1"/>
    </xf>
    <xf numFmtId="1" fontId="4" fillId="3" borderId="3" xfId="1" applyNumberFormat="1" applyFont="1" applyFill="1" applyBorder="1" applyAlignment="1">
      <alignment vertical="center"/>
    </xf>
    <xf numFmtId="1" fontId="4" fillId="3" borderId="6" xfId="1" applyNumberFormat="1" applyFont="1" applyFill="1" applyBorder="1" applyAlignment="1">
      <alignment vertical="center"/>
    </xf>
    <xf numFmtId="0" fontId="3" fillId="3" borderId="4" xfId="1" applyFont="1" applyFill="1" applyBorder="1" applyAlignment="1">
      <alignment vertical="center"/>
    </xf>
    <xf numFmtId="1" fontId="8" fillId="3" borderId="3" xfId="1" applyNumberFormat="1" applyFont="1" applyFill="1" applyBorder="1" applyAlignment="1">
      <alignment vertical="center" wrapText="1"/>
    </xf>
    <xf numFmtId="1" fontId="8" fillId="3" borderId="7" xfId="1" applyNumberFormat="1" applyFont="1" applyFill="1" applyBorder="1" applyAlignment="1">
      <alignment vertical="center" wrapText="1"/>
    </xf>
    <xf numFmtId="1" fontId="4" fillId="3" borderId="3" xfId="1" applyNumberFormat="1" applyFont="1" applyFill="1" applyBorder="1" applyAlignment="1">
      <alignment horizontal="center" vertical="center"/>
    </xf>
    <xf numFmtId="1" fontId="12" fillId="3" borderId="2" xfId="1" applyNumberFormat="1" applyFont="1" applyFill="1" applyBorder="1" applyAlignment="1">
      <alignment horizontal="center" vertical="center" wrapText="1"/>
    </xf>
    <xf numFmtId="0" fontId="11" fillId="3" borderId="1" xfId="0" applyFont="1" applyFill="1" applyBorder="1" applyAlignment="1">
      <alignment horizontal="center"/>
    </xf>
    <xf numFmtId="9" fontId="11" fillId="3" borderId="1" xfId="3" applyFont="1" applyFill="1" applyBorder="1" applyAlignment="1">
      <alignment horizontal="center"/>
    </xf>
    <xf numFmtId="1" fontId="13" fillId="3" borderId="1" xfId="1" applyNumberFormat="1" applyFont="1" applyFill="1" applyBorder="1" applyAlignment="1">
      <alignment horizontal="center" vertical="center" wrapText="1"/>
    </xf>
    <xf numFmtId="164" fontId="14" fillId="0" borderId="1" xfId="2" applyFont="1" applyFill="1" applyBorder="1" applyAlignment="1" applyProtection="1">
      <alignment horizontal="center" vertical="center"/>
    </xf>
    <xf numFmtId="1" fontId="14" fillId="0" borderId="1" xfId="1" applyNumberFormat="1" applyFont="1" applyFill="1" applyBorder="1" applyAlignment="1" applyProtection="1">
      <alignment horizontal="center" vertical="center"/>
    </xf>
    <xf numFmtId="1" fontId="15" fillId="0" borderId="1" xfId="1" applyNumberFormat="1" applyFont="1" applyFill="1" applyBorder="1" applyAlignment="1" applyProtection="1">
      <alignment horizontal="center" vertical="center" wrapText="1"/>
    </xf>
    <xf numFmtId="1" fontId="14" fillId="0" borderId="1" xfId="1" applyNumberFormat="1" applyFont="1" applyFill="1" applyBorder="1" applyAlignment="1">
      <alignment horizontal="center" vertical="center"/>
    </xf>
    <xf numFmtId="1" fontId="15" fillId="0" borderId="1" xfId="1" applyNumberFormat="1" applyFont="1" applyFill="1" applyBorder="1" applyAlignment="1">
      <alignment horizontal="center" vertical="center" wrapText="1"/>
    </xf>
    <xf numFmtId="164" fontId="7" fillId="2" borderId="1" xfId="2" applyFont="1" applyFill="1" applyBorder="1" applyAlignment="1">
      <alignment horizontal="center" vertical="center" wrapText="1"/>
    </xf>
    <xf numFmtId="0" fontId="16" fillId="0" borderId="1" xfId="0" applyFont="1" applyBorder="1"/>
    <xf numFmtId="0" fontId="16" fillId="0" borderId="2" xfId="0" applyFont="1" applyBorder="1"/>
    <xf numFmtId="0" fontId="16" fillId="0" borderId="9" xfId="0" applyFont="1" applyBorder="1"/>
    <xf numFmtId="0" fontId="16" fillId="0" borderId="10" xfId="0" applyFont="1" applyBorder="1"/>
    <xf numFmtId="0" fontId="16" fillId="0" borderId="3" xfId="0" applyFont="1" applyBorder="1"/>
    <xf numFmtId="0" fontId="18" fillId="0" borderId="11" xfId="0" applyFont="1" applyBorder="1"/>
    <xf numFmtId="0" fontId="16" fillId="0" borderId="4" xfId="0" applyFont="1" applyBorder="1"/>
    <xf numFmtId="0" fontId="16" fillId="0" borderId="5" xfId="0" applyFont="1" applyBorder="1"/>
    <xf numFmtId="2" fontId="16" fillId="0" borderId="2" xfId="0" applyNumberFormat="1" applyFont="1" applyBorder="1"/>
    <xf numFmtId="2" fontId="18" fillId="0" borderId="2" xfId="0" applyNumberFormat="1" applyFont="1" applyBorder="1"/>
    <xf numFmtId="0" fontId="18" fillId="0" borderId="2" xfId="0" applyFont="1" applyBorder="1"/>
    <xf numFmtId="165" fontId="20" fillId="0" borderId="0" xfId="0" applyNumberFormat="1" applyFont="1"/>
    <xf numFmtId="2" fontId="16" fillId="0" borderId="1" xfId="0" applyNumberFormat="1" applyFont="1" applyBorder="1"/>
    <xf numFmtId="165" fontId="16" fillId="0" borderId="1" xfId="0" applyNumberFormat="1" applyFont="1" applyBorder="1"/>
    <xf numFmtId="166" fontId="16" fillId="0" borderId="1" xfId="0" applyNumberFormat="1" applyFont="1" applyBorder="1"/>
    <xf numFmtId="2" fontId="18" fillId="0" borderId="1" xfId="0" applyNumberFormat="1" applyFont="1" applyBorder="1"/>
    <xf numFmtId="0" fontId="16" fillId="0" borderId="12" xfId="0" applyFont="1" applyBorder="1"/>
    <xf numFmtId="2" fontId="21" fillId="0" borderId="2" xfId="0" applyNumberFormat="1" applyFont="1" applyBorder="1"/>
    <xf numFmtId="2" fontId="22" fillId="0" borderId="2" xfId="0" applyNumberFormat="1" applyFont="1" applyBorder="1"/>
    <xf numFmtId="0" fontId="23" fillId="0" borderId="0" xfId="0" applyFont="1"/>
    <xf numFmtId="0" fontId="24" fillId="0" borderId="0" xfId="0" applyFont="1"/>
    <xf numFmtId="165" fontId="23" fillId="0" borderId="0" xfId="0" applyNumberFormat="1" applyFont="1"/>
    <xf numFmtId="0" fontId="16" fillId="0" borderId="1" xfId="0" applyFont="1" applyBorder="1" applyAlignment="1">
      <alignment horizontal="center"/>
    </xf>
    <xf numFmtId="166" fontId="16" fillId="0" borderId="2" xfId="0" applyNumberFormat="1" applyFont="1" applyBorder="1"/>
    <xf numFmtId="0" fontId="16" fillId="0" borderId="0" xfId="0" applyFont="1" applyBorder="1" applyAlignment="1">
      <alignment horizontal="center"/>
    </xf>
    <xf numFmtId="0" fontId="16" fillId="0" borderId="0" xfId="0" applyFont="1" applyBorder="1"/>
    <xf numFmtId="166" fontId="16" fillId="0" borderId="3" xfId="0" applyNumberFormat="1" applyFont="1" applyBorder="1"/>
    <xf numFmtId="0" fontId="16" fillId="0" borderId="17" xfId="0" applyFont="1" applyBorder="1"/>
    <xf numFmtId="0" fontId="16" fillId="0" borderId="15" xfId="0" applyFont="1" applyBorder="1" applyAlignment="1">
      <alignment horizontal="center"/>
    </xf>
    <xf numFmtId="0" fontId="18" fillId="0" borderId="0" xfId="0" applyFont="1" applyBorder="1"/>
    <xf numFmtId="2" fontId="22" fillId="0" borderId="18" xfId="0" applyNumberFormat="1" applyFont="1" applyBorder="1"/>
    <xf numFmtId="2" fontId="18" fillId="0" borderId="18" xfId="0" applyNumberFormat="1" applyFont="1" applyBorder="1"/>
    <xf numFmtId="0" fontId="18" fillId="0" borderId="15" xfId="0" applyFont="1" applyBorder="1"/>
    <xf numFmtId="0" fontId="9" fillId="0" borderId="0" xfId="0" applyFont="1" applyBorder="1"/>
    <xf numFmtId="0" fontId="18" fillId="0" borderId="0" xfId="0" applyFont="1" applyBorder="1" applyAlignment="1">
      <alignment horizontal="center"/>
    </xf>
    <xf numFmtId="2" fontId="18" fillId="0" borderId="0" xfId="0" applyNumberFormat="1" applyFont="1" applyBorder="1"/>
    <xf numFmtId="0" fontId="18" fillId="0" borderId="15" xfId="0" applyFont="1" applyBorder="1" applyAlignment="1">
      <alignment horizontal="center"/>
    </xf>
    <xf numFmtId="0" fontId="16" fillId="0" borderId="4" xfId="0" applyFont="1" applyBorder="1" applyAlignment="1">
      <alignment horizontal="center"/>
    </xf>
    <xf numFmtId="0" fontId="16" fillId="0" borderId="1" xfId="0" applyFont="1" applyBorder="1" applyAlignment="1">
      <alignment horizontal="center"/>
    </xf>
    <xf numFmtId="0" fontId="9" fillId="0" borderId="0" xfId="0" applyFont="1" applyAlignment="1">
      <alignment horizontal="center"/>
    </xf>
    <xf numFmtId="2" fontId="16" fillId="0" borderId="1" xfId="0" applyNumberFormat="1" applyFont="1" applyBorder="1" applyAlignment="1">
      <alignment horizontal="center"/>
    </xf>
    <xf numFmtId="0" fontId="16" fillId="0" borderId="3" xfId="0" applyFont="1" applyBorder="1" applyAlignment="1">
      <alignment horizontal="center"/>
    </xf>
    <xf numFmtId="166" fontId="16" fillId="0" borderId="1" xfId="0" applyNumberFormat="1" applyFont="1" applyBorder="1" applyAlignment="1">
      <alignment horizontal="center"/>
    </xf>
    <xf numFmtId="0" fontId="9" fillId="0" borderId="0" xfId="0" applyFont="1" applyBorder="1" applyAlignment="1">
      <alignment horizontal="center"/>
    </xf>
    <xf numFmtId="2" fontId="16" fillId="0" borderId="2" xfId="0" applyNumberFormat="1" applyFont="1" applyBorder="1" applyAlignment="1">
      <alignment horizontal="center"/>
    </xf>
    <xf numFmtId="0" fontId="18" fillId="0" borderId="2" xfId="0" applyFont="1" applyBorder="1" applyAlignment="1">
      <alignment horizontal="center"/>
    </xf>
    <xf numFmtId="0" fontId="16" fillId="0" borderId="20" xfId="0" applyFont="1" applyBorder="1" applyAlignment="1">
      <alignment horizontal="center"/>
    </xf>
    <xf numFmtId="0" fontId="9" fillId="0" borderId="19" xfId="0" applyFont="1" applyBorder="1" applyAlignment="1">
      <alignment horizontal="center"/>
    </xf>
    <xf numFmtId="0" fontId="25" fillId="0" borderId="1" xfId="0" applyFont="1" applyBorder="1" applyAlignment="1">
      <alignment horizontal="center"/>
    </xf>
    <xf numFmtId="2" fontId="27" fillId="0" borderId="15" xfId="4" applyNumberFormat="1" applyFont="1" applyBorder="1" applyAlignment="1"/>
    <xf numFmtId="0" fontId="11" fillId="4" borderId="1" xfId="0" applyFont="1" applyFill="1" applyBorder="1" applyAlignment="1">
      <alignment horizontal="center" vertical="justify"/>
    </xf>
    <xf numFmtId="0" fontId="11" fillId="4" borderId="1" xfId="0" applyFont="1" applyFill="1" applyBorder="1" applyAlignment="1">
      <alignment horizontal="center"/>
    </xf>
    <xf numFmtId="1" fontId="13" fillId="3" borderId="3" xfId="1" applyNumberFormat="1" applyFont="1" applyFill="1" applyBorder="1" applyAlignment="1">
      <alignment horizontal="center" vertical="center" wrapText="1"/>
    </xf>
    <xf numFmtId="1" fontId="13" fillId="3" borderId="5" xfId="1" applyNumberFormat="1" applyFont="1" applyFill="1" applyBorder="1" applyAlignment="1">
      <alignment horizontal="center" vertical="center" wrapText="1"/>
    </xf>
    <xf numFmtId="0" fontId="11" fillId="3" borderId="3" xfId="0" applyFont="1" applyFill="1" applyBorder="1" applyAlignment="1">
      <alignment horizontal="center"/>
    </xf>
    <xf numFmtId="0" fontId="11" fillId="3" borderId="5" xfId="0" applyFont="1" applyFill="1" applyBorder="1" applyAlignment="1">
      <alignment horizontal="center"/>
    </xf>
    <xf numFmtId="1" fontId="13" fillId="3" borderId="3" xfId="1" applyNumberFormat="1" applyFont="1" applyFill="1" applyBorder="1" applyAlignment="1">
      <alignment horizontal="center" vertical="center"/>
    </xf>
    <xf numFmtId="1" fontId="13" fillId="3" borderId="5" xfId="1" applyNumberFormat="1" applyFont="1" applyFill="1" applyBorder="1" applyAlignment="1">
      <alignment horizontal="center" vertical="center"/>
    </xf>
    <xf numFmtId="0" fontId="16" fillId="0" borderId="21" xfId="0" applyFont="1" applyBorder="1" applyAlignment="1">
      <alignment horizontal="center"/>
    </xf>
    <xf numFmtId="0" fontId="9" fillId="0" borderId="22" xfId="0" applyFont="1" applyBorder="1" applyAlignment="1">
      <alignment horizontal="center"/>
    </xf>
    <xf numFmtId="0" fontId="9" fillId="0" borderId="23" xfId="0" applyFont="1" applyBorder="1" applyAlignment="1">
      <alignment horizontal="center"/>
    </xf>
    <xf numFmtId="0" fontId="16" fillId="0" borderId="16" xfId="0" applyFont="1" applyBorder="1" applyAlignment="1">
      <alignment horizontal="center"/>
    </xf>
    <xf numFmtId="0" fontId="16" fillId="0" borderId="14" xfId="0" applyFont="1" applyBorder="1" applyAlignment="1">
      <alignment horizontal="center"/>
    </xf>
    <xf numFmtId="0" fontId="16" fillId="0" borderId="13" xfId="0" applyFont="1" applyBorder="1" applyAlignment="1">
      <alignment horizontal="center"/>
    </xf>
    <xf numFmtId="0" fontId="16" fillId="0" borderId="9" xfId="0" applyFont="1" applyBorder="1" applyAlignment="1">
      <alignment horizontal="center"/>
    </xf>
    <xf numFmtId="0" fontId="16" fillId="0" borderId="10" xfId="0" applyFont="1" applyBorder="1" applyAlignment="1">
      <alignment horizontal="center"/>
    </xf>
    <xf numFmtId="0" fontId="16" fillId="0" borderId="11" xfId="0" applyFont="1" applyBorder="1" applyAlignment="1">
      <alignment horizontal="center"/>
    </xf>
    <xf numFmtId="0" fontId="16" fillId="0" borderId="1" xfId="0" applyFont="1" applyBorder="1" applyAlignment="1">
      <alignment horizontal="center"/>
    </xf>
    <xf numFmtId="0" fontId="16" fillId="0" borderId="12" xfId="0" applyFont="1" applyBorder="1" applyAlignment="1">
      <alignment horizontal="center"/>
    </xf>
    <xf numFmtId="0" fontId="29" fillId="0" borderId="2" xfId="0" applyFont="1" applyBorder="1"/>
    <xf numFmtId="2" fontId="28" fillId="0" borderId="2" xfId="0" applyNumberFormat="1" applyFont="1" applyBorder="1" applyAlignment="1">
      <alignment horizontal="center" vertical="top" readingOrder="1"/>
    </xf>
    <xf numFmtId="0" fontId="29" fillId="0" borderId="1" xfId="0" applyFont="1" applyBorder="1"/>
    <xf numFmtId="2" fontId="28" fillId="0" borderId="1" xfId="0" applyNumberFormat="1" applyFont="1" applyBorder="1" applyAlignment="1">
      <alignment horizontal="center" vertical="top" readingOrder="1"/>
    </xf>
    <xf numFmtId="2" fontId="28" fillId="0" borderId="25" xfId="0" applyNumberFormat="1" applyFont="1" applyBorder="1" applyAlignment="1">
      <alignment horizontal="center" vertical="top" readingOrder="1"/>
    </xf>
    <xf numFmtId="0" fontId="29" fillId="0" borderId="25" xfId="0" applyFont="1" applyBorder="1"/>
    <xf numFmtId="2" fontId="26" fillId="0" borderId="15" xfId="4" applyNumberFormat="1" applyFont="1" applyBorder="1" applyAlignment="1">
      <alignment readingOrder="1"/>
    </xf>
    <xf numFmtId="2" fontId="28" fillId="0" borderId="15" xfId="4" applyNumberFormat="1" applyFont="1" applyBorder="1" applyAlignment="1">
      <alignment readingOrder="1"/>
    </xf>
    <xf numFmtId="2" fontId="28" fillId="0" borderId="1" xfId="6" applyNumberFormat="1" applyFont="1" applyBorder="1" applyAlignment="1">
      <alignment horizontal="center" vertical="top" readingOrder="1"/>
    </xf>
    <xf numFmtId="2" fontId="28" fillId="0" borderId="2" xfId="6" applyNumberFormat="1" applyFont="1" applyBorder="1" applyAlignment="1">
      <alignment horizontal="center" vertical="top" readingOrder="1"/>
    </xf>
    <xf numFmtId="2" fontId="28" fillId="0" borderId="25" xfId="6" applyNumberFormat="1" applyFont="1" applyBorder="1" applyAlignment="1">
      <alignment horizontal="center" vertical="top" readingOrder="1"/>
    </xf>
    <xf numFmtId="2" fontId="28" fillId="0" borderId="24" xfId="6" applyNumberFormat="1" applyFont="1" applyBorder="1" applyAlignment="1">
      <alignment horizontal="center" vertical="top" readingOrder="1"/>
    </xf>
    <xf numFmtId="0" fontId="29" fillId="0" borderId="1" xfId="6" applyFont="1" applyBorder="1"/>
    <xf numFmtId="0" fontId="29" fillId="0" borderId="2" xfId="6" applyFont="1" applyBorder="1"/>
    <xf numFmtId="0" fontId="29" fillId="0" borderId="25" xfId="6" applyFont="1" applyBorder="1"/>
    <xf numFmtId="0" fontId="29" fillId="0" borderId="24" xfId="0" applyFont="1" applyBorder="1"/>
    <xf numFmtId="0" fontId="0" fillId="0" borderId="1" xfId="0" applyBorder="1"/>
    <xf numFmtId="0" fontId="0" fillId="0" borderId="25" xfId="0" applyBorder="1"/>
    <xf numFmtId="2" fontId="31" fillId="0" borderId="2" xfId="0" applyNumberFormat="1" applyFont="1" applyBorder="1" applyAlignment="1">
      <alignment horizontal="center" vertical="top" readingOrder="1"/>
    </xf>
    <xf numFmtId="2" fontId="31" fillId="0" borderId="1" xfId="0" applyNumberFormat="1" applyFont="1" applyBorder="1" applyAlignment="1">
      <alignment horizontal="center" vertical="top" readingOrder="1"/>
    </xf>
    <xf numFmtId="2" fontId="31" fillId="0" borderId="25" xfId="0" applyNumberFormat="1" applyFont="1" applyBorder="1" applyAlignment="1">
      <alignment horizontal="center" vertical="top" readingOrder="1"/>
    </xf>
    <xf numFmtId="2" fontId="28" fillId="0" borderId="1" xfId="6" applyNumberFormat="1" applyFont="1" applyBorder="1" applyAlignment="1">
      <alignment horizontal="center" vertical="top" readingOrder="1"/>
    </xf>
    <xf numFmtId="2" fontId="28" fillId="0" borderId="2" xfId="6" applyNumberFormat="1" applyFont="1" applyBorder="1" applyAlignment="1">
      <alignment horizontal="center" vertical="top" readingOrder="1"/>
    </xf>
    <xf numFmtId="2" fontId="28" fillId="0" borderId="25" xfId="6" applyNumberFormat="1" applyFont="1" applyBorder="1" applyAlignment="1">
      <alignment horizontal="center" vertical="top" readingOrder="1"/>
    </xf>
    <xf numFmtId="2" fontId="28" fillId="0" borderId="24" xfId="6" applyNumberFormat="1" applyFont="1" applyBorder="1" applyAlignment="1">
      <alignment horizontal="center" vertical="top" readingOrder="1"/>
    </xf>
    <xf numFmtId="2" fontId="28" fillId="0" borderId="3" xfId="6" applyNumberFormat="1" applyFont="1" applyBorder="1" applyAlignment="1">
      <alignment horizontal="center" vertical="top" readingOrder="1"/>
    </xf>
    <xf numFmtId="0" fontId="30" fillId="0" borderId="1" xfId="6" applyBorder="1"/>
    <xf numFmtId="0" fontId="30" fillId="0" borderId="2" xfId="6" applyBorder="1"/>
    <xf numFmtId="0" fontId="30" fillId="0" borderId="25" xfId="6" applyBorder="1"/>
    <xf numFmtId="2" fontId="28" fillId="0" borderId="1" xfId="6" applyNumberFormat="1" applyFont="1" applyBorder="1" applyAlignment="1">
      <alignment horizontal="center" vertical="top" readingOrder="1"/>
    </xf>
    <xf numFmtId="2" fontId="28" fillId="0" borderId="2" xfId="6" applyNumberFormat="1" applyFont="1" applyBorder="1" applyAlignment="1">
      <alignment horizontal="center" vertical="top" readingOrder="1"/>
    </xf>
    <xf numFmtId="2" fontId="28" fillId="0" borderId="25" xfId="6" applyNumberFormat="1" applyFont="1" applyBorder="1" applyAlignment="1">
      <alignment horizontal="center" vertical="top" readingOrder="1"/>
    </xf>
    <xf numFmtId="0" fontId="30" fillId="0" borderId="1" xfId="6" applyBorder="1"/>
    <xf numFmtId="0" fontId="30" fillId="0" borderId="2" xfId="6" applyBorder="1"/>
    <xf numFmtId="0" fontId="30" fillId="0" borderId="25" xfId="6" applyBorder="1"/>
    <xf numFmtId="2" fontId="28" fillId="0" borderId="1" xfId="6" applyNumberFormat="1" applyFont="1" applyBorder="1" applyAlignment="1">
      <alignment horizontal="center" vertical="top" readingOrder="1"/>
    </xf>
    <xf numFmtId="2" fontId="28" fillId="0" borderId="2" xfId="6" applyNumberFormat="1" applyFont="1" applyBorder="1" applyAlignment="1">
      <alignment horizontal="center" vertical="top" readingOrder="1"/>
    </xf>
    <xf numFmtId="2" fontId="28" fillId="0" borderId="25" xfId="6" applyNumberFormat="1" applyFont="1" applyBorder="1" applyAlignment="1">
      <alignment horizontal="center" vertical="top" readingOrder="1"/>
    </xf>
    <xf numFmtId="2" fontId="28" fillId="0" borderId="24" xfId="6" applyNumberFormat="1" applyFont="1" applyBorder="1" applyAlignment="1">
      <alignment horizontal="center" vertical="top" readingOrder="1"/>
    </xf>
    <xf numFmtId="0" fontId="30" fillId="0" borderId="1" xfId="6" applyBorder="1"/>
    <xf numFmtId="0" fontId="30" fillId="0" borderId="2" xfId="6" applyBorder="1"/>
    <xf numFmtId="0" fontId="30" fillId="0" borderId="25" xfId="6" applyBorder="1"/>
    <xf numFmtId="2" fontId="28" fillId="0" borderId="1" xfId="6" applyNumberFormat="1" applyFont="1" applyBorder="1" applyAlignment="1">
      <alignment horizontal="center" vertical="top" readingOrder="1"/>
    </xf>
    <xf numFmtId="2" fontId="28" fillId="0" borderId="2" xfId="6" applyNumberFormat="1" applyFont="1" applyBorder="1" applyAlignment="1">
      <alignment horizontal="center" vertical="top" readingOrder="1"/>
    </xf>
    <xf numFmtId="2" fontId="28" fillId="0" borderId="25" xfId="6" applyNumberFormat="1" applyFont="1" applyBorder="1" applyAlignment="1">
      <alignment horizontal="center" vertical="top" readingOrder="1"/>
    </xf>
    <xf numFmtId="0" fontId="30" fillId="0" borderId="1" xfId="6" applyBorder="1"/>
    <xf numFmtId="0" fontId="30" fillId="0" borderId="2" xfId="6" applyBorder="1"/>
    <xf numFmtId="0" fontId="30" fillId="0" borderId="25" xfId="6" applyBorder="1"/>
    <xf numFmtId="2" fontId="28" fillId="0" borderId="1" xfId="6" applyNumberFormat="1" applyFont="1" applyBorder="1" applyAlignment="1">
      <alignment horizontal="center" vertical="top" readingOrder="1"/>
    </xf>
    <xf numFmtId="2" fontId="28" fillId="0" borderId="2" xfId="6" applyNumberFormat="1" applyFont="1" applyBorder="1" applyAlignment="1">
      <alignment horizontal="center" vertical="top" readingOrder="1"/>
    </xf>
    <xf numFmtId="2" fontId="28" fillId="0" borderId="25" xfId="6" applyNumberFormat="1" applyFont="1" applyBorder="1" applyAlignment="1">
      <alignment horizontal="center" vertical="top" readingOrder="1"/>
    </xf>
    <xf numFmtId="0" fontId="28" fillId="0" borderId="24" xfId="6" applyFont="1" applyBorder="1" applyAlignment="1">
      <alignment horizontal="center" vertical="top" readingOrder="1"/>
    </xf>
    <xf numFmtId="0" fontId="28" fillId="0" borderId="1" xfId="6" applyFont="1" applyBorder="1" applyAlignment="1">
      <alignment horizontal="center" vertical="top" readingOrder="1"/>
    </xf>
    <xf numFmtId="0" fontId="28" fillId="0" borderId="2" xfId="6" applyFont="1" applyBorder="1" applyAlignment="1">
      <alignment horizontal="center" vertical="top" readingOrder="1"/>
    </xf>
    <xf numFmtId="0" fontId="28" fillId="0" borderId="26" xfId="6" applyFont="1" applyBorder="1" applyAlignment="1">
      <alignment horizontal="center" vertical="top" readingOrder="1"/>
    </xf>
    <xf numFmtId="0" fontId="30" fillId="0" borderId="1" xfId="6" applyBorder="1"/>
    <xf numFmtId="0" fontId="30" fillId="0" borderId="2" xfId="6" applyBorder="1"/>
    <xf numFmtId="0" fontId="30" fillId="0" borderId="25" xfId="6" applyBorder="1"/>
    <xf numFmtId="2" fontId="28" fillId="0" borderId="1" xfId="6" applyNumberFormat="1" applyFont="1" applyBorder="1" applyAlignment="1">
      <alignment horizontal="center" vertical="top" readingOrder="1"/>
    </xf>
    <xf numFmtId="2" fontId="28" fillId="0" borderId="2" xfId="6" applyNumberFormat="1" applyFont="1" applyBorder="1" applyAlignment="1">
      <alignment horizontal="center" vertical="top" readingOrder="1"/>
    </xf>
    <xf numFmtId="2" fontId="28" fillId="0" borderId="25" xfId="6" applyNumberFormat="1" applyFont="1" applyBorder="1" applyAlignment="1">
      <alignment horizontal="center" vertical="top" readingOrder="1"/>
    </xf>
    <xf numFmtId="2" fontId="28" fillId="0" borderId="24" xfId="6" applyNumberFormat="1" applyFont="1" applyBorder="1" applyAlignment="1">
      <alignment horizontal="center" vertical="top" readingOrder="1"/>
    </xf>
    <xf numFmtId="0" fontId="30" fillId="0" borderId="1" xfId="6" applyBorder="1"/>
    <xf numFmtId="0" fontId="30" fillId="0" borderId="2" xfId="6" applyBorder="1"/>
    <xf numFmtId="0" fontId="30" fillId="0" borderId="25" xfId="6" applyBorder="1"/>
    <xf numFmtId="2" fontId="28" fillId="0" borderId="1" xfId="6" applyNumberFormat="1" applyFont="1" applyBorder="1" applyAlignment="1">
      <alignment horizontal="center" vertical="top" readingOrder="1"/>
    </xf>
    <xf numFmtId="2" fontId="28" fillId="0" borderId="2" xfId="6" applyNumberFormat="1" applyFont="1" applyBorder="1" applyAlignment="1">
      <alignment horizontal="center" vertical="top" readingOrder="1"/>
    </xf>
    <xf numFmtId="2" fontId="28" fillId="0" borderId="25" xfId="6" applyNumberFormat="1" applyFont="1" applyBorder="1" applyAlignment="1">
      <alignment horizontal="center" vertical="top" readingOrder="1"/>
    </xf>
    <xf numFmtId="0" fontId="30" fillId="0" borderId="1" xfId="6" applyBorder="1"/>
    <xf numFmtId="0" fontId="30" fillId="0" borderId="2" xfId="6" applyBorder="1"/>
    <xf numFmtId="0" fontId="30" fillId="0" borderId="25" xfId="6" applyBorder="1"/>
    <xf numFmtId="2" fontId="28" fillId="0" borderId="1" xfId="6" applyNumberFormat="1" applyFont="1" applyBorder="1" applyAlignment="1">
      <alignment horizontal="center" vertical="top" readingOrder="1"/>
    </xf>
    <xf numFmtId="2" fontId="28" fillId="0" borderId="2" xfId="6" applyNumberFormat="1" applyFont="1" applyBorder="1" applyAlignment="1">
      <alignment horizontal="center" vertical="top" readingOrder="1"/>
    </xf>
    <xf numFmtId="2" fontId="28" fillId="0" borderId="25" xfId="6" applyNumberFormat="1" applyFont="1" applyBorder="1" applyAlignment="1">
      <alignment horizontal="center" vertical="top" readingOrder="1"/>
    </xf>
    <xf numFmtId="2" fontId="28" fillId="0" borderId="24" xfId="6" applyNumberFormat="1" applyFont="1" applyBorder="1" applyAlignment="1">
      <alignment horizontal="center" vertical="top" readingOrder="1"/>
    </xf>
    <xf numFmtId="0" fontId="30" fillId="0" borderId="1" xfId="6" applyBorder="1"/>
    <xf numFmtId="0" fontId="30" fillId="0" borderId="2" xfId="6" applyBorder="1"/>
    <xf numFmtId="0" fontId="30" fillId="0" borderId="25" xfId="6" applyBorder="1"/>
    <xf numFmtId="2" fontId="28" fillId="0" borderId="1" xfId="6" applyNumberFormat="1" applyFont="1" applyBorder="1" applyAlignment="1">
      <alignment horizontal="center" vertical="top" readingOrder="1"/>
    </xf>
    <xf numFmtId="2" fontId="28" fillId="0" borderId="2" xfId="6" applyNumberFormat="1" applyFont="1" applyBorder="1" applyAlignment="1">
      <alignment horizontal="center" vertical="top" readingOrder="1"/>
    </xf>
    <xf numFmtId="2" fontId="28" fillId="0" borderId="25" xfId="6" applyNumberFormat="1" applyFont="1" applyBorder="1" applyAlignment="1">
      <alignment horizontal="center" vertical="top" readingOrder="1"/>
    </xf>
    <xf numFmtId="2" fontId="28" fillId="0" borderId="24" xfId="6" applyNumberFormat="1" applyFont="1" applyBorder="1" applyAlignment="1">
      <alignment horizontal="center" vertical="top" readingOrder="1"/>
    </xf>
    <xf numFmtId="43" fontId="28" fillId="0" borderId="2" xfId="7" applyFont="1" applyBorder="1" applyAlignment="1">
      <alignment horizontal="center" vertical="top" readingOrder="1"/>
    </xf>
    <xf numFmtId="43" fontId="28" fillId="0" borderId="1" xfId="7" applyFont="1" applyBorder="1" applyAlignment="1">
      <alignment horizontal="center" vertical="top" readingOrder="1"/>
    </xf>
    <xf numFmtId="43" fontId="28" fillId="0" borderId="25" xfId="7" applyFont="1" applyBorder="1" applyAlignment="1">
      <alignment horizontal="center" vertical="top" readingOrder="1"/>
    </xf>
    <xf numFmtId="0" fontId="30" fillId="0" borderId="1" xfId="6" applyBorder="1"/>
    <xf numFmtId="0" fontId="30" fillId="0" borderId="2" xfId="6" applyBorder="1"/>
    <xf numFmtId="0" fontId="30" fillId="0" borderId="25" xfId="6" applyBorder="1"/>
    <xf numFmtId="2" fontId="28" fillId="0" borderId="1" xfId="6" applyNumberFormat="1" applyFont="1" applyBorder="1" applyAlignment="1">
      <alignment horizontal="center" vertical="top" readingOrder="1"/>
    </xf>
    <xf numFmtId="2" fontId="28" fillId="0" borderId="2" xfId="6" applyNumberFormat="1" applyFont="1" applyBorder="1" applyAlignment="1">
      <alignment horizontal="center" vertical="top" readingOrder="1"/>
    </xf>
    <xf numFmtId="2" fontId="28" fillId="0" borderId="25" xfId="6" applyNumberFormat="1" applyFont="1" applyBorder="1" applyAlignment="1">
      <alignment horizontal="center" vertical="top" readingOrder="1"/>
    </xf>
    <xf numFmtId="2" fontId="31" fillId="0" borderId="1" xfId="6" applyNumberFormat="1" applyFont="1" applyBorder="1" applyAlignment="1">
      <alignment horizontal="center" vertical="top" readingOrder="1"/>
    </xf>
    <xf numFmtId="2" fontId="31" fillId="0" borderId="25" xfId="6" applyNumberFormat="1" applyFont="1" applyBorder="1" applyAlignment="1">
      <alignment horizontal="center" vertical="top" readingOrder="1"/>
    </xf>
    <xf numFmtId="2" fontId="32" fillId="0" borderId="1" xfId="6" applyNumberFormat="1" applyFont="1" applyBorder="1" applyAlignment="1">
      <alignment horizontal="center" vertical="top" readingOrder="1"/>
    </xf>
    <xf numFmtId="2" fontId="32" fillId="0" borderId="25" xfId="6" applyNumberFormat="1" applyFont="1" applyBorder="1" applyAlignment="1">
      <alignment horizontal="center" vertical="top" readingOrder="1"/>
    </xf>
    <xf numFmtId="0" fontId="30" fillId="0" borderId="1" xfId="6" applyBorder="1"/>
    <xf numFmtId="0" fontId="30" fillId="0" borderId="2" xfId="6" applyBorder="1"/>
    <xf numFmtId="0" fontId="30" fillId="0" borderId="25" xfId="6" applyBorder="1"/>
    <xf numFmtId="2" fontId="28" fillId="0" borderId="1" xfId="6" applyNumberFormat="1" applyFont="1" applyBorder="1" applyAlignment="1">
      <alignment horizontal="center" vertical="top" readingOrder="1"/>
    </xf>
    <xf numFmtId="2" fontId="28" fillId="0" borderId="2" xfId="6" applyNumberFormat="1" applyFont="1" applyBorder="1" applyAlignment="1">
      <alignment horizontal="center" vertical="top" readingOrder="1"/>
    </xf>
    <xf numFmtId="2" fontId="28" fillId="0" borderId="25" xfId="6" applyNumberFormat="1" applyFont="1" applyBorder="1" applyAlignment="1">
      <alignment horizontal="center" vertical="top" readingOrder="1"/>
    </xf>
    <xf numFmtId="2" fontId="31" fillId="0" borderId="2" xfId="6" applyNumberFormat="1" applyFont="1" applyBorder="1" applyAlignment="1">
      <alignment horizontal="center" vertical="top" readingOrder="1"/>
    </xf>
    <xf numFmtId="2" fontId="31" fillId="0" borderId="25" xfId="6" applyNumberFormat="1" applyFont="1" applyBorder="1" applyAlignment="1">
      <alignment horizontal="center" vertical="top" readingOrder="1"/>
    </xf>
    <xf numFmtId="43" fontId="28" fillId="0" borderId="2" xfId="7" applyFont="1" applyBorder="1" applyAlignment="1">
      <alignment horizontal="center" vertical="top" readingOrder="1"/>
    </xf>
    <xf numFmtId="43" fontId="28" fillId="0" borderId="1" xfId="7" applyFont="1" applyBorder="1" applyAlignment="1">
      <alignment horizontal="center" vertical="top" readingOrder="1"/>
    </xf>
    <xf numFmtId="43" fontId="28" fillId="0" borderId="26" xfId="7" applyFont="1" applyBorder="1" applyAlignment="1">
      <alignment horizontal="center" vertical="top" readingOrder="1"/>
    </xf>
    <xf numFmtId="43" fontId="28" fillId="0" borderId="25" xfId="7" applyFont="1" applyBorder="1" applyAlignment="1">
      <alignment horizontal="center" vertical="top" readingOrder="1"/>
    </xf>
    <xf numFmtId="2" fontId="32" fillId="0" borderId="1" xfId="6" applyNumberFormat="1" applyFont="1" applyBorder="1" applyAlignment="1">
      <alignment horizontal="center" vertical="top" readingOrder="1"/>
    </xf>
    <xf numFmtId="0" fontId="30" fillId="0" borderId="1" xfId="6" applyBorder="1"/>
    <xf numFmtId="0" fontId="30" fillId="0" borderId="2" xfId="6" applyBorder="1"/>
    <xf numFmtId="0" fontId="30" fillId="0" borderId="25" xfId="6" applyBorder="1"/>
    <xf numFmtId="2" fontId="28" fillId="0" borderId="1" xfId="6" applyNumberFormat="1" applyFont="1" applyBorder="1" applyAlignment="1">
      <alignment horizontal="center" vertical="top" readingOrder="1"/>
    </xf>
    <xf numFmtId="2" fontId="28" fillId="0" borderId="2" xfId="6" applyNumberFormat="1" applyFont="1" applyBorder="1" applyAlignment="1">
      <alignment horizontal="center" vertical="top" readingOrder="1"/>
    </xf>
    <xf numFmtId="2" fontId="28" fillId="0" borderId="25" xfId="6" applyNumberFormat="1" applyFont="1" applyBorder="1" applyAlignment="1">
      <alignment horizontal="center" vertical="top" readingOrder="1"/>
    </xf>
    <xf numFmtId="43" fontId="28" fillId="0" borderId="2" xfId="7" applyFont="1" applyBorder="1" applyAlignment="1">
      <alignment horizontal="center" vertical="top" readingOrder="1"/>
    </xf>
    <xf numFmtId="43" fontId="28" fillId="0" borderId="1" xfId="7" applyFont="1" applyBorder="1" applyAlignment="1">
      <alignment horizontal="center" vertical="top" readingOrder="1"/>
    </xf>
    <xf numFmtId="43" fontId="28" fillId="0" borderId="25" xfId="7" applyFont="1" applyBorder="1" applyAlignment="1">
      <alignment horizontal="center" vertical="top" readingOrder="1"/>
    </xf>
    <xf numFmtId="2" fontId="28" fillId="0" borderId="26" xfId="6" applyNumberFormat="1" applyFont="1" applyBorder="1" applyAlignment="1">
      <alignment horizontal="center" vertical="top" readingOrder="1"/>
    </xf>
    <xf numFmtId="0" fontId="30" fillId="0" borderId="1" xfId="6" applyBorder="1"/>
    <xf numFmtId="0" fontId="30" fillId="0" borderId="2" xfId="6" applyBorder="1"/>
    <xf numFmtId="0" fontId="30" fillId="0" borderId="25" xfId="6" applyBorder="1"/>
    <xf numFmtId="2" fontId="28" fillId="0" borderId="1" xfId="6" applyNumberFormat="1" applyFont="1" applyBorder="1" applyAlignment="1">
      <alignment horizontal="center" vertical="top" readingOrder="1"/>
    </xf>
    <xf numFmtId="2" fontId="28" fillId="0" borderId="2" xfId="6" applyNumberFormat="1" applyFont="1" applyBorder="1" applyAlignment="1">
      <alignment horizontal="center" vertical="top" readingOrder="1"/>
    </xf>
    <xf numFmtId="2" fontId="28" fillId="0" borderId="25" xfId="6" applyNumberFormat="1" applyFont="1" applyBorder="1" applyAlignment="1">
      <alignment horizontal="center" vertical="top" readingOrder="1"/>
    </xf>
    <xf numFmtId="2" fontId="28" fillId="0" borderId="24" xfId="6" applyNumberFormat="1" applyFont="1" applyBorder="1" applyAlignment="1">
      <alignment horizontal="center" vertical="top" readingOrder="1"/>
    </xf>
    <xf numFmtId="2" fontId="31" fillId="0" borderId="25" xfId="6" applyNumberFormat="1" applyFont="1" applyBorder="1" applyAlignment="1">
      <alignment horizontal="center" vertical="top" readingOrder="1"/>
    </xf>
    <xf numFmtId="43" fontId="28" fillId="0" borderId="2" xfId="7" applyFont="1" applyBorder="1" applyAlignment="1">
      <alignment horizontal="center" vertical="top" readingOrder="1"/>
    </xf>
    <xf numFmtId="43" fontId="28" fillId="0" borderId="1" xfId="7" applyFont="1" applyBorder="1" applyAlignment="1">
      <alignment horizontal="center" vertical="top" readingOrder="1"/>
    </xf>
    <xf numFmtId="43" fontId="28" fillId="0" borderId="25" xfId="7" applyFont="1" applyBorder="1" applyAlignment="1">
      <alignment horizontal="center" vertical="top" readingOrder="1"/>
    </xf>
    <xf numFmtId="2" fontId="32" fillId="0" borderId="1" xfId="6" applyNumberFormat="1" applyFont="1" applyBorder="1" applyAlignment="1">
      <alignment horizontal="center" vertical="top" readingOrder="1"/>
    </xf>
    <xf numFmtId="0" fontId="30" fillId="0" borderId="1" xfId="6" applyBorder="1"/>
    <xf numFmtId="0" fontId="30" fillId="0" borderId="2" xfId="6" applyBorder="1"/>
    <xf numFmtId="0" fontId="30" fillId="0" borderId="25" xfId="6" applyBorder="1"/>
    <xf numFmtId="2" fontId="28" fillId="0" borderId="1" xfId="6" applyNumberFormat="1" applyFont="1" applyBorder="1" applyAlignment="1">
      <alignment horizontal="center" vertical="top" readingOrder="1"/>
    </xf>
    <xf numFmtId="2" fontId="28" fillId="0" borderId="2" xfId="6" applyNumberFormat="1" applyFont="1" applyBorder="1" applyAlignment="1">
      <alignment horizontal="center" vertical="top" readingOrder="1"/>
    </xf>
    <xf numFmtId="2" fontId="31" fillId="0" borderId="25" xfId="6" applyNumberFormat="1" applyFont="1" applyBorder="1" applyAlignment="1">
      <alignment horizontal="center" vertical="top" readingOrder="1"/>
    </xf>
    <xf numFmtId="2" fontId="32" fillId="0" borderId="1" xfId="6" applyNumberFormat="1" applyFont="1" applyBorder="1" applyAlignment="1">
      <alignment horizontal="center" vertical="top" readingOrder="1"/>
    </xf>
    <xf numFmtId="2" fontId="32" fillId="0" borderId="25" xfId="6" applyNumberFormat="1" applyFont="1" applyBorder="1" applyAlignment="1">
      <alignment horizontal="center" vertical="top" readingOrder="1"/>
    </xf>
    <xf numFmtId="2" fontId="28" fillId="0" borderId="26" xfId="6" applyNumberFormat="1" applyFont="1" applyBorder="1" applyAlignment="1">
      <alignment horizontal="center" vertical="top" readingOrder="1"/>
    </xf>
    <xf numFmtId="0" fontId="30" fillId="0" borderId="1" xfId="6" applyBorder="1"/>
    <xf numFmtId="0" fontId="30" fillId="0" borderId="2" xfId="6" applyBorder="1"/>
    <xf numFmtId="0" fontId="30" fillId="0" borderId="25" xfId="6" applyBorder="1"/>
    <xf numFmtId="2" fontId="28" fillId="0" borderId="1" xfId="6" applyNumberFormat="1" applyFont="1" applyBorder="1" applyAlignment="1">
      <alignment horizontal="center" vertical="top" readingOrder="1"/>
    </xf>
    <xf numFmtId="2" fontId="28" fillId="0" borderId="2" xfId="6" applyNumberFormat="1" applyFont="1" applyBorder="1" applyAlignment="1">
      <alignment horizontal="center" vertical="top" readingOrder="1"/>
    </xf>
    <xf numFmtId="2" fontId="28" fillId="0" borderId="25" xfId="6" applyNumberFormat="1" applyFont="1" applyBorder="1" applyAlignment="1">
      <alignment horizontal="center" vertical="top" readingOrder="1"/>
    </xf>
    <xf numFmtId="2" fontId="31" fillId="0" borderId="1" xfId="6" applyNumberFormat="1" applyFont="1" applyBorder="1" applyAlignment="1">
      <alignment horizontal="center" vertical="top" readingOrder="1"/>
    </xf>
    <xf numFmtId="2" fontId="28" fillId="0" borderId="26" xfId="6" applyNumberFormat="1" applyFont="1" applyBorder="1" applyAlignment="1">
      <alignment horizontal="center" vertical="top" readingOrder="1"/>
    </xf>
    <xf numFmtId="0" fontId="30" fillId="0" borderId="1" xfId="6" applyBorder="1"/>
    <xf numFmtId="0" fontId="30" fillId="0" borderId="2" xfId="6" applyBorder="1"/>
    <xf numFmtId="0" fontId="30" fillId="0" borderId="25" xfId="6" applyBorder="1"/>
    <xf numFmtId="2" fontId="28" fillId="0" borderId="1" xfId="6" applyNumberFormat="1" applyFont="1" applyBorder="1" applyAlignment="1">
      <alignment horizontal="center" vertical="top" readingOrder="1"/>
    </xf>
    <xf numFmtId="2" fontId="28" fillId="0" borderId="2" xfId="6" applyNumberFormat="1" applyFont="1" applyBorder="1" applyAlignment="1">
      <alignment horizontal="center" vertical="top" readingOrder="1"/>
    </xf>
    <xf numFmtId="2" fontId="28" fillId="0" borderId="25" xfId="6" applyNumberFormat="1" applyFont="1" applyBorder="1" applyAlignment="1">
      <alignment horizontal="center" vertical="top" readingOrder="1"/>
    </xf>
    <xf numFmtId="2" fontId="28" fillId="0" borderId="24" xfId="6" applyNumberFormat="1" applyFont="1" applyBorder="1" applyAlignment="1">
      <alignment horizontal="center" vertical="top" readingOrder="1"/>
    </xf>
    <xf numFmtId="43" fontId="28" fillId="0" borderId="24" xfId="7" applyFont="1" applyBorder="1" applyAlignment="1">
      <alignment horizontal="center" vertical="top" readingOrder="1"/>
    </xf>
    <xf numFmtId="43" fontId="28" fillId="0" borderId="2" xfId="7" applyFont="1" applyBorder="1" applyAlignment="1">
      <alignment horizontal="center" vertical="top" readingOrder="1"/>
    </xf>
    <xf numFmtId="43" fontId="28" fillId="0" borderId="1" xfId="7" applyFont="1" applyBorder="1" applyAlignment="1">
      <alignment horizontal="center" vertical="top" readingOrder="1"/>
    </xf>
    <xf numFmtId="43" fontId="28" fillId="0" borderId="26" xfId="7" applyFont="1" applyBorder="1" applyAlignment="1">
      <alignment horizontal="center" vertical="top" readingOrder="1"/>
    </xf>
    <xf numFmtId="43" fontId="28" fillId="0" borderId="25" xfId="7" applyFont="1" applyBorder="1" applyAlignment="1">
      <alignment horizontal="center" vertical="top" readingOrder="1"/>
    </xf>
    <xf numFmtId="2" fontId="32" fillId="0" borderId="1" xfId="6" applyNumberFormat="1" applyFont="1" applyBorder="1" applyAlignment="1">
      <alignment horizontal="center" vertical="top" readingOrder="1"/>
    </xf>
    <xf numFmtId="2" fontId="28" fillId="0" borderId="26" xfId="6" applyNumberFormat="1" applyFont="1" applyBorder="1" applyAlignment="1">
      <alignment horizontal="center" vertical="top" readingOrder="1"/>
    </xf>
    <xf numFmtId="2" fontId="32" fillId="0" borderId="2" xfId="6" applyNumberFormat="1" applyFont="1" applyBorder="1" applyAlignment="1">
      <alignment horizontal="center" vertical="top" readingOrder="1"/>
    </xf>
    <xf numFmtId="2" fontId="32" fillId="0" borderId="26" xfId="6" applyNumberFormat="1" applyFont="1" applyBorder="1" applyAlignment="1">
      <alignment horizontal="center" vertical="top" readingOrder="1"/>
    </xf>
    <xf numFmtId="0" fontId="30" fillId="0" borderId="1" xfId="6" applyBorder="1"/>
    <xf numFmtId="0" fontId="30" fillId="0" borderId="2" xfId="6" applyBorder="1"/>
    <xf numFmtId="0" fontId="30" fillId="0" borderId="25" xfId="6" applyBorder="1"/>
  </cellXfs>
  <cellStyles count="8">
    <cellStyle name="Comma" xfId="2" builtinId="3"/>
    <cellStyle name="Comma 2" xfId="7"/>
    <cellStyle name="Normal" xfId="0" builtinId="0"/>
    <cellStyle name="Normal 2" xfId="4"/>
    <cellStyle name="Normal 2 2" xfId="6"/>
    <cellStyle name="Normal 3" xfId="5"/>
    <cellStyle name="Normal_Evaluation" xfId="1"/>
    <cellStyle name="Percent" xfId="3" builtinId="5"/>
  </cellStyles>
  <dxfs count="8"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</dxfs>
  <tableStyles count="0" defaultTableStyle="TableStyleMedium9" defaultPivotStyle="PivotStyleLight16"/>
  <colors>
    <mruColors>
      <color rgb="FFFFFF99"/>
    </mruColors>
  </colors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styles" Target="styles.xml"/><Relationship Id="rId5" Type="http://schemas.openxmlformats.org/officeDocument/2006/relationships/worksheet" Target="worksheets/sheet5.xml"/><Relationship Id="rId10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/>
            </a:pPr>
            <a:r>
              <a:rPr lang="en-US"/>
              <a:t>Direct assessment of CLO 1</a:t>
            </a:r>
          </a:p>
        </c:rich>
      </c:tx>
    </c:title>
    <c:plotArea>
      <c:layout/>
      <c:barChart>
        <c:barDir val="col"/>
        <c:grouping val="clustered"/>
        <c:ser>
          <c:idx val="0"/>
          <c:order val="0"/>
          <c:tx>
            <c:strRef>
              <c:f>'Direct Assessment of CLO 1'!$A$3</c:f>
              <c:strCache>
                <c:ptCount val="1"/>
                <c:pt idx="0">
                  <c:v>AT1: Quiz 1</c:v>
                </c:pt>
              </c:strCache>
            </c:strRef>
          </c:tx>
          <c:spPr>
            <a:pattFill prst="wdDnDiag">
              <a:fgClr>
                <a:schemeClr val="tx2">
                  <a:lumMod val="60000"/>
                  <a:lumOff val="40000"/>
                </a:schemeClr>
              </a:fgClr>
              <a:bgClr>
                <a:schemeClr val="bg1"/>
              </a:bgClr>
            </a:pattFill>
            <a:ln>
              <a:solidFill>
                <a:schemeClr val="tx1"/>
              </a:solidFill>
            </a:ln>
          </c:spPr>
          <c:cat>
            <c:numRef>
              <c:f>'Direct Assessment of CLO 1'!$C$2:$I$2</c:f>
              <c:numCache>
                <c:formatCode>0</c:formatCode>
                <c:ptCount val="7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</c:numCache>
            </c:numRef>
          </c:cat>
          <c:val>
            <c:numRef>
              <c:f>'Direct Assessment of CLO 1'!$C$28:$I$28</c:f>
              <c:numCache>
                <c:formatCode>0%</c:formatCode>
                <c:ptCount val="7"/>
                <c:pt idx="0">
                  <c:v>1</c:v>
                </c:pt>
                <c:pt idx="1">
                  <c:v>1</c:v>
                </c:pt>
                <c:pt idx="2">
                  <c:v>0.8</c:v>
                </c:pt>
                <c:pt idx="3">
                  <c:v>0.8</c:v>
                </c:pt>
                <c:pt idx="4">
                  <c:v>1</c:v>
                </c:pt>
                <c:pt idx="5">
                  <c:v>0</c:v>
                </c:pt>
                <c:pt idx="6">
                  <c:v>0</c:v>
                </c:pt>
              </c:numCache>
            </c:numRef>
          </c:val>
        </c:ser>
        <c:ser>
          <c:idx val="3"/>
          <c:order val="3"/>
          <c:tx>
            <c:strRef>
              <c:f>'Direct Assessment of CLO 1'!$A$4</c:f>
              <c:strCache>
                <c:ptCount val="1"/>
                <c:pt idx="0">
                  <c:v>AT2:Q1 Mid-Term Exam</c:v>
                </c:pt>
              </c:strCache>
            </c:strRef>
          </c:tx>
          <c:spPr>
            <a:pattFill prst="pct10">
              <a:fgClr>
                <a:srgbClr val="FF0000"/>
              </a:fgClr>
              <a:bgClr>
                <a:schemeClr val="bg1"/>
              </a:bgClr>
            </a:pattFill>
            <a:ln>
              <a:solidFill>
                <a:schemeClr val="tx1"/>
              </a:solidFill>
            </a:ln>
          </c:spPr>
          <c:cat>
            <c:numRef>
              <c:f>'Direct Assessment of CLO 1'!$C$2:$I$2</c:f>
              <c:numCache>
                <c:formatCode>0</c:formatCode>
                <c:ptCount val="7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</c:numCache>
            </c:numRef>
          </c:cat>
          <c:val>
            <c:numRef>
              <c:f>'Direct Assessment of CLO 1'!$C$29:$I$29</c:f>
              <c:numCache>
                <c:formatCode>0%</c:formatCode>
                <c:ptCount val="7"/>
                <c:pt idx="0">
                  <c:v>0.7</c:v>
                </c:pt>
                <c:pt idx="1">
                  <c:v>1</c:v>
                </c:pt>
                <c:pt idx="2">
                  <c:v>1</c:v>
                </c:pt>
                <c:pt idx="3">
                  <c:v>1</c:v>
                </c:pt>
                <c:pt idx="4">
                  <c:v>1</c:v>
                </c:pt>
                <c:pt idx="5">
                  <c:v>0.6</c:v>
                </c:pt>
                <c:pt idx="6">
                  <c:v>1</c:v>
                </c:pt>
              </c:numCache>
            </c:numRef>
          </c:val>
        </c:ser>
        <c:gapWidth val="97"/>
        <c:axId val="48497792"/>
        <c:axId val="48499328"/>
      </c:barChart>
      <c:lineChart>
        <c:grouping val="standard"/>
        <c:ser>
          <c:idx val="1"/>
          <c:order val="1"/>
          <c:tx>
            <c:strRef>
              <c:f>'Direct Assessment of CLO 1'!$A$25</c:f>
              <c:strCache>
                <c:ptCount val="1"/>
                <c:pt idx="0">
                  <c:v>Target</c:v>
                </c:pt>
              </c:strCache>
            </c:strRef>
          </c:tx>
          <c:marker>
            <c:symbol val="none"/>
          </c:marker>
          <c:cat>
            <c:numRef>
              <c:f>'Direct Assessment of CLO 1'!$C$2:$F$2</c:f>
              <c:numCache>
                <c:formatCode>0</c:formatCode>
                <c:ptCount val="4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</c:numCache>
            </c:numRef>
          </c:cat>
          <c:val>
            <c:numRef>
              <c:f>'Direct Assessment of CLO 1'!$C$25:$I$25</c:f>
              <c:numCache>
                <c:formatCode>0%</c:formatCode>
                <c:ptCount val="7"/>
                <c:pt idx="0">
                  <c:v>0.7</c:v>
                </c:pt>
                <c:pt idx="1">
                  <c:v>0.7</c:v>
                </c:pt>
                <c:pt idx="2">
                  <c:v>0.7</c:v>
                </c:pt>
                <c:pt idx="3">
                  <c:v>0.7</c:v>
                </c:pt>
                <c:pt idx="4">
                  <c:v>0.7</c:v>
                </c:pt>
                <c:pt idx="5">
                  <c:v>0.7</c:v>
                </c:pt>
                <c:pt idx="6">
                  <c:v>0.7</c:v>
                </c:pt>
              </c:numCache>
            </c:numRef>
          </c:val>
        </c:ser>
        <c:ser>
          <c:idx val="2"/>
          <c:order val="2"/>
          <c:tx>
            <c:strRef>
              <c:f>'Direct Assessment of CLO 1'!$A$26</c:f>
              <c:strCache>
                <c:ptCount val="1"/>
                <c:pt idx="0">
                  <c:v>Average AT1</c:v>
                </c:pt>
              </c:strCache>
            </c:strRef>
          </c:tx>
          <c:marker>
            <c:symbol val="none"/>
          </c:marker>
          <c:val>
            <c:numRef>
              <c:f>'Direct Assessment of CLO 1'!$C$26:$I$26</c:f>
              <c:numCache>
                <c:formatCode>0%</c:formatCode>
                <c:ptCount val="7"/>
                <c:pt idx="0">
                  <c:v>0.91999999999999993</c:v>
                </c:pt>
                <c:pt idx="1">
                  <c:v>0.91999999999999993</c:v>
                </c:pt>
                <c:pt idx="2">
                  <c:v>0.91999999999999993</c:v>
                </c:pt>
                <c:pt idx="3">
                  <c:v>0.91999999999999993</c:v>
                </c:pt>
                <c:pt idx="4">
                  <c:v>0.91999999999999993</c:v>
                </c:pt>
                <c:pt idx="5">
                  <c:v>0.91999999999999993</c:v>
                </c:pt>
                <c:pt idx="6">
                  <c:v>0.91999999999999993</c:v>
                </c:pt>
              </c:numCache>
            </c:numRef>
          </c:val>
        </c:ser>
        <c:ser>
          <c:idx val="4"/>
          <c:order val="4"/>
          <c:tx>
            <c:strRef>
              <c:f>'Direct Assessment of CLO 1'!$A$27</c:f>
              <c:strCache>
                <c:ptCount val="1"/>
                <c:pt idx="0">
                  <c:v>Average AT2</c:v>
                </c:pt>
              </c:strCache>
            </c:strRef>
          </c:tx>
          <c:val>
            <c:numRef>
              <c:f>'Direct Assessment of CLO 1'!$C$27:$I$27</c:f>
              <c:numCache>
                <c:formatCode>0%</c:formatCode>
                <c:ptCount val="7"/>
                <c:pt idx="0">
                  <c:v>0.9</c:v>
                </c:pt>
                <c:pt idx="1">
                  <c:v>0.9</c:v>
                </c:pt>
                <c:pt idx="2">
                  <c:v>0.9</c:v>
                </c:pt>
                <c:pt idx="3">
                  <c:v>0.9</c:v>
                </c:pt>
                <c:pt idx="4">
                  <c:v>0.9</c:v>
                </c:pt>
                <c:pt idx="5">
                  <c:v>0.9</c:v>
                </c:pt>
                <c:pt idx="6">
                  <c:v>0.9</c:v>
                </c:pt>
              </c:numCache>
            </c:numRef>
          </c:val>
        </c:ser>
        <c:marker val="1"/>
        <c:axId val="48497792"/>
        <c:axId val="48499328"/>
      </c:lineChart>
      <c:catAx>
        <c:axId val="48497792"/>
        <c:scaling>
          <c:orientation val="minMax"/>
        </c:scaling>
        <c:axPos val="b"/>
        <c:numFmt formatCode="0" sourceLinked="1"/>
        <c:tickLblPos val="nextTo"/>
        <c:crossAx val="48499328"/>
        <c:crossesAt val="0"/>
        <c:auto val="1"/>
        <c:lblAlgn val="ctr"/>
        <c:lblOffset val="100"/>
        <c:tickLblSkip val="1"/>
      </c:catAx>
      <c:valAx>
        <c:axId val="48499328"/>
        <c:scaling>
          <c:orientation val="minMax"/>
          <c:max val="1"/>
          <c:min val="0"/>
        </c:scaling>
        <c:axPos val="l"/>
        <c:majorGridlines/>
        <c:numFmt formatCode="0%" sourceLinked="1"/>
        <c:tickLblPos val="nextTo"/>
        <c:crossAx val="48497792"/>
        <c:crossesAt val="1"/>
        <c:crossBetween val="between"/>
        <c:majorUnit val="0.2"/>
        <c:minorUnit val="0.1"/>
      </c:valAx>
    </c:plotArea>
    <c:legend>
      <c:legendPos val="b"/>
    </c:legend>
    <c:plotVisOnly val="1"/>
    <c:dispBlanksAs val="gap"/>
  </c:chart>
  <c:printSettings>
    <c:headerFooter/>
    <c:pageMargins b="0.75000000000000078" l="0.70000000000000062" r="0.70000000000000062" t="0.75000000000000078" header="0.30000000000000032" footer="0.30000000000000032"/>
    <c:pageSetup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/>
            </a:pPr>
            <a:r>
              <a:rPr lang="en-US"/>
              <a:t>Indirect assessment of CLO4</a:t>
            </a:r>
          </a:p>
        </c:rich>
      </c:tx>
    </c:title>
    <c:plotArea>
      <c:layout/>
      <c:barChart>
        <c:barDir val="col"/>
        <c:grouping val="clustered"/>
        <c:ser>
          <c:idx val="0"/>
          <c:order val="0"/>
          <c:tx>
            <c:strRef>
              <c:f>'Direct Assessment of CLO 1'!$A$6</c:f>
              <c:strCache>
                <c:ptCount val="1"/>
                <c:pt idx="0">
                  <c:v>AT4</c:v>
                </c:pt>
              </c:strCache>
            </c:strRef>
          </c:tx>
          <c:cat>
            <c:numRef>
              <c:f>'Direct Assessment of CLO 1'!$C$2:$G$2</c:f>
              <c:numCache>
                <c:formatCode>0</c:formatCode>
                <c:ptCount val="5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</c:numCache>
            </c:numRef>
          </c:cat>
          <c:val>
            <c:numRef>
              <c:f>'Direct Assessment of CLO 1'!$C$6:$G$6</c:f>
              <c:numCache>
                <c:formatCode>0</c:formatCode>
                <c:ptCount val="5"/>
              </c:numCache>
            </c:numRef>
          </c:val>
        </c:ser>
        <c:gapWidth val="75"/>
        <c:overlap val="-25"/>
        <c:axId val="48534272"/>
        <c:axId val="48535808"/>
      </c:barChart>
      <c:lineChart>
        <c:grouping val="standard"/>
        <c:ser>
          <c:idx val="1"/>
          <c:order val="1"/>
          <c:tx>
            <c:strRef>
              <c:f>'Direct Assessment of CLO 1'!$A$25</c:f>
              <c:strCache>
                <c:ptCount val="1"/>
                <c:pt idx="0">
                  <c:v>Target</c:v>
                </c:pt>
              </c:strCache>
            </c:strRef>
          </c:tx>
          <c:cat>
            <c:numRef>
              <c:f>'Direct Assessment of CLO 1'!$C$2:$F$2</c:f>
              <c:numCache>
                <c:formatCode>0</c:formatCode>
                <c:ptCount val="4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</c:numCache>
            </c:numRef>
          </c:cat>
          <c:val>
            <c:numRef>
              <c:f>'Direct Assessment of CLO 1'!$C$25:$G$25</c:f>
              <c:numCache>
                <c:formatCode>0%</c:formatCode>
                <c:ptCount val="5"/>
                <c:pt idx="0">
                  <c:v>0.7</c:v>
                </c:pt>
                <c:pt idx="1">
                  <c:v>0.7</c:v>
                </c:pt>
                <c:pt idx="2">
                  <c:v>0.7</c:v>
                </c:pt>
                <c:pt idx="3">
                  <c:v>0.7</c:v>
                </c:pt>
                <c:pt idx="4">
                  <c:v>0.7</c:v>
                </c:pt>
              </c:numCache>
            </c:numRef>
          </c:val>
        </c:ser>
        <c:ser>
          <c:idx val="2"/>
          <c:order val="2"/>
          <c:tx>
            <c:strRef>
              <c:f>'Direct Assessment of CLO 1'!$A$33</c:f>
              <c:strCache>
                <c:ptCount val="1"/>
              </c:strCache>
            </c:strRef>
          </c:tx>
          <c:val>
            <c:numRef>
              <c:f>'Direct Assessment of CLO 1'!$C$33:$G$33</c:f>
              <c:numCache>
                <c:formatCode>0</c:formatCode>
                <c:ptCount val="5"/>
              </c:numCache>
            </c:numRef>
          </c:val>
        </c:ser>
        <c:marker val="1"/>
        <c:axId val="48534272"/>
        <c:axId val="48535808"/>
      </c:lineChart>
      <c:catAx>
        <c:axId val="48534272"/>
        <c:scaling>
          <c:orientation val="minMax"/>
        </c:scaling>
        <c:axPos val="b"/>
        <c:numFmt formatCode="0" sourceLinked="1"/>
        <c:tickLblPos val="nextTo"/>
        <c:crossAx val="48535808"/>
        <c:crossesAt val="0"/>
        <c:auto val="1"/>
        <c:lblAlgn val="ctr"/>
        <c:lblOffset val="100"/>
        <c:tickLblSkip val="1"/>
      </c:catAx>
      <c:valAx>
        <c:axId val="48535808"/>
        <c:scaling>
          <c:orientation val="minMax"/>
          <c:max val="5"/>
          <c:min val="0"/>
        </c:scaling>
        <c:axPos val="l"/>
        <c:majorGridlines/>
        <c:numFmt formatCode="0" sourceLinked="1"/>
        <c:tickLblPos val="nextTo"/>
        <c:spPr>
          <a:ln w="9525">
            <a:noFill/>
          </a:ln>
        </c:spPr>
        <c:crossAx val="48534272"/>
        <c:crossesAt val="1"/>
        <c:crossBetween val="between"/>
        <c:majorUnit val="1"/>
        <c:minorUnit val="0.1"/>
      </c:valAx>
    </c:plotArea>
    <c:legend>
      <c:legendPos val="b"/>
    </c:legend>
    <c:plotVisOnly val="1"/>
    <c:dispBlanksAs val="gap"/>
  </c:chart>
  <c:printSettings>
    <c:headerFooter/>
    <c:pageMargins b="0.75000000000000078" l="0.70000000000000062" r="0.70000000000000062" t="0.75000000000000078" header="0.30000000000000032" footer="0.30000000000000032"/>
    <c:pageSetup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/>
            </a:pPr>
            <a:r>
              <a:rPr lang="en-US"/>
              <a:t>Direct assessment of CLO 2</a:t>
            </a:r>
          </a:p>
        </c:rich>
      </c:tx>
    </c:title>
    <c:plotArea>
      <c:layout/>
      <c:barChart>
        <c:barDir val="col"/>
        <c:grouping val="clustered"/>
        <c:ser>
          <c:idx val="0"/>
          <c:order val="0"/>
          <c:tx>
            <c:strRef>
              <c:f>'Direct Assessment of CLO 2'!$A$3</c:f>
              <c:strCache>
                <c:ptCount val="1"/>
                <c:pt idx="0">
                  <c:v>AT1: Quiz 1</c:v>
                </c:pt>
              </c:strCache>
            </c:strRef>
          </c:tx>
          <c:spPr>
            <a:pattFill prst="wdDnDiag">
              <a:fgClr>
                <a:schemeClr val="tx2">
                  <a:lumMod val="60000"/>
                  <a:lumOff val="40000"/>
                </a:schemeClr>
              </a:fgClr>
              <a:bgClr>
                <a:schemeClr val="bg1"/>
              </a:bgClr>
            </a:pattFill>
            <a:ln>
              <a:solidFill>
                <a:schemeClr val="tx1"/>
              </a:solidFill>
            </a:ln>
          </c:spPr>
          <c:cat>
            <c:numRef>
              <c:f>'Direct Assessment of CLO 2'!$C$2:$I$2</c:f>
              <c:numCache>
                <c:formatCode>0</c:formatCode>
                <c:ptCount val="7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</c:numCache>
            </c:numRef>
          </c:cat>
          <c:val>
            <c:numRef>
              <c:f>'Direct Assessment of CLO 2'!$C$28:$I$28</c:f>
              <c:numCache>
                <c:formatCode>0%</c:formatCode>
                <c:ptCount val="7"/>
                <c:pt idx="0">
                  <c:v>1</c:v>
                </c:pt>
                <c:pt idx="1">
                  <c:v>1</c:v>
                </c:pt>
                <c:pt idx="2">
                  <c:v>0.8</c:v>
                </c:pt>
                <c:pt idx="3">
                  <c:v>0.6</c:v>
                </c:pt>
                <c:pt idx="4">
                  <c:v>0.9</c:v>
                </c:pt>
                <c:pt idx="5">
                  <c:v>0</c:v>
                </c:pt>
                <c:pt idx="6">
                  <c:v>0</c:v>
                </c:pt>
              </c:numCache>
            </c:numRef>
          </c:val>
        </c:ser>
        <c:ser>
          <c:idx val="3"/>
          <c:order val="3"/>
          <c:tx>
            <c:strRef>
              <c:f>'Direct Assessment of CLO 2'!$A$4</c:f>
              <c:strCache>
                <c:ptCount val="1"/>
                <c:pt idx="0">
                  <c:v>AT2:Q1 Mid-Term Exam</c:v>
                </c:pt>
              </c:strCache>
            </c:strRef>
          </c:tx>
          <c:spPr>
            <a:pattFill prst="lgCheck">
              <a:fgClr>
                <a:srgbClr val="FF0000"/>
              </a:fgClr>
              <a:bgClr>
                <a:schemeClr val="bg1"/>
              </a:bgClr>
            </a:pattFill>
            <a:ln>
              <a:solidFill>
                <a:schemeClr val="tx1"/>
              </a:solidFill>
            </a:ln>
          </c:spPr>
          <c:cat>
            <c:numRef>
              <c:f>'Direct Assessment of CLO 2'!$C$2:$I$2</c:f>
              <c:numCache>
                <c:formatCode>0</c:formatCode>
                <c:ptCount val="7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</c:numCache>
            </c:numRef>
          </c:cat>
          <c:val>
            <c:numRef>
              <c:f>'Direct Assessment of CLO 2'!$C$29:$I$29</c:f>
              <c:numCache>
                <c:formatCode>0%</c:formatCode>
                <c:ptCount val="7"/>
                <c:pt idx="0">
                  <c:v>0.9</c:v>
                </c:pt>
                <c:pt idx="1">
                  <c:v>1</c:v>
                </c:pt>
                <c:pt idx="2">
                  <c:v>0.4</c:v>
                </c:pt>
                <c:pt idx="3">
                  <c:v>0.6</c:v>
                </c:pt>
                <c:pt idx="4">
                  <c:v>0.8</c:v>
                </c:pt>
                <c:pt idx="5">
                  <c:v>1</c:v>
                </c:pt>
                <c:pt idx="6">
                  <c:v>0.8</c:v>
                </c:pt>
              </c:numCache>
            </c:numRef>
          </c:val>
        </c:ser>
        <c:gapWidth val="97"/>
        <c:axId val="73926912"/>
        <c:axId val="73936896"/>
      </c:barChart>
      <c:lineChart>
        <c:grouping val="standard"/>
        <c:ser>
          <c:idx val="1"/>
          <c:order val="1"/>
          <c:tx>
            <c:strRef>
              <c:f>'Direct Assessment of CLO 2'!$A$25</c:f>
              <c:strCache>
                <c:ptCount val="1"/>
                <c:pt idx="0">
                  <c:v>Target</c:v>
                </c:pt>
              </c:strCache>
            </c:strRef>
          </c:tx>
          <c:marker>
            <c:symbol val="none"/>
          </c:marker>
          <c:cat>
            <c:numRef>
              <c:f>'Direct Assessment of CLO 2'!$C$2:$F$2</c:f>
              <c:numCache>
                <c:formatCode>0</c:formatCode>
                <c:ptCount val="4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</c:numCache>
            </c:numRef>
          </c:cat>
          <c:val>
            <c:numRef>
              <c:f>'Direct Assessment of CLO 2'!$C$25:$I$25</c:f>
              <c:numCache>
                <c:formatCode>0%</c:formatCode>
                <c:ptCount val="7"/>
                <c:pt idx="0">
                  <c:v>0.7</c:v>
                </c:pt>
                <c:pt idx="1">
                  <c:v>0.7</c:v>
                </c:pt>
                <c:pt idx="2">
                  <c:v>0.7</c:v>
                </c:pt>
                <c:pt idx="3">
                  <c:v>0.7</c:v>
                </c:pt>
                <c:pt idx="4">
                  <c:v>0.7</c:v>
                </c:pt>
                <c:pt idx="5">
                  <c:v>0.7</c:v>
                </c:pt>
                <c:pt idx="6">
                  <c:v>0.7</c:v>
                </c:pt>
              </c:numCache>
            </c:numRef>
          </c:val>
        </c:ser>
        <c:ser>
          <c:idx val="2"/>
          <c:order val="2"/>
          <c:tx>
            <c:strRef>
              <c:f>'Direct Assessment of CLO 2'!$A$26</c:f>
              <c:strCache>
                <c:ptCount val="1"/>
                <c:pt idx="0">
                  <c:v>Average AT1</c:v>
                </c:pt>
              </c:strCache>
            </c:strRef>
          </c:tx>
          <c:marker>
            <c:symbol val="none"/>
          </c:marker>
          <c:val>
            <c:numRef>
              <c:f>'Direct Assessment of CLO 2'!$C$26:$I$26</c:f>
              <c:numCache>
                <c:formatCode>0%</c:formatCode>
                <c:ptCount val="7"/>
                <c:pt idx="0">
                  <c:v>0.86</c:v>
                </c:pt>
                <c:pt idx="1">
                  <c:v>0.86</c:v>
                </c:pt>
                <c:pt idx="2">
                  <c:v>0.86</c:v>
                </c:pt>
                <c:pt idx="3">
                  <c:v>0.86</c:v>
                </c:pt>
                <c:pt idx="4">
                  <c:v>0.86</c:v>
                </c:pt>
                <c:pt idx="5">
                  <c:v>0.86</c:v>
                </c:pt>
                <c:pt idx="6">
                  <c:v>0.86</c:v>
                </c:pt>
              </c:numCache>
            </c:numRef>
          </c:val>
        </c:ser>
        <c:ser>
          <c:idx val="4"/>
          <c:order val="4"/>
          <c:tx>
            <c:strRef>
              <c:f>'Direct Assessment of CLO 2'!$A$27</c:f>
              <c:strCache>
                <c:ptCount val="1"/>
                <c:pt idx="0">
                  <c:v>Average AT2</c:v>
                </c:pt>
              </c:strCache>
            </c:strRef>
          </c:tx>
          <c:val>
            <c:numRef>
              <c:f>'Direct Assessment of CLO 2'!$C$27:$I$27</c:f>
              <c:numCache>
                <c:formatCode>0%</c:formatCode>
                <c:ptCount val="7"/>
                <c:pt idx="0">
                  <c:v>0.7857142857142857</c:v>
                </c:pt>
                <c:pt idx="1">
                  <c:v>0.7857142857142857</c:v>
                </c:pt>
                <c:pt idx="2">
                  <c:v>0.7857142857142857</c:v>
                </c:pt>
                <c:pt idx="3">
                  <c:v>0.7857142857142857</c:v>
                </c:pt>
                <c:pt idx="4">
                  <c:v>0.7857142857142857</c:v>
                </c:pt>
                <c:pt idx="5">
                  <c:v>0.7857142857142857</c:v>
                </c:pt>
                <c:pt idx="6">
                  <c:v>0.7857142857142857</c:v>
                </c:pt>
              </c:numCache>
            </c:numRef>
          </c:val>
        </c:ser>
        <c:marker val="1"/>
        <c:axId val="73926912"/>
        <c:axId val="73936896"/>
      </c:lineChart>
      <c:catAx>
        <c:axId val="73926912"/>
        <c:scaling>
          <c:orientation val="minMax"/>
        </c:scaling>
        <c:axPos val="b"/>
        <c:numFmt formatCode="0" sourceLinked="1"/>
        <c:tickLblPos val="nextTo"/>
        <c:crossAx val="73936896"/>
        <c:crossesAt val="0"/>
        <c:auto val="1"/>
        <c:lblAlgn val="ctr"/>
        <c:lblOffset val="100"/>
        <c:tickLblSkip val="1"/>
      </c:catAx>
      <c:valAx>
        <c:axId val="73936896"/>
        <c:scaling>
          <c:orientation val="minMax"/>
          <c:max val="1"/>
          <c:min val="0"/>
        </c:scaling>
        <c:axPos val="l"/>
        <c:majorGridlines/>
        <c:numFmt formatCode="0%" sourceLinked="1"/>
        <c:tickLblPos val="nextTo"/>
        <c:crossAx val="73926912"/>
        <c:crossesAt val="1"/>
        <c:crossBetween val="between"/>
        <c:majorUnit val="0.2"/>
        <c:minorUnit val="0.1"/>
      </c:valAx>
    </c:plotArea>
    <c:legend>
      <c:legendPos val="b"/>
    </c:legend>
    <c:plotVisOnly val="1"/>
    <c:dispBlanksAs val="gap"/>
  </c:chart>
  <c:printSettings>
    <c:headerFooter/>
    <c:pageMargins b="0.75000000000000078" l="0.70000000000000062" r="0.70000000000000062" t="0.75000000000000078" header="0.30000000000000032" footer="0.30000000000000032"/>
    <c:pageSetup/>
  </c:printSettings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/>
            </a:pPr>
            <a:r>
              <a:rPr lang="en-US"/>
              <a:t>Indirect assessment of CLO4</a:t>
            </a:r>
          </a:p>
        </c:rich>
      </c:tx>
    </c:title>
    <c:plotArea>
      <c:layout/>
      <c:barChart>
        <c:barDir val="col"/>
        <c:grouping val="clustered"/>
        <c:ser>
          <c:idx val="0"/>
          <c:order val="0"/>
          <c:tx>
            <c:strRef>
              <c:f>'Direct Assessment of CLO 2'!$A$6</c:f>
              <c:strCache>
                <c:ptCount val="1"/>
                <c:pt idx="0">
                  <c:v>AT4</c:v>
                </c:pt>
              </c:strCache>
            </c:strRef>
          </c:tx>
          <c:cat>
            <c:numRef>
              <c:f>'Direct Assessment of CLO 2'!$C$2:$G$2</c:f>
              <c:numCache>
                <c:formatCode>0</c:formatCode>
                <c:ptCount val="5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</c:numCache>
            </c:numRef>
          </c:cat>
          <c:val>
            <c:numRef>
              <c:f>'Direct Assessment of CLO 2'!$C$6:$G$6</c:f>
              <c:numCache>
                <c:formatCode>0</c:formatCode>
                <c:ptCount val="5"/>
              </c:numCache>
            </c:numRef>
          </c:val>
        </c:ser>
        <c:gapWidth val="75"/>
        <c:overlap val="-25"/>
        <c:axId val="73987584"/>
        <c:axId val="73989120"/>
      </c:barChart>
      <c:lineChart>
        <c:grouping val="standard"/>
        <c:ser>
          <c:idx val="1"/>
          <c:order val="1"/>
          <c:tx>
            <c:strRef>
              <c:f>'Direct Assessment of CLO 2'!$A$25</c:f>
              <c:strCache>
                <c:ptCount val="1"/>
                <c:pt idx="0">
                  <c:v>Target</c:v>
                </c:pt>
              </c:strCache>
            </c:strRef>
          </c:tx>
          <c:cat>
            <c:numRef>
              <c:f>'Direct Assessment of CLO 2'!$C$2:$F$2</c:f>
              <c:numCache>
                <c:formatCode>0</c:formatCode>
                <c:ptCount val="4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</c:numCache>
            </c:numRef>
          </c:cat>
          <c:val>
            <c:numRef>
              <c:f>'Direct Assessment of CLO 2'!$C$25:$G$25</c:f>
              <c:numCache>
                <c:formatCode>0%</c:formatCode>
                <c:ptCount val="5"/>
                <c:pt idx="0">
                  <c:v>0.7</c:v>
                </c:pt>
                <c:pt idx="1">
                  <c:v>0.7</c:v>
                </c:pt>
                <c:pt idx="2">
                  <c:v>0.7</c:v>
                </c:pt>
                <c:pt idx="3">
                  <c:v>0.7</c:v>
                </c:pt>
                <c:pt idx="4">
                  <c:v>0.7</c:v>
                </c:pt>
              </c:numCache>
            </c:numRef>
          </c:val>
        </c:ser>
        <c:ser>
          <c:idx val="2"/>
          <c:order val="2"/>
          <c:tx>
            <c:strRef>
              <c:f>'Direct Assessment of CLO 2'!$A$33</c:f>
              <c:strCache>
                <c:ptCount val="1"/>
              </c:strCache>
            </c:strRef>
          </c:tx>
          <c:val>
            <c:numRef>
              <c:f>'Direct Assessment of CLO 2'!$C$33:$G$33</c:f>
              <c:numCache>
                <c:formatCode>0</c:formatCode>
                <c:ptCount val="5"/>
              </c:numCache>
            </c:numRef>
          </c:val>
        </c:ser>
        <c:marker val="1"/>
        <c:axId val="73987584"/>
        <c:axId val="73989120"/>
      </c:lineChart>
      <c:catAx>
        <c:axId val="73987584"/>
        <c:scaling>
          <c:orientation val="minMax"/>
        </c:scaling>
        <c:axPos val="b"/>
        <c:numFmt formatCode="0" sourceLinked="1"/>
        <c:tickLblPos val="nextTo"/>
        <c:crossAx val="73989120"/>
        <c:crossesAt val="0"/>
        <c:auto val="1"/>
        <c:lblAlgn val="ctr"/>
        <c:lblOffset val="100"/>
        <c:tickLblSkip val="1"/>
      </c:catAx>
      <c:valAx>
        <c:axId val="73989120"/>
        <c:scaling>
          <c:orientation val="minMax"/>
          <c:max val="5"/>
          <c:min val="0"/>
        </c:scaling>
        <c:axPos val="l"/>
        <c:majorGridlines/>
        <c:numFmt formatCode="0" sourceLinked="1"/>
        <c:tickLblPos val="nextTo"/>
        <c:spPr>
          <a:ln w="9525">
            <a:noFill/>
          </a:ln>
        </c:spPr>
        <c:crossAx val="73987584"/>
        <c:crossesAt val="1"/>
        <c:crossBetween val="between"/>
        <c:majorUnit val="1"/>
        <c:minorUnit val="0.1"/>
      </c:valAx>
    </c:plotArea>
    <c:legend>
      <c:legendPos val="b"/>
    </c:legend>
    <c:plotVisOnly val="1"/>
    <c:dispBlanksAs val="gap"/>
  </c:chart>
  <c:printSettings>
    <c:headerFooter/>
    <c:pageMargins b="0.75000000000000078" l="0.70000000000000062" r="0.70000000000000062" t="0.75000000000000078" header="0.30000000000000032" footer="0.30000000000000032"/>
    <c:pageSetup/>
  </c:printSettings>
</c:chartSpace>
</file>

<file path=xl/charts/chart5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/>
            </a:pPr>
            <a:r>
              <a:rPr lang="en-US"/>
              <a:t>Direct assessment of CLO 3</a:t>
            </a:r>
          </a:p>
        </c:rich>
      </c:tx>
    </c:title>
    <c:plotArea>
      <c:layout/>
      <c:barChart>
        <c:barDir val="col"/>
        <c:grouping val="clustered"/>
        <c:ser>
          <c:idx val="0"/>
          <c:order val="0"/>
          <c:tx>
            <c:strRef>
              <c:f>'Direct Assessment of CLO 3'!$A$3</c:f>
              <c:strCache>
                <c:ptCount val="1"/>
                <c:pt idx="0">
                  <c:v>AT1: Quiz 2</c:v>
                </c:pt>
              </c:strCache>
            </c:strRef>
          </c:tx>
          <c:spPr>
            <a:pattFill prst="wdDnDiag">
              <a:fgClr>
                <a:schemeClr val="tx2">
                  <a:lumMod val="60000"/>
                  <a:lumOff val="40000"/>
                </a:schemeClr>
              </a:fgClr>
              <a:bgClr>
                <a:schemeClr val="bg1"/>
              </a:bgClr>
            </a:pattFill>
            <a:ln>
              <a:solidFill>
                <a:schemeClr val="tx1"/>
              </a:solidFill>
            </a:ln>
          </c:spPr>
          <c:cat>
            <c:numRef>
              <c:f>'Direct Assessment of CLO 3'!$C$2:$I$2</c:f>
              <c:numCache>
                <c:formatCode>0</c:formatCode>
                <c:ptCount val="7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</c:numCache>
            </c:numRef>
          </c:cat>
          <c:val>
            <c:numRef>
              <c:f>'Direct Assessment of CLO 3'!$C$28:$I$28</c:f>
              <c:numCache>
                <c:formatCode>0%</c:formatCode>
                <c:ptCount val="7"/>
                <c:pt idx="0">
                  <c:v>0.9</c:v>
                </c:pt>
                <c:pt idx="1">
                  <c:v>1</c:v>
                </c:pt>
                <c:pt idx="2">
                  <c:v>0.9</c:v>
                </c:pt>
                <c:pt idx="3">
                  <c:v>0.9</c:v>
                </c:pt>
                <c:pt idx="4">
                  <c:v>0.9</c:v>
                </c:pt>
                <c:pt idx="5">
                  <c:v>0.8</c:v>
                </c:pt>
                <c:pt idx="6">
                  <c:v>1</c:v>
                </c:pt>
              </c:numCache>
            </c:numRef>
          </c:val>
        </c:ser>
        <c:ser>
          <c:idx val="3"/>
          <c:order val="3"/>
          <c:tx>
            <c:strRef>
              <c:f>'Direct Assessment of CLO 3'!$A$4</c:f>
              <c:strCache>
                <c:ptCount val="1"/>
                <c:pt idx="0">
                  <c:v>AT2:Q1 Mid-Term Exam</c:v>
                </c:pt>
              </c:strCache>
            </c:strRef>
          </c:tx>
          <c:spPr>
            <a:pattFill prst="lgCheck">
              <a:fgClr>
                <a:srgbClr val="FF0000"/>
              </a:fgClr>
              <a:bgClr>
                <a:schemeClr val="bg1"/>
              </a:bgClr>
            </a:pattFill>
            <a:ln>
              <a:solidFill>
                <a:schemeClr val="tx1"/>
              </a:solidFill>
            </a:ln>
          </c:spPr>
          <c:cat>
            <c:numRef>
              <c:f>'Direct Assessment of CLO 3'!$C$2:$I$2</c:f>
              <c:numCache>
                <c:formatCode>0</c:formatCode>
                <c:ptCount val="7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</c:numCache>
            </c:numRef>
          </c:cat>
          <c:val>
            <c:numRef>
              <c:f>'Direct Assessment of CLO 3'!$C$29:$I$29</c:f>
              <c:numCache>
                <c:formatCode>0%</c:formatCode>
                <c:ptCount val="7"/>
                <c:pt idx="0">
                  <c:v>0.9</c:v>
                </c:pt>
                <c:pt idx="1">
                  <c:v>1</c:v>
                </c:pt>
                <c:pt idx="2">
                  <c:v>0.5</c:v>
                </c:pt>
                <c:pt idx="3">
                  <c:v>0.9</c:v>
                </c:pt>
                <c:pt idx="4">
                  <c:v>0.6</c:v>
                </c:pt>
                <c:pt idx="5">
                  <c:v>1</c:v>
                </c:pt>
                <c:pt idx="6">
                  <c:v>0.8</c:v>
                </c:pt>
              </c:numCache>
            </c:numRef>
          </c:val>
        </c:ser>
        <c:gapWidth val="97"/>
        <c:axId val="74054656"/>
        <c:axId val="74076928"/>
      </c:barChart>
      <c:lineChart>
        <c:grouping val="standard"/>
        <c:ser>
          <c:idx val="1"/>
          <c:order val="1"/>
          <c:tx>
            <c:strRef>
              <c:f>'Direct Assessment of CLO 3'!$A$25</c:f>
              <c:strCache>
                <c:ptCount val="1"/>
                <c:pt idx="0">
                  <c:v>Target</c:v>
                </c:pt>
              </c:strCache>
            </c:strRef>
          </c:tx>
          <c:marker>
            <c:symbol val="none"/>
          </c:marker>
          <c:cat>
            <c:numRef>
              <c:f>'Direct Assessment of CLO 3'!$C$2:$F$2</c:f>
              <c:numCache>
                <c:formatCode>0</c:formatCode>
                <c:ptCount val="4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</c:numCache>
            </c:numRef>
          </c:cat>
          <c:val>
            <c:numRef>
              <c:f>'Direct Assessment of CLO 3'!$C$25:$I$25</c:f>
              <c:numCache>
                <c:formatCode>0%</c:formatCode>
                <c:ptCount val="7"/>
                <c:pt idx="0">
                  <c:v>0.7</c:v>
                </c:pt>
                <c:pt idx="1">
                  <c:v>0.7</c:v>
                </c:pt>
                <c:pt idx="2">
                  <c:v>0.7</c:v>
                </c:pt>
                <c:pt idx="3">
                  <c:v>0.7</c:v>
                </c:pt>
                <c:pt idx="4">
                  <c:v>0.7</c:v>
                </c:pt>
                <c:pt idx="5">
                  <c:v>0.7</c:v>
                </c:pt>
                <c:pt idx="6">
                  <c:v>0.7</c:v>
                </c:pt>
              </c:numCache>
            </c:numRef>
          </c:val>
        </c:ser>
        <c:ser>
          <c:idx val="2"/>
          <c:order val="2"/>
          <c:tx>
            <c:strRef>
              <c:f>'Direct Assessment of CLO 3'!$A$26</c:f>
              <c:strCache>
                <c:ptCount val="1"/>
                <c:pt idx="0">
                  <c:v>Average AT1</c:v>
                </c:pt>
              </c:strCache>
            </c:strRef>
          </c:tx>
          <c:marker>
            <c:symbol val="none"/>
          </c:marker>
          <c:val>
            <c:numRef>
              <c:f>'Direct Assessment of CLO 3'!$C$26:$I$26</c:f>
              <c:numCache>
                <c:formatCode>0%</c:formatCode>
                <c:ptCount val="7"/>
                <c:pt idx="0">
                  <c:v>0.91428571428571426</c:v>
                </c:pt>
                <c:pt idx="1">
                  <c:v>0.91428571428571426</c:v>
                </c:pt>
                <c:pt idx="2">
                  <c:v>0.91428571428571426</c:v>
                </c:pt>
                <c:pt idx="3">
                  <c:v>0.91428571428571426</c:v>
                </c:pt>
                <c:pt idx="4">
                  <c:v>0.91428571428571426</c:v>
                </c:pt>
                <c:pt idx="5">
                  <c:v>0.91428571428571426</c:v>
                </c:pt>
                <c:pt idx="6">
                  <c:v>0.91428571428571426</c:v>
                </c:pt>
              </c:numCache>
            </c:numRef>
          </c:val>
        </c:ser>
        <c:ser>
          <c:idx val="4"/>
          <c:order val="4"/>
          <c:tx>
            <c:strRef>
              <c:f>'Direct Assessment of CLO 3'!$A$27</c:f>
              <c:strCache>
                <c:ptCount val="1"/>
                <c:pt idx="0">
                  <c:v>Average AT2</c:v>
                </c:pt>
              </c:strCache>
            </c:strRef>
          </c:tx>
          <c:val>
            <c:numRef>
              <c:f>'Direct Assessment of CLO 3'!$C$27:$I$27</c:f>
              <c:numCache>
                <c:formatCode>0%</c:formatCode>
                <c:ptCount val="7"/>
                <c:pt idx="0">
                  <c:v>0.81428571428571428</c:v>
                </c:pt>
                <c:pt idx="1">
                  <c:v>0.81428571428571428</c:v>
                </c:pt>
                <c:pt idx="2">
                  <c:v>0.81428571428571428</c:v>
                </c:pt>
                <c:pt idx="3">
                  <c:v>0.81428571428571428</c:v>
                </c:pt>
                <c:pt idx="4">
                  <c:v>0.81428571428571428</c:v>
                </c:pt>
                <c:pt idx="5">
                  <c:v>0.81428571428571428</c:v>
                </c:pt>
                <c:pt idx="6">
                  <c:v>0.81428571428571428</c:v>
                </c:pt>
              </c:numCache>
            </c:numRef>
          </c:val>
        </c:ser>
        <c:marker val="1"/>
        <c:axId val="74054656"/>
        <c:axId val="74076928"/>
      </c:lineChart>
      <c:catAx>
        <c:axId val="74054656"/>
        <c:scaling>
          <c:orientation val="minMax"/>
        </c:scaling>
        <c:axPos val="b"/>
        <c:numFmt formatCode="0" sourceLinked="1"/>
        <c:tickLblPos val="nextTo"/>
        <c:crossAx val="74076928"/>
        <c:crossesAt val="0"/>
        <c:auto val="1"/>
        <c:lblAlgn val="ctr"/>
        <c:lblOffset val="100"/>
        <c:tickLblSkip val="1"/>
      </c:catAx>
      <c:valAx>
        <c:axId val="74076928"/>
        <c:scaling>
          <c:orientation val="minMax"/>
          <c:max val="1"/>
          <c:min val="0"/>
        </c:scaling>
        <c:axPos val="l"/>
        <c:majorGridlines/>
        <c:numFmt formatCode="0%" sourceLinked="1"/>
        <c:tickLblPos val="nextTo"/>
        <c:crossAx val="74054656"/>
        <c:crossesAt val="1"/>
        <c:crossBetween val="between"/>
        <c:majorUnit val="0.2"/>
        <c:minorUnit val="0.1"/>
      </c:valAx>
    </c:plotArea>
    <c:legend>
      <c:legendPos val="b"/>
    </c:legend>
    <c:plotVisOnly val="1"/>
    <c:dispBlanksAs val="gap"/>
  </c:chart>
  <c:printSettings>
    <c:headerFooter/>
    <c:pageMargins b="0.75000000000000078" l="0.70000000000000062" r="0.70000000000000062" t="0.75000000000000078" header="0.30000000000000032" footer="0.30000000000000032"/>
    <c:pageSetup/>
  </c:printSettings>
</c:chartSpace>
</file>

<file path=xl/charts/chart6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/>
            </a:pPr>
            <a:r>
              <a:rPr lang="en-US"/>
              <a:t>Indirect assessment of CLO4</a:t>
            </a:r>
          </a:p>
        </c:rich>
      </c:tx>
    </c:title>
    <c:plotArea>
      <c:layout/>
      <c:barChart>
        <c:barDir val="col"/>
        <c:grouping val="clustered"/>
        <c:ser>
          <c:idx val="0"/>
          <c:order val="0"/>
          <c:tx>
            <c:strRef>
              <c:f>'Direct Assessment of CLO 3'!$A$6</c:f>
              <c:strCache>
                <c:ptCount val="1"/>
                <c:pt idx="0">
                  <c:v>AT4</c:v>
                </c:pt>
              </c:strCache>
            </c:strRef>
          </c:tx>
          <c:cat>
            <c:numRef>
              <c:f>'Direct Assessment of CLO 3'!$C$2:$G$2</c:f>
              <c:numCache>
                <c:formatCode>0</c:formatCode>
                <c:ptCount val="5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</c:numCache>
            </c:numRef>
          </c:cat>
          <c:val>
            <c:numRef>
              <c:f>'Direct Assessment of CLO 3'!$C$6:$G$6</c:f>
              <c:numCache>
                <c:formatCode>0</c:formatCode>
                <c:ptCount val="5"/>
              </c:numCache>
            </c:numRef>
          </c:val>
        </c:ser>
        <c:gapWidth val="75"/>
        <c:overlap val="-25"/>
        <c:axId val="74094848"/>
        <c:axId val="74104832"/>
      </c:barChart>
      <c:lineChart>
        <c:grouping val="standard"/>
        <c:ser>
          <c:idx val="1"/>
          <c:order val="1"/>
          <c:tx>
            <c:strRef>
              <c:f>'Direct Assessment of CLO 3'!$A$25</c:f>
              <c:strCache>
                <c:ptCount val="1"/>
                <c:pt idx="0">
                  <c:v>Target</c:v>
                </c:pt>
              </c:strCache>
            </c:strRef>
          </c:tx>
          <c:cat>
            <c:numRef>
              <c:f>'Direct Assessment of CLO 3'!$C$2:$F$2</c:f>
              <c:numCache>
                <c:formatCode>0</c:formatCode>
                <c:ptCount val="4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</c:numCache>
            </c:numRef>
          </c:cat>
          <c:val>
            <c:numRef>
              <c:f>'Direct Assessment of CLO 3'!$C$25:$G$25</c:f>
              <c:numCache>
                <c:formatCode>0%</c:formatCode>
                <c:ptCount val="5"/>
                <c:pt idx="0">
                  <c:v>0.7</c:v>
                </c:pt>
                <c:pt idx="1">
                  <c:v>0.7</c:v>
                </c:pt>
                <c:pt idx="2">
                  <c:v>0.7</c:v>
                </c:pt>
                <c:pt idx="3">
                  <c:v>0.7</c:v>
                </c:pt>
                <c:pt idx="4">
                  <c:v>0.7</c:v>
                </c:pt>
              </c:numCache>
            </c:numRef>
          </c:val>
        </c:ser>
        <c:ser>
          <c:idx val="2"/>
          <c:order val="2"/>
          <c:tx>
            <c:strRef>
              <c:f>'Direct Assessment of CLO 3'!$A$33</c:f>
              <c:strCache>
                <c:ptCount val="1"/>
              </c:strCache>
            </c:strRef>
          </c:tx>
          <c:val>
            <c:numRef>
              <c:f>'Direct Assessment of CLO 3'!$C$33:$G$33</c:f>
              <c:numCache>
                <c:formatCode>0</c:formatCode>
                <c:ptCount val="5"/>
              </c:numCache>
            </c:numRef>
          </c:val>
        </c:ser>
        <c:marker val="1"/>
        <c:axId val="74094848"/>
        <c:axId val="74104832"/>
      </c:lineChart>
      <c:catAx>
        <c:axId val="74094848"/>
        <c:scaling>
          <c:orientation val="minMax"/>
        </c:scaling>
        <c:axPos val="b"/>
        <c:numFmt formatCode="0" sourceLinked="1"/>
        <c:tickLblPos val="nextTo"/>
        <c:crossAx val="74104832"/>
        <c:crossesAt val="0"/>
        <c:auto val="1"/>
        <c:lblAlgn val="ctr"/>
        <c:lblOffset val="100"/>
        <c:tickLblSkip val="1"/>
      </c:catAx>
      <c:valAx>
        <c:axId val="74104832"/>
        <c:scaling>
          <c:orientation val="minMax"/>
          <c:max val="5"/>
          <c:min val="0"/>
        </c:scaling>
        <c:axPos val="l"/>
        <c:majorGridlines/>
        <c:numFmt formatCode="0" sourceLinked="1"/>
        <c:tickLblPos val="nextTo"/>
        <c:spPr>
          <a:ln w="9525">
            <a:noFill/>
          </a:ln>
        </c:spPr>
        <c:crossAx val="74094848"/>
        <c:crossesAt val="1"/>
        <c:crossBetween val="between"/>
        <c:majorUnit val="1"/>
        <c:minorUnit val="0.1"/>
      </c:valAx>
    </c:plotArea>
    <c:legend>
      <c:legendPos val="b"/>
    </c:legend>
    <c:plotVisOnly val="1"/>
    <c:dispBlanksAs val="gap"/>
  </c:chart>
  <c:printSettings>
    <c:headerFooter/>
    <c:pageMargins b="0.75000000000000078" l="0.70000000000000062" r="0.70000000000000062" t="0.75000000000000078" header="0.30000000000000032" footer="0.30000000000000032"/>
    <c:pageSetup/>
  </c:printSettings>
</c:chartSpace>
</file>

<file path=xl/charts/chart7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/>
            </a:pPr>
            <a:r>
              <a:rPr lang="en-US"/>
              <a:t>Direct assessment of CLO 4</a:t>
            </a:r>
          </a:p>
        </c:rich>
      </c:tx>
    </c:title>
    <c:plotArea>
      <c:layout/>
      <c:barChart>
        <c:barDir val="col"/>
        <c:grouping val="clustered"/>
        <c:ser>
          <c:idx val="0"/>
          <c:order val="0"/>
          <c:tx>
            <c:strRef>
              <c:f>'Direct Assessment of CLO 4'!$A$3</c:f>
              <c:strCache>
                <c:ptCount val="1"/>
                <c:pt idx="0">
                  <c:v>AT1: Quiz 3</c:v>
                </c:pt>
              </c:strCache>
            </c:strRef>
          </c:tx>
          <c:spPr>
            <a:pattFill prst="wdDnDiag">
              <a:fgClr>
                <a:schemeClr val="tx2">
                  <a:lumMod val="60000"/>
                  <a:lumOff val="40000"/>
                </a:schemeClr>
              </a:fgClr>
              <a:bgClr>
                <a:schemeClr val="bg1"/>
              </a:bgClr>
            </a:pattFill>
            <a:ln>
              <a:solidFill>
                <a:schemeClr val="tx1"/>
              </a:solidFill>
            </a:ln>
          </c:spPr>
          <c:cat>
            <c:numRef>
              <c:f>'Direct Assessment of CLO 4'!$C$2:$I$2</c:f>
              <c:numCache>
                <c:formatCode>0</c:formatCode>
                <c:ptCount val="7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</c:numCache>
            </c:numRef>
          </c:cat>
          <c:val>
            <c:numRef>
              <c:f>'Direct Assessment of CLO 4'!$C$28:$I$28</c:f>
              <c:numCache>
                <c:formatCode>0%</c:formatCode>
                <c:ptCount val="7"/>
                <c:pt idx="0">
                  <c:v>0.5</c:v>
                </c:pt>
                <c:pt idx="1">
                  <c:v>1</c:v>
                </c:pt>
                <c:pt idx="2">
                  <c:v>1</c:v>
                </c:pt>
                <c:pt idx="3">
                  <c:v>1</c:v>
                </c:pt>
                <c:pt idx="4">
                  <c:v>1</c:v>
                </c:pt>
                <c:pt idx="5">
                  <c:v>1</c:v>
                </c:pt>
                <c:pt idx="6">
                  <c:v>1</c:v>
                </c:pt>
              </c:numCache>
            </c:numRef>
          </c:val>
        </c:ser>
        <c:ser>
          <c:idx val="3"/>
          <c:order val="3"/>
          <c:tx>
            <c:strRef>
              <c:f>'Direct Assessment of CLO 4'!$A$4</c:f>
              <c:strCache>
                <c:ptCount val="1"/>
                <c:pt idx="0">
                  <c:v>AT2:Q2 Mid-Term Exam</c:v>
                </c:pt>
              </c:strCache>
            </c:strRef>
          </c:tx>
          <c:spPr>
            <a:pattFill prst="lgCheck">
              <a:fgClr>
                <a:srgbClr val="FF0000"/>
              </a:fgClr>
              <a:bgClr>
                <a:schemeClr val="bg1"/>
              </a:bgClr>
            </a:pattFill>
            <a:ln>
              <a:solidFill>
                <a:schemeClr val="tx1"/>
              </a:solidFill>
            </a:ln>
          </c:spPr>
          <c:cat>
            <c:numRef>
              <c:f>'Direct Assessment of CLO 4'!$C$2:$I$2</c:f>
              <c:numCache>
                <c:formatCode>0</c:formatCode>
                <c:ptCount val="7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</c:numCache>
            </c:numRef>
          </c:cat>
          <c:val>
            <c:numRef>
              <c:f>'Direct Assessment of CLO 4'!$C$29:$I$29</c:f>
              <c:numCache>
                <c:formatCode>0%</c:formatCode>
                <c:ptCount val="7"/>
                <c:pt idx="0">
                  <c:v>0.7</c:v>
                </c:pt>
                <c:pt idx="1">
                  <c:v>0.8</c:v>
                </c:pt>
                <c:pt idx="2">
                  <c:v>0.7</c:v>
                </c:pt>
                <c:pt idx="3">
                  <c:v>0.8</c:v>
                </c:pt>
                <c:pt idx="4">
                  <c:v>0.7</c:v>
                </c:pt>
                <c:pt idx="5">
                  <c:v>0.8</c:v>
                </c:pt>
                <c:pt idx="6">
                  <c:v>0.7</c:v>
                </c:pt>
              </c:numCache>
            </c:numRef>
          </c:val>
        </c:ser>
        <c:gapWidth val="97"/>
        <c:axId val="74128768"/>
        <c:axId val="74146944"/>
      </c:barChart>
      <c:lineChart>
        <c:grouping val="standard"/>
        <c:ser>
          <c:idx val="1"/>
          <c:order val="1"/>
          <c:tx>
            <c:strRef>
              <c:f>'Direct Assessment of CLO 4'!$A$25</c:f>
              <c:strCache>
                <c:ptCount val="1"/>
                <c:pt idx="0">
                  <c:v>Target</c:v>
                </c:pt>
              </c:strCache>
            </c:strRef>
          </c:tx>
          <c:marker>
            <c:symbol val="none"/>
          </c:marker>
          <c:cat>
            <c:numRef>
              <c:f>'Direct Assessment of CLO 4'!$C$2:$F$2</c:f>
              <c:numCache>
                <c:formatCode>0</c:formatCode>
                <c:ptCount val="4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</c:numCache>
            </c:numRef>
          </c:cat>
          <c:val>
            <c:numRef>
              <c:f>'Direct Assessment of CLO 4'!$C$25:$I$25</c:f>
              <c:numCache>
                <c:formatCode>0%</c:formatCode>
                <c:ptCount val="7"/>
                <c:pt idx="0">
                  <c:v>0.7</c:v>
                </c:pt>
                <c:pt idx="1">
                  <c:v>0.7</c:v>
                </c:pt>
                <c:pt idx="2">
                  <c:v>0.7</c:v>
                </c:pt>
                <c:pt idx="3">
                  <c:v>0.7</c:v>
                </c:pt>
                <c:pt idx="4">
                  <c:v>0.7</c:v>
                </c:pt>
                <c:pt idx="5">
                  <c:v>0.7</c:v>
                </c:pt>
                <c:pt idx="6">
                  <c:v>0.7</c:v>
                </c:pt>
              </c:numCache>
            </c:numRef>
          </c:val>
        </c:ser>
        <c:ser>
          <c:idx val="2"/>
          <c:order val="2"/>
          <c:tx>
            <c:strRef>
              <c:f>'Direct Assessment of CLO 4'!$A$26</c:f>
              <c:strCache>
                <c:ptCount val="1"/>
                <c:pt idx="0">
                  <c:v>Average AT1</c:v>
                </c:pt>
              </c:strCache>
            </c:strRef>
          </c:tx>
          <c:marker>
            <c:symbol val="none"/>
          </c:marker>
          <c:val>
            <c:numRef>
              <c:f>'Direct Assessment of CLO 4'!$C$26:$I$26</c:f>
              <c:numCache>
                <c:formatCode>0%</c:formatCode>
                <c:ptCount val="7"/>
                <c:pt idx="0">
                  <c:v>0.9285714285714286</c:v>
                </c:pt>
                <c:pt idx="1">
                  <c:v>0.9285714285714286</c:v>
                </c:pt>
                <c:pt idx="2">
                  <c:v>0.9285714285714286</c:v>
                </c:pt>
                <c:pt idx="3">
                  <c:v>0.9285714285714286</c:v>
                </c:pt>
                <c:pt idx="4">
                  <c:v>0.9285714285714286</c:v>
                </c:pt>
                <c:pt idx="5">
                  <c:v>0.9285714285714286</c:v>
                </c:pt>
                <c:pt idx="6">
                  <c:v>0.9285714285714286</c:v>
                </c:pt>
              </c:numCache>
            </c:numRef>
          </c:val>
        </c:ser>
        <c:ser>
          <c:idx val="4"/>
          <c:order val="4"/>
          <c:tx>
            <c:strRef>
              <c:f>'Direct Assessment of CLO 4'!$A$27</c:f>
              <c:strCache>
                <c:ptCount val="1"/>
                <c:pt idx="0">
                  <c:v>Average AT2</c:v>
                </c:pt>
              </c:strCache>
            </c:strRef>
          </c:tx>
          <c:val>
            <c:numRef>
              <c:f>'Direct Assessment of CLO 4'!$C$27:$I$27</c:f>
              <c:numCache>
                <c:formatCode>0%</c:formatCode>
                <c:ptCount val="7"/>
                <c:pt idx="0">
                  <c:v>0.74285714285714288</c:v>
                </c:pt>
                <c:pt idx="1">
                  <c:v>0.74285714285714288</c:v>
                </c:pt>
                <c:pt idx="2">
                  <c:v>0.74285714285714288</c:v>
                </c:pt>
                <c:pt idx="3">
                  <c:v>0.74285714285714288</c:v>
                </c:pt>
                <c:pt idx="4">
                  <c:v>0.74285714285714288</c:v>
                </c:pt>
                <c:pt idx="5">
                  <c:v>0.74285714285714288</c:v>
                </c:pt>
                <c:pt idx="6">
                  <c:v>0.74285714285714288</c:v>
                </c:pt>
              </c:numCache>
            </c:numRef>
          </c:val>
        </c:ser>
        <c:marker val="1"/>
        <c:axId val="74128768"/>
        <c:axId val="74146944"/>
      </c:lineChart>
      <c:catAx>
        <c:axId val="74128768"/>
        <c:scaling>
          <c:orientation val="minMax"/>
        </c:scaling>
        <c:axPos val="b"/>
        <c:numFmt formatCode="0" sourceLinked="1"/>
        <c:tickLblPos val="nextTo"/>
        <c:crossAx val="74146944"/>
        <c:crossesAt val="0"/>
        <c:auto val="1"/>
        <c:lblAlgn val="ctr"/>
        <c:lblOffset val="100"/>
        <c:tickLblSkip val="1"/>
      </c:catAx>
      <c:valAx>
        <c:axId val="74146944"/>
        <c:scaling>
          <c:orientation val="minMax"/>
          <c:max val="1"/>
          <c:min val="0"/>
        </c:scaling>
        <c:axPos val="l"/>
        <c:majorGridlines/>
        <c:numFmt formatCode="0%" sourceLinked="1"/>
        <c:tickLblPos val="nextTo"/>
        <c:crossAx val="74128768"/>
        <c:crossesAt val="1"/>
        <c:crossBetween val="between"/>
        <c:majorUnit val="0.2"/>
        <c:minorUnit val="0.1"/>
      </c:valAx>
    </c:plotArea>
    <c:legend>
      <c:legendPos val="b"/>
    </c:legend>
    <c:plotVisOnly val="1"/>
    <c:dispBlanksAs val="gap"/>
  </c:chart>
  <c:printSettings>
    <c:headerFooter/>
    <c:pageMargins b="0.75000000000000078" l="0.70000000000000062" r="0.70000000000000062" t="0.75000000000000078" header="0.30000000000000032" footer="0.30000000000000032"/>
    <c:pageSetup/>
  </c:printSettings>
</c:chartSpace>
</file>

<file path=xl/charts/chart8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/>
            </a:pPr>
            <a:r>
              <a:rPr lang="en-US"/>
              <a:t>Indirect assessment of CLO4</a:t>
            </a:r>
          </a:p>
        </c:rich>
      </c:tx>
    </c:title>
    <c:plotArea>
      <c:layout/>
      <c:barChart>
        <c:barDir val="col"/>
        <c:grouping val="clustered"/>
        <c:ser>
          <c:idx val="0"/>
          <c:order val="0"/>
          <c:tx>
            <c:strRef>
              <c:f>'Direct Assessment of CLO 4'!$A$6</c:f>
              <c:strCache>
                <c:ptCount val="1"/>
                <c:pt idx="0">
                  <c:v>AT4</c:v>
                </c:pt>
              </c:strCache>
            </c:strRef>
          </c:tx>
          <c:cat>
            <c:numRef>
              <c:f>'Direct Assessment of CLO 4'!$C$2:$G$2</c:f>
              <c:numCache>
                <c:formatCode>0</c:formatCode>
                <c:ptCount val="5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</c:numCache>
            </c:numRef>
          </c:cat>
          <c:val>
            <c:numRef>
              <c:f>'Direct Assessment of CLO 4'!$C$6:$G$6</c:f>
              <c:numCache>
                <c:formatCode>0</c:formatCode>
                <c:ptCount val="5"/>
              </c:numCache>
            </c:numRef>
          </c:val>
        </c:ser>
        <c:gapWidth val="75"/>
        <c:overlap val="-25"/>
        <c:axId val="74173056"/>
        <c:axId val="75301248"/>
      </c:barChart>
      <c:lineChart>
        <c:grouping val="standard"/>
        <c:ser>
          <c:idx val="1"/>
          <c:order val="1"/>
          <c:tx>
            <c:strRef>
              <c:f>'Direct Assessment of CLO 4'!$A$25</c:f>
              <c:strCache>
                <c:ptCount val="1"/>
                <c:pt idx="0">
                  <c:v>Target</c:v>
                </c:pt>
              </c:strCache>
            </c:strRef>
          </c:tx>
          <c:cat>
            <c:numRef>
              <c:f>'Direct Assessment of CLO 4'!$C$2:$F$2</c:f>
              <c:numCache>
                <c:formatCode>0</c:formatCode>
                <c:ptCount val="4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</c:numCache>
            </c:numRef>
          </c:cat>
          <c:val>
            <c:numRef>
              <c:f>'Direct Assessment of CLO 4'!$C$25:$G$25</c:f>
              <c:numCache>
                <c:formatCode>0%</c:formatCode>
                <c:ptCount val="5"/>
                <c:pt idx="0">
                  <c:v>0.7</c:v>
                </c:pt>
                <c:pt idx="1">
                  <c:v>0.7</c:v>
                </c:pt>
                <c:pt idx="2">
                  <c:v>0.7</c:v>
                </c:pt>
                <c:pt idx="3">
                  <c:v>0.7</c:v>
                </c:pt>
                <c:pt idx="4">
                  <c:v>0.7</c:v>
                </c:pt>
              </c:numCache>
            </c:numRef>
          </c:val>
        </c:ser>
        <c:ser>
          <c:idx val="2"/>
          <c:order val="2"/>
          <c:tx>
            <c:strRef>
              <c:f>'Direct Assessment of CLO 4'!$A$33</c:f>
              <c:strCache>
                <c:ptCount val="1"/>
              </c:strCache>
            </c:strRef>
          </c:tx>
          <c:val>
            <c:numRef>
              <c:f>'Direct Assessment of CLO 4'!$C$33:$G$33</c:f>
              <c:numCache>
                <c:formatCode>0</c:formatCode>
                <c:ptCount val="5"/>
              </c:numCache>
            </c:numRef>
          </c:val>
        </c:ser>
        <c:marker val="1"/>
        <c:axId val="74173056"/>
        <c:axId val="75301248"/>
      </c:lineChart>
      <c:catAx>
        <c:axId val="74173056"/>
        <c:scaling>
          <c:orientation val="minMax"/>
        </c:scaling>
        <c:axPos val="b"/>
        <c:numFmt formatCode="0" sourceLinked="1"/>
        <c:tickLblPos val="nextTo"/>
        <c:crossAx val="75301248"/>
        <c:crossesAt val="0"/>
        <c:auto val="1"/>
        <c:lblAlgn val="ctr"/>
        <c:lblOffset val="100"/>
        <c:tickLblSkip val="1"/>
      </c:catAx>
      <c:valAx>
        <c:axId val="75301248"/>
        <c:scaling>
          <c:orientation val="minMax"/>
          <c:max val="5"/>
          <c:min val="0"/>
        </c:scaling>
        <c:axPos val="l"/>
        <c:majorGridlines/>
        <c:numFmt formatCode="0" sourceLinked="1"/>
        <c:tickLblPos val="nextTo"/>
        <c:spPr>
          <a:ln w="9525">
            <a:noFill/>
          </a:ln>
        </c:spPr>
        <c:crossAx val="74173056"/>
        <c:crossesAt val="1"/>
        <c:crossBetween val="between"/>
        <c:majorUnit val="1"/>
        <c:minorUnit val="0.1"/>
      </c:valAx>
    </c:plotArea>
    <c:legend>
      <c:legendPos val="b"/>
    </c:legend>
    <c:plotVisOnly val="1"/>
    <c:dispBlanksAs val="gap"/>
  </c:chart>
  <c:printSettings>
    <c:headerFooter/>
    <c:pageMargins b="0.75000000000000078" l="0.70000000000000062" r="0.70000000000000062" t="0.75000000000000078" header="0.30000000000000032" footer="0.30000000000000032"/>
    <c:pageSetup/>
  </c:printSettings>
</c:chartSpace>
</file>

<file path=xl/charts/chart9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/>
            </a:pPr>
            <a:r>
              <a:rPr lang="en-US"/>
              <a:t>Direct assessment of CLO 5</a:t>
            </a:r>
          </a:p>
        </c:rich>
      </c:tx>
    </c:title>
    <c:plotArea>
      <c:layout/>
      <c:barChart>
        <c:barDir val="col"/>
        <c:grouping val="clustered"/>
        <c:ser>
          <c:idx val="0"/>
          <c:order val="0"/>
          <c:tx>
            <c:strRef>
              <c:f>'Direct Assessment of CLO 5'!$A$3</c:f>
              <c:strCache>
                <c:ptCount val="1"/>
                <c:pt idx="0">
                  <c:v>AT1: Quiz 5</c:v>
                </c:pt>
              </c:strCache>
            </c:strRef>
          </c:tx>
          <c:spPr>
            <a:pattFill prst="wdDnDiag">
              <a:fgClr>
                <a:schemeClr val="tx2">
                  <a:lumMod val="60000"/>
                  <a:lumOff val="40000"/>
                </a:schemeClr>
              </a:fgClr>
              <a:bgClr>
                <a:schemeClr val="bg1"/>
              </a:bgClr>
            </a:pattFill>
            <a:ln>
              <a:solidFill>
                <a:schemeClr val="tx1"/>
              </a:solidFill>
            </a:ln>
          </c:spPr>
          <c:cat>
            <c:numRef>
              <c:f>'Direct Assessment of CLO 5'!$C$2:$I$2</c:f>
              <c:numCache>
                <c:formatCode>0</c:formatCode>
                <c:ptCount val="7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</c:numCache>
            </c:numRef>
          </c:cat>
          <c:val>
            <c:numRef>
              <c:f>'Direct Assessment of CLO 5'!$C$28:$I$28</c:f>
              <c:numCache>
                <c:formatCode>0%</c:formatCode>
                <c:ptCount val="7"/>
                <c:pt idx="0">
                  <c:v>1</c:v>
                </c:pt>
                <c:pt idx="1">
                  <c:v>0.8</c:v>
                </c:pt>
                <c:pt idx="2">
                  <c:v>1</c:v>
                </c:pt>
                <c:pt idx="3">
                  <c:v>1</c:v>
                </c:pt>
                <c:pt idx="4">
                  <c:v>0.9</c:v>
                </c:pt>
                <c:pt idx="5">
                  <c:v>0.6</c:v>
                </c:pt>
                <c:pt idx="6">
                  <c:v>0.7</c:v>
                </c:pt>
              </c:numCache>
            </c:numRef>
          </c:val>
        </c:ser>
        <c:ser>
          <c:idx val="3"/>
          <c:order val="3"/>
          <c:tx>
            <c:strRef>
              <c:f>'Direct Assessment of CLO 5'!$A$4</c:f>
              <c:strCache>
                <c:ptCount val="1"/>
                <c:pt idx="0">
                  <c:v>AT2:Q3 Mid-Term Exam</c:v>
                </c:pt>
              </c:strCache>
            </c:strRef>
          </c:tx>
          <c:spPr>
            <a:pattFill prst="lgCheck">
              <a:fgClr>
                <a:srgbClr val="FF0000"/>
              </a:fgClr>
              <a:bgClr>
                <a:schemeClr val="bg1"/>
              </a:bgClr>
            </a:pattFill>
            <a:ln>
              <a:solidFill>
                <a:schemeClr val="tx1"/>
              </a:solidFill>
            </a:ln>
          </c:spPr>
          <c:cat>
            <c:numRef>
              <c:f>'Direct Assessment of CLO 5'!$C$2:$I$2</c:f>
              <c:numCache>
                <c:formatCode>0</c:formatCode>
                <c:ptCount val="7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</c:numCache>
            </c:numRef>
          </c:cat>
          <c:val>
            <c:numRef>
              <c:f>'Direct Assessment of CLO 5'!$C$29:$I$29</c:f>
              <c:numCache>
                <c:formatCode>0%</c:formatCode>
                <c:ptCount val="7"/>
                <c:pt idx="0">
                  <c:v>1</c:v>
                </c:pt>
                <c:pt idx="1">
                  <c:v>0.16666666666666666</c:v>
                </c:pt>
                <c:pt idx="2">
                  <c:v>0.33333333333333331</c:v>
                </c:pt>
                <c:pt idx="3">
                  <c:v>0.5</c:v>
                </c:pt>
                <c:pt idx="4">
                  <c:v>0.16666666666666666</c:v>
                </c:pt>
                <c:pt idx="5">
                  <c:v>0.83333333333333337</c:v>
                </c:pt>
                <c:pt idx="6">
                  <c:v>0</c:v>
                </c:pt>
              </c:numCache>
            </c:numRef>
          </c:val>
        </c:ser>
        <c:gapWidth val="97"/>
        <c:axId val="75379072"/>
        <c:axId val="75380608"/>
      </c:barChart>
      <c:lineChart>
        <c:grouping val="standard"/>
        <c:ser>
          <c:idx val="1"/>
          <c:order val="1"/>
          <c:tx>
            <c:strRef>
              <c:f>'Direct Assessment of CLO 5'!$A$25</c:f>
              <c:strCache>
                <c:ptCount val="1"/>
                <c:pt idx="0">
                  <c:v>Target</c:v>
                </c:pt>
              </c:strCache>
            </c:strRef>
          </c:tx>
          <c:marker>
            <c:symbol val="none"/>
          </c:marker>
          <c:cat>
            <c:numRef>
              <c:f>'Direct Assessment of CLO 5'!$C$2:$F$2</c:f>
              <c:numCache>
                <c:formatCode>0</c:formatCode>
                <c:ptCount val="4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</c:numCache>
            </c:numRef>
          </c:cat>
          <c:val>
            <c:numRef>
              <c:f>'Direct Assessment of CLO 5'!$C$25:$I$25</c:f>
              <c:numCache>
                <c:formatCode>0%</c:formatCode>
                <c:ptCount val="7"/>
                <c:pt idx="0">
                  <c:v>0.7</c:v>
                </c:pt>
                <c:pt idx="1">
                  <c:v>0.7</c:v>
                </c:pt>
                <c:pt idx="2">
                  <c:v>0.7</c:v>
                </c:pt>
                <c:pt idx="3">
                  <c:v>0.7</c:v>
                </c:pt>
                <c:pt idx="4">
                  <c:v>0.7</c:v>
                </c:pt>
                <c:pt idx="5">
                  <c:v>0.7</c:v>
                </c:pt>
                <c:pt idx="6">
                  <c:v>0.7</c:v>
                </c:pt>
              </c:numCache>
            </c:numRef>
          </c:val>
        </c:ser>
        <c:ser>
          <c:idx val="2"/>
          <c:order val="2"/>
          <c:tx>
            <c:strRef>
              <c:f>'Direct Assessment of CLO 5'!$A$26</c:f>
              <c:strCache>
                <c:ptCount val="1"/>
                <c:pt idx="0">
                  <c:v>Average AT1</c:v>
                </c:pt>
              </c:strCache>
            </c:strRef>
          </c:tx>
          <c:marker>
            <c:symbol val="none"/>
          </c:marker>
          <c:val>
            <c:numRef>
              <c:f>'Direct Assessment of CLO 5'!$C$26:$I$26</c:f>
              <c:numCache>
                <c:formatCode>0%</c:formatCode>
                <c:ptCount val="7"/>
                <c:pt idx="0">
                  <c:v>0.8571428571428571</c:v>
                </c:pt>
                <c:pt idx="1">
                  <c:v>0.8571428571428571</c:v>
                </c:pt>
                <c:pt idx="2">
                  <c:v>0.8571428571428571</c:v>
                </c:pt>
                <c:pt idx="3">
                  <c:v>0.8571428571428571</c:v>
                </c:pt>
                <c:pt idx="4">
                  <c:v>0.8571428571428571</c:v>
                </c:pt>
                <c:pt idx="5">
                  <c:v>0.8571428571428571</c:v>
                </c:pt>
                <c:pt idx="6">
                  <c:v>0.8571428571428571</c:v>
                </c:pt>
              </c:numCache>
            </c:numRef>
          </c:val>
        </c:ser>
        <c:ser>
          <c:idx val="4"/>
          <c:order val="4"/>
          <c:tx>
            <c:strRef>
              <c:f>'Direct Assessment of CLO 5'!$A$27</c:f>
              <c:strCache>
                <c:ptCount val="1"/>
                <c:pt idx="0">
                  <c:v>Average AT2</c:v>
                </c:pt>
              </c:strCache>
            </c:strRef>
          </c:tx>
          <c:val>
            <c:numRef>
              <c:f>'Direct Assessment of CLO 5'!$C$27:$I$27</c:f>
              <c:numCache>
                <c:formatCode>0%</c:formatCode>
                <c:ptCount val="7"/>
                <c:pt idx="0">
                  <c:v>0.4285714285714286</c:v>
                </c:pt>
                <c:pt idx="1">
                  <c:v>0.4285714285714286</c:v>
                </c:pt>
                <c:pt idx="2">
                  <c:v>0.4285714285714286</c:v>
                </c:pt>
                <c:pt idx="3">
                  <c:v>0.4285714285714286</c:v>
                </c:pt>
                <c:pt idx="4">
                  <c:v>0.4285714285714286</c:v>
                </c:pt>
                <c:pt idx="5">
                  <c:v>0.4285714285714286</c:v>
                </c:pt>
                <c:pt idx="6">
                  <c:v>0.4285714285714286</c:v>
                </c:pt>
              </c:numCache>
            </c:numRef>
          </c:val>
        </c:ser>
        <c:marker val="1"/>
        <c:axId val="75379072"/>
        <c:axId val="75380608"/>
      </c:lineChart>
      <c:catAx>
        <c:axId val="75379072"/>
        <c:scaling>
          <c:orientation val="minMax"/>
        </c:scaling>
        <c:axPos val="b"/>
        <c:numFmt formatCode="0" sourceLinked="1"/>
        <c:tickLblPos val="nextTo"/>
        <c:crossAx val="75380608"/>
        <c:crossesAt val="0"/>
        <c:auto val="1"/>
        <c:lblAlgn val="ctr"/>
        <c:lblOffset val="100"/>
        <c:tickLblSkip val="1"/>
      </c:catAx>
      <c:valAx>
        <c:axId val="75380608"/>
        <c:scaling>
          <c:orientation val="minMax"/>
          <c:max val="1"/>
          <c:min val="0"/>
        </c:scaling>
        <c:axPos val="l"/>
        <c:majorGridlines/>
        <c:numFmt formatCode="0%" sourceLinked="1"/>
        <c:tickLblPos val="nextTo"/>
        <c:crossAx val="75379072"/>
        <c:crossesAt val="1"/>
        <c:crossBetween val="between"/>
        <c:majorUnit val="0.2"/>
        <c:minorUnit val="0.1"/>
      </c:valAx>
    </c:plotArea>
    <c:legend>
      <c:legendPos val="b"/>
    </c:legend>
    <c:plotVisOnly val="1"/>
    <c:dispBlanksAs val="gap"/>
  </c:chart>
  <c:printSettings>
    <c:headerFooter/>
    <c:pageMargins b="0.75000000000000078" l="0.70000000000000062" r="0.70000000000000062" t="0.75000000000000078" header="0.30000000000000032" footer="0.30000000000000032"/>
    <c:pageSetup/>
  </c:printSettings>
</c:chartSpace>
</file>

<file path=xl/charts/chart10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/>
            </a:pPr>
            <a:r>
              <a:rPr lang="en-US"/>
              <a:t>Indirect assessment of CLO4</a:t>
            </a:r>
          </a:p>
        </c:rich>
      </c:tx>
    </c:title>
    <c:plotArea>
      <c:layout/>
      <c:barChart>
        <c:barDir val="col"/>
        <c:grouping val="clustered"/>
        <c:ser>
          <c:idx val="0"/>
          <c:order val="0"/>
          <c:tx>
            <c:strRef>
              <c:f>'Direct Assessment of CLO 5'!$A$6</c:f>
              <c:strCache>
                <c:ptCount val="1"/>
                <c:pt idx="0">
                  <c:v>AT4</c:v>
                </c:pt>
              </c:strCache>
            </c:strRef>
          </c:tx>
          <c:cat>
            <c:numRef>
              <c:f>'Direct Assessment of CLO 5'!$C$2:$G$2</c:f>
              <c:numCache>
                <c:formatCode>0</c:formatCode>
                <c:ptCount val="5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</c:numCache>
            </c:numRef>
          </c:cat>
          <c:val>
            <c:numRef>
              <c:f>'Direct Assessment of CLO 5'!$C$6:$G$6</c:f>
              <c:numCache>
                <c:formatCode>0</c:formatCode>
                <c:ptCount val="5"/>
              </c:numCache>
            </c:numRef>
          </c:val>
        </c:ser>
        <c:gapWidth val="75"/>
        <c:overlap val="-25"/>
        <c:axId val="75398528"/>
        <c:axId val="75420800"/>
      </c:barChart>
      <c:lineChart>
        <c:grouping val="standard"/>
        <c:ser>
          <c:idx val="1"/>
          <c:order val="1"/>
          <c:tx>
            <c:strRef>
              <c:f>'Direct Assessment of CLO 5'!$A$25</c:f>
              <c:strCache>
                <c:ptCount val="1"/>
                <c:pt idx="0">
                  <c:v>Target</c:v>
                </c:pt>
              </c:strCache>
            </c:strRef>
          </c:tx>
          <c:cat>
            <c:numRef>
              <c:f>'Direct Assessment of CLO 5'!$C$2:$F$2</c:f>
              <c:numCache>
                <c:formatCode>0</c:formatCode>
                <c:ptCount val="4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</c:numCache>
            </c:numRef>
          </c:cat>
          <c:val>
            <c:numRef>
              <c:f>'Direct Assessment of CLO 5'!$C$25:$G$25</c:f>
              <c:numCache>
                <c:formatCode>0%</c:formatCode>
                <c:ptCount val="5"/>
                <c:pt idx="0">
                  <c:v>0.7</c:v>
                </c:pt>
                <c:pt idx="1">
                  <c:v>0.7</c:v>
                </c:pt>
                <c:pt idx="2">
                  <c:v>0.7</c:v>
                </c:pt>
                <c:pt idx="3">
                  <c:v>0.7</c:v>
                </c:pt>
                <c:pt idx="4">
                  <c:v>0.7</c:v>
                </c:pt>
              </c:numCache>
            </c:numRef>
          </c:val>
        </c:ser>
        <c:ser>
          <c:idx val="2"/>
          <c:order val="2"/>
          <c:tx>
            <c:strRef>
              <c:f>'Direct Assessment of CLO 5'!$A$33</c:f>
              <c:strCache>
                <c:ptCount val="1"/>
              </c:strCache>
            </c:strRef>
          </c:tx>
          <c:val>
            <c:numRef>
              <c:f>'Direct Assessment of CLO 5'!$C$33:$G$33</c:f>
              <c:numCache>
                <c:formatCode>0</c:formatCode>
                <c:ptCount val="5"/>
              </c:numCache>
            </c:numRef>
          </c:val>
        </c:ser>
        <c:marker val="1"/>
        <c:axId val="75398528"/>
        <c:axId val="75420800"/>
      </c:lineChart>
      <c:catAx>
        <c:axId val="75398528"/>
        <c:scaling>
          <c:orientation val="minMax"/>
        </c:scaling>
        <c:axPos val="b"/>
        <c:numFmt formatCode="0" sourceLinked="1"/>
        <c:tickLblPos val="nextTo"/>
        <c:crossAx val="75420800"/>
        <c:crossesAt val="0"/>
        <c:auto val="1"/>
        <c:lblAlgn val="ctr"/>
        <c:lblOffset val="100"/>
        <c:tickLblSkip val="1"/>
      </c:catAx>
      <c:valAx>
        <c:axId val="75420800"/>
        <c:scaling>
          <c:orientation val="minMax"/>
          <c:max val="5"/>
          <c:min val="0"/>
        </c:scaling>
        <c:axPos val="l"/>
        <c:majorGridlines/>
        <c:numFmt formatCode="0" sourceLinked="1"/>
        <c:tickLblPos val="nextTo"/>
        <c:spPr>
          <a:ln w="9525">
            <a:noFill/>
          </a:ln>
        </c:spPr>
        <c:crossAx val="75398528"/>
        <c:crossesAt val="1"/>
        <c:crossBetween val="between"/>
        <c:majorUnit val="1"/>
        <c:minorUnit val="0.1"/>
      </c:valAx>
    </c:plotArea>
    <c:legend>
      <c:legendPos val="b"/>
    </c:legend>
    <c:plotVisOnly val="1"/>
    <c:dispBlanksAs val="gap"/>
  </c:chart>
  <c:printSettings>
    <c:headerFooter/>
    <c:pageMargins b="0.75000000000000078" l="0.70000000000000062" r="0.70000000000000062" t="0.75000000000000078" header="0.30000000000000032" footer="0.30000000000000032"/>
    <c:pageSetup/>
  </c:printSettings>
</c:chartSpace>
</file>

<file path=xl/charts/chart11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/>
            </a:pPr>
            <a:r>
              <a:rPr lang="en-US"/>
              <a:t>Direct assessment of CLO 6</a:t>
            </a:r>
          </a:p>
        </c:rich>
      </c:tx>
    </c:title>
    <c:plotArea>
      <c:layout/>
      <c:barChart>
        <c:barDir val="col"/>
        <c:grouping val="clustered"/>
        <c:ser>
          <c:idx val="0"/>
          <c:order val="0"/>
          <c:tx>
            <c:strRef>
              <c:f>'Direct Assessment of CLO 6'!$A$3</c:f>
              <c:strCache>
                <c:ptCount val="1"/>
                <c:pt idx="0">
                  <c:v>AT1: Quiz 6</c:v>
                </c:pt>
              </c:strCache>
            </c:strRef>
          </c:tx>
          <c:spPr>
            <a:pattFill prst="wdDnDiag">
              <a:fgClr>
                <a:schemeClr val="tx2">
                  <a:lumMod val="60000"/>
                  <a:lumOff val="40000"/>
                </a:schemeClr>
              </a:fgClr>
              <a:bgClr>
                <a:schemeClr val="bg1"/>
              </a:bgClr>
            </a:pattFill>
            <a:ln>
              <a:solidFill>
                <a:schemeClr val="tx1"/>
              </a:solidFill>
            </a:ln>
          </c:spPr>
          <c:cat>
            <c:numRef>
              <c:f>'Direct Assessment of CLO 6'!$C$2:$I$2</c:f>
              <c:numCache>
                <c:formatCode>0</c:formatCode>
                <c:ptCount val="7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</c:numCache>
            </c:numRef>
          </c:cat>
          <c:val>
            <c:numRef>
              <c:f>'Direct Assessment of CLO 6'!$C$28:$I$28</c:f>
              <c:numCache>
                <c:formatCode>0%</c:formatCode>
                <c:ptCount val="7"/>
                <c:pt idx="0">
                  <c:v>0.9</c:v>
                </c:pt>
                <c:pt idx="1">
                  <c:v>1</c:v>
                </c:pt>
                <c:pt idx="2">
                  <c:v>0.8</c:v>
                </c:pt>
                <c:pt idx="3">
                  <c:v>0.7</c:v>
                </c:pt>
                <c:pt idx="4">
                  <c:v>0.9</c:v>
                </c:pt>
                <c:pt idx="5">
                  <c:v>1</c:v>
                </c:pt>
                <c:pt idx="6">
                  <c:v>0.8</c:v>
                </c:pt>
              </c:numCache>
            </c:numRef>
          </c:val>
        </c:ser>
        <c:ser>
          <c:idx val="3"/>
          <c:order val="3"/>
          <c:tx>
            <c:strRef>
              <c:f>'Direct Assessment of CLO 6'!$A$4</c:f>
              <c:strCache>
                <c:ptCount val="1"/>
                <c:pt idx="0">
                  <c:v>AT2:HW 10</c:v>
                </c:pt>
              </c:strCache>
            </c:strRef>
          </c:tx>
          <c:spPr>
            <a:pattFill prst="lgCheck">
              <a:fgClr>
                <a:srgbClr val="FF0000"/>
              </a:fgClr>
              <a:bgClr>
                <a:schemeClr val="bg1"/>
              </a:bgClr>
            </a:pattFill>
            <a:ln>
              <a:solidFill>
                <a:schemeClr val="tx1"/>
              </a:solidFill>
            </a:ln>
          </c:spPr>
          <c:cat>
            <c:numRef>
              <c:f>'Direct Assessment of CLO 6'!$C$2:$I$2</c:f>
              <c:numCache>
                <c:formatCode>0</c:formatCode>
                <c:ptCount val="7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</c:numCache>
            </c:numRef>
          </c:cat>
          <c:val>
            <c:numRef>
              <c:f>'Direct Assessment of CLO 6'!$C$29:$I$29</c:f>
              <c:numCache>
                <c:formatCode>0%</c:formatCode>
                <c:ptCount val="7"/>
                <c:pt idx="0">
                  <c:v>0.9</c:v>
                </c:pt>
                <c:pt idx="1">
                  <c:v>1</c:v>
                </c:pt>
                <c:pt idx="2">
                  <c:v>0.9</c:v>
                </c:pt>
                <c:pt idx="3">
                  <c:v>0.9</c:v>
                </c:pt>
                <c:pt idx="4">
                  <c:v>0.9</c:v>
                </c:pt>
                <c:pt idx="5">
                  <c:v>0.9</c:v>
                </c:pt>
                <c:pt idx="6">
                  <c:v>0.9</c:v>
                </c:pt>
              </c:numCache>
            </c:numRef>
          </c:val>
        </c:ser>
        <c:gapWidth val="97"/>
        <c:axId val="82924672"/>
        <c:axId val="82926208"/>
      </c:barChart>
      <c:lineChart>
        <c:grouping val="standard"/>
        <c:ser>
          <c:idx val="1"/>
          <c:order val="1"/>
          <c:tx>
            <c:strRef>
              <c:f>'Direct Assessment of CLO 6'!$A$25</c:f>
              <c:strCache>
                <c:ptCount val="1"/>
                <c:pt idx="0">
                  <c:v>Target</c:v>
                </c:pt>
              </c:strCache>
            </c:strRef>
          </c:tx>
          <c:marker>
            <c:symbol val="none"/>
          </c:marker>
          <c:cat>
            <c:numRef>
              <c:f>'Direct Assessment of CLO 6'!$C$2:$F$2</c:f>
              <c:numCache>
                <c:formatCode>0</c:formatCode>
                <c:ptCount val="4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</c:numCache>
            </c:numRef>
          </c:cat>
          <c:val>
            <c:numRef>
              <c:f>'Direct Assessment of CLO 6'!$C$25:$I$25</c:f>
              <c:numCache>
                <c:formatCode>0%</c:formatCode>
                <c:ptCount val="7"/>
                <c:pt idx="0">
                  <c:v>0.7</c:v>
                </c:pt>
                <c:pt idx="1">
                  <c:v>0.7</c:v>
                </c:pt>
                <c:pt idx="2">
                  <c:v>0.7</c:v>
                </c:pt>
                <c:pt idx="3">
                  <c:v>0.7</c:v>
                </c:pt>
                <c:pt idx="4">
                  <c:v>0.7</c:v>
                </c:pt>
                <c:pt idx="5">
                  <c:v>0.7</c:v>
                </c:pt>
                <c:pt idx="6">
                  <c:v>0.7</c:v>
                </c:pt>
              </c:numCache>
            </c:numRef>
          </c:val>
        </c:ser>
        <c:ser>
          <c:idx val="2"/>
          <c:order val="2"/>
          <c:tx>
            <c:strRef>
              <c:f>'Direct Assessment of CLO 6'!$A$26</c:f>
              <c:strCache>
                <c:ptCount val="1"/>
                <c:pt idx="0">
                  <c:v>Average AT1</c:v>
                </c:pt>
              </c:strCache>
            </c:strRef>
          </c:tx>
          <c:marker>
            <c:symbol val="none"/>
          </c:marker>
          <c:val>
            <c:numRef>
              <c:f>'Direct Assessment of CLO 6'!$C$26:$I$26</c:f>
              <c:numCache>
                <c:formatCode>0%</c:formatCode>
                <c:ptCount val="7"/>
                <c:pt idx="0">
                  <c:v>0.87142857142857133</c:v>
                </c:pt>
                <c:pt idx="1">
                  <c:v>0.87142857142857133</c:v>
                </c:pt>
                <c:pt idx="2">
                  <c:v>0.87142857142857133</c:v>
                </c:pt>
                <c:pt idx="3">
                  <c:v>0.87142857142857133</c:v>
                </c:pt>
                <c:pt idx="4">
                  <c:v>0.87142857142857133</c:v>
                </c:pt>
                <c:pt idx="5">
                  <c:v>0.87142857142857133</c:v>
                </c:pt>
                <c:pt idx="6">
                  <c:v>0.87142857142857133</c:v>
                </c:pt>
              </c:numCache>
            </c:numRef>
          </c:val>
        </c:ser>
        <c:ser>
          <c:idx val="4"/>
          <c:order val="4"/>
          <c:tx>
            <c:strRef>
              <c:f>'Direct Assessment of CLO 6'!$A$27</c:f>
              <c:strCache>
                <c:ptCount val="1"/>
                <c:pt idx="0">
                  <c:v>Average AT2</c:v>
                </c:pt>
              </c:strCache>
            </c:strRef>
          </c:tx>
          <c:val>
            <c:numRef>
              <c:f>'Direct Assessment of CLO 6'!$C$27:$I$27</c:f>
              <c:numCache>
                <c:formatCode>0%</c:formatCode>
                <c:ptCount val="7"/>
                <c:pt idx="0">
                  <c:v>0.91428571428571426</c:v>
                </c:pt>
                <c:pt idx="1">
                  <c:v>0.91428571428571426</c:v>
                </c:pt>
                <c:pt idx="2">
                  <c:v>0.91428571428571426</c:v>
                </c:pt>
                <c:pt idx="3">
                  <c:v>0.91428571428571426</c:v>
                </c:pt>
                <c:pt idx="4">
                  <c:v>0.91428571428571426</c:v>
                </c:pt>
                <c:pt idx="5">
                  <c:v>0.91428571428571426</c:v>
                </c:pt>
                <c:pt idx="6">
                  <c:v>0.91428571428571426</c:v>
                </c:pt>
              </c:numCache>
            </c:numRef>
          </c:val>
        </c:ser>
        <c:marker val="1"/>
        <c:axId val="82924672"/>
        <c:axId val="82926208"/>
      </c:lineChart>
      <c:catAx>
        <c:axId val="82924672"/>
        <c:scaling>
          <c:orientation val="minMax"/>
        </c:scaling>
        <c:axPos val="b"/>
        <c:numFmt formatCode="0" sourceLinked="1"/>
        <c:tickLblPos val="nextTo"/>
        <c:crossAx val="82926208"/>
        <c:crossesAt val="0"/>
        <c:auto val="1"/>
        <c:lblAlgn val="ctr"/>
        <c:lblOffset val="100"/>
        <c:tickLblSkip val="1"/>
      </c:catAx>
      <c:valAx>
        <c:axId val="82926208"/>
        <c:scaling>
          <c:orientation val="minMax"/>
          <c:max val="1"/>
          <c:min val="0"/>
        </c:scaling>
        <c:axPos val="l"/>
        <c:majorGridlines/>
        <c:numFmt formatCode="0%" sourceLinked="1"/>
        <c:tickLblPos val="nextTo"/>
        <c:crossAx val="82924672"/>
        <c:crossesAt val="1"/>
        <c:crossBetween val="between"/>
        <c:majorUnit val="0.2"/>
        <c:minorUnit val="0.1"/>
      </c:valAx>
    </c:plotArea>
    <c:legend>
      <c:legendPos val="b"/>
    </c:legend>
    <c:plotVisOnly val="1"/>
    <c:dispBlanksAs val="gap"/>
  </c:chart>
  <c:printSettings>
    <c:headerFooter/>
    <c:pageMargins b="0.75000000000000078" l="0.70000000000000062" r="0.70000000000000062" t="0.75000000000000078" header="0.30000000000000032" footer="0.30000000000000032"/>
    <c:pageSetup/>
  </c:printSettings>
</c:chartSpace>
</file>

<file path=xl/charts/chart12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/>
            </a:pPr>
            <a:r>
              <a:rPr lang="en-US"/>
              <a:t>Indirect assessment of CLO4</a:t>
            </a:r>
          </a:p>
        </c:rich>
      </c:tx>
    </c:title>
    <c:plotArea>
      <c:layout/>
      <c:barChart>
        <c:barDir val="col"/>
        <c:grouping val="clustered"/>
        <c:ser>
          <c:idx val="0"/>
          <c:order val="0"/>
          <c:tx>
            <c:strRef>
              <c:f>'Direct Assessment of CLO 6'!$A$6</c:f>
              <c:strCache>
                <c:ptCount val="1"/>
                <c:pt idx="0">
                  <c:v>AT4</c:v>
                </c:pt>
              </c:strCache>
            </c:strRef>
          </c:tx>
          <c:cat>
            <c:numRef>
              <c:f>'Direct Assessment of CLO 6'!$C$2:$G$2</c:f>
              <c:numCache>
                <c:formatCode>0</c:formatCode>
                <c:ptCount val="5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</c:numCache>
            </c:numRef>
          </c:cat>
          <c:val>
            <c:numRef>
              <c:f>'Direct Assessment of CLO 6'!$C$6:$G$6</c:f>
              <c:numCache>
                <c:formatCode>0</c:formatCode>
                <c:ptCount val="5"/>
              </c:numCache>
            </c:numRef>
          </c:val>
        </c:ser>
        <c:gapWidth val="75"/>
        <c:overlap val="-25"/>
        <c:axId val="83046784"/>
        <c:axId val="83048320"/>
      </c:barChart>
      <c:lineChart>
        <c:grouping val="standard"/>
        <c:ser>
          <c:idx val="1"/>
          <c:order val="1"/>
          <c:tx>
            <c:strRef>
              <c:f>'Direct Assessment of CLO 6'!$A$25</c:f>
              <c:strCache>
                <c:ptCount val="1"/>
                <c:pt idx="0">
                  <c:v>Target</c:v>
                </c:pt>
              </c:strCache>
            </c:strRef>
          </c:tx>
          <c:cat>
            <c:numRef>
              <c:f>'Direct Assessment of CLO 6'!$C$2:$F$2</c:f>
              <c:numCache>
                <c:formatCode>0</c:formatCode>
                <c:ptCount val="4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</c:numCache>
            </c:numRef>
          </c:cat>
          <c:val>
            <c:numRef>
              <c:f>'Direct Assessment of CLO 6'!$C$25:$G$25</c:f>
              <c:numCache>
                <c:formatCode>0%</c:formatCode>
                <c:ptCount val="5"/>
                <c:pt idx="0">
                  <c:v>0.7</c:v>
                </c:pt>
                <c:pt idx="1">
                  <c:v>0.7</c:v>
                </c:pt>
                <c:pt idx="2">
                  <c:v>0.7</c:v>
                </c:pt>
                <c:pt idx="3">
                  <c:v>0.7</c:v>
                </c:pt>
                <c:pt idx="4">
                  <c:v>0.7</c:v>
                </c:pt>
              </c:numCache>
            </c:numRef>
          </c:val>
        </c:ser>
        <c:ser>
          <c:idx val="2"/>
          <c:order val="2"/>
          <c:tx>
            <c:strRef>
              <c:f>'Direct Assessment of CLO 6'!$A$33</c:f>
              <c:strCache>
                <c:ptCount val="1"/>
              </c:strCache>
            </c:strRef>
          </c:tx>
          <c:val>
            <c:numRef>
              <c:f>'Direct Assessment of CLO 6'!$C$33:$G$33</c:f>
              <c:numCache>
                <c:formatCode>0</c:formatCode>
                <c:ptCount val="5"/>
              </c:numCache>
            </c:numRef>
          </c:val>
        </c:ser>
        <c:marker val="1"/>
        <c:axId val="83046784"/>
        <c:axId val="83048320"/>
      </c:lineChart>
      <c:catAx>
        <c:axId val="83046784"/>
        <c:scaling>
          <c:orientation val="minMax"/>
        </c:scaling>
        <c:axPos val="b"/>
        <c:numFmt formatCode="0" sourceLinked="1"/>
        <c:tickLblPos val="nextTo"/>
        <c:crossAx val="83048320"/>
        <c:crossesAt val="0"/>
        <c:auto val="1"/>
        <c:lblAlgn val="ctr"/>
        <c:lblOffset val="100"/>
        <c:tickLblSkip val="1"/>
      </c:catAx>
      <c:valAx>
        <c:axId val="83048320"/>
        <c:scaling>
          <c:orientation val="minMax"/>
          <c:max val="5"/>
          <c:min val="0"/>
        </c:scaling>
        <c:axPos val="l"/>
        <c:majorGridlines/>
        <c:numFmt formatCode="0" sourceLinked="1"/>
        <c:tickLblPos val="nextTo"/>
        <c:spPr>
          <a:ln w="9525">
            <a:noFill/>
          </a:ln>
        </c:spPr>
        <c:crossAx val="83046784"/>
        <c:crossesAt val="1"/>
        <c:crossBetween val="between"/>
        <c:majorUnit val="1"/>
        <c:minorUnit val="0.1"/>
      </c:valAx>
    </c:plotArea>
    <c:legend>
      <c:legendPos val="b"/>
    </c:legend>
    <c:plotVisOnly val="1"/>
    <c:dispBlanksAs val="gap"/>
  </c:chart>
  <c:printSettings>
    <c:headerFooter/>
    <c:pageMargins b="0.75000000000000078" l="0.70000000000000062" r="0.70000000000000062" t="0.75000000000000078" header="0.30000000000000032" footer="0.30000000000000032"/>
    <c:pageSetup/>
  </c:printSettings>
</c:chartSpace>
</file>

<file path=xl/charts/chart13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/>
            </a:pPr>
            <a:r>
              <a:rPr lang="en-US"/>
              <a:t>Direct assessment of CLO 7</a:t>
            </a:r>
          </a:p>
        </c:rich>
      </c:tx>
    </c:title>
    <c:plotArea>
      <c:layout/>
      <c:barChart>
        <c:barDir val="col"/>
        <c:grouping val="clustered"/>
        <c:ser>
          <c:idx val="0"/>
          <c:order val="0"/>
          <c:tx>
            <c:strRef>
              <c:f>'Direct Assessment of CLO 7'!$A$3</c:f>
              <c:strCache>
                <c:ptCount val="1"/>
                <c:pt idx="0">
                  <c:v>AT1: HW 11</c:v>
                </c:pt>
              </c:strCache>
            </c:strRef>
          </c:tx>
          <c:spPr>
            <a:pattFill prst="wdDnDiag">
              <a:fgClr>
                <a:schemeClr val="tx2">
                  <a:lumMod val="60000"/>
                  <a:lumOff val="40000"/>
                </a:schemeClr>
              </a:fgClr>
              <a:bgClr>
                <a:schemeClr val="bg1"/>
              </a:bgClr>
            </a:pattFill>
            <a:ln>
              <a:solidFill>
                <a:schemeClr val="tx1"/>
              </a:solidFill>
            </a:ln>
          </c:spPr>
          <c:cat>
            <c:numRef>
              <c:f>'Direct Assessment of CLO 7'!$C$2:$I$2</c:f>
              <c:numCache>
                <c:formatCode>0</c:formatCode>
                <c:ptCount val="7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</c:numCache>
            </c:numRef>
          </c:cat>
          <c:val>
            <c:numRef>
              <c:f>'Direct Assessment of CLO 7'!$C$28:$I$28</c:f>
              <c:numCache>
                <c:formatCode>0%</c:formatCode>
                <c:ptCount val="7"/>
                <c:pt idx="0">
                  <c:v>1</c:v>
                </c:pt>
                <c:pt idx="1">
                  <c:v>0.9</c:v>
                </c:pt>
                <c:pt idx="2">
                  <c:v>0.9</c:v>
                </c:pt>
                <c:pt idx="3">
                  <c:v>0.9</c:v>
                </c:pt>
                <c:pt idx="4">
                  <c:v>0.9</c:v>
                </c:pt>
                <c:pt idx="5">
                  <c:v>0.9</c:v>
                </c:pt>
                <c:pt idx="6">
                  <c:v>0.9</c:v>
                </c:pt>
              </c:numCache>
            </c:numRef>
          </c:val>
        </c:ser>
        <c:ser>
          <c:idx val="3"/>
          <c:order val="3"/>
          <c:tx>
            <c:strRef>
              <c:f>'Direct Assessment of CLO 7'!$A$4</c:f>
              <c:strCache>
                <c:ptCount val="1"/>
                <c:pt idx="0">
                  <c:v>AT2:Q5 Final-Exam</c:v>
                </c:pt>
              </c:strCache>
            </c:strRef>
          </c:tx>
          <c:spPr>
            <a:pattFill prst="lgCheck">
              <a:fgClr>
                <a:srgbClr val="FF0000"/>
              </a:fgClr>
              <a:bgClr>
                <a:schemeClr val="bg1"/>
              </a:bgClr>
            </a:pattFill>
            <a:ln>
              <a:solidFill>
                <a:schemeClr val="tx1"/>
              </a:solidFill>
            </a:ln>
          </c:spPr>
          <c:cat>
            <c:numRef>
              <c:f>'Direct Assessment of CLO 7'!$C$2:$I$2</c:f>
              <c:numCache>
                <c:formatCode>0</c:formatCode>
                <c:ptCount val="7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</c:numCache>
            </c:numRef>
          </c:cat>
          <c:val>
            <c:numRef>
              <c:f>'Direct Assessment of CLO 7'!$C$29:$I$29</c:f>
              <c:numCache>
                <c:formatCode>0%</c:formatCode>
                <c:ptCount val="7"/>
                <c:pt idx="0">
                  <c:v>0.66666666666666663</c:v>
                </c:pt>
                <c:pt idx="1">
                  <c:v>0.5</c:v>
                </c:pt>
                <c:pt idx="2">
                  <c:v>0</c:v>
                </c:pt>
                <c:pt idx="3">
                  <c:v>0.5</c:v>
                </c:pt>
                <c:pt idx="4">
                  <c:v>0.5</c:v>
                </c:pt>
                <c:pt idx="5">
                  <c:v>0.5</c:v>
                </c:pt>
                <c:pt idx="6">
                  <c:v>0</c:v>
                </c:pt>
              </c:numCache>
            </c:numRef>
          </c:val>
        </c:ser>
        <c:gapWidth val="97"/>
        <c:axId val="83109760"/>
        <c:axId val="83111296"/>
      </c:barChart>
      <c:lineChart>
        <c:grouping val="standard"/>
        <c:ser>
          <c:idx val="1"/>
          <c:order val="1"/>
          <c:tx>
            <c:strRef>
              <c:f>'Direct Assessment of CLO 7'!$A$25</c:f>
              <c:strCache>
                <c:ptCount val="1"/>
                <c:pt idx="0">
                  <c:v>Target</c:v>
                </c:pt>
              </c:strCache>
            </c:strRef>
          </c:tx>
          <c:marker>
            <c:symbol val="none"/>
          </c:marker>
          <c:cat>
            <c:numRef>
              <c:f>'Direct Assessment of CLO 7'!$C$2:$F$2</c:f>
              <c:numCache>
                <c:formatCode>0</c:formatCode>
                <c:ptCount val="4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</c:numCache>
            </c:numRef>
          </c:cat>
          <c:val>
            <c:numRef>
              <c:f>'Direct Assessment of CLO 7'!$C$25:$I$25</c:f>
              <c:numCache>
                <c:formatCode>0%</c:formatCode>
                <c:ptCount val="7"/>
                <c:pt idx="0">
                  <c:v>0.6</c:v>
                </c:pt>
                <c:pt idx="1">
                  <c:v>0.6</c:v>
                </c:pt>
                <c:pt idx="2">
                  <c:v>0.6</c:v>
                </c:pt>
                <c:pt idx="3">
                  <c:v>0.6</c:v>
                </c:pt>
                <c:pt idx="4">
                  <c:v>0.6</c:v>
                </c:pt>
                <c:pt idx="5">
                  <c:v>0.6</c:v>
                </c:pt>
                <c:pt idx="6">
                  <c:v>0.6</c:v>
                </c:pt>
              </c:numCache>
            </c:numRef>
          </c:val>
        </c:ser>
        <c:ser>
          <c:idx val="2"/>
          <c:order val="2"/>
          <c:tx>
            <c:strRef>
              <c:f>'Direct Assessment of CLO 7'!$A$26</c:f>
              <c:strCache>
                <c:ptCount val="1"/>
                <c:pt idx="0">
                  <c:v>Average AT1</c:v>
                </c:pt>
              </c:strCache>
            </c:strRef>
          </c:tx>
          <c:marker>
            <c:symbol val="none"/>
          </c:marker>
          <c:val>
            <c:numRef>
              <c:f>'Direct Assessment of CLO 7'!$C$26:$I$26</c:f>
              <c:numCache>
                <c:formatCode>0%</c:formatCode>
                <c:ptCount val="7"/>
                <c:pt idx="0">
                  <c:v>0.91428571428571426</c:v>
                </c:pt>
                <c:pt idx="1">
                  <c:v>0.91428571428571426</c:v>
                </c:pt>
                <c:pt idx="2">
                  <c:v>0.91428571428571426</c:v>
                </c:pt>
                <c:pt idx="3">
                  <c:v>0.91428571428571426</c:v>
                </c:pt>
                <c:pt idx="4">
                  <c:v>0.91428571428571426</c:v>
                </c:pt>
                <c:pt idx="5">
                  <c:v>0.91428571428571426</c:v>
                </c:pt>
                <c:pt idx="6">
                  <c:v>0.91428571428571426</c:v>
                </c:pt>
              </c:numCache>
            </c:numRef>
          </c:val>
        </c:ser>
        <c:ser>
          <c:idx val="4"/>
          <c:order val="4"/>
          <c:tx>
            <c:strRef>
              <c:f>'Direct Assessment of CLO 7'!$A$27</c:f>
              <c:strCache>
                <c:ptCount val="1"/>
                <c:pt idx="0">
                  <c:v>Average AT2</c:v>
                </c:pt>
              </c:strCache>
            </c:strRef>
          </c:tx>
          <c:val>
            <c:numRef>
              <c:f>'Direct Assessment of CLO 7'!$C$27:$I$27</c:f>
              <c:numCache>
                <c:formatCode>0%</c:formatCode>
                <c:ptCount val="7"/>
                <c:pt idx="0">
                  <c:v>0.38095238095238093</c:v>
                </c:pt>
                <c:pt idx="1">
                  <c:v>0.38095238095238093</c:v>
                </c:pt>
                <c:pt idx="2">
                  <c:v>0.38095238095238093</c:v>
                </c:pt>
                <c:pt idx="3">
                  <c:v>0.38095238095238093</c:v>
                </c:pt>
                <c:pt idx="4">
                  <c:v>0.38095238095238093</c:v>
                </c:pt>
                <c:pt idx="5">
                  <c:v>0.38095238095238093</c:v>
                </c:pt>
                <c:pt idx="6">
                  <c:v>0.38095238095238093</c:v>
                </c:pt>
              </c:numCache>
            </c:numRef>
          </c:val>
        </c:ser>
        <c:marker val="1"/>
        <c:axId val="83109760"/>
        <c:axId val="83111296"/>
      </c:lineChart>
      <c:catAx>
        <c:axId val="83109760"/>
        <c:scaling>
          <c:orientation val="minMax"/>
        </c:scaling>
        <c:axPos val="b"/>
        <c:numFmt formatCode="0" sourceLinked="1"/>
        <c:tickLblPos val="nextTo"/>
        <c:crossAx val="83111296"/>
        <c:crossesAt val="0"/>
        <c:auto val="1"/>
        <c:lblAlgn val="ctr"/>
        <c:lblOffset val="100"/>
        <c:tickLblSkip val="1"/>
      </c:catAx>
      <c:valAx>
        <c:axId val="83111296"/>
        <c:scaling>
          <c:orientation val="minMax"/>
          <c:max val="1"/>
          <c:min val="0"/>
        </c:scaling>
        <c:axPos val="l"/>
        <c:majorGridlines/>
        <c:numFmt formatCode="0%" sourceLinked="1"/>
        <c:tickLblPos val="nextTo"/>
        <c:crossAx val="83109760"/>
        <c:crossesAt val="1"/>
        <c:crossBetween val="between"/>
        <c:majorUnit val="0.2"/>
        <c:minorUnit val="0.1"/>
      </c:valAx>
    </c:plotArea>
    <c:legend>
      <c:legendPos val="b"/>
    </c:legend>
    <c:plotVisOnly val="1"/>
    <c:dispBlanksAs val="gap"/>
  </c:chart>
  <c:printSettings>
    <c:headerFooter/>
    <c:pageMargins b="0.75000000000000078" l="0.70000000000000062" r="0.70000000000000062" t="0.75000000000000078" header="0.30000000000000032" footer="0.30000000000000032"/>
    <c:pageSetup/>
  </c:printSettings>
</c:chartSpace>
</file>

<file path=xl/charts/chart14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/>
            </a:pPr>
            <a:r>
              <a:rPr lang="en-US"/>
              <a:t>Indirect assessment of CLO4</a:t>
            </a:r>
          </a:p>
        </c:rich>
      </c:tx>
    </c:title>
    <c:plotArea>
      <c:layout/>
      <c:barChart>
        <c:barDir val="col"/>
        <c:grouping val="clustered"/>
        <c:ser>
          <c:idx val="0"/>
          <c:order val="0"/>
          <c:tx>
            <c:strRef>
              <c:f>'Direct Assessment of CLO 7'!$A$6</c:f>
              <c:strCache>
                <c:ptCount val="1"/>
                <c:pt idx="0">
                  <c:v>AT4</c:v>
                </c:pt>
              </c:strCache>
            </c:strRef>
          </c:tx>
          <c:cat>
            <c:numRef>
              <c:f>'Direct Assessment of CLO 7'!$C$2:$G$2</c:f>
              <c:numCache>
                <c:formatCode>0</c:formatCode>
                <c:ptCount val="5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</c:numCache>
            </c:numRef>
          </c:cat>
          <c:val>
            <c:numRef>
              <c:f>'Direct Assessment of CLO 7'!$C$6:$G$6</c:f>
              <c:numCache>
                <c:formatCode>0</c:formatCode>
                <c:ptCount val="5"/>
              </c:numCache>
            </c:numRef>
          </c:val>
        </c:ser>
        <c:gapWidth val="75"/>
        <c:overlap val="-25"/>
        <c:axId val="83145856"/>
        <c:axId val="83147392"/>
      </c:barChart>
      <c:lineChart>
        <c:grouping val="standard"/>
        <c:ser>
          <c:idx val="1"/>
          <c:order val="1"/>
          <c:tx>
            <c:strRef>
              <c:f>'Direct Assessment of CLO 7'!$A$25</c:f>
              <c:strCache>
                <c:ptCount val="1"/>
                <c:pt idx="0">
                  <c:v>Target</c:v>
                </c:pt>
              </c:strCache>
            </c:strRef>
          </c:tx>
          <c:cat>
            <c:numRef>
              <c:f>'Direct Assessment of CLO 7'!$C$2:$F$2</c:f>
              <c:numCache>
                <c:formatCode>0</c:formatCode>
                <c:ptCount val="4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</c:numCache>
            </c:numRef>
          </c:cat>
          <c:val>
            <c:numRef>
              <c:f>'Direct Assessment of CLO 7'!$C$25:$G$25</c:f>
              <c:numCache>
                <c:formatCode>0%</c:formatCode>
                <c:ptCount val="5"/>
                <c:pt idx="0">
                  <c:v>0.6</c:v>
                </c:pt>
                <c:pt idx="1">
                  <c:v>0.6</c:v>
                </c:pt>
                <c:pt idx="2">
                  <c:v>0.6</c:v>
                </c:pt>
                <c:pt idx="3">
                  <c:v>0.6</c:v>
                </c:pt>
                <c:pt idx="4">
                  <c:v>0.6</c:v>
                </c:pt>
              </c:numCache>
            </c:numRef>
          </c:val>
        </c:ser>
        <c:ser>
          <c:idx val="2"/>
          <c:order val="2"/>
          <c:tx>
            <c:strRef>
              <c:f>'Direct Assessment of CLO 7'!$A$33</c:f>
              <c:strCache>
                <c:ptCount val="1"/>
              </c:strCache>
            </c:strRef>
          </c:tx>
          <c:val>
            <c:numRef>
              <c:f>'Direct Assessment of CLO 7'!$C$33:$G$33</c:f>
              <c:numCache>
                <c:formatCode>0</c:formatCode>
                <c:ptCount val="5"/>
              </c:numCache>
            </c:numRef>
          </c:val>
        </c:ser>
        <c:marker val="1"/>
        <c:axId val="83145856"/>
        <c:axId val="83147392"/>
      </c:lineChart>
      <c:catAx>
        <c:axId val="83145856"/>
        <c:scaling>
          <c:orientation val="minMax"/>
        </c:scaling>
        <c:axPos val="b"/>
        <c:numFmt formatCode="0" sourceLinked="1"/>
        <c:tickLblPos val="nextTo"/>
        <c:crossAx val="83147392"/>
        <c:crossesAt val="0"/>
        <c:auto val="1"/>
        <c:lblAlgn val="ctr"/>
        <c:lblOffset val="100"/>
        <c:tickLblSkip val="1"/>
      </c:catAx>
      <c:valAx>
        <c:axId val="83147392"/>
        <c:scaling>
          <c:orientation val="minMax"/>
          <c:max val="5"/>
          <c:min val="0"/>
        </c:scaling>
        <c:axPos val="l"/>
        <c:majorGridlines/>
        <c:numFmt formatCode="0" sourceLinked="1"/>
        <c:tickLblPos val="nextTo"/>
        <c:spPr>
          <a:ln w="9525">
            <a:noFill/>
          </a:ln>
        </c:spPr>
        <c:crossAx val="83145856"/>
        <c:crossesAt val="1"/>
        <c:crossBetween val="between"/>
        <c:majorUnit val="1"/>
        <c:minorUnit val="0.1"/>
      </c:valAx>
    </c:plotArea>
    <c:legend>
      <c:legendPos val="b"/>
    </c:legend>
    <c:plotVisOnly val="1"/>
    <c:dispBlanksAs val="gap"/>
  </c:chart>
  <c:printSettings>
    <c:headerFooter/>
    <c:pageMargins b="0.75000000000000078" l="0.70000000000000062" r="0.70000000000000062" t="0.75000000000000078" header="0.30000000000000032" footer="0.30000000000000032"/>
    <c:pageSetup/>
  </c:printSettings>
</c:chartSpace>
</file>

<file path=xl/charts/chart15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/>
            </a:pPr>
            <a:r>
              <a:rPr lang="en-US"/>
              <a:t>Indirect assessment of CLO1</a:t>
            </a:r>
          </a:p>
        </c:rich>
      </c:tx>
    </c:title>
    <c:plotArea>
      <c:layout/>
      <c:barChart>
        <c:barDir val="col"/>
        <c:grouping val="clustered"/>
        <c:ser>
          <c:idx val="0"/>
          <c:order val="0"/>
          <c:tx>
            <c:strRef>
              <c:f>'Indirect Assessment'!$A$3</c:f>
              <c:strCache>
                <c:ptCount val="1"/>
                <c:pt idx="0">
                  <c:v>CLO1</c:v>
                </c:pt>
              </c:strCache>
            </c:strRef>
          </c:tx>
          <c:cat>
            <c:numRef>
              <c:f>'Indirect Assessment'!$B$2:$G$2</c:f>
              <c:numCache>
                <c:formatCode>0</c:formatCode>
                <c:ptCount val="6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</c:numCache>
            </c:numRef>
          </c:cat>
          <c:val>
            <c:numRef>
              <c:f>'Indirect Assessment'!$B$3:$G$3</c:f>
              <c:numCache>
                <c:formatCode>0</c:formatCode>
                <c:ptCount val="6"/>
                <c:pt idx="0">
                  <c:v>3</c:v>
                </c:pt>
                <c:pt idx="1">
                  <c:v>4</c:v>
                </c:pt>
                <c:pt idx="2">
                  <c:v>4</c:v>
                </c:pt>
                <c:pt idx="3">
                  <c:v>5</c:v>
                </c:pt>
                <c:pt idx="4">
                  <c:v>5</c:v>
                </c:pt>
                <c:pt idx="5">
                  <c:v>5</c:v>
                </c:pt>
              </c:numCache>
            </c:numRef>
          </c:val>
        </c:ser>
        <c:gapWidth val="75"/>
        <c:overlap val="-25"/>
        <c:axId val="83645568"/>
        <c:axId val="83647104"/>
      </c:barChart>
      <c:lineChart>
        <c:grouping val="standard"/>
        <c:ser>
          <c:idx val="1"/>
          <c:order val="1"/>
          <c:tx>
            <c:strRef>
              <c:f>'Indirect Assessment'!$A$25</c:f>
              <c:strCache>
                <c:ptCount val="1"/>
                <c:pt idx="0">
                  <c:v>Target</c:v>
                </c:pt>
              </c:strCache>
            </c:strRef>
          </c:tx>
          <c:spPr>
            <a:ln w="25400">
              <a:miter lim="800000"/>
            </a:ln>
          </c:spPr>
          <c:marker>
            <c:symbol val="none"/>
          </c:marker>
          <c:dPt>
            <c:idx val="0"/>
            <c:spPr>
              <a:ln w="25400">
                <a:noFill/>
                <a:miter lim="800000"/>
              </a:ln>
            </c:spPr>
          </c:dPt>
          <c:cat>
            <c:numRef>
              <c:f>'Indirect Assessment'!$B$2:$E$2</c:f>
              <c:numCache>
                <c:formatCode>0</c:formatCode>
                <c:ptCount val="4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</c:numCache>
            </c:numRef>
          </c:cat>
          <c:val>
            <c:numRef>
              <c:f>'Indirect Assessment'!$B$25:$G$25</c:f>
              <c:numCache>
                <c:formatCode>_-* #,##0.00_-;_-* #,##0.00\-;_-* "-"??_-;_-@_-</c:formatCode>
                <c:ptCount val="6"/>
                <c:pt idx="0">
                  <c:v>3</c:v>
                </c:pt>
                <c:pt idx="1">
                  <c:v>3</c:v>
                </c:pt>
                <c:pt idx="2">
                  <c:v>3</c:v>
                </c:pt>
                <c:pt idx="3">
                  <c:v>3</c:v>
                </c:pt>
                <c:pt idx="4">
                  <c:v>3</c:v>
                </c:pt>
                <c:pt idx="5">
                  <c:v>3</c:v>
                </c:pt>
              </c:numCache>
            </c:numRef>
          </c:val>
        </c:ser>
        <c:ser>
          <c:idx val="2"/>
          <c:order val="2"/>
          <c:tx>
            <c:strRef>
              <c:f>'Indirect Assessment'!$A$26</c:f>
              <c:strCache>
                <c:ptCount val="1"/>
                <c:pt idx="0">
                  <c:v>Average of CLO 1</c:v>
                </c:pt>
              </c:strCache>
            </c:strRef>
          </c:tx>
          <c:marker>
            <c:symbol val="none"/>
          </c:marker>
          <c:val>
            <c:numRef>
              <c:f>'Indirect Assessment'!$B$26:$G$26</c:f>
              <c:numCache>
                <c:formatCode>_-* #,##0.00_-;_-* #,##0.00\-;_-* "-"??_-;_-@_-</c:formatCode>
                <c:ptCount val="6"/>
                <c:pt idx="0">
                  <c:v>4.333333333333333</c:v>
                </c:pt>
                <c:pt idx="1">
                  <c:v>4.333333333333333</c:v>
                </c:pt>
                <c:pt idx="2">
                  <c:v>4.333333333333333</c:v>
                </c:pt>
                <c:pt idx="3">
                  <c:v>4.333333333333333</c:v>
                </c:pt>
                <c:pt idx="4">
                  <c:v>4.333333333333333</c:v>
                </c:pt>
                <c:pt idx="5">
                  <c:v>4.333333333333333</c:v>
                </c:pt>
              </c:numCache>
            </c:numRef>
          </c:val>
        </c:ser>
        <c:marker val="1"/>
        <c:axId val="83645568"/>
        <c:axId val="83647104"/>
      </c:lineChart>
      <c:catAx>
        <c:axId val="83645568"/>
        <c:scaling>
          <c:orientation val="minMax"/>
        </c:scaling>
        <c:axPos val="b"/>
        <c:numFmt formatCode="0" sourceLinked="1"/>
        <c:tickLblPos val="nextTo"/>
        <c:crossAx val="83647104"/>
        <c:crossesAt val="0"/>
        <c:auto val="1"/>
        <c:lblAlgn val="ctr"/>
        <c:lblOffset val="100"/>
        <c:tickLblSkip val="1"/>
      </c:catAx>
      <c:valAx>
        <c:axId val="83647104"/>
        <c:scaling>
          <c:orientation val="minMax"/>
          <c:max val="5"/>
          <c:min val="0"/>
        </c:scaling>
        <c:axPos val="l"/>
        <c:majorGridlines/>
        <c:numFmt formatCode="0" sourceLinked="1"/>
        <c:tickLblPos val="nextTo"/>
        <c:spPr>
          <a:ln w="9525">
            <a:noFill/>
          </a:ln>
        </c:spPr>
        <c:crossAx val="83645568"/>
        <c:crossesAt val="1"/>
        <c:crossBetween val="between"/>
        <c:majorUnit val="1"/>
        <c:minorUnit val="0.1"/>
      </c:valAx>
    </c:plotArea>
    <c:legend>
      <c:legendPos val="b"/>
    </c:legend>
    <c:plotVisOnly val="1"/>
    <c:dispBlanksAs val="gap"/>
  </c:chart>
  <c:printSettings>
    <c:headerFooter/>
    <c:pageMargins b="0.75000000000000078" l="0.70000000000000062" r="0.70000000000000062" t="0.75000000000000078" header="0.30000000000000032" footer="0.30000000000000032"/>
    <c:pageSetup/>
  </c:printSettings>
</c:chartSpace>
</file>

<file path=xl/charts/chart16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/>
            </a:pPr>
            <a:r>
              <a:rPr lang="en-US"/>
              <a:t>Indirect assessment of CLO2</a:t>
            </a:r>
          </a:p>
        </c:rich>
      </c:tx>
    </c:title>
    <c:plotArea>
      <c:layout/>
      <c:barChart>
        <c:barDir val="col"/>
        <c:grouping val="clustered"/>
        <c:ser>
          <c:idx val="0"/>
          <c:order val="0"/>
          <c:tx>
            <c:strRef>
              <c:f>'Indirect Assessment'!$A$4</c:f>
              <c:strCache>
                <c:ptCount val="1"/>
                <c:pt idx="0">
                  <c:v>CLO2</c:v>
                </c:pt>
              </c:strCache>
            </c:strRef>
          </c:tx>
          <c:cat>
            <c:numRef>
              <c:f>'Indirect Assessment'!$B$2:$G$2</c:f>
              <c:numCache>
                <c:formatCode>0</c:formatCode>
                <c:ptCount val="6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</c:numCache>
            </c:numRef>
          </c:cat>
          <c:val>
            <c:numRef>
              <c:f>'Indirect Assessment'!$B$4:$G$4</c:f>
              <c:numCache>
                <c:formatCode>0</c:formatCode>
                <c:ptCount val="6"/>
                <c:pt idx="0">
                  <c:v>5</c:v>
                </c:pt>
                <c:pt idx="1">
                  <c:v>5</c:v>
                </c:pt>
                <c:pt idx="2">
                  <c:v>4</c:v>
                </c:pt>
                <c:pt idx="3">
                  <c:v>4</c:v>
                </c:pt>
                <c:pt idx="4">
                  <c:v>4</c:v>
                </c:pt>
                <c:pt idx="5">
                  <c:v>3</c:v>
                </c:pt>
              </c:numCache>
            </c:numRef>
          </c:val>
        </c:ser>
        <c:gapWidth val="75"/>
        <c:overlap val="-25"/>
        <c:axId val="83685760"/>
        <c:axId val="83687296"/>
      </c:barChart>
      <c:lineChart>
        <c:grouping val="standard"/>
        <c:ser>
          <c:idx val="1"/>
          <c:order val="1"/>
          <c:tx>
            <c:strRef>
              <c:f>'Indirect Assessment'!$A$25</c:f>
              <c:strCache>
                <c:ptCount val="1"/>
                <c:pt idx="0">
                  <c:v>Target</c:v>
                </c:pt>
              </c:strCache>
            </c:strRef>
          </c:tx>
          <c:marker>
            <c:symbol val="none"/>
          </c:marker>
          <c:cat>
            <c:numRef>
              <c:f>'Indirect Assessment'!$B$2:$E$2</c:f>
              <c:numCache>
                <c:formatCode>0</c:formatCode>
                <c:ptCount val="4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</c:numCache>
            </c:numRef>
          </c:cat>
          <c:val>
            <c:numRef>
              <c:f>'Indirect Assessment'!$B$25:$G$25</c:f>
              <c:numCache>
                <c:formatCode>_-* #,##0.00_-;_-* #,##0.00\-;_-* "-"??_-;_-@_-</c:formatCode>
                <c:ptCount val="6"/>
                <c:pt idx="0">
                  <c:v>3</c:v>
                </c:pt>
                <c:pt idx="1">
                  <c:v>3</c:v>
                </c:pt>
                <c:pt idx="2">
                  <c:v>3</c:v>
                </c:pt>
                <c:pt idx="3">
                  <c:v>3</c:v>
                </c:pt>
                <c:pt idx="4">
                  <c:v>3</c:v>
                </c:pt>
                <c:pt idx="5">
                  <c:v>3</c:v>
                </c:pt>
              </c:numCache>
            </c:numRef>
          </c:val>
        </c:ser>
        <c:ser>
          <c:idx val="2"/>
          <c:order val="2"/>
          <c:tx>
            <c:strRef>
              <c:f>'Indirect Assessment'!$A$27</c:f>
              <c:strCache>
                <c:ptCount val="1"/>
                <c:pt idx="0">
                  <c:v>Average CLO 2</c:v>
                </c:pt>
              </c:strCache>
            </c:strRef>
          </c:tx>
          <c:marker>
            <c:symbol val="none"/>
          </c:marker>
          <c:val>
            <c:numRef>
              <c:f>'Indirect Assessment'!$B$27:$G$27</c:f>
              <c:numCache>
                <c:formatCode>_-* #,##0.00_-;_-* #,##0.00\-;_-* "-"??_-;_-@_-</c:formatCode>
                <c:ptCount val="6"/>
                <c:pt idx="0">
                  <c:v>4.166666666666667</c:v>
                </c:pt>
                <c:pt idx="1">
                  <c:v>4.166666666666667</c:v>
                </c:pt>
                <c:pt idx="2">
                  <c:v>4.166666666666667</c:v>
                </c:pt>
                <c:pt idx="3">
                  <c:v>4.166666666666667</c:v>
                </c:pt>
                <c:pt idx="4">
                  <c:v>4.166666666666667</c:v>
                </c:pt>
                <c:pt idx="5">
                  <c:v>4.166666666666667</c:v>
                </c:pt>
              </c:numCache>
            </c:numRef>
          </c:val>
        </c:ser>
        <c:marker val="1"/>
        <c:axId val="83685760"/>
        <c:axId val="83687296"/>
      </c:lineChart>
      <c:catAx>
        <c:axId val="83685760"/>
        <c:scaling>
          <c:orientation val="minMax"/>
        </c:scaling>
        <c:axPos val="b"/>
        <c:numFmt formatCode="0" sourceLinked="1"/>
        <c:tickLblPos val="nextTo"/>
        <c:crossAx val="83687296"/>
        <c:crossesAt val="0"/>
        <c:auto val="1"/>
        <c:lblAlgn val="ctr"/>
        <c:lblOffset val="100"/>
        <c:tickLblSkip val="1"/>
      </c:catAx>
      <c:valAx>
        <c:axId val="83687296"/>
        <c:scaling>
          <c:orientation val="minMax"/>
          <c:max val="5"/>
          <c:min val="0"/>
        </c:scaling>
        <c:axPos val="l"/>
        <c:majorGridlines/>
        <c:numFmt formatCode="0" sourceLinked="1"/>
        <c:tickLblPos val="nextTo"/>
        <c:spPr>
          <a:ln w="9525">
            <a:noFill/>
          </a:ln>
        </c:spPr>
        <c:crossAx val="83685760"/>
        <c:crossesAt val="1"/>
        <c:crossBetween val="between"/>
        <c:majorUnit val="1"/>
        <c:minorUnit val="0.1"/>
      </c:valAx>
    </c:plotArea>
    <c:legend>
      <c:legendPos val="b"/>
    </c:legend>
    <c:plotVisOnly val="1"/>
    <c:dispBlanksAs val="gap"/>
  </c:chart>
  <c:printSettings>
    <c:headerFooter/>
    <c:pageMargins b="0.75000000000000078" l="0.70000000000000062" r="0.70000000000000062" t="0.75000000000000078" header="0.30000000000000032" footer="0.30000000000000032"/>
    <c:pageSetup/>
  </c:printSettings>
</c:chartSpace>
</file>

<file path=xl/charts/chart17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/>
            </a:pPr>
            <a:r>
              <a:rPr lang="en-US"/>
              <a:t>Indirect assessment of CLO3</a:t>
            </a:r>
          </a:p>
        </c:rich>
      </c:tx>
    </c:title>
    <c:plotArea>
      <c:layout/>
      <c:barChart>
        <c:barDir val="col"/>
        <c:grouping val="clustered"/>
        <c:ser>
          <c:idx val="0"/>
          <c:order val="0"/>
          <c:tx>
            <c:strRef>
              <c:f>'Indirect Assessment'!$A$5</c:f>
              <c:strCache>
                <c:ptCount val="1"/>
                <c:pt idx="0">
                  <c:v>CLO3</c:v>
                </c:pt>
              </c:strCache>
            </c:strRef>
          </c:tx>
          <c:cat>
            <c:numRef>
              <c:f>'Indirect Assessment'!$B$2:$G$2</c:f>
              <c:numCache>
                <c:formatCode>0</c:formatCode>
                <c:ptCount val="6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</c:numCache>
            </c:numRef>
          </c:cat>
          <c:val>
            <c:numRef>
              <c:f>'Indirect Assessment'!$B$5:$G$5</c:f>
              <c:numCache>
                <c:formatCode>0</c:formatCode>
                <c:ptCount val="6"/>
                <c:pt idx="0">
                  <c:v>5</c:v>
                </c:pt>
                <c:pt idx="1">
                  <c:v>5</c:v>
                </c:pt>
                <c:pt idx="2">
                  <c:v>5</c:v>
                </c:pt>
                <c:pt idx="3">
                  <c:v>5</c:v>
                </c:pt>
                <c:pt idx="4">
                  <c:v>5</c:v>
                </c:pt>
                <c:pt idx="5">
                  <c:v>4</c:v>
                </c:pt>
              </c:numCache>
            </c:numRef>
          </c:val>
        </c:ser>
        <c:gapWidth val="75"/>
        <c:overlap val="-25"/>
        <c:axId val="83570048"/>
        <c:axId val="83592320"/>
      </c:barChart>
      <c:lineChart>
        <c:grouping val="standard"/>
        <c:ser>
          <c:idx val="1"/>
          <c:order val="1"/>
          <c:tx>
            <c:strRef>
              <c:f>'Indirect Assessment'!$A$25</c:f>
              <c:strCache>
                <c:ptCount val="1"/>
                <c:pt idx="0">
                  <c:v>Target</c:v>
                </c:pt>
              </c:strCache>
            </c:strRef>
          </c:tx>
          <c:cat>
            <c:numRef>
              <c:f>'Indirect Assessment'!$B$2:$G$2</c:f>
              <c:numCache>
                <c:formatCode>0</c:formatCode>
                <c:ptCount val="6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</c:numCache>
            </c:numRef>
          </c:cat>
          <c:val>
            <c:numRef>
              <c:f>'Indirect Assessment'!$B$25:$G$25</c:f>
              <c:numCache>
                <c:formatCode>_-* #,##0.00_-;_-* #,##0.00\-;_-* "-"??_-;_-@_-</c:formatCode>
                <c:ptCount val="6"/>
                <c:pt idx="0">
                  <c:v>3</c:v>
                </c:pt>
                <c:pt idx="1">
                  <c:v>3</c:v>
                </c:pt>
                <c:pt idx="2">
                  <c:v>3</c:v>
                </c:pt>
                <c:pt idx="3">
                  <c:v>3</c:v>
                </c:pt>
                <c:pt idx="4">
                  <c:v>3</c:v>
                </c:pt>
                <c:pt idx="5">
                  <c:v>3</c:v>
                </c:pt>
              </c:numCache>
            </c:numRef>
          </c:val>
        </c:ser>
        <c:ser>
          <c:idx val="2"/>
          <c:order val="2"/>
          <c:tx>
            <c:strRef>
              <c:f>'Indirect Assessment'!$A$28</c:f>
              <c:strCache>
                <c:ptCount val="1"/>
                <c:pt idx="0">
                  <c:v>Average CLO 3</c:v>
                </c:pt>
              </c:strCache>
            </c:strRef>
          </c:tx>
          <c:marker>
            <c:symbol val="none"/>
          </c:marker>
          <c:cat>
            <c:numRef>
              <c:f>'Indirect Assessment'!$B$2:$G$2</c:f>
              <c:numCache>
                <c:formatCode>0</c:formatCode>
                <c:ptCount val="6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</c:numCache>
            </c:numRef>
          </c:cat>
          <c:val>
            <c:numRef>
              <c:f>'Indirect Assessment'!$B$28:$G$28</c:f>
              <c:numCache>
                <c:formatCode>_-* #,##0.00_-;_-* #,##0.00\-;_-* "-"??_-;_-@_-</c:formatCode>
                <c:ptCount val="6"/>
                <c:pt idx="0">
                  <c:v>4.833333333333333</c:v>
                </c:pt>
                <c:pt idx="1">
                  <c:v>4.833333333333333</c:v>
                </c:pt>
                <c:pt idx="2">
                  <c:v>4.833333333333333</c:v>
                </c:pt>
                <c:pt idx="3">
                  <c:v>4.833333333333333</c:v>
                </c:pt>
                <c:pt idx="4">
                  <c:v>4.833333333333333</c:v>
                </c:pt>
                <c:pt idx="5">
                  <c:v>4.833333333333333</c:v>
                </c:pt>
              </c:numCache>
            </c:numRef>
          </c:val>
        </c:ser>
        <c:marker val="1"/>
        <c:axId val="83570048"/>
        <c:axId val="83592320"/>
      </c:lineChart>
      <c:catAx>
        <c:axId val="83570048"/>
        <c:scaling>
          <c:orientation val="minMax"/>
        </c:scaling>
        <c:axPos val="b"/>
        <c:numFmt formatCode="0" sourceLinked="1"/>
        <c:tickLblPos val="nextTo"/>
        <c:crossAx val="83592320"/>
        <c:crossesAt val="0"/>
        <c:auto val="1"/>
        <c:lblAlgn val="ctr"/>
        <c:lblOffset val="100"/>
        <c:tickLblSkip val="1"/>
      </c:catAx>
      <c:valAx>
        <c:axId val="83592320"/>
        <c:scaling>
          <c:orientation val="minMax"/>
          <c:max val="5"/>
          <c:min val="0"/>
        </c:scaling>
        <c:axPos val="l"/>
        <c:majorGridlines/>
        <c:numFmt formatCode="0" sourceLinked="1"/>
        <c:tickLblPos val="nextTo"/>
        <c:spPr>
          <a:ln w="9525">
            <a:noFill/>
          </a:ln>
        </c:spPr>
        <c:crossAx val="83570048"/>
        <c:crossesAt val="1"/>
        <c:crossBetween val="between"/>
        <c:majorUnit val="1"/>
        <c:minorUnit val="0.1"/>
      </c:valAx>
    </c:plotArea>
    <c:legend>
      <c:legendPos val="b"/>
    </c:legend>
    <c:plotVisOnly val="1"/>
    <c:dispBlanksAs val="gap"/>
  </c:chart>
  <c:printSettings>
    <c:headerFooter/>
    <c:pageMargins b="0.75000000000000078" l="0.70000000000000062" r="0.70000000000000062" t="0.75000000000000078" header="0.30000000000000032" footer="0.30000000000000032"/>
    <c:pageSetup/>
  </c:printSettings>
</c:chartSpace>
</file>

<file path=xl/charts/chart18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/>
            </a:pPr>
            <a:r>
              <a:rPr lang="en-US"/>
              <a:t>Indirect assessment of CLO4</a:t>
            </a:r>
          </a:p>
        </c:rich>
      </c:tx>
    </c:title>
    <c:plotArea>
      <c:layout/>
      <c:barChart>
        <c:barDir val="col"/>
        <c:grouping val="clustered"/>
        <c:ser>
          <c:idx val="0"/>
          <c:order val="0"/>
          <c:tx>
            <c:strRef>
              <c:f>'Indirect Assessment'!$A$6</c:f>
              <c:strCache>
                <c:ptCount val="1"/>
                <c:pt idx="0">
                  <c:v>CLO4</c:v>
                </c:pt>
              </c:strCache>
            </c:strRef>
          </c:tx>
          <c:cat>
            <c:numRef>
              <c:f>'Indirect Assessment'!$B$2:$G$2</c:f>
              <c:numCache>
                <c:formatCode>0</c:formatCode>
                <c:ptCount val="6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</c:numCache>
            </c:numRef>
          </c:cat>
          <c:val>
            <c:numRef>
              <c:f>'Indirect Assessment'!$B$6:$G$6</c:f>
              <c:numCache>
                <c:formatCode>0</c:formatCode>
                <c:ptCount val="6"/>
                <c:pt idx="0">
                  <c:v>5</c:v>
                </c:pt>
                <c:pt idx="1">
                  <c:v>5</c:v>
                </c:pt>
                <c:pt idx="2">
                  <c:v>5</c:v>
                </c:pt>
                <c:pt idx="3">
                  <c:v>4</c:v>
                </c:pt>
                <c:pt idx="4">
                  <c:v>3</c:v>
                </c:pt>
                <c:pt idx="5">
                  <c:v>3</c:v>
                </c:pt>
              </c:numCache>
            </c:numRef>
          </c:val>
        </c:ser>
        <c:gapWidth val="75"/>
        <c:overlap val="-25"/>
        <c:axId val="83692160"/>
        <c:axId val="83702144"/>
      </c:barChart>
      <c:lineChart>
        <c:grouping val="standard"/>
        <c:ser>
          <c:idx val="1"/>
          <c:order val="1"/>
          <c:tx>
            <c:strRef>
              <c:f>'Indirect Assessment'!$A$25</c:f>
              <c:strCache>
                <c:ptCount val="1"/>
                <c:pt idx="0">
                  <c:v>Target</c:v>
                </c:pt>
              </c:strCache>
            </c:strRef>
          </c:tx>
          <c:cat>
            <c:numRef>
              <c:f>'Indirect Assessment'!$B$2:$G$2</c:f>
              <c:numCache>
                <c:formatCode>0</c:formatCode>
                <c:ptCount val="6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</c:numCache>
            </c:numRef>
          </c:cat>
          <c:val>
            <c:numRef>
              <c:f>'Indirect Assessment'!$B$25:$G$25</c:f>
              <c:numCache>
                <c:formatCode>_-* #,##0.00_-;_-* #,##0.00\-;_-* "-"??_-;_-@_-</c:formatCode>
                <c:ptCount val="6"/>
                <c:pt idx="0">
                  <c:v>3</c:v>
                </c:pt>
                <c:pt idx="1">
                  <c:v>3</c:v>
                </c:pt>
                <c:pt idx="2">
                  <c:v>3</c:v>
                </c:pt>
                <c:pt idx="3">
                  <c:v>3</c:v>
                </c:pt>
                <c:pt idx="4">
                  <c:v>3</c:v>
                </c:pt>
                <c:pt idx="5">
                  <c:v>3</c:v>
                </c:pt>
              </c:numCache>
            </c:numRef>
          </c:val>
        </c:ser>
        <c:ser>
          <c:idx val="2"/>
          <c:order val="2"/>
          <c:tx>
            <c:strRef>
              <c:f>'Indirect Assessment'!$A$29</c:f>
              <c:strCache>
                <c:ptCount val="1"/>
                <c:pt idx="0">
                  <c:v>Average CLO 4</c:v>
                </c:pt>
              </c:strCache>
            </c:strRef>
          </c:tx>
          <c:marker>
            <c:symbol val="none"/>
          </c:marker>
          <c:cat>
            <c:numRef>
              <c:f>'Indirect Assessment'!$B$2:$G$2</c:f>
              <c:numCache>
                <c:formatCode>0</c:formatCode>
                <c:ptCount val="6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</c:numCache>
            </c:numRef>
          </c:cat>
          <c:val>
            <c:numRef>
              <c:f>'Indirect Assessment'!$B$29:$G$29</c:f>
              <c:numCache>
                <c:formatCode>_-* #,##0.00_-;_-* #,##0.00\-;_-* "-"??_-;_-@_-</c:formatCode>
                <c:ptCount val="6"/>
                <c:pt idx="0">
                  <c:v>4.166666666666667</c:v>
                </c:pt>
                <c:pt idx="1">
                  <c:v>4.166666666666667</c:v>
                </c:pt>
                <c:pt idx="2">
                  <c:v>4.166666666666667</c:v>
                </c:pt>
                <c:pt idx="3">
                  <c:v>4.166666666666667</c:v>
                </c:pt>
                <c:pt idx="4">
                  <c:v>4.166666666666667</c:v>
                </c:pt>
                <c:pt idx="5">
                  <c:v>4.166666666666667</c:v>
                </c:pt>
              </c:numCache>
            </c:numRef>
          </c:val>
        </c:ser>
        <c:marker val="1"/>
        <c:axId val="83692160"/>
        <c:axId val="83702144"/>
      </c:lineChart>
      <c:catAx>
        <c:axId val="83692160"/>
        <c:scaling>
          <c:orientation val="minMax"/>
        </c:scaling>
        <c:axPos val="b"/>
        <c:numFmt formatCode="0" sourceLinked="1"/>
        <c:tickLblPos val="nextTo"/>
        <c:crossAx val="83702144"/>
        <c:crossesAt val="0"/>
        <c:auto val="1"/>
        <c:lblAlgn val="ctr"/>
        <c:lblOffset val="100"/>
        <c:tickLblSkip val="1"/>
      </c:catAx>
      <c:valAx>
        <c:axId val="83702144"/>
        <c:scaling>
          <c:orientation val="minMax"/>
          <c:max val="5"/>
          <c:min val="0"/>
        </c:scaling>
        <c:axPos val="l"/>
        <c:majorGridlines/>
        <c:numFmt formatCode="0" sourceLinked="1"/>
        <c:tickLblPos val="nextTo"/>
        <c:spPr>
          <a:ln w="9525">
            <a:noFill/>
          </a:ln>
        </c:spPr>
        <c:crossAx val="83692160"/>
        <c:crossesAt val="1"/>
        <c:crossBetween val="between"/>
        <c:majorUnit val="1"/>
        <c:minorUnit val="0.1"/>
      </c:valAx>
    </c:plotArea>
    <c:legend>
      <c:legendPos val="b"/>
    </c:legend>
    <c:plotVisOnly val="1"/>
    <c:dispBlanksAs val="gap"/>
  </c:chart>
  <c:printSettings>
    <c:headerFooter/>
    <c:pageMargins b="0.75000000000000078" l="0.70000000000000062" r="0.70000000000000062" t="0.75000000000000078" header="0.30000000000000032" footer="0.30000000000000032"/>
    <c:pageSetup/>
  </c:printSettings>
</c:chartSpace>
</file>

<file path=xl/charts/chart19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/>
            </a:pPr>
            <a:r>
              <a:rPr lang="en-US"/>
              <a:t>Indirect assessment of CLO5</a:t>
            </a:r>
          </a:p>
        </c:rich>
      </c:tx>
    </c:title>
    <c:plotArea>
      <c:layout/>
      <c:barChart>
        <c:barDir val="col"/>
        <c:grouping val="clustered"/>
        <c:ser>
          <c:idx val="0"/>
          <c:order val="0"/>
          <c:tx>
            <c:strRef>
              <c:f>'Indirect Assessment'!$A$7</c:f>
              <c:strCache>
                <c:ptCount val="1"/>
                <c:pt idx="0">
                  <c:v>CLO5</c:v>
                </c:pt>
              </c:strCache>
            </c:strRef>
          </c:tx>
          <c:cat>
            <c:numRef>
              <c:f>'Indirect Assessment'!$B$2:$G$2</c:f>
              <c:numCache>
                <c:formatCode>0</c:formatCode>
                <c:ptCount val="6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</c:numCache>
            </c:numRef>
          </c:cat>
          <c:val>
            <c:numRef>
              <c:f>'Indirect Assessment'!$B$7:$G$7</c:f>
              <c:numCache>
                <c:formatCode>0</c:formatCode>
                <c:ptCount val="6"/>
                <c:pt idx="0">
                  <c:v>5</c:v>
                </c:pt>
                <c:pt idx="1">
                  <c:v>5</c:v>
                </c:pt>
                <c:pt idx="2">
                  <c:v>5</c:v>
                </c:pt>
                <c:pt idx="3">
                  <c:v>5</c:v>
                </c:pt>
                <c:pt idx="4">
                  <c:v>4</c:v>
                </c:pt>
                <c:pt idx="5">
                  <c:v>3</c:v>
                </c:pt>
              </c:numCache>
            </c:numRef>
          </c:val>
        </c:ser>
        <c:gapWidth val="75"/>
        <c:overlap val="-25"/>
        <c:axId val="83736448"/>
        <c:axId val="83737984"/>
      </c:barChart>
      <c:lineChart>
        <c:grouping val="standard"/>
        <c:ser>
          <c:idx val="1"/>
          <c:order val="1"/>
          <c:tx>
            <c:strRef>
              <c:f>'Indirect Assessment'!$A$25</c:f>
              <c:strCache>
                <c:ptCount val="1"/>
                <c:pt idx="0">
                  <c:v>Target</c:v>
                </c:pt>
              </c:strCache>
            </c:strRef>
          </c:tx>
          <c:cat>
            <c:numRef>
              <c:f>'Indirect Assessment'!$B$2:$G$2</c:f>
              <c:numCache>
                <c:formatCode>0</c:formatCode>
                <c:ptCount val="6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</c:numCache>
            </c:numRef>
          </c:cat>
          <c:val>
            <c:numRef>
              <c:f>'Indirect Assessment'!$B$25:$G$25</c:f>
              <c:numCache>
                <c:formatCode>_-* #,##0.00_-;_-* #,##0.00\-;_-* "-"??_-;_-@_-</c:formatCode>
                <c:ptCount val="6"/>
                <c:pt idx="0">
                  <c:v>3</c:v>
                </c:pt>
                <c:pt idx="1">
                  <c:v>3</c:v>
                </c:pt>
                <c:pt idx="2">
                  <c:v>3</c:v>
                </c:pt>
                <c:pt idx="3">
                  <c:v>3</c:v>
                </c:pt>
                <c:pt idx="4">
                  <c:v>3</c:v>
                </c:pt>
                <c:pt idx="5">
                  <c:v>3</c:v>
                </c:pt>
              </c:numCache>
            </c:numRef>
          </c:val>
        </c:ser>
        <c:ser>
          <c:idx val="2"/>
          <c:order val="2"/>
          <c:tx>
            <c:strRef>
              <c:f>'Indirect Assessment'!$A$30</c:f>
              <c:strCache>
                <c:ptCount val="1"/>
                <c:pt idx="0">
                  <c:v>Average CLO 5</c:v>
                </c:pt>
              </c:strCache>
            </c:strRef>
          </c:tx>
          <c:marker>
            <c:symbol val="none"/>
          </c:marker>
          <c:cat>
            <c:numRef>
              <c:f>'Indirect Assessment'!$B$2:$G$2</c:f>
              <c:numCache>
                <c:formatCode>0</c:formatCode>
                <c:ptCount val="6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</c:numCache>
            </c:numRef>
          </c:cat>
          <c:val>
            <c:numRef>
              <c:f>'Indirect Assessment'!$B$30:$G$30</c:f>
              <c:numCache>
                <c:formatCode>_-* #,##0.00_-;_-* #,##0.00\-;_-* "-"??_-;_-@_-</c:formatCode>
                <c:ptCount val="6"/>
                <c:pt idx="0">
                  <c:v>4.5</c:v>
                </c:pt>
                <c:pt idx="1">
                  <c:v>4.5</c:v>
                </c:pt>
                <c:pt idx="2">
                  <c:v>4.5</c:v>
                </c:pt>
                <c:pt idx="3">
                  <c:v>4.5</c:v>
                </c:pt>
                <c:pt idx="4">
                  <c:v>4.5</c:v>
                </c:pt>
                <c:pt idx="5">
                  <c:v>4.5</c:v>
                </c:pt>
              </c:numCache>
            </c:numRef>
          </c:val>
        </c:ser>
        <c:marker val="1"/>
        <c:axId val="83736448"/>
        <c:axId val="83737984"/>
      </c:lineChart>
      <c:catAx>
        <c:axId val="83736448"/>
        <c:scaling>
          <c:orientation val="minMax"/>
        </c:scaling>
        <c:axPos val="b"/>
        <c:numFmt formatCode="0" sourceLinked="1"/>
        <c:tickLblPos val="nextTo"/>
        <c:crossAx val="83737984"/>
        <c:crossesAt val="0"/>
        <c:auto val="1"/>
        <c:lblAlgn val="ctr"/>
        <c:lblOffset val="100"/>
        <c:tickLblSkip val="1"/>
      </c:catAx>
      <c:valAx>
        <c:axId val="83737984"/>
        <c:scaling>
          <c:orientation val="minMax"/>
          <c:max val="5"/>
          <c:min val="0"/>
        </c:scaling>
        <c:axPos val="l"/>
        <c:majorGridlines/>
        <c:numFmt formatCode="0" sourceLinked="1"/>
        <c:tickLblPos val="nextTo"/>
        <c:spPr>
          <a:ln w="9525">
            <a:noFill/>
          </a:ln>
        </c:spPr>
        <c:crossAx val="83736448"/>
        <c:crossesAt val="1"/>
        <c:crossBetween val="between"/>
        <c:majorUnit val="1"/>
        <c:minorUnit val="0.1"/>
      </c:valAx>
    </c:plotArea>
    <c:legend>
      <c:legendPos val="b"/>
    </c:legend>
    <c:plotVisOnly val="1"/>
    <c:dispBlanksAs val="gap"/>
  </c:chart>
  <c:printSettings>
    <c:headerFooter/>
    <c:pageMargins b="0.75000000000000078" l="0.70000000000000062" r="0.70000000000000062" t="0.75000000000000078" header="0.30000000000000032" footer="0.30000000000000032"/>
    <c:pageSetup/>
  </c:printSettings>
</c:chartSpace>
</file>

<file path=xl/charts/chart20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/>
            </a:pPr>
            <a:r>
              <a:rPr lang="en-US"/>
              <a:t>Indirect assessment of CLO6</a:t>
            </a:r>
          </a:p>
        </c:rich>
      </c:tx>
    </c:title>
    <c:plotArea>
      <c:layout/>
      <c:barChart>
        <c:barDir val="col"/>
        <c:grouping val="clustered"/>
        <c:ser>
          <c:idx val="0"/>
          <c:order val="0"/>
          <c:tx>
            <c:strRef>
              <c:f>'Indirect Assessment'!$A$8</c:f>
              <c:strCache>
                <c:ptCount val="1"/>
                <c:pt idx="0">
                  <c:v>CLO6</c:v>
                </c:pt>
              </c:strCache>
            </c:strRef>
          </c:tx>
          <c:cat>
            <c:numRef>
              <c:f>'Indirect Assessment'!$B$2:$G$2</c:f>
              <c:numCache>
                <c:formatCode>0</c:formatCode>
                <c:ptCount val="6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</c:numCache>
            </c:numRef>
          </c:cat>
          <c:val>
            <c:numRef>
              <c:f>'Indirect Assessment'!$B$8:$G$8</c:f>
              <c:numCache>
                <c:formatCode>0</c:formatCode>
                <c:ptCount val="6"/>
                <c:pt idx="0">
                  <c:v>5</c:v>
                </c:pt>
                <c:pt idx="1">
                  <c:v>5</c:v>
                </c:pt>
                <c:pt idx="2">
                  <c:v>5</c:v>
                </c:pt>
                <c:pt idx="3">
                  <c:v>5</c:v>
                </c:pt>
                <c:pt idx="4">
                  <c:v>4</c:v>
                </c:pt>
                <c:pt idx="5">
                  <c:v>4</c:v>
                </c:pt>
              </c:numCache>
            </c:numRef>
          </c:val>
        </c:ser>
        <c:gapWidth val="75"/>
        <c:overlap val="-25"/>
        <c:axId val="83780736"/>
        <c:axId val="83782272"/>
      </c:barChart>
      <c:lineChart>
        <c:grouping val="standard"/>
        <c:ser>
          <c:idx val="1"/>
          <c:order val="1"/>
          <c:tx>
            <c:strRef>
              <c:f>'Indirect Assessment'!$A$25</c:f>
              <c:strCache>
                <c:ptCount val="1"/>
                <c:pt idx="0">
                  <c:v>Target</c:v>
                </c:pt>
              </c:strCache>
            </c:strRef>
          </c:tx>
          <c:cat>
            <c:numRef>
              <c:f>'Indirect Assessment'!$B$2:$G$2</c:f>
              <c:numCache>
                <c:formatCode>0</c:formatCode>
                <c:ptCount val="6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</c:numCache>
            </c:numRef>
          </c:cat>
          <c:val>
            <c:numRef>
              <c:f>'Indirect Assessment'!$B$25:$G$25</c:f>
              <c:numCache>
                <c:formatCode>_-* #,##0.00_-;_-* #,##0.00\-;_-* "-"??_-;_-@_-</c:formatCode>
                <c:ptCount val="6"/>
                <c:pt idx="0">
                  <c:v>3</c:v>
                </c:pt>
                <c:pt idx="1">
                  <c:v>3</c:v>
                </c:pt>
                <c:pt idx="2">
                  <c:v>3</c:v>
                </c:pt>
                <c:pt idx="3">
                  <c:v>3</c:v>
                </c:pt>
                <c:pt idx="4">
                  <c:v>3</c:v>
                </c:pt>
                <c:pt idx="5">
                  <c:v>3</c:v>
                </c:pt>
              </c:numCache>
            </c:numRef>
          </c:val>
        </c:ser>
        <c:ser>
          <c:idx val="2"/>
          <c:order val="2"/>
          <c:tx>
            <c:strRef>
              <c:f>'Indirect Assessment'!$A$31</c:f>
              <c:strCache>
                <c:ptCount val="1"/>
                <c:pt idx="0">
                  <c:v>Average CLO 6</c:v>
                </c:pt>
              </c:strCache>
            </c:strRef>
          </c:tx>
          <c:marker>
            <c:symbol val="none"/>
          </c:marker>
          <c:cat>
            <c:numRef>
              <c:f>'Indirect Assessment'!$B$2:$G$2</c:f>
              <c:numCache>
                <c:formatCode>0</c:formatCode>
                <c:ptCount val="6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</c:numCache>
            </c:numRef>
          </c:cat>
          <c:val>
            <c:numRef>
              <c:f>'Indirect Assessment'!$B$31:$G$31</c:f>
              <c:numCache>
                <c:formatCode>_-* #,##0.00_-;_-* #,##0.00\-;_-* "-"??_-;_-@_-</c:formatCode>
                <c:ptCount val="6"/>
                <c:pt idx="0">
                  <c:v>4.666666666666667</c:v>
                </c:pt>
                <c:pt idx="1">
                  <c:v>4.666666666666667</c:v>
                </c:pt>
                <c:pt idx="2">
                  <c:v>4.666666666666667</c:v>
                </c:pt>
                <c:pt idx="3">
                  <c:v>4.666666666666667</c:v>
                </c:pt>
                <c:pt idx="4">
                  <c:v>4.666666666666667</c:v>
                </c:pt>
                <c:pt idx="5">
                  <c:v>4.666666666666667</c:v>
                </c:pt>
              </c:numCache>
            </c:numRef>
          </c:val>
        </c:ser>
        <c:marker val="1"/>
        <c:axId val="83780736"/>
        <c:axId val="83782272"/>
      </c:lineChart>
      <c:catAx>
        <c:axId val="83780736"/>
        <c:scaling>
          <c:orientation val="minMax"/>
        </c:scaling>
        <c:axPos val="b"/>
        <c:numFmt formatCode="0" sourceLinked="1"/>
        <c:tickLblPos val="nextTo"/>
        <c:crossAx val="83782272"/>
        <c:crossesAt val="0"/>
        <c:auto val="1"/>
        <c:lblAlgn val="ctr"/>
        <c:lblOffset val="100"/>
        <c:tickLblSkip val="1"/>
      </c:catAx>
      <c:valAx>
        <c:axId val="83782272"/>
        <c:scaling>
          <c:orientation val="minMax"/>
          <c:max val="5"/>
          <c:min val="0"/>
        </c:scaling>
        <c:axPos val="l"/>
        <c:majorGridlines/>
        <c:numFmt formatCode="0" sourceLinked="1"/>
        <c:tickLblPos val="nextTo"/>
        <c:spPr>
          <a:ln w="9525">
            <a:noFill/>
          </a:ln>
        </c:spPr>
        <c:crossAx val="83780736"/>
        <c:crossesAt val="1"/>
        <c:crossBetween val="between"/>
        <c:majorUnit val="1"/>
        <c:minorUnit val="0.1"/>
      </c:valAx>
    </c:plotArea>
    <c:legend>
      <c:legendPos val="b"/>
    </c:legend>
    <c:plotVisOnly val="1"/>
    <c:dispBlanksAs val="gap"/>
  </c:chart>
  <c:printSettings>
    <c:headerFooter/>
    <c:pageMargins b="0.75000000000000078" l="0.70000000000000062" r="0.70000000000000062" t="0.75000000000000078" header="0.30000000000000032" footer="0.30000000000000032"/>
    <c:pageSetup/>
  </c:printSettings>
</c:chartSpace>
</file>

<file path=xl/charts/chart21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/>
            </a:pPr>
            <a:r>
              <a:rPr lang="en-US"/>
              <a:t>Indirect assessment of CLO7</a:t>
            </a:r>
          </a:p>
        </c:rich>
      </c:tx>
    </c:title>
    <c:plotArea>
      <c:layout/>
      <c:barChart>
        <c:barDir val="col"/>
        <c:grouping val="clustered"/>
        <c:ser>
          <c:idx val="0"/>
          <c:order val="0"/>
          <c:tx>
            <c:strRef>
              <c:f>'Indirect Assessment'!$A$9</c:f>
              <c:strCache>
                <c:ptCount val="1"/>
                <c:pt idx="0">
                  <c:v>CLO7</c:v>
                </c:pt>
              </c:strCache>
            </c:strRef>
          </c:tx>
          <c:cat>
            <c:numRef>
              <c:f>'Indirect Assessment'!$B$2:$G$2</c:f>
              <c:numCache>
                <c:formatCode>0</c:formatCode>
                <c:ptCount val="6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</c:numCache>
            </c:numRef>
          </c:cat>
          <c:val>
            <c:numRef>
              <c:f>'Indirect Assessment'!$B$9:$G$9</c:f>
              <c:numCache>
                <c:formatCode>0</c:formatCode>
                <c:ptCount val="6"/>
                <c:pt idx="0">
                  <c:v>5</c:v>
                </c:pt>
                <c:pt idx="1">
                  <c:v>5</c:v>
                </c:pt>
                <c:pt idx="2">
                  <c:v>5</c:v>
                </c:pt>
                <c:pt idx="3">
                  <c:v>4</c:v>
                </c:pt>
                <c:pt idx="4">
                  <c:v>4</c:v>
                </c:pt>
                <c:pt idx="5">
                  <c:v>4</c:v>
                </c:pt>
              </c:numCache>
            </c:numRef>
          </c:val>
        </c:ser>
        <c:gapWidth val="75"/>
        <c:overlap val="-25"/>
        <c:axId val="85725952"/>
        <c:axId val="85727488"/>
      </c:barChart>
      <c:lineChart>
        <c:grouping val="standard"/>
        <c:ser>
          <c:idx val="1"/>
          <c:order val="1"/>
          <c:tx>
            <c:strRef>
              <c:f>'Indirect Assessment'!$A$25</c:f>
              <c:strCache>
                <c:ptCount val="1"/>
                <c:pt idx="0">
                  <c:v>Target</c:v>
                </c:pt>
              </c:strCache>
            </c:strRef>
          </c:tx>
          <c:cat>
            <c:numRef>
              <c:f>'Indirect Assessment'!$B$2:$G$2</c:f>
              <c:numCache>
                <c:formatCode>0</c:formatCode>
                <c:ptCount val="6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</c:numCache>
            </c:numRef>
          </c:cat>
          <c:val>
            <c:numRef>
              <c:f>'Indirect Assessment'!$B$25:$G$25</c:f>
              <c:numCache>
                <c:formatCode>_-* #,##0.00_-;_-* #,##0.00\-;_-* "-"??_-;_-@_-</c:formatCode>
                <c:ptCount val="6"/>
                <c:pt idx="0">
                  <c:v>3</c:v>
                </c:pt>
                <c:pt idx="1">
                  <c:v>3</c:v>
                </c:pt>
                <c:pt idx="2">
                  <c:v>3</c:v>
                </c:pt>
                <c:pt idx="3">
                  <c:v>3</c:v>
                </c:pt>
                <c:pt idx="4">
                  <c:v>3</c:v>
                </c:pt>
                <c:pt idx="5">
                  <c:v>3</c:v>
                </c:pt>
              </c:numCache>
            </c:numRef>
          </c:val>
        </c:ser>
        <c:ser>
          <c:idx val="2"/>
          <c:order val="2"/>
          <c:tx>
            <c:strRef>
              <c:f>'Indirect Assessment'!$A$32</c:f>
              <c:strCache>
                <c:ptCount val="1"/>
                <c:pt idx="0">
                  <c:v>Average CLO 7</c:v>
                </c:pt>
              </c:strCache>
            </c:strRef>
          </c:tx>
          <c:marker>
            <c:symbol val="none"/>
          </c:marker>
          <c:cat>
            <c:numRef>
              <c:f>'Indirect Assessment'!$B$2:$G$2</c:f>
              <c:numCache>
                <c:formatCode>0</c:formatCode>
                <c:ptCount val="6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</c:numCache>
            </c:numRef>
          </c:cat>
          <c:val>
            <c:numRef>
              <c:f>'Indirect Assessment'!$B$32:$G$32</c:f>
              <c:numCache>
                <c:formatCode>_-* #,##0.00_-;_-* #,##0.00\-;_-* "-"??_-;_-@_-</c:formatCode>
                <c:ptCount val="6"/>
                <c:pt idx="0">
                  <c:v>4.5</c:v>
                </c:pt>
                <c:pt idx="1">
                  <c:v>4.5</c:v>
                </c:pt>
                <c:pt idx="2">
                  <c:v>4.5</c:v>
                </c:pt>
                <c:pt idx="3">
                  <c:v>4.5</c:v>
                </c:pt>
                <c:pt idx="4">
                  <c:v>4.5</c:v>
                </c:pt>
                <c:pt idx="5">
                  <c:v>4.5</c:v>
                </c:pt>
              </c:numCache>
            </c:numRef>
          </c:val>
        </c:ser>
        <c:marker val="1"/>
        <c:axId val="85725952"/>
        <c:axId val="85727488"/>
      </c:lineChart>
      <c:catAx>
        <c:axId val="85725952"/>
        <c:scaling>
          <c:orientation val="minMax"/>
        </c:scaling>
        <c:axPos val="b"/>
        <c:numFmt formatCode="0" sourceLinked="1"/>
        <c:tickLblPos val="nextTo"/>
        <c:crossAx val="85727488"/>
        <c:crossesAt val="0"/>
        <c:auto val="1"/>
        <c:lblAlgn val="ctr"/>
        <c:lblOffset val="100"/>
        <c:tickLblSkip val="1"/>
      </c:catAx>
      <c:valAx>
        <c:axId val="85727488"/>
        <c:scaling>
          <c:orientation val="minMax"/>
          <c:max val="5"/>
          <c:min val="0"/>
        </c:scaling>
        <c:axPos val="l"/>
        <c:majorGridlines/>
        <c:numFmt formatCode="0" sourceLinked="1"/>
        <c:tickLblPos val="nextTo"/>
        <c:spPr>
          <a:ln w="9525">
            <a:noFill/>
          </a:ln>
        </c:spPr>
        <c:crossAx val="85725952"/>
        <c:crossesAt val="1"/>
        <c:crossBetween val="between"/>
        <c:majorUnit val="1"/>
        <c:minorUnit val="0.1"/>
      </c:valAx>
    </c:plotArea>
    <c:legend>
      <c:legendPos val="b"/>
    </c:legend>
    <c:plotVisOnly val="1"/>
    <c:dispBlanksAs val="gap"/>
  </c:chart>
  <c:printSettings>
    <c:headerFooter/>
    <c:pageMargins b="0.75000000000000078" l="0.70000000000000062" r="0.70000000000000062" t="0.75000000000000078" header="0.30000000000000032" footer="0.30000000000000032"/>
    <c:pageSetup/>
  </c:printSettings>
</c:chartSpace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chart" Target="../charts/chart2.xml"/><Relationship Id="rId1" Type="http://schemas.openxmlformats.org/officeDocument/2006/relationships/chart" Target="../charts/chart1.xml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chart" Target="../charts/chart4.xml"/><Relationship Id="rId1" Type="http://schemas.openxmlformats.org/officeDocument/2006/relationships/chart" Target="../charts/chart3.xml"/></Relationships>
</file>

<file path=xl/drawings/_rels/drawing3.xml.rels><?xml version="1.0" encoding="UTF-8" standalone="yes"?>
<Relationships xmlns="http://schemas.openxmlformats.org/package/2006/relationships"><Relationship Id="rId2" Type="http://schemas.openxmlformats.org/officeDocument/2006/relationships/chart" Target="../charts/chart6.xml"/><Relationship Id="rId1" Type="http://schemas.openxmlformats.org/officeDocument/2006/relationships/chart" Target="../charts/chart5.xml"/></Relationships>
</file>

<file path=xl/drawings/_rels/drawing4.xml.rels><?xml version="1.0" encoding="UTF-8" standalone="yes"?>
<Relationships xmlns="http://schemas.openxmlformats.org/package/2006/relationships"><Relationship Id="rId2" Type="http://schemas.openxmlformats.org/officeDocument/2006/relationships/chart" Target="../charts/chart8.xml"/><Relationship Id="rId1" Type="http://schemas.openxmlformats.org/officeDocument/2006/relationships/chart" Target="../charts/chart7.xml"/></Relationships>
</file>

<file path=xl/drawings/_rels/drawing5.xml.rels><?xml version="1.0" encoding="UTF-8" standalone="yes"?>
<Relationships xmlns="http://schemas.openxmlformats.org/package/2006/relationships"><Relationship Id="rId2" Type="http://schemas.openxmlformats.org/officeDocument/2006/relationships/chart" Target="../charts/chart10.xml"/><Relationship Id="rId1" Type="http://schemas.openxmlformats.org/officeDocument/2006/relationships/chart" Target="../charts/chart9.xml"/></Relationships>
</file>

<file path=xl/drawings/_rels/drawing6.xml.rels><?xml version="1.0" encoding="UTF-8" standalone="yes"?>
<Relationships xmlns="http://schemas.openxmlformats.org/package/2006/relationships"><Relationship Id="rId2" Type="http://schemas.openxmlformats.org/officeDocument/2006/relationships/chart" Target="../charts/chart12.xml"/><Relationship Id="rId1" Type="http://schemas.openxmlformats.org/officeDocument/2006/relationships/chart" Target="../charts/chart11.xml"/></Relationships>
</file>

<file path=xl/drawings/_rels/drawing7.xml.rels><?xml version="1.0" encoding="UTF-8" standalone="yes"?>
<Relationships xmlns="http://schemas.openxmlformats.org/package/2006/relationships"><Relationship Id="rId2" Type="http://schemas.openxmlformats.org/officeDocument/2006/relationships/chart" Target="../charts/chart14.xml"/><Relationship Id="rId1" Type="http://schemas.openxmlformats.org/officeDocument/2006/relationships/chart" Target="../charts/chart13.xml"/></Relationships>
</file>

<file path=xl/drawings/_rels/drawing8.xml.rels><?xml version="1.0" encoding="UTF-8" standalone="yes"?>
<Relationships xmlns="http://schemas.openxmlformats.org/package/2006/relationships"><Relationship Id="rId3" Type="http://schemas.openxmlformats.org/officeDocument/2006/relationships/chart" Target="../charts/chart17.xml"/><Relationship Id="rId7" Type="http://schemas.openxmlformats.org/officeDocument/2006/relationships/chart" Target="../charts/chart21.xml"/><Relationship Id="rId2" Type="http://schemas.openxmlformats.org/officeDocument/2006/relationships/chart" Target="../charts/chart16.xml"/><Relationship Id="rId1" Type="http://schemas.openxmlformats.org/officeDocument/2006/relationships/chart" Target="../charts/chart15.xml"/><Relationship Id="rId6" Type="http://schemas.openxmlformats.org/officeDocument/2006/relationships/chart" Target="../charts/chart20.xml"/><Relationship Id="rId5" Type="http://schemas.openxmlformats.org/officeDocument/2006/relationships/chart" Target="../charts/chart19.xml"/><Relationship Id="rId4" Type="http://schemas.openxmlformats.org/officeDocument/2006/relationships/chart" Target="../charts/chart18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190499</xdr:colOff>
      <xdr:row>32</xdr:row>
      <xdr:rowOff>151720</xdr:rowOff>
    </xdr:from>
    <xdr:to>
      <xdr:col>20</xdr:col>
      <xdr:colOff>108857</xdr:colOff>
      <xdr:row>50</xdr:row>
      <xdr:rowOff>13607</xdr:rowOff>
    </xdr:to>
    <xdr:graphicFrame macro="">
      <xdr:nvGraphicFramePr>
        <xdr:cNvPr id="2" name="Chart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5</xdr:col>
      <xdr:colOff>0</xdr:colOff>
      <xdr:row>93</xdr:row>
      <xdr:rowOff>0</xdr:rowOff>
    </xdr:from>
    <xdr:to>
      <xdr:col>41</xdr:col>
      <xdr:colOff>352424</xdr:colOff>
      <xdr:row>110</xdr:row>
      <xdr:rowOff>128588</xdr:rowOff>
    </xdr:to>
    <xdr:graphicFrame macro="">
      <xdr:nvGraphicFramePr>
        <xdr:cNvPr id="5" name="Chart 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190499</xdr:colOff>
      <xdr:row>32</xdr:row>
      <xdr:rowOff>151720</xdr:rowOff>
    </xdr:from>
    <xdr:to>
      <xdr:col>20</xdr:col>
      <xdr:colOff>108857</xdr:colOff>
      <xdr:row>50</xdr:row>
      <xdr:rowOff>13607</xdr:rowOff>
    </xdr:to>
    <xdr:graphicFrame macro="">
      <xdr:nvGraphicFramePr>
        <xdr:cNvPr id="2" name="Chart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5</xdr:col>
      <xdr:colOff>0</xdr:colOff>
      <xdr:row>93</xdr:row>
      <xdr:rowOff>0</xdr:rowOff>
    </xdr:from>
    <xdr:to>
      <xdr:col>41</xdr:col>
      <xdr:colOff>352424</xdr:colOff>
      <xdr:row>110</xdr:row>
      <xdr:rowOff>128588</xdr:rowOff>
    </xdr:to>
    <xdr:graphicFrame macro="">
      <xdr:nvGraphicFramePr>
        <xdr:cNvPr id="3" name="Chart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190499</xdr:colOff>
      <xdr:row>32</xdr:row>
      <xdr:rowOff>151720</xdr:rowOff>
    </xdr:from>
    <xdr:to>
      <xdr:col>20</xdr:col>
      <xdr:colOff>108857</xdr:colOff>
      <xdr:row>50</xdr:row>
      <xdr:rowOff>13607</xdr:rowOff>
    </xdr:to>
    <xdr:graphicFrame macro="">
      <xdr:nvGraphicFramePr>
        <xdr:cNvPr id="2" name="Chart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5</xdr:col>
      <xdr:colOff>0</xdr:colOff>
      <xdr:row>93</xdr:row>
      <xdr:rowOff>0</xdr:rowOff>
    </xdr:from>
    <xdr:to>
      <xdr:col>41</xdr:col>
      <xdr:colOff>352424</xdr:colOff>
      <xdr:row>110</xdr:row>
      <xdr:rowOff>128588</xdr:rowOff>
    </xdr:to>
    <xdr:graphicFrame macro="">
      <xdr:nvGraphicFramePr>
        <xdr:cNvPr id="3" name="Chart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190499</xdr:colOff>
      <xdr:row>32</xdr:row>
      <xdr:rowOff>151720</xdr:rowOff>
    </xdr:from>
    <xdr:to>
      <xdr:col>20</xdr:col>
      <xdr:colOff>108857</xdr:colOff>
      <xdr:row>50</xdr:row>
      <xdr:rowOff>13607</xdr:rowOff>
    </xdr:to>
    <xdr:graphicFrame macro="">
      <xdr:nvGraphicFramePr>
        <xdr:cNvPr id="2" name="Chart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5</xdr:col>
      <xdr:colOff>0</xdr:colOff>
      <xdr:row>93</xdr:row>
      <xdr:rowOff>0</xdr:rowOff>
    </xdr:from>
    <xdr:to>
      <xdr:col>41</xdr:col>
      <xdr:colOff>352424</xdr:colOff>
      <xdr:row>110</xdr:row>
      <xdr:rowOff>128588</xdr:rowOff>
    </xdr:to>
    <xdr:graphicFrame macro="">
      <xdr:nvGraphicFramePr>
        <xdr:cNvPr id="3" name="Chart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190499</xdr:colOff>
      <xdr:row>32</xdr:row>
      <xdr:rowOff>151720</xdr:rowOff>
    </xdr:from>
    <xdr:to>
      <xdr:col>20</xdr:col>
      <xdr:colOff>108857</xdr:colOff>
      <xdr:row>50</xdr:row>
      <xdr:rowOff>13607</xdr:rowOff>
    </xdr:to>
    <xdr:graphicFrame macro="">
      <xdr:nvGraphicFramePr>
        <xdr:cNvPr id="2" name="Chart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5</xdr:col>
      <xdr:colOff>0</xdr:colOff>
      <xdr:row>93</xdr:row>
      <xdr:rowOff>0</xdr:rowOff>
    </xdr:from>
    <xdr:to>
      <xdr:col>41</xdr:col>
      <xdr:colOff>352424</xdr:colOff>
      <xdr:row>110</xdr:row>
      <xdr:rowOff>128588</xdr:rowOff>
    </xdr:to>
    <xdr:graphicFrame macro="">
      <xdr:nvGraphicFramePr>
        <xdr:cNvPr id="3" name="Chart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190499</xdr:colOff>
      <xdr:row>32</xdr:row>
      <xdr:rowOff>151720</xdr:rowOff>
    </xdr:from>
    <xdr:to>
      <xdr:col>20</xdr:col>
      <xdr:colOff>108857</xdr:colOff>
      <xdr:row>50</xdr:row>
      <xdr:rowOff>13607</xdr:rowOff>
    </xdr:to>
    <xdr:graphicFrame macro="">
      <xdr:nvGraphicFramePr>
        <xdr:cNvPr id="2" name="Chart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5</xdr:col>
      <xdr:colOff>0</xdr:colOff>
      <xdr:row>93</xdr:row>
      <xdr:rowOff>0</xdr:rowOff>
    </xdr:from>
    <xdr:to>
      <xdr:col>41</xdr:col>
      <xdr:colOff>352424</xdr:colOff>
      <xdr:row>110</xdr:row>
      <xdr:rowOff>128588</xdr:rowOff>
    </xdr:to>
    <xdr:graphicFrame macro="">
      <xdr:nvGraphicFramePr>
        <xdr:cNvPr id="3" name="Chart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190499</xdr:colOff>
      <xdr:row>32</xdr:row>
      <xdr:rowOff>151720</xdr:rowOff>
    </xdr:from>
    <xdr:to>
      <xdr:col>20</xdr:col>
      <xdr:colOff>108857</xdr:colOff>
      <xdr:row>50</xdr:row>
      <xdr:rowOff>13607</xdr:rowOff>
    </xdr:to>
    <xdr:graphicFrame macro="">
      <xdr:nvGraphicFramePr>
        <xdr:cNvPr id="2" name="Chart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5</xdr:col>
      <xdr:colOff>0</xdr:colOff>
      <xdr:row>93</xdr:row>
      <xdr:rowOff>0</xdr:rowOff>
    </xdr:from>
    <xdr:to>
      <xdr:col>41</xdr:col>
      <xdr:colOff>352424</xdr:colOff>
      <xdr:row>110</xdr:row>
      <xdr:rowOff>128588</xdr:rowOff>
    </xdr:to>
    <xdr:graphicFrame macro="">
      <xdr:nvGraphicFramePr>
        <xdr:cNvPr id="3" name="Chart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>
    <xdr:from>
      <xdr:col>4</xdr:col>
      <xdr:colOff>104775</xdr:colOff>
      <xdr:row>40</xdr:row>
      <xdr:rowOff>114292</xdr:rowOff>
    </xdr:from>
    <xdr:to>
      <xdr:col>15</xdr:col>
      <xdr:colOff>299357</xdr:colOff>
      <xdr:row>56</xdr:row>
      <xdr:rowOff>17002</xdr:rowOff>
    </xdr:to>
    <xdr:graphicFrame macro="">
      <xdr:nvGraphicFramePr>
        <xdr:cNvPr id="4" name="Chart 3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4</xdr:col>
      <xdr:colOff>95251</xdr:colOff>
      <xdr:row>57</xdr:row>
      <xdr:rowOff>125859</xdr:rowOff>
    </xdr:from>
    <xdr:to>
      <xdr:col>15</xdr:col>
      <xdr:colOff>394608</xdr:colOff>
      <xdr:row>71</xdr:row>
      <xdr:rowOff>17002</xdr:rowOff>
    </xdr:to>
    <xdr:graphicFrame macro="">
      <xdr:nvGraphicFramePr>
        <xdr:cNvPr id="14" name="Chart 1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4</xdr:col>
      <xdr:colOff>108857</xdr:colOff>
      <xdr:row>72</xdr:row>
      <xdr:rowOff>139466</xdr:rowOff>
    </xdr:from>
    <xdr:to>
      <xdr:col>16</xdr:col>
      <xdr:colOff>13607</xdr:colOff>
      <xdr:row>85</xdr:row>
      <xdr:rowOff>44216</xdr:rowOff>
    </xdr:to>
    <xdr:graphicFrame macro="">
      <xdr:nvGraphicFramePr>
        <xdr:cNvPr id="15" name="Chart 1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4</xdr:col>
      <xdr:colOff>81644</xdr:colOff>
      <xdr:row>87</xdr:row>
      <xdr:rowOff>180285</xdr:rowOff>
    </xdr:from>
    <xdr:to>
      <xdr:col>16</xdr:col>
      <xdr:colOff>68036</xdr:colOff>
      <xdr:row>102</xdr:row>
      <xdr:rowOff>112250</xdr:rowOff>
    </xdr:to>
    <xdr:graphicFrame macro="">
      <xdr:nvGraphicFramePr>
        <xdr:cNvPr id="16" name="Chart 1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4</xdr:col>
      <xdr:colOff>0</xdr:colOff>
      <xdr:row>106</xdr:row>
      <xdr:rowOff>166680</xdr:rowOff>
    </xdr:from>
    <xdr:to>
      <xdr:col>15</xdr:col>
      <xdr:colOff>391205</xdr:colOff>
      <xdr:row>121</xdr:row>
      <xdr:rowOff>98645</xdr:rowOff>
    </xdr:to>
    <xdr:graphicFrame macro="">
      <xdr:nvGraphicFramePr>
        <xdr:cNvPr id="6" name="Chart 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4</xdr:col>
      <xdr:colOff>0</xdr:colOff>
      <xdr:row>125</xdr:row>
      <xdr:rowOff>0</xdr:rowOff>
    </xdr:from>
    <xdr:to>
      <xdr:col>15</xdr:col>
      <xdr:colOff>391205</xdr:colOff>
      <xdr:row>139</xdr:row>
      <xdr:rowOff>122465</xdr:rowOff>
    </xdr:to>
    <xdr:graphicFrame macro="">
      <xdr:nvGraphicFramePr>
        <xdr:cNvPr id="7" name="Chart 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4</xdr:col>
      <xdr:colOff>0</xdr:colOff>
      <xdr:row>142</xdr:row>
      <xdr:rowOff>0</xdr:rowOff>
    </xdr:from>
    <xdr:to>
      <xdr:col>15</xdr:col>
      <xdr:colOff>391205</xdr:colOff>
      <xdr:row>156</xdr:row>
      <xdr:rowOff>122465</xdr:rowOff>
    </xdr:to>
    <xdr:graphicFrame macro="">
      <xdr:nvGraphicFramePr>
        <xdr:cNvPr id="8" name="Chart 7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8.xml"/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sheet1.xml><?xml version="1.0" encoding="utf-8"?>
<worksheet xmlns="http://schemas.openxmlformats.org/spreadsheetml/2006/main" xmlns:r="http://schemas.openxmlformats.org/officeDocument/2006/relationships">
  <sheetPr codeName="Sheet5"/>
  <dimension ref="A1:AQ62"/>
  <sheetViews>
    <sheetView topLeftCell="A25" zoomScale="70" zoomScaleNormal="70" workbookViewId="0">
      <selection activeCell="C3" sqref="C3:I4"/>
    </sheetView>
  </sheetViews>
  <sheetFormatPr defaultRowHeight="15"/>
  <cols>
    <col min="1" max="1" width="18" bestFit="1" customWidth="1"/>
    <col min="2" max="2" width="4.7109375" bestFit="1" customWidth="1"/>
    <col min="3" max="3" width="7.140625" bestFit="1" customWidth="1"/>
    <col min="4" max="7" width="7.28515625" bestFit="1" customWidth="1"/>
    <col min="8" max="36" width="5.85546875" bestFit="1" customWidth="1"/>
    <col min="37" max="37" width="8.7109375" customWidth="1"/>
  </cols>
  <sheetData>
    <row r="1" spans="1:43" ht="15.75" customHeight="1">
      <c r="A1" s="15" t="s">
        <v>8</v>
      </c>
      <c r="B1" s="26"/>
      <c r="C1" s="16"/>
      <c r="D1" s="16"/>
      <c r="E1" s="16"/>
      <c r="F1" s="16"/>
      <c r="G1" s="16"/>
      <c r="H1" s="16"/>
      <c r="I1" s="16"/>
      <c r="J1" s="16"/>
      <c r="K1" s="16"/>
      <c r="L1" s="16"/>
      <c r="M1" s="16"/>
      <c r="N1" s="16"/>
      <c r="O1" s="16"/>
      <c r="P1" s="16"/>
      <c r="Q1" s="16"/>
      <c r="R1" s="16"/>
      <c r="S1" s="16"/>
      <c r="T1" s="16"/>
      <c r="U1" s="16"/>
      <c r="V1" s="16"/>
      <c r="W1" s="16"/>
      <c r="X1" s="16"/>
      <c r="Y1" s="16"/>
      <c r="Z1" s="16"/>
      <c r="AA1" s="16"/>
      <c r="AB1" s="16"/>
      <c r="AC1" s="16"/>
      <c r="AD1" s="16"/>
      <c r="AE1" s="16"/>
      <c r="AF1" s="16"/>
      <c r="AG1" s="16"/>
      <c r="AH1" s="16"/>
      <c r="AI1" s="16"/>
      <c r="AJ1" s="16"/>
      <c r="AK1" s="17"/>
    </row>
    <row r="2" spans="1:43">
      <c r="A2" s="27" t="s">
        <v>7</v>
      </c>
      <c r="B2" s="28" t="s">
        <v>9</v>
      </c>
      <c r="C2" s="30">
        <v>1</v>
      </c>
      <c r="D2" s="30">
        <v>2</v>
      </c>
      <c r="E2" s="30">
        <v>3</v>
      </c>
      <c r="F2" s="30">
        <v>4</v>
      </c>
      <c r="G2" s="30">
        <v>5</v>
      </c>
      <c r="H2" s="30">
        <v>6</v>
      </c>
      <c r="I2" s="30">
        <v>7</v>
      </c>
      <c r="J2" s="30">
        <v>8</v>
      </c>
      <c r="K2" s="30">
        <v>9</v>
      </c>
      <c r="L2" s="30">
        <v>10</v>
      </c>
      <c r="M2" s="30">
        <v>11</v>
      </c>
      <c r="N2" s="30">
        <v>12</v>
      </c>
      <c r="O2" s="30">
        <v>13</v>
      </c>
      <c r="P2" s="30">
        <v>14</v>
      </c>
      <c r="Q2" s="30">
        <v>15</v>
      </c>
      <c r="R2" s="30">
        <v>16</v>
      </c>
      <c r="S2" s="30">
        <v>17</v>
      </c>
      <c r="T2" s="30">
        <v>18</v>
      </c>
      <c r="U2" s="30">
        <v>19</v>
      </c>
      <c r="V2" s="30">
        <v>20</v>
      </c>
      <c r="W2" s="30">
        <v>21</v>
      </c>
      <c r="X2" s="30">
        <v>22</v>
      </c>
      <c r="Y2" s="30">
        <v>23</v>
      </c>
      <c r="Z2" s="30">
        <v>24</v>
      </c>
      <c r="AA2" s="30">
        <v>25</v>
      </c>
      <c r="AB2" s="30">
        <v>26</v>
      </c>
      <c r="AC2" s="30">
        <v>27</v>
      </c>
      <c r="AD2" s="30">
        <v>28</v>
      </c>
      <c r="AE2" s="30">
        <v>29</v>
      </c>
      <c r="AF2" s="30">
        <v>30</v>
      </c>
      <c r="AG2" s="30">
        <v>31</v>
      </c>
      <c r="AH2" s="30">
        <v>32</v>
      </c>
      <c r="AI2" s="30">
        <v>33</v>
      </c>
      <c r="AJ2" s="30">
        <v>34</v>
      </c>
      <c r="AK2" s="1" t="s">
        <v>0</v>
      </c>
    </row>
    <row r="3" spans="1:43">
      <c r="A3" s="24" t="s">
        <v>50</v>
      </c>
      <c r="B3" s="29">
        <v>10</v>
      </c>
      <c r="C3" s="34">
        <v>10</v>
      </c>
      <c r="D3" s="34">
        <v>10</v>
      </c>
      <c r="E3" s="34">
        <v>8</v>
      </c>
      <c r="F3" s="34">
        <v>8</v>
      </c>
      <c r="G3" s="34">
        <v>10</v>
      </c>
      <c r="H3" s="35"/>
      <c r="I3" s="35"/>
      <c r="J3" s="35"/>
      <c r="K3" s="35"/>
      <c r="L3" s="35"/>
      <c r="M3" s="35"/>
      <c r="N3" s="35"/>
      <c r="O3" s="35"/>
      <c r="P3" s="35"/>
      <c r="Q3" s="35"/>
      <c r="R3" s="35"/>
      <c r="S3" s="35"/>
      <c r="T3" s="35"/>
      <c r="U3" s="35"/>
      <c r="V3" s="35"/>
      <c r="W3" s="35"/>
      <c r="X3" s="35"/>
      <c r="Y3" s="35"/>
      <c r="Z3" s="35"/>
      <c r="AA3" s="35"/>
      <c r="AB3" s="35"/>
      <c r="AC3" s="35"/>
      <c r="AD3" s="35"/>
      <c r="AE3" s="35"/>
      <c r="AF3" s="35"/>
      <c r="AG3" s="35"/>
      <c r="AH3" s="35"/>
      <c r="AI3" s="35"/>
      <c r="AJ3" s="35"/>
      <c r="AK3" s="39">
        <f t="shared" ref="AK3:AK22" si="0">IF(SUM(C3:AJ3)=0,"",AVERAGE(C3:AJ3))</f>
        <v>9.1999999999999993</v>
      </c>
    </row>
    <row r="4" spans="1:43">
      <c r="A4" s="24" t="s">
        <v>51</v>
      </c>
      <c r="B4" s="29">
        <v>10</v>
      </c>
      <c r="C4" s="34">
        <v>7</v>
      </c>
      <c r="D4" s="34">
        <v>10</v>
      </c>
      <c r="E4" s="34">
        <v>10</v>
      </c>
      <c r="F4" s="34">
        <v>10</v>
      </c>
      <c r="G4" s="34">
        <v>10</v>
      </c>
      <c r="H4" s="35">
        <v>6</v>
      </c>
      <c r="I4" s="35">
        <v>10</v>
      </c>
      <c r="J4" s="35"/>
      <c r="K4" s="35"/>
      <c r="L4" s="35"/>
      <c r="M4" s="35"/>
      <c r="N4" s="35"/>
      <c r="O4" s="35"/>
      <c r="P4" s="35"/>
      <c r="Q4" s="35"/>
      <c r="R4" s="35"/>
      <c r="S4" s="35"/>
      <c r="T4" s="35"/>
      <c r="U4" s="35"/>
      <c r="V4" s="35"/>
      <c r="W4" s="35"/>
      <c r="X4" s="35"/>
      <c r="Y4" s="35"/>
      <c r="Z4" s="35"/>
      <c r="AA4" s="35"/>
      <c r="AB4" s="35"/>
      <c r="AC4" s="35"/>
      <c r="AD4" s="35"/>
      <c r="AE4" s="35"/>
      <c r="AF4" s="35"/>
      <c r="AG4" s="35"/>
      <c r="AH4" s="35"/>
      <c r="AI4" s="35"/>
      <c r="AJ4" s="35"/>
      <c r="AK4" s="39">
        <f t="shared" si="0"/>
        <v>9</v>
      </c>
    </row>
    <row r="5" spans="1:43">
      <c r="A5" s="24" t="s">
        <v>29</v>
      </c>
      <c r="B5" s="24"/>
      <c r="C5" s="35"/>
      <c r="D5" s="35"/>
      <c r="E5" s="35"/>
      <c r="F5" s="35"/>
      <c r="G5" s="35"/>
      <c r="H5" s="35"/>
      <c r="I5" s="35"/>
      <c r="J5" s="35"/>
      <c r="K5" s="35"/>
      <c r="L5" s="35"/>
      <c r="M5" s="35"/>
      <c r="N5" s="35"/>
      <c r="O5" s="35"/>
      <c r="P5" s="35"/>
      <c r="Q5" s="35"/>
      <c r="R5" s="35"/>
      <c r="S5" s="35"/>
      <c r="T5" s="35"/>
      <c r="U5" s="35"/>
      <c r="V5" s="35"/>
      <c r="W5" s="35"/>
      <c r="X5" s="35"/>
      <c r="Y5" s="35"/>
      <c r="Z5" s="35"/>
      <c r="AA5" s="35"/>
      <c r="AB5" s="35"/>
      <c r="AC5" s="35"/>
      <c r="AD5" s="35"/>
      <c r="AE5" s="35"/>
      <c r="AF5" s="35"/>
      <c r="AG5" s="35"/>
      <c r="AH5" s="35"/>
      <c r="AI5" s="35"/>
      <c r="AJ5" s="35"/>
      <c r="AK5" s="39" t="str">
        <f t="shared" si="0"/>
        <v/>
      </c>
    </row>
    <row r="6" spans="1:43">
      <c r="A6" s="24" t="s">
        <v>30</v>
      </c>
      <c r="B6" s="24"/>
      <c r="C6" s="35"/>
      <c r="D6" s="35"/>
      <c r="E6" s="35"/>
      <c r="F6" s="35"/>
      <c r="G6" s="35"/>
      <c r="H6" s="35"/>
      <c r="I6" s="35"/>
      <c r="J6" s="35"/>
      <c r="K6" s="35"/>
      <c r="L6" s="35"/>
      <c r="M6" s="35"/>
      <c r="N6" s="35"/>
      <c r="O6" s="35"/>
      <c r="P6" s="35"/>
      <c r="Q6" s="35"/>
      <c r="R6" s="35"/>
      <c r="S6" s="35"/>
      <c r="T6" s="35"/>
      <c r="U6" s="35"/>
      <c r="V6" s="35"/>
      <c r="W6" s="35"/>
      <c r="X6" s="35"/>
      <c r="Y6" s="35"/>
      <c r="Z6" s="35"/>
      <c r="AA6" s="35"/>
      <c r="AB6" s="35"/>
      <c r="AC6" s="35"/>
      <c r="AD6" s="35"/>
      <c r="AE6" s="35"/>
      <c r="AF6" s="35"/>
      <c r="AG6" s="35"/>
      <c r="AH6" s="35"/>
      <c r="AI6" s="35"/>
      <c r="AJ6" s="35"/>
      <c r="AK6" s="39" t="str">
        <f t="shared" si="0"/>
        <v/>
      </c>
    </row>
    <row r="7" spans="1:43">
      <c r="A7" s="24" t="s">
        <v>31</v>
      </c>
      <c r="B7" s="24"/>
      <c r="C7" s="35"/>
      <c r="D7" s="35"/>
      <c r="E7" s="35"/>
      <c r="F7" s="35"/>
      <c r="G7" s="35"/>
      <c r="H7" s="35"/>
      <c r="I7" s="35"/>
      <c r="J7" s="35"/>
      <c r="K7" s="35"/>
      <c r="L7" s="35"/>
      <c r="M7" s="35"/>
      <c r="N7" s="35"/>
      <c r="O7" s="35"/>
      <c r="P7" s="35"/>
      <c r="Q7" s="35"/>
      <c r="R7" s="35"/>
      <c r="S7" s="35"/>
      <c r="T7" s="35"/>
      <c r="U7" s="35"/>
      <c r="V7" s="35"/>
      <c r="W7" s="35"/>
      <c r="X7" s="35"/>
      <c r="Y7" s="35"/>
      <c r="Z7" s="35"/>
      <c r="AA7" s="35"/>
      <c r="AB7" s="35"/>
      <c r="AC7" s="35"/>
      <c r="AD7" s="35"/>
      <c r="AE7" s="35"/>
      <c r="AF7" s="35"/>
      <c r="AG7" s="35"/>
      <c r="AH7" s="35"/>
      <c r="AI7" s="35"/>
      <c r="AJ7" s="35"/>
      <c r="AK7" s="39" t="str">
        <f t="shared" si="0"/>
        <v/>
      </c>
    </row>
    <row r="8" spans="1:43">
      <c r="A8" s="24" t="s">
        <v>32</v>
      </c>
      <c r="B8" s="24"/>
      <c r="C8" s="35"/>
      <c r="D8" s="35"/>
      <c r="E8" s="35"/>
      <c r="F8" s="35"/>
      <c r="G8" s="35"/>
      <c r="H8" s="35"/>
      <c r="I8" s="35"/>
      <c r="J8" s="35"/>
      <c r="K8" s="35"/>
      <c r="L8" s="35"/>
      <c r="M8" s="35"/>
      <c r="N8" s="35"/>
      <c r="O8" s="35"/>
      <c r="P8" s="35"/>
      <c r="Q8" s="35"/>
      <c r="R8" s="35"/>
      <c r="S8" s="35"/>
      <c r="T8" s="35"/>
      <c r="U8" s="35"/>
      <c r="V8" s="35"/>
      <c r="W8" s="35"/>
      <c r="X8" s="35"/>
      <c r="Y8" s="35"/>
      <c r="Z8" s="35"/>
      <c r="AA8" s="35"/>
      <c r="AB8" s="35"/>
      <c r="AC8" s="35"/>
      <c r="AD8" s="35"/>
      <c r="AE8" s="35"/>
      <c r="AF8" s="35"/>
      <c r="AG8" s="35"/>
      <c r="AH8" s="35"/>
      <c r="AI8" s="35"/>
      <c r="AJ8" s="35"/>
      <c r="AK8" s="39" t="str">
        <f t="shared" si="0"/>
        <v/>
      </c>
    </row>
    <row r="9" spans="1:43">
      <c r="A9" s="24" t="s">
        <v>33</v>
      </c>
      <c r="B9" s="24"/>
      <c r="C9" s="35"/>
      <c r="D9" s="35"/>
      <c r="E9" s="35"/>
      <c r="F9" s="35"/>
      <c r="G9" s="35"/>
      <c r="H9" s="35"/>
      <c r="I9" s="35"/>
      <c r="J9" s="35"/>
      <c r="K9" s="35"/>
      <c r="L9" s="35"/>
      <c r="M9" s="35"/>
      <c r="N9" s="35"/>
      <c r="O9" s="35"/>
      <c r="P9" s="35"/>
      <c r="Q9" s="35"/>
      <c r="R9" s="35"/>
      <c r="S9" s="35"/>
      <c r="T9" s="35"/>
      <c r="U9" s="35"/>
      <c r="V9" s="35"/>
      <c r="W9" s="35"/>
      <c r="X9" s="35"/>
      <c r="Y9" s="35"/>
      <c r="Z9" s="35"/>
      <c r="AA9" s="35"/>
      <c r="AB9" s="35"/>
      <c r="AC9" s="35"/>
      <c r="AD9" s="35"/>
      <c r="AE9" s="35"/>
      <c r="AF9" s="35"/>
      <c r="AG9" s="35"/>
      <c r="AH9" s="35"/>
      <c r="AI9" s="35"/>
      <c r="AJ9" s="35"/>
      <c r="AK9" s="39" t="str">
        <f t="shared" si="0"/>
        <v/>
      </c>
      <c r="AP9" t="str">
        <f t="shared" ref="AP9:AP22" si="1">IF(E9="","",F9/E9)</f>
        <v/>
      </c>
      <c r="AQ9" t="str">
        <f t="shared" ref="AQ9:AQ22" si="2">IF(F9="","",G9/F9)</f>
        <v/>
      </c>
    </row>
    <row r="10" spans="1:43">
      <c r="A10" s="24" t="s">
        <v>34</v>
      </c>
      <c r="B10" s="24"/>
      <c r="C10" s="35"/>
      <c r="D10" s="35"/>
      <c r="E10" s="35"/>
      <c r="F10" s="35"/>
      <c r="G10" s="35"/>
      <c r="H10" s="35"/>
      <c r="I10" s="35"/>
      <c r="J10" s="35"/>
      <c r="K10" s="35"/>
      <c r="L10" s="35"/>
      <c r="M10" s="35"/>
      <c r="N10" s="35"/>
      <c r="O10" s="35"/>
      <c r="P10" s="35"/>
      <c r="Q10" s="35"/>
      <c r="R10" s="35"/>
      <c r="S10" s="35"/>
      <c r="T10" s="35"/>
      <c r="U10" s="35"/>
      <c r="V10" s="35"/>
      <c r="W10" s="35"/>
      <c r="X10" s="35"/>
      <c r="Y10" s="35"/>
      <c r="Z10" s="35"/>
      <c r="AA10" s="35"/>
      <c r="AB10" s="35"/>
      <c r="AC10" s="35"/>
      <c r="AD10" s="35"/>
      <c r="AE10" s="35"/>
      <c r="AF10" s="35"/>
      <c r="AG10" s="35"/>
      <c r="AH10" s="35"/>
      <c r="AI10" s="35"/>
      <c r="AJ10" s="35"/>
      <c r="AK10" s="39" t="str">
        <f t="shared" si="0"/>
        <v/>
      </c>
      <c r="AP10" t="str">
        <f t="shared" si="1"/>
        <v/>
      </c>
      <c r="AQ10" t="str">
        <f t="shared" si="2"/>
        <v/>
      </c>
    </row>
    <row r="11" spans="1:43">
      <c r="A11" s="24" t="s">
        <v>35</v>
      </c>
      <c r="B11" s="24"/>
      <c r="C11" s="35"/>
      <c r="D11" s="35"/>
      <c r="E11" s="35"/>
      <c r="F11" s="35"/>
      <c r="G11" s="35"/>
      <c r="H11" s="35"/>
      <c r="I11" s="35"/>
      <c r="J11" s="35"/>
      <c r="K11" s="35"/>
      <c r="L11" s="35"/>
      <c r="M11" s="35"/>
      <c r="N11" s="35"/>
      <c r="O11" s="35"/>
      <c r="P11" s="35"/>
      <c r="Q11" s="35"/>
      <c r="R11" s="35"/>
      <c r="S11" s="35"/>
      <c r="T11" s="35"/>
      <c r="U11" s="35"/>
      <c r="V11" s="35"/>
      <c r="W11" s="35"/>
      <c r="X11" s="35"/>
      <c r="Y11" s="35"/>
      <c r="Z11" s="35"/>
      <c r="AA11" s="35"/>
      <c r="AB11" s="35"/>
      <c r="AC11" s="35"/>
      <c r="AD11" s="35"/>
      <c r="AE11" s="35"/>
      <c r="AF11" s="35"/>
      <c r="AG11" s="35"/>
      <c r="AH11" s="35"/>
      <c r="AI11" s="35"/>
      <c r="AJ11" s="35"/>
      <c r="AK11" s="39" t="str">
        <f t="shared" si="0"/>
        <v/>
      </c>
      <c r="AP11" t="str">
        <f t="shared" si="1"/>
        <v/>
      </c>
      <c r="AQ11" t="str">
        <f t="shared" si="2"/>
        <v/>
      </c>
    </row>
    <row r="12" spans="1:43">
      <c r="A12" s="24" t="s">
        <v>36</v>
      </c>
      <c r="B12" s="24"/>
      <c r="C12" s="35"/>
      <c r="D12" s="35"/>
      <c r="E12" s="35"/>
      <c r="F12" s="35"/>
      <c r="G12" s="35"/>
      <c r="H12" s="35"/>
      <c r="I12" s="35"/>
      <c r="J12" s="35"/>
      <c r="K12" s="35"/>
      <c r="L12" s="35"/>
      <c r="M12" s="35"/>
      <c r="N12" s="35"/>
      <c r="O12" s="35"/>
      <c r="P12" s="35"/>
      <c r="Q12" s="35"/>
      <c r="R12" s="35"/>
      <c r="S12" s="35"/>
      <c r="T12" s="35"/>
      <c r="U12" s="35"/>
      <c r="V12" s="35"/>
      <c r="W12" s="35"/>
      <c r="X12" s="35"/>
      <c r="Y12" s="35"/>
      <c r="Z12" s="35"/>
      <c r="AA12" s="35"/>
      <c r="AB12" s="35"/>
      <c r="AC12" s="35"/>
      <c r="AD12" s="35"/>
      <c r="AE12" s="35"/>
      <c r="AF12" s="35"/>
      <c r="AG12" s="35"/>
      <c r="AH12" s="35"/>
      <c r="AI12" s="35"/>
      <c r="AJ12" s="35"/>
      <c r="AK12" s="39" t="str">
        <f t="shared" si="0"/>
        <v/>
      </c>
      <c r="AM12" t="str">
        <f t="shared" ref="AM12:AM22" si="3">IF(B12="","",C12/B12)</f>
        <v/>
      </c>
      <c r="AN12" t="str">
        <f t="shared" ref="AN12:AN22" si="4">IF(C12="","",D12/C12)</f>
        <v/>
      </c>
      <c r="AO12" t="str">
        <f t="shared" ref="AO12:AO22" si="5">IF(D12="","",E12/D12)</f>
        <v/>
      </c>
      <c r="AP12" t="str">
        <f t="shared" si="1"/>
        <v/>
      </c>
      <c r="AQ12" t="str">
        <f t="shared" si="2"/>
        <v/>
      </c>
    </row>
    <row r="13" spans="1:43" ht="15.75">
      <c r="A13" s="24" t="s">
        <v>37</v>
      </c>
      <c r="B13" s="24"/>
      <c r="C13" s="35"/>
      <c r="D13" s="35"/>
      <c r="E13" s="35"/>
      <c r="F13" s="35"/>
      <c r="G13" s="35"/>
      <c r="H13" s="35"/>
      <c r="I13" s="35"/>
      <c r="J13" s="35"/>
      <c r="K13" s="35"/>
      <c r="L13" s="35"/>
      <c r="M13" s="35"/>
      <c r="N13" s="35"/>
      <c r="O13" s="35"/>
      <c r="P13" s="35"/>
      <c r="Q13" s="35"/>
      <c r="R13" s="35"/>
      <c r="S13" s="35"/>
      <c r="T13" s="35"/>
      <c r="U13" s="35"/>
      <c r="V13" s="35"/>
      <c r="W13" s="35"/>
      <c r="X13" s="35"/>
      <c r="Y13" s="35"/>
      <c r="Z13" s="35"/>
      <c r="AA13" s="35"/>
      <c r="AB13" s="35"/>
      <c r="AC13" s="35"/>
      <c r="AD13" s="35"/>
      <c r="AE13" s="35"/>
      <c r="AF13" s="35"/>
      <c r="AG13" s="35"/>
      <c r="AH13" s="35"/>
      <c r="AI13" s="35"/>
      <c r="AJ13" s="36"/>
      <c r="AK13" s="39" t="str">
        <f t="shared" si="0"/>
        <v/>
      </c>
      <c r="AM13" t="str">
        <f t="shared" si="3"/>
        <v/>
      </c>
      <c r="AN13" t="str">
        <f t="shared" si="4"/>
        <v/>
      </c>
      <c r="AO13" t="str">
        <f t="shared" si="5"/>
        <v/>
      </c>
      <c r="AP13" t="str">
        <f t="shared" si="1"/>
        <v/>
      </c>
      <c r="AQ13" t="str">
        <f t="shared" si="2"/>
        <v/>
      </c>
    </row>
    <row r="14" spans="1:43" ht="15.75">
      <c r="A14" s="24" t="s">
        <v>38</v>
      </c>
      <c r="B14" s="24"/>
      <c r="C14" s="35"/>
      <c r="D14" s="35"/>
      <c r="E14" s="35"/>
      <c r="F14" s="35"/>
      <c r="G14" s="35"/>
      <c r="H14" s="35"/>
      <c r="I14" s="35"/>
      <c r="J14" s="35"/>
      <c r="K14" s="35"/>
      <c r="L14" s="35"/>
      <c r="M14" s="35"/>
      <c r="N14" s="35"/>
      <c r="O14" s="35"/>
      <c r="P14" s="35"/>
      <c r="Q14" s="35"/>
      <c r="R14" s="35"/>
      <c r="S14" s="35"/>
      <c r="T14" s="35"/>
      <c r="U14" s="35"/>
      <c r="V14" s="35"/>
      <c r="W14" s="35"/>
      <c r="X14" s="35"/>
      <c r="Y14" s="35"/>
      <c r="Z14" s="35"/>
      <c r="AA14" s="35"/>
      <c r="AB14" s="35"/>
      <c r="AC14" s="35"/>
      <c r="AD14" s="35"/>
      <c r="AE14" s="35"/>
      <c r="AF14" s="35"/>
      <c r="AG14" s="35"/>
      <c r="AH14" s="35"/>
      <c r="AI14" s="35"/>
      <c r="AJ14" s="36"/>
      <c r="AK14" s="39" t="str">
        <f t="shared" si="0"/>
        <v/>
      </c>
      <c r="AM14" t="str">
        <f t="shared" si="3"/>
        <v/>
      </c>
      <c r="AN14" t="str">
        <f t="shared" si="4"/>
        <v/>
      </c>
      <c r="AO14" t="str">
        <f t="shared" si="5"/>
        <v/>
      </c>
      <c r="AP14" t="str">
        <f t="shared" si="1"/>
        <v/>
      </c>
      <c r="AQ14" t="str">
        <f t="shared" si="2"/>
        <v/>
      </c>
    </row>
    <row r="15" spans="1:43" ht="15.75">
      <c r="A15" s="24" t="s">
        <v>39</v>
      </c>
      <c r="B15" s="24"/>
      <c r="C15" s="35"/>
      <c r="D15" s="35"/>
      <c r="E15" s="35"/>
      <c r="F15" s="35"/>
      <c r="G15" s="35"/>
      <c r="H15" s="35"/>
      <c r="I15" s="35"/>
      <c r="J15" s="35"/>
      <c r="K15" s="35"/>
      <c r="L15" s="35"/>
      <c r="M15" s="35"/>
      <c r="N15" s="35"/>
      <c r="O15" s="35"/>
      <c r="P15" s="35"/>
      <c r="Q15" s="35"/>
      <c r="R15" s="35"/>
      <c r="S15" s="35"/>
      <c r="T15" s="35"/>
      <c r="U15" s="35"/>
      <c r="V15" s="35"/>
      <c r="W15" s="35"/>
      <c r="X15" s="35"/>
      <c r="Y15" s="35"/>
      <c r="Z15" s="35"/>
      <c r="AA15" s="35"/>
      <c r="AB15" s="35"/>
      <c r="AC15" s="35"/>
      <c r="AD15" s="35"/>
      <c r="AE15" s="35"/>
      <c r="AF15" s="35"/>
      <c r="AG15" s="35"/>
      <c r="AH15" s="35"/>
      <c r="AI15" s="35"/>
      <c r="AJ15" s="36"/>
      <c r="AK15" s="39" t="str">
        <f t="shared" si="0"/>
        <v/>
      </c>
      <c r="AM15" t="str">
        <f t="shared" si="3"/>
        <v/>
      </c>
      <c r="AN15" t="str">
        <f t="shared" si="4"/>
        <v/>
      </c>
      <c r="AO15" t="str">
        <f t="shared" si="5"/>
        <v/>
      </c>
      <c r="AP15" t="str">
        <f t="shared" si="1"/>
        <v/>
      </c>
      <c r="AQ15" t="str">
        <f t="shared" si="2"/>
        <v/>
      </c>
    </row>
    <row r="16" spans="1:43" ht="15.75">
      <c r="A16" s="24" t="s">
        <v>40</v>
      </c>
      <c r="B16" s="24"/>
      <c r="C16" s="35"/>
      <c r="D16" s="35"/>
      <c r="E16" s="35"/>
      <c r="F16" s="35"/>
      <c r="G16" s="35"/>
      <c r="H16" s="35"/>
      <c r="I16" s="35"/>
      <c r="J16" s="35"/>
      <c r="K16" s="35"/>
      <c r="L16" s="35"/>
      <c r="M16" s="35"/>
      <c r="N16" s="35"/>
      <c r="O16" s="35"/>
      <c r="P16" s="35"/>
      <c r="Q16" s="35"/>
      <c r="R16" s="35"/>
      <c r="S16" s="35"/>
      <c r="T16" s="35"/>
      <c r="U16" s="35"/>
      <c r="V16" s="35"/>
      <c r="W16" s="35"/>
      <c r="X16" s="35"/>
      <c r="Y16" s="35"/>
      <c r="Z16" s="35"/>
      <c r="AA16" s="35"/>
      <c r="AB16" s="35"/>
      <c r="AC16" s="35"/>
      <c r="AD16" s="35"/>
      <c r="AE16" s="35"/>
      <c r="AF16" s="35"/>
      <c r="AG16" s="35"/>
      <c r="AH16" s="35"/>
      <c r="AI16" s="35"/>
      <c r="AJ16" s="36"/>
      <c r="AK16" s="39" t="str">
        <f t="shared" si="0"/>
        <v/>
      </c>
      <c r="AM16" t="str">
        <f t="shared" si="3"/>
        <v/>
      </c>
      <c r="AN16" t="str">
        <f t="shared" si="4"/>
        <v/>
      </c>
      <c r="AO16" t="str">
        <f t="shared" si="5"/>
        <v/>
      </c>
      <c r="AP16" t="str">
        <f t="shared" si="1"/>
        <v/>
      </c>
      <c r="AQ16" t="str">
        <f t="shared" si="2"/>
        <v/>
      </c>
    </row>
    <row r="17" spans="1:43" ht="15.75">
      <c r="A17" s="24" t="s">
        <v>41</v>
      </c>
      <c r="B17" s="24"/>
      <c r="C17" s="35"/>
      <c r="D17" s="35"/>
      <c r="E17" s="35"/>
      <c r="F17" s="35"/>
      <c r="G17" s="35"/>
      <c r="H17" s="35"/>
      <c r="I17" s="35"/>
      <c r="J17" s="35"/>
      <c r="K17" s="35"/>
      <c r="L17" s="35"/>
      <c r="M17" s="35"/>
      <c r="N17" s="35"/>
      <c r="O17" s="35"/>
      <c r="P17" s="35"/>
      <c r="Q17" s="35"/>
      <c r="R17" s="35"/>
      <c r="S17" s="35"/>
      <c r="T17" s="35"/>
      <c r="U17" s="35"/>
      <c r="V17" s="35"/>
      <c r="W17" s="35"/>
      <c r="X17" s="35"/>
      <c r="Y17" s="35"/>
      <c r="Z17" s="35"/>
      <c r="AA17" s="35"/>
      <c r="AB17" s="35"/>
      <c r="AC17" s="35"/>
      <c r="AD17" s="35"/>
      <c r="AE17" s="35"/>
      <c r="AF17" s="35"/>
      <c r="AG17" s="35"/>
      <c r="AH17" s="35"/>
      <c r="AI17" s="35"/>
      <c r="AJ17" s="36"/>
      <c r="AK17" s="39" t="str">
        <f t="shared" si="0"/>
        <v/>
      </c>
      <c r="AM17" t="str">
        <f t="shared" si="3"/>
        <v/>
      </c>
      <c r="AN17" t="str">
        <f t="shared" si="4"/>
        <v/>
      </c>
      <c r="AO17" t="str">
        <f t="shared" si="5"/>
        <v/>
      </c>
      <c r="AP17" t="str">
        <f t="shared" si="1"/>
        <v/>
      </c>
      <c r="AQ17" t="str">
        <f t="shared" si="2"/>
        <v/>
      </c>
    </row>
    <row r="18" spans="1:43" ht="15.75">
      <c r="A18" s="24" t="s">
        <v>42</v>
      </c>
      <c r="B18" s="24"/>
      <c r="C18" s="35"/>
      <c r="D18" s="35"/>
      <c r="E18" s="35"/>
      <c r="F18" s="35"/>
      <c r="G18" s="35"/>
      <c r="H18" s="35"/>
      <c r="I18" s="35"/>
      <c r="J18" s="35"/>
      <c r="K18" s="35"/>
      <c r="L18" s="35"/>
      <c r="M18" s="35"/>
      <c r="N18" s="35"/>
      <c r="O18" s="35"/>
      <c r="P18" s="35"/>
      <c r="Q18" s="35"/>
      <c r="R18" s="35"/>
      <c r="S18" s="35"/>
      <c r="T18" s="35"/>
      <c r="U18" s="35"/>
      <c r="V18" s="35"/>
      <c r="W18" s="35"/>
      <c r="X18" s="35"/>
      <c r="Y18" s="35"/>
      <c r="Z18" s="35"/>
      <c r="AA18" s="35"/>
      <c r="AB18" s="35"/>
      <c r="AC18" s="35"/>
      <c r="AD18" s="35"/>
      <c r="AE18" s="35"/>
      <c r="AF18" s="35"/>
      <c r="AG18" s="35"/>
      <c r="AH18" s="35"/>
      <c r="AI18" s="35"/>
      <c r="AJ18" s="36"/>
      <c r="AK18" s="39" t="str">
        <f t="shared" si="0"/>
        <v/>
      </c>
      <c r="AM18" t="str">
        <f t="shared" si="3"/>
        <v/>
      </c>
      <c r="AN18" t="str">
        <f t="shared" si="4"/>
        <v/>
      </c>
      <c r="AO18" t="str">
        <f t="shared" si="5"/>
        <v/>
      </c>
      <c r="AP18" t="str">
        <f t="shared" si="1"/>
        <v/>
      </c>
      <c r="AQ18" t="str">
        <f t="shared" si="2"/>
        <v/>
      </c>
    </row>
    <row r="19" spans="1:43" ht="15.75">
      <c r="A19" s="24" t="s">
        <v>43</v>
      </c>
      <c r="B19" s="24"/>
      <c r="C19" s="35"/>
      <c r="D19" s="35"/>
      <c r="E19" s="35"/>
      <c r="F19" s="35"/>
      <c r="G19" s="35"/>
      <c r="H19" s="35"/>
      <c r="I19" s="35"/>
      <c r="J19" s="35"/>
      <c r="K19" s="35"/>
      <c r="L19" s="35"/>
      <c r="M19" s="35"/>
      <c r="N19" s="35"/>
      <c r="O19" s="35"/>
      <c r="P19" s="35"/>
      <c r="Q19" s="35"/>
      <c r="R19" s="35"/>
      <c r="S19" s="35"/>
      <c r="T19" s="35"/>
      <c r="U19" s="35"/>
      <c r="V19" s="35"/>
      <c r="W19" s="35"/>
      <c r="X19" s="35"/>
      <c r="Y19" s="35"/>
      <c r="Z19" s="35"/>
      <c r="AA19" s="35"/>
      <c r="AB19" s="35"/>
      <c r="AC19" s="35"/>
      <c r="AD19" s="35"/>
      <c r="AE19" s="35"/>
      <c r="AF19" s="35"/>
      <c r="AG19" s="35"/>
      <c r="AH19" s="35"/>
      <c r="AI19" s="35"/>
      <c r="AJ19" s="36"/>
      <c r="AK19" s="39" t="str">
        <f t="shared" si="0"/>
        <v/>
      </c>
      <c r="AM19" t="str">
        <f t="shared" si="3"/>
        <v/>
      </c>
      <c r="AN19" t="str">
        <f t="shared" si="4"/>
        <v/>
      </c>
      <c r="AO19" t="str">
        <f t="shared" si="5"/>
        <v/>
      </c>
      <c r="AP19" t="str">
        <f t="shared" si="1"/>
        <v/>
      </c>
      <c r="AQ19" t="str">
        <f t="shared" si="2"/>
        <v/>
      </c>
    </row>
    <row r="20" spans="1:43" ht="15.75">
      <c r="A20" s="24" t="s">
        <v>44</v>
      </c>
      <c r="B20" s="24"/>
      <c r="C20" s="35"/>
      <c r="D20" s="35"/>
      <c r="E20" s="35"/>
      <c r="F20" s="35"/>
      <c r="G20" s="35"/>
      <c r="H20" s="35"/>
      <c r="I20" s="35"/>
      <c r="J20" s="35"/>
      <c r="K20" s="35"/>
      <c r="L20" s="35"/>
      <c r="M20" s="35"/>
      <c r="N20" s="35"/>
      <c r="O20" s="35"/>
      <c r="P20" s="35"/>
      <c r="Q20" s="35"/>
      <c r="R20" s="35"/>
      <c r="S20" s="35"/>
      <c r="T20" s="35"/>
      <c r="U20" s="35"/>
      <c r="V20" s="35"/>
      <c r="W20" s="35"/>
      <c r="X20" s="35"/>
      <c r="Y20" s="35"/>
      <c r="Z20" s="35"/>
      <c r="AA20" s="35"/>
      <c r="AB20" s="35"/>
      <c r="AC20" s="35"/>
      <c r="AD20" s="35"/>
      <c r="AE20" s="35"/>
      <c r="AF20" s="35"/>
      <c r="AG20" s="35"/>
      <c r="AH20" s="35"/>
      <c r="AI20" s="35"/>
      <c r="AJ20" s="36"/>
      <c r="AK20" s="39" t="str">
        <f t="shared" si="0"/>
        <v/>
      </c>
      <c r="AM20" t="str">
        <f t="shared" si="3"/>
        <v/>
      </c>
      <c r="AN20" t="str">
        <f t="shared" si="4"/>
        <v/>
      </c>
      <c r="AO20" t="str">
        <f t="shared" si="5"/>
        <v/>
      </c>
      <c r="AP20" t="str">
        <f t="shared" si="1"/>
        <v/>
      </c>
      <c r="AQ20" t="str">
        <f t="shared" si="2"/>
        <v/>
      </c>
    </row>
    <row r="21" spans="1:43" ht="15.75">
      <c r="A21" s="24" t="s">
        <v>45</v>
      </c>
      <c r="B21" s="24"/>
      <c r="C21" s="35"/>
      <c r="D21" s="35"/>
      <c r="E21" s="35"/>
      <c r="F21" s="35"/>
      <c r="G21" s="35"/>
      <c r="H21" s="35"/>
      <c r="I21" s="35"/>
      <c r="J21" s="35"/>
      <c r="K21" s="35"/>
      <c r="L21" s="35"/>
      <c r="M21" s="35"/>
      <c r="N21" s="35"/>
      <c r="O21" s="35"/>
      <c r="P21" s="35"/>
      <c r="Q21" s="35"/>
      <c r="R21" s="35"/>
      <c r="S21" s="35"/>
      <c r="T21" s="35"/>
      <c r="U21" s="35"/>
      <c r="V21" s="35"/>
      <c r="W21" s="35"/>
      <c r="X21" s="35"/>
      <c r="Y21" s="35"/>
      <c r="Z21" s="35"/>
      <c r="AA21" s="35"/>
      <c r="AB21" s="35"/>
      <c r="AC21" s="35"/>
      <c r="AD21" s="35"/>
      <c r="AE21" s="35"/>
      <c r="AF21" s="35"/>
      <c r="AG21" s="35"/>
      <c r="AH21" s="35"/>
      <c r="AI21" s="35"/>
      <c r="AJ21" s="36"/>
      <c r="AK21" s="39" t="str">
        <f t="shared" si="0"/>
        <v/>
      </c>
      <c r="AM21" t="str">
        <f t="shared" si="3"/>
        <v/>
      </c>
      <c r="AN21" t="str">
        <f t="shared" si="4"/>
        <v/>
      </c>
      <c r="AO21" t="str">
        <f t="shared" si="5"/>
        <v/>
      </c>
      <c r="AP21" t="str">
        <f t="shared" si="1"/>
        <v/>
      </c>
      <c r="AQ21" t="str">
        <f t="shared" si="2"/>
        <v/>
      </c>
    </row>
    <row r="22" spans="1:43" ht="15.75">
      <c r="A22" s="24" t="s">
        <v>46</v>
      </c>
      <c r="B22" s="24"/>
      <c r="C22" s="37"/>
      <c r="D22" s="37"/>
      <c r="E22" s="37"/>
      <c r="F22" s="37"/>
      <c r="G22" s="37"/>
      <c r="H22" s="37"/>
      <c r="I22" s="37"/>
      <c r="J22" s="37"/>
      <c r="K22" s="37"/>
      <c r="L22" s="37"/>
      <c r="M22" s="37"/>
      <c r="N22" s="37"/>
      <c r="O22" s="37"/>
      <c r="P22" s="37"/>
      <c r="Q22" s="37"/>
      <c r="R22" s="37"/>
      <c r="S22" s="37"/>
      <c r="T22" s="37"/>
      <c r="U22" s="37"/>
      <c r="V22" s="37"/>
      <c r="W22" s="37"/>
      <c r="X22" s="37"/>
      <c r="Y22" s="37"/>
      <c r="Z22" s="37"/>
      <c r="AA22" s="37"/>
      <c r="AB22" s="37"/>
      <c r="AC22" s="37"/>
      <c r="AD22" s="37"/>
      <c r="AE22" s="37"/>
      <c r="AF22" s="37"/>
      <c r="AG22" s="37"/>
      <c r="AH22" s="37"/>
      <c r="AI22" s="37"/>
      <c r="AJ22" s="38"/>
      <c r="AK22" s="39" t="str">
        <f t="shared" si="0"/>
        <v/>
      </c>
      <c r="AM22" t="str">
        <f t="shared" si="3"/>
        <v/>
      </c>
      <c r="AN22" t="str">
        <f t="shared" si="4"/>
        <v/>
      </c>
      <c r="AO22" t="str">
        <f t="shared" si="5"/>
        <v/>
      </c>
      <c r="AP22" t="str">
        <f t="shared" si="1"/>
        <v/>
      </c>
      <c r="AQ22" t="str">
        <f t="shared" si="2"/>
        <v/>
      </c>
    </row>
    <row r="23" spans="1:43">
      <c r="C23" s="4"/>
      <c r="D23" s="4"/>
      <c r="E23" s="4"/>
      <c r="F23" s="4"/>
      <c r="G23" s="4"/>
      <c r="H23" s="4"/>
    </row>
    <row r="24" spans="1:43" ht="15.75">
      <c r="A24" s="92" t="s">
        <v>7</v>
      </c>
      <c r="B24" s="93"/>
      <c r="C24" s="33">
        <v>1</v>
      </c>
      <c r="D24" s="33">
        <v>2</v>
      </c>
      <c r="E24" s="33">
        <v>3</v>
      </c>
      <c r="F24" s="33">
        <v>4</v>
      </c>
      <c r="G24" s="33">
        <v>5</v>
      </c>
      <c r="H24" s="33">
        <v>6</v>
      </c>
      <c r="I24" s="33">
        <v>7</v>
      </c>
      <c r="J24" s="33">
        <v>8</v>
      </c>
      <c r="K24" s="33">
        <v>9</v>
      </c>
      <c r="L24" s="33">
        <v>10</v>
      </c>
      <c r="M24" s="33">
        <v>11</v>
      </c>
      <c r="N24" s="33">
        <v>12</v>
      </c>
      <c r="O24" s="33">
        <v>13</v>
      </c>
      <c r="P24" s="33">
        <v>14</v>
      </c>
      <c r="Q24" s="33">
        <v>15</v>
      </c>
      <c r="R24" s="33">
        <v>16</v>
      </c>
      <c r="S24" s="33">
        <v>17</v>
      </c>
      <c r="T24" s="33">
        <v>18</v>
      </c>
      <c r="U24" s="33">
        <v>19</v>
      </c>
      <c r="V24" s="33">
        <v>20</v>
      </c>
      <c r="W24" s="33">
        <v>21</v>
      </c>
      <c r="X24" s="33">
        <v>22</v>
      </c>
      <c r="Y24" s="33">
        <v>23</v>
      </c>
      <c r="Z24" s="33">
        <v>24</v>
      </c>
      <c r="AA24" s="33">
        <v>25</v>
      </c>
      <c r="AB24" s="33">
        <v>26</v>
      </c>
      <c r="AC24" s="33">
        <v>27</v>
      </c>
      <c r="AD24" s="33">
        <v>28</v>
      </c>
      <c r="AE24" s="33">
        <v>29</v>
      </c>
      <c r="AF24" s="33">
        <v>30</v>
      </c>
      <c r="AG24" s="33">
        <v>31</v>
      </c>
      <c r="AH24" s="33">
        <v>32</v>
      </c>
      <c r="AI24" s="33">
        <v>33</v>
      </c>
      <c r="AJ24" s="33">
        <v>34</v>
      </c>
    </row>
    <row r="25" spans="1:43" ht="15.75">
      <c r="A25" s="94" t="s">
        <v>2</v>
      </c>
      <c r="B25" s="95"/>
      <c r="C25" s="32">
        <v>0.7</v>
      </c>
      <c r="D25" s="32">
        <f t="shared" ref="D25:AJ25" si="6">C25</f>
        <v>0.7</v>
      </c>
      <c r="E25" s="32">
        <f t="shared" si="6"/>
        <v>0.7</v>
      </c>
      <c r="F25" s="32">
        <f t="shared" si="6"/>
        <v>0.7</v>
      </c>
      <c r="G25" s="32">
        <f t="shared" si="6"/>
        <v>0.7</v>
      </c>
      <c r="H25" s="32">
        <f t="shared" si="6"/>
        <v>0.7</v>
      </c>
      <c r="I25" s="32">
        <f t="shared" si="6"/>
        <v>0.7</v>
      </c>
      <c r="J25" s="32">
        <f t="shared" si="6"/>
        <v>0.7</v>
      </c>
      <c r="K25" s="32">
        <f t="shared" si="6"/>
        <v>0.7</v>
      </c>
      <c r="L25" s="32">
        <f t="shared" si="6"/>
        <v>0.7</v>
      </c>
      <c r="M25" s="32">
        <f t="shared" si="6"/>
        <v>0.7</v>
      </c>
      <c r="N25" s="32">
        <f t="shared" si="6"/>
        <v>0.7</v>
      </c>
      <c r="O25" s="32">
        <f t="shared" si="6"/>
        <v>0.7</v>
      </c>
      <c r="P25" s="32">
        <f t="shared" si="6"/>
        <v>0.7</v>
      </c>
      <c r="Q25" s="32">
        <f t="shared" si="6"/>
        <v>0.7</v>
      </c>
      <c r="R25" s="32">
        <f t="shared" si="6"/>
        <v>0.7</v>
      </c>
      <c r="S25" s="32">
        <f t="shared" si="6"/>
        <v>0.7</v>
      </c>
      <c r="T25" s="32">
        <f t="shared" si="6"/>
        <v>0.7</v>
      </c>
      <c r="U25" s="32">
        <f t="shared" si="6"/>
        <v>0.7</v>
      </c>
      <c r="V25" s="32">
        <f t="shared" si="6"/>
        <v>0.7</v>
      </c>
      <c r="W25" s="32">
        <f t="shared" si="6"/>
        <v>0.7</v>
      </c>
      <c r="X25" s="32">
        <f t="shared" si="6"/>
        <v>0.7</v>
      </c>
      <c r="Y25" s="32">
        <f t="shared" si="6"/>
        <v>0.7</v>
      </c>
      <c r="Z25" s="32">
        <f t="shared" si="6"/>
        <v>0.7</v>
      </c>
      <c r="AA25" s="32">
        <f t="shared" si="6"/>
        <v>0.7</v>
      </c>
      <c r="AB25" s="32">
        <f t="shared" si="6"/>
        <v>0.7</v>
      </c>
      <c r="AC25" s="32">
        <f t="shared" si="6"/>
        <v>0.7</v>
      </c>
      <c r="AD25" s="32">
        <f t="shared" si="6"/>
        <v>0.7</v>
      </c>
      <c r="AE25" s="32">
        <f t="shared" si="6"/>
        <v>0.7</v>
      </c>
      <c r="AF25" s="32">
        <f t="shared" si="6"/>
        <v>0.7</v>
      </c>
      <c r="AG25" s="32">
        <f t="shared" si="6"/>
        <v>0.7</v>
      </c>
      <c r="AH25" s="32">
        <f t="shared" si="6"/>
        <v>0.7</v>
      </c>
      <c r="AI25" s="32">
        <f t="shared" si="6"/>
        <v>0.7</v>
      </c>
      <c r="AJ25" s="32">
        <f t="shared" si="6"/>
        <v>0.7</v>
      </c>
    </row>
    <row r="26" spans="1:43" ht="15.75">
      <c r="A26" s="94" t="s">
        <v>48</v>
      </c>
      <c r="B26" s="95"/>
      <c r="C26" s="32">
        <f t="shared" ref="C26:C27" si="7">$AK3/$B3</f>
        <v>0.91999999999999993</v>
      </c>
      <c r="D26" s="32">
        <f>C26</f>
        <v>0.91999999999999993</v>
      </c>
      <c r="E26" s="32">
        <f t="shared" ref="E26:AJ26" si="8">D26</f>
        <v>0.91999999999999993</v>
      </c>
      <c r="F26" s="32">
        <f t="shared" si="8"/>
        <v>0.91999999999999993</v>
      </c>
      <c r="G26" s="32">
        <f t="shared" si="8"/>
        <v>0.91999999999999993</v>
      </c>
      <c r="H26" s="32">
        <f t="shared" si="8"/>
        <v>0.91999999999999993</v>
      </c>
      <c r="I26" s="32">
        <f t="shared" si="8"/>
        <v>0.91999999999999993</v>
      </c>
      <c r="J26" s="32">
        <f t="shared" si="8"/>
        <v>0.91999999999999993</v>
      </c>
      <c r="K26" s="32">
        <f t="shared" si="8"/>
        <v>0.91999999999999993</v>
      </c>
      <c r="L26" s="32">
        <f t="shared" si="8"/>
        <v>0.91999999999999993</v>
      </c>
      <c r="M26" s="32">
        <f t="shared" si="8"/>
        <v>0.91999999999999993</v>
      </c>
      <c r="N26" s="32">
        <f t="shared" si="8"/>
        <v>0.91999999999999993</v>
      </c>
      <c r="O26" s="32">
        <f t="shared" si="8"/>
        <v>0.91999999999999993</v>
      </c>
      <c r="P26" s="32">
        <f t="shared" si="8"/>
        <v>0.91999999999999993</v>
      </c>
      <c r="Q26" s="32">
        <f t="shared" si="8"/>
        <v>0.91999999999999993</v>
      </c>
      <c r="R26" s="32">
        <f t="shared" si="8"/>
        <v>0.91999999999999993</v>
      </c>
      <c r="S26" s="32">
        <f t="shared" si="8"/>
        <v>0.91999999999999993</v>
      </c>
      <c r="T26" s="32">
        <f t="shared" si="8"/>
        <v>0.91999999999999993</v>
      </c>
      <c r="U26" s="32">
        <f t="shared" si="8"/>
        <v>0.91999999999999993</v>
      </c>
      <c r="V26" s="32">
        <f t="shared" si="8"/>
        <v>0.91999999999999993</v>
      </c>
      <c r="W26" s="32">
        <f t="shared" si="8"/>
        <v>0.91999999999999993</v>
      </c>
      <c r="X26" s="32">
        <f t="shared" si="8"/>
        <v>0.91999999999999993</v>
      </c>
      <c r="Y26" s="32">
        <f t="shared" si="8"/>
        <v>0.91999999999999993</v>
      </c>
      <c r="Z26" s="32">
        <f t="shared" si="8"/>
        <v>0.91999999999999993</v>
      </c>
      <c r="AA26" s="32">
        <f t="shared" si="8"/>
        <v>0.91999999999999993</v>
      </c>
      <c r="AB26" s="32">
        <f t="shared" si="8"/>
        <v>0.91999999999999993</v>
      </c>
      <c r="AC26" s="32">
        <f t="shared" si="8"/>
        <v>0.91999999999999993</v>
      </c>
      <c r="AD26" s="32">
        <f t="shared" si="8"/>
        <v>0.91999999999999993</v>
      </c>
      <c r="AE26" s="32">
        <f t="shared" si="8"/>
        <v>0.91999999999999993</v>
      </c>
      <c r="AF26" s="32">
        <f t="shared" si="8"/>
        <v>0.91999999999999993</v>
      </c>
      <c r="AG26" s="32">
        <f t="shared" si="8"/>
        <v>0.91999999999999993</v>
      </c>
      <c r="AH26" s="32">
        <f t="shared" si="8"/>
        <v>0.91999999999999993</v>
      </c>
      <c r="AI26" s="32">
        <f t="shared" si="8"/>
        <v>0.91999999999999993</v>
      </c>
      <c r="AJ26" s="32">
        <f t="shared" si="8"/>
        <v>0.91999999999999993</v>
      </c>
    </row>
    <row r="27" spans="1:43" ht="15.75">
      <c r="A27" s="94" t="s">
        <v>47</v>
      </c>
      <c r="B27" s="95"/>
      <c r="C27" s="32">
        <f t="shared" si="7"/>
        <v>0.9</v>
      </c>
      <c r="D27" s="32">
        <f>C27</f>
        <v>0.9</v>
      </c>
      <c r="E27" s="32">
        <f t="shared" ref="E27:AJ27" si="9">D27</f>
        <v>0.9</v>
      </c>
      <c r="F27" s="32">
        <f t="shared" si="9"/>
        <v>0.9</v>
      </c>
      <c r="G27" s="32">
        <f t="shared" si="9"/>
        <v>0.9</v>
      </c>
      <c r="H27" s="32">
        <f t="shared" si="9"/>
        <v>0.9</v>
      </c>
      <c r="I27" s="32">
        <f t="shared" si="9"/>
        <v>0.9</v>
      </c>
      <c r="J27" s="32">
        <f t="shared" si="9"/>
        <v>0.9</v>
      </c>
      <c r="K27" s="32">
        <f t="shared" si="9"/>
        <v>0.9</v>
      </c>
      <c r="L27" s="32">
        <f t="shared" si="9"/>
        <v>0.9</v>
      </c>
      <c r="M27" s="32">
        <f t="shared" si="9"/>
        <v>0.9</v>
      </c>
      <c r="N27" s="32">
        <f t="shared" si="9"/>
        <v>0.9</v>
      </c>
      <c r="O27" s="32">
        <f t="shared" si="9"/>
        <v>0.9</v>
      </c>
      <c r="P27" s="32">
        <f t="shared" si="9"/>
        <v>0.9</v>
      </c>
      <c r="Q27" s="32">
        <f t="shared" si="9"/>
        <v>0.9</v>
      </c>
      <c r="R27" s="32">
        <f t="shared" si="9"/>
        <v>0.9</v>
      </c>
      <c r="S27" s="32">
        <f t="shared" si="9"/>
        <v>0.9</v>
      </c>
      <c r="T27" s="32">
        <f t="shared" si="9"/>
        <v>0.9</v>
      </c>
      <c r="U27" s="32">
        <f t="shared" si="9"/>
        <v>0.9</v>
      </c>
      <c r="V27" s="32">
        <f t="shared" si="9"/>
        <v>0.9</v>
      </c>
      <c r="W27" s="32">
        <f t="shared" si="9"/>
        <v>0.9</v>
      </c>
      <c r="X27" s="32">
        <f t="shared" si="9"/>
        <v>0.9</v>
      </c>
      <c r="Y27" s="32">
        <f t="shared" si="9"/>
        <v>0.9</v>
      </c>
      <c r="Z27" s="32">
        <f t="shared" si="9"/>
        <v>0.9</v>
      </c>
      <c r="AA27" s="32">
        <f t="shared" si="9"/>
        <v>0.9</v>
      </c>
      <c r="AB27" s="32">
        <f t="shared" si="9"/>
        <v>0.9</v>
      </c>
      <c r="AC27" s="32">
        <f t="shared" si="9"/>
        <v>0.9</v>
      </c>
      <c r="AD27" s="32">
        <f t="shared" si="9"/>
        <v>0.9</v>
      </c>
      <c r="AE27" s="32">
        <f t="shared" si="9"/>
        <v>0.9</v>
      </c>
      <c r="AF27" s="32">
        <f t="shared" si="9"/>
        <v>0.9</v>
      </c>
      <c r="AG27" s="32">
        <f t="shared" si="9"/>
        <v>0.9</v>
      </c>
      <c r="AH27" s="32">
        <f t="shared" si="9"/>
        <v>0.9</v>
      </c>
      <c r="AI27" s="32">
        <f t="shared" si="9"/>
        <v>0.9</v>
      </c>
      <c r="AJ27" s="32">
        <f t="shared" si="9"/>
        <v>0.9</v>
      </c>
    </row>
    <row r="28" spans="1:43" ht="15.75">
      <c r="A28" s="96" t="s">
        <v>52</v>
      </c>
      <c r="B28" s="97"/>
      <c r="C28" s="32">
        <f t="shared" ref="C28:I29" si="10">C3/$B3</f>
        <v>1</v>
      </c>
      <c r="D28" s="32">
        <f t="shared" si="10"/>
        <v>1</v>
      </c>
      <c r="E28" s="32">
        <f t="shared" si="10"/>
        <v>0.8</v>
      </c>
      <c r="F28" s="32">
        <f t="shared" si="10"/>
        <v>0.8</v>
      </c>
      <c r="G28" s="32">
        <f t="shared" si="10"/>
        <v>1</v>
      </c>
      <c r="H28" s="32">
        <f t="shared" si="10"/>
        <v>0</v>
      </c>
      <c r="I28" s="32">
        <f t="shared" si="10"/>
        <v>0</v>
      </c>
      <c r="J28" s="31"/>
      <c r="K28" s="31"/>
      <c r="L28" s="31"/>
      <c r="M28" s="31"/>
      <c r="N28" s="31"/>
      <c r="O28" s="31"/>
      <c r="P28" s="31"/>
      <c r="Q28" s="31"/>
      <c r="R28" s="31"/>
      <c r="S28" s="31"/>
      <c r="T28" s="31"/>
      <c r="U28" s="31"/>
      <c r="V28" s="31"/>
      <c r="W28" s="31"/>
      <c r="X28" s="31"/>
      <c r="Y28" s="31"/>
      <c r="Z28" s="31"/>
      <c r="AA28" s="31"/>
      <c r="AB28" s="31"/>
      <c r="AC28" s="31"/>
      <c r="AD28" s="31"/>
      <c r="AE28" s="31"/>
      <c r="AF28" s="31"/>
      <c r="AG28" s="31"/>
      <c r="AH28" s="31"/>
      <c r="AI28" s="31"/>
      <c r="AJ28" s="31"/>
    </row>
    <row r="29" spans="1:43" ht="15.75">
      <c r="A29" s="96" t="s">
        <v>51</v>
      </c>
      <c r="B29" s="97"/>
      <c r="C29" s="32">
        <f t="shared" si="10"/>
        <v>0.7</v>
      </c>
      <c r="D29" s="32">
        <f t="shared" si="10"/>
        <v>1</v>
      </c>
      <c r="E29" s="32">
        <f t="shared" si="10"/>
        <v>1</v>
      </c>
      <c r="F29" s="32">
        <f t="shared" si="10"/>
        <v>1</v>
      </c>
      <c r="G29" s="32">
        <f t="shared" si="10"/>
        <v>1</v>
      </c>
      <c r="H29" s="32">
        <f t="shared" si="10"/>
        <v>0.6</v>
      </c>
      <c r="I29" s="32">
        <f t="shared" si="10"/>
        <v>1</v>
      </c>
      <c r="J29" s="31"/>
      <c r="K29" s="31"/>
      <c r="L29" s="31"/>
      <c r="M29" s="31"/>
      <c r="N29" s="31"/>
      <c r="O29" s="31"/>
      <c r="P29" s="31"/>
      <c r="Q29" s="31"/>
      <c r="R29" s="31"/>
      <c r="S29" s="31"/>
      <c r="T29" s="31"/>
      <c r="U29" s="31"/>
      <c r="V29" s="31"/>
      <c r="W29" s="31"/>
      <c r="X29" s="31"/>
      <c r="Y29" s="31"/>
      <c r="Z29" s="31"/>
      <c r="AA29" s="31"/>
      <c r="AB29" s="31"/>
      <c r="AC29" s="31"/>
      <c r="AD29" s="31"/>
      <c r="AE29" s="31"/>
      <c r="AF29" s="31"/>
      <c r="AG29" s="31"/>
      <c r="AH29" s="31"/>
      <c r="AI29" s="31"/>
      <c r="AJ29" s="31"/>
    </row>
    <row r="32" spans="1:43">
      <c r="A32" t="str">
        <f>IF(B5="","",C5/B5)</f>
        <v/>
      </c>
      <c r="B32" t="str">
        <f>IF(C5="","",D5/C5)</f>
        <v/>
      </c>
      <c r="C32" t="str">
        <f>IF(D5="","",E5/D5)</f>
        <v/>
      </c>
      <c r="D32" t="str">
        <f>IF(E5="","",F5/E5)</f>
        <v/>
      </c>
      <c r="E32" t="str">
        <f>IF(F5="","",G5/F5)</f>
        <v/>
      </c>
    </row>
    <row r="33" spans="3:30">
      <c r="C33" s="3"/>
      <c r="D33" s="3"/>
      <c r="E33" s="3"/>
      <c r="F33" s="3"/>
      <c r="G33" s="3"/>
      <c r="H33" s="3"/>
    </row>
    <row r="36" spans="3:30" ht="15.75">
      <c r="Y36" s="90" t="s">
        <v>49</v>
      </c>
      <c r="Z36" s="90"/>
      <c r="AA36" s="90"/>
      <c r="AB36" s="90"/>
      <c r="AC36" s="90"/>
      <c r="AD36" s="90"/>
    </row>
    <row r="37" spans="3:30" ht="15.75">
      <c r="Y37" s="91">
        <f>COUNTIF(C28:AJ28,"&gt;="&amp;C25)</f>
        <v>5</v>
      </c>
      <c r="Z37" s="91"/>
      <c r="AA37" s="91"/>
      <c r="AB37" s="91"/>
      <c r="AC37" s="91"/>
      <c r="AD37" s="91"/>
    </row>
    <row r="38" spans="3:30" ht="15.75">
      <c r="Y38" s="91">
        <f>COUNTIF(C29:AJ29,"&gt;="&amp;C25)</f>
        <v>6</v>
      </c>
      <c r="Z38" s="91"/>
      <c r="AA38" s="91"/>
      <c r="AB38" s="91"/>
      <c r="AC38" s="91"/>
      <c r="AD38" s="91"/>
    </row>
    <row r="57" spans="1:5" ht="15.75">
      <c r="A57" s="6"/>
      <c r="B57" s="7"/>
      <c r="C57" s="7" t="str">
        <f>IF(D8="","",E8/D8)</f>
        <v/>
      </c>
      <c r="D57" s="7"/>
      <c r="E57" s="7"/>
    </row>
    <row r="58" spans="1:5">
      <c r="A58" s="8"/>
      <c r="B58" s="7"/>
      <c r="C58" s="7"/>
      <c r="D58" s="7"/>
      <c r="E58" s="7"/>
    </row>
    <row r="59" spans="1:5">
      <c r="A59" s="9"/>
      <c r="B59" s="10"/>
      <c r="C59" s="7"/>
      <c r="D59" s="7"/>
      <c r="E59" s="7"/>
    </row>
    <row r="60" spans="1:5">
      <c r="A60" s="9"/>
      <c r="B60" s="10"/>
      <c r="C60" s="7"/>
      <c r="D60" s="7"/>
      <c r="E60" s="7"/>
    </row>
    <row r="61" spans="1:5">
      <c r="A61" s="7"/>
      <c r="B61" s="7"/>
      <c r="C61" s="7"/>
      <c r="D61" s="7"/>
      <c r="E61" s="7"/>
    </row>
    <row r="62" spans="1:5">
      <c r="A62" s="7"/>
      <c r="B62" s="7"/>
      <c r="C62" s="7"/>
      <c r="D62" s="7"/>
      <c r="E62" s="7"/>
    </row>
  </sheetData>
  <protectedRanges>
    <protectedRange sqref="C3:AJ23" name="Range1_1"/>
  </protectedRanges>
  <mergeCells count="9">
    <mergeCell ref="Y36:AD36"/>
    <mergeCell ref="Y37:AD37"/>
    <mergeCell ref="Y38:AD38"/>
    <mergeCell ref="A24:B24"/>
    <mergeCell ref="A25:B25"/>
    <mergeCell ref="A26:B26"/>
    <mergeCell ref="A27:B27"/>
    <mergeCell ref="A28:B28"/>
    <mergeCell ref="A29:B29"/>
  </mergeCells>
  <conditionalFormatting sqref="C3:AJ22">
    <cfRule type="cellIs" dxfId="7" priority="2" stopIfTrue="1" operator="notBetween">
      <formula>1</formula>
      <formula>5</formula>
    </cfRule>
  </conditionalFormatting>
  <pageMargins left="0.7" right="0.7" top="0.75" bottom="0.75" header="0.3" footer="0.3"/>
  <pageSetup paperSize="9" orientation="portrait" horizontalDpi="0" verticalDpi="0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>
  <dimension ref="A1:AQ62"/>
  <sheetViews>
    <sheetView zoomScale="70" zoomScaleNormal="70" workbookViewId="0">
      <selection activeCell="A4" sqref="A4"/>
    </sheetView>
  </sheetViews>
  <sheetFormatPr defaultRowHeight="15"/>
  <cols>
    <col min="1" max="1" width="18" bestFit="1" customWidth="1"/>
    <col min="2" max="2" width="4.7109375" bestFit="1" customWidth="1"/>
    <col min="3" max="3" width="7.140625" bestFit="1" customWidth="1"/>
    <col min="4" max="7" width="7.28515625" bestFit="1" customWidth="1"/>
    <col min="8" max="36" width="5.85546875" bestFit="1" customWidth="1"/>
    <col min="37" max="37" width="8.7109375" customWidth="1"/>
  </cols>
  <sheetData>
    <row r="1" spans="1:43" ht="15.75" customHeight="1">
      <c r="A1" s="15" t="s">
        <v>8</v>
      </c>
      <c r="B1" s="26"/>
      <c r="C1" s="16"/>
      <c r="D1" s="16"/>
      <c r="E1" s="16"/>
      <c r="F1" s="16"/>
      <c r="G1" s="16"/>
      <c r="H1" s="16"/>
      <c r="I1" s="16"/>
      <c r="J1" s="16"/>
      <c r="K1" s="16"/>
      <c r="L1" s="16"/>
      <c r="M1" s="16"/>
      <c r="N1" s="16"/>
      <c r="O1" s="16"/>
      <c r="P1" s="16"/>
      <c r="Q1" s="16"/>
      <c r="R1" s="16"/>
      <c r="S1" s="16"/>
      <c r="T1" s="16"/>
      <c r="U1" s="16"/>
      <c r="V1" s="16"/>
      <c r="W1" s="16"/>
      <c r="X1" s="16"/>
      <c r="Y1" s="16"/>
      <c r="Z1" s="16"/>
      <c r="AA1" s="16"/>
      <c r="AB1" s="16"/>
      <c r="AC1" s="16"/>
      <c r="AD1" s="16"/>
      <c r="AE1" s="16"/>
      <c r="AF1" s="16"/>
      <c r="AG1" s="16"/>
      <c r="AH1" s="16"/>
      <c r="AI1" s="16"/>
      <c r="AJ1" s="16"/>
      <c r="AK1" s="17"/>
    </row>
    <row r="2" spans="1:43">
      <c r="A2" s="27" t="s">
        <v>7</v>
      </c>
      <c r="B2" s="28" t="s">
        <v>9</v>
      </c>
      <c r="C2" s="30">
        <v>1</v>
      </c>
      <c r="D2" s="30">
        <v>2</v>
      </c>
      <c r="E2" s="30">
        <v>3</v>
      </c>
      <c r="F2" s="30">
        <v>4</v>
      </c>
      <c r="G2" s="30">
        <v>5</v>
      </c>
      <c r="H2" s="30">
        <v>6</v>
      </c>
      <c r="I2" s="30">
        <v>7</v>
      </c>
      <c r="J2" s="30">
        <v>8</v>
      </c>
      <c r="K2" s="30">
        <v>9</v>
      </c>
      <c r="L2" s="30">
        <v>10</v>
      </c>
      <c r="M2" s="30">
        <v>11</v>
      </c>
      <c r="N2" s="30">
        <v>12</v>
      </c>
      <c r="O2" s="30">
        <v>13</v>
      </c>
      <c r="P2" s="30">
        <v>14</v>
      </c>
      <c r="Q2" s="30">
        <v>15</v>
      </c>
      <c r="R2" s="30">
        <v>16</v>
      </c>
      <c r="S2" s="30">
        <v>17</v>
      </c>
      <c r="T2" s="30">
        <v>18</v>
      </c>
      <c r="U2" s="30">
        <v>19</v>
      </c>
      <c r="V2" s="30">
        <v>20</v>
      </c>
      <c r="W2" s="30">
        <v>21</v>
      </c>
      <c r="X2" s="30">
        <v>22</v>
      </c>
      <c r="Y2" s="30">
        <v>23</v>
      </c>
      <c r="Z2" s="30">
        <v>24</v>
      </c>
      <c r="AA2" s="30">
        <v>25</v>
      </c>
      <c r="AB2" s="30">
        <v>26</v>
      </c>
      <c r="AC2" s="30">
        <v>27</v>
      </c>
      <c r="AD2" s="30">
        <v>28</v>
      </c>
      <c r="AE2" s="30">
        <v>29</v>
      </c>
      <c r="AF2" s="30">
        <v>30</v>
      </c>
      <c r="AG2" s="30">
        <v>31</v>
      </c>
      <c r="AH2" s="30">
        <v>32</v>
      </c>
      <c r="AI2" s="30">
        <v>33</v>
      </c>
      <c r="AJ2" s="30">
        <v>34</v>
      </c>
      <c r="AK2" s="1" t="s">
        <v>0</v>
      </c>
    </row>
    <row r="3" spans="1:43">
      <c r="A3" s="24" t="s">
        <v>50</v>
      </c>
      <c r="B3" s="29">
        <v>10</v>
      </c>
      <c r="C3" s="34">
        <v>10</v>
      </c>
      <c r="D3" s="34">
        <v>10</v>
      </c>
      <c r="E3" s="34">
        <v>8</v>
      </c>
      <c r="F3" s="34">
        <v>6</v>
      </c>
      <c r="G3" s="34">
        <v>9</v>
      </c>
      <c r="H3" s="35"/>
      <c r="I3" s="35"/>
      <c r="J3" s="35"/>
      <c r="K3" s="35"/>
      <c r="L3" s="35"/>
      <c r="M3" s="35"/>
      <c r="N3" s="35"/>
      <c r="O3" s="35"/>
      <c r="P3" s="35"/>
      <c r="Q3" s="35"/>
      <c r="R3" s="35"/>
      <c r="S3" s="35"/>
      <c r="T3" s="35"/>
      <c r="U3" s="35"/>
      <c r="V3" s="35"/>
      <c r="W3" s="35"/>
      <c r="X3" s="35"/>
      <c r="Y3" s="35"/>
      <c r="Z3" s="35"/>
      <c r="AA3" s="35"/>
      <c r="AB3" s="35"/>
      <c r="AC3" s="35"/>
      <c r="AD3" s="35"/>
      <c r="AE3" s="35"/>
      <c r="AF3" s="35"/>
      <c r="AG3" s="35"/>
      <c r="AH3" s="35"/>
      <c r="AI3" s="35"/>
      <c r="AJ3" s="35"/>
      <c r="AK3" s="39">
        <f t="shared" ref="AK3:AK22" si="0">IF(SUM(C3:AJ3)=0,"",AVERAGE(C3:AJ3))</f>
        <v>8.6</v>
      </c>
    </row>
    <row r="4" spans="1:43">
      <c r="A4" s="24" t="s">
        <v>51</v>
      </c>
      <c r="B4" s="29">
        <v>10</v>
      </c>
      <c r="C4" s="34">
        <v>9</v>
      </c>
      <c r="D4" s="34">
        <v>10</v>
      </c>
      <c r="E4" s="34">
        <v>4</v>
      </c>
      <c r="F4" s="34">
        <v>6</v>
      </c>
      <c r="G4" s="34">
        <v>8</v>
      </c>
      <c r="H4" s="35">
        <v>10</v>
      </c>
      <c r="I4" s="35">
        <v>8</v>
      </c>
      <c r="J4" s="35"/>
      <c r="K4" s="35"/>
      <c r="L4" s="35"/>
      <c r="M4" s="35"/>
      <c r="N4" s="35"/>
      <c r="O4" s="35"/>
      <c r="P4" s="35"/>
      <c r="Q4" s="35"/>
      <c r="R4" s="35"/>
      <c r="S4" s="35"/>
      <c r="T4" s="35"/>
      <c r="U4" s="35"/>
      <c r="V4" s="35"/>
      <c r="W4" s="35"/>
      <c r="X4" s="35"/>
      <c r="Y4" s="35"/>
      <c r="Z4" s="35"/>
      <c r="AA4" s="35"/>
      <c r="AB4" s="35"/>
      <c r="AC4" s="35"/>
      <c r="AD4" s="35"/>
      <c r="AE4" s="35"/>
      <c r="AF4" s="35"/>
      <c r="AG4" s="35"/>
      <c r="AH4" s="35"/>
      <c r="AI4" s="35"/>
      <c r="AJ4" s="35"/>
      <c r="AK4" s="39">
        <f t="shared" si="0"/>
        <v>7.8571428571428568</v>
      </c>
    </row>
    <row r="5" spans="1:43">
      <c r="A5" s="24" t="s">
        <v>29</v>
      </c>
      <c r="B5" s="24"/>
      <c r="C5" s="35"/>
      <c r="D5" s="35"/>
      <c r="E5" s="35"/>
      <c r="F5" s="35"/>
      <c r="G5" s="35"/>
      <c r="H5" s="35"/>
      <c r="I5" s="35"/>
      <c r="J5" s="35"/>
      <c r="K5" s="35"/>
      <c r="L5" s="35"/>
      <c r="M5" s="35"/>
      <c r="N5" s="35"/>
      <c r="O5" s="35"/>
      <c r="P5" s="35"/>
      <c r="Q5" s="35"/>
      <c r="R5" s="35"/>
      <c r="S5" s="35"/>
      <c r="T5" s="35"/>
      <c r="U5" s="35"/>
      <c r="V5" s="35"/>
      <c r="W5" s="35"/>
      <c r="X5" s="35"/>
      <c r="Y5" s="35"/>
      <c r="Z5" s="35"/>
      <c r="AA5" s="35"/>
      <c r="AB5" s="35"/>
      <c r="AC5" s="35"/>
      <c r="AD5" s="35"/>
      <c r="AE5" s="35"/>
      <c r="AF5" s="35"/>
      <c r="AG5" s="35"/>
      <c r="AH5" s="35"/>
      <c r="AI5" s="35"/>
      <c r="AJ5" s="35"/>
      <c r="AK5" s="39" t="str">
        <f t="shared" si="0"/>
        <v/>
      </c>
    </row>
    <row r="6" spans="1:43">
      <c r="A6" s="24" t="s">
        <v>30</v>
      </c>
      <c r="B6" s="24"/>
      <c r="C6" s="35"/>
      <c r="D6" s="35"/>
      <c r="E6" s="35"/>
      <c r="F6" s="35"/>
      <c r="G6" s="35"/>
      <c r="H6" s="35"/>
      <c r="I6" s="35"/>
      <c r="J6" s="35"/>
      <c r="K6" s="35"/>
      <c r="L6" s="35"/>
      <c r="M6" s="35"/>
      <c r="N6" s="35"/>
      <c r="O6" s="35"/>
      <c r="P6" s="35"/>
      <c r="Q6" s="35"/>
      <c r="R6" s="35"/>
      <c r="S6" s="35"/>
      <c r="T6" s="35"/>
      <c r="U6" s="35"/>
      <c r="V6" s="35"/>
      <c r="W6" s="35"/>
      <c r="X6" s="35"/>
      <c r="Y6" s="35"/>
      <c r="Z6" s="35"/>
      <c r="AA6" s="35"/>
      <c r="AB6" s="35"/>
      <c r="AC6" s="35"/>
      <c r="AD6" s="35"/>
      <c r="AE6" s="35"/>
      <c r="AF6" s="35"/>
      <c r="AG6" s="35"/>
      <c r="AH6" s="35"/>
      <c r="AI6" s="35"/>
      <c r="AJ6" s="35"/>
      <c r="AK6" s="39" t="str">
        <f t="shared" si="0"/>
        <v/>
      </c>
    </row>
    <row r="7" spans="1:43">
      <c r="A7" s="24" t="s">
        <v>31</v>
      </c>
      <c r="B7" s="24"/>
      <c r="C7" s="35"/>
      <c r="D7" s="35"/>
      <c r="E7" s="35"/>
      <c r="F7" s="35"/>
      <c r="G7" s="35"/>
      <c r="H7" s="35"/>
      <c r="I7" s="35"/>
      <c r="J7" s="35"/>
      <c r="K7" s="35"/>
      <c r="L7" s="35"/>
      <c r="M7" s="35"/>
      <c r="N7" s="35"/>
      <c r="O7" s="35"/>
      <c r="P7" s="35"/>
      <c r="Q7" s="35"/>
      <c r="R7" s="35"/>
      <c r="S7" s="35"/>
      <c r="T7" s="35"/>
      <c r="U7" s="35"/>
      <c r="V7" s="35"/>
      <c r="W7" s="35"/>
      <c r="X7" s="35"/>
      <c r="Y7" s="35"/>
      <c r="Z7" s="35"/>
      <c r="AA7" s="35"/>
      <c r="AB7" s="35"/>
      <c r="AC7" s="35"/>
      <c r="AD7" s="35"/>
      <c r="AE7" s="35"/>
      <c r="AF7" s="35"/>
      <c r="AG7" s="35"/>
      <c r="AH7" s="35"/>
      <c r="AI7" s="35"/>
      <c r="AJ7" s="35"/>
      <c r="AK7" s="39" t="str">
        <f t="shared" si="0"/>
        <v/>
      </c>
    </row>
    <row r="8" spans="1:43">
      <c r="A8" s="24" t="s">
        <v>32</v>
      </c>
      <c r="B8" s="24"/>
      <c r="C8" s="35"/>
      <c r="D8" s="35"/>
      <c r="E8" s="35"/>
      <c r="F8" s="35"/>
      <c r="G8" s="35"/>
      <c r="H8" s="35"/>
      <c r="I8" s="35"/>
      <c r="J8" s="35"/>
      <c r="K8" s="35"/>
      <c r="L8" s="35"/>
      <c r="M8" s="35"/>
      <c r="N8" s="35"/>
      <c r="O8" s="35"/>
      <c r="P8" s="35"/>
      <c r="Q8" s="35"/>
      <c r="R8" s="35"/>
      <c r="S8" s="35"/>
      <c r="T8" s="35"/>
      <c r="U8" s="35"/>
      <c r="V8" s="35"/>
      <c r="W8" s="35"/>
      <c r="X8" s="35"/>
      <c r="Y8" s="35"/>
      <c r="Z8" s="35"/>
      <c r="AA8" s="35"/>
      <c r="AB8" s="35"/>
      <c r="AC8" s="35"/>
      <c r="AD8" s="35"/>
      <c r="AE8" s="35"/>
      <c r="AF8" s="35"/>
      <c r="AG8" s="35"/>
      <c r="AH8" s="35"/>
      <c r="AI8" s="35"/>
      <c r="AJ8" s="35"/>
      <c r="AK8" s="39" t="str">
        <f t="shared" si="0"/>
        <v/>
      </c>
    </row>
    <row r="9" spans="1:43">
      <c r="A9" s="24" t="s">
        <v>33</v>
      </c>
      <c r="B9" s="24"/>
      <c r="C9" s="35"/>
      <c r="D9" s="35"/>
      <c r="E9" s="35"/>
      <c r="F9" s="35"/>
      <c r="G9" s="35"/>
      <c r="H9" s="35"/>
      <c r="I9" s="35"/>
      <c r="J9" s="35"/>
      <c r="K9" s="35"/>
      <c r="L9" s="35"/>
      <c r="M9" s="35"/>
      <c r="N9" s="35"/>
      <c r="O9" s="35"/>
      <c r="P9" s="35"/>
      <c r="Q9" s="35"/>
      <c r="R9" s="35"/>
      <c r="S9" s="35"/>
      <c r="T9" s="35"/>
      <c r="U9" s="35"/>
      <c r="V9" s="35"/>
      <c r="W9" s="35"/>
      <c r="X9" s="35"/>
      <c r="Y9" s="35"/>
      <c r="Z9" s="35"/>
      <c r="AA9" s="35"/>
      <c r="AB9" s="35"/>
      <c r="AC9" s="35"/>
      <c r="AD9" s="35"/>
      <c r="AE9" s="35"/>
      <c r="AF9" s="35"/>
      <c r="AG9" s="35"/>
      <c r="AH9" s="35"/>
      <c r="AI9" s="35"/>
      <c r="AJ9" s="35"/>
      <c r="AK9" s="39" t="str">
        <f t="shared" si="0"/>
        <v/>
      </c>
      <c r="AP9" t="str">
        <f t="shared" ref="AP9:AQ22" si="1">IF(E9="","",F9/E9)</f>
        <v/>
      </c>
      <c r="AQ9" t="str">
        <f t="shared" si="1"/>
        <v/>
      </c>
    </row>
    <row r="10" spans="1:43">
      <c r="A10" s="24" t="s">
        <v>34</v>
      </c>
      <c r="B10" s="24"/>
      <c r="C10" s="35"/>
      <c r="D10" s="35"/>
      <c r="E10" s="35"/>
      <c r="F10" s="35"/>
      <c r="G10" s="35"/>
      <c r="H10" s="35"/>
      <c r="I10" s="35"/>
      <c r="J10" s="35"/>
      <c r="K10" s="35"/>
      <c r="L10" s="35"/>
      <c r="M10" s="35"/>
      <c r="N10" s="35"/>
      <c r="O10" s="35"/>
      <c r="P10" s="35"/>
      <c r="Q10" s="35"/>
      <c r="R10" s="35"/>
      <c r="S10" s="35"/>
      <c r="T10" s="35"/>
      <c r="U10" s="35"/>
      <c r="V10" s="35"/>
      <c r="W10" s="35"/>
      <c r="X10" s="35"/>
      <c r="Y10" s="35"/>
      <c r="Z10" s="35"/>
      <c r="AA10" s="35"/>
      <c r="AB10" s="35"/>
      <c r="AC10" s="35"/>
      <c r="AD10" s="35"/>
      <c r="AE10" s="35"/>
      <c r="AF10" s="35"/>
      <c r="AG10" s="35"/>
      <c r="AH10" s="35"/>
      <c r="AI10" s="35"/>
      <c r="AJ10" s="35"/>
      <c r="AK10" s="39" t="str">
        <f t="shared" si="0"/>
        <v/>
      </c>
      <c r="AP10" t="str">
        <f t="shared" si="1"/>
        <v/>
      </c>
      <c r="AQ10" t="str">
        <f t="shared" si="1"/>
        <v/>
      </c>
    </row>
    <row r="11" spans="1:43">
      <c r="A11" s="24" t="s">
        <v>35</v>
      </c>
      <c r="B11" s="24"/>
      <c r="C11" s="35"/>
      <c r="D11" s="35"/>
      <c r="E11" s="35"/>
      <c r="F11" s="35"/>
      <c r="G11" s="35"/>
      <c r="H11" s="35"/>
      <c r="I11" s="35"/>
      <c r="J11" s="35"/>
      <c r="K11" s="35"/>
      <c r="L11" s="35"/>
      <c r="M11" s="35"/>
      <c r="N11" s="35"/>
      <c r="O11" s="35"/>
      <c r="P11" s="35"/>
      <c r="Q11" s="35"/>
      <c r="R11" s="35"/>
      <c r="S11" s="35"/>
      <c r="T11" s="35"/>
      <c r="U11" s="35"/>
      <c r="V11" s="35"/>
      <c r="W11" s="35"/>
      <c r="X11" s="35"/>
      <c r="Y11" s="35"/>
      <c r="Z11" s="35"/>
      <c r="AA11" s="35"/>
      <c r="AB11" s="35"/>
      <c r="AC11" s="35"/>
      <c r="AD11" s="35"/>
      <c r="AE11" s="35"/>
      <c r="AF11" s="35"/>
      <c r="AG11" s="35"/>
      <c r="AH11" s="35"/>
      <c r="AI11" s="35"/>
      <c r="AJ11" s="35"/>
      <c r="AK11" s="39" t="str">
        <f t="shared" si="0"/>
        <v/>
      </c>
      <c r="AP11" t="str">
        <f t="shared" si="1"/>
        <v/>
      </c>
      <c r="AQ11" t="str">
        <f t="shared" si="1"/>
        <v/>
      </c>
    </row>
    <row r="12" spans="1:43">
      <c r="A12" s="24" t="s">
        <v>36</v>
      </c>
      <c r="B12" s="24"/>
      <c r="C12" s="35"/>
      <c r="D12" s="35"/>
      <c r="E12" s="35"/>
      <c r="F12" s="35"/>
      <c r="G12" s="35"/>
      <c r="H12" s="35"/>
      <c r="I12" s="35"/>
      <c r="J12" s="35"/>
      <c r="K12" s="35"/>
      <c r="L12" s="35"/>
      <c r="M12" s="35"/>
      <c r="N12" s="35"/>
      <c r="O12" s="35"/>
      <c r="P12" s="35"/>
      <c r="Q12" s="35"/>
      <c r="R12" s="35"/>
      <c r="S12" s="35"/>
      <c r="T12" s="35"/>
      <c r="U12" s="35"/>
      <c r="V12" s="35"/>
      <c r="W12" s="35"/>
      <c r="X12" s="35"/>
      <c r="Y12" s="35"/>
      <c r="Z12" s="35"/>
      <c r="AA12" s="35"/>
      <c r="AB12" s="35"/>
      <c r="AC12" s="35"/>
      <c r="AD12" s="35"/>
      <c r="AE12" s="35"/>
      <c r="AF12" s="35"/>
      <c r="AG12" s="35"/>
      <c r="AH12" s="35"/>
      <c r="AI12" s="35"/>
      <c r="AJ12" s="35"/>
      <c r="AK12" s="39" t="str">
        <f t="shared" si="0"/>
        <v/>
      </c>
      <c r="AM12" t="str">
        <f t="shared" ref="AM12:AO22" si="2">IF(B12="","",C12/B12)</f>
        <v/>
      </c>
      <c r="AN12" t="str">
        <f t="shared" si="2"/>
        <v/>
      </c>
      <c r="AO12" t="str">
        <f t="shared" si="2"/>
        <v/>
      </c>
      <c r="AP12" t="str">
        <f t="shared" si="1"/>
        <v/>
      </c>
      <c r="AQ12" t="str">
        <f t="shared" si="1"/>
        <v/>
      </c>
    </row>
    <row r="13" spans="1:43" ht="15.75">
      <c r="A13" s="24" t="s">
        <v>37</v>
      </c>
      <c r="B13" s="24"/>
      <c r="C13" s="35"/>
      <c r="D13" s="35"/>
      <c r="E13" s="35"/>
      <c r="F13" s="35"/>
      <c r="G13" s="35"/>
      <c r="H13" s="35"/>
      <c r="I13" s="35"/>
      <c r="J13" s="35"/>
      <c r="K13" s="35"/>
      <c r="L13" s="35"/>
      <c r="M13" s="35"/>
      <c r="N13" s="35"/>
      <c r="O13" s="35"/>
      <c r="P13" s="35"/>
      <c r="Q13" s="35"/>
      <c r="R13" s="35"/>
      <c r="S13" s="35"/>
      <c r="T13" s="35"/>
      <c r="U13" s="35"/>
      <c r="V13" s="35"/>
      <c r="W13" s="35"/>
      <c r="X13" s="35"/>
      <c r="Y13" s="35"/>
      <c r="Z13" s="35"/>
      <c r="AA13" s="35"/>
      <c r="AB13" s="35"/>
      <c r="AC13" s="35"/>
      <c r="AD13" s="35"/>
      <c r="AE13" s="35"/>
      <c r="AF13" s="35"/>
      <c r="AG13" s="35"/>
      <c r="AH13" s="35"/>
      <c r="AI13" s="35"/>
      <c r="AJ13" s="36"/>
      <c r="AK13" s="39" t="str">
        <f t="shared" si="0"/>
        <v/>
      </c>
      <c r="AM13" t="str">
        <f t="shared" si="2"/>
        <v/>
      </c>
      <c r="AN13" t="str">
        <f t="shared" si="2"/>
        <v/>
      </c>
      <c r="AO13" t="str">
        <f t="shared" si="2"/>
        <v/>
      </c>
      <c r="AP13" t="str">
        <f t="shared" si="1"/>
        <v/>
      </c>
      <c r="AQ13" t="str">
        <f t="shared" si="1"/>
        <v/>
      </c>
    </row>
    <row r="14" spans="1:43" ht="15.75">
      <c r="A14" s="24" t="s">
        <v>38</v>
      </c>
      <c r="B14" s="24"/>
      <c r="C14" s="35"/>
      <c r="D14" s="35"/>
      <c r="E14" s="35"/>
      <c r="F14" s="35"/>
      <c r="G14" s="35"/>
      <c r="H14" s="35"/>
      <c r="I14" s="35"/>
      <c r="J14" s="35"/>
      <c r="K14" s="35"/>
      <c r="L14" s="35"/>
      <c r="M14" s="35"/>
      <c r="N14" s="35"/>
      <c r="O14" s="35"/>
      <c r="P14" s="35"/>
      <c r="Q14" s="35"/>
      <c r="R14" s="35"/>
      <c r="S14" s="35"/>
      <c r="T14" s="35"/>
      <c r="U14" s="35"/>
      <c r="V14" s="35"/>
      <c r="W14" s="35"/>
      <c r="X14" s="35"/>
      <c r="Y14" s="35"/>
      <c r="Z14" s="35"/>
      <c r="AA14" s="35"/>
      <c r="AB14" s="35"/>
      <c r="AC14" s="35"/>
      <c r="AD14" s="35"/>
      <c r="AE14" s="35"/>
      <c r="AF14" s="35"/>
      <c r="AG14" s="35"/>
      <c r="AH14" s="35"/>
      <c r="AI14" s="35"/>
      <c r="AJ14" s="36"/>
      <c r="AK14" s="39" t="str">
        <f t="shared" si="0"/>
        <v/>
      </c>
      <c r="AM14" t="str">
        <f t="shared" si="2"/>
        <v/>
      </c>
      <c r="AN14" t="str">
        <f t="shared" si="2"/>
        <v/>
      </c>
      <c r="AO14" t="str">
        <f t="shared" si="2"/>
        <v/>
      </c>
      <c r="AP14" t="str">
        <f t="shared" si="1"/>
        <v/>
      </c>
      <c r="AQ14" t="str">
        <f t="shared" si="1"/>
        <v/>
      </c>
    </row>
    <row r="15" spans="1:43" ht="15.75">
      <c r="A15" s="24" t="s">
        <v>39</v>
      </c>
      <c r="B15" s="24"/>
      <c r="C15" s="35"/>
      <c r="D15" s="35"/>
      <c r="E15" s="35"/>
      <c r="F15" s="35"/>
      <c r="G15" s="35"/>
      <c r="H15" s="35"/>
      <c r="I15" s="35"/>
      <c r="J15" s="35"/>
      <c r="K15" s="35"/>
      <c r="L15" s="35"/>
      <c r="M15" s="35"/>
      <c r="N15" s="35"/>
      <c r="O15" s="35"/>
      <c r="P15" s="35"/>
      <c r="Q15" s="35"/>
      <c r="R15" s="35"/>
      <c r="S15" s="35"/>
      <c r="T15" s="35"/>
      <c r="U15" s="35"/>
      <c r="V15" s="35"/>
      <c r="W15" s="35"/>
      <c r="X15" s="35"/>
      <c r="Y15" s="35"/>
      <c r="Z15" s="35"/>
      <c r="AA15" s="35"/>
      <c r="AB15" s="35"/>
      <c r="AC15" s="35"/>
      <c r="AD15" s="35"/>
      <c r="AE15" s="35"/>
      <c r="AF15" s="35"/>
      <c r="AG15" s="35"/>
      <c r="AH15" s="35"/>
      <c r="AI15" s="35"/>
      <c r="AJ15" s="36"/>
      <c r="AK15" s="39" t="str">
        <f t="shared" si="0"/>
        <v/>
      </c>
      <c r="AM15" t="str">
        <f t="shared" si="2"/>
        <v/>
      </c>
      <c r="AN15" t="str">
        <f t="shared" si="2"/>
        <v/>
      </c>
      <c r="AO15" t="str">
        <f t="shared" si="2"/>
        <v/>
      </c>
      <c r="AP15" t="str">
        <f t="shared" si="1"/>
        <v/>
      </c>
      <c r="AQ15" t="str">
        <f t="shared" si="1"/>
        <v/>
      </c>
    </row>
    <row r="16" spans="1:43" ht="15.75">
      <c r="A16" s="24" t="s">
        <v>40</v>
      </c>
      <c r="B16" s="24"/>
      <c r="C16" s="35"/>
      <c r="D16" s="35"/>
      <c r="E16" s="35"/>
      <c r="F16" s="35"/>
      <c r="G16" s="35"/>
      <c r="H16" s="35"/>
      <c r="I16" s="35"/>
      <c r="J16" s="35"/>
      <c r="K16" s="35"/>
      <c r="L16" s="35"/>
      <c r="M16" s="35"/>
      <c r="N16" s="35"/>
      <c r="O16" s="35"/>
      <c r="P16" s="35"/>
      <c r="Q16" s="35"/>
      <c r="R16" s="35"/>
      <c r="S16" s="35"/>
      <c r="T16" s="35"/>
      <c r="U16" s="35"/>
      <c r="V16" s="35"/>
      <c r="W16" s="35"/>
      <c r="X16" s="35"/>
      <c r="Y16" s="35"/>
      <c r="Z16" s="35"/>
      <c r="AA16" s="35"/>
      <c r="AB16" s="35"/>
      <c r="AC16" s="35"/>
      <c r="AD16" s="35"/>
      <c r="AE16" s="35"/>
      <c r="AF16" s="35"/>
      <c r="AG16" s="35"/>
      <c r="AH16" s="35"/>
      <c r="AI16" s="35"/>
      <c r="AJ16" s="36"/>
      <c r="AK16" s="39" t="str">
        <f t="shared" si="0"/>
        <v/>
      </c>
      <c r="AM16" t="str">
        <f t="shared" si="2"/>
        <v/>
      </c>
      <c r="AN16" t="str">
        <f t="shared" si="2"/>
        <v/>
      </c>
      <c r="AO16" t="str">
        <f t="shared" si="2"/>
        <v/>
      </c>
      <c r="AP16" t="str">
        <f t="shared" si="1"/>
        <v/>
      </c>
      <c r="AQ16" t="str">
        <f t="shared" si="1"/>
        <v/>
      </c>
    </row>
    <row r="17" spans="1:43" ht="15.75">
      <c r="A17" s="24" t="s">
        <v>41</v>
      </c>
      <c r="B17" s="24"/>
      <c r="C17" s="35"/>
      <c r="D17" s="35"/>
      <c r="E17" s="35"/>
      <c r="F17" s="35"/>
      <c r="G17" s="35"/>
      <c r="H17" s="35"/>
      <c r="I17" s="35"/>
      <c r="J17" s="35"/>
      <c r="K17" s="35"/>
      <c r="L17" s="35"/>
      <c r="M17" s="35"/>
      <c r="N17" s="35"/>
      <c r="O17" s="35"/>
      <c r="P17" s="35"/>
      <c r="Q17" s="35"/>
      <c r="R17" s="35"/>
      <c r="S17" s="35"/>
      <c r="T17" s="35"/>
      <c r="U17" s="35"/>
      <c r="V17" s="35"/>
      <c r="W17" s="35"/>
      <c r="X17" s="35"/>
      <c r="Y17" s="35"/>
      <c r="Z17" s="35"/>
      <c r="AA17" s="35"/>
      <c r="AB17" s="35"/>
      <c r="AC17" s="35"/>
      <c r="AD17" s="35"/>
      <c r="AE17" s="35"/>
      <c r="AF17" s="35"/>
      <c r="AG17" s="35"/>
      <c r="AH17" s="35"/>
      <c r="AI17" s="35"/>
      <c r="AJ17" s="36"/>
      <c r="AK17" s="39" t="str">
        <f t="shared" si="0"/>
        <v/>
      </c>
      <c r="AM17" t="str">
        <f t="shared" si="2"/>
        <v/>
      </c>
      <c r="AN17" t="str">
        <f t="shared" si="2"/>
        <v/>
      </c>
      <c r="AO17" t="str">
        <f t="shared" si="2"/>
        <v/>
      </c>
      <c r="AP17" t="str">
        <f t="shared" si="1"/>
        <v/>
      </c>
      <c r="AQ17" t="str">
        <f t="shared" si="1"/>
        <v/>
      </c>
    </row>
    <row r="18" spans="1:43" ht="15.75">
      <c r="A18" s="24" t="s">
        <v>42</v>
      </c>
      <c r="B18" s="24"/>
      <c r="C18" s="35"/>
      <c r="D18" s="35"/>
      <c r="E18" s="35"/>
      <c r="F18" s="35"/>
      <c r="G18" s="35"/>
      <c r="H18" s="35"/>
      <c r="I18" s="35"/>
      <c r="J18" s="35"/>
      <c r="K18" s="35"/>
      <c r="L18" s="35"/>
      <c r="M18" s="35"/>
      <c r="N18" s="35"/>
      <c r="O18" s="35"/>
      <c r="P18" s="35"/>
      <c r="Q18" s="35"/>
      <c r="R18" s="35"/>
      <c r="S18" s="35"/>
      <c r="T18" s="35"/>
      <c r="U18" s="35"/>
      <c r="V18" s="35"/>
      <c r="W18" s="35"/>
      <c r="X18" s="35"/>
      <c r="Y18" s="35"/>
      <c r="Z18" s="35"/>
      <c r="AA18" s="35"/>
      <c r="AB18" s="35"/>
      <c r="AC18" s="35"/>
      <c r="AD18" s="35"/>
      <c r="AE18" s="35"/>
      <c r="AF18" s="35"/>
      <c r="AG18" s="35"/>
      <c r="AH18" s="35"/>
      <c r="AI18" s="35"/>
      <c r="AJ18" s="36"/>
      <c r="AK18" s="39" t="str">
        <f t="shared" si="0"/>
        <v/>
      </c>
      <c r="AM18" t="str">
        <f t="shared" si="2"/>
        <v/>
      </c>
      <c r="AN18" t="str">
        <f t="shared" si="2"/>
        <v/>
      </c>
      <c r="AO18" t="str">
        <f t="shared" si="2"/>
        <v/>
      </c>
      <c r="AP18" t="str">
        <f t="shared" si="1"/>
        <v/>
      </c>
      <c r="AQ18" t="str">
        <f t="shared" si="1"/>
        <v/>
      </c>
    </row>
    <row r="19" spans="1:43" ht="15.75">
      <c r="A19" s="24" t="s">
        <v>43</v>
      </c>
      <c r="B19" s="24"/>
      <c r="C19" s="35"/>
      <c r="D19" s="35"/>
      <c r="E19" s="35"/>
      <c r="F19" s="35"/>
      <c r="G19" s="35"/>
      <c r="H19" s="35"/>
      <c r="I19" s="35"/>
      <c r="J19" s="35"/>
      <c r="K19" s="35"/>
      <c r="L19" s="35"/>
      <c r="M19" s="35"/>
      <c r="N19" s="35"/>
      <c r="O19" s="35"/>
      <c r="P19" s="35"/>
      <c r="Q19" s="35"/>
      <c r="R19" s="35"/>
      <c r="S19" s="35"/>
      <c r="T19" s="35"/>
      <c r="U19" s="35"/>
      <c r="V19" s="35"/>
      <c r="W19" s="35"/>
      <c r="X19" s="35"/>
      <c r="Y19" s="35"/>
      <c r="Z19" s="35"/>
      <c r="AA19" s="35"/>
      <c r="AB19" s="35"/>
      <c r="AC19" s="35"/>
      <c r="AD19" s="35"/>
      <c r="AE19" s="35"/>
      <c r="AF19" s="35"/>
      <c r="AG19" s="35"/>
      <c r="AH19" s="35"/>
      <c r="AI19" s="35"/>
      <c r="AJ19" s="36"/>
      <c r="AK19" s="39" t="str">
        <f t="shared" si="0"/>
        <v/>
      </c>
      <c r="AM19" t="str">
        <f t="shared" si="2"/>
        <v/>
      </c>
      <c r="AN19" t="str">
        <f t="shared" si="2"/>
        <v/>
      </c>
      <c r="AO19" t="str">
        <f t="shared" si="2"/>
        <v/>
      </c>
      <c r="AP19" t="str">
        <f t="shared" si="1"/>
        <v/>
      </c>
      <c r="AQ19" t="str">
        <f t="shared" si="1"/>
        <v/>
      </c>
    </row>
    <row r="20" spans="1:43" ht="15.75">
      <c r="A20" s="24" t="s">
        <v>44</v>
      </c>
      <c r="B20" s="24"/>
      <c r="C20" s="35"/>
      <c r="D20" s="35"/>
      <c r="E20" s="35"/>
      <c r="F20" s="35"/>
      <c r="G20" s="35"/>
      <c r="H20" s="35"/>
      <c r="I20" s="35"/>
      <c r="J20" s="35"/>
      <c r="K20" s="35"/>
      <c r="L20" s="35"/>
      <c r="M20" s="35"/>
      <c r="N20" s="35"/>
      <c r="O20" s="35"/>
      <c r="P20" s="35"/>
      <c r="Q20" s="35"/>
      <c r="R20" s="35"/>
      <c r="S20" s="35"/>
      <c r="T20" s="35"/>
      <c r="U20" s="35"/>
      <c r="V20" s="35"/>
      <c r="W20" s="35"/>
      <c r="X20" s="35"/>
      <c r="Y20" s="35"/>
      <c r="Z20" s="35"/>
      <c r="AA20" s="35"/>
      <c r="AB20" s="35"/>
      <c r="AC20" s="35"/>
      <c r="AD20" s="35"/>
      <c r="AE20" s="35"/>
      <c r="AF20" s="35"/>
      <c r="AG20" s="35"/>
      <c r="AH20" s="35"/>
      <c r="AI20" s="35"/>
      <c r="AJ20" s="36"/>
      <c r="AK20" s="39" t="str">
        <f t="shared" si="0"/>
        <v/>
      </c>
      <c r="AM20" t="str">
        <f t="shared" si="2"/>
        <v/>
      </c>
      <c r="AN20" t="str">
        <f t="shared" si="2"/>
        <v/>
      </c>
      <c r="AO20" t="str">
        <f t="shared" si="2"/>
        <v/>
      </c>
      <c r="AP20" t="str">
        <f t="shared" si="1"/>
        <v/>
      </c>
      <c r="AQ20" t="str">
        <f t="shared" si="1"/>
        <v/>
      </c>
    </row>
    <row r="21" spans="1:43" ht="15.75">
      <c r="A21" s="24" t="s">
        <v>45</v>
      </c>
      <c r="B21" s="24"/>
      <c r="C21" s="35"/>
      <c r="D21" s="35"/>
      <c r="E21" s="35"/>
      <c r="F21" s="35"/>
      <c r="G21" s="35"/>
      <c r="H21" s="35"/>
      <c r="I21" s="35"/>
      <c r="J21" s="35"/>
      <c r="K21" s="35"/>
      <c r="L21" s="35"/>
      <c r="M21" s="35"/>
      <c r="N21" s="35"/>
      <c r="O21" s="35"/>
      <c r="P21" s="35"/>
      <c r="Q21" s="35"/>
      <c r="R21" s="35"/>
      <c r="S21" s="35"/>
      <c r="T21" s="35"/>
      <c r="U21" s="35"/>
      <c r="V21" s="35"/>
      <c r="W21" s="35"/>
      <c r="X21" s="35"/>
      <c r="Y21" s="35"/>
      <c r="Z21" s="35"/>
      <c r="AA21" s="35"/>
      <c r="AB21" s="35"/>
      <c r="AC21" s="35"/>
      <c r="AD21" s="35"/>
      <c r="AE21" s="35"/>
      <c r="AF21" s="35"/>
      <c r="AG21" s="35"/>
      <c r="AH21" s="35"/>
      <c r="AI21" s="35"/>
      <c r="AJ21" s="36"/>
      <c r="AK21" s="39" t="str">
        <f t="shared" si="0"/>
        <v/>
      </c>
      <c r="AM21" t="str">
        <f t="shared" si="2"/>
        <v/>
      </c>
      <c r="AN21" t="str">
        <f t="shared" si="2"/>
        <v/>
      </c>
      <c r="AO21" t="str">
        <f t="shared" si="2"/>
        <v/>
      </c>
      <c r="AP21" t="str">
        <f t="shared" si="1"/>
        <v/>
      </c>
      <c r="AQ21" t="str">
        <f t="shared" si="1"/>
        <v/>
      </c>
    </row>
    <row r="22" spans="1:43" ht="15.75">
      <c r="A22" s="24" t="s">
        <v>46</v>
      </c>
      <c r="B22" s="24"/>
      <c r="C22" s="37"/>
      <c r="D22" s="37"/>
      <c r="E22" s="37"/>
      <c r="F22" s="37"/>
      <c r="G22" s="37"/>
      <c r="H22" s="37"/>
      <c r="I22" s="37"/>
      <c r="J22" s="37"/>
      <c r="K22" s="37"/>
      <c r="L22" s="37"/>
      <c r="M22" s="37"/>
      <c r="N22" s="37"/>
      <c r="O22" s="37"/>
      <c r="P22" s="37"/>
      <c r="Q22" s="37"/>
      <c r="R22" s="37"/>
      <c r="S22" s="37"/>
      <c r="T22" s="37"/>
      <c r="U22" s="37"/>
      <c r="V22" s="37"/>
      <c r="W22" s="37"/>
      <c r="X22" s="37"/>
      <c r="Y22" s="37"/>
      <c r="Z22" s="37"/>
      <c r="AA22" s="37"/>
      <c r="AB22" s="37"/>
      <c r="AC22" s="37"/>
      <c r="AD22" s="37"/>
      <c r="AE22" s="37"/>
      <c r="AF22" s="37"/>
      <c r="AG22" s="37"/>
      <c r="AH22" s="37"/>
      <c r="AI22" s="37"/>
      <c r="AJ22" s="38"/>
      <c r="AK22" s="39" t="str">
        <f t="shared" si="0"/>
        <v/>
      </c>
      <c r="AM22" t="str">
        <f t="shared" si="2"/>
        <v/>
      </c>
      <c r="AN22" t="str">
        <f t="shared" si="2"/>
        <v/>
      </c>
      <c r="AO22" t="str">
        <f t="shared" si="2"/>
        <v/>
      </c>
      <c r="AP22" t="str">
        <f t="shared" si="1"/>
        <v/>
      </c>
      <c r="AQ22" t="str">
        <f t="shared" si="1"/>
        <v/>
      </c>
    </row>
    <row r="23" spans="1:43">
      <c r="C23" s="4"/>
      <c r="D23" s="4"/>
      <c r="E23" s="4"/>
      <c r="F23" s="4"/>
      <c r="G23" s="4"/>
      <c r="H23" s="4"/>
    </row>
    <row r="24" spans="1:43" ht="15.75">
      <c r="A24" s="92" t="s">
        <v>7</v>
      </c>
      <c r="B24" s="93"/>
      <c r="C24" s="33">
        <v>1</v>
      </c>
      <c r="D24" s="33">
        <v>2</v>
      </c>
      <c r="E24" s="33">
        <v>3</v>
      </c>
      <c r="F24" s="33">
        <v>4</v>
      </c>
      <c r="G24" s="33">
        <v>5</v>
      </c>
      <c r="H24" s="33">
        <v>6</v>
      </c>
      <c r="I24" s="33">
        <v>7</v>
      </c>
      <c r="J24" s="33">
        <v>8</v>
      </c>
      <c r="K24" s="33">
        <v>9</v>
      </c>
      <c r="L24" s="33">
        <v>10</v>
      </c>
      <c r="M24" s="33">
        <v>11</v>
      </c>
      <c r="N24" s="33">
        <v>12</v>
      </c>
      <c r="O24" s="33">
        <v>13</v>
      </c>
      <c r="P24" s="33">
        <v>14</v>
      </c>
      <c r="Q24" s="33">
        <v>15</v>
      </c>
      <c r="R24" s="33">
        <v>16</v>
      </c>
      <c r="S24" s="33">
        <v>17</v>
      </c>
      <c r="T24" s="33">
        <v>18</v>
      </c>
      <c r="U24" s="33">
        <v>19</v>
      </c>
      <c r="V24" s="33">
        <v>20</v>
      </c>
      <c r="W24" s="33">
        <v>21</v>
      </c>
      <c r="X24" s="33">
        <v>22</v>
      </c>
      <c r="Y24" s="33">
        <v>23</v>
      </c>
      <c r="Z24" s="33">
        <v>24</v>
      </c>
      <c r="AA24" s="33">
        <v>25</v>
      </c>
      <c r="AB24" s="33">
        <v>26</v>
      </c>
      <c r="AC24" s="33">
        <v>27</v>
      </c>
      <c r="AD24" s="33">
        <v>28</v>
      </c>
      <c r="AE24" s="33">
        <v>29</v>
      </c>
      <c r="AF24" s="33">
        <v>30</v>
      </c>
      <c r="AG24" s="33">
        <v>31</v>
      </c>
      <c r="AH24" s="33">
        <v>32</v>
      </c>
      <c r="AI24" s="33">
        <v>33</v>
      </c>
      <c r="AJ24" s="33">
        <v>34</v>
      </c>
    </row>
    <row r="25" spans="1:43" ht="15.75">
      <c r="A25" s="94" t="s">
        <v>2</v>
      </c>
      <c r="B25" s="95"/>
      <c r="C25" s="32">
        <v>0.7</v>
      </c>
      <c r="D25" s="32">
        <f t="shared" ref="D25:AJ27" si="3">C25</f>
        <v>0.7</v>
      </c>
      <c r="E25" s="32">
        <f t="shared" si="3"/>
        <v>0.7</v>
      </c>
      <c r="F25" s="32">
        <f t="shared" si="3"/>
        <v>0.7</v>
      </c>
      <c r="G25" s="32">
        <f t="shared" si="3"/>
        <v>0.7</v>
      </c>
      <c r="H25" s="32">
        <f t="shared" si="3"/>
        <v>0.7</v>
      </c>
      <c r="I25" s="32">
        <f t="shared" si="3"/>
        <v>0.7</v>
      </c>
      <c r="J25" s="32">
        <f t="shared" si="3"/>
        <v>0.7</v>
      </c>
      <c r="K25" s="32">
        <f t="shared" si="3"/>
        <v>0.7</v>
      </c>
      <c r="L25" s="32">
        <f t="shared" si="3"/>
        <v>0.7</v>
      </c>
      <c r="M25" s="32">
        <f t="shared" si="3"/>
        <v>0.7</v>
      </c>
      <c r="N25" s="32">
        <f t="shared" si="3"/>
        <v>0.7</v>
      </c>
      <c r="O25" s="32">
        <f t="shared" si="3"/>
        <v>0.7</v>
      </c>
      <c r="P25" s="32">
        <f t="shared" si="3"/>
        <v>0.7</v>
      </c>
      <c r="Q25" s="32">
        <f t="shared" si="3"/>
        <v>0.7</v>
      </c>
      <c r="R25" s="32">
        <f t="shared" si="3"/>
        <v>0.7</v>
      </c>
      <c r="S25" s="32">
        <f t="shared" si="3"/>
        <v>0.7</v>
      </c>
      <c r="T25" s="32">
        <f t="shared" si="3"/>
        <v>0.7</v>
      </c>
      <c r="U25" s="32">
        <f t="shared" si="3"/>
        <v>0.7</v>
      </c>
      <c r="V25" s="32">
        <f t="shared" si="3"/>
        <v>0.7</v>
      </c>
      <c r="W25" s="32">
        <f t="shared" si="3"/>
        <v>0.7</v>
      </c>
      <c r="X25" s="32">
        <f t="shared" si="3"/>
        <v>0.7</v>
      </c>
      <c r="Y25" s="32">
        <f t="shared" si="3"/>
        <v>0.7</v>
      </c>
      <c r="Z25" s="32">
        <f t="shared" si="3"/>
        <v>0.7</v>
      </c>
      <c r="AA25" s="32">
        <f t="shared" si="3"/>
        <v>0.7</v>
      </c>
      <c r="AB25" s="32">
        <f t="shared" si="3"/>
        <v>0.7</v>
      </c>
      <c r="AC25" s="32">
        <f t="shared" si="3"/>
        <v>0.7</v>
      </c>
      <c r="AD25" s="32">
        <f t="shared" si="3"/>
        <v>0.7</v>
      </c>
      <c r="AE25" s="32">
        <f t="shared" si="3"/>
        <v>0.7</v>
      </c>
      <c r="AF25" s="32">
        <f t="shared" si="3"/>
        <v>0.7</v>
      </c>
      <c r="AG25" s="32">
        <f t="shared" si="3"/>
        <v>0.7</v>
      </c>
      <c r="AH25" s="32">
        <f t="shared" si="3"/>
        <v>0.7</v>
      </c>
      <c r="AI25" s="32">
        <f t="shared" si="3"/>
        <v>0.7</v>
      </c>
      <c r="AJ25" s="32">
        <f t="shared" si="3"/>
        <v>0.7</v>
      </c>
    </row>
    <row r="26" spans="1:43" ht="15.75">
      <c r="A26" s="94" t="s">
        <v>48</v>
      </c>
      <c r="B26" s="95"/>
      <c r="C26" s="32">
        <f t="shared" ref="C26:C27" si="4">$AK3/$B3</f>
        <v>0.86</v>
      </c>
      <c r="D26" s="32">
        <f>C26</f>
        <v>0.86</v>
      </c>
      <c r="E26" s="32">
        <f t="shared" si="3"/>
        <v>0.86</v>
      </c>
      <c r="F26" s="32">
        <f t="shared" si="3"/>
        <v>0.86</v>
      </c>
      <c r="G26" s="32">
        <f t="shared" si="3"/>
        <v>0.86</v>
      </c>
      <c r="H26" s="32">
        <f t="shared" si="3"/>
        <v>0.86</v>
      </c>
      <c r="I26" s="32">
        <f t="shared" si="3"/>
        <v>0.86</v>
      </c>
      <c r="J26" s="32">
        <f t="shared" si="3"/>
        <v>0.86</v>
      </c>
      <c r="K26" s="32">
        <f t="shared" si="3"/>
        <v>0.86</v>
      </c>
      <c r="L26" s="32">
        <f t="shared" si="3"/>
        <v>0.86</v>
      </c>
      <c r="M26" s="32">
        <f t="shared" si="3"/>
        <v>0.86</v>
      </c>
      <c r="N26" s="32">
        <f t="shared" si="3"/>
        <v>0.86</v>
      </c>
      <c r="O26" s="32">
        <f t="shared" si="3"/>
        <v>0.86</v>
      </c>
      <c r="P26" s="32">
        <f t="shared" si="3"/>
        <v>0.86</v>
      </c>
      <c r="Q26" s="32">
        <f t="shared" si="3"/>
        <v>0.86</v>
      </c>
      <c r="R26" s="32">
        <f t="shared" si="3"/>
        <v>0.86</v>
      </c>
      <c r="S26" s="32">
        <f t="shared" si="3"/>
        <v>0.86</v>
      </c>
      <c r="T26" s="32">
        <f t="shared" si="3"/>
        <v>0.86</v>
      </c>
      <c r="U26" s="32">
        <f t="shared" si="3"/>
        <v>0.86</v>
      </c>
      <c r="V26" s="32">
        <f t="shared" si="3"/>
        <v>0.86</v>
      </c>
      <c r="W26" s="32">
        <f t="shared" si="3"/>
        <v>0.86</v>
      </c>
      <c r="X26" s="32">
        <f t="shared" si="3"/>
        <v>0.86</v>
      </c>
      <c r="Y26" s="32">
        <f t="shared" si="3"/>
        <v>0.86</v>
      </c>
      <c r="Z26" s="32">
        <f t="shared" si="3"/>
        <v>0.86</v>
      </c>
      <c r="AA26" s="32">
        <f t="shared" si="3"/>
        <v>0.86</v>
      </c>
      <c r="AB26" s="32">
        <f t="shared" si="3"/>
        <v>0.86</v>
      </c>
      <c r="AC26" s="32">
        <f t="shared" si="3"/>
        <v>0.86</v>
      </c>
      <c r="AD26" s="32">
        <f t="shared" si="3"/>
        <v>0.86</v>
      </c>
      <c r="AE26" s="32">
        <f t="shared" si="3"/>
        <v>0.86</v>
      </c>
      <c r="AF26" s="32">
        <f t="shared" si="3"/>
        <v>0.86</v>
      </c>
      <c r="AG26" s="32">
        <f t="shared" si="3"/>
        <v>0.86</v>
      </c>
      <c r="AH26" s="32">
        <f t="shared" si="3"/>
        <v>0.86</v>
      </c>
      <c r="AI26" s="32">
        <f t="shared" si="3"/>
        <v>0.86</v>
      </c>
      <c r="AJ26" s="32">
        <f t="shared" si="3"/>
        <v>0.86</v>
      </c>
    </row>
    <row r="27" spans="1:43" ht="15.75">
      <c r="A27" s="94" t="s">
        <v>47</v>
      </c>
      <c r="B27" s="95"/>
      <c r="C27" s="32">
        <f t="shared" si="4"/>
        <v>0.7857142857142857</v>
      </c>
      <c r="D27" s="32">
        <f>C27</f>
        <v>0.7857142857142857</v>
      </c>
      <c r="E27" s="32">
        <f t="shared" si="3"/>
        <v>0.7857142857142857</v>
      </c>
      <c r="F27" s="32">
        <f t="shared" si="3"/>
        <v>0.7857142857142857</v>
      </c>
      <c r="G27" s="32">
        <f t="shared" si="3"/>
        <v>0.7857142857142857</v>
      </c>
      <c r="H27" s="32">
        <f t="shared" si="3"/>
        <v>0.7857142857142857</v>
      </c>
      <c r="I27" s="32">
        <f t="shared" si="3"/>
        <v>0.7857142857142857</v>
      </c>
      <c r="J27" s="32">
        <f t="shared" si="3"/>
        <v>0.7857142857142857</v>
      </c>
      <c r="K27" s="32">
        <f t="shared" si="3"/>
        <v>0.7857142857142857</v>
      </c>
      <c r="L27" s="32">
        <f t="shared" si="3"/>
        <v>0.7857142857142857</v>
      </c>
      <c r="M27" s="32">
        <f t="shared" si="3"/>
        <v>0.7857142857142857</v>
      </c>
      <c r="N27" s="32">
        <f t="shared" si="3"/>
        <v>0.7857142857142857</v>
      </c>
      <c r="O27" s="32">
        <f t="shared" si="3"/>
        <v>0.7857142857142857</v>
      </c>
      <c r="P27" s="32">
        <f t="shared" si="3"/>
        <v>0.7857142857142857</v>
      </c>
      <c r="Q27" s="32">
        <f t="shared" si="3"/>
        <v>0.7857142857142857</v>
      </c>
      <c r="R27" s="32">
        <f t="shared" si="3"/>
        <v>0.7857142857142857</v>
      </c>
      <c r="S27" s="32">
        <f t="shared" si="3"/>
        <v>0.7857142857142857</v>
      </c>
      <c r="T27" s="32">
        <f t="shared" si="3"/>
        <v>0.7857142857142857</v>
      </c>
      <c r="U27" s="32">
        <f t="shared" si="3"/>
        <v>0.7857142857142857</v>
      </c>
      <c r="V27" s="32">
        <f t="shared" si="3"/>
        <v>0.7857142857142857</v>
      </c>
      <c r="W27" s="32">
        <f t="shared" si="3"/>
        <v>0.7857142857142857</v>
      </c>
      <c r="X27" s="32">
        <f t="shared" si="3"/>
        <v>0.7857142857142857</v>
      </c>
      <c r="Y27" s="32">
        <f t="shared" si="3"/>
        <v>0.7857142857142857</v>
      </c>
      <c r="Z27" s="32">
        <f t="shared" si="3"/>
        <v>0.7857142857142857</v>
      </c>
      <c r="AA27" s="32">
        <f t="shared" si="3"/>
        <v>0.7857142857142857</v>
      </c>
      <c r="AB27" s="32">
        <f t="shared" si="3"/>
        <v>0.7857142857142857</v>
      </c>
      <c r="AC27" s="32">
        <f t="shared" si="3"/>
        <v>0.7857142857142857</v>
      </c>
      <c r="AD27" s="32">
        <f t="shared" si="3"/>
        <v>0.7857142857142857</v>
      </c>
      <c r="AE27" s="32">
        <f t="shared" si="3"/>
        <v>0.7857142857142857</v>
      </c>
      <c r="AF27" s="32">
        <f t="shared" si="3"/>
        <v>0.7857142857142857</v>
      </c>
      <c r="AG27" s="32">
        <f t="shared" si="3"/>
        <v>0.7857142857142857</v>
      </c>
      <c r="AH27" s="32">
        <f t="shared" si="3"/>
        <v>0.7857142857142857</v>
      </c>
      <c r="AI27" s="32">
        <f t="shared" si="3"/>
        <v>0.7857142857142857</v>
      </c>
      <c r="AJ27" s="32">
        <f t="shared" si="3"/>
        <v>0.7857142857142857</v>
      </c>
    </row>
    <row r="28" spans="1:43" ht="15.75">
      <c r="A28" s="96" t="s">
        <v>52</v>
      </c>
      <c r="B28" s="97"/>
      <c r="C28" s="32">
        <f t="shared" ref="C28:I29" si="5">C3/$B3</f>
        <v>1</v>
      </c>
      <c r="D28" s="32">
        <f t="shared" si="5"/>
        <v>1</v>
      </c>
      <c r="E28" s="32">
        <f t="shared" si="5"/>
        <v>0.8</v>
      </c>
      <c r="F28" s="32">
        <f t="shared" si="5"/>
        <v>0.6</v>
      </c>
      <c r="G28" s="32">
        <f t="shared" si="5"/>
        <v>0.9</v>
      </c>
      <c r="H28" s="32">
        <f t="shared" si="5"/>
        <v>0</v>
      </c>
      <c r="I28" s="32">
        <f t="shared" si="5"/>
        <v>0</v>
      </c>
      <c r="J28" s="31"/>
      <c r="K28" s="31"/>
      <c r="L28" s="31"/>
      <c r="M28" s="31"/>
      <c r="N28" s="31"/>
      <c r="O28" s="31"/>
      <c r="P28" s="31"/>
      <c r="Q28" s="31"/>
      <c r="R28" s="31"/>
      <c r="S28" s="31"/>
      <c r="T28" s="31"/>
      <c r="U28" s="31"/>
      <c r="V28" s="31"/>
      <c r="W28" s="31"/>
      <c r="X28" s="31"/>
      <c r="Y28" s="31"/>
      <c r="Z28" s="31"/>
      <c r="AA28" s="31"/>
      <c r="AB28" s="31"/>
      <c r="AC28" s="31"/>
      <c r="AD28" s="31"/>
      <c r="AE28" s="31"/>
      <c r="AF28" s="31"/>
      <c r="AG28" s="31"/>
      <c r="AH28" s="31"/>
      <c r="AI28" s="31"/>
      <c r="AJ28" s="31"/>
    </row>
    <row r="29" spans="1:43" ht="15.75">
      <c r="A29" s="96" t="s">
        <v>51</v>
      </c>
      <c r="B29" s="97"/>
      <c r="C29" s="32">
        <f t="shared" si="5"/>
        <v>0.9</v>
      </c>
      <c r="D29" s="32">
        <f t="shared" si="5"/>
        <v>1</v>
      </c>
      <c r="E29" s="32">
        <f t="shared" si="5"/>
        <v>0.4</v>
      </c>
      <c r="F29" s="32">
        <f t="shared" si="5"/>
        <v>0.6</v>
      </c>
      <c r="G29" s="32">
        <f t="shared" si="5"/>
        <v>0.8</v>
      </c>
      <c r="H29" s="32">
        <f t="shared" si="5"/>
        <v>1</v>
      </c>
      <c r="I29" s="32">
        <f t="shared" si="5"/>
        <v>0.8</v>
      </c>
      <c r="J29" s="31"/>
      <c r="K29" s="31"/>
      <c r="L29" s="31"/>
      <c r="M29" s="31"/>
      <c r="N29" s="31"/>
      <c r="O29" s="31"/>
      <c r="P29" s="31"/>
      <c r="Q29" s="31"/>
      <c r="R29" s="31"/>
      <c r="S29" s="31"/>
      <c r="T29" s="31"/>
      <c r="U29" s="31"/>
      <c r="V29" s="31"/>
      <c r="W29" s="31"/>
      <c r="X29" s="31"/>
      <c r="Y29" s="31"/>
      <c r="Z29" s="31"/>
      <c r="AA29" s="31"/>
      <c r="AB29" s="31"/>
      <c r="AC29" s="31"/>
      <c r="AD29" s="31"/>
      <c r="AE29" s="31"/>
      <c r="AF29" s="31"/>
      <c r="AG29" s="31"/>
      <c r="AH29" s="31"/>
      <c r="AI29" s="31"/>
      <c r="AJ29" s="31"/>
    </row>
    <row r="32" spans="1:43">
      <c r="A32" t="str">
        <f>IF(B5="","",C5/B5)</f>
        <v/>
      </c>
      <c r="B32" t="str">
        <f>IF(C5="","",D5/C5)</f>
        <v/>
      </c>
      <c r="C32" t="str">
        <f>IF(D5="","",E5/D5)</f>
        <v/>
      </c>
      <c r="D32" t="str">
        <f>IF(E5="","",F5/E5)</f>
        <v/>
      </c>
      <c r="E32" t="str">
        <f>IF(F5="","",G5/F5)</f>
        <v/>
      </c>
    </row>
    <row r="33" spans="3:30">
      <c r="C33" s="3"/>
      <c r="D33" s="3"/>
      <c r="E33" s="3"/>
      <c r="F33" s="3"/>
      <c r="G33" s="3"/>
      <c r="H33" s="3"/>
    </row>
    <row r="36" spans="3:30" ht="15.75">
      <c r="Y36" s="90" t="s">
        <v>49</v>
      </c>
      <c r="Z36" s="90"/>
      <c r="AA36" s="90"/>
      <c r="AB36" s="90"/>
      <c r="AC36" s="90"/>
      <c r="AD36" s="90"/>
    </row>
    <row r="37" spans="3:30" ht="15.75">
      <c r="Y37" s="91">
        <f>COUNTIF(C28:AJ28,"&gt;="&amp;C25)</f>
        <v>4</v>
      </c>
      <c r="Z37" s="91"/>
      <c r="AA37" s="91"/>
      <c r="AB37" s="91"/>
      <c r="AC37" s="91"/>
      <c r="AD37" s="91"/>
    </row>
    <row r="38" spans="3:30" ht="15.75">
      <c r="Y38" s="91">
        <f>COUNTIF(C29:AJ29,"&gt;="&amp;C25)</f>
        <v>5</v>
      </c>
      <c r="Z38" s="91"/>
      <c r="AA38" s="91"/>
      <c r="AB38" s="91"/>
      <c r="AC38" s="91"/>
      <c r="AD38" s="91"/>
    </row>
    <row r="57" spans="1:5" ht="15.75">
      <c r="A57" s="6"/>
      <c r="B57" s="7"/>
      <c r="C57" s="7" t="str">
        <f>IF(D8="","",E8/D8)</f>
        <v/>
      </c>
      <c r="D57" s="7"/>
      <c r="E57" s="7"/>
    </row>
    <row r="58" spans="1:5">
      <c r="A58" s="8"/>
      <c r="B58" s="7"/>
      <c r="C58" s="7"/>
      <c r="D58" s="7"/>
      <c r="E58" s="7"/>
    </row>
    <row r="59" spans="1:5">
      <c r="A59" s="9"/>
      <c r="B59" s="10"/>
      <c r="C59" s="7"/>
      <c r="D59" s="7"/>
      <c r="E59" s="7"/>
    </row>
    <row r="60" spans="1:5">
      <c r="A60" s="9"/>
      <c r="B60" s="10"/>
      <c r="C60" s="7"/>
      <c r="D60" s="7"/>
      <c r="E60" s="7"/>
    </row>
    <row r="61" spans="1:5">
      <c r="A61" s="7"/>
      <c r="B61" s="7"/>
      <c r="C61" s="7"/>
      <c r="D61" s="7"/>
      <c r="E61" s="7"/>
    </row>
    <row r="62" spans="1:5">
      <c r="A62" s="7"/>
      <c r="B62" s="7"/>
      <c r="C62" s="7"/>
      <c r="D62" s="7"/>
      <c r="E62" s="7"/>
    </row>
  </sheetData>
  <protectedRanges>
    <protectedRange sqref="C3:AJ23" name="Range1_1"/>
  </protectedRanges>
  <mergeCells count="9">
    <mergeCell ref="Y36:AD36"/>
    <mergeCell ref="Y37:AD37"/>
    <mergeCell ref="Y38:AD38"/>
    <mergeCell ref="A24:B24"/>
    <mergeCell ref="A25:B25"/>
    <mergeCell ref="A26:B26"/>
    <mergeCell ref="A27:B27"/>
    <mergeCell ref="A28:B28"/>
    <mergeCell ref="A29:B29"/>
  </mergeCells>
  <conditionalFormatting sqref="C3:AJ22">
    <cfRule type="cellIs" dxfId="6" priority="1" stopIfTrue="1" operator="notBetween">
      <formula>1</formula>
      <formula>5</formula>
    </cfRule>
  </conditionalFormatting>
  <pageMargins left="0.7" right="0.7" top="0.75" bottom="0.75" header="0.3" footer="0.3"/>
  <pageSetup paperSize="9" orientation="portrait" horizontalDpi="0" verticalDpi="0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>
  <dimension ref="A1:AQ62"/>
  <sheetViews>
    <sheetView topLeftCell="A25" zoomScale="70" zoomScaleNormal="70" workbookViewId="0">
      <selection activeCell="AH43" sqref="AH43"/>
    </sheetView>
  </sheetViews>
  <sheetFormatPr defaultRowHeight="15"/>
  <cols>
    <col min="1" max="1" width="18" bestFit="1" customWidth="1"/>
    <col min="2" max="2" width="4.7109375" bestFit="1" customWidth="1"/>
    <col min="3" max="3" width="7.140625" bestFit="1" customWidth="1"/>
    <col min="4" max="7" width="7.28515625" bestFit="1" customWidth="1"/>
    <col min="8" max="36" width="5.85546875" bestFit="1" customWidth="1"/>
    <col min="37" max="37" width="8.7109375" customWidth="1"/>
  </cols>
  <sheetData>
    <row r="1" spans="1:43" ht="15.75" customHeight="1">
      <c r="A1" s="15" t="s">
        <v>8</v>
      </c>
      <c r="B1" s="26"/>
      <c r="C1" s="16"/>
      <c r="D1" s="16"/>
      <c r="E1" s="16"/>
      <c r="F1" s="16"/>
      <c r="G1" s="16"/>
      <c r="H1" s="16"/>
      <c r="I1" s="16"/>
      <c r="J1" s="16"/>
      <c r="K1" s="16"/>
      <c r="L1" s="16"/>
      <c r="M1" s="16"/>
      <c r="N1" s="16"/>
      <c r="O1" s="16"/>
      <c r="P1" s="16"/>
      <c r="Q1" s="16"/>
      <c r="R1" s="16"/>
      <c r="S1" s="16"/>
      <c r="T1" s="16"/>
      <c r="U1" s="16"/>
      <c r="V1" s="16"/>
      <c r="W1" s="16"/>
      <c r="X1" s="16"/>
      <c r="Y1" s="16"/>
      <c r="Z1" s="16"/>
      <c r="AA1" s="16"/>
      <c r="AB1" s="16"/>
      <c r="AC1" s="16"/>
      <c r="AD1" s="16"/>
      <c r="AE1" s="16"/>
      <c r="AF1" s="16"/>
      <c r="AG1" s="16"/>
      <c r="AH1" s="16"/>
      <c r="AI1" s="16"/>
      <c r="AJ1" s="16"/>
      <c r="AK1" s="17"/>
    </row>
    <row r="2" spans="1:43">
      <c r="A2" s="27" t="s">
        <v>7</v>
      </c>
      <c r="B2" s="28" t="s">
        <v>9</v>
      </c>
      <c r="C2" s="30">
        <v>1</v>
      </c>
      <c r="D2" s="30">
        <v>2</v>
      </c>
      <c r="E2" s="30">
        <v>3</v>
      </c>
      <c r="F2" s="30">
        <v>4</v>
      </c>
      <c r="G2" s="30">
        <v>5</v>
      </c>
      <c r="H2" s="30">
        <v>6</v>
      </c>
      <c r="I2" s="30">
        <v>7</v>
      </c>
      <c r="J2" s="30">
        <v>8</v>
      </c>
      <c r="K2" s="30">
        <v>9</v>
      </c>
      <c r="L2" s="30">
        <v>10</v>
      </c>
      <c r="M2" s="30">
        <v>11</v>
      </c>
      <c r="N2" s="30">
        <v>12</v>
      </c>
      <c r="O2" s="30">
        <v>13</v>
      </c>
      <c r="P2" s="30">
        <v>14</v>
      </c>
      <c r="Q2" s="30">
        <v>15</v>
      </c>
      <c r="R2" s="30">
        <v>16</v>
      </c>
      <c r="S2" s="30">
        <v>17</v>
      </c>
      <c r="T2" s="30">
        <v>18</v>
      </c>
      <c r="U2" s="30">
        <v>19</v>
      </c>
      <c r="V2" s="30">
        <v>20</v>
      </c>
      <c r="W2" s="30">
        <v>21</v>
      </c>
      <c r="X2" s="30">
        <v>22</v>
      </c>
      <c r="Y2" s="30">
        <v>23</v>
      </c>
      <c r="Z2" s="30">
        <v>24</v>
      </c>
      <c r="AA2" s="30">
        <v>25</v>
      </c>
      <c r="AB2" s="30">
        <v>26</v>
      </c>
      <c r="AC2" s="30">
        <v>27</v>
      </c>
      <c r="AD2" s="30">
        <v>28</v>
      </c>
      <c r="AE2" s="30">
        <v>29</v>
      </c>
      <c r="AF2" s="30">
        <v>30</v>
      </c>
      <c r="AG2" s="30">
        <v>31</v>
      </c>
      <c r="AH2" s="30">
        <v>32</v>
      </c>
      <c r="AI2" s="30">
        <v>33</v>
      </c>
      <c r="AJ2" s="30">
        <v>34</v>
      </c>
      <c r="AK2" s="1" t="s">
        <v>0</v>
      </c>
    </row>
    <row r="3" spans="1:43">
      <c r="A3" s="24" t="s">
        <v>63</v>
      </c>
      <c r="B3" s="29">
        <v>10</v>
      </c>
      <c r="C3" s="34">
        <v>9</v>
      </c>
      <c r="D3" s="34">
        <v>10</v>
      </c>
      <c r="E3" s="34">
        <v>9</v>
      </c>
      <c r="F3" s="34">
        <v>9</v>
      </c>
      <c r="G3" s="34">
        <v>9</v>
      </c>
      <c r="H3" s="35">
        <v>8</v>
      </c>
      <c r="I3" s="35">
        <v>10</v>
      </c>
      <c r="J3" s="35"/>
      <c r="K3" s="35"/>
      <c r="L3" s="35"/>
      <c r="M3" s="35"/>
      <c r="N3" s="35"/>
      <c r="O3" s="35"/>
      <c r="P3" s="35"/>
      <c r="Q3" s="35"/>
      <c r="R3" s="35"/>
      <c r="S3" s="35"/>
      <c r="T3" s="35"/>
      <c r="U3" s="35"/>
      <c r="V3" s="35"/>
      <c r="W3" s="35"/>
      <c r="X3" s="35"/>
      <c r="Y3" s="35"/>
      <c r="Z3" s="35"/>
      <c r="AA3" s="35"/>
      <c r="AB3" s="35"/>
      <c r="AC3" s="35"/>
      <c r="AD3" s="35"/>
      <c r="AE3" s="35"/>
      <c r="AF3" s="35"/>
      <c r="AG3" s="35"/>
      <c r="AH3" s="35"/>
      <c r="AI3" s="35"/>
      <c r="AJ3" s="35"/>
      <c r="AK3" s="39">
        <f t="shared" ref="AK3:AK22" si="0">IF(SUM(C3:AJ3)=0,"",AVERAGE(C3:AJ3))</f>
        <v>9.1428571428571423</v>
      </c>
    </row>
    <row r="4" spans="1:43">
      <c r="A4" s="24" t="s">
        <v>51</v>
      </c>
      <c r="B4" s="29">
        <v>10</v>
      </c>
      <c r="C4" s="34">
        <v>9</v>
      </c>
      <c r="D4" s="34">
        <v>10</v>
      </c>
      <c r="E4" s="34">
        <v>5</v>
      </c>
      <c r="F4" s="34">
        <v>9</v>
      </c>
      <c r="G4" s="34">
        <v>6</v>
      </c>
      <c r="H4" s="35">
        <v>10</v>
      </c>
      <c r="I4" s="35">
        <v>8</v>
      </c>
      <c r="J4" s="35"/>
      <c r="K4" s="35"/>
      <c r="L4" s="35"/>
      <c r="M4" s="35"/>
      <c r="N4" s="35"/>
      <c r="O4" s="35"/>
      <c r="P4" s="35"/>
      <c r="Q4" s="35"/>
      <c r="R4" s="35"/>
      <c r="S4" s="35"/>
      <c r="T4" s="35"/>
      <c r="U4" s="35"/>
      <c r="V4" s="35"/>
      <c r="W4" s="35"/>
      <c r="X4" s="35"/>
      <c r="Y4" s="35"/>
      <c r="Z4" s="35"/>
      <c r="AA4" s="35"/>
      <c r="AB4" s="35"/>
      <c r="AC4" s="35"/>
      <c r="AD4" s="35"/>
      <c r="AE4" s="35"/>
      <c r="AF4" s="35"/>
      <c r="AG4" s="35"/>
      <c r="AH4" s="35"/>
      <c r="AI4" s="35"/>
      <c r="AJ4" s="35"/>
      <c r="AK4" s="39">
        <f t="shared" si="0"/>
        <v>8.1428571428571423</v>
      </c>
    </row>
    <row r="5" spans="1:43">
      <c r="A5" s="24" t="s">
        <v>29</v>
      </c>
      <c r="B5" s="24"/>
      <c r="C5" s="35"/>
      <c r="D5" s="35"/>
      <c r="E5" s="35"/>
      <c r="F5" s="35"/>
      <c r="G5" s="35"/>
      <c r="H5" s="35"/>
      <c r="I5" s="35"/>
      <c r="J5" s="35"/>
      <c r="K5" s="35"/>
      <c r="L5" s="35"/>
      <c r="M5" s="35"/>
      <c r="N5" s="35"/>
      <c r="O5" s="35"/>
      <c r="P5" s="35"/>
      <c r="Q5" s="35"/>
      <c r="R5" s="35"/>
      <c r="S5" s="35"/>
      <c r="T5" s="35"/>
      <c r="U5" s="35"/>
      <c r="V5" s="35"/>
      <c r="W5" s="35"/>
      <c r="X5" s="35"/>
      <c r="Y5" s="35"/>
      <c r="Z5" s="35"/>
      <c r="AA5" s="35"/>
      <c r="AB5" s="35"/>
      <c r="AC5" s="35"/>
      <c r="AD5" s="35"/>
      <c r="AE5" s="35"/>
      <c r="AF5" s="35"/>
      <c r="AG5" s="35"/>
      <c r="AH5" s="35"/>
      <c r="AI5" s="35"/>
      <c r="AJ5" s="35"/>
      <c r="AK5" s="39" t="str">
        <f t="shared" si="0"/>
        <v/>
      </c>
    </row>
    <row r="6" spans="1:43">
      <c r="A6" s="24" t="s">
        <v>30</v>
      </c>
      <c r="B6" s="24"/>
      <c r="C6" s="35"/>
      <c r="D6" s="35"/>
      <c r="E6" s="35"/>
      <c r="F6" s="35"/>
      <c r="G6" s="35"/>
      <c r="H6" s="35"/>
      <c r="I6" s="35"/>
      <c r="J6" s="35"/>
      <c r="K6" s="35"/>
      <c r="L6" s="35"/>
      <c r="M6" s="35"/>
      <c r="N6" s="35"/>
      <c r="O6" s="35"/>
      <c r="P6" s="35"/>
      <c r="Q6" s="35"/>
      <c r="R6" s="35"/>
      <c r="S6" s="35"/>
      <c r="T6" s="35"/>
      <c r="U6" s="35"/>
      <c r="V6" s="35"/>
      <c r="W6" s="35"/>
      <c r="X6" s="35"/>
      <c r="Y6" s="35"/>
      <c r="Z6" s="35"/>
      <c r="AA6" s="35"/>
      <c r="AB6" s="35"/>
      <c r="AC6" s="35"/>
      <c r="AD6" s="35"/>
      <c r="AE6" s="35"/>
      <c r="AF6" s="35"/>
      <c r="AG6" s="35"/>
      <c r="AH6" s="35"/>
      <c r="AI6" s="35"/>
      <c r="AJ6" s="35"/>
      <c r="AK6" s="39" t="str">
        <f t="shared" si="0"/>
        <v/>
      </c>
    </row>
    <row r="7" spans="1:43">
      <c r="A7" s="24" t="s">
        <v>31</v>
      </c>
      <c r="B7" s="24"/>
      <c r="C7" s="35"/>
      <c r="D7" s="35"/>
      <c r="E7" s="35"/>
      <c r="F7" s="35"/>
      <c r="G7" s="35"/>
      <c r="H7" s="35"/>
      <c r="I7" s="35"/>
      <c r="J7" s="35"/>
      <c r="K7" s="35"/>
      <c r="L7" s="35"/>
      <c r="M7" s="35"/>
      <c r="N7" s="35"/>
      <c r="O7" s="35"/>
      <c r="P7" s="35"/>
      <c r="Q7" s="35"/>
      <c r="R7" s="35"/>
      <c r="S7" s="35"/>
      <c r="T7" s="35"/>
      <c r="U7" s="35"/>
      <c r="V7" s="35"/>
      <c r="W7" s="35"/>
      <c r="X7" s="35"/>
      <c r="Y7" s="35"/>
      <c r="Z7" s="35"/>
      <c r="AA7" s="35"/>
      <c r="AB7" s="35"/>
      <c r="AC7" s="35"/>
      <c r="AD7" s="35"/>
      <c r="AE7" s="35"/>
      <c r="AF7" s="35"/>
      <c r="AG7" s="35"/>
      <c r="AH7" s="35"/>
      <c r="AI7" s="35"/>
      <c r="AJ7" s="35"/>
      <c r="AK7" s="39" t="str">
        <f t="shared" si="0"/>
        <v/>
      </c>
    </row>
    <row r="8" spans="1:43">
      <c r="A8" s="24" t="s">
        <v>32</v>
      </c>
      <c r="B8" s="24"/>
      <c r="C8" s="35"/>
      <c r="D8" s="35"/>
      <c r="E8" s="35"/>
      <c r="F8" s="35"/>
      <c r="G8" s="35"/>
      <c r="H8" s="35"/>
      <c r="I8" s="35"/>
      <c r="J8" s="35"/>
      <c r="K8" s="35"/>
      <c r="L8" s="35"/>
      <c r="M8" s="35"/>
      <c r="N8" s="35"/>
      <c r="O8" s="35"/>
      <c r="P8" s="35"/>
      <c r="Q8" s="35"/>
      <c r="R8" s="35"/>
      <c r="S8" s="35"/>
      <c r="T8" s="35"/>
      <c r="U8" s="35"/>
      <c r="V8" s="35"/>
      <c r="W8" s="35"/>
      <c r="X8" s="35"/>
      <c r="Y8" s="35"/>
      <c r="Z8" s="35"/>
      <c r="AA8" s="35"/>
      <c r="AB8" s="35"/>
      <c r="AC8" s="35"/>
      <c r="AD8" s="35"/>
      <c r="AE8" s="35"/>
      <c r="AF8" s="35"/>
      <c r="AG8" s="35"/>
      <c r="AH8" s="35"/>
      <c r="AI8" s="35"/>
      <c r="AJ8" s="35"/>
      <c r="AK8" s="39" t="str">
        <f t="shared" si="0"/>
        <v/>
      </c>
    </row>
    <row r="9" spans="1:43">
      <c r="A9" s="24" t="s">
        <v>33</v>
      </c>
      <c r="B9" s="24"/>
      <c r="C9" s="35"/>
      <c r="D9" s="35"/>
      <c r="E9" s="35"/>
      <c r="F9" s="35"/>
      <c r="G9" s="35"/>
      <c r="H9" s="35"/>
      <c r="I9" s="35"/>
      <c r="J9" s="35"/>
      <c r="K9" s="35"/>
      <c r="L9" s="35"/>
      <c r="M9" s="35"/>
      <c r="N9" s="35"/>
      <c r="O9" s="35"/>
      <c r="P9" s="35"/>
      <c r="Q9" s="35"/>
      <c r="R9" s="35"/>
      <c r="S9" s="35"/>
      <c r="T9" s="35"/>
      <c r="U9" s="35"/>
      <c r="V9" s="35"/>
      <c r="W9" s="35"/>
      <c r="X9" s="35"/>
      <c r="Y9" s="35"/>
      <c r="Z9" s="35"/>
      <c r="AA9" s="35"/>
      <c r="AB9" s="35"/>
      <c r="AC9" s="35"/>
      <c r="AD9" s="35"/>
      <c r="AE9" s="35"/>
      <c r="AF9" s="35"/>
      <c r="AG9" s="35"/>
      <c r="AH9" s="35"/>
      <c r="AI9" s="35"/>
      <c r="AJ9" s="35"/>
      <c r="AK9" s="39" t="str">
        <f t="shared" si="0"/>
        <v/>
      </c>
      <c r="AP9" t="str">
        <f t="shared" ref="AP9:AQ22" si="1">IF(E9="","",F9/E9)</f>
        <v/>
      </c>
      <c r="AQ9" t="str">
        <f t="shared" si="1"/>
        <v/>
      </c>
    </row>
    <row r="10" spans="1:43">
      <c r="A10" s="24" t="s">
        <v>34</v>
      </c>
      <c r="B10" s="24"/>
      <c r="C10" s="35"/>
      <c r="D10" s="35"/>
      <c r="E10" s="35"/>
      <c r="F10" s="35"/>
      <c r="G10" s="35"/>
      <c r="H10" s="35"/>
      <c r="I10" s="35"/>
      <c r="J10" s="35"/>
      <c r="K10" s="35"/>
      <c r="L10" s="35"/>
      <c r="M10" s="35"/>
      <c r="N10" s="35"/>
      <c r="O10" s="35"/>
      <c r="P10" s="35"/>
      <c r="Q10" s="35"/>
      <c r="R10" s="35"/>
      <c r="S10" s="35"/>
      <c r="T10" s="35"/>
      <c r="U10" s="35"/>
      <c r="V10" s="35"/>
      <c r="W10" s="35"/>
      <c r="X10" s="35"/>
      <c r="Y10" s="35"/>
      <c r="Z10" s="35"/>
      <c r="AA10" s="35"/>
      <c r="AB10" s="35"/>
      <c r="AC10" s="35"/>
      <c r="AD10" s="35"/>
      <c r="AE10" s="35"/>
      <c r="AF10" s="35"/>
      <c r="AG10" s="35"/>
      <c r="AH10" s="35"/>
      <c r="AI10" s="35"/>
      <c r="AJ10" s="35"/>
      <c r="AK10" s="39" t="str">
        <f t="shared" si="0"/>
        <v/>
      </c>
      <c r="AP10" t="str">
        <f t="shared" si="1"/>
        <v/>
      </c>
      <c r="AQ10" t="str">
        <f t="shared" si="1"/>
        <v/>
      </c>
    </row>
    <row r="11" spans="1:43">
      <c r="A11" s="24" t="s">
        <v>35</v>
      </c>
      <c r="B11" s="24"/>
      <c r="C11" s="35"/>
      <c r="D11" s="35"/>
      <c r="E11" s="35"/>
      <c r="F11" s="35"/>
      <c r="G11" s="35"/>
      <c r="H11" s="35"/>
      <c r="I11" s="35"/>
      <c r="J11" s="35"/>
      <c r="K11" s="35"/>
      <c r="L11" s="35"/>
      <c r="M11" s="35"/>
      <c r="N11" s="35"/>
      <c r="O11" s="35"/>
      <c r="P11" s="35"/>
      <c r="Q11" s="35"/>
      <c r="R11" s="35"/>
      <c r="S11" s="35"/>
      <c r="T11" s="35"/>
      <c r="U11" s="35"/>
      <c r="V11" s="35"/>
      <c r="W11" s="35"/>
      <c r="X11" s="35"/>
      <c r="Y11" s="35"/>
      <c r="Z11" s="35"/>
      <c r="AA11" s="35"/>
      <c r="AB11" s="35"/>
      <c r="AC11" s="35"/>
      <c r="AD11" s="35"/>
      <c r="AE11" s="35"/>
      <c r="AF11" s="35"/>
      <c r="AG11" s="35"/>
      <c r="AH11" s="35"/>
      <c r="AI11" s="35"/>
      <c r="AJ11" s="35"/>
      <c r="AK11" s="39" t="str">
        <f t="shared" si="0"/>
        <v/>
      </c>
      <c r="AP11" t="str">
        <f t="shared" si="1"/>
        <v/>
      </c>
      <c r="AQ11" t="str">
        <f t="shared" si="1"/>
        <v/>
      </c>
    </row>
    <row r="12" spans="1:43">
      <c r="A12" s="24" t="s">
        <v>36</v>
      </c>
      <c r="B12" s="24"/>
      <c r="C12" s="35"/>
      <c r="D12" s="35"/>
      <c r="E12" s="35"/>
      <c r="F12" s="35"/>
      <c r="G12" s="35"/>
      <c r="H12" s="35"/>
      <c r="I12" s="35"/>
      <c r="J12" s="35"/>
      <c r="K12" s="35"/>
      <c r="L12" s="35"/>
      <c r="M12" s="35"/>
      <c r="N12" s="35"/>
      <c r="O12" s="35"/>
      <c r="P12" s="35"/>
      <c r="Q12" s="35"/>
      <c r="R12" s="35"/>
      <c r="S12" s="35"/>
      <c r="T12" s="35"/>
      <c r="U12" s="35"/>
      <c r="V12" s="35"/>
      <c r="W12" s="35"/>
      <c r="X12" s="35"/>
      <c r="Y12" s="35"/>
      <c r="Z12" s="35"/>
      <c r="AA12" s="35"/>
      <c r="AB12" s="35"/>
      <c r="AC12" s="35"/>
      <c r="AD12" s="35"/>
      <c r="AE12" s="35"/>
      <c r="AF12" s="35"/>
      <c r="AG12" s="35"/>
      <c r="AH12" s="35"/>
      <c r="AI12" s="35"/>
      <c r="AJ12" s="35"/>
      <c r="AK12" s="39" t="str">
        <f t="shared" si="0"/>
        <v/>
      </c>
      <c r="AM12" t="str">
        <f t="shared" ref="AM12:AO22" si="2">IF(B12="","",C12/B12)</f>
        <v/>
      </c>
      <c r="AN12" t="str">
        <f t="shared" si="2"/>
        <v/>
      </c>
      <c r="AO12" t="str">
        <f t="shared" si="2"/>
        <v/>
      </c>
      <c r="AP12" t="str">
        <f t="shared" si="1"/>
        <v/>
      </c>
      <c r="AQ12" t="str">
        <f t="shared" si="1"/>
        <v/>
      </c>
    </row>
    <row r="13" spans="1:43" ht="15.75">
      <c r="A13" s="24" t="s">
        <v>37</v>
      </c>
      <c r="B13" s="24"/>
      <c r="C13" s="35"/>
      <c r="D13" s="35"/>
      <c r="E13" s="35"/>
      <c r="F13" s="35"/>
      <c r="G13" s="35"/>
      <c r="H13" s="35"/>
      <c r="I13" s="35"/>
      <c r="J13" s="35"/>
      <c r="K13" s="35"/>
      <c r="L13" s="35"/>
      <c r="M13" s="35"/>
      <c r="N13" s="35"/>
      <c r="O13" s="35"/>
      <c r="P13" s="35"/>
      <c r="Q13" s="35"/>
      <c r="R13" s="35"/>
      <c r="S13" s="35"/>
      <c r="T13" s="35"/>
      <c r="U13" s="35"/>
      <c r="V13" s="35"/>
      <c r="W13" s="35"/>
      <c r="X13" s="35"/>
      <c r="Y13" s="35"/>
      <c r="Z13" s="35"/>
      <c r="AA13" s="35"/>
      <c r="AB13" s="35"/>
      <c r="AC13" s="35"/>
      <c r="AD13" s="35"/>
      <c r="AE13" s="35"/>
      <c r="AF13" s="35"/>
      <c r="AG13" s="35"/>
      <c r="AH13" s="35"/>
      <c r="AI13" s="35"/>
      <c r="AJ13" s="36"/>
      <c r="AK13" s="39" t="str">
        <f t="shared" si="0"/>
        <v/>
      </c>
      <c r="AM13" t="str">
        <f t="shared" si="2"/>
        <v/>
      </c>
      <c r="AN13" t="str">
        <f t="shared" si="2"/>
        <v/>
      </c>
      <c r="AO13" t="str">
        <f t="shared" si="2"/>
        <v/>
      </c>
      <c r="AP13" t="str">
        <f t="shared" si="1"/>
        <v/>
      </c>
      <c r="AQ13" t="str">
        <f t="shared" si="1"/>
        <v/>
      </c>
    </row>
    <row r="14" spans="1:43" ht="15.75">
      <c r="A14" s="24" t="s">
        <v>38</v>
      </c>
      <c r="B14" s="24"/>
      <c r="C14" s="35"/>
      <c r="D14" s="35"/>
      <c r="E14" s="35"/>
      <c r="F14" s="35"/>
      <c r="G14" s="35"/>
      <c r="H14" s="35"/>
      <c r="I14" s="35"/>
      <c r="J14" s="35"/>
      <c r="K14" s="35"/>
      <c r="L14" s="35"/>
      <c r="M14" s="35"/>
      <c r="N14" s="35"/>
      <c r="O14" s="35"/>
      <c r="P14" s="35"/>
      <c r="Q14" s="35"/>
      <c r="R14" s="35"/>
      <c r="S14" s="35"/>
      <c r="T14" s="35"/>
      <c r="U14" s="35"/>
      <c r="V14" s="35"/>
      <c r="W14" s="35"/>
      <c r="X14" s="35"/>
      <c r="Y14" s="35"/>
      <c r="Z14" s="35"/>
      <c r="AA14" s="35"/>
      <c r="AB14" s="35"/>
      <c r="AC14" s="35"/>
      <c r="AD14" s="35"/>
      <c r="AE14" s="35"/>
      <c r="AF14" s="35"/>
      <c r="AG14" s="35"/>
      <c r="AH14" s="35"/>
      <c r="AI14" s="35"/>
      <c r="AJ14" s="36"/>
      <c r="AK14" s="39" t="str">
        <f t="shared" si="0"/>
        <v/>
      </c>
      <c r="AM14" t="str">
        <f t="shared" si="2"/>
        <v/>
      </c>
      <c r="AN14" t="str">
        <f t="shared" si="2"/>
        <v/>
      </c>
      <c r="AO14" t="str">
        <f t="shared" si="2"/>
        <v/>
      </c>
      <c r="AP14" t="str">
        <f t="shared" si="1"/>
        <v/>
      </c>
      <c r="AQ14" t="str">
        <f t="shared" si="1"/>
        <v/>
      </c>
    </row>
    <row r="15" spans="1:43" ht="15.75">
      <c r="A15" s="24" t="s">
        <v>39</v>
      </c>
      <c r="B15" s="24"/>
      <c r="C15" s="35"/>
      <c r="D15" s="35"/>
      <c r="E15" s="35"/>
      <c r="F15" s="35"/>
      <c r="G15" s="35"/>
      <c r="H15" s="35"/>
      <c r="I15" s="35"/>
      <c r="J15" s="35"/>
      <c r="K15" s="35"/>
      <c r="L15" s="35"/>
      <c r="M15" s="35"/>
      <c r="N15" s="35"/>
      <c r="O15" s="35"/>
      <c r="P15" s="35"/>
      <c r="Q15" s="35"/>
      <c r="R15" s="35"/>
      <c r="S15" s="35"/>
      <c r="T15" s="35"/>
      <c r="U15" s="35"/>
      <c r="V15" s="35"/>
      <c r="W15" s="35"/>
      <c r="X15" s="35"/>
      <c r="Y15" s="35"/>
      <c r="Z15" s="35"/>
      <c r="AA15" s="35"/>
      <c r="AB15" s="35"/>
      <c r="AC15" s="35"/>
      <c r="AD15" s="35"/>
      <c r="AE15" s="35"/>
      <c r="AF15" s="35"/>
      <c r="AG15" s="35"/>
      <c r="AH15" s="35"/>
      <c r="AI15" s="35"/>
      <c r="AJ15" s="36"/>
      <c r="AK15" s="39" t="str">
        <f t="shared" si="0"/>
        <v/>
      </c>
      <c r="AM15" t="str">
        <f t="shared" si="2"/>
        <v/>
      </c>
      <c r="AN15" t="str">
        <f t="shared" si="2"/>
        <v/>
      </c>
      <c r="AO15" t="str">
        <f t="shared" si="2"/>
        <v/>
      </c>
      <c r="AP15" t="str">
        <f t="shared" si="1"/>
        <v/>
      </c>
      <c r="AQ15" t="str">
        <f t="shared" si="1"/>
        <v/>
      </c>
    </row>
    <row r="16" spans="1:43" ht="15.75">
      <c r="A16" s="24" t="s">
        <v>40</v>
      </c>
      <c r="B16" s="24"/>
      <c r="C16" s="35"/>
      <c r="D16" s="35"/>
      <c r="E16" s="35"/>
      <c r="F16" s="35"/>
      <c r="G16" s="35"/>
      <c r="H16" s="35"/>
      <c r="I16" s="35"/>
      <c r="J16" s="35"/>
      <c r="K16" s="35"/>
      <c r="L16" s="35"/>
      <c r="M16" s="35"/>
      <c r="N16" s="35"/>
      <c r="O16" s="35"/>
      <c r="P16" s="35"/>
      <c r="Q16" s="35"/>
      <c r="R16" s="35"/>
      <c r="S16" s="35"/>
      <c r="T16" s="35"/>
      <c r="U16" s="35"/>
      <c r="V16" s="35"/>
      <c r="W16" s="35"/>
      <c r="X16" s="35"/>
      <c r="Y16" s="35"/>
      <c r="Z16" s="35"/>
      <c r="AA16" s="35"/>
      <c r="AB16" s="35"/>
      <c r="AC16" s="35"/>
      <c r="AD16" s="35"/>
      <c r="AE16" s="35"/>
      <c r="AF16" s="35"/>
      <c r="AG16" s="35"/>
      <c r="AH16" s="35"/>
      <c r="AI16" s="35"/>
      <c r="AJ16" s="36"/>
      <c r="AK16" s="39" t="str">
        <f t="shared" si="0"/>
        <v/>
      </c>
      <c r="AM16" t="str">
        <f t="shared" si="2"/>
        <v/>
      </c>
      <c r="AN16" t="str">
        <f t="shared" si="2"/>
        <v/>
      </c>
      <c r="AO16" t="str">
        <f t="shared" si="2"/>
        <v/>
      </c>
      <c r="AP16" t="str">
        <f t="shared" si="1"/>
        <v/>
      </c>
      <c r="AQ16" t="str">
        <f t="shared" si="1"/>
        <v/>
      </c>
    </row>
    <row r="17" spans="1:43" ht="15.75">
      <c r="A17" s="24" t="s">
        <v>41</v>
      </c>
      <c r="B17" s="24"/>
      <c r="C17" s="35"/>
      <c r="D17" s="35"/>
      <c r="E17" s="35"/>
      <c r="F17" s="35"/>
      <c r="G17" s="35"/>
      <c r="H17" s="35"/>
      <c r="I17" s="35"/>
      <c r="J17" s="35"/>
      <c r="K17" s="35"/>
      <c r="L17" s="35"/>
      <c r="M17" s="35"/>
      <c r="N17" s="35"/>
      <c r="O17" s="35"/>
      <c r="P17" s="35"/>
      <c r="Q17" s="35"/>
      <c r="R17" s="35"/>
      <c r="S17" s="35"/>
      <c r="T17" s="35"/>
      <c r="U17" s="35"/>
      <c r="V17" s="35"/>
      <c r="W17" s="35"/>
      <c r="X17" s="35"/>
      <c r="Y17" s="35"/>
      <c r="Z17" s="35"/>
      <c r="AA17" s="35"/>
      <c r="AB17" s="35"/>
      <c r="AC17" s="35"/>
      <c r="AD17" s="35"/>
      <c r="AE17" s="35"/>
      <c r="AF17" s="35"/>
      <c r="AG17" s="35"/>
      <c r="AH17" s="35"/>
      <c r="AI17" s="35"/>
      <c r="AJ17" s="36"/>
      <c r="AK17" s="39" t="str">
        <f t="shared" si="0"/>
        <v/>
      </c>
      <c r="AM17" t="str">
        <f t="shared" si="2"/>
        <v/>
      </c>
      <c r="AN17" t="str">
        <f t="shared" si="2"/>
        <v/>
      </c>
      <c r="AO17" t="str">
        <f t="shared" si="2"/>
        <v/>
      </c>
      <c r="AP17" t="str">
        <f t="shared" si="1"/>
        <v/>
      </c>
      <c r="AQ17" t="str">
        <f t="shared" si="1"/>
        <v/>
      </c>
    </row>
    <row r="18" spans="1:43" ht="15.75">
      <c r="A18" s="24" t="s">
        <v>42</v>
      </c>
      <c r="B18" s="24"/>
      <c r="C18" s="35"/>
      <c r="D18" s="35"/>
      <c r="E18" s="35"/>
      <c r="F18" s="35"/>
      <c r="G18" s="35"/>
      <c r="H18" s="35"/>
      <c r="I18" s="35"/>
      <c r="J18" s="35"/>
      <c r="K18" s="35"/>
      <c r="L18" s="35"/>
      <c r="M18" s="35"/>
      <c r="N18" s="35"/>
      <c r="O18" s="35"/>
      <c r="P18" s="35"/>
      <c r="Q18" s="35"/>
      <c r="R18" s="35"/>
      <c r="S18" s="35"/>
      <c r="T18" s="35"/>
      <c r="U18" s="35"/>
      <c r="V18" s="35"/>
      <c r="W18" s="35"/>
      <c r="X18" s="35"/>
      <c r="Y18" s="35"/>
      <c r="Z18" s="35"/>
      <c r="AA18" s="35"/>
      <c r="AB18" s="35"/>
      <c r="AC18" s="35"/>
      <c r="AD18" s="35"/>
      <c r="AE18" s="35"/>
      <c r="AF18" s="35"/>
      <c r="AG18" s="35"/>
      <c r="AH18" s="35"/>
      <c r="AI18" s="35"/>
      <c r="AJ18" s="36"/>
      <c r="AK18" s="39" t="str">
        <f t="shared" si="0"/>
        <v/>
      </c>
      <c r="AM18" t="str">
        <f t="shared" si="2"/>
        <v/>
      </c>
      <c r="AN18" t="str">
        <f t="shared" si="2"/>
        <v/>
      </c>
      <c r="AO18" t="str">
        <f t="shared" si="2"/>
        <v/>
      </c>
      <c r="AP18" t="str">
        <f t="shared" si="1"/>
        <v/>
      </c>
      <c r="AQ18" t="str">
        <f t="shared" si="1"/>
        <v/>
      </c>
    </row>
    <row r="19" spans="1:43" ht="15.75">
      <c r="A19" s="24" t="s">
        <v>43</v>
      </c>
      <c r="B19" s="24"/>
      <c r="C19" s="35"/>
      <c r="D19" s="35"/>
      <c r="E19" s="35"/>
      <c r="F19" s="35"/>
      <c r="G19" s="35"/>
      <c r="H19" s="35"/>
      <c r="I19" s="35"/>
      <c r="J19" s="35"/>
      <c r="K19" s="35"/>
      <c r="L19" s="35"/>
      <c r="M19" s="35"/>
      <c r="N19" s="35"/>
      <c r="O19" s="35"/>
      <c r="P19" s="35"/>
      <c r="Q19" s="35"/>
      <c r="R19" s="35"/>
      <c r="S19" s="35"/>
      <c r="T19" s="35"/>
      <c r="U19" s="35"/>
      <c r="V19" s="35"/>
      <c r="W19" s="35"/>
      <c r="X19" s="35"/>
      <c r="Y19" s="35"/>
      <c r="Z19" s="35"/>
      <c r="AA19" s="35"/>
      <c r="AB19" s="35"/>
      <c r="AC19" s="35"/>
      <c r="AD19" s="35"/>
      <c r="AE19" s="35"/>
      <c r="AF19" s="35"/>
      <c r="AG19" s="35"/>
      <c r="AH19" s="35"/>
      <c r="AI19" s="35"/>
      <c r="AJ19" s="36"/>
      <c r="AK19" s="39" t="str">
        <f t="shared" si="0"/>
        <v/>
      </c>
      <c r="AM19" t="str">
        <f t="shared" si="2"/>
        <v/>
      </c>
      <c r="AN19" t="str">
        <f t="shared" si="2"/>
        <v/>
      </c>
      <c r="AO19" t="str">
        <f t="shared" si="2"/>
        <v/>
      </c>
      <c r="AP19" t="str">
        <f t="shared" si="1"/>
        <v/>
      </c>
      <c r="AQ19" t="str">
        <f t="shared" si="1"/>
        <v/>
      </c>
    </row>
    <row r="20" spans="1:43" ht="15.75">
      <c r="A20" s="24" t="s">
        <v>44</v>
      </c>
      <c r="B20" s="24"/>
      <c r="C20" s="35"/>
      <c r="D20" s="35"/>
      <c r="E20" s="35"/>
      <c r="F20" s="35"/>
      <c r="G20" s="35"/>
      <c r="H20" s="35"/>
      <c r="I20" s="35"/>
      <c r="J20" s="35"/>
      <c r="K20" s="35"/>
      <c r="L20" s="35"/>
      <c r="M20" s="35"/>
      <c r="N20" s="35"/>
      <c r="O20" s="35"/>
      <c r="P20" s="35"/>
      <c r="Q20" s="35"/>
      <c r="R20" s="35"/>
      <c r="S20" s="35"/>
      <c r="T20" s="35"/>
      <c r="U20" s="35"/>
      <c r="V20" s="35"/>
      <c r="W20" s="35"/>
      <c r="X20" s="35"/>
      <c r="Y20" s="35"/>
      <c r="Z20" s="35"/>
      <c r="AA20" s="35"/>
      <c r="AB20" s="35"/>
      <c r="AC20" s="35"/>
      <c r="AD20" s="35"/>
      <c r="AE20" s="35"/>
      <c r="AF20" s="35"/>
      <c r="AG20" s="35"/>
      <c r="AH20" s="35"/>
      <c r="AI20" s="35"/>
      <c r="AJ20" s="36"/>
      <c r="AK20" s="39" t="str">
        <f t="shared" si="0"/>
        <v/>
      </c>
      <c r="AM20" t="str">
        <f t="shared" si="2"/>
        <v/>
      </c>
      <c r="AN20" t="str">
        <f t="shared" si="2"/>
        <v/>
      </c>
      <c r="AO20" t="str">
        <f t="shared" si="2"/>
        <v/>
      </c>
      <c r="AP20" t="str">
        <f t="shared" si="1"/>
        <v/>
      </c>
      <c r="AQ20" t="str">
        <f t="shared" si="1"/>
        <v/>
      </c>
    </row>
    <row r="21" spans="1:43" ht="15.75">
      <c r="A21" s="24" t="s">
        <v>45</v>
      </c>
      <c r="B21" s="24"/>
      <c r="C21" s="35"/>
      <c r="D21" s="35"/>
      <c r="E21" s="35"/>
      <c r="F21" s="35"/>
      <c r="G21" s="35"/>
      <c r="H21" s="35"/>
      <c r="I21" s="35"/>
      <c r="J21" s="35"/>
      <c r="K21" s="35"/>
      <c r="L21" s="35"/>
      <c r="M21" s="35"/>
      <c r="N21" s="35"/>
      <c r="O21" s="35"/>
      <c r="P21" s="35"/>
      <c r="Q21" s="35"/>
      <c r="R21" s="35"/>
      <c r="S21" s="35"/>
      <c r="T21" s="35"/>
      <c r="U21" s="35"/>
      <c r="V21" s="35"/>
      <c r="W21" s="35"/>
      <c r="X21" s="35"/>
      <c r="Y21" s="35"/>
      <c r="Z21" s="35"/>
      <c r="AA21" s="35"/>
      <c r="AB21" s="35"/>
      <c r="AC21" s="35"/>
      <c r="AD21" s="35"/>
      <c r="AE21" s="35"/>
      <c r="AF21" s="35"/>
      <c r="AG21" s="35"/>
      <c r="AH21" s="35"/>
      <c r="AI21" s="35"/>
      <c r="AJ21" s="36"/>
      <c r="AK21" s="39" t="str">
        <f t="shared" si="0"/>
        <v/>
      </c>
      <c r="AM21" t="str">
        <f t="shared" si="2"/>
        <v/>
      </c>
      <c r="AN21" t="str">
        <f t="shared" si="2"/>
        <v/>
      </c>
      <c r="AO21" t="str">
        <f t="shared" si="2"/>
        <v/>
      </c>
      <c r="AP21" t="str">
        <f t="shared" si="1"/>
        <v/>
      </c>
      <c r="AQ21" t="str">
        <f t="shared" si="1"/>
        <v/>
      </c>
    </row>
    <row r="22" spans="1:43" ht="15.75">
      <c r="A22" s="24" t="s">
        <v>46</v>
      </c>
      <c r="B22" s="24"/>
      <c r="C22" s="37"/>
      <c r="D22" s="37"/>
      <c r="E22" s="37"/>
      <c r="F22" s="37"/>
      <c r="G22" s="37"/>
      <c r="H22" s="37"/>
      <c r="I22" s="37"/>
      <c r="J22" s="37"/>
      <c r="K22" s="37"/>
      <c r="L22" s="37"/>
      <c r="M22" s="37"/>
      <c r="N22" s="37"/>
      <c r="O22" s="37"/>
      <c r="P22" s="37"/>
      <c r="Q22" s="37"/>
      <c r="R22" s="37"/>
      <c r="S22" s="37"/>
      <c r="T22" s="37"/>
      <c r="U22" s="37"/>
      <c r="V22" s="37"/>
      <c r="W22" s="37"/>
      <c r="X22" s="37"/>
      <c r="Y22" s="37"/>
      <c r="Z22" s="37"/>
      <c r="AA22" s="37"/>
      <c r="AB22" s="37"/>
      <c r="AC22" s="37"/>
      <c r="AD22" s="37"/>
      <c r="AE22" s="37"/>
      <c r="AF22" s="37"/>
      <c r="AG22" s="37"/>
      <c r="AH22" s="37"/>
      <c r="AI22" s="37"/>
      <c r="AJ22" s="38"/>
      <c r="AK22" s="39" t="str">
        <f t="shared" si="0"/>
        <v/>
      </c>
      <c r="AM22" t="str">
        <f t="shared" si="2"/>
        <v/>
      </c>
      <c r="AN22" t="str">
        <f t="shared" si="2"/>
        <v/>
      </c>
      <c r="AO22" t="str">
        <f t="shared" si="2"/>
        <v/>
      </c>
      <c r="AP22" t="str">
        <f t="shared" si="1"/>
        <v/>
      </c>
      <c r="AQ22" t="str">
        <f t="shared" si="1"/>
        <v/>
      </c>
    </row>
    <row r="23" spans="1:43">
      <c r="C23" s="4"/>
      <c r="D23" s="4"/>
      <c r="E23" s="4"/>
      <c r="F23" s="4"/>
      <c r="G23" s="4"/>
      <c r="H23" s="4"/>
    </row>
    <row r="24" spans="1:43" ht="15.75">
      <c r="A24" s="92" t="s">
        <v>7</v>
      </c>
      <c r="B24" s="93"/>
      <c r="C24" s="33">
        <v>1</v>
      </c>
      <c r="D24" s="33">
        <v>2</v>
      </c>
      <c r="E24" s="33">
        <v>3</v>
      </c>
      <c r="F24" s="33">
        <v>4</v>
      </c>
      <c r="G24" s="33">
        <v>5</v>
      </c>
      <c r="H24" s="33">
        <v>6</v>
      </c>
      <c r="I24" s="33">
        <v>7</v>
      </c>
      <c r="J24" s="33">
        <v>8</v>
      </c>
      <c r="K24" s="33">
        <v>9</v>
      </c>
      <c r="L24" s="33">
        <v>10</v>
      </c>
      <c r="M24" s="33">
        <v>11</v>
      </c>
      <c r="N24" s="33">
        <v>12</v>
      </c>
      <c r="O24" s="33">
        <v>13</v>
      </c>
      <c r="P24" s="33">
        <v>14</v>
      </c>
      <c r="Q24" s="33">
        <v>15</v>
      </c>
      <c r="R24" s="33">
        <v>16</v>
      </c>
      <c r="S24" s="33">
        <v>17</v>
      </c>
      <c r="T24" s="33">
        <v>18</v>
      </c>
      <c r="U24" s="33">
        <v>19</v>
      </c>
      <c r="V24" s="33">
        <v>20</v>
      </c>
      <c r="W24" s="33">
        <v>21</v>
      </c>
      <c r="X24" s="33">
        <v>22</v>
      </c>
      <c r="Y24" s="33">
        <v>23</v>
      </c>
      <c r="Z24" s="33">
        <v>24</v>
      </c>
      <c r="AA24" s="33">
        <v>25</v>
      </c>
      <c r="AB24" s="33">
        <v>26</v>
      </c>
      <c r="AC24" s="33">
        <v>27</v>
      </c>
      <c r="AD24" s="33">
        <v>28</v>
      </c>
      <c r="AE24" s="33">
        <v>29</v>
      </c>
      <c r="AF24" s="33">
        <v>30</v>
      </c>
      <c r="AG24" s="33">
        <v>31</v>
      </c>
      <c r="AH24" s="33">
        <v>32</v>
      </c>
      <c r="AI24" s="33">
        <v>33</v>
      </c>
      <c r="AJ24" s="33">
        <v>34</v>
      </c>
    </row>
    <row r="25" spans="1:43" ht="15.75">
      <c r="A25" s="94" t="s">
        <v>2</v>
      </c>
      <c r="B25" s="95"/>
      <c r="C25" s="32">
        <v>0.7</v>
      </c>
      <c r="D25" s="32">
        <f t="shared" ref="D25:AJ27" si="3">C25</f>
        <v>0.7</v>
      </c>
      <c r="E25" s="32">
        <f t="shared" si="3"/>
        <v>0.7</v>
      </c>
      <c r="F25" s="32">
        <f t="shared" si="3"/>
        <v>0.7</v>
      </c>
      <c r="G25" s="32">
        <f t="shared" si="3"/>
        <v>0.7</v>
      </c>
      <c r="H25" s="32">
        <f t="shared" si="3"/>
        <v>0.7</v>
      </c>
      <c r="I25" s="32">
        <f t="shared" si="3"/>
        <v>0.7</v>
      </c>
      <c r="J25" s="32">
        <f t="shared" si="3"/>
        <v>0.7</v>
      </c>
      <c r="K25" s="32">
        <f t="shared" si="3"/>
        <v>0.7</v>
      </c>
      <c r="L25" s="32">
        <f t="shared" si="3"/>
        <v>0.7</v>
      </c>
      <c r="M25" s="32">
        <f t="shared" si="3"/>
        <v>0.7</v>
      </c>
      <c r="N25" s="32">
        <f t="shared" si="3"/>
        <v>0.7</v>
      </c>
      <c r="O25" s="32">
        <f t="shared" si="3"/>
        <v>0.7</v>
      </c>
      <c r="P25" s="32">
        <f t="shared" si="3"/>
        <v>0.7</v>
      </c>
      <c r="Q25" s="32">
        <f t="shared" si="3"/>
        <v>0.7</v>
      </c>
      <c r="R25" s="32">
        <f t="shared" si="3"/>
        <v>0.7</v>
      </c>
      <c r="S25" s="32">
        <f t="shared" si="3"/>
        <v>0.7</v>
      </c>
      <c r="T25" s="32">
        <f t="shared" si="3"/>
        <v>0.7</v>
      </c>
      <c r="U25" s="32">
        <f t="shared" si="3"/>
        <v>0.7</v>
      </c>
      <c r="V25" s="32">
        <f t="shared" si="3"/>
        <v>0.7</v>
      </c>
      <c r="W25" s="32">
        <f t="shared" si="3"/>
        <v>0.7</v>
      </c>
      <c r="X25" s="32">
        <f t="shared" si="3"/>
        <v>0.7</v>
      </c>
      <c r="Y25" s="32">
        <f t="shared" si="3"/>
        <v>0.7</v>
      </c>
      <c r="Z25" s="32">
        <f t="shared" si="3"/>
        <v>0.7</v>
      </c>
      <c r="AA25" s="32">
        <f t="shared" si="3"/>
        <v>0.7</v>
      </c>
      <c r="AB25" s="32">
        <f t="shared" si="3"/>
        <v>0.7</v>
      </c>
      <c r="AC25" s="32">
        <f t="shared" si="3"/>
        <v>0.7</v>
      </c>
      <c r="AD25" s="32">
        <f t="shared" si="3"/>
        <v>0.7</v>
      </c>
      <c r="AE25" s="32">
        <f t="shared" si="3"/>
        <v>0.7</v>
      </c>
      <c r="AF25" s="32">
        <f t="shared" si="3"/>
        <v>0.7</v>
      </c>
      <c r="AG25" s="32">
        <f t="shared" si="3"/>
        <v>0.7</v>
      </c>
      <c r="AH25" s="32">
        <f t="shared" si="3"/>
        <v>0.7</v>
      </c>
      <c r="AI25" s="32">
        <f t="shared" si="3"/>
        <v>0.7</v>
      </c>
      <c r="AJ25" s="32">
        <f t="shared" si="3"/>
        <v>0.7</v>
      </c>
    </row>
    <row r="26" spans="1:43" ht="15.75">
      <c r="A26" s="94" t="s">
        <v>48</v>
      </c>
      <c r="B26" s="95"/>
      <c r="C26" s="32">
        <f t="shared" ref="C26:C27" si="4">$AK3/$B3</f>
        <v>0.91428571428571426</v>
      </c>
      <c r="D26" s="32">
        <f>C26</f>
        <v>0.91428571428571426</v>
      </c>
      <c r="E26" s="32">
        <f t="shared" si="3"/>
        <v>0.91428571428571426</v>
      </c>
      <c r="F26" s="32">
        <f t="shared" si="3"/>
        <v>0.91428571428571426</v>
      </c>
      <c r="G26" s="32">
        <f t="shared" si="3"/>
        <v>0.91428571428571426</v>
      </c>
      <c r="H26" s="32">
        <f t="shared" si="3"/>
        <v>0.91428571428571426</v>
      </c>
      <c r="I26" s="32">
        <f t="shared" si="3"/>
        <v>0.91428571428571426</v>
      </c>
      <c r="J26" s="32">
        <f t="shared" si="3"/>
        <v>0.91428571428571426</v>
      </c>
      <c r="K26" s="32">
        <f t="shared" si="3"/>
        <v>0.91428571428571426</v>
      </c>
      <c r="L26" s="32">
        <f t="shared" si="3"/>
        <v>0.91428571428571426</v>
      </c>
      <c r="M26" s="32">
        <f t="shared" si="3"/>
        <v>0.91428571428571426</v>
      </c>
      <c r="N26" s="32">
        <f t="shared" si="3"/>
        <v>0.91428571428571426</v>
      </c>
      <c r="O26" s="32">
        <f t="shared" si="3"/>
        <v>0.91428571428571426</v>
      </c>
      <c r="P26" s="32">
        <f t="shared" si="3"/>
        <v>0.91428571428571426</v>
      </c>
      <c r="Q26" s="32">
        <f t="shared" si="3"/>
        <v>0.91428571428571426</v>
      </c>
      <c r="R26" s="32">
        <f t="shared" si="3"/>
        <v>0.91428571428571426</v>
      </c>
      <c r="S26" s="32">
        <f t="shared" si="3"/>
        <v>0.91428571428571426</v>
      </c>
      <c r="T26" s="32">
        <f t="shared" si="3"/>
        <v>0.91428571428571426</v>
      </c>
      <c r="U26" s="32">
        <f t="shared" si="3"/>
        <v>0.91428571428571426</v>
      </c>
      <c r="V26" s="32">
        <f t="shared" si="3"/>
        <v>0.91428571428571426</v>
      </c>
      <c r="W26" s="32">
        <f t="shared" si="3"/>
        <v>0.91428571428571426</v>
      </c>
      <c r="X26" s="32">
        <f t="shared" si="3"/>
        <v>0.91428571428571426</v>
      </c>
      <c r="Y26" s="32">
        <f t="shared" si="3"/>
        <v>0.91428571428571426</v>
      </c>
      <c r="Z26" s="32">
        <f t="shared" si="3"/>
        <v>0.91428571428571426</v>
      </c>
      <c r="AA26" s="32">
        <f t="shared" si="3"/>
        <v>0.91428571428571426</v>
      </c>
      <c r="AB26" s="32">
        <f t="shared" si="3"/>
        <v>0.91428571428571426</v>
      </c>
      <c r="AC26" s="32">
        <f t="shared" si="3"/>
        <v>0.91428571428571426</v>
      </c>
      <c r="AD26" s="32">
        <f t="shared" si="3"/>
        <v>0.91428571428571426</v>
      </c>
      <c r="AE26" s="32">
        <f t="shared" si="3"/>
        <v>0.91428571428571426</v>
      </c>
      <c r="AF26" s="32">
        <f t="shared" si="3"/>
        <v>0.91428571428571426</v>
      </c>
      <c r="AG26" s="32">
        <f t="shared" si="3"/>
        <v>0.91428571428571426</v>
      </c>
      <c r="AH26" s="32">
        <f t="shared" si="3"/>
        <v>0.91428571428571426</v>
      </c>
      <c r="AI26" s="32">
        <f t="shared" si="3"/>
        <v>0.91428571428571426</v>
      </c>
      <c r="AJ26" s="32">
        <f t="shared" si="3"/>
        <v>0.91428571428571426</v>
      </c>
    </row>
    <row r="27" spans="1:43" ht="15.75">
      <c r="A27" s="94" t="s">
        <v>47</v>
      </c>
      <c r="B27" s="95"/>
      <c r="C27" s="32">
        <f t="shared" si="4"/>
        <v>0.81428571428571428</v>
      </c>
      <c r="D27" s="32">
        <f>C27</f>
        <v>0.81428571428571428</v>
      </c>
      <c r="E27" s="32">
        <f t="shared" si="3"/>
        <v>0.81428571428571428</v>
      </c>
      <c r="F27" s="32">
        <f t="shared" si="3"/>
        <v>0.81428571428571428</v>
      </c>
      <c r="G27" s="32">
        <f t="shared" si="3"/>
        <v>0.81428571428571428</v>
      </c>
      <c r="H27" s="32">
        <f t="shared" si="3"/>
        <v>0.81428571428571428</v>
      </c>
      <c r="I27" s="32">
        <f t="shared" si="3"/>
        <v>0.81428571428571428</v>
      </c>
      <c r="J27" s="32">
        <f t="shared" si="3"/>
        <v>0.81428571428571428</v>
      </c>
      <c r="K27" s="32">
        <f t="shared" si="3"/>
        <v>0.81428571428571428</v>
      </c>
      <c r="L27" s="32">
        <f t="shared" si="3"/>
        <v>0.81428571428571428</v>
      </c>
      <c r="M27" s="32">
        <f t="shared" si="3"/>
        <v>0.81428571428571428</v>
      </c>
      <c r="N27" s="32">
        <f t="shared" si="3"/>
        <v>0.81428571428571428</v>
      </c>
      <c r="O27" s="32">
        <f t="shared" si="3"/>
        <v>0.81428571428571428</v>
      </c>
      <c r="P27" s="32">
        <f t="shared" si="3"/>
        <v>0.81428571428571428</v>
      </c>
      <c r="Q27" s="32">
        <f t="shared" si="3"/>
        <v>0.81428571428571428</v>
      </c>
      <c r="R27" s="32">
        <f t="shared" si="3"/>
        <v>0.81428571428571428</v>
      </c>
      <c r="S27" s="32">
        <f t="shared" si="3"/>
        <v>0.81428571428571428</v>
      </c>
      <c r="T27" s="32">
        <f t="shared" si="3"/>
        <v>0.81428571428571428</v>
      </c>
      <c r="U27" s="32">
        <f t="shared" si="3"/>
        <v>0.81428571428571428</v>
      </c>
      <c r="V27" s="32">
        <f t="shared" si="3"/>
        <v>0.81428571428571428</v>
      </c>
      <c r="W27" s="32">
        <f t="shared" si="3"/>
        <v>0.81428571428571428</v>
      </c>
      <c r="X27" s="32">
        <f t="shared" si="3"/>
        <v>0.81428571428571428</v>
      </c>
      <c r="Y27" s="32">
        <f t="shared" si="3"/>
        <v>0.81428571428571428</v>
      </c>
      <c r="Z27" s="32">
        <f t="shared" si="3"/>
        <v>0.81428571428571428</v>
      </c>
      <c r="AA27" s="32">
        <f t="shared" si="3"/>
        <v>0.81428571428571428</v>
      </c>
      <c r="AB27" s="32">
        <f t="shared" si="3"/>
        <v>0.81428571428571428</v>
      </c>
      <c r="AC27" s="32">
        <f t="shared" si="3"/>
        <v>0.81428571428571428</v>
      </c>
      <c r="AD27" s="32">
        <f t="shared" si="3"/>
        <v>0.81428571428571428</v>
      </c>
      <c r="AE27" s="32">
        <f t="shared" si="3"/>
        <v>0.81428571428571428</v>
      </c>
      <c r="AF27" s="32">
        <f t="shared" si="3"/>
        <v>0.81428571428571428</v>
      </c>
      <c r="AG27" s="32">
        <f t="shared" si="3"/>
        <v>0.81428571428571428</v>
      </c>
      <c r="AH27" s="32">
        <f t="shared" si="3"/>
        <v>0.81428571428571428</v>
      </c>
      <c r="AI27" s="32">
        <f t="shared" si="3"/>
        <v>0.81428571428571428</v>
      </c>
      <c r="AJ27" s="32">
        <f t="shared" si="3"/>
        <v>0.81428571428571428</v>
      </c>
    </row>
    <row r="28" spans="1:43" ht="15.75">
      <c r="A28" s="96" t="s">
        <v>64</v>
      </c>
      <c r="B28" s="97"/>
      <c r="C28" s="32">
        <f t="shared" ref="C28:I29" si="5">C3/$B3</f>
        <v>0.9</v>
      </c>
      <c r="D28" s="32">
        <f t="shared" si="5"/>
        <v>1</v>
      </c>
      <c r="E28" s="32">
        <f t="shared" si="5"/>
        <v>0.9</v>
      </c>
      <c r="F28" s="32">
        <f t="shared" si="5"/>
        <v>0.9</v>
      </c>
      <c r="G28" s="32">
        <f t="shared" si="5"/>
        <v>0.9</v>
      </c>
      <c r="H28" s="32">
        <f t="shared" si="5"/>
        <v>0.8</v>
      </c>
      <c r="I28" s="32">
        <f t="shared" si="5"/>
        <v>1</v>
      </c>
      <c r="J28" s="31"/>
      <c r="K28" s="31"/>
      <c r="L28" s="31"/>
      <c r="M28" s="31"/>
      <c r="N28" s="31"/>
      <c r="O28" s="31"/>
      <c r="P28" s="31"/>
      <c r="Q28" s="31"/>
      <c r="R28" s="31"/>
      <c r="S28" s="31"/>
      <c r="T28" s="31"/>
      <c r="U28" s="31"/>
      <c r="V28" s="31"/>
      <c r="W28" s="31"/>
      <c r="X28" s="31"/>
      <c r="Y28" s="31"/>
      <c r="Z28" s="31"/>
      <c r="AA28" s="31"/>
      <c r="AB28" s="31"/>
      <c r="AC28" s="31"/>
      <c r="AD28" s="31"/>
      <c r="AE28" s="31"/>
      <c r="AF28" s="31"/>
      <c r="AG28" s="31"/>
      <c r="AH28" s="31"/>
      <c r="AI28" s="31"/>
      <c r="AJ28" s="31"/>
    </row>
    <row r="29" spans="1:43" ht="15.75">
      <c r="A29" s="96" t="s">
        <v>51</v>
      </c>
      <c r="B29" s="97"/>
      <c r="C29" s="32">
        <f t="shared" si="5"/>
        <v>0.9</v>
      </c>
      <c r="D29" s="32">
        <f t="shared" si="5"/>
        <v>1</v>
      </c>
      <c r="E29" s="32">
        <f t="shared" si="5"/>
        <v>0.5</v>
      </c>
      <c r="F29" s="32">
        <f t="shared" si="5"/>
        <v>0.9</v>
      </c>
      <c r="G29" s="32">
        <f t="shared" si="5"/>
        <v>0.6</v>
      </c>
      <c r="H29" s="32">
        <f t="shared" si="5"/>
        <v>1</v>
      </c>
      <c r="I29" s="32">
        <f t="shared" si="5"/>
        <v>0.8</v>
      </c>
      <c r="J29" s="31"/>
      <c r="K29" s="31"/>
      <c r="L29" s="31"/>
      <c r="M29" s="31"/>
      <c r="N29" s="31"/>
      <c r="O29" s="31"/>
      <c r="P29" s="31"/>
      <c r="Q29" s="31"/>
      <c r="R29" s="31"/>
      <c r="S29" s="31"/>
      <c r="T29" s="31"/>
      <c r="U29" s="31"/>
      <c r="V29" s="31"/>
      <c r="W29" s="31"/>
      <c r="X29" s="31"/>
      <c r="Y29" s="31"/>
      <c r="Z29" s="31"/>
      <c r="AA29" s="31"/>
      <c r="AB29" s="31"/>
      <c r="AC29" s="31"/>
      <c r="AD29" s="31"/>
      <c r="AE29" s="31"/>
      <c r="AF29" s="31"/>
      <c r="AG29" s="31"/>
      <c r="AH29" s="31"/>
      <c r="AI29" s="31"/>
      <c r="AJ29" s="31"/>
    </row>
    <row r="32" spans="1:43">
      <c r="A32" t="str">
        <f>IF(B5="","",C5/B5)</f>
        <v/>
      </c>
      <c r="B32" t="str">
        <f>IF(C5="","",D5/C5)</f>
        <v/>
      </c>
      <c r="C32" t="str">
        <f>IF(D5="","",E5/D5)</f>
        <v/>
      </c>
      <c r="D32" t="str">
        <f>IF(E5="","",F5/E5)</f>
        <v/>
      </c>
      <c r="E32" t="str">
        <f>IF(F5="","",G5/F5)</f>
        <v/>
      </c>
    </row>
    <row r="33" spans="3:30">
      <c r="C33" s="3"/>
      <c r="D33" s="3"/>
      <c r="E33" s="3"/>
      <c r="F33" s="3"/>
      <c r="G33" s="3"/>
      <c r="H33" s="3"/>
    </row>
    <row r="36" spans="3:30" ht="15.75">
      <c r="Y36" s="90" t="s">
        <v>49</v>
      </c>
      <c r="Z36" s="90"/>
      <c r="AA36" s="90"/>
      <c r="AB36" s="90"/>
      <c r="AC36" s="90"/>
      <c r="AD36" s="90"/>
    </row>
    <row r="37" spans="3:30" ht="15.75">
      <c r="Y37" s="91">
        <f>COUNTIF(C28:AJ28,"&gt;="&amp;C25)</f>
        <v>7</v>
      </c>
      <c r="Z37" s="91"/>
      <c r="AA37" s="91"/>
      <c r="AB37" s="91"/>
      <c r="AC37" s="91"/>
      <c r="AD37" s="91"/>
    </row>
    <row r="38" spans="3:30" ht="15.75">
      <c r="Y38" s="91">
        <f>COUNTIF(C29:AJ29,"&gt;="&amp;C25)</f>
        <v>5</v>
      </c>
      <c r="Z38" s="91"/>
      <c r="AA38" s="91"/>
      <c r="AB38" s="91"/>
      <c r="AC38" s="91"/>
      <c r="AD38" s="91"/>
    </row>
    <row r="57" spans="1:5" ht="15.75">
      <c r="A57" s="6"/>
      <c r="B57" s="7"/>
      <c r="C57" s="7" t="str">
        <f>IF(D8="","",E8/D8)</f>
        <v/>
      </c>
      <c r="D57" s="7"/>
      <c r="E57" s="7"/>
    </row>
    <row r="58" spans="1:5">
      <c r="A58" s="8"/>
      <c r="B58" s="7"/>
      <c r="C58" s="7"/>
      <c r="D58" s="7"/>
      <c r="E58" s="7"/>
    </row>
    <row r="59" spans="1:5">
      <c r="A59" s="9"/>
      <c r="B59" s="10"/>
      <c r="C59" s="7"/>
      <c r="D59" s="7"/>
      <c r="E59" s="7"/>
    </row>
    <row r="60" spans="1:5">
      <c r="A60" s="9"/>
      <c r="B60" s="10"/>
      <c r="C60" s="7"/>
      <c r="D60" s="7"/>
      <c r="E60" s="7"/>
    </row>
    <row r="61" spans="1:5">
      <c r="A61" s="7"/>
      <c r="B61" s="7"/>
      <c r="C61" s="7"/>
      <c r="D61" s="7"/>
      <c r="E61" s="7"/>
    </row>
    <row r="62" spans="1:5">
      <c r="A62" s="7"/>
      <c r="B62" s="7"/>
      <c r="C62" s="7"/>
      <c r="D62" s="7"/>
      <c r="E62" s="7"/>
    </row>
  </sheetData>
  <protectedRanges>
    <protectedRange sqref="C3:AJ23" name="Range1_1"/>
  </protectedRanges>
  <mergeCells count="9">
    <mergeCell ref="Y36:AD36"/>
    <mergeCell ref="Y37:AD37"/>
    <mergeCell ref="Y38:AD38"/>
    <mergeCell ref="A24:B24"/>
    <mergeCell ref="A25:B25"/>
    <mergeCell ref="A26:B26"/>
    <mergeCell ref="A27:B27"/>
    <mergeCell ref="A28:B28"/>
    <mergeCell ref="A29:B29"/>
  </mergeCells>
  <conditionalFormatting sqref="C3:AJ22">
    <cfRule type="cellIs" dxfId="5" priority="1" stopIfTrue="1" operator="notBetween">
      <formula>1</formula>
      <formula>5</formula>
    </cfRule>
  </conditionalFormatting>
  <pageMargins left="0.7" right="0.7" top="0.75" bottom="0.75" header="0.3" footer="0.3"/>
  <pageSetup paperSize="9" orientation="portrait" horizontalDpi="0" verticalDpi="0" r:id="rId1"/>
  <drawing r:id="rId2"/>
</worksheet>
</file>

<file path=xl/worksheets/sheet4.xml><?xml version="1.0" encoding="utf-8"?>
<worksheet xmlns="http://schemas.openxmlformats.org/spreadsheetml/2006/main" xmlns:r="http://schemas.openxmlformats.org/officeDocument/2006/relationships">
  <dimension ref="A1:AQ62"/>
  <sheetViews>
    <sheetView topLeftCell="A25" zoomScale="70" zoomScaleNormal="70" workbookViewId="0">
      <selection activeCell="X16" sqref="X16"/>
    </sheetView>
  </sheetViews>
  <sheetFormatPr defaultRowHeight="15"/>
  <cols>
    <col min="1" max="1" width="18" bestFit="1" customWidth="1"/>
    <col min="2" max="2" width="4.7109375" bestFit="1" customWidth="1"/>
    <col min="3" max="3" width="7.140625" bestFit="1" customWidth="1"/>
    <col min="4" max="7" width="7.28515625" bestFit="1" customWidth="1"/>
    <col min="8" max="36" width="5.85546875" bestFit="1" customWidth="1"/>
    <col min="37" max="37" width="8.7109375" customWidth="1"/>
  </cols>
  <sheetData>
    <row r="1" spans="1:43" ht="15.75" customHeight="1">
      <c r="A1" s="15" t="s">
        <v>8</v>
      </c>
      <c r="B1" s="26"/>
      <c r="C1" s="16"/>
      <c r="D1" s="16"/>
      <c r="E1" s="16"/>
      <c r="F1" s="16"/>
      <c r="G1" s="16"/>
      <c r="H1" s="16"/>
      <c r="I1" s="16"/>
      <c r="J1" s="16"/>
      <c r="K1" s="16"/>
      <c r="L1" s="16"/>
      <c r="M1" s="16"/>
      <c r="N1" s="16"/>
      <c r="O1" s="16"/>
      <c r="P1" s="16"/>
      <c r="Q1" s="16"/>
      <c r="R1" s="16"/>
      <c r="S1" s="16"/>
      <c r="T1" s="16"/>
      <c r="U1" s="16"/>
      <c r="V1" s="16"/>
      <c r="W1" s="16"/>
      <c r="X1" s="16"/>
      <c r="Y1" s="16"/>
      <c r="Z1" s="16"/>
      <c r="AA1" s="16"/>
      <c r="AB1" s="16"/>
      <c r="AC1" s="16"/>
      <c r="AD1" s="16"/>
      <c r="AE1" s="16"/>
      <c r="AF1" s="16"/>
      <c r="AG1" s="16"/>
      <c r="AH1" s="16"/>
      <c r="AI1" s="16"/>
      <c r="AJ1" s="16"/>
      <c r="AK1" s="17"/>
    </row>
    <row r="2" spans="1:43">
      <c r="A2" s="27" t="s">
        <v>7</v>
      </c>
      <c r="B2" s="28" t="s">
        <v>9</v>
      </c>
      <c r="C2" s="30">
        <v>1</v>
      </c>
      <c r="D2" s="30">
        <v>2</v>
      </c>
      <c r="E2" s="30">
        <v>3</v>
      </c>
      <c r="F2" s="30">
        <v>4</v>
      </c>
      <c r="G2" s="30">
        <v>5</v>
      </c>
      <c r="H2" s="30">
        <v>6</v>
      </c>
      <c r="I2" s="30">
        <v>7</v>
      </c>
      <c r="J2" s="30">
        <v>8</v>
      </c>
      <c r="K2" s="30">
        <v>9</v>
      </c>
      <c r="L2" s="30">
        <v>10</v>
      </c>
      <c r="M2" s="30">
        <v>11</v>
      </c>
      <c r="N2" s="30">
        <v>12</v>
      </c>
      <c r="O2" s="30">
        <v>13</v>
      </c>
      <c r="P2" s="30">
        <v>14</v>
      </c>
      <c r="Q2" s="30">
        <v>15</v>
      </c>
      <c r="R2" s="30">
        <v>16</v>
      </c>
      <c r="S2" s="30">
        <v>17</v>
      </c>
      <c r="T2" s="30">
        <v>18</v>
      </c>
      <c r="U2" s="30">
        <v>19</v>
      </c>
      <c r="V2" s="30">
        <v>20</v>
      </c>
      <c r="W2" s="30">
        <v>21</v>
      </c>
      <c r="X2" s="30">
        <v>22</v>
      </c>
      <c r="Y2" s="30">
        <v>23</v>
      </c>
      <c r="Z2" s="30">
        <v>24</v>
      </c>
      <c r="AA2" s="30">
        <v>25</v>
      </c>
      <c r="AB2" s="30">
        <v>26</v>
      </c>
      <c r="AC2" s="30">
        <v>27</v>
      </c>
      <c r="AD2" s="30">
        <v>28</v>
      </c>
      <c r="AE2" s="30">
        <v>29</v>
      </c>
      <c r="AF2" s="30">
        <v>30</v>
      </c>
      <c r="AG2" s="30">
        <v>31</v>
      </c>
      <c r="AH2" s="30">
        <v>32</v>
      </c>
      <c r="AI2" s="30">
        <v>33</v>
      </c>
      <c r="AJ2" s="30">
        <v>34</v>
      </c>
      <c r="AK2" s="1" t="s">
        <v>0</v>
      </c>
    </row>
    <row r="3" spans="1:43">
      <c r="A3" s="24" t="s">
        <v>60</v>
      </c>
      <c r="B3" s="29">
        <v>10</v>
      </c>
      <c r="C3" s="34">
        <v>5</v>
      </c>
      <c r="D3" s="34">
        <v>10</v>
      </c>
      <c r="E3" s="34">
        <v>10</v>
      </c>
      <c r="F3" s="34">
        <v>10</v>
      </c>
      <c r="G3" s="34">
        <v>10</v>
      </c>
      <c r="H3" s="35">
        <v>10</v>
      </c>
      <c r="I3" s="35">
        <v>10</v>
      </c>
      <c r="J3" s="35"/>
      <c r="K3" s="35"/>
      <c r="L3" s="35"/>
      <c r="M3" s="35"/>
      <c r="N3" s="35"/>
      <c r="O3" s="35"/>
      <c r="P3" s="35"/>
      <c r="Q3" s="35"/>
      <c r="R3" s="35"/>
      <c r="S3" s="35"/>
      <c r="T3" s="35"/>
      <c r="U3" s="35"/>
      <c r="V3" s="35"/>
      <c r="W3" s="35"/>
      <c r="X3" s="35"/>
      <c r="Y3" s="35"/>
      <c r="Z3" s="35"/>
      <c r="AA3" s="35"/>
      <c r="AB3" s="35"/>
      <c r="AC3" s="35"/>
      <c r="AD3" s="35"/>
      <c r="AE3" s="35"/>
      <c r="AF3" s="35"/>
      <c r="AG3" s="35"/>
      <c r="AH3" s="35"/>
      <c r="AI3" s="35"/>
      <c r="AJ3" s="35"/>
      <c r="AK3" s="39">
        <f t="shared" ref="AK3:AK22" si="0">IF(SUM(C3:AJ3)=0,"",AVERAGE(C3:AJ3))</f>
        <v>9.2857142857142865</v>
      </c>
    </row>
    <row r="4" spans="1:43">
      <c r="A4" s="24" t="s">
        <v>61</v>
      </c>
      <c r="B4" s="29">
        <v>10</v>
      </c>
      <c r="C4" s="34">
        <v>7</v>
      </c>
      <c r="D4" s="34">
        <v>8</v>
      </c>
      <c r="E4" s="34">
        <v>7</v>
      </c>
      <c r="F4" s="34">
        <v>8</v>
      </c>
      <c r="G4" s="34">
        <v>7</v>
      </c>
      <c r="H4" s="35">
        <v>8</v>
      </c>
      <c r="I4" s="35">
        <v>7</v>
      </c>
      <c r="J4" s="35"/>
      <c r="K4" s="35"/>
      <c r="L4" s="35"/>
      <c r="M4" s="35"/>
      <c r="N4" s="35"/>
      <c r="O4" s="35"/>
      <c r="P4" s="35"/>
      <c r="Q4" s="35"/>
      <c r="R4" s="35"/>
      <c r="S4" s="35"/>
      <c r="T4" s="35"/>
      <c r="U4" s="35"/>
      <c r="V4" s="35"/>
      <c r="W4" s="35"/>
      <c r="X4" s="35"/>
      <c r="Y4" s="35"/>
      <c r="Z4" s="35"/>
      <c r="AA4" s="35"/>
      <c r="AB4" s="35"/>
      <c r="AC4" s="35"/>
      <c r="AD4" s="35"/>
      <c r="AE4" s="35"/>
      <c r="AF4" s="35"/>
      <c r="AG4" s="35"/>
      <c r="AH4" s="35"/>
      <c r="AI4" s="35"/>
      <c r="AJ4" s="35"/>
      <c r="AK4" s="39">
        <f t="shared" si="0"/>
        <v>7.4285714285714288</v>
      </c>
    </row>
    <row r="5" spans="1:43">
      <c r="A5" s="24" t="s">
        <v>29</v>
      </c>
      <c r="B5" s="24"/>
      <c r="C5" s="35"/>
      <c r="D5" s="35"/>
      <c r="E5" s="35"/>
      <c r="F5" s="35"/>
      <c r="G5" s="35"/>
      <c r="H5" s="35"/>
      <c r="I5" s="35"/>
      <c r="J5" s="35"/>
      <c r="K5" s="35"/>
      <c r="L5" s="35"/>
      <c r="M5" s="35"/>
      <c r="N5" s="35"/>
      <c r="O5" s="35"/>
      <c r="P5" s="35"/>
      <c r="Q5" s="35"/>
      <c r="R5" s="35"/>
      <c r="S5" s="35"/>
      <c r="T5" s="35"/>
      <c r="U5" s="35"/>
      <c r="V5" s="35"/>
      <c r="W5" s="35"/>
      <c r="X5" s="35"/>
      <c r="Y5" s="35"/>
      <c r="Z5" s="35"/>
      <c r="AA5" s="35"/>
      <c r="AB5" s="35"/>
      <c r="AC5" s="35"/>
      <c r="AD5" s="35"/>
      <c r="AE5" s="35"/>
      <c r="AF5" s="35"/>
      <c r="AG5" s="35"/>
      <c r="AH5" s="35"/>
      <c r="AI5" s="35"/>
      <c r="AJ5" s="35"/>
      <c r="AK5" s="39" t="str">
        <f t="shared" si="0"/>
        <v/>
      </c>
    </row>
    <row r="6" spans="1:43">
      <c r="A6" s="24" t="s">
        <v>30</v>
      </c>
      <c r="B6" s="24"/>
      <c r="C6" s="35"/>
      <c r="D6" s="35"/>
      <c r="E6" s="35"/>
      <c r="F6" s="35"/>
      <c r="G6" s="35"/>
      <c r="H6" s="35"/>
      <c r="I6" s="35"/>
      <c r="J6" s="35"/>
      <c r="K6" s="35"/>
      <c r="L6" s="35"/>
      <c r="M6" s="35"/>
      <c r="N6" s="35"/>
      <c r="O6" s="35"/>
      <c r="P6" s="35"/>
      <c r="Q6" s="35"/>
      <c r="R6" s="35"/>
      <c r="S6" s="35"/>
      <c r="T6" s="35"/>
      <c r="U6" s="35"/>
      <c r="V6" s="35"/>
      <c r="W6" s="35"/>
      <c r="X6" s="35"/>
      <c r="Y6" s="35"/>
      <c r="Z6" s="35"/>
      <c r="AA6" s="35"/>
      <c r="AB6" s="35"/>
      <c r="AC6" s="35"/>
      <c r="AD6" s="35"/>
      <c r="AE6" s="35"/>
      <c r="AF6" s="35"/>
      <c r="AG6" s="35"/>
      <c r="AH6" s="35"/>
      <c r="AI6" s="35"/>
      <c r="AJ6" s="35"/>
      <c r="AK6" s="39" t="str">
        <f t="shared" si="0"/>
        <v/>
      </c>
    </row>
    <row r="7" spans="1:43">
      <c r="A7" s="24" t="s">
        <v>31</v>
      </c>
      <c r="B7" s="24"/>
      <c r="C7" s="35"/>
      <c r="D7" s="35"/>
      <c r="E7" s="35"/>
      <c r="F7" s="35"/>
      <c r="G7" s="35"/>
      <c r="H7" s="35"/>
      <c r="I7" s="35"/>
      <c r="J7" s="35"/>
      <c r="K7" s="35"/>
      <c r="L7" s="35"/>
      <c r="M7" s="35"/>
      <c r="N7" s="35"/>
      <c r="O7" s="35"/>
      <c r="P7" s="35"/>
      <c r="Q7" s="35"/>
      <c r="R7" s="35"/>
      <c r="S7" s="35"/>
      <c r="T7" s="35"/>
      <c r="U7" s="35"/>
      <c r="V7" s="35"/>
      <c r="W7" s="35"/>
      <c r="X7" s="35"/>
      <c r="Y7" s="35"/>
      <c r="Z7" s="35"/>
      <c r="AA7" s="35"/>
      <c r="AB7" s="35"/>
      <c r="AC7" s="35"/>
      <c r="AD7" s="35"/>
      <c r="AE7" s="35"/>
      <c r="AF7" s="35"/>
      <c r="AG7" s="35"/>
      <c r="AH7" s="35"/>
      <c r="AI7" s="35"/>
      <c r="AJ7" s="35"/>
      <c r="AK7" s="39" t="str">
        <f t="shared" si="0"/>
        <v/>
      </c>
    </row>
    <row r="8" spans="1:43">
      <c r="A8" s="24" t="s">
        <v>32</v>
      </c>
      <c r="B8" s="24"/>
      <c r="C8" s="35"/>
      <c r="D8" s="35"/>
      <c r="E8" s="35"/>
      <c r="F8" s="35"/>
      <c r="G8" s="35"/>
      <c r="H8" s="35"/>
      <c r="I8" s="35"/>
      <c r="J8" s="35"/>
      <c r="K8" s="35"/>
      <c r="L8" s="35"/>
      <c r="M8" s="35"/>
      <c r="N8" s="35"/>
      <c r="O8" s="35"/>
      <c r="P8" s="35"/>
      <c r="Q8" s="35"/>
      <c r="R8" s="35"/>
      <c r="S8" s="35"/>
      <c r="T8" s="35"/>
      <c r="U8" s="35"/>
      <c r="V8" s="35"/>
      <c r="W8" s="35"/>
      <c r="X8" s="35"/>
      <c r="Y8" s="35"/>
      <c r="Z8" s="35"/>
      <c r="AA8" s="35"/>
      <c r="AB8" s="35"/>
      <c r="AC8" s="35"/>
      <c r="AD8" s="35"/>
      <c r="AE8" s="35"/>
      <c r="AF8" s="35"/>
      <c r="AG8" s="35"/>
      <c r="AH8" s="35"/>
      <c r="AI8" s="35"/>
      <c r="AJ8" s="35"/>
      <c r="AK8" s="39" t="str">
        <f t="shared" si="0"/>
        <v/>
      </c>
    </row>
    <row r="9" spans="1:43">
      <c r="A9" s="24" t="s">
        <v>33</v>
      </c>
      <c r="B9" s="24"/>
      <c r="C9" s="35"/>
      <c r="D9" s="35"/>
      <c r="E9" s="35"/>
      <c r="F9" s="35"/>
      <c r="G9" s="35"/>
      <c r="H9" s="35"/>
      <c r="I9" s="35"/>
      <c r="J9" s="35"/>
      <c r="K9" s="35"/>
      <c r="L9" s="35"/>
      <c r="M9" s="35"/>
      <c r="N9" s="35"/>
      <c r="O9" s="35"/>
      <c r="P9" s="35"/>
      <c r="Q9" s="35"/>
      <c r="R9" s="35"/>
      <c r="S9" s="35"/>
      <c r="T9" s="35"/>
      <c r="U9" s="35"/>
      <c r="V9" s="35"/>
      <c r="W9" s="35"/>
      <c r="X9" s="35"/>
      <c r="Y9" s="35"/>
      <c r="Z9" s="35"/>
      <c r="AA9" s="35"/>
      <c r="AB9" s="35"/>
      <c r="AC9" s="35"/>
      <c r="AD9" s="35"/>
      <c r="AE9" s="35"/>
      <c r="AF9" s="35"/>
      <c r="AG9" s="35"/>
      <c r="AH9" s="35"/>
      <c r="AI9" s="35"/>
      <c r="AJ9" s="35"/>
      <c r="AK9" s="39" t="str">
        <f t="shared" si="0"/>
        <v/>
      </c>
      <c r="AP9" t="str">
        <f t="shared" ref="AP9:AQ22" si="1">IF(E9="","",F9/E9)</f>
        <v/>
      </c>
      <c r="AQ9" t="str">
        <f t="shared" si="1"/>
        <v/>
      </c>
    </row>
    <row r="10" spans="1:43">
      <c r="A10" s="24" t="s">
        <v>34</v>
      </c>
      <c r="B10" s="24"/>
      <c r="C10" s="35"/>
      <c r="D10" s="35"/>
      <c r="E10" s="35"/>
      <c r="F10" s="35"/>
      <c r="G10" s="35"/>
      <c r="H10" s="35"/>
      <c r="I10" s="35"/>
      <c r="J10" s="35"/>
      <c r="K10" s="35"/>
      <c r="L10" s="35"/>
      <c r="M10" s="35"/>
      <c r="N10" s="35"/>
      <c r="O10" s="35"/>
      <c r="P10" s="35"/>
      <c r="Q10" s="35"/>
      <c r="R10" s="35"/>
      <c r="S10" s="35"/>
      <c r="T10" s="35"/>
      <c r="U10" s="35"/>
      <c r="V10" s="35"/>
      <c r="W10" s="35"/>
      <c r="X10" s="35"/>
      <c r="Y10" s="35"/>
      <c r="Z10" s="35"/>
      <c r="AA10" s="35"/>
      <c r="AB10" s="35"/>
      <c r="AC10" s="35"/>
      <c r="AD10" s="35"/>
      <c r="AE10" s="35"/>
      <c r="AF10" s="35"/>
      <c r="AG10" s="35"/>
      <c r="AH10" s="35"/>
      <c r="AI10" s="35"/>
      <c r="AJ10" s="35"/>
      <c r="AK10" s="39" t="str">
        <f t="shared" si="0"/>
        <v/>
      </c>
      <c r="AP10" t="str">
        <f t="shared" si="1"/>
        <v/>
      </c>
      <c r="AQ10" t="str">
        <f t="shared" si="1"/>
        <v/>
      </c>
    </row>
    <row r="11" spans="1:43">
      <c r="A11" s="24" t="s">
        <v>35</v>
      </c>
      <c r="B11" s="24"/>
      <c r="C11" s="35"/>
      <c r="D11" s="35"/>
      <c r="E11" s="35"/>
      <c r="F11" s="35"/>
      <c r="G11" s="35"/>
      <c r="H11" s="35"/>
      <c r="I11" s="35"/>
      <c r="J11" s="35"/>
      <c r="K11" s="35"/>
      <c r="L11" s="35"/>
      <c r="M11" s="35"/>
      <c r="N11" s="35"/>
      <c r="O11" s="35"/>
      <c r="P11" s="35"/>
      <c r="Q11" s="35"/>
      <c r="R11" s="35"/>
      <c r="S11" s="35"/>
      <c r="T11" s="35"/>
      <c r="U11" s="35"/>
      <c r="V11" s="35"/>
      <c r="W11" s="35"/>
      <c r="X11" s="35"/>
      <c r="Y11" s="35"/>
      <c r="Z11" s="35"/>
      <c r="AA11" s="35"/>
      <c r="AB11" s="35"/>
      <c r="AC11" s="35"/>
      <c r="AD11" s="35"/>
      <c r="AE11" s="35"/>
      <c r="AF11" s="35"/>
      <c r="AG11" s="35"/>
      <c r="AH11" s="35"/>
      <c r="AI11" s="35"/>
      <c r="AJ11" s="35"/>
      <c r="AK11" s="39" t="str">
        <f t="shared" si="0"/>
        <v/>
      </c>
      <c r="AP11" t="str">
        <f t="shared" si="1"/>
        <v/>
      </c>
      <c r="AQ11" t="str">
        <f t="shared" si="1"/>
        <v/>
      </c>
    </row>
    <row r="12" spans="1:43">
      <c r="A12" s="24" t="s">
        <v>36</v>
      </c>
      <c r="B12" s="24"/>
      <c r="C12" s="35"/>
      <c r="D12" s="35"/>
      <c r="E12" s="35"/>
      <c r="F12" s="35"/>
      <c r="G12" s="35"/>
      <c r="H12" s="35"/>
      <c r="I12" s="35"/>
      <c r="J12" s="35"/>
      <c r="K12" s="35"/>
      <c r="L12" s="35"/>
      <c r="M12" s="35"/>
      <c r="N12" s="35"/>
      <c r="O12" s="35"/>
      <c r="P12" s="35"/>
      <c r="Q12" s="35"/>
      <c r="R12" s="35"/>
      <c r="S12" s="35"/>
      <c r="T12" s="35"/>
      <c r="U12" s="35"/>
      <c r="V12" s="35"/>
      <c r="W12" s="35"/>
      <c r="X12" s="35"/>
      <c r="Y12" s="35"/>
      <c r="Z12" s="35"/>
      <c r="AA12" s="35"/>
      <c r="AB12" s="35"/>
      <c r="AC12" s="35"/>
      <c r="AD12" s="35"/>
      <c r="AE12" s="35"/>
      <c r="AF12" s="35"/>
      <c r="AG12" s="35"/>
      <c r="AH12" s="35"/>
      <c r="AI12" s="35"/>
      <c r="AJ12" s="35"/>
      <c r="AK12" s="39" t="str">
        <f t="shared" si="0"/>
        <v/>
      </c>
      <c r="AM12" t="str">
        <f t="shared" ref="AM12:AO22" si="2">IF(B12="","",C12/B12)</f>
        <v/>
      </c>
      <c r="AN12" t="str">
        <f t="shared" si="2"/>
        <v/>
      </c>
      <c r="AO12" t="str">
        <f t="shared" si="2"/>
        <v/>
      </c>
      <c r="AP12" t="str">
        <f t="shared" si="1"/>
        <v/>
      </c>
      <c r="AQ12" t="str">
        <f t="shared" si="1"/>
        <v/>
      </c>
    </row>
    <row r="13" spans="1:43" ht="15.75">
      <c r="A13" s="24" t="s">
        <v>37</v>
      </c>
      <c r="B13" s="24"/>
      <c r="C13" s="35"/>
      <c r="D13" s="35"/>
      <c r="E13" s="35"/>
      <c r="F13" s="35"/>
      <c r="G13" s="35"/>
      <c r="H13" s="35"/>
      <c r="I13" s="35"/>
      <c r="J13" s="35"/>
      <c r="K13" s="35"/>
      <c r="L13" s="35"/>
      <c r="M13" s="35"/>
      <c r="N13" s="35"/>
      <c r="O13" s="35"/>
      <c r="P13" s="35"/>
      <c r="Q13" s="35"/>
      <c r="R13" s="35"/>
      <c r="S13" s="35"/>
      <c r="T13" s="35"/>
      <c r="U13" s="35"/>
      <c r="V13" s="35"/>
      <c r="W13" s="35"/>
      <c r="X13" s="35"/>
      <c r="Y13" s="35"/>
      <c r="Z13" s="35"/>
      <c r="AA13" s="35"/>
      <c r="AB13" s="35"/>
      <c r="AC13" s="35"/>
      <c r="AD13" s="35"/>
      <c r="AE13" s="35"/>
      <c r="AF13" s="35"/>
      <c r="AG13" s="35"/>
      <c r="AH13" s="35"/>
      <c r="AI13" s="35"/>
      <c r="AJ13" s="36"/>
      <c r="AK13" s="39" t="str">
        <f t="shared" si="0"/>
        <v/>
      </c>
      <c r="AM13" t="str">
        <f t="shared" si="2"/>
        <v/>
      </c>
      <c r="AN13" t="str">
        <f t="shared" si="2"/>
        <v/>
      </c>
      <c r="AO13" t="str">
        <f t="shared" si="2"/>
        <v/>
      </c>
      <c r="AP13" t="str">
        <f t="shared" si="1"/>
        <v/>
      </c>
      <c r="AQ13" t="str">
        <f t="shared" si="1"/>
        <v/>
      </c>
    </row>
    <row r="14" spans="1:43" ht="15.75">
      <c r="A14" s="24" t="s">
        <v>38</v>
      </c>
      <c r="B14" s="24"/>
      <c r="C14" s="35"/>
      <c r="D14" s="35"/>
      <c r="E14" s="35"/>
      <c r="F14" s="35"/>
      <c r="G14" s="35"/>
      <c r="H14" s="35"/>
      <c r="I14" s="35"/>
      <c r="J14" s="35"/>
      <c r="K14" s="35"/>
      <c r="L14" s="35"/>
      <c r="M14" s="35"/>
      <c r="N14" s="35"/>
      <c r="O14" s="35"/>
      <c r="P14" s="35"/>
      <c r="Q14" s="35"/>
      <c r="R14" s="35"/>
      <c r="S14" s="35"/>
      <c r="T14" s="35"/>
      <c r="U14" s="35"/>
      <c r="V14" s="35"/>
      <c r="W14" s="35"/>
      <c r="X14" s="35"/>
      <c r="Y14" s="35"/>
      <c r="Z14" s="35"/>
      <c r="AA14" s="35"/>
      <c r="AB14" s="35"/>
      <c r="AC14" s="35"/>
      <c r="AD14" s="35"/>
      <c r="AE14" s="35"/>
      <c r="AF14" s="35"/>
      <c r="AG14" s="35"/>
      <c r="AH14" s="35"/>
      <c r="AI14" s="35"/>
      <c r="AJ14" s="36"/>
      <c r="AK14" s="39" t="str">
        <f t="shared" si="0"/>
        <v/>
      </c>
      <c r="AM14" t="str">
        <f t="shared" si="2"/>
        <v/>
      </c>
      <c r="AN14" t="str">
        <f t="shared" si="2"/>
        <v/>
      </c>
      <c r="AO14" t="str">
        <f t="shared" si="2"/>
        <v/>
      </c>
      <c r="AP14" t="str">
        <f t="shared" si="1"/>
        <v/>
      </c>
      <c r="AQ14" t="str">
        <f t="shared" si="1"/>
        <v/>
      </c>
    </row>
    <row r="15" spans="1:43" ht="15.75">
      <c r="A15" s="24" t="s">
        <v>39</v>
      </c>
      <c r="B15" s="24"/>
      <c r="C15" s="35"/>
      <c r="D15" s="35"/>
      <c r="E15" s="35"/>
      <c r="F15" s="35"/>
      <c r="G15" s="35"/>
      <c r="H15" s="35"/>
      <c r="I15" s="35"/>
      <c r="J15" s="35"/>
      <c r="K15" s="35"/>
      <c r="L15" s="35"/>
      <c r="M15" s="35"/>
      <c r="N15" s="35"/>
      <c r="O15" s="35"/>
      <c r="P15" s="35"/>
      <c r="Q15" s="35"/>
      <c r="R15" s="35"/>
      <c r="S15" s="35"/>
      <c r="T15" s="35"/>
      <c r="U15" s="35"/>
      <c r="V15" s="35"/>
      <c r="W15" s="35"/>
      <c r="X15" s="35"/>
      <c r="Y15" s="35"/>
      <c r="Z15" s="35"/>
      <c r="AA15" s="35"/>
      <c r="AB15" s="35"/>
      <c r="AC15" s="35"/>
      <c r="AD15" s="35"/>
      <c r="AE15" s="35"/>
      <c r="AF15" s="35"/>
      <c r="AG15" s="35"/>
      <c r="AH15" s="35"/>
      <c r="AI15" s="35"/>
      <c r="AJ15" s="36"/>
      <c r="AK15" s="39" t="str">
        <f t="shared" si="0"/>
        <v/>
      </c>
      <c r="AM15" t="str">
        <f t="shared" si="2"/>
        <v/>
      </c>
      <c r="AN15" t="str">
        <f t="shared" si="2"/>
        <v/>
      </c>
      <c r="AO15" t="str">
        <f t="shared" si="2"/>
        <v/>
      </c>
      <c r="AP15" t="str">
        <f t="shared" si="1"/>
        <v/>
      </c>
      <c r="AQ15" t="str">
        <f t="shared" si="1"/>
        <v/>
      </c>
    </row>
    <row r="16" spans="1:43" ht="15.75">
      <c r="A16" s="24" t="s">
        <v>40</v>
      </c>
      <c r="B16" s="24"/>
      <c r="C16" s="35"/>
      <c r="D16" s="35"/>
      <c r="E16" s="35"/>
      <c r="F16" s="35"/>
      <c r="G16" s="35"/>
      <c r="H16" s="35"/>
      <c r="I16" s="35"/>
      <c r="J16" s="35"/>
      <c r="K16" s="35"/>
      <c r="L16" s="35"/>
      <c r="M16" s="35"/>
      <c r="N16" s="35"/>
      <c r="O16" s="35"/>
      <c r="P16" s="35"/>
      <c r="Q16" s="35"/>
      <c r="R16" s="35"/>
      <c r="S16" s="35"/>
      <c r="T16" s="35"/>
      <c r="U16" s="35"/>
      <c r="V16" s="35"/>
      <c r="W16" s="35"/>
      <c r="X16" s="35"/>
      <c r="Y16" s="35"/>
      <c r="Z16" s="35"/>
      <c r="AA16" s="35"/>
      <c r="AB16" s="35"/>
      <c r="AC16" s="35"/>
      <c r="AD16" s="35"/>
      <c r="AE16" s="35"/>
      <c r="AF16" s="35"/>
      <c r="AG16" s="35"/>
      <c r="AH16" s="35"/>
      <c r="AI16" s="35"/>
      <c r="AJ16" s="36"/>
      <c r="AK16" s="39" t="str">
        <f t="shared" si="0"/>
        <v/>
      </c>
      <c r="AM16" t="str">
        <f t="shared" si="2"/>
        <v/>
      </c>
      <c r="AN16" t="str">
        <f t="shared" si="2"/>
        <v/>
      </c>
      <c r="AO16" t="str">
        <f t="shared" si="2"/>
        <v/>
      </c>
      <c r="AP16" t="str">
        <f t="shared" si="1"/>
        <v/>
      </c>
      <c r="AQ16" t="str">
        <f t="shared" si="1"/>
        <v/>
      </c>
    </row>
    <row r="17" spans="1:43" ht="15.75">
      <c r="A17" s="24" t="s">
        <v>41</v>
      </c>
      <c r="B17" s="24"/>
      <c r="C17" s="35"/>
      <c r="D17" s="35"/>
      <c r="E17" s="35"/>
      <c r="F17" s="35"/>
      <c r="G17" s="35"/>
      <c r="H17" s="35"/>
      <c r="I17" s="35"/>
      <c r="J17" s="35"/>
      <c r="K17" s="35"/>
      <c r="L17" s="35"/>
      <c r="M17" s="35"/>
      <c r="N17" s="35"/>
      <c r="O17" s="35"/>
      <c r="P17" s="35"/>
      <c r="Q17" s="35"/>
      <c r="R17" s="35"/>
      <c r="S17" s="35"/>
      <c r="T17" s="35"/>
      <c r="U17" s="35"/>
      <c r="V17" s="35"/>
      <c r="W17" s="35"/>
      <c r="X17" s="35"/>
      <c r="Y17" s="35"/>
      <c r="Z17" s="35"/>
      <c r="AA17" s="35"/>
      <c r="AB17" s="35"/>
      <c r="AC17" s="35"/>
      <c r="AD17" s="35"/>
      <c r="AE17" s="35"/>
      <c r="AF17" s="35"/>
      <c r="AG17" s="35"/>
      <c r="AH17" s="35"/>
      <c r="AI17" s="35"/>
      <c r="AJ17" s="36"/>
      <c r="AK17" s="39" t="str">
        <f t="shared" si="0"/>
        <v/>
      </c>
      <c r="AM17" t="str">
        <f t="shared" si="2"/>
        <v/>
      </c>
      <c r="AN17" t="str">
        <f t="shared" si="2"/>
        <v/>
      </c>
      <c r="AO17" t="str">
        <f t="shared" si="2"/>
        <v/>
      </c>
      <c r="AP17" t="str">
        <f t="shared" si="1"/>
        <v/>
      </c>
      <c r="AQ17" t="str">
        <f t="shared" si="1"/>
        <v/>
      </c>
    </row>
    <row r="18" spans="1:43" ht="15.75">
      <c r="A18" s="24" t="s">
        <v>42</v>
      </c>
      <c r="B18" s="24"/>
      <c r="C18" s="35"/>
      <c r="D18" s="35"/>
      <c r="E18" s="35"/>
      <c r="F18" s="35"/>
      <c r="G18" s="35"/>
      <c r="H18" s="35"/>
      <c r="I18" s="35"/>
      <c r="J18" s="35"/>
      <c r="K18" s="35"/>
      <c r="L18" s="35"/>
      <c r="M18" s="35"/>
      <c r="N18" s="35"/>
      <c r="O18" s="35"/>
      <c r="P18" s="35"/>
      <c r="Q18" s="35"/>
      <c r="R18" s="35"/>
      <c r="S18" s="35"/>
      <c r="T18" s="35"/>
      <c r="U18" s="35"/>
      <c r="V18" s="35"/>
      <c r="W18" s="35"/>
      <c r="X18" s="35"/>
      <c r="Y18" s="35"/>
      <c r="Z18" s="35"/>
      <c r="AA18" s="35"/>
      <c r="AB18" s="35"/>
      <c r="AC18" s="35"/>
      <c r="AD18" s="35"/>
      <c r="AE18" s="35"/>
      <c r="AF18" s="35"/>
      <c r="AG18" s="35"/>
      <c r="AH18" s="35"/>
      <c r="AI18" s="35"/>
      <c r="AJ18" s="36"/>
      <c r="AK18" s="39" t="str">
        <f t="shared" si="0"/>
        <v/>
      </c>
      <c r="AM18" t="str">
        <f t="shared" si="2"/>
        <v/>
      </c>
      <c r="AN18" t="str">
        <f t="shared" si="2"/>
        <v/>
      </c>
      <c r="AO18" t="str">
        <f t="shared" si="2"/>
        <v/>
      </c>
      <c r="AP18" t="str">
        <f t="shared" si="1"/>
        <v/>
      </c>
      <c r="AQ18" t="str">
        <f t="shared" si="1"/>
        <v/>
      </c>
    </row>
    <row r="19" spans="1:43" ht="15.75">
      <c r="A19" s="24" t="s">
        <v>43</v>
      </c>
      <c r="B19" s="24"/>
      <c r="C19" s="35"/>
      <c r="D19" s="35"/>
      <c r="E19" s="35"/>
      <c r="F19" s="35"/>
      <c r="G19" s="35"/>
      <c r="H19" s="35"/>
      <c r="I19" s="35"/>
      <c r="J19" s="35"/>
      <c r="K19" s="35"/>
      <c r="L19" s="35"/>
      <c r="M19" s="35"/>
      <c r="N19" s="35"/>
      <c r="O19" s="35"/>
      <c r="P19" s="35"/>
      <c r="Q19" s="35"/>
      <c r="R19" s="35"/>
      <c r="S19" s="35"/>
      <c r="T19" s="35"/>
      <c r="U19" s="35"/>
      <c r="V19" s="35"/>
      <c r="W19" s="35"/>
      <c r="X19" s="35"/>
      <c r="Y19" s="35"/>
      <c r="Z19" s="35"/>
      <c r="AA19" s="35"/>
      <c r="AB19" s="35"/>
      <c r="AC19" s="35"/>
      <c r="AD19" s="35"/>
      <c r="AE19" s="35"/>
      <c r="AF19" s="35"/>
      <c r="AG19" s="35"/>
      <c r="AH19" s="35"/>
      <c r="AI19" s="35"/>
      <c r="AJ19" s="36"/>
      <c r="AK19" s="39" t="str">
        <f t="shared" si="0"/>
        <v/>
      </c>
      <c r="AM19" t="str">
        <f t="shared" si="2"/>
        <v/>
      </c>
      <c r="AN19" t="str">
        <f t="shared" si="2"/>
        <v/>
      </c>
      <c r="AO19" t="str">
        <f t="shared" si="2"/>
        <v/>
      </c>
      <c r="AP19" t="str">
        <f t="shared" si="1"/>
        <v/>
      </c>
      <c r="AQ19" t="str">
        <f t="shared" si="1"/>
        <v/>
      </c>
    </row>
    <row r="20" spans="1:43" ht="15.75">
      <c r="A20" s="24" t="s">
        <v>44</v>
      </c>
      <c r="B20" s="24"/>
      <c r="C20" s="35"/>
      <c r="D20" s="35"/>
      <c r="E20" s="35"/>
      <c r="F20" s="35"/>
      <c r="G20" s="35"/>
      <c r="H20" s="35"/>
      <c r="I20" s="35"/>
      <c r="J20" s="35"/>
      <c r="K20" s="35"/>
      <c r="L20" s="35"/>
      <c r="M20" s="35"/>
      <c r="N20" s="35"/>
      <c r="O20" s="35"/>
      <c r="P20" s="35"/>
      <c r="Q20" s="35"/>
      <c r="R20" s="35"/>
      <c r="S20" s="35"/>
      <c r="T20" s="35"/>
      <c r="U20" s="35"/>
      <c r="V20" s="35"/>
      <c r="W20" s="35"/>
      <c r="X20" s="35"/>
      <c r="Y20" s="35"/>
      <c r="Z20" s="35"/>
      <c r="AA20" s="35"/>
      <c r="AB20" s="35"/>
      <c r="AC20" s="35"/>
      <c r="AD20" s="35"/>
      <c r="AE20" s="35"/>
      <c r="AF20" s="35"/>
      <c r="AG20" s="35"/>
      <c r="AH20" s="35"/>
      <c r="AI20" s="35"/>
      <c r="AJ20" s="36"/>
      <c r="AK20" s="39" t="str">
        <f t="shared" si="0"/>
        <v/>
      </c>
      <c r="AM20" t="str">
        <f t="shared" si="2"/>
        <v/>
      </c>
      <c r="AN20" t="str">
        <f t="shared" si="2"/>
        <v/>
      </c>
      <c r="AO20" t="str">
        <f t="shared" si="2"/>
        <v/>
      </c>
      <c r="AP20" t="str">
        <f t="shared" si="1"/>
        <v/>
      </c>
      <c r="AQ20" t="str">
        <f t="shared" si="1"/>
        <v/>
      </c>
    </row>
    <row r="21" spans="1:43" ht="15.75">
      <c r="A21" s="24" t="s">
        <v>45</v>
      </c>
      <c r="B21" s="24"/>
      <c r="C21" s="35"/>
      <c r="D21" s="35"/>
      <c r="E21" s="35"/>
      <c r="F21" s="35"/>
      <c r="G21" s="35"/>
      <c r="H21" s="35"/>
      <c r="I21" s="35"/>
      <c r="J21" s="35"/>
      <c r="K21" s="35"/>
      <c r="L21" s="35"/>
      <c r="M21" s="35"/>
      <c r="N21" s="35"/>
      <c r="O21" s="35"/>
      <c r="P21" s="35"/>
      <c r="Q21" s="35"/>
      <c r="R21" s="35"/>
      <c r="S21" s="35"/>
      <c r="T21" s="35"/>
      <c r="U21" s="35"/>
      <c r="V21" s="35"/>
      <c r="W21" s="35"/>
      <c r="X21" s="35"/>
      <c r="Y21" s="35"/>
      <c r="Z21" s="35"/>
      <c r="AA21" s="35"/>
      <c r="AB21" s="35"/>
      <c r="AC21" s="35"/>
      <c r="AD21" s="35"/>
      <c r="AE21" s="35"/>
      <c r="AF21" s="35"/>
      <c r="AG21" s="35"/>
      <c r="AH21" s="35"/>
      <c r="AI21" s="35"/>
      <c r="AJ21" s="36"/>
      <c r="AK21" s="39" t="str">
        <f t="shared" si="0"/>
        <v/>
      </c>
      <c r="AM21" t="str">
        <f t="shared" si="2"/>
        <v/>
      </c>
      <c r="AN21" t="str">
        <f t="shared" si="2"/>
        <v/>
      </c>
      <c r="AO21" t="str">
        <f t="shared" si="2"/>
        <v/>
      </c>
      <c r="AP21" t="str">
        <f t="shared" si="1"/>
        <v/>
      </c>
      <c r="AQ21" t="str">
        <f t="shared" si="1"/>
        <v/>
      </c>
    </row>
    <row r="22" spans="1:43" ht="15.75">
      <c r="A22" s="24" t="s">
        <v>46</v>
      </c>
      <c r="B22" s="24"/>
      <c r="C22" s="37"/>
      <c r="D22" s="37"/>
      <c r="E22" s="37"/>
      <c r="F22" s="37"/>
      <c r="G22" s="37"/>
      <c r="H22" s="37"/>
      <c r="I22" s="37"/>
      <c r="J22" s="37"/>
      <c r="K22" s="37"/>
      <c r="L22" s="37"/>
      <c r="M22" s="37"/>
      <c r="N22" s="37"/>
      <c r="O22" s="37"/>
      <c r="P22" s="37"/>
      <c r="Q22" s="37"/>
      <c r="R22" s="37"/>
      <c r="S22" s="37"/>
      <c r="T22" s="37"/>
      <c r="U22" s="37"/>
      <c r="V22" s="37"/>
      <c r="W22" s="37"/>
      <c r="X22" s="37"/>
      <c r="Y22" s="37"/>
      <c r="Z22" s="37"/>
      <c r="AA22" s="37"/>
      <c r="AB22" s="37"/>
      <c r="AC22" s="37"/>
      <c r="AD22" s="37"/>
      <c r="AE22" s="37"/>
      <c r="AF22" s="37"/>
      <c r="AG22" s="37"/>
      <c r="AH22" s="37"/>
      <c r="AI22" s="37"/>
      <c r="AJ22" s="38"/>
      <c r="AK22" s="39" t="str">
        <f t="shared" si="0"/>
        <v/>
      </c>
      <c r="AM22" t="str">
        <f t="shared" si="2"/>
        <v/>
      </c>
      <c r="AN22" t="str">
        <f t="shared" si="2"/>
        <v/>
      </c>
      <c r="AO22" t="str">
        <f t="shared" si="2"/>
        <v/>
      </c>
      <c r="AP22" t="str">
        <f t="shared" si="1"/>
        <v/>
      </c>
      <c r="AQ22" t="str">
        <f t="shared" si="1"/>
        <v/>
      </c>
    </row>
    <row r="23" spans="1:43">
      <c r="C23" s="4"/>
      <c r="D23" s="4"/>
      <c r="E23" s="4"/>
      <c r="F23" s="4"/>
      <c r="G23" s="4"/>
      <c r="H23" s="4"/>
    </row>
    <row r="24" spans="1:43" ht="15.75">
      <c r="A24" s="92" t="s">
        <v>7</v>
      </c>
      <c r="B24" s="93"/>
      <c r="C24" s="33">
        <v>1</v>
      </c>
      <c r="D24" s="33">
        <v>2</v>
      </c>
      <c r="E24" s="33">
        <v>3</v>
      </c>
      <c r="F24" s="33">
        <v>4</v>
      </c>
      <c r="G24" s="33">
        <v>5</v>
      </c>
      <c r="H24" s="33">
        <v>6</v>
      </c>
      <c r="I24" s="33">
        <v>7</v>
      </c>
      <c r="J24" s="33">
        <v>8</v>
      </c>
      <c r="K24" s="33">
        <v>9</v>
      </c>
      <c r="L24" s="33">
        <v>10</v>
      </c>
      <c r="M24" s="33">
        <v>11</v>
      </c>
      <c r="N24" s="33">
        <v>12</v>
      </c>
      <c r="O24" s="33">
        <v>13</v>
      </c>
      <c r="P24" s="33">
        <v>14</v>
      </c>
      <c r="Q24" s="33">
        <v>15</v>
      </c>
      <c r="R24" s="33">
        <v>16</v>
      </c>
      <c r="S24" s="33">
        <v>17</v>
      </c>
      <c r="T24" s="33">
        <v>18</v>
      </c>
      <c r="U24" s="33">
        <v>19</v>
      </c>
      <c r="V24" s="33">
        <v>20</v>
      </c>
      <c r="W24" s="33">
        <v>21</v>
      </c>
      <c r="X24" s="33">
        <v>22</v>
      </c>
      <c r="Y24" s="33">
        <v>23</v>
      </c>
      <c r="Z24" s="33">
        <v>24</v>
      </c>
      <c r="AA24" s="33">
        <v>25</v>
      </c>
      <c r="AB24" s="33">
        <v>26</v>
      </c>
      <c r="AC24" s="33">
        <v>27</v>
      </c>
      <c r="AD24" s="33">
        <v>28</v>
      </c>
      <c r="AE24" s="33">
        <v>29</v>
      </c>
      <c r="AF24" s="33">
        <v>30</v>
      </c>
      <c r="AG24" s="33">
        <v>31</v>
      </c>
      <c r="AH24" s="33">
        <v>32</v>
      </c>
      <c r="AI24" s="33">
        <v>33</v>
      </c>
      <c r="AJ24" s="33">
        <v>34</v>
      </c>
    </row>
    <row r="25" spans="1:43" ht="15.75">
      <c r="A25" s="94" t="s">
        <v>2</v>
      </c>
      <c r="B25" s="95"/>
      <c r="C25" s="32">
        <v>0.7</v>
      </c>
      <c r="D25" s="32">
        <f t="shared" ref="D25:AJ27" si="3">C25</f>
        <v>0.7</v>
      </c>
      <c r="E25" s="32">
        <f t="shared" si="3"/>
        <v>0.7</v>
      </c>
      <c r="F25" s="32">
        <f t="shared" si="3"/>
        <v>0.7</v>
      </c>
      <c r="G25" s="32">
        <f t="shared" si="3"/>
        <v>0.7</v>
      </c>
      <c r="H25" s="32">
        <f t="shared" si="3"/>
        <v>0.7</v>
      </c>
      <c r="I25" s="32">
        <f t="shared" si="3"/>
        <v>0.7</v>
      </c>
      <c r="J25" s="32">
        <f t="shared" si="3"/>
        <v>0.7</v>
      </c>
      <c r="K25" s="32">
        <f t="shared" si="3"/>
        <v>0.7</v>
      </c>
      <c r="L25" s="32">
        <f t="shared" si="3"/>
        <v>0.7</v>
      </c>
      <c r="M25" s="32">
        <f t="shared" si="3"/>
        <v>0.7</v>
      </c>
      <c r="N25" s="32">
        <f t="shared" si="3"/>
        <v>0.7</v>
      </c>
      <c r="O25" s="32">
        <f t="shared" si="3"/>
        <v>0.7</v>
      </c>
      <c r="P25" s="32">
        <f t="shared" si="3"/>
        <v>0.7</v>
      </c>
      <c r="Q25" s="32">
        <f t="shared" si="3"/>
        <v>0.7</v>
      </c>
      <c r="R25" s="32">
        <f t="shared" si="3"/>
        <v>0.7</v>
      </c>
      <c r="S25" s="32">
        <f t="shared" si="3"/>
        <v>0.7</v>
      </c>
      <c r="T25" s="32">
        <f t="shared" si="3"/>
        <v>0.7</v>
      </c>
      <c r="U25" s="32">
        <f t="shared" si="3"/>
        <v>0.7</v>
      </c>
      <c r="V25" s="32">
        <f t="shared" si="3"/>
        <v>0.7</v>
      </c>
      <c r="W25" s="32">
        <f t="shared" si="3"/>
        <v>0.7</v>
      </c>
      <c r="X25" s="32">
        <f t="shared" si="3"/>
        <v>0.7</v>
      </c>
      <c r="Y25" s="32">
        <f t="shared" si="3"/>
        <v>0.7</v>
      </c>
      <c r="Z25" s="32">
        <f t="shared" si="3"/>
        <v>0.7</v>
      </c>
      <c r="AA25" s="32">
        <f t="shared" si="3"/>
        <v>0.7</v>
      </c>
      <c r="AB25" s="32">
        <f t="shared" si="3"/>
        <v>0.7</v>
      </c>
      <c r="AC25" s="32">
        <f t="shared" si="3"/>
        <v>0.7</v>
      </c>
      <c r="AD25" s="32">
        <f t="shared" si="3"/>
        <v>0.7</v>
      </c>
      <c r="AE25" s="32">
        <f t="shared" si="3"/>
        <v>0.7</v>
      </c>
      <c r="AF25" s="32">
        <f t="shared" si="3"/>
        <v>0.7</v>
      </c>
      <c r="AG25" s="32">
        <f t="shared" si="3"/>
        <v>0.7</v>
      </c>
      <c r="AH25" s="32">
        <f t="shared" si="3"/>
        <v>0.7</v>
      </c>
      <c r="AI25" s="32">
        <f t="shared" si="3"/>
        <v>0.7</v>
      </c>
      <c r="AJ25" s="32">
        <f t="shared" si="3"/>
        <v>0.7</v>
      </c>
    </row>
    <row r="26" spans="1:43" ht="15.75">
      <c r="A26" s="94" t="s">
        <v>48</v>
      </c>
      <c r="B26" s="95"/>
      <c r="C26" s="32">
        <f t="shared" ref="C26:C27" si="4">$AK3/$B3</f>
        <v>0.9285714285714286</v>
      </c>
      <c r="D26" s="32">
        <f>C26</f>
        <v>0.9285714285714286</v>
      </c>
      <c r="E26" s="32">
        <f t="shared" si="3"/>
        <v>0.9285714285714286</v>
      </c>
      <c r="F26" s="32">
        <f t="shared" si="3"/>
        <v>0.9285714285714286</v>
      </c>
      <c r="G26" s="32">
        <f t="shared" si="3"/>
        <v>0.9285714285714286</v>
      </c>
      <c r="H26" s="32">
        <f t="shared" si="3"/>
        <v>0.9285714285714286</v>
      </c>
      <c r="I26" s="32">
        <f t="shared" si="3"/>
        <v>0.9285714285714286</v>
      </c>
      <c r="J26" s="32">
        <f t="shared" si="3"/>
        <v>0.9285714285714286</v>
      </c>
      <c r="K26" s="32">
        <f t="shared" si="3"/>
        <v>0.9285714285714286</v>
      </c>
      <c r="L26" s="32">
        <f t="shared" si="3"/>
        <v>0.9285714285714286</v>
      </c>
      <c r="M26" s="32">
        <f t="shared" si="3"/>
        <v>0.9285714285714286</v>
      </c>
      <c r="N26" s="32">
        <f t="shared" si="3"/>
        <v>0.9285714285714286</v>
      </c>
      <c r="O26" s="32">
        <f t="shared" si="3"/>
        <v>0.9285714285714286</v>
      </c>
      <c r="P26" s="32">
        <f t="shared" si="3"/>
        <v>0.9285714285714286</v>
      </c>
      <c r="Q26" s="32">
        <f t="shared" si="3"/>
        <v>0.9285714285714286</v>
      </c>
      <c r="R26" s="32">
        <f t="shared" si="3"/>
        <v>0.9285714285714286</v>
      </c>
      <c r="S26" s="32">
        <f t="shared" si="3"/>
        <v>0.9285714285714286</v>
      </c>
      <c r="T26" s="32">
        <f t="shared" si="3"/>
        <v>0.9285714285714286</v>
      </c>
      <c r="U26" s="32">
        <f t="shared" si="3"/>
        <v>0.9285714285714286</v>
      </c>
      <c r="V26" s="32">
        <f t="shared" si="3"/>
        <v>0.9285714285714286</v>
      </c>
      <c r="W26" s="32">
        <f t="shared" si="3"/>
        <v>0.9285714285714286</v>
      </c>
      <c r="X26" s="32">
        <f t="shared" si="3"/>
        <v>0.9285714285714286</v>
      </c>
      <c r="Y26" s="32">
        <f t="shared" si="3"/>
        <v>0.9285714285714286</v>
      </c>
      <c r="Z26" s="32">
        <f t="shared" si="3"/>
        <v>0.9285714285714286</v>
      </c>
      <c r="AA26" s="32">
        <f t="shared" si="3"/>
        <v>0.9285714285714286</v>
      </c>
      <c r="AB26" s="32">
        <f t="shared" si="3"/>
        <v>0.9285714285714286</v>
      </c>
      <c r="AC26" s="32">
        <f t="shared" si="3"/>
        <v>0.9285714285714286</v>
      </c>
      <c r="AD26" s="32">
        <f t="shared" si="3"/>
        <v>0.9285714285714286</v>
      </c>
      <c r="AE26" s="32">
        <f t="shared" si="3"/>
        <v>0.9285714285714286</v>
      </c>
      <c r="AF26" s="32">
        <f t="shared" si="3"/>
        <v>0.9285714285714286</v>
      </c>
      <c r="AG26" s="32">
        <f t="shared" si="3"/>
        <v>0.9285714285714286</v>
      </c>
      <c r="AH26" s="32">
        <f t="shared" si="3"/>
        <v>0.9285714285714286</v>
      </c>
      <c r="AI26" s="32">
        <f t="shared" si="3"/>
        <v>0.9285714285714286</v>
      </c>
      <c r="AJ26" s="32">
        <f t="shared" si="3"/>
        <v>0.9285714285714286</v>
      </c>
    </row>
    <row r="27" spans="1:43" ht="15.75">
      <c r="A27" s="94" t="s">
        <v>47</v>
      </c>
      <c r="B27" s="95"/>
      <c r="C27" s="32">
        <f t="shared" si="4"/>
        <v>0.74285714285714288</v>
      </c>
      <c r="D27" s="32">
        <f>C27</f>
        <v>0.74285714285714288</v>
      </c>
      <c r="E27" s="32">
        <f t="shared" si="3"/>
        <v>0.74285714285714288</v>
      </c>
      <c r="F27" s="32">
        <f t="shared" si="3"/>
        <v>0.74285714285714288</v>
      </c>
      <c r="G27" s="32">
        <f t="shared" si="3"/>
        <v>0.74285714285714288</v>
      </c>
      <c r="H27" s="32">
        <f t="shared" si="3"/>
        <v>0.74285714285714288</v>
      </c>
      <c r="I27" s="32">
        <f t="shared" si="3"/>
        <v>0.74285714285714288</v>
      </c>
      <c r="J27" s="32">
        <f t="shared" si="3"/>
        <v>0.74285714285714288</v>
      </c>
      <c r="K27" s="32">
        <f t="shared" si="3"/>
        <v>0.74285714285714288</v>
      </c>
      <c r="L27" s="32">
        <f t="shared" si="3"/>
        <v>0.74285714285714288</v>
      </c>
      <c r="M27" s="32">
        <f t="shared" si="3"/>
        <v>0.74285714285714288</v>
      </c>
      <c r="N27" s="32">
        <f t="shared" si="3"/>
        <v>0.74285714285714288</v>
      </c>
      <c r="O27" s="32">
        <f t="shared" si="3"/>
        <v>0.74285714285714288</v>
      </c>
      <c r="P27" s="32">
        <f t="shared" si="3"/>
        <v>0.74285714285714288</v>
      </c>
      <c r="Q27" s="32">
        <f t="shared" si="3"/>
        <v>0.74285714285714288</v>
      </c>
      <c r="R27" s="32">
        <f t="shared" si="3"/>
        <v>0.74285714285714288</v>
      </c>
      <c r="S27" s="32">
        <f t="shared" si="3"/>
        <v>0.74285714285714288</v>
      </c>
      <c r="T27" s="32">
        <f t="shared" si="3"/>
        <v>0.74285714285714288</v>
      </c>
      <c r="U27" s="32">
        <f t="shared" si="3"/>
        <v>0.74285714285714288</v>
      </c>
      <c r="V27" s="32">
        <f t="shared" si="3"/>
        <v>0.74285714285714288</v>
      </c>
      <c r="W27" s="32">
        <f t="shared" si="3"/>
        <v>0.74285714285714288</v>
      </c>
      <c r="X27" s="32">
        <f t="shared" si="3"/>
        <v>0.74285714285714288</v>
      </c>
      <c r="Y27" s="32">
        <f t="shared" si="3"/>
        <v>0.74285714285714288</v>
      </c>
      <c r="Z27" s="32">
        <f t="shared" si="3"/>
        <v>0.74285714285714288</v>
      </c>
      <c r="AA27" s="32">
        <f t="shared" si="3"/>
        <v>0.74285714285714288</v>
      </c>
      <c r="AB27" s="32">
        <f t="shared" si="3"/>
        <v>0.74285714285714288</v>
      </c>
      <c r="AC27" s="32">
        <f t="shared" si="3"/>
        <v>0.74285714285714288</v>
      </c>
      <c r="AD27" s="32">
        <f t="shared" si="3"/>
        <v>0.74285714285714288</v>
      </c>
      <c r="AE27" s="32">
        <f t="shared" si="3"/>
        <v>0.74285714285714288</v>
      </c>
      <c r="AF27" s="32">
        <f t="shared" si="3"/>
        <v>0.74285714285714288</v>
      </c>
      <c r="AG27" s="32">
        <f t="shared" si="3"/>
        <v>0.74285714285714288</v>
      </c>
      <c r="AH27" s="32">
        <f t="shared" si="3"/>
        <v>0.74285714285714288</v>
      </c>
      <c r="AI27" s="32">
        <f t="shared" si="3"/>
        <v>0.74285714285714288</v>
      </c>
      <c r="AJ27" s="32">
        <f t="shared" si="3"/>
        <v>0.74285714285714288</v>
      </c>
    </row>
    <row r="28" spans="1:43" ht="15.75">
      <c r="A28" s="96" t="s">
        <v>62</v>
      </c>
      <c r="B28" s="97"/>
      <c r="C28" s="32">
        <f t="shared" ref="C28:I29" si="5">C3/$B3</f>
        <v>0.5</v>
      </c>
      <c r="D28" s="32">
        <f t="shared" si="5"/>
        <v>1</v>
      </c>
      <c r="E28" s="32">
        <f t="shared" si="5"/>
        <v>1</v>
      </c>
      <c r="F28" s="32">
        <f t="shared" si="5"/>
        <v>1</v>
      </c>
      <c r="G28" s="32">
        <f t="shared" si="5"/>
        <v>1</v>
      </c>
      <c r="H28" s="32">
        <f t="shared" si="5"/>
        <v>1</v>
      </c>
      <c r="I28" s="32">
        <f t="shared" si="5"/>
        <v>1</v>
      </c>
      <c r="J28" s="31"/>
      <c r="K28" s="31"/>
      <c r="L28" s="31"/>
      <c r="M28" s="31"/>
      <c r="N28" s="31"/>
      <c r="O28" s="31"/>
      <c r="P28" s="31"/>
      <c r="Q28" s="31"/>
      <c r="R28" s="31"/>
      <c r="S28" s="31"/>
      <c r="T28" s="31"/>
      <c r="U28" s="31"/>
      <c r="V28" s="31"/>
      <c r="W28" s="31"/>
      <c r="X28" s="31"/>
      <c r="Y28" s="31"/>
      <c r="Z28" s="31"/>
      <c r="AA28" s="31"/>
      <c r="AB28" s="31"/>
      <c r="AC28" s="31"/>
      <c r="AD28" s="31"/>
      <c r="AE28" s="31"/>
      <c r="AF28" s="31"/>
      <c r="AG28" s="31"/>
      <c r="AH28" s="31"/>
      <c r="AI28" s="31"/>
      <c r="AJ28" s="31"/>
    </row>
    <row r="29" spans="1:43" ht="15.75">
      <c r="A29" s="96" t="s">
        <v>61</v>
      </c>
      <c r="B29" s="97"/>
      <c r="C29" s="32">
        <f t="shared" si="5"/>
        <v>0.7</v>
      </c>
      <c r="D29" s="32">
        <f t="shared" si="5"/>
        <v>0.8</v>
      </c>
      <c r="E29" s="32">
        <f t="shared" si="5"/>
        <v>0.7</v>
      </c>
      <c r="F29" s="32">
        <f t="shared" si="5"/>
        <v>0.8</v>
      </c>
      <c r="G29" s="32">
        <f t="shared" si="5"/>
        <v>0.7</v>
      </c>
      <c r="H29" s="32">
        <f t="shared" si="5"/>
        <v>0.8</v>
      </c>
      <c r="I29" s="32">
        <f t="shared" si="5"/>
        <v>0.7</v>
      </c>
      <c r="J29" s="31"/>
      <c r="K29" s="31"/>
      <c r="L29" s="31"/>
      <c r="M29" s="31"/>
      <c r="N29" s="31"/>
      <c r="O29" s="31"/>
      <c r="P29" s="31"/>
      <c r="Q29" s="31"/>
      <c r="R29" s="31"/>
      <c r="S29" s="31"/>
      <c r="T29" s="31"/>
      <c r="U29" s="31"/>
      <c r="V29" s="31"/>
      <c r="W29" s="31"/>
      <c r="X29" s="31"/>
      <c r="Y29" s="31"/>
      <c r="Z29" s="31"/>
      <c r="AA29" s="31"/>
      <c r="AB29" s="31"/>
      <c r="AC29" s="31"/>
      <c r="AD29" s="31"/>
      <c r="AE29" s="31"/>
      <c r="AF29" s="31"/>
      <c r="AG29" s="31"/>
      <c r="AH29" s="31"/>
      <c r="AI29" s="31"/>
      <c r="AJ29" s="31"/>
    </row>
    <row r="32" spans="1:43">
      <c r="A32" t="str">
        <f>IF(B5="","",C5/B5)</f>
        <v/>
      </c>
      <c r="B32" t="str">
        <f>IF(C5="","",D5/C5)</f>
        <v/>
      </c>
      <c r="C32" t="str">
        <f>IF(D5="","",E5/D5)</f>
        <v/>
      </c>
      <c r="D32" t="str">
        <f>IF(E5="","",F5/E5)</f>
        <v/>
      </c>
      <c r="E32" t="str">
        <f>IF(F5="","",G5/F5)</f>
        <v/>
      </c>
    </row>
    <row r="33" spans="3:30">
      <c r="C33" s="3"/>
      <c r="D33" s="3"/>
      <c r="E33" s="3"/>
      <c r="F33" s="3"/>
      <c r="G33" s="3"/>
      <c r="H33" s="3"/>
    </row>
    <row r="36" spans="3:30" ht="15.75">
      <c r="Y36" s="90" t="s">
        <v>49</v>
      </c>
      <c r="Z36" s="90"/>
      <c r="AA36" s="90"/>
      <c r="AB36" s="90"/>
      <c r="AC36" s="90"/>
      <c r="AD36" s="90"/>
    </row>
    <row r="37" spans="3:30" ht="15.75">
      <c r="Y37" s="91">
        <f>COUNTIF(C28:AJ28,"&gt;="&amp;C25)</f>
        <v>6</v>
      </c>
      <c r="Z37" s="91"/>
      <c r="AA37" s="91"/>
      <c r="AB37" s="91"/>
      <c r="AC37" s="91"/>
      <c r="AD37" s="91"/>
    </row>
    <row r="38" spans="3:30" ht="15.75">
      <c r="Y38" s="91">
        <f>COUNTIF(C29:AJ29,"&gt;="&amp;C25)</f>
        <v>7</v>
      </c>
      <c r="Z38" s="91"/>
      <c r="AA38" s="91"/>
      <c r="AB38" s="91"/>
      <c r="AC38" s="91"/>
      <c r="AD38" s="91"/>
    </row>
    <row r="57" spans="1:5" ht="15.75">
      <c r="A57" s="6"/>
      <c r="B57" s="7"/>
      <c r="C57" s="7" t="str">
        <f>IF(D8="","",E8/D8)</f>
        <v/>
      </c>
      <c r="D57" s="7"/>
      <c r="E57" s="7"/>
    </row>
    <row r="58" spans="1:5">
      <c r="A58" s="8"/>
      <c r="B58" s="7"/>
      <c r="C58" s="7"/>
      <c r="D58" s="7"/>
      <c r="E58" s="7"/>
    </row>
    <row r="59" spans="1:5">
      <c r="A59" s="9"/>
      <c r="B59" s="10"/>
      <c r="C59" s="7"/>
      <c r="D59" s="7"/>
      <c r="E59" s="7"/>
    </row>
    <row r="60" spans="1:5">
      <c r="A60" s="9"/>
      <c r="B60" s="10"/>
      <c r="C60" s="7"/>
      <c r="D60" s="7"/>
      <c r="E60" s="7"/>
    </row>
    <row r="61" spans="1:5">
      <c r="A61" s="7"/>
      <c r="B61" s="7"/>
      <c r="C61" s="7"/>
      <c r="D61" s="7"/>
      <c r="E61" s="7"/>
    </row>
    <row r="62" spans="1:5">
      <c r="A62" s="7"/>
      <c r="B62" s="7"/>
      <c r="C62" s="7"/>
      <c r="D62" s="7"/>
      <c r="E62" s="7"/>
    </row>
  </sheetData>
  <protectedRanges>
    <protectedRange sqref="C3:AJ23" name="Range1_1"/>
  </protectedRanges>
  <mergeCells count="9">
    <mergeCell ref="Y36:AD36"/>
    <mergeCell ref="Y37:AD37"/>
    <mergeCell ref="Y38:AD38"/>
    <mergeCell ref="A24:B24"/>
    <mergeCell ref="A25:B25"/>
    <mergeCell ref="A26:B26"/>
    <mergeCell ref="A27:B27"/>
    <mergeCell ref="A28:B28"/>
    <mergeCell ref="A29:B29"/>
  </mergeCells>
  <conditionalFormatting sqref="C3:AJ22">
    <cfRule type="cellIs" dxfId="4" priority="1" stopIfTrue="1" operator="notBetween">
      <formula>1</formula>
      <formula>5</formula>
    </cfRule>
  </conditionalFormatting>
  <pageMargins left="0.7" right="0.7" top="0.75" bottom="0.75" header="0.3" footer="0.3"/>
  <pageSetup paperSize="9" orientation="portrait" horizontalDpi="0" verticalDpi="0" r:id="rId1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>
  <dimension ref="A1:AQ62"/>
  <sheetViews>
    <sheetView topLeftCell="A25" zoomScale="70" zoomScaleNormal="70" workbookViewId="0">
      <selection activeCell="C3" sqref="C3:I4"/>
    </sheetView>
  </sheetViews>
  <sheetFormatPr defaultRowHeight="15"/>
  <cols>
    <col min="1" max="1" width="18" bestFit="1" customWidth="1"/>
    <col min="2" max="2" width="4.7109375" bestFit="1" customWidth="1"/>
    <col min="3" max="3" width="7.140625" bestFit="1" customWidth="1"/>
    <col min="4" max="7" width="7.28515625" bestFit="1" customWidth="1"/>
    <col min="8" max="36" width="5.85546875" bestFit="1" customWidth="1"/>
    <col min="37" max="37" width="8.7109375" customWidth="1"/>
  </cols>
  <sheetData>
    <row r="1" spans="1:43" ht="15.75" customHeight="1">
      <c r="A1" s="15" t="s">
        <v>8</v>
      </c>
      <c r="B1" s="26"/>
      <c r="C1" s="16"/>
      <c r="D1" s="16"/>
      <c r="E1" s="16"/>
      <c r="F1" s="16"/>
      <c r="G1" s="16"/>
      <c r="H1" s="16"/>
      <c r="I1" s="16"/>
      <c r="J1" s="16"/>
      <c r="K1" s="16"/>
      <c r="L1" s="16"/>
      <c r="M1" s="16"/>
      <c r="N1" s="16"/>
      <c r="O1" s="16"/>
      <c r="P1" s="16"/>
      <c r="Q1" s="16"/>
      <c r="R1" s="16"/>
      <c r="S1" s="16"/>
      <c r="T1" s="16"/>
      <c r="U1" s="16"/>
      <c r="V1" s="16"/>
      <c r="W1" s="16"/>
      <c r="X1" s="16"/>
      <c r="Y1" s="16"/>
      <c r="Z1" s="16"/>
      <c r="AA1" s="16"/>
      <c r="AB1" s="16"/>
      <c r="AC1" s="16"/>
      <c r="AD1" s="16"/>
      <c r="AE1" s="16"/>
      <c r="AF1" s="16"/>
      <c r="AG1" s="16"/>
      <c r="AH1" s="16"/>
      <c r="AI1" s="16"/>
      <c r="AJ1" s="16"/>
      <c r="AK1" s="17"/>
    </row>
    <row r="2" spans="1:43">
      <c r="A2" s="27" t="s">
        <v>7</v>
      </c>
      <c r="B2" s="28" t="s">
        <v>9</v>
      </c>
      <c r="C2" s="30">
        <v>1</v>
      </c>
      <c r="D2" s="30">
        <v>2</v>
      </c>
      <c r="E2" s="30">
        <v>3</v>
      </c>
      <c r="F2" s="30">
        <v>4</v>
      </c>
      <c r="G2" s="30">
        <v>5</v>
      </c>
      <c r="H2" s="30">
        <v>6</v>
      </c>
      <c r="I2" s="30">
        <v>7</v>
      </c>
      <c r="J2" s="30">
        <v>8</v>
      </c>
      <c r="K2" s="30">
        <v>9</v>
      </c>
      <c r="L2" s="30">
        <v>10</v>
      </c>
      <c r="M2" s="30">
        <v>11</v>
      </c>
      <c r="N2" s="30">
        <v>12</v>
      </c>
      <c r="O2" s="30">
        <v>13</v>
      </c>
      <c r="P2" s="30">
        <v>14</v>
      </c>
      <c r="Q2" s="30">
        <v>15</v>
      </c>
      <c r="R2" s="30">
        <v>16</v>
      </c>
      <c r="S2" s="30">
        <v>17</v>
      </c>
      <c r="T2" s="30">
        <v>18</v>
      </c>
      <c r="U2" s="30">
        <v>19</v>
      </c>
      <c r="V2" s="30">
        <v>20</v>
      </c>
      <c r="W2" s="30">
        <v>21</v>
      </c>
      <c r="X2" s="30">
        <v>22</v>
      </c>
      <c r="Y2" s="30">
        <v>23</v>
      </c>
      <c r="Z2" s="30">
        <v>24</v>
      </c>
      <c r="AA2" s="30">
        <v>25</v>
      </c>
      <c r="AB2" s="30">
        <v>26</v>
      </c>
      <c r="AC2" s="30">
        <v>27</v>
      </c>
      <c r="AD2" s="30">
        <v>28</v>
      </c>
      <c r="AE2" s="30">
        <v>29</v>
      </c>
      <c r="AF2" s="30">
        <v>30</v>
      </c>
      <c r="AG2" s="30">
        <v>31</v>
      </c>
      <c r="AH2" s="30">
        <v>32</v>
      </c>
      <c r="AI2" s="30">
        <v>33</v>
      </c>
      <c r="AJ2" s="30">
        <v>34</v>
      </c>
      <c r="AK2" s="1" t="s">
        <v>0</v>
      </c>
    </row>
    <row r="3" spans="1:43">
      <c r="A3" s="24" t="s">
        <v>54</v>
      </c>
      <c r="B3" s="29">
        <v>10</v>
      </c>
      <c r="C3" s="34">
        <v>10</v>
      </c>
      <c r="D3" s="34">
        <v>8</v>
      </c>
      <c r="E3" s="34">
        <v>10</v>
      </c>
      <c r="F3" s="34">
        <v>10</v>
      </c>
      <c r="G3" s="34">
        <v>9</v>
      </c>
      <c r="H3" s="35">
        <v>6</v>
      </c>
      <c r="I3" s="35">
        <v>7</v>
      </c>
      <c r="J3" s="35"/>
      <c r="K3" s="35"/>
      <c r="L3" s="35"/>
      <c r="M3" s="35"/>
      <c r="N3" s="35"/>
      <c r="O3" s="35"/>
      <c r="P3" s="35"/>
      <c r="Q3" s="35"/>
      <c r="R3" s="35"/>
      <c r="S3" s="35"/>
      <c r="T3" s="35"/>
      <c r="U3" s="35"/>
      <c r="V3" s="35"/>
      <c r="W3" s="35"/>
      <c r="X3" s="35"/>
      <c r="Y3" s="35"/>
      <c r="Z3" s="35"/>
      <c r="AA3" s="35"/>
      <c r="AB3" s="35"/>
      <c r="AC3" s="35"/>
      <c r="AD3" s="35"/>
      <c r="AE3" s="35"/>
      <c r="AF3" s="35"/>
      <c r="AG3" s="35"/>
      <c r="AH3" s="35"/>
      <c r="AI3" s="35"/>
      <c r="AJ3" s="35"/>
      <c r="AK3" s="39">
        <f t="shared" ref="AK3:AK22" si="0">IF(SUM(C3:AJ3)=0,"",AVERAGE(C3:AJ3))</f>
        <v>8.5714285714285712</v>
      </c>
    </row>
    <row r="4" spans="1:43">
      <c r="A4" s="24" t="s">
        <v>56</v>
      </c>
      <c r="B4" s="29">
        <v>6</v>
      </c>
      <c r="C4" s="34">
        <v>6</v>
      </c>
      <c r="D4" s="34">
        <v>1</v>
      </c>
      <c r="E4" s="34">
        <v>2</v>
      </c>
      <c r="F4" s="34">
        <v>3</v>
      </c>
      <c r="G4" s="34">
        <v>1</v>
      </c>
      <c r="H4" s="35">
        <v>5</v>
      </c>
      <c r="I4" s="35">
        <v>0</v>
      </c>
      <c r="J4" s="35"/>
      <c r="K4" s="35"/>
      <c r="L4" s="35"/>
      <c r="M4" s="35"/>
      <c r="N4" s="35"/>
      <c r="O4" s="35"/>
      <c r="P4" s="35"/>
      <c r="Q4" s="35"/>
      <c r="R4" s="35"/>
      <c r="S4" s="35"/>
      <c r="T4" s="35"/>
      <c r="U4" s="35"/>
      <c r="V4" s="35"/>
      <c r="W4" s="35"/>
      <c r="X4" s="35"/>
      <c r="Y4" s="35"/>
      <c r="Z4" s="35"/>
      <c r="AA4" s="35"/>
      <c r="AB4" s="35"/>
      <c r="AC4" s="35"/>
      <c r="AD4" s="35"/>
      <c r="AE4" s="35"/>
      <c r="AF4" s="35"/>
      <c r="AG4" s="35"/>
      <c r="AH4" s="35"/>
      <c r="AI4" s="35"/>
      <c r="AJ4" s="35"/>
      <c r="AK4" s="39">
        <f t="shared" si="0"/>
        <v>2.5714285714285716</v>
      </c>
    </row>
    <row r="5" spans="1:43">
      <c r="A5" s="24" t="s">
        <v>29</v>
      </c>
      <c r="B5" s="24"/>
      <c r="C5" s="35"/>
      <c r="D5" s="35"/>
      <c r="E5" s="35"/>
      <c r="F5" s="35"/>
      <c r="G5" s="35"/>
      <c r="H5" s="35"/>
      <c r="I5" s="35"/>
      <c r="J5" s="35"/>
      <c r="K5" s="35"/>
      <c r="L5" s="35"/>
      <c r="M5" s="35"/>
      <c r="N5" s="35"/>
      <c r="O5" s="35"/>
      <c r="P5" s="35"/>
      <c r="Q5" s="35"/>
      <c r="R5" s="35"/>
      <c r="S5" s="35"/>
      <c r="T5" s="35"/>
      <c r="U5" s="35"/>
      <c r="V5" s="35"/>
      <c r="W5" s="35"/>
      <c r="X5" s="35"/>
      <c r="Y5" s="35"/>
      <c r="Z5" s="35"/>
      <c r="AA5" s="35"/>
      <c r="AB5" s="35"/>
      <c r="AC5" s="35"/>
      <c r="AD5" s="35"/>
      <c r="AE5" s="35"/>
      <c r="AF5" s="35"/>
      <c r="AG5" s="35"/>
      <c r="AH5" s="35"/>
      <c r="AI5" s="35"/>
      <c r="AJ5" s="35"/>
      <c r="AK5" s="39" t="str">
        <f t="shared" si="0"/>
        <v/>
      </c>
    </row>
    <row r="6" spans="1:43">
      <c r="A6" s="24" t="s">
        <v>30</v>
      </c>
      <c r="B6" s="24"/>
      <c r="C6" s="35"/>
      <c r="D6" s="35"/>
      <c r="E6" s="35"/>
      <c r="F6" s="35"/>
      <c r="G6" s="35"/>
      <c r="H6" s="35"/>
      <c r="I6" s="35"/>
      <c r="J6" s="35"/>
      <c r="K6" s="35"/>
      <c r="L6" s="35"/>
      <c r="M6" s="35"/>
      <c r="N6" s="35"/>
      <c r="O6" s="35"/>
      <c r="P6" s="35"/>
      <c r="Q6" s="35"/>
      <c r="R6" s="35"/>
      <c r="S6" s="35"/>
      <c r="T6" s="35"/>
      <c r="U6" s="35"/>
      <c r="V6" s="35"/>
      <c r="W6" s="35"/>
      <c r="X6" s="35"/>
      <c r="Y6" s="35"/>
      <c r="Z6" s="35"/>
      <c r="AA6" s="35"/>
      <c r="AB6" s="35"/>
      <c r="AC6" s="35"/>
      <c r="AD6" s="35"/>
      <c r="AE6" s="35"/>
      <c r="AF6" s="35"/>
      <c r="AG6" s="35"/>
      <c r="AH6" s="35"/>
      <c r="AI6" s="35"/>
      <c r="AJ6" s="35"/>
      <c r="AK6" s="39" t="str">
        <f t="shared" si="0"/>
        <v/>
      </c>
    </row>
    <row r="7" spans="1:43">
      <c r="A7" s="24" t="s">
        <v>31</v>
      </c>
      <c r="B7" s="24"/>
      <c r="C7" s="35"/>
      <c r="D7" s="35"/>
      <c r="E7" s="35"/>
      <c r="F7" s="35"/>
      <c r="G7" s="35"/>
      <c r="H7" s="35"/>
      <c r="I7" s="35"/>
      <c r="J7" s="35"/>
      <c r="K7" s="35"/>
      <c r="L7" s="35"/>
      <c r="M7" s="35"/>
      <c r="N7" s="35"/>
      <c r="O7" s="35"/>
      <c r="P7" s="35"/>
      <c r="Q7" s="35"/>
      <c r="R7" s="35"/>
      <c r="S7" s="35"/>
      <c r="T7" s="35"/>
      <c r="U7" s="35"/>
      <c r="V7" s="35"/>
      <c r="W7" s="35"/>
      <c r="X7" s="35"/>
      <c r="Y7" s="35"/>
      <c r="Z7" s="35"/>
      <c r="AA7" s="35"/>
      <c r="AB7" s="35"/>
      <c r="AC7" s="35"/>
      <c r="AD7" s="35"/>
      <c r="AE7" s="35"/>
      <c r="AF7" s="35"/>
      <c r="AG7" s="35"/>
      <c r="AH7" s="35"/>
      <c r="AI7" s="35"/>
      <c r="AJ7" s="35"/>
      <c r="AK7" s="39" t="str">
        <f t="shared" si="0"/>
        <v/>
      </c>
    </row>
    <row r="8" spans="1:43">
      <c r="A8" s="24" t="s">
        <v>32</v>
      </c>
      <c r="B8" s="24"/>
      <c r="C8" s="35"/>
      <c r="D8" s="35"/>
      <c r="E8" s="35"/>
      <c r="F8" s="35"/>
      <c r="G8" s="35"/>
      <c r="H8" s="35"/>
      <c r="I8" s="35"/>
      <c r="J8" s="35"/>
      <c r="K8" s="35"/>
      <c r="L8" s="35"/>
      <c r="M8" s="35"/>
      <c r="N8" s="35"/>
      <c r="O8" s="35"/>
      <c r="P8" s="35"/>
      <c r="Q8" s="35"/>
      <c r="R8" s="35"/>
      <c r="S8" s="35"/>
      <c r="T8" s="35"/>
      <c r="U8" s="35"/>
      <c r="V8" s="35"/>
      <c r="W8" s="35"/>
      <c r="X8" s="35"/>
      <c r="Y8" s="35"/>
      <c r="Z8" s="35"/>
      <c r="AA8" s="35"/>
      <c r="AB8" s="35"/>
      <c r="AC8" s="35"/>
      <c r="AD8" s="35"/>
      <c r="AE8" s="35"/>
      <c r="AF8" s="35"/>
      <c r="AG8" s="35"/>
      <c r="AH8" s="35"/>
      <c r="AI8" s="35"/>
      <c r="AJ8" s="35"/>
      <c r="AK8" s="39" t="str">
        <f t="shared" si="0"/>
        <v/>
      </c>
    </row>
    <row r="9" spans="1:43">
      <c r="A9" s="24" t="s">
        <v>33</v>
      </c>
      <c r="B9" s="24"/>
      <c r="C9" s="35"/>
      <c r="D9" s="35"/>
      <c r="E9" s="35"/>
      <c r="F9" s="35"/>
      <c r="G9" s="35"/>
      <c r="H9" s="35"/>
      <c r="I9" s="35"/>
      <c r="J9" s="35"/>
      <c r="K9" s="35"/>
      <c r="L9" s="35"/>
      <c r="M9" s="35"/>
      <c r="N9" s="35"/>
      <c r="O9" s="35"/>
      <c r="P9" s="35"/>
      <c r="Q9" s="35"/>
      <c r="R9" s="35"/>
      <c r="S9" s="35"/>
      <c r="T9" s="35"/>
      <c r="U9" s="35"/>
      <c r="V9" s="35"/>
      <c r="W9" s="35"/>
      <c r="X9" s="35"/>
      <c r="Y9" s="35"/>
      <c r="Z9" s="35"/>
      <c r="AA9" s="35"/>
      <c r="AB9" s="35"/>
      <c r="AC9" s="35"/>
      <c r="AD9" s="35"/>
      <c r="AE9" s="35"/>
      <c r="AF9" s="35"/>
      <c r="AG9" s="35"/>
      <c r="AH9" s="35"/>
      <c r="AI9" s="35"/>
      <c r="AJ9" s="35"/>
      <c r="AK9" s="39" t="str">
        <f t="shared" si="0"/>
        <v/>
      </c>
      <c r="AP9" t="str">
        <f t="shared" ref="AP9:AQ22" si="1">IF(E9="","",F9/E9)</f>
        <v/>
      </c>
      <c r="AQ9" t="str">
        <f t="shared" si="1"/>
        <v/>
      </c>
    </row>
    <row r="10" spans="1:43">
      <c r="A10" s="24" t="s">
        <v>34</v>
      </c>
      <c r="B10" s="24"/>
      <c r="C10" s="35"/>
      <c r="D10" s="35"/>
      <c r="E10" s="35"/>
      <c r="F10" s="35"/>
      <c r="G10" s="35"/>
      <c r="H10" s="35"/>
      <c r="I10" s="35"/>
      <c r="J10" s="35"/>
      <c r="K10" s="35"/>
      <c r="L10" s="35"/>
      <c r="M10" s="35"/>
      <c r="N10" s="35"/>
      <c r="O10" s="35"/>
      <c r="P10" s="35"/>
      <c r="Q10" s="35"/>
      <c r="R10" s="35"/>
      <c r="S10" s="35"/>
      <c r="T10" s="35"/>
      <c r="U10" s="35"/>
      <c r="V10" s="35"/>
      <c r="W10" s="35"/>
      <c r="X10" s="35"/>
      <c r="Y10" s="35"/>
      <c r="Z10" s="35"/>
      <c r="AA10" s="35"/>
      <c r="AB10" s="35"/>
      <c r="AC10" s="35"/>
      <c r="AD10" s="35"/>
      <c r="AE10" s="35"/>
      <c r="AF10" s="35"/>
      <c r="AG10" s="35"/>
      <c r="AH10" s="35"/>
      <c r="AI10" s="35"/>
      <c r="AJ10" s="35"/>
      <c r="AK10" s="39" t="str">
        <f t="shared" si="0"/>
        <v/>
      </c>
      <c r="AP10" t="str">
        <f t="shared" si="1"/>
        <v/>
      </c>
      <c r="AQ10" t="str">
        <f t="shared" si="1"/>
        <v/>
      </c>
    </row>
    <row r="11" spans="1:43">
      <c r="A11" s="24" t="s">
        <v>35</v>
      </c>
      <c r="B11" s="24"/>
      <c r="C11" s="35"/>
      <c r="D11" s="35"/>
      <c r="E11" s="35"/>
      <c r="F11" s="35"/>
      <c r="G11" s="35"/>
      <c r="H11" s="35"/>
      <c r="I11" s="35"/>
      <c r="J11" s="35"/>
      <c r="K11" s="35"/>
      <c r="L11" s="35"/>
      <c r="M11" s="35"/>
      <c r="N11" s="35"/>
      <c r="O11" s="35"/>
      <c r="P11" s="35"/>
      <c r="Q11" s="35"/>
      <c r="R11" s="35"/>
      <c r="S11" s="35"/>
      <c r="T11" s="35"/>
      <c r="U11" s="35"/>
      <c r="V11" s="35"/>
      <c r="W11" s="35"/>
      <c r="X11" s="35"/>
      <c r="Y11" s="35"/>
      <c r="Z11" s="35"/>
      <c r="AA11" s="35"/>
      <c r="AB11" s="35"/>
      <c r="AC11" s="35"/>
      <c r="AD11" s="35"/>
      <c r="AE11" s="35"/>
      <c r="AF11" s="35"/>
      <c r="AG11" s="35"/>
      <c r="AH11" s="35"/>
      <c r="AI11" s="35"/>
      <c r="AJ11" s="35"/>
      <c r="AK11" s="39" t="str">
        <f t="shared" si="0"/>
        <v/>
      </c>
      <c r="AP11" t="str">
        <f t="shared" si="1"/>
        <v/>
      </c>
      <c r="AQ11" t="str">
        <f t="shared" si="1"/>
        <v/>
      </c>
    </row>
    <row r="12" spans="1:43">
      <c r="A12" s="24" t="s">
        <v>36</v>
      </c>
      <c r="B12" s="24"/>
      <c r="C12" s="35"/>
      <c r="D12" s="35"/>
      <c r="E12" s="35"/>
      <c r="F12" s="35"/>
      <c r="G12" s="35"/>
      <c r="H12" s="35"/>
      <c r="I12" s="35"/>
      <c r="J12" s="35"/>
      <c r="K12" s="35"/>
      <c r="L12" s="35"/>
      <c r="M12" s="35"/>
      <c r="N12" s="35"/>
      <c r="O12" s="35"/>
      <c r="P12" s="35"/>
      <c r="Q12" s="35"/>
      <c r="R12" s="35"/>
      <c r="S12" s="35"/>
      <c r="T12" s="35"/>
      <c r="U12" s="35"/>
      <c r="V12" s="35"/>
      <c r="W12" s="35"/>
      <c r="X12" s="35"/>
      <c r="Y12" s="35"/>
      <c r="Z12" s="35"/>
      <c r="AA12" s="35"/>
      <c r="AB12" s="35"/>
      <c r="AC12" s="35"/>
      <c r="AD12" s="35"/>
      <c r="AE12" s="35"/>
      <c r="AF12" s="35"/>
      <c r="AG12" s="35"/>
      <c r="AH12" s="35"/>
      <c r="AI12" s="35"/>
      <c r="AJ12" s="35"/>
      <c r="AK12" s="39" t="str">
        <f t="shared" si="0"/>
        <v/>
      </c>
      <c r="AM12" t="str">
        <f t="shared" ref="AM12:AO22" si="2">IF(B12="","",C12/B12)</f>
        <v/>
      </c>
      <c r="AN12" t="str">
        <f t="shared" si="2"/>
        <v/>
      </c>
      <c r="AO12" t="str">
        <f t="shared" si="2"/>
        <v/>
      </c>
      <c r="AP12" t="str">
        <f t="shared" si="1"/>
        <v/>
      </c>
      <c r="AQ12" t="str">
        <f t="shared" si="1"/>
        <v/>
      </c>
    </row>
    <row r="13" spans="1:43" ht="15.75">
      <c r="A13" s="24" t="s">
        <v>37</v>
      </c>
      <c r="B13" s="24"/>
      <c r="C13" s="35"/>
      <c r="D13" s="35"/>
      <c r="E13" s="35"/>
      <c r="F13" s="35"/>
      <c r="G13" s="35"/>
      <c r="H13" s="35"/>
      <c r="I13" s="35"/>
      <c r="J13" s="35"/>
      <c r="K13" s="35"/>
      <c r="L13" s="35"/>
      <c r="M13" s="35"/>
      <c r="N13" s="35"/>
      <c r="O13" s="35"/>
      <c r="P13" s="35"/>
      <c r="Q13" s="35"/>
      <c r="R13" s="35"/>
      <c r="S13" s="35"/>
      <c r="T13" s="35"/>
      <c r="U13" s="35"/>
      <c r="V13" s="35"/>
      <c r="W13" s="35"/>
      <c r="X13" s="35"/>
      <c r="Y13" s="35"/>
      <c r="Z13" s="35"/>
      <c r="AA13" s="35"/>
      <c r="AB13" s="35"/>
      <c r="AC13" s="35"/>
      <c r="AD13" s="35"/>
      <c r="AE13" s="35"/>
      <c r="AF13" s="35"/>
      <c r="AG13" s="35"/>
      <c r="AH13" s="35"/>
      <c r="AI13" s="35"/>
      <c r="AJ13" s="36"/>
      <c r="AK13" s="39" t="str">
        <f t="shared" si="0"/>
        <v/>
      </c>
      <c r="AM13" t="str">
        <f t="shared" si="2"/>
        <v/>
      </c>
      <c r="AN13" t="str">
        <f t="shared" si="2"/>
        <v/>
      </c>
      <c r="AO13" t="str">
        <f t="shared" si="2"/>
        <v/>
      </c>
      <c r="AP13" t="str">
        <f t="shared" si="1"/>
        <v/>
      </c>
      <c r="AQ13" t="str">
        <f t="shared" si="1"/>
        <v/>
      </c>
    </row>
    <row r="14" spans="1:43" ht="15.75">
      <c r="A14" s="24" t="s">
        <v>38</v>
      </c>
      <c r="B14" s="24"/>
      <c r="C14" s="35"/>
      <c r="D14" s="35"/>
      <c r="E14" s="35"/>
      <c r="F14" s="35"/>
      <c r="G14" s="35"/>
      <c r="H14" s="35"/>
      <c r="I14" s="35"/>
      <c r="J14" s="35"/>
      <c r="K14" s="35"/>
      <c r="L14" s="35"/>
      <c r="M14" s="35"/>
      <c r="N14" s="35"/>
      <c r="O14" s="35"/>
      <c r="P14" s="35"/>
      <c r="Q14" s="35"/>
      <c r="R14" s="35"/>
      <c r="S14" s="35"/>
      <c r="T14" s="35"/>
      <c r="U14" s="35"/>
      <c r="V14" s="35"/>
      <c r="W14" s="35"/>
      <c r="X14" s="35"/>
      <c r="Y14" s="35"/>
      <c r="Z14" s="35"/>
      <c r="AA14" s="35"/>
      <c r="AB14" s="35"/>
      <c r="AC14" s="35"/>
      <c r="AD14" s="35"/>
      <c r="AE14" s="35"/>
      <c r="AF14" s="35"/>
      <c r="AG14" s="35"/>
      <c r="AH14" s="35"/>
      <c r="AI14" s="35"/>
      <c r="AJ14" s="36"/>
      <c r="AK14" s="39" t="str">
        <f t="shared" si="0"/>
        <v/>
      </c>
      <c r="AM14" t="str">
        <f t="shared" si="2"/>
        <v/>
      </c>
      <c r="AN14" t="str">
        <f t="shared" si="2"/>
        <v/>
      </c>
      <c r="AO14" t="str">
        <f t="shared" si="2"/>
        <v/>
      </c>
      <c r="AP14" t="str">
        <f t="shared" si="1"/>
        <v/>
      </c>
      <c r="AQ14" t="str">
        <f t="shared" si="1"/>
        <v/>
      </c>
    </row>
    <row r="15" spans="1:43" ht="15.75">
      <c r="A15" s="24" t="s">
        <v>39</v>
      </c>
      <c r="B15" s="24"/>
      <c r="C15" s="35"/>
      <c r="D15" s="35"/>
      <c r="E15" s="35"/>
      <c r="F15" s="35"/>
      <c r="G15" s="35"/>
      <c r="H15" s="35"/>
      <c r="I15" s="35"/>
      <c r="J15" s="35"/>
      <c r="K15" s="35"/>
      <c r="L15" s="35"/>
      <c r="M15" s="35"/>
      <c r="N15" s="35"/>
      <c r="O15" s="35"/>
      <c r="P15" s="35"/>
      <c r="Q15" s="35"/>
      <c r="R15" s="35"/>
      <c r="S15" s="35"/>
      <c r="T15" s="35"/>
      <c r="U15" s="35"/>
      <c r="V15" s="35"/>
      <c r="W15" s="35"/>
      <c r="X15" s="35"/>
      <c r="Y15" s="35"/>
      <c r="Z15" s="35"/>
      <c r="AA15" s="35"/>
      <c r="AB15" s="35"/>
      <c r="AC15" s="35"/>
      <c r="AD15" s="35"/>
      <c r="AE15" s="35"/>
      <c r="AF15" s="35"/>
      <c r="AG15" s="35"/>
      <c r="AH15" s="35"/>
      <c r="AI15" s="35"/>
      <c r="AJ15" s="36"/>
      <c r="AK15" s="39" t="str">
        <f t="shared" si="0"/>
        <v/>
      </c>
      <c r="AM15" t="str">
        <f t="shared" si="2"/>
        <v/>
      </c>
      <c r="AN15" t="str">
        <f t="shared" si="2"/>
        <v/>
      </c>
      <c r="AO15" t="str">
        <f t="shared" si="2"/>
        <v/>
      </c>
      <c r="AP15" t="str">
        <f t="shared" si="1"/>
        <v/>
      </c>
      <c r="AQ15" t="str">
        <f t="shared" si="1"/>
        <v/>
      </c>
    </row>
    <row r="16" spans="1:43" ht="15.75">
      <c r="A16" s="24" t="s">
        <v>40</v>
      </c>
      <c r="B16" s="24"/>
      <c r="C16" s="35"/>
      <c r="D16" s="35"/>
      <c r="E16" s="35"/>
      <c r="F16" s="35"/>
      <c r="G16" s="35"/>
      <c r="H16" s="35"/>
      <c r="I16" s="35"/>
      <c r="J16" s="35"/>
      <c r="K16" s="35"/>
      <c r="L16" s="35"/>
      <c r="M16" s="35"/>
      <c r="N16" s="35"/>
      <c r="O16" s="35"/>
      <c r="P16" s="35"/>
      <c r="Q16" s="35"/>
      <c r="R16" s="35"/>
      <c r="S16" s="35"/>
      <c r="T16" s="35"/>
      <c r="U16" s="35"/>
      <c r="V16" s="35"/>
      <c r="W16" s="35"/>
      <c r="X16" s="35"/>
      <c r="Y16" s="35"/>
      <c r="Z16" s="35"/>
      <c r="AA16" s="35"/>
      <c r="AB16" s="35"/>
      <c r="AC16" s="35"/>
      <c r="AD16" s="35"/>
      <c r="AE16" s="35"/>
      <c r="AF16" s="35"/>
      <c r="AG16" s="35"/>
      <c r="AH16" s="35"/>
      <c r="AI16" s="35"/>
      <c r="AJ16" s="36"/>
      <c r="AK16" s="39" t="str">
        <f t="shared" si="0"/>
        <v/>
      </c>
      <c r="AM16" t="str">
        <f t="shared" si="2"/>
        <v/>
      </c>
      <c r="AN16" t="str">
        <f t="shared" si="2"/>
        <v/>
      </c>
      <c r="AO16" t="str">
        <f t="shared" si="2"/>
        <v/>
      </c>
      <c r="AP16" t="str">
        <f t="shared" si="1"/>
        <v/>
      </c>
      <c r="AQ16" t="str">
        <f t="shared" si="1"/>
        <v/>
      </c>
    </row>
    <row r="17" spans="1:43" ht="15.75">
      <c r="A17" s="24" t="s">
        <v>41</v>
      </c>
      <c r="B17" s="24"/>
      <c r="C17" s="35"/>
      <c r="D17" s="35"/>
      <c r="E17" s="35"/>
      <c r="F17" s="35"/>
      <c r="G17" s="35"/>
      <c r="H17" s="35"/>
      <c r="I17" s="35"/>
      <c r="J17" s="35"/>
      <c r="K17" s="35"/>
      <c r="L17" s="35"/>
      <c r="M17" s="35"/>
      <c r="N17" s="35"/>
      <c r="O17" s="35"/>
      <c r="P17" s="35"/>
      <c r="Q17" s="35"/>
      <c r="R17" s="35"/>
      <c r="S17" s="35"/>
      <c r="T17" s="35"/>
      <c r="U17" s="35"/>
      <c r="V17" s="35"/>
      <c r="W17" s="35"/>
      <c r="X17" s="35"/>
      <c r="Y17" s="35"/>
      <c r="Z17" s="35"/>
      <c r="AA17" s="35"/>
      <c r="AB17" s="35"/>
      <c r="AC17" s="35"/>
      <c r="AD17" s="35"/>
      <c r="AE17" s="35"/>
      <c r="AF17" s="35"/>
      <c r="AG17" s="35"/>
      <c r="AH17" s="35"/>
      <c r="AI17" s="35"/>
      <c r="AJ17" s="36"/>
      <c r="AK17" s="39" t="str">
        <f t="shared" si="0"/>
        <v/>
      </c>
      <c r="AM17" t="str">
        <f t="shared" si="2"/>
        <v/>
      </c>
      <c r="AN17" t="str">
        <f t="shared" si="2"/>
        <v/>
      </c>
      <c r="AO17" t="str">
        <f t="shared" si="2"/>
        <v/>
      </c>
      <c r="AP17" t="str">
        <f t="shared" si="1"/>
        <v/>
      </c>
      <c r="AQ17" t="str">
        <f t="shared" si="1"/>
        <v/>
      </c>
    </row>
    <row r="18" spans="1:43" ht="15.75">
      <c r="A18" s="24" t="s">
        <v>42</v>
      </c>
      <c r="B18" s="24"/>
      <c r="C18" s="35"/>
      <c r="D18" s="35"/>
      <c r="E18" s="35"/>
      <c r="F18" s="35"/>
      <c r="G18" s="35"/>
      <c r="H18" s="35"/>
      <c r="I18" s="35"/>
      <c r="J18" s="35"/>
      <c r="K18" s="35"/>
      <c r="L18" s="35"/>
      <c r="M18" s="35"/>
      <c r="N18" s="35"/>
      <c r="O18" s="35"/>
      <c r="P18" s="35"/>
      <c r="Q18" s="35"/>
      <c r="R18" s="35"/>
      <c r="S18" s="35"/>
      <c r="T18" s="35"/>
      <c r="U18" s="35"/>
      <c r="V18" s="35"/>
      <c r="W18" s="35"/>
      <c r="X18" s="35"/>
      <c r="Y18" s="35"/>
      <c r="Z18" s="35"/>
      <c r="AA18" s="35"/>
      <c r="AB18" s="35"/>
      <c r="AC18" s="35"/>
      <c r="AD18" s="35"/>
      <c r="AE18" s="35"/>
      <c r="AF18" s="35"/>
      <c r="AG18" s="35"/>
      <c r="AH18" s="35"/>
      <c r="AI18" s="35"/>
      <c r="AJ18" s="36"/>
      <c r="AK18" s="39" t="str">
        <f t="shared" si="0"/>
        <v/>
      </c>
      <c r="AM18" t="str">
        <f t="shared" si="2"/>
        <v/>
      </c>
      <c r="AN18" t="str">
        <f t="shared" si="2"/>
        <v/>
      </c>
      <c r="AO18" t="str">
        <f t="shared" si="2"/>
        <v/>
      </c>
      <c r="AP18" t="str">
        <f t="shared" si="1"/>
        <v/>
      </c>
      <c r="AQ18" t="str">
        <f t="shared" si="1"/>
        <v/>
      </c>
    </row>
    <row r="19" spans="1:43" ht="15.75">
      <c r="A19" s="24" t="s">
        <v>43</v>
      </c>
      <c r="B19" s="24"/>
      <c r="C19" s="35"/>
      <c r="D19" s="35"/>
      <c r="E19" s="35"/>
      <c r="F19" s="35"/>
      <c r="G19" s="35"/>
      <c r="H19" s="35"/>
      <c r="I19" s="35"/>
      <c r="J19" s="35"/>
      <c r="K19" s="35"/>
      <c r="L19" s="35"/>
      <c r="M19" s="35"/>
      <c r="N19" s="35"/>
      <c r="O19" s="35"/>
      <c r="P19" s="35"/>
      <c r="Q19" s="35"/>
      <c r="R19" s="35"/>
      <c r="S19" s="35"/>
      <c r="T19" s="35"/>
      <c r="U19" s="35"/>
      <c r="V19" s="35"/>
      <c r="W19" s="35"/>
      <c r="X19" s="35"/>
      <c r="Y19" s="35"/>
      <c r="Z19" s="35"/>
      <c r="AA19" s="35"/>
      <c r="AB19" s="35"/>
      <c r="AC19" s="35"/>
      <c r="AD19" s="35"/>
      <c r="AE19" s="35"/>
      <c r="AF19" s="35"/>
      <c r="AG19" s="35"/>
      <c r="AH19" s="35"/>
      <c r="AI19" s="35"/>
      <c r="AJ19" s="36"/>
      <c r="AK19" s="39" t="str">
        <f t="shared" si="0"/>
        <v/>
      </c>
      <c r="AM19" t="str">
        <f t="shared" si="2"/>
        <v/>
      </c>
      <c r="AN19" t="str">
        <f t="shared" si="2"/>
        <v/>
      </c>
      <c r="AO19" t="str">
        <f t="shared" si="2"/>
        <v/>
      </c>
      <c r="AP19" t="str">
        <f t="shared" si="1"/>
        <v/>
      </c>
      <c r="AQ19" t="str">
        <f t="shared" si="1"/>
        <v/>
      </c>
    </row>
    <row r="20" spans="1:43" ht="15.75">
      <c r="A20" s="24" t="s">
        <v>44</v>
      </c>
      <c r="B20" s="24"/>
      <c r="C20" s="35"/>
      <c r="D20" s="35"/>
      <c r="E20" s="35"/>
      <c r="F20" s="35"/>
      <c r="G20" s="35"/>
      <c r="H20" s="35"/>
      <c r="I20" s="35"/>
      <c r="J20" s="35"/>
      <c r="K20" s="35"/>
      <c r="L20" s="35"/>
      <c r="M20" s="35"/>
      <c r="N20" s="35"/>
      <c r="O20" s="35"/>
      <c r="P20" s="35"/>
      <c r="Q20" s="35"/>
      <c r="R20" s="35"/>
      <c r="S20" s="35"/>
      <c r="T20" s="35"/>
      <c r="U20" s="35"/>
      <c r="V20" s="35"/>
      <c r="W20" s="35"/>
      <c r="X20" s="35"/>
      <c r="Y20" s="35"/>
      <c r="Z20" s="35"/>
      <c r="AA20" s="35"/>
      <c r="AB20" s="35"/>
      <c r="AC20" s="35"/>
      <c r="AD20" s="35"/>
      <c r="AE20" s="35"/>
      <c r="AF20" s="35"/>
      <c r="AG20" s="35"/>
      <c r="AH20" s="35"/>
      <c r="AI20" s="35"/>
      <c r="AJ20" s="36"/>
      <c r="AK20" s="39" t="str">
        <f t="shared" si="0"/>
        <v/>
      </c>
      <c r="AM20" t="str">
        <f t="shared" si="2"/>
        <v/>
      </c>
      <c r="AN20" t="str">
        <f t="shared" si="2"/>
        <v/>
      </c>
      <c r="AO20" t="str">
        <f t="shared" si="2"/>
        <v/>
      </c>
      <c r="AP20" t="str">
        <f t="shared" si="1"/>
        <v/>
      </c>
      <c r="AQ20" t="str">
        <f t="shared" si="1"/>
        <v/>
      </c>
    </row>
    <row r="21" spans="1:43" ht="15.75">
      <c r="A21" s="24" t="s">
        <v>45</v>
      </c>
      <c r="B21" s="24"/>
      <c r="C21" s="35"/>
      <c r="D21" s="35"/>
      <c r="E21" s="35"/>
      <c r="F21" s="35"/>
      <c r="G21" s="35"/>
      <c r="H21" s="35"/>
      <c r="I21" s="35"/>
      <c r="J21" s="35"/>
      <c r="K21" s="35"/>
      <c r="L21" s="35"/>
      <c r="M21" s="35"/>
      <c r="N21" s="35"/>
      <c r="O21" s="35"/>
      <c r="P21" s="35"/>
      <c r="Q21" s="35"/>
      <c r="R21" s="35"/>
      <c r="S21" s="35"/>
      <c r="T21" s="35"/>
      <c r="U21" s="35"/>
      <c r="V21" s="35"/>
      <c r="W21" s="35"/>
      <c r="X21" s="35"/>
      <c r="Y21" s="35"/>
      <c r="Z21" s="35"/>
      <c r="AA21" s="35"/>
      <c r="AB21" s="35"/>
      <c r="AC21" s="35"/>
      <c r="AD21" s="35"/>
      <c r="AE21" s="35"/>
      <c r="AF21" s="35"/>
      <c r="AG21" s="35"/>
      <c r="AH21" s="35"/>
      <c r="AI21" s="35"/>
      <c r="AJ21" s="36"/>
      <c r="AK21" s="39" t="str">
        <f t="shared" si="0"/>
        <v/>
      </c>
      <c r="AM21" t="str">
        <f t="shared" si="2"/>
        <v/>
      </c>
      <c r="AN21" t="str">
        <f t="shared" si="2"/>
        <v/>
      </c>
      <c r="AO21" t="str">
        <f t="shared" si="2"/>
        <v/>
      </c>
      <c r="AP21" t="str">
        <f t="shared" si="1"/>
        <v/>
      </c>
      <c r="AQ21" t="str">
        <f t="shared" si="1"/>
        <v/>
      </c>
    </row>
    <row r="22" spans="1:43" ht="15.75">
      <c r="A22" s="24" t="s">
        <v>46</v>
      </c>
      <c r="B22" s="24"/>
      <c r="C22" s="37"/>
      <c r="D22" s="37"/>
      <c r="E22" s="37"/>
      <c r="F22" s="37"/>
      <c r="G22" s="37"/>
      <c r="H22" s="37"/>
      <c r="I22" s="37"/>
      <c r="J22" s="37"/>
      <c r="K22" s="37"/>
      <c r="L22" s="37"/>
      <c r="M22" s="37"/>
      <c r="N22" s="37"/>
      <c r="O22" s="37"/>
      <c r="P22" s="37"/>
      <c r="Q22" s="37"/>
      <c r="R22" s="37"/>
      <c r="S22" s="37"/>
      <c r="T22" s="37"/>
      <c r="U22" s="37"/>
      <c r="V22" s="37"/>
      <c r="W22" s="37"/>
      <c r="X22" s="37"/>
      <c r="Y22" s="37"/>
      <c r="Z22" s="37"/>
      <c r="AA22" s="37"/>
      <c r="AB22" s="37"/>
      <c r="AC22" s="37"/>
      <c r="AD22" s="37"/>
      <c r="AE22" s="37"/>
      <c r="AF22" s="37"/>
      <c r="AG22" s="37"/>
      <c r="AH22" s="37"/>
      <c r="AI22" s="37"/>
      <c r="AJ22" s="38"/>
      <c r="AK22" s="39" t="str">
        <f t="shared" si="0"/>
        <v/>
      </c>
      <c r="AM22" t="str">
        <f t="shared" si="2"/>
        <v/>
      </c>
      <c r="AN22" t="str">
        <f t="shared" si="2"/>
        <v/>
      </c>
      <c r="AO22" t="str">
        <f t="shared" si="2"/>
        <v/>
      </c>
      <c r="AP22" t="str">
        <f t="shared" si="1"/>
        <v/>
      </c>
      <c r="AQ22" t="str">
        <f t="shared" si="1"/>
        <v/>
      </c>
    </row>
    <row r="23" spans="1:43">
      <c r="C23" s="4"/>
      <c r="D23" s="4"/>
      <c r="E23" s="4"/>
      <c r="F23" s="4"/>
      <c r="G23" s="4"/>
      <c r="H23" s="4"/>
    </row>
    <row r="24" spans="1:43" ht="15.75">
      <c r="A24" s="92" t="s">
        <v>7</v>
      </c>
      <c r="B24" s="93"/>
      <c r="C24" s="33">
        <v>1</v>
      </c>
      <c r="D24" s="33">
        <v>2</v>
      </c>
      <c r="E24" s="33">
        <v>3</v>
      </c>
      <c r="F24" s="33">
        <v>4</v>
      </c>
      <c r="G24" s="33">
        <v>5</v>
      </c>
      <c r="H24" s="33">
        <v>6</v>
      </c>
      <c r="I24" s="33">
        <v>7</v>
      </c>
      <c r="J24" s="33">
        <v>8</v>
      </c>
      <c r="K24" s="33">
        <v>9</v>
      </c>
      <c r="L24" s="33">
        <v>10</v>
      </c>
      <c r="M24" s="33">
        <v>11</v>
      </c>
      <c r="N24" s="33">
        <v>12</v>
      </c>
      <c r="O24" s="33">
        <v>13</v>
      </c>
      <c r="P24" s="33">
        <v>14</v>
      </c>
      <c r="Q24" s="33">
        <v>15</v>
      </c>
      <c r="R24" s="33">
        <v>16</v>
      </c>
      <c r="S24" s="33">
        <v>17</v>
      </c>
      <c r="T24" s="33">
        <v>18</v>
      </c>
      <c r="U24" s="33">
        <v>19</v>
      </c>
      <c r="V24" s="33">
        <v>20</v>
      </c>
      <c r="W24" s="33">
        <v>21</v>
      </c>
      <c r="X24" s="33">
        <v>22</v>
      </c>
      <c r="Y24" s="33">
        <v>23</v>
      </c>
      <c r="Z24" s="33">
        <v>24</v>
      </c>
      <c r="AA24" s="33">
        <v>25</v>
      </c>
      <c r="AB24" s="33">
        <v>26</v>
      </c>
      <c r="AC24" s="33">
        <v>27</v>
      </c>
      <c r="AD24" s="33">
        <v>28</v>
      </c>
      <c r="AE24" s="33">
        <v>29</v>
      </c>
      <c r="AF24" s="33">
        <v>30</v>
      </c>
      <c r="AG24" s="33">
        <v>31</v>
      </c>
      <c r="AH24" s="33">
        <v>32</v>
      </c>
      <c r="AI24" s="33">
        <v>33</v>
      </c>
      <c r="AJ24" s="33">
        <v>34</v>
      </c>
    </row>
    <row r="25" spans="1:43" ht="15.75">
      <c r="A25" s="94" t="s">
        <v>2</v>
      </c>
      <c r="B25" s="95"/>
      <c r="C25" s="32">
        <v>0.7</v>
      </c>
      <c r="D25" s="32">
        <f t="shared" ref="D25:AJ27" si="3">C25</f>
        <v>0.7</v>
      </c>
      <c r="E25" s="32">
        <f t="shared" si="3"/>
        <v>0.7</v>
      </c>
      <c r="F25" s="32">
        <f t="shared" si="3"/>
        <v>0.7</v>
      </c>
      <c r="G25" s="32">
        <f t="shared" si="3"/>
        <v>0.7</v>
      </c>
      <c r="H25" s="32">
        <f t="shared" si="3"/>
        <v>0.7</v>
      </c>
      <c r="I25" s="32">
        <f t="shared" si="3"/>
        <v>0.7</v>
      </c>
      <c r="J25" s="32">
        <f t="shared" si="3"/>
        <v>0.7</v>
      </c>
      <c r="K25" s="32">
        <f t="shared" si="3"/>
        <v>0.7</v>
      </c>
      <c r="L25" s="32">
        <f t="shared" si="3"/>
        <v>0.7</v>
      </c>
      <c r="M25" s="32">
        <f t="shared" si="3"/>
        <v>0.7</v>
      </c>
      <c r="N25" s="32">
        <f t="shared" si="3"/>
        <v>0.7</v>
      </c>
      <c r="O25" s="32">
        <f t="shared" si="3"/>
        <v>0.7</v>
      </c>
      <c r="P25" s="32">
        <f t="shared" si="3"/>
        <v>0.7</v>
      </c>
      <c r="Q25" s="32">
        <f t="shared" si="3"/>
        <v>0.7</v>
      </c>
      <c r="R25" s="32">
        <f t="shared" si="3"/>
        <v>0.7</v>
      </c>
      <c r="S25" s="32">
        <f t="shared" si="3"/>
        <v>0.7</v>
      </c>
      <c r="T25" s="32">
        <f t="shared" si="3"/>
        <v>0.7</v>
      </c>
      <c r="U25" s="32">
        <f t="shared" si="3"/>
        <v>0.7</v>
      </c>
      <c r="V25" s="32">
        <f t="shared" si="3"/>
        <v>0.7</v>
      </c>
      <c r="W25" s="32">
        <f t="shared" si="3"/>
        <v>0.7</v>
      </c>
      <c r="X25" s="32">
        <f t="shared" si="3"/>
        <v>0.7</v>
      </c>
      <c r="Y25" s="32">
        <f t="shared" si="3"/>
        <v>0.7</v>
      </c>
      <c r="Z25" s="32">
        <f t="shared" si="3"/>
        <v>0.7</v>
      </c>
      <c r="AA25" s="32">
        <f t="shared" si="3"/>
        <v>0.7</v>
      </c>
      <c r="AB25" s="32">
        <f t="shared" si="3"/>
        <v>0.7</v>
      </c>
      <c r="AC25" s="32">
        <f t="shared" si="3"/>
        <v>0.7</v>
      </c>
      <c r="AD25" s="32">
        <f t="shared" si="3"/>
        <v>0.7</v>
      </c>
      <c r="AE25" s="32">
        <f t="shared" si="3"/>
        <v>0.7</v>
      </c>
      <c r="AF25" s="32">
        <f t="shared" si="3"/>
        <v>0.7</v>
      </c>
      <c r="AG25" s="32">
        <f t="shared" si="3"/>
        <v>0.7</v>
      </c>
      <c r="AH25" s="32">
        <f t="shared" si="3"/>
        <v>0.7</v>
      </c>
      <c r="AI25" s="32">
        <f t="shared" si="3"/>
        <v>0.7</v>
      </c>
      <c r="AJ25" s="32">
        <f t="shared" si="3"/>
        <v>0.7</v>
      </c>
    </row>
    <row r="26" spans="1:43" ht="15.75">
      <c r="A26" s="94" t="s">
        <v>48</v>
      </c>
      <c r="B26" s="95"/>
      <c r="C26" s="32">
        <f t="shared" ref="C26:C27" si="4">$AK3/$B3</f>
        <v>0.8571428571428571</v>
      </c>
      <c r="D26" s="32">
        <f>C26</f>
        <v>0.8571428571428571</v>
      </c>
      <c r="E26" s="32">
        <f t="shared" si="3"/>
        <v>0.8571428571428571</v>
      </c>
      <c r="F26" s="32">
        <f t="shared" si="3"/>
        <v>0.8571428571428571</v>
      </c>
      <c r="G26" s="32">
        <f t="shared" si="3"/>
        <v>0.8571428571428571</v>
      </c>
      <c r="H26" s="32">
        <f t="shared" si="3"/>
        <v>0.8571428571428571</v>
      </c>
      <c r="I26" s="32">
        <f t="shared" si="3"/>
        <v>0.8571428571428571</v>
      </c>
      <c r="J26" s="32">
        <f t="shared" si="3"/>
        <v>0.8571428571428571</v>
      </c>
      <c r="K26" s="32">
        <f t="shared" si="3"/>
        <v>0.8571428571428571</v>
      </c>
      <c r="L26" s="32">
        <f t="shared" si="3"/>
        <v>0.8571428571428571</v>
      </c>
      <c r="M26" s="32">
        <f t="shared" si="3"/>
        <v>0.8571428571428571</v>
      </c>
      <c r="N26" s="32">
        <f t="shared" si="3"/>
        <v>0.8571428571428571</v>
      </c>
      <c r="O26" s="32">
        <f t="shared" si="3"/>
        <v>0.8571428571428571</v>
      </c>
      <c r="P26" s="32">
        <f t="shared" si="3"/>
        <v>0.8571428571428571</v>
      </c>
      <c r="Q26" s="32">
        <f t="shared" si="3"/>
        <v>0.8571428571428571</v>
      </c>
      <c r="R26" s="32">
        <f t="shared" si="3"/>
        <v>0.8571428571428571</v>
      </c>
      <c r="S26" s="32">
        <f t="shared" si="3"/>
        <v>0.8571428571428571</v>
      </c>
      <c r="T26" s="32">
        <f t="shared" si="3"/>
        <v>0.8571428571428571</v>
      </c>
      <c r="U26" s="32">
        <f t="shared" si="3"/>
        <v>0.8571428571428571</v>
      </c>
      <c r="V26" s="32">
        <f t="shared" si="3"/>
        <v>0.8571428571428571</v>
      </c>
      <c r="W26" s="32">
        <f t="shared" si="3"/>
        <v>0.8571428571428571</v>
      </c>
      <c r="X26" s="32">
        <f t="shared" si="3"/>
        <v>0.8571428571428571</v>
      </c>
      <c r="Y26" s="32">
        <f t="shared" si="3"/>
        <v>0.8571428571428571</v>
      </c>
      <c r="Z26" s="32">
        <f t="shared" si="3"/>
        <v>0.8571428571428571</v>
      </c>
      <c r="AA26" s="32">
        <f t="shared" si="3"/>
        <v>0.8571428571428571</v>
      </c>
      <c r="AB26" s="32">
        <f t="shared" si="3"/>
        <v>0.8571428571428571</v>
      </c>
      <c r="AC26" s="32">
        <f t="shared" si="3"/>
        <v>0.8571428571428571</v>
      </c>
      <c r="AD26" s="32">
        <f t="shared" si="3"/>
        <v>0.8571428571428571</v>
      </c>
      <c r="AE26" s="32">
        <f t="shared" si="3"/>
        <v>0.8571428571428571</v>
      </c>
      <c r="AF26" s="32">
        <f t="shared" si="3"/>
        <v>0.8571428571428571</v>
      </c>
      <c r="AG26" s="32">
        <f t="shared" si="3"/>
        <v>0.8571428571428571</v>
      </c>
      <c r="AH26" s="32">
        <f t="shared" si="3"/>
        <v>0.8571428571428571</v>
      </c>
      <c r="AI26" s="32">
        <f t="shared" si="3"/>
        <v>0.8571428571428571</v>
      </c>
      <c r="AJ26" s="32">
        <f t="shared" si="3"/>
        <v>0.8571428571428571</v>
      </c>
    </row>
    <row r="27" spans="1:43" ht="15.75">
      <c r="A27" s="94" t="s">
        <v>47</v>
      </c>
      <c r="B27" s="95"/>
      <c r="C27" s="32">
        <f t="shared" si="4"/>
        <v>0.4285714285714286</v>
      </c>
      <c r="D27" s="32">
        <f>C27</f>
        <v>0.4285714285714286</v>
      </c>
      <c r="E27" s="32">
        <f t="shared" si="3"/>
        <v>0.4285714285714286</v>
      </c>
      <c r="F27" s="32">
        <f t="shared" si="3"/>
        <v>0.4285714285714286</v>
      </c>
      <c r="G27" s="32">
        <f t="shared" si="3"/>
        <v>0.4285714285714286</v>
      </c>
      <c r="H27" s="32">
        <f t="shared" si="3"/>
        <v>0.4285714285714286</v>
      </c>
      <c r="I27" s="32">
        <f t="shared" si="3"/>
        <v>0.4285714285714286</v>
      </c>
      <c r="J27" s="32">
        <f t="shared" si="3"/>
        <v>0.4285714285714286</v>
      </c>
      <c r="K27" s="32">
        <f t="shared" si="3"/>
        <v>0.4285714285714286</v>
      </c>
      <c r="L27" s="32">
        <f t="shared" si="3"/>
        <v>0.4285714285714286</v>
      </c>
      <c r="M27" s="32">
        <f t="shared" si="3"/>
        <v>0.4285714285714286</v>
      </c>
      <c r="N27" s="32">
        <f t="shared" si="3"/>
        <v>0.4285714285714286</v>
      </c>
      <c r="O27" s="32">
        <f t="shared" si="3"/>
        <v>0.4285714285714286</v>
      </c>
      <c r="P27" s="32">
        <f t="shared" si="3"/>
        <v>0.4285714285714286</v>
      </c>
      <c r="Q27" s="32">
        <f t="shared" si="3"/>
        <v>0.4285714285714286</v>
      </c>
      <c r="R27" s="32">
        <f t="shared" si="3"/>
        <v>0.4285714285714286</v>
      </c>
      <c r="S27" s="32">
        <f t="shared" si="3"/>
        <v>0.4285714285714286</v>
      </c>
      <c r="T27" s="32">
        <f t="shared" si="3"/>
        <v>0.4285714285714286</v>
      </c>
      <c r="U27" s="32">
        <f t="shared" si="3"/>
        <v>0.4285714285714286</v>
      </c>
      <c r="V27" s="32">
        <f t="shared" si="3"/>
        <v>0.4285714285714286</v>
      </c>
      <c r="W27" s="32">
        <f t="shared" si="3"/>
        <v>0.4285714285714286</v>
      </c>
      <c r="X27" s="32">
        <f t="shared" si="3"/>
        <v>0.4285714285714286</v>
      </c>
      <c r="Y27" s="32">
        <f t="shared" si="3"/>
        <v>0.4285714285714286</v>
      </c>
      <c r="Z27" s="32">
        <f t="shared" si="3"/>
        <v>0.4285714285714286</v>
      </c>
      <c r="AA27" s="32">
        <f t="shared" si="3"/>
        <v>0.4285714285714286</v>
      </c>
      <c r="AB27" s="32">
        <f t="shared" si="3"/>
        <v>0.4285714285714286</v>
      </c>
      <c r="AC27" s="32">
        <f t="shared" si="3"/>
        <v>0.4285714285714286</v>
      </c>
      <c r="AD27" s="32">
        <f t="shared" si="3"/>
        <v>0.4285714285714286</v>
      </c>
      <c r="AE27" s="32">
        <f t="shared" si="3"/>
        <v>0.4285714285714286</v>
      </c>
      <c r="AF27" s="32">
        <f t="shared" si="3"/>
        <v>0.4285714285714286</v>
      </c>
      <c r="AG27" s="32">
        <f t="shared" si="3"/>
        <v>0.4285714285714286</v>
      </c>
      <c r="AH27" s="32">
        <f t="shared" si="3"/>
        <v>0.4285714285714286</v>
      </c>
      <c r="AI27" s="32">
        <f t="shared" si="3"/>
        <v>0.4285714285714286</v>
      </c>
      <c r="AJ27" s="32">
        <f t="shared" si="3"/>
        <v>0.4285714285714286</v>
      </c>
    </row>
    <row r="28" spans="1:43" ht="15.75">
      <c r="A28" s="96" t="s">
        <v>57</v>
      </c>
      <c r="B28" s="97"/>
      <c r="C28" s="32">
        <f t="shared" ref="C28:I29" si="5">C3/$B3</f>
        <v>1</v>
      </c>
      <c r="D28" s="32">
        <f t="shared" si="5"/>
        <v>0.8</v>
      </c>
      <c r="E28" s="32">
        <f t="shared" si="5"/>
        <v>1</v>
      </c>
      <c r="F28" s="32">
        <f t="shared" si="5"/>
        <v>1</v>
      </c>
      <c r="G28" s="32">
        <f t="shared" si="5"/>
        <v>0.9</v>
      </c>
      <c r="H28" s="32">
        <f t="shared" si="5"/>
        <v>0.6</v>
      </c>
      <c r="I28" s="32">
        <f t="shared" si="5"/>
        <v>0.7</v>
      </c>
      <c r="J28" s="31"/>
      <c r="K28" s="31"/>
      <c r="L28" s="31"/>
      <c r="M28" s="31"/>
      <c r="N28" s="31"/>
      <c r="O28" s="31"/>
      <c r="P28" s="31"/>
      <c r="Q28" s="31"/>
      <c r="R28" s="31"/>
      <c r="S28" s="31"/>
      <c r="T28" s="31"/>
      <c r="U28" s="31"/>
      <c r="V28" s="31"/>
      <c r="W28" s="31"/>
      <c r="X28" s="31"/>
      <c r="Y28" s="31"/>
      <c r="Z28" s="31"/>
      <c r="AA28" s="31"/>
      <c r="AB28" s="31"/>
      <c r="AC28" s="31"/>
      <c r="AD28" s="31"/>
      <c r="AE28" s="31"/>
      <c r="AF28" s="31"/>
      <c r="AG28" s="31"/>
      <c r="AH28" s="31"/>
      <c r="AI28" s="31"/>
      <c r="AJ28" s="31"/>
    </row>
    <row r="29" spans="1:43" ht="15.75">
      <c r="A29" s="96" t="s">
        <v>56</v>
      </c>
      <c r="B29" s="97"/>
      <c r="C29" s="32">
        <f t="shared" si="5"/>
        <v>1</v>
      </c>
      <c r="D29" s="32">
        <f t="shared" si="5"/>
        <v>0.16666666666666666</v>
      </c>
      <c r="E29" s="32">
        <f t="shared" si="5"/>
        <v>0.33333333333333331</v>
      </c>
      <c r="F29" s="32">
        <f t="shared" si="5"/>
        <v>0.5</v>
      </c>
      <c r="G29" s="32">
        <f t="shared" si="5"/>
        <v>0.16666666666666666</v>
      </c>
      <c r="H29" s="32">
        <f t="shared" si="5"/>
        <v>0.83333333333333337</v>
      </c>
      <c r="I29" s="32">
        <f t="shared" si="5"/>
        <v>0</v>
      </c>
      <c r="J29" s="31"/>
      <c r="K29" s="31"/>
      <c r="L29" s="31"/>
      <c r="M29" s="31"/>
      <c r="N29" s="31"/>
      <c r="O29" s="31"/>
      <c r="P29" s="31"/>
      <c r="Q29" s="31"/>
      <c r="R29" s="31"/>
      <c r="S29" s="31"/>
      <c r="T29" s="31"/>
      <c r="U29" s="31"/>
      <c r="V29" s="31"/>
      <c r="W29" s="31"/>
      <c r="X29" s="31"/>
      <c r="Y29" s="31"/>
      <c r="Z29" s="31"/>
      <c r="AA29" s="31"/>
      <c r="AB29" s="31"/>
      <c r="AC29" s="31"/>
      <c r="AD29" s="31"/>
      <c r="AE29" s="31"/>
      <c r="AF29" s="31"/>
      <c r="AG29" s="31"/>
      <c r="AH29" s="31"/>
      <c r="AI29" s="31"/>
      <c r="AJ29" s="31"/>
    </row>
    <row r="32" spans="1:43">
      <c r="A32" t="str">
        <f>IF(B5="","",C5/B5)</f>
        <v/>
      </c>
      <c r="B32" t="str">
        <f>IF(C5="","",D5/C5)</f>
        <v/>
      </c>
      <c r="C32" t="str">
        <f>IF(D5="","",E5/D5)</f>
        <v/>
      </c>
      <c r="D32" t="str">
        <f>IF(E5="","",F5/E5)</f>
        <v/>
      </c>
      <c r="E32" t="str">
        <f>IF(F5="","",G5/F5)</f>
        <v/>
      </c>
    </row>
    <row r="33" spans="3:30">
      <c r="C33" s="3"/>
      <c r="D33" s="3"/>
      <c r="E33" s="3"/>
      <c r="F33" s="3"/>
      <c r="G33" s="3"/>
      <c r="H33" s="3"/>
    </row>
    <row r="36" spans="3:30" ht="15.75">
      <c r="Y36" s="90" t="s">
        <v>49</v>
      </c>
      <c r="Z36" s="90"/>
      <c r="AA36" s="90"/>
      <c r="AB36" s="90"/>
      <c r="AC36" s="90"/>
      <c r="AD36" s="90"/>
    </row>
    <row r="37" spans="3:30" ht="15.75">
      <c r="Y37" s="91">
        <f>COUNTIF(C28:AJ28,"&gt;="&amp;C25)</f>
        <v>6</v>
      </c>
      <c r="Z37" s="91"/>
      <c r="AA37" s="91"/>
      <c r="AB37" s="91"/>
      <c r="AC37" s="91"/>
      <c r="AD37" s="91"/>
    </row>
    <row r="38" spans="3:30" ht="15.75">
      <c r="Y38" s="91">
        <f>COUNTIF(C29:AJ29,"&gt;="&amp;C25)</f>
        <v>2</v>
      </c>
      <c r="Z38" s="91"/>
      <c r="AA38" s="91"/>
      <c r="AB38" s="91"/>
      <c r="AC38" s="91"/>
      <c r="AD38" s="91"/>
    </row>
    <row r="57" spans="1:5" ht="15.75">
      <c r="A57" s="6"/>
      <c r="B57" s="7"/>
      <c r="C57" s="7" t="str">
        <f>IF(D8="","",E8/D8)</f>
        <v/>
      </c>
      <c r="D57" s="7"/>
      <c r="E57" s="7"/>
    </row>
    <row r="58" spans="1:5">
      <c r="A58" s="8"/>
      <c r="B58" s="7"/>
      <c r="C58" s="7"/>
      <c r="D58" s="7"/>
      <c r="E58" s="7"/>
    </row>
    <row r="59" spans="1:5">
      <c r="A59" s="9"/>
      <c r="B59" s="10"/>
      <c r="C59" s="7"/>
      <c r="D59" s="7"/>
      <c r="E59" s="7"/>
    </row>
    <row r="60" spans="1:5">
      <c r="A60" s="9"/>
      <c r="B60" s="10"/>
      <c r="C60" s="7"/>
      <c r="D60" s="7"/>
      <c r="E60" s="7"/>
    </row>
    <row r="61" spans="1:5">
      <c r="A61" s="7"/>
      <c r="B61" s="7"/>
      <c r="C61" s="7"/>
      <c r="D61" s="7"/>
      <c r="E61" s="7"/>
    </row>
    <row r="62" spans="1:5">
      <c r="A62" s="7"/>
      <c r="B62" s="7"/>
      <c r="C62" s="7"/>
      <c r="D62" s="7"/>
      <c r="E62" s="7"/>
    </row>
  </sheetData>
  <protectedRanges>
    <protectedRange sqref="C3:AJ23" name="Range1_1"/>
  </protectedRanges>
  <mergeCells count="9">
    <mergeCell ref="Y36:AD36"/>
    <mergeCell ref="Y37:AD37"/>
    <mergeCell ref="Y38:AD38"/>
    <mergeCell ref="A24:B24"/>
    <mergeCell ref="A25:B25"/>
    <mergeCell ref="A26:B26"/>
    <mergeCell ref="A27:B27"/>
    <mergeCell ref="A28:B28"/>
    <mergeCell ref="A29:B29"/>
  </mergeCells>
  <conditionalFormatting sqref="C3:AJ22">
    <cfRule type="cellIs" dxfId="3" priority="1" stopIfTrue="1" operator="notBetween">
      <formula>1</formula>
      <formula>5</formula>
    </cfRule>
  </conditionalFormatting>
  <pageMargins left="0.7" right="0.7" top="0.75" bottom="0.75" header="0.3" footer="0.3"/>
  <pageSetup paperSize="9" orientation="portrait" horizontalDpi="0" verticalDpi="0" r:id="rId1"/>
  <drawing r:id="rId2"/>
</worksheet>
</file>

<file path=xl/worksheets/sheet6.xml><?xml version="1.0" encoding="utf-8"?>
<worksheet xmlns="http://schemas.openxmlformats.org/spreadsheetml/2006/main" xmlns:r="http://schemas.openxmlformats.org/officeDocument/2006/relationships">
  <dimension ref="A1:AQ62"/>
  <sheetViews>
    <sheetView topLeftCell="A25" zoomScale="70" zoomScaleNormal="70" workbookViewId="0">
      <selection activeCell="Y39" sqref="Y39"/>
    </sheetView>
  </sheetViews>
  <sheetFormatPr defaultRowHeight="15"/>
  <cols>
    <col min="1" max="1" width="18" bestFit="1" customWidth="1"/>
    <col min="2" max="2" width="4.7109375" bestFit="1" customWidth="1"/>
    <col min="3" max="3" width="7.140625" bestFit="1" customWidth="1"/>
    <col min="4" max="7" width="7.28515625" bestFit="1" customWidth="1"/>
    <col min="8" max="36" width="5.85546875" bestFit="1" customWidth="1"/>
    <col min="37" max="37" width="8.7109375" customWidth="1"/>
  </cols>
  <sheetData>
    <row r="1" spans="1:43" ht="15.75" customHeight="1">
      <c r="A1" s="15" t="s">
        <v>8</v>
      </c>
      <c r="B1" s="26"/>
      <c r="C1" s="16"/>
      <c r="D1" s="16"/>
      <c r="E1" s="16"/>
      <c r="F1" s="16"/>
      <c r="G1" s="16"/>
      <c r="H1" s="16"/>
      <c r="I1" s="16"/>
      <c r="J1" s="16"/>
      <c r="K1" s="16"/>
      <c r="L1" s="16"/>
      <c r="M1" s="16"/>
      <c r="N1" s="16"/>
      <c r="O1" s="16"/>
      <c r="P1" s="16"/>
      <c r="Q1" s="16"/>
      <c r="R1" s="16"/>
      <c r="S1" s="16"/>
      <c r="T1" s="16"/>
      <c r="U1" s="16"/>
      <c r="V1" s="16"/>
      <c r="W1" s="16"/>
      <c r="X1" s="16"/>
      <c r="Y1" s="16"/>
      <c r="Z1" s="16"/>
      <c r="AA1" s="16"/>
      <c r="AB1" s="16"/>
      <c r="AC1" s="16"/>
      <c r="AD1" s="16"/>
      <c r="AE1" s="16"/>
      <c r="AF1" s="16"/>
      <c r="AG1" s="16"/>
      <c r="AH1" s="16"/>
      <c r="AI1" s="16"/>
      <c r="AJ1" s="16"/>
      <c r="AK1" s="17"/>
    </row>
    <row r="2" spans="1:43">
      <c r="A2" s="27" t="s">
        <v>7</v>
      </c>
      <c r="B2" s="28" t="s">
        <v>9</v>
      </c>
      <c r="C2" s="30">
        <v>1</v>
      </c>
      <c r="D2" s="30">
        <v>2</v>
      </c>
      <c r="E2" s="30">
        <v>3</v>
      </c>
      <c r="F2" s="30">
        <v>4</v>
      </c>
      <c r="G2" s="30">
        <v>5</v>
      </c>
      <c r="H2" s="30">
        <v>6</v>
      </c>
      <c r="I2" s="30">
        <v>7</v>
      </c>
      <c r="J2" s="30">
        <v>8</v>
      </c>
      <c r="K2" s="30">
        <v>9</v>
      </c>
      <c r="L2" s="30">
        <v>10</v>
      </c>
      <c r="M2" s="30">
        <v>11</v>
      </c>
      <c r="N2" s="30">
        <v>12</v>
      </c>
      <c r="O2" s="30">
        <v>13</v>
      </c>
      <c r="P2" s="30">
        <v>14</v>
      </c>
      <c r="Q2" s="30">
        <v>15</v>
      </c>
      <c r="R2" s="30">
        <v>16</v>
      </c>
      <c r="S2" s="30">
        <v>17</v>
      </c>
      <c r="T2" s="30">
        <v>18</v>
      </c>
      <c r="U2" s="30">
        <v>19</v>
      </c>
      <c r="V2" s="30">
        <v>20</v>
      </c>
      <c r="W2" s="30">
        <v>21</v>
      </c>
      <c r="X2" s="30">
        <v>22</v>
      </c>
      <c r="Y2" s="30">
        <v>23</v>
      </c>
      <c r="Z2" s="30">
        <v>24</v>
      </c>
      <c r="AA2" s="30">
        <v>25</v>
      </c>
      <c r="AB2" s="30">
        <v>26</v>
      </c>
      <c r="AC2" s="30">
        <v>27</v>
      </c>
      <c r="AD2" s="30">
        <v>28</v>
      </c>
      <c r="AE2" s="30">
        <v>29</v>
      </c>
      <c r="AF2" s="30">
        <v>30</v>
      </c>
      <c r="AG2" s="30">
        <v>31</v>
      </c>
      <c r="AH2" s="30">
        <v>32</v>
      </c>
      <c r="AI2" s="30">
        <v>33</v>
      </c>
      <c r="AJ2" s="30">
        <v>34</v>
      </c>
      <c r="AK2" s="1" t="s">
        <v>0</v>
      </c>
    </row>
    <row r="3" spans="1:43">
      <c r="A3" s="24" t="s">
        <v>55</v>
      </c>
      <c r="B3" s="29">
        <v>10</v>
      </c>
      <c r="C3" s="34">
        <v>9</v>
      </c>
      <c r="D3" s="34">
        <v>10</v>
      </c>
      <c r="E3" s="34">
        <v>8</v>
      </c>
      <c r="F3" s="34">
        <v>7</v>
      </c>
      <c r="G3" s="34">
        <v>9</v>
      </c>
      <c r="H3" s="35">
        <v>10</v>
      </c>
      <c r="I3" s="35">
        <v>8</v>
      </c>
      <c r="J3" s="35"/>
      <c r="K3" s="35"/>
      <c r="L3" s="35"/>
      <c r="M3" s="35"/>
      <c r="N3" s="35"/>
      <c r="O3" s="35"/>
      <c r="P3" s="35"/>
      <c r="Q3" s="35"/>
      <c r="R3" s="35"/>
      <c r="S3" s="35"/>
      <c r="T3" s="35"/>
      <c r="U3" s="35"/>
      <c r="V3" s="35"/>
      <c r="W3" s="35"/>
      <c r="X3" s="35"/>
      <c r="Y3" s="35"/>
      <c r="Z3" s="35"/>
      <c r="AA3" s="35"/>
      <c r="AB3" s="35"/>
      <c r="AC3" s="35"/>
      <c r="AD3" s="35"/>
      <c r="AE3" s="35"/>
      <c r="AF3" s="35"/>
      <c r="AG3" s="35"/>
      <c r="AH3" s="35"/>
      <c r="AI3" s="35"/>
      <c r="AJ3" s="35"/>
      <c r="AK3" s="39">
        <f t="shared" ref="AK3:AK22" si="0">IF(SUM(C3:AJ3)=0,"",AVERAGE(C3:AJ3))</f>
        <v>8.7142857142857135</v>
      </c>
    </row>
    <row r="4" spans="1:43">
      <c r="A4" s="24" t="s">
        <v>53</v>
      </c>
      <c r="B4" s="29">
        <v>10</v>
      </c>
      <c r="C4" s="34">
        <v>9</v>
      </c>
      <c r="D4" s="34">
        <v>10</v>
      </c>
      <c r="E4" s="34">
        <v>9</v>
      </c>
      <c r="F4" s="34">
        <v>9</v>
      </c>
      <c r="G4" s="34">
        <v>9</v>
      </c>
      <c r="H4" s="35">
        <v>9</v>
      </c>
      <c r="I4" s="35">
        <v>9</v>
      </c>
      <c r="J4" s="35"/>
      <c r="K4" s="35"/>
      <c r="L4" s="35"/>
      <c r="M4" s="35"/>
      <c r="N4" s="35"/>
      <c r="O4" s="35"/>
      <c r="P4" s="35"/>
      <c r="Q4" s="35"/>
      <c r="R4" s="35"/>
      <c r="S4" s="35"/>
      <c r="T4" s="35"/>
      <c r="U4" s="35"/>
      <c r="V4" s="35"/>
      <c r="W4" s="35"/>
      <c r="X4" s="35"/>
      <c r="Y4" s="35"/>
      <c r="Z4" s="35"/>
      <c r="AA4" s="35"/>
      <c r="AB4" s="35"/>
      <c r="AC4" s="35"/>
      <c r="AD4" s="35"/>
      <c r="AE4" s="35"/>
      <c r="AF4" s="35"/>
      <c r="AG4" s="35"/>
      <c r="AH4" s="35"/>
      <c r="AI4" s="35"/>
      <c r="AJ4" s="35"/>
      <c r="AK4" s="39">
        <f t="shared" si="0"/>
        <v>9.1428571428571423</v>
      </c>
    </row>
    <row r="5" spans="1:43">
      <c r="A5" s="24" t="s">
        <v>29</v>
      </c>
      <c r="B5" s="24"/>
      <c r="C5" s="35"/>
      <c r="D5" s="35"/>
      <c r="E5" s="35"/>
      <c r="F5" s="35"/>
      <c r="G5" s="35"/>
      <c r="H5" s="35"/>
      <c r="I5" s="35"/>
      <c r="J5" s="35"/>
      <c r="K5" s="35"/>
      <c r="L5" s="35"/>
      <c r="M5" s="35"/>
      <c r="N5" s="35"/>
      <c r="O5" s="35"/>
      <c r="P5" s="35"/>
      <c r="Q5" s="35"/>
      <c r="R5" s="35"/>
      <c r="S5" s="35"/>
      <c r="T5" s="35"/>
      <c r="U5" s="35"/>
      <c r="V5" s="35"/>
      <c r="W5" s="35"/>
      <c r="X5" s="35"/>
      <c r="Y5" s="35"/>
      <c r="Z5" s="35"/>
      <c r="AA5" s="35"/>
      <c r="AB5" s="35"/>
      <c r="AC5" s="35"/>
      <c r="AD5" s="35"/>
      <c r="AE5" s="35"/>
      <c r="AF5" s="35"/>
      <c r="AG5" s="35"/>
      <c r="AH5" s="35"/>
      <c r="AI5" s="35"/>
      <c r="AJ5" s="35"/>
      <c r="AK5" s="39" t="str">
        <f t="shared" si="0"/>
        <v/>
      </c>
    </row>
    <row r="6" spans="1:43">
      <c r="A6" s="24" t="s">
        <v>30</v>
      </c>
      <c r="B6" s="24"/>
      <c r="C6" s="35"/>
      <c r="D6" s="35"/>
      <c r="E6" s="35"/>
      <c r="F6" s="35"/>
      <c r="G6" s="35"/>
      <c r="H6" s="35"/>
      <c r="I6" s="35"/>
      <c r="J6" s="35"/>
      <c r="K6" s="35"/>
      <c r="L6" s="35"/>
      <c r="M6" s="35"/>
      <c r="N6" s="35"/>
      <c r="O6" s="35"/>
      <c r="P6" s="35"/>
      <c r="Q6" s="35"/>
      <c r="R6" s="35"/>
      <c r="S6" s="35"/>
      <c r="T6" s="35"/>
      <c r="U6" s="35"/>
      <c r="V6" s="35"/>
      <c r="W6" s="35"/>
      <c r="X6" s="35"/>
      <c r="Y6" s="35"/>
      <c r="Z6" s="35"/>
      <c r="AA6" s="35"/>
      <c r="AB6" s="35"/>
      <c r="AC6" s="35"/>
      <c r="AD6" s="35"/>
      <c r="AE6" s="35"/>
      <c r="AF6" s="35"/>
      <c r="AG6" s="35"/>
      <c r="AH6" s="35"/>
      <c r="AI6" s="35"/>
      <c r="AJ6" s="35"/>
      <c r="AK6" s="39" t="str">
        <f t="shared" si="0"/>
        <v/>
      </c>
    </row>
    <row r="7" spans="1:43">
      <c r="A7" s="24" t="s">
        <v>31</v>
      </c>
      <c r="B7" s="24"/>
      <c r="C7" s="35"/>
      <c r="D7" s="35"/>
      <c r="E7" s="35"/>
      <c r="F7" s="35"/>
      <c r="G7" s="35"/>
      <c r="H7" s="35"/>
      <c r="I7" s="35"/>
      <c r="J7" s="35"/>
      <c r="K7" s="35"/>
      <c r="L7" s="35"/>
      <c r="M7" s="35"/>
      <c r="N7" s="35"/>
      <c r="O7" s="35"/>
      <c r="P7" s="35"/>
      <c r="Q7" s="35"/>
      <c r="R7" s="35"/>
      <c r="S7" s="35"/>
      <c r="T7" s="35"/>
      <c r="U7" s="35"/>
      <c r="V7" s="35"/>
      <c r="W7" s="35"/>
      <c r="X7" s="35"/>
      <c r="Y7" s="35"/>
      <c r="Z7" s="35"/>
      <c r="AA7" s="35"/>
      <c r="AB7" s="35"/>
      <c r="AC7" s="35"/>
      <c r="AD7" s="35"/>
      <c r="AE7" s="35"/>
      <c r="AF7" s="35"/>
      <c r="AG7" s="35"/>
      <c r="AH7" s="35"/>
      <c r="AI7" s="35"/>
      <c r="AJ7" s="35"/>
      <c r="AK7" s="39" t="str">
        <f t="shared" si="0"/>
        <v/>
      </c>
    </row>
    <row r="8" spans="1:43">
      <c r="A8" s="24" t="s">
        <v>32</v>
      </c>
      <c r="B8" s="24"/>
      <c r="C8" s="35"/>
      <c r="D8" s="35"/>
      <c r="E8" s="35"/>
      <c r="F8" s="35"/>
      <c r="G8" s="35"/>
      <c r="H8" s="35"/>
      <c r="I8" s="35"/>
      <c r="J8" s="35"/>
      <c r="K8" s="35"/>
      <c r="L8" s="35"/>
      <c r="M8" s="35"/>
      <c r="N8" s="35"/>
      <c r="O8" s="35"/>
      <c r="P8" s="35"/>
      <c r="Q8" s="35"/>
      <c r="R8" s="35"/>
      <c r="S8" s="35"/>
      <c r="T8" s="35"/>
      <c r="U8" s="35"/>
      <c r="V8" s="35"/>
      <c r="W8" s="35"/>
      <c r="X8" s="35"/>
      <c r="Y8" s="35"/>
      <c r="Z8" s="35"/>
      <c r="AA8" s="35"/>
      <c r="AB8" s="35"/>
      <c r="AC8" s="35"/>
      <c r="AD8" s="35"/>
      <c r="AE8" s="35"/>
      <c r="AF8" s="35"/>
      <c r="AG8" s="35"/>
      <c r="AH8" s="35"/>
      <c r="AI8" s="35"/>
      <c r="AJ8" s="35"/>
      <c r="AK8" s="39" t="str">
        <f t="shared" si="0"/>
        <v/>
      </c>
    </row>
    <row r="9" spans="1:43">
      <c r="A9" s="24" t="s">
        <v>33</v>
      </c>
      <c r="B9" s="24"/>
      <c r="C9" s="35"/>
      <c r="D9" s="35"/>
      <c r="E9" s="35"/>
      <c r="F9" s="35"/>
      <c r="G9" s="35"/>
      <c r="H9" s="35"/>
      <c r="I9" s="35"/>
      <c r="J9" s="35"/>
      <c r="K9" s="35"/>
      <c r="L9" s="35"/>
      <c r="M9" s="35"/>
      <c r="N9" s="35"/>
      <c r="O9" s="35"/>
      <c r="P9" s="35"/>
      <c r="Q9" s="35"/>
      <c r="R9" s="35"/>
      <c r="S9" s="35"/>
      <c r="T9" s="35"/>
      <c r="U9" s="35"/>
      <c r="V9" s="35"/>
      <c r="W9" s="35"/>
      <c r="X9" s="35"/>
      <c r="Y9" s="35"/>
      <c r="Z9" s="35"/>
      <c r="AA9" s="35"/>
      <c r="AB9" s="35"/>
      <c r="AC9" s="35"/>
      <c r="AD9" s="35"/>
      <c r="AE9" s="35"/>
      <c r="AF9" s="35"/>
      <c r="AG9" s="35"/>
      <c r="AH9" s="35"/>
      <c r="AI9" s="35"/>
      <c r="AJ9" s="35"/>
      <c r="AK9" s="39" t="str">
        <f t="shared" si="0"/>
        <v/>
      </c>
      <c r="AP9" t="str">
        <f t="shared" ref="AP9:AQ22" si="1">IF(E9="","",F9/E9)</f>
        <v/>
      </c>
      <c r="AQ9" t="str">
        <f t="shared" si="1"/>
        <v/>
      </c>
    </row>
    <row r="10" spans="1:43">
      <c r="A10" s="24" t="s">
        <v>34</v>
      </c>
      <c r="B10" s="24"/>
      <c r="C10" s="35"/>
      <c r="D10" s="35"/>
      <c r="E10" s="35"/>
      <c r="F10" s="35"/>
      <c r="G10" s="35"/>
      <c r="H10" s="35"/>
      <c r="I10" s="35"/>
      <c r="J10" s="35"/>
      <c r="K10" s="35"/>
      <c r="L10" s="35"/>
      <c r="M10" s="35"/>
      <c r="N10" s="35"/>
      <c r="O10" s="35"/>
      <c r="P10" s="35"/>
      <c r="Q10" s="35"/>
      <c r="R10" s="35"/>
      <c r="S10" s="35"/>
      <c r="T10" s="35"/>
      <c r="U10" s="35"/>
      <c r="V10" s="35"/>
      <c r="W10" s="35"/>
      <c r="X10" s="35"/>
      <c r="Y10" s="35"/>
      <c r="Z10" s="35"/>
      <c r="AA10" s="35"/>
      <c r="AB10" s="35"/>
      <c r="AC10" s="35"/>
      <c r="AD10" s="35"/>
      <c r="AE10" s="35"/>
      <c r="AF10" s="35"/>
      <c r="AG10" s="35"/>
      <c r="AH10" s="35"/>
      <c r="AI10" s="35"/>
      <c r="AJ10" s="35"/>
      <c r="AK10" s="39" t="str">
        <f t="shared" si="0"/>
        <v/>
      </c>
      <c r="AP10" t="str">
        <f t="shared" si="1"/>
        <v/>
      </c>
      <c r="AQ10" t="str">
        <f t="shared" si="1"/>
        <v/>
      </c>
    </row>
    <row r="11" spans="1:43">
      <c r="A11" s="24" t="s">
        <v>35</v>
      </c>
      <c r="B11" s="24"/>
      <c r="C11" s="35"/>
      <c r="D11" s="35"/>
      <c r="E11" s="35"/>
      <c r="F11" s="35"/>
      <c r="G11" s="35"/>
      <c r="H11" s="35"/>
      <c r="I11" s="35"/>
      <c r="J11" s="35"/>
      <c r="K11" s="35"/>
      <c r="L11" s="35"/>
      <c r="M11" s="35"/>
      <c r="N11" s="35"/>
      <c r="O11" s="35"/>
      <c r="P11" s="35"/>
      <c r="Q11" s="35"/>
      <c r="R11" s="35"/>
      <c r="S11" s="35"/>
      <c r="T11" s="35"/>
      <c r="U11" s="35"/>
      <c r="V11" s="35"/>
      <c r="W11" s="35"/>
      <c r="X11" s="35"/>
      <c r="Y11" s="35"/>
      <c r="Z11" s="35"/>
      <c r="AA11" s="35"/>
      <c r="AB11" s="35"/>
      <c r="AC11" s="35"/>
      <c r="AD11" s="35"/>
      <c r="AE11" s="35"/>
      <c r="AF11" s="35"/>
      <c r="AG11" s="35"/>
      <c r="AH11" s="35"/>
      <c r="AI11" s="35"/>
      <c r="AJ11" s="35"/>
      <c r="AK11" s="39" t="str">
        <f t="shared" si="0"/>
        <v/>
      </c>
      <c r="AP11" t="str">
        <f t="shared" si="1"/>
        <v/>
      </c>
      <c r="AQ11" t="str">
        <f t="shared" si="1"/>
        <v/>
      </c>
    </row>
    <row r="12" spans="1:43">
      <c r="A12" s="24" t="s">
        <v>36</v>
      </c>
      <c r="B12" s="24"/>
      <c r="C12" s="35"/>
      <c r="D12" s="35"/>
      <c r="E12" s="35"/>
      <c r="F12" s="35"/>
      <c r="G12" s="35"/>
      <c r="H12" s="35"/>
      <c r="I12" s="35"/>
      <c r="J12" s="35"/>
      <c r="K12" s="35"/>
      <c r="L12" s="35"/>
      <c r="M12" s="35"/>
      <c r="N12" s="35"/>
      <c r="O12" s="35"/>
      <c r="P12" s="35"/>
      <c r="Q12" s="35"/>
      <c r="R12" s="35"/>
      <c r="S12" s="35"/>
      <c r="T12" s="35"/>
      <c r="U12" s="35"/>
      <c r="V12" s="35"/>
      <c r="W12" s="35"/>
      <c r="X12" s="35"/>
      <c r="Y12" s="35"/>
      <c r="Z12" s="35"/>
      <c r="AA12" s="35"/>
      <c r="AB12" s="35"/>
      <c r="AC12" s="35"/>
      <c r="AD12" s="35"/>
      <c r="AE12" s="35"/>
      <c r="AF12" s="35"/>
      <c r="AG12" s="35"/>
      <c r="AH12" s="35"/>
      <c r="AI12" s="35"/>
      <c r="AJ12" s="35"/>
      <c r="AK12" s="39" t="str">
        <f t="shared" si="0"/>
        <v/>
      </c>
      <c r="AM12" t="str">
        <f t="shared" ref="AM12:AO22" si="2">IF(B12="","",C12/B12)</f>
        <v/>
      </c>
      <c r="AN12" t="str">
        <f t="shared" si="2"/>
        <v/>
      </c>
      <c r="AO12" t="str">
        <f t="shared" si="2"/>
        <v/>
      </c>
      <c r="AP12" t="str">
        <f t="shared" si="1"/>
        <v/>
      </c>
      <c r="AQ12" t="str">
        <f t="shared" si="1"/>
        <v/>
      </c>
    </row>
    <row r="13" spans="1:43" ht="15.75">
      <c r="A13" s="24" t="s">
        <v>37</v>
      </c>
      <c r="B13" s="24"/>
      <c r="C13" s="35"/>
      <c r="D13" s="35"/>
      <c r="E13" s="35"/>
      <c r="F13" s="35"/>
      <c r="G13" s="35"/>
      <c r="H13" s="35"/>
      <c r="I13" s="35"/>
      <c r="J13" s="35"/>
      <c r="K13" s="35"/>
      <c r="L13" s="35"/>
      <c r="M13" s="35"/>
      <c r="N13" s="35"/>
      <c r="O13" s="35"/>
      <c r="P13" s="35"/>
      <c r="Q13" s="35"/>
      <c r="R13" s="35"/>
      <c r="S13" s="35"/>
      <c r="T13" s="35"/>
      <c r="U13" s="35"/>
      <c r="V13" s="35"/>
      <c r="W13" s="35"/>
      <c r="X13" s="35"/>
      <c r="Y13" s="35"/>
      <c r="Z13" s="35"/>
      <c r="AA13" s="35"/>
      <c r="AB13" s="35"/>
      <c r="AC13" s="35"/>
      <c r="AD13" s="35"/>
      <c r="AE13" s="35"/>
      <c r="AF13" s="35"/>
      <c r="AG13" s="35"/>
      <c r="AH13" s="35"/>
      <c r="AI13" s="35"/>
      <c r="AJ13" s="36"/>
      <c r="AK13" s="39" t="str">
        <f t="shared" si="0"/>
        <v/>
      </c>
      <c r="AM13" t="str">
        <f t="shared" si="2"/>
        <v/>
      </c>
      <c r="AN13" t="str">
        <f t="shared" si="2"/>
        <v/>
      </c>
      <c r="AO13" t="str">
        <f t="shared" si="2"/>
        <v/>
      </c>
      <c r="AP13" t="str">
        <f t="shared" si="1"/>
        <v/>
      </c>
      <c r="AQ13" t="str">
        <f t="shared" si="1"/>
        <v/>
      </c>
    </row>
    <row r="14" spans="1:43" ht="15.75">
      <c r="A14" s="24" t="s">
        <v>38</v>
      </c>
      <c r="B14" s="24"/>
      <c r="C14" s="35"/>
      <c r="D14" s="35"/>
      <c r="E14" s="35"/>
      <c r="F14" s="35"/>
      <c r="G14" s="35"/>
      <c r="H14" s="35"/>
      <c r="I14" s="35"/>
      <c r="J14" s="35"/>
      <c r="K14" s="35"/>
      <c r="L14" s="35"/>
      <c r="M14" s="35"/>
      <c r="N14" s="35"/>
      <c r="O14" s="35"/>
      <c r="P14" s="35"/>
      <c r="Q14" s="35"/>
      <c r="R14" s="35"/>
      <c r="S14" s="35"/>
      <c r="T14" s="35"/>
      <c r="U14" s="35"/>
      <c r="V14" s="35"/>
      <c r="W14" s="35"/>
      <c r="X14" s="35"/>
      <c r="Y14" s="35"/>
      <c r="Z14" s="35"/>
      <c r="AA14" s="35"/>
      <c r="AB14" s="35"/>
      <c r="AC14" s="35"/>
      <c r="AD14" s="35"/>
      <c r="AE14" s="35"/>
      <c r="AF14" s="35"/>
      <c r="AG14" s="35"/>
      <c r="AH14" s="35"/>
      <c r="AI14" s="35"/>
      <c r="AJ14" s="36"/>
      <c r="AK14" s="39" t="str">
        <f t="shared" si="0"/>
        <v/>
      </c>
      <c r="AM14" t="str">
        <f t="shared" si="2"/>
        <v/>
      </c>
      <c r="AN14" t="str">
        <f t="shared" si="2"/>
        <v/>
      </c>
      <c r="AO14" t="str">
        <f t="shared" si="2"/>
        <v/>
      </c>
      <c r="AP14" t="str">
        <f t="shared" si="1"/>
        <v/>
      </c>
      <c r="AQ14" t="str">
        <f t="shared" si="1"/>
        <v/>
      </c>
    </row>
    <row r="15" spans="1:43" ht="15.75">
      <c r="A15" s="24" t="s">
        <v>39</v>
      </c>
      <c r="B15" s="24"/>
      <c r="C15" s="35"/>
      <c r="D15" s="35"/>
      <c r="E15" s="35"/>
      <c r="F15" s="35"/>
      <c r="G15" s="35"/>
      <c r="H15" s="35"/>
      <c r="I15" s="35"/>
      <c r="J15" s="35"/>
      <c r="K15" s="35"/>
      <c r="L15" s="35"/>
      <c r="M15" s="35"/>
      <c r="N15" s="35"/>
      <c r="O15" s="35"/>
      <c r="P15" s="35"/>
      <c r="Q15" s="35"/>
      <c r="R15" s="35"/>
      <c r="S15" s="35"/>
      <c r="T15" s="35"/>
      <c r="U15" s="35"/>
      <c r="V15" s="35"/>
      <c r="W15" s="35"/>
      <c r="X15" s="35"/>
      <c r="Y15" s="35"/>
      <c r="Z15" s="35"/>
      <c r="AA15" s="35"/>
      <c r="AB15" s="35"/>
      <c r="AC15" s="35"/>
      <c r="AD15" s="35"/>
      <c r="AE15" s="35"/>
      <c r="AF15" s="35"/>
      <c r="AG15" s="35"/>
      <c r="AH15" s="35"/>
      <c r="AI15" s="35"/>
      <c r="AJ15" s="36"/>
      <c r="AK15" s="39" t="str">
        <f t="shared" si="0"/>
        <v/>
      </c>
      <c r="AM15" t="str">
        <f t="shared" si="2"/>
        <v/>
      </c>
      <c r="AN15" t="str">
        <f t="shared" si="2"/>
        <v/>
      </c>
      <c r="AO15" t="str">
        <f t="shared" si="2"/>
        <v/>
      </c>
      <c r="AP15" t="str">
        <f t="shared" si="1"/>
        <v/>
      </c>
      <c r="AQ15" t="str">
        <f t="shared" si="1"/>
        <v/>
      </c>
    </row>
    <row r="16" spans="1:43" ht="15.75">
      <c r="A16" s="24" t="s">
        <v>40</v>
      </c>
      <c r="B16" s="24"/>
      <c r="C16" s="35"/>
      <c r="D16" s="35"/>
      <c r="E16" s="35"/>
      <c r="F16" s="35"/>
      <c r="G16" s="35"/>
      <c r="H16" s="35"/>
      <c r="I16" s="35"/>
      <c r="J16" s="35"/>
      <c r="K16" s="35"/>
      <c r="L16" s="35"/>
      <c r="M16" s="35"/>
      <c r="N16" s="35"/>
      <c r="O16" s="35"/>
      <c r="P16" s="35"/>
      <c r="Q16" s="35"/>
      <c r="R16" s="35"/>
      <c r="S16" s="35"/>
      <c r="T16" s="35"/>
      <c r="U16" s="35"/>
      <c r="V16" s="35"/>
      <c r="W16" s="35"/>
      <c r="X16" s="35"/>
      <c r="Y16" s="35"/>
      <c r="Z16" s="35"/>
      <c r="AA16" s="35"/>
      <c r="AB16" s="35"/>
      <c r="AC16" s="35"/>
      <c r="AD16" s="35"/>
      <c r="AE16" s="35"/>
      <c r="AF16" s="35"/>
      <c r="AG16" s="35"/>
      <c r="AH16" s="35"/>
      <c r="AI16" s="35"/>
      <c r="AJ16" s="36"/>
      <c r="AK16" s="39" t="str">
        <f t="shared" si="0"/>
        <v/>
      </c>
      <c r="AM16" t="str">
        <f t="shared" si="2"/>
        <v/>
      </c>
      <c r="AN16" t="str">
        <f t="shared" si="2"/>
        <v/>
      </c>
      <c r="AO16" t="str">
        <f t="shared" si="2"/>
        <v/>
      </c>
      <c r="AP16" t="str">
        <f t="shared" si="1"/>
        <v/>
      </c>
      <c r="AQ16" t="str">
        <f t="shared" si="1"/>
        <v/>
      </c>
    </row>
    <row r="17" spans="1:43" ht="15.75">
      <c r="A17" s="24" t="s">
        <v>41</v>
      </c>
      <c r="B17" s="24"/>
      <c r="C17" s="35"/>
      <c r="D17" s="35"/>
      <c r="E17" s="35"/>
      <c r="F17" s="35"/>
      <c r="G17" s="35"/>
      <c r="H17" s="35"/>
      <c r="I17" s="35"/>
      <c r="J17" s="35"/>
      <c r="K17" s="35"/>
      <c r="L17" s="35"/>
      <c r="M17" s="35"/>
      <c r="N17" s="35"/>
      <c r="O17" s="35"/>
      <c r="P17" s="35"/>
      <c r="Q17" s="35"/>
      <c r="R17" s="35"/>
      <c r="S17" s="35"/>
      <c r="T17" s="35"/>
      <c r="U17" s="35"/>
      <c r="V17" s="35"/>
      <c r="W17" s="35"/>
      <c r="X17" s="35"/>
      <c r="Y17" s="35"/>
      <c r="Z17" s="35"/>
      <c r="AA17" s="35"/>
      <c r="AB17" s="35"/>
      <c r="AC17" s="35"/>
      <c r="AD17" s="35"/>
      <c r="AE17" s="35"/>
      <c r="AF17" s="35"/>
      <c r="AG17" s="35"/>
      <c r="AH17" s="35"/>
      <c r="AI17" s="35"/>
      <c r="AJ17" s="36"/>
      <c r="AK17" s="39" t="str">
        <f t="shared" si="0"/>
        <v/>
      </c>
      <c r="AM17" t="str">
        <f t="shared" si="2"/>
        <v/>
      </c>
      <c r="AN17" t="str">
        <f t="shared" si="2"/>
        <v/>
      </c>
      <c r="AO17" t="str">
        <f t="shared" si="2"/>
        <v/>
      </c>
      <c r="AP17" t="str">
        <f t="shared" si="1"/>
        <v/>
      </c>
      <c r="AQ17" t="str">
        <f t="shared" si="1"/>
        <v/>
      </c>
    </row>
    <row r="18" spans="1:43" ht="15.75">
      <c r="A18" s="24" t="s">
        <v>42</v>
      </c>
      <c r="B18" s="24"/>
      <c r="C18" s="35"/>
      <c r="D18" s="35"/>
      <c r="E18" s="35"/>
      <c r="F18" s="35"/>
      <c r="G18" s="35"/>
      <c r="H18" s="35"/>
      <c r="I18" s="35"/>
      <c r="J18" s="35"/>
      <c r="K18" s="35"/>
      <c r="L18" s="35"/>
      <c r="M18" s="35"/>
      <c r="N18" s="35"/>
      <c r="O18" s="35"/>
      <c r="P18" s="35"/>
      <c r="Q18" s="35"/>
      <c r="R18" s="35"/>
      <c r="S18" s="35"/>
      <c r="T18" s="35"/>
      <c r="U18" s="35"/>
      <c r="V18" s="35"/>
      <c r="W18" s="35"/>
      <c r="X18" s="35"/>
      <c r="Y18" s="35"/>
      <c r="Z18" s="35"/>
      <c r="AA18" s="35"/>
      <c r="AB18" s="35"/>
      <c r="AC18" s="35"/>
      <c r="AD18" s="35"/>
      <c r="AE18" s="35"/>
      <c r="AF18" s="35"/>
      <c r="AG18" s="35"/>
      <c r="AH18" s="35"/>
      <c r="AI18" s="35"/>
      <c r="AJ18" s="36"/>
      <c r="AK18" s="39" t="str">
        <f t="shared" si="0"/>
        <v/>
      </c>
      <c r="AM18" t="str">
        <f t="shared" si="2"/>
        <v/>
      </c>
      <c r="AN18" t="str">
        <f t="shared" si="2"/>
        <v/>
      </c>
      <c r="AO18" t="str">
        <f t="shared" si="2"/>
        <v/>
      </c>
      <c r="AP18" t="str">
        <f t="shared" si="1"/>
        <v/>
      </c>
      <c r="AQ18" t="str">
        <f t="shared" si="1"/>
        <v/>
      </c>
    </row>
    <row r="19" spans="1:43" ht="15.75">
      <c r="A19" s="24" t="s">
        <v>43</v>
      </c>
      <c r="B19" s="24"/>
      <c r="C19" s="35"/>
      <c r="D19" s="35"/>
      <c r="E19" s="35"/>
      <c r="F19" s="35"/>
      <c r="G19" s="35"/>
      <c r="H19" s="35"/>
      <c r="I19" s="35"/>
      <c r="J19" s="35"/>
      <c r="K19" s="35"/>
      <c r="L19" s="35"/>
      <c r="M19" s="35"/>
      <c r="N19" s="35"/>
      <c r="O19" s="35"/>
      <c r="P19" s="35"/>
      <c r="Q19" s="35"/>
      <c r="R19" s="35"/>
      <c r="S19" s="35"/>
      <c r="T19" s="35"/>
      <c r="U19" s="35"/>
      <c r="V19" s="35"/>
      <c r="W19" s="35"/>
      <c r="X19" s="35"/>
      <c r="Y19" s="35"/>
      <c r="Z19" s="35"/>
      <c r="AA19" s="35"/>
      <c r="AB19" s="35"/>
      <c r="AC19" s="35"/>
      <c r="AD19" s="35"/>
      <c r="AE19" s="35"/>
      <c r="AF19" s="35"/>
      <c r="AG19" s="35"/>
      <c r="AH19" s="35"/>
      <c r="AI19" s="35"/>
      <c r="AJ19" s="36"/>
      <c r="AK19" s="39" t="str">
        <f t="shared" si="0"/>
        <v/>
      </c>
      <c r="AM19" t="str">
        <f t="shared" si="2"/>
        <v/>
      </c>
      <c r="AN19" t="str">
        <f t="shared" si="2"/>
        <v/>
      </c>
      <c r="AO19" t="str">
        <f t="shared" si="2"/>
        <v/>
      </c>
      <c r="AP19" t="str">
        <f t="shared" si="1"/>
        <v/>
      </c>
      <c r="AQ19" t="str">
        <f t="shared" si="1"/>
        <v/>
      </c>
    </row>
    <row r="20" spans="1:43" ht="15.75">
      <c r="A20" s="24" t="s">
        <v>44</v>
      </c>
      <c r="B20" s="24"/>
      <c r="C20" s="35"/>
      <c r="D20" s="35"/>
      <c r="E20" s="35"/>
      <c r="F20" s="35"/>
      <c r="G20" s="35"/>
      <c r="H20" s="35"/>
      <c r="I20" s="35"/>
      <c r="J20" s="35"/>
      <c r="K20" s="35"/>
      <c r="L20" s="35"/>
      <c r="M20" s="35"/>
      <c r="N20" s="35"/>
      <c r="O20" s="35"/>
      <c r="P20" s="35"/>
      <c r="Q20" s="35"/>
      <c r="R20" s="35"/>
      <c r="S20" s="35"/>
      <c r="T20" s="35"/>
      <c r="U20" s="35"/>
      <c r="V20" s="35"/>
      <c r="W20" s="35"/>
      <c r="X20" s="35"/>
      <c r="Y20" s="35"/>
      <c r="Z20" s="35"/>
      <c r="AA20" s="35"/>
      <c r="AB20" s="35"/>
      <c r="AC20" s="35"/>
      <c r="AD20" s="35"/>
      <c r="AE20" s="35"/>
      <c r="AF20" s="35"/>
      <c r="AG20" s="35"/>
      <c r="AH20" s="35"/>
      <c r="AI20" s="35"/>
      <c r="AJ20" s="36"/>
      <c r="AK20" s="39" t="str">
        <f t="shared" si="0"/>
        <v/>
      </c>
      <c r="AM20" t="str">
        <f t="shared" si="2"/>
        <v/>
      </c>
      <c r="AN20" t="str">
        <f t="shared" si="2"/>
        <v/>
      </c>
      <c r="AO20" t="str">
        <f t="shared" si="2"/>
        <v/>
      </c>
      <c r="AP20" t="str">
        <f t="shared" si="1"/>
        <v/>
      </c>
      <c r="AQ20" t="str">
        <f t="shared" si="1"/>
        <v/>
      </c>
    </row>
    <row r="21" spans="1:43" ht="15.75">
      <c r="A21" s="24" t="s">
        <v>45</v>
      </c>
      <c r="B21" s="24"/>
      <c r="C21" s="35"/>
      <c r="D21" s="35"/>
      <c r="E21" s="35"/>
      <c r="F21" s="35"/>
      <c r="G21" s="35"/>
      <c r="H21" s="35"/>
      <c r="I21" s="35"/>
      <c r="J21" s="35"/>
      <c r="K21" s="35"/>
      <c r="L21" s="35"/>
      <c r="M21" s="35"/>
      <c r="N21" s="35"/>
      <c r="O21" s="35"/>
      <c r="P21" s="35"/>
      <c r="Q21" s="35"/>
      <c r="R21" s="35"/>
      <c r="S21" s="35"/>
      <c r="T21" s="35"/>
      <c r="U21" s="35"/>
      <c r="V21" s="35"/>
      <c r="W21" s="35"/>
      <c r="X21" s="35"/>
      <c r="Y21" s="35"/>
      <c r="Z21" s="35"/>
      <c r="AA21" s="35"/>
      <c r="AB21" s="35"/>
      <c r="AC21" s="35"/>
      <c r="AD21" s="35"/>
      <c r="AE21" s="35"/>
      <c r="AF21" s="35"/>
      <c r="AG21" s="35"/>
      <c r="AH21" s="35"/>
      <c r="AI21" s="35"/>
      <c r="AJ21" s="36"/>
      <c r="AK21" s="39" t="str">
        <f t="shared" si="0"/>
        <v/>
      </c>
      <c r="AM21" t="str">
        <f t="shared" si="2"/>
        <v/>
      </c>
      <c r="AN21" t="str">
        <f t="shared" si="2"/>
        <v/>
      </c>
      <c r="AO21" t="str">
        <f t="shared" si="2"/>
        <v/>
      </c>
      <c r="AP21" t="str">
        <f t="shared" si="1"/>
        <v/>
      </c>
      <c r="AQ21" t="str">
        <f t="shared" si="1"/>
        <v/>
      </c>
    </row>
    <row r="22" spans="1:43" ht="15.75">
      <c r="A22" s="24" t="s">
        <v>46</v>
      </c>
      <c r="B22" s="24"/>
      <c r="C22" s="37"/>
      <c r="D22" s="37"/>
      <c r="E22" s="37"/>
      <c r="F22" s="37"/>
      <c r="G22" s="37"/>
      <c r="H22" s="37"/>
      <c r="I22" s="37"/>
      <c r="J22" s="37"/>
      <c r="K22" s="37"/>
      <c r="L22" s="37"/>
      <c r="M22" s="37"/>
      <c r="N22" s="37"/>
      <c r="O22" s="37"/>
      <c r="P22" s="37"/>
      <c r="Q22" s="37"/>
      <c r="R22" s="37"/>
      <c r="S22" s="37"/>
      <c r="T22" s="37"/>
      <c r="U22" s="37"/>
      <c r="V22" s="37"/>
      <c r="W22" s="37"/>
      <c r="X22" s="37"/>
      <c r="Y22" s="37"/>
      <c r="Z22" s="37"/>
      <c r="AA22" s="37"/>
      <c r="AB22" s="37"/>
      <c r="AC22" s="37"/>
      <c r="AD22" s="37"/>
      <c r="AE22" s="37"/>
      <c r="AF22" s="37"/>
      <c r="AG22" s="37"/>
      <c r="AH22" s="37"/>
      <c r="AI22" s="37"/>
      <c r="AJ22" s="38"/>
      <c r="AK22" s="39" t="str">
        <f t="shared" si="0"/>
        <v/>
      </c>
      <c r="AM22" t="str">
        <f t="shared" si="2"/>
        <v/>
      </c>
      <c r="AN22" t="str">
        <f t="shared" si="2"/>
        <v/>
      </c>
      <c r="AO22" t="str">
        <f t="shared" si="2"/>
        <v/>
      </c>
      <c r="AP22" t="str">
        <f t="shared" si="1"/>
        <v/>
      </c>
      <c r="AQ22" t="str">
        <f t="shared" si="1"/>
        <v/>
      </c>
    </row>
    <row r="23" spans="1:43">
      <c r="C23" s="4"/>
      <c r="D23" s="4"/>
      <c r="E23" s="4"/>
      <c r="F23" s="4"/>
      <c r="G23" s="4"/>
      <c r="H23" s="4"/>
    </row>
    <row r="24" spans="1:43" ht="15.75">
      <c r="A24" s="92" t="s">
        <v>7</v>
      </c>
      <c r="B24" s="93"/>
      <c r="C24" s="33">
        <v>1</v>
      </c>
      <c r="D24" s="33">
        <v>2</v>
      </c>
      <c r="E24" s="33">
        <v>3</v>
      </c>
      <c r="F24" s="33">
        <v>4</v>
      </c>
      <c r="G24" s="33">
        <v>5</v>
      </c>
      <c r="H24" s="33">
        <v>6</v>
      </c>
      <c r="I24" s="33">
        <v>7</v>
      </c>
      <c r="J24" s="33">
        <v>8</v>
      </c>
      <c r="K24" s="33">
        <v>9</v>
      </c>
      <c r="L24" s="33">
        <v>10</v>
      </c>
      <c r="M24" s="33">
        <v>11</v>
      </c>
      <c r="N24" s="33">
        <v>12</v>
      </c>
      <c r="O24" s="33">
        <v>13</v>
      </c>
      <c r="P24" s="33">
        <v>14</v>
      </c>
      <c r="Q24" s="33">
        <v>15</v>
      </c>
      <c r="R24" s="33">
        <v>16</v>
      </c>
      <c r="S24" s="33">
        <v>17</v>
      </c>
      <c r="T24" s="33">
        <v>18</v>
      </c>
      <c r="U24" s="33">
        <v>19</v>
      </c>
      <c r="V24" s="33">
        <v>20</v>
      </c>
      <c r="W24" s="33">
        <v>21</v>
      </c>
      <c r="X24" s="33">
        <v>22</v>
      </c>
      <c r="Y24" s="33">
        <v>23</v>
      </c>
      <c r="Z24" s="33">
        <v>24</v>
      </c>
      <c r="AA24" s="33">
        <v>25</v>
      </c>
      <c r="AB24" s="33">
        <v>26</v>
      </c>
      <c r="AC24" s="33">
        <v>27</v>
      </c>
      <c r="AD24" s="33">
        <v>28</v>
      </c>
      <c r="AE24" s="33">
        <v>29</v>
      </c>
      <c r="AF24" s="33">
        <v>30</v>
      </c>
      <c r="AG24" s="33">
        <v>31</v>
      </c>
      <c r="AH24" s="33">
        <v>32</v>
      </c>
      <c r="AI24" s="33">
        <v>33</v>
      </c>
      <c r="AJ24" s="33">
        <v>34</v>
      </c>
    </row>
    <row r="25" spans="1:43" ht="15.75">
      <c r="A25" s="94" t="s">
        <v>2</v>
      </c>
      <c r="B25" s="95"/>
      <c r="C25" s="32">
        <v>0.7</v>
      </c>
      <c r="D25" s="32">
        <f t="shared" ref="D25:AJ27" si="3">C25</f>
        <v>0.7</v>
      </c>
      <c r="E25" s="32">
        <f t="shared" si="3"/>
        <v>0.7</v>
      </c>
      <c r="F25" s="32">
        <f t="shared" si="3"/>
        <v>0.7</v>
      </c>
      <c r="G25" s="32">
        <f t="shared" si="3"/>
        <v>0.7</v>
      </c>
      <c r="H25" s="32">
        <f t="shared" si="3"/>
        <v>0.7</v>
      </c>
      <c r="I25" s="32">
        <f t="shared" si="3"/>
        <v>0.7</v>
      </c>
      <c r="J25" s="32">
        <f t="shared" si="3"/>
        <v>0.7</v>
      </c>
      <c r="K25" s="32">
        <f t="shared" si="3"/>
        <v>0.7</v>
      </c>
      <c r="L25" s="32">
        <f t="shared" si="3"/>
        <v>0.7</v>
      </c>
      <c r="M25" s="32">
        <f t="shared" si="3"/>
        <v>0.7</v>
      </c>
      <c r="N25" s="32">
        <f t="shared" si="3"/>
        <v>0.7</v>
      </c>
      <c r="O25" s="32">
        <f t="shared" si="3"/>
        <v>0.7</v>
      </c>
      <c r="P25" s="32">
        <f t="shared" si="3"/>
        <v>0.7</v>
      </c>
      <c r="Q25" s="32">
        <f t="shared" si="3"/>
        <v>0.7</v>
      </c>
      <c r="R25" s="32">
        <f t="shared" si="3"/>
        <v>0.7</v>
      </c>
      <c r="S25" s="32">
        <f t="shared" si="3"/>
        <v>0.7</v>
      </c>
      <c r="T25" s="32">
        <f t="shared" si="3"/>
        <v>0.7</v>
      </c>
      <c r="U25" s="32">
        <f t="shared" si="3"/>
        <v>0.7</v>
      </c>
      <c r="V25" s="32">
        <f t="shared" si="3"/>
        <v>0.7</v>
      </c>
      <c r="W25" s="32">
        <f t="shared" si="3"/>
        <v>0.7</v>
      </c>
      <c r="X25" s="32">
        <f t="shared" si="3"/>
        <v>0.7</v>
      </c>
      <c r="Y25" s="32">
        <f t="shared" si="3"/>
        <v>0.7</v>
      </c>
      <c r="Z25" s="32">
        <f t="shared" si="3"/>
        <v>0.7</v>
      </c>
      <c r="AA25" s="32">
        <f t="shared" si="3"/>
        <v>0.7</v>
      </c>
      <c r="AB25" s="32">
        <f t="shared" si="3"/>
        <v>0.7</v>
      </c>
      <c r="AC25" s="32">
        <f t="shared" si="3"/>
        <v>0.7</v>
      </c>
      <c r="AD25" s="32">
        <f t="shared" si="3"/>
        <v>0.7</v>
      </c>
      <c r="AE25" s="32">
        <f t="shared" si="3"/>
        <v>0.7</v>
      </c>
      <c r="AF25" s="32">
        <f t="shared" si="3"/>
        <v>0.7</v>
      </c>
      <c r="AG25" s="32">
        <f t="shared" si="3"/>
        <v>0.7</v>
      </c>
      <c r="AH25" s="32">
        <f t="shared" si="3"/>
        <v>0.7</v>
      </c>
      <c r="AI25" s="32">
        <f t="shared" si="3"/>
        <v>0.7</v>
      </c>
      <c r="AJ25" s="32">
        <f t="shared" si="3"/>
        <v>0.7</v>
      </c>
    </row>
    <row r="26" spans="1:43" ht="15.75">
      <c r="A26" s="94" t="s">
        <v>48</v>
      </c>
      <c r="B26" s="95"/>
      <c r="C26" s="32">
        <f t="shared" ref="C26:C27" si="4">$AK3/$B3</f>
        <v>0.87142857142857133</v>
      </c>
      <c r="D26" s="32">
        <f>C26</f>
        <v>0.87142857142857133</v>
      </c>
      <c r="E26" s="32">
        <f t="shared" si="3"/>
        <v>0.87142857142857133</v>
      </c>
      <c r="F26" s="32">
        <f t="shared" si="3"/>
        <v>0.87142857142857133</v>
      </c>
      <c r="G26" s="32">
        <f t="shared" si="3"/>
        <v>0.87142857142857133</v>
      </c>
      <c r="H26" s="32">
        <f t="shared" si="3"/>
        <v>0.87142857142857133</v>
      </c>
      <c r="I26" s="32">
        <f t="shared" si="3"/>
        <v>0.87142857142857133</v>
      </c>
      <c r="J26" s="32">
        <f t="shared" si="3"/>
        <v>0.87142857142857133</v>
      </c>
      <c r="K26" s="32">
        <f t="shared" si="3"/>
        <v>0.87142857142857133</v>
      </c>
      <c r="L26" s="32">
        <f t="shared" si="3"/>
        <v>0.87142857142857133</v>
      </c>
      <c r="M26" s="32">
        <f t="shared" si="3"/>
        <v>0.87142857142857133</v>
      </c>
      <c r="N26" s="32">
        <f t="shared" si="3"/>
        <v>0.87142857142857133</v>
      </c>
      <c r="O26" s="32">
        <f t="shared" si="3"/>
        <v>0.87142857142857133</v>
      </c>
      <c r="P26" s="32">
        <f t="shared" si="3"/>
        <v>0.87142857142857133</v>
      </c>
      <c r="Q26" s="32">
        <f t="shared" si="3"/>
        <v>0.87142857142857133</v>
      </c>
      <c r="R26" s="32">
        <f t="shared" si="3"/>
        <v>0.87142857142857133</v>
      </c>
      <c r="S26" s="32">
        <f t="shared" si="3"/>
        <v>0.87142857142857133</v>
      </c>
      <c r="T26" s="32">
        <f t="shared" si="3"/>
        <v>0.87142857142857133</v>
      </c>
      <c r="U26" s="32">
        <f t="shared" si="3"/>
        <v>0.87142857142857133</v>
      </c>
      <c r="V26" s="32">
        <f t="shared" si="3"/>
        <v>0.87142857142857133</v>
      </c>
      <c r="W26" s="32">
        <f t="shared" si="3"/>
        <v>0.87142857142857133</v>
      </c>
      <c r="X26" s="32">
        <f t="shared" si="3"/>
        <v>0.87142857142857133</v>
      </c>
      <c r="Y26" s="32">
        <f t="shared" si="3"/>
        <v>0.87142857142857133</v>
      </c>
      <c r="Z26" s="32">
        <f t="shared" si="3"/>
        <v>0.87142857142857133</v>
      </c>
      <c r="AA26" s="32">
        <f t="shared" si="3"/>
        <v>0.87142857142857133</v>
      </c>
      <c r="AB26" s="32">
        <f t="shared" si="3"/>
        <v>0.87142857142857133</v>
      </c>
      <c r="AC26" s="32">
        <f t="shared" si="3"/>
        <v>0.87142857142857133</v>
      </c>
      <c r="AD26" s="32">
        <f t="shared" si="3"/>
        <v>0.87142857142857133</v>
      </c>
      <c r="AE26" s="32">
        <f t="shared" si="3"/>
        <v>0.87142857142857133</v>
      </c>
      <c r="AF26" s="32">
        <f t="shared" si="3"/>
        <v>0.87142857142857133</v>
      </c>
      <c r="AG26" s="32">
        <f t="shared" si="3"/>
        <v>0.87142857142857133</v>
      </c>
      <c r="AH26" s="32">
        <f t="shared" si="3"/>
        <v>0.87142857142857133</v>
      </c>
      <c r="AI26" s="32">
        <f t="shared" si="3"/>
        <v>0.87142857142857133</v>
      </c>
      <c r="AJ26" s="32">
        <f t="shared" si="3"/>
        <v>0.87142857142857133</v>
      </c>
    </row>
    <row r="27" spans="1:43" ht="15.75">
      <c r="A27" s="94" t="s">
        <v>47</v>
      </c>
      <c r="B27" s="95"/>
      <c r="C27" s="32">
        <f t="shared" si="4"/>
        <v>0.91428571428571426</v>
      </c>
      <c r="D27" s="32">
        <f>C27</f>
        <v>0.91428571428571426</v>
      </c>
      <c r="E27" s="32">
        <f t="shared" si="3"/>
        <v>0.91428571428571426</v>
      </c>
      <c r="F27" s="32">
        <f t="shared" si="3"/>
        <v>0.91428571428571426</v>
      </c>
      <c r="G27" s="32">
        <f t="shared" si="3"/>
        <v>0.91428571428571426</v>
      </c>
      <c r="H27" s="32">
        <f t="shared" si="3"/>
        <v>0.91428571428571426</v>
      </c>
      <c r="I27" s="32">
        <f t="shared" si="3"/>
        <v>0.91428571428571426</v>
      </c>
      <c r="J27" s="32">
        <f t="shared" si="3"/>
        <v>0.91428571428571426</v>
      </c>
      <c r="K27" s="32">
        <f t="shared" si="3"/>
        <v>0.91428571428571426</v>
      </c>
      <c r="L27" s="32">
        <f t="shared" si="3"/>
        <v>0.91428571428571426</v>
      </c>
      <c r="M27" s="32">
        <f t="shared" si="3"/>
        <v>0.91428571428571426</v>
      </c>
      <c r="N27" s="32">
        <f t="shared" si="3"/>
        <v>0.91428571428571426</v>
      </c>
      <c r="O27" s="32">
        <f t="shared" si="3"/>
        <v>0.91428571428571426</v>
      </c>
      <c r="P27" s="32">
        <f t="shared" si="3"/>
        <v>0.91428571428571426</v>
      </c>
      <c r="Q27" s="32">
        <f t="shared" si="3"/>
        <v>0.91428571428571426</v>
      </c>
      <c r="R27" s="32">
        <f t="shared" si="3"/>
        <v>0.91428571428571426</v>
      </c>
      <c r="S27" s="32">
        <f t="shared" si="3"/>
        <v>0.91428571428571426</v>
      </c>
      <c r="T27" s="32">
        <f t="shared" si="3"/>
        <v>0.91428571428571426</v>
      </c>
      <c r="U27" s="32">
        <f t="shared" si="3"/>
        <v>0.91428571428571426</v>
      </c>
      <c r="V27" s="32">
        <f t="shared" si="3"/>
        <v>0.91428571428571426</v>
      </c>
      <c r="W27" s="32">
        <f t="shared" si="3"/>
        <v>0.91428571428571426</v>
      </c>
      <c r="X27" s="32">
        <f t="shared" si="3"/>
        <v>0.91428571428571426</v>
      </c>
      <c r="Y27" s="32">
        <f t="shared" si="3"/>
        <v>0.91428571428571426</v>
      </c>
      <c r="Z27" s="32">
        <f t="shared" si="3"/>
        <v>0.91428571428571426</v>
      </c>
      <c r="AA27" s="32">
        <f t="shared" si="3"/>
        <v>0.91428571428571426</v>
      </c>
      <c r="AB27" s="32">
        <f t="shared" si="3"/>
        <v>0.91428571428571426</v>
      </c>
      <c r="AC27" s="32">
        <f t="shared" si="3"/>
        <v>0.91428571428571426</v>
      </c>
      <c r="AD27" s="32">
        <f t="shared" si="3"/>
        <v>0.91428571428571426</v>
      </c>
      <c r="AE27" s="32">
        <f t="shared" si="3"/>
        <v>0.91428571428571426</v>
      </c>
      <c r="AF27" s="32">
        <f t="shared" si="3"/>
        <v>0.91428571428571426</v>
      </c>
      <c r="AG27" s="32">
        <f t="shared" si="3"/>
        <v>0.91428571428571426</v>
      </c>
      <c r="AH27" s="32">
        <f t="shared" si="3"/>
        <v>0.91428571428571426</v>
      </c>
      <c r="AI27" s="32">
        <f t="shared" si="3"/>
        <v>0.91428571428571426</v>
      </c>
      <c r="AJ27" s="32">
        <f t="shared" si="3"/>
        <v>0.91428571428571426</v>
      </c>
    </row>
    <row r="28" spans="1:43" ht="15.75">
      <c r="A28" s="96" t="s">
        <v>58</v>
      </c>
      <c r="B28" s="97"/>
      <c r="C28" s="32">
        <f t="shared" ref="C28:I29" si="5">C3/$B3</f>
        <v>0.9</v>
      </c>
      <c r="D28" s="32">
        <f t="shared" si="5"/>
        <v>1</v>
      </c>
      <c r="E28" s="32">
        <f t="shared" si="5"/>
        <v>0.8</v>
      </c>
      <c r="F28" s="32">
        <f t="shared" si="5"/>
        <v>0.7</v>
      </c>
      <c r="G28" s="32">
        <f t="shared" si="5"/>
        <v>0.9</v>
      </c>
      <c r="H28" s="32">
        <f t="shared" si="5"/>
        <v>1</v>
      </c>
      <c r="I28" s="32">
        <f t="shared" si="5"/>
        <v>0.8</v>
      </c>
      <c r="J28" s="31"/>
      <c r="K28" s="31"/>
      <c r="L28" s="31"/>
      <c r="M28" s="31"/>
      <c r="N28" s="31"/>
      <c r="O28" s="31"/>
      <c r="P28" s="31"/>
      <c r="Q28" s="31"/>
      <c r="R28" s="31"/>
      <c r="S28" s="31"/>
      <c r="T28" s="31"/>
      <c r="U28" s="31"/>
      <c r="V28" s="31"/>
      <c r="W28" s="31"/>
      <c r="X28" s="31"/>
      <c r="Y28" s="31"/>
      <c r="Z28" s="31"/>
      <c r="AA28" s="31"/>
      <c r="AB28" s="31"/>
      <c r="AC28" s="31"/>
      <c r="AD28" s="31"/>
      <c r="AE28" s="31"/>
      <c r="AF28" s="31"/>
      <c r="AG28" s="31"/>
      <c r="AH28" s="31"/>
      <c r="AI28" s="31"/>
      <c r="AJ28" s="31"/>
    </row>
    <row r="29" spans="1:43" ht="15.75">
      <c r="A29" s="96" t="s">
        <v>59</v>
      </c>
      <c r="B29" s="97"/>
      <c r="C29" s="32">
        <f t="shared" si="5"/>
        <v>0.9</v>
      </c>
      <c r="D29" s="32">
        <f t="shared" si="5"/>
        <v>1</v>
      </c>
      <c r="E29" s="32">
        <f t="shared" si="5"/>
        <v>0.9</v>
      </c>
      <c r="F29" s="32">
        <f t="shared" si="5"/>
        <v>0.9</v>
      </c>
      <c r="G29" s="32">
        <f t="shared" si="5"/>
        <v>0.9</v>
      </c>
      <c r="H29" s="32">
        <f t="shared" si="5"/>
        <v>0.9</v>
      </c>
      <c r="I29" s="32">
        <f t="shared" si="5"/>
        <v>0.9</v>
      </c>
      <c r="J29" s="31"/>
      <c r="K29" s="31"/>
      <c r="L29" s="31"/>
      <c r="M29" s="31"/>
      <c r="N29" s="31"/>
      <c r="O29" s="31"/>
      <c r="P29" s="31"/>
      <c r="Q29" s="31"/>
      <c r="R29" s="31"/>
      <c r="S29" s="31"/>
      <c r="T29" s="31"/>
      <c r="U29" s="31"/>
      <c r="V29" s="31"/>
      <c r="W29" s="31"/>
      <c r="X29" s="31"/>
      <c r="Y29" s="31"/>
      <c r="Z29" s="31"/>
      <c r="AA29" s="31"/>
      <c r="AB29" s="31"/>
      <c r="AC29" s="31"/>
      <c r="AD29" s="31"/>
      <c r="AE29" s="31"/>
      <c r="AF29" s="31"/>
      <c r="AG29" s="31"/>
      <c r="AH29" s="31"/>
      <c r="AI29" s="31"/>
      <c r="AJ29" s="31"/>
    </row>
    <row r="32" spans="1:43">
      <c r="A32" t="str">
        <f>IF(B5="","",C5/B5)</f>
        <v/>
      </c>
      <c r="B32" t="str">
        <f>IF(C5="","",D5/C5)</f>
        <v/>
      </c>
      <c r="C32" t="str">
        <f>IF(D5="","",E5/D5)</f>
        <v/>
      </c>
      <c r="D32" t="str">
        <f>IF(E5="","",F5/E5)</f>
        <v/>
      </c>
      <c r="E32" t="str">
        <f>IF(F5="","",G5/F5)</f>
        <v/>
      </c>
    </row>
    <row r="33" spans="3:30">
      <c r="C33" s="3"/>
      <c r="D33" s="3"/>
      <c r="E33" s="3"/>
      <c r="F33" s="3"/>
      <c r="G33" s="3"/>
      <c r="H33" s="3"/>
    </row>
    <row r="36" spans="3:30" ht="15.75">
      <c r="Y36" s="90" t="s">
        <v>49</v>
      </c>
      <c r="Z36" s="90"/>
      <c r="AA36" s="90"/>
      <c r="AB36" s="90"/>
      <c r="AC36" s="90"/>
      <c r="AD36" s="90"/>
    </row>
    <row r="37" spans="3:30" ht="15.75">
      <c r="Y37" s="91">
        <f>COUNTIF(C28:AJ28,"&gt;="&amp;C25)</f>
        <v>7</v>
      </c>
      <c r="Z37" s="91"/>
      <c r="AA37" s="91"/>
      <c r="AB37" s="91"/>
      <c r="AC37" s="91"/>
      <c r="AD37" s="91"/>
    </row>
    <row r="38" spans="3:30" ht="15.75">
      <c r="Y38" s="91">
        <f>COUNTIF(C29:AJ29,"&gt;="&amp;C25)</f>
        <v>7</v>
      </c>
      <c r="Z38" s="91"/>
      <c r="AA38" s="91"/>
      <c r="AB38" s="91"/>
      <c r="AC38" s="91"/>
      <c r="AD38" s="91"/>
    </row>
    <row r="57" spans="1:5" ht="15.75">
      <c r="A57" s="6"/>
      <c r="B57" s="7"/>
      <c r="C57" s="7" t="str">
        <f>IF(D8="","",E8/D8)</f>
        <v/>
      </c>
      <c r="D57" s="7"/>
      <c r="E57" s="7"/>
    </row>
    <row r="58" spans="1:5">
      <c r="A58" s="8"/>
      <c r="B58" s="7"/>
      <c r="C58" s="7"/>
      <c r="D58" s="7"/>
      <c r="E58" s="7"/>
    </row>
    <row r="59" spans="1:5">
      <c r="A59" s="9"/>
      <c r="B59" s="10"/>
      <c r="C59" s="7"/>
      <c r="D59" s="7"/>
      <c r="E59" s="7"/>
    </row>
    <row r="60" spans="1:5">
      <c r="A60" s="9"/>
      <c r="B60" s="10"/>
      <c r="C60" s="7"/>
      <c r="D60" s="7"/>
      <c r="E60" s="7"/>
    </row>
    <row r="61" spans="1:5">
      <c r="A61" s="7"/>
      <c r="B61" s="7"/>
      <c r="C61" s="7"/>
      <c r="D61" s="7"/>
      <c r="E61" s="7"/>
    </row>
    <row r="62" spans="1:5">
      <c r="A62" s="7"/>
      <c r="B62" s="7"/>
      <c r="C62" s="7"/>
      <c r="D62" s="7"/>
      <c r="E62" s="7"/>
    </row>
  </sheetData>
  <protectedRanges>
    <protectedRange sqref="C3:AJ23" name="Range1_1"/>
  </protectedRanges>
  <mergeCells count="9">
    <mergeCell ref="Y36:AD36"/>
    <mergeCell ref="Y37:AD37"/>
    <mergeCell ref="Y38:AD38"/>
    <mergeCell ref="A24:B24"/>
    <mergeCell ref="A25:B25"/>
    <mergeCell ref="A26:B26"/>
    <mergeCell ref="A27:B27"/>
    <mergeCell ref="A28:B28"/>
    <mergeCell ref="A29:B29"/>
  </mergeCells>
  <conditionalFormatting sqref="C3:AJ22">
    <cfRule type="cellIs" dxfId="2" priority="1" stopIfTrue="1" operator="notBetween">
      <formula>1</formula>
      <formula>5</formula>
    </cfRule>
  </conditionalFormatting>
  <pageMargins left="0.7" right="0.7" top="0.75" bottom="0.75" header="0.3" footer="0.3"/>
  <pageSetup paperSize="9" orientation="portrait" horizontalDpi="0" verticalDpi="0" r:id="rId1"/>
  <drawing r:id="rId2"/>
</worksheet>
</file>

<file path=xl/worksheets/sheet7.xml><?xml version="1.0" encoding="utf-8"?>
<worksheet xmlns="http://schemas.openxmlformats.org/spreadsheetml/2006/main" xmlns:r="http://schemas.openxmlformats.org/officeDocument/2006/relationships">
  <dimension ref="A1:AQ62"/>
  <sheetViews>
    <sheetView topLeftCell="A33" zoomScale="70" zoomScaleNormal="70" workbookViewId="0">
      <selection activeCell="C27" sqref="C27"/>
    </sheetView>
  </sheetViews>
  <sheetFormatPr defaultRowHeight="15"/>
  <cols>
    <col min="1" max="1" width="18" bestFit="1" customWidth="1"/>
    <col min="2" max="2" width="4.7109375" bestFit="1" customWidth="1"/>
    <col min="3" max="3" width="7.140625" bestFit="1" customWidth="1"/>
    <col min="4" max="7" width="7.28515625" bestFit="1" customWidth="1"/>
    <col min="8" max="9" width="7.28515625" customWidth="1"/>
    <col min="10" max="36" width="5.85546875" bestFit="1" customWidth="1"/>
    <col min="37" max="37" width="8.7109375" customWidth="1"/>
  </cols>
  <sheetData>
    <row r="1" spans="1:43" ht="15.75" customHeight="1">
      <c r="A1" s="15" t="s">
        <v>8</v>
      </c>
      <c r="B1" s="26"/>
      <c r="C1" s="16"/>
      <c r="D1" s="16"/>
      <c r="E1" s="16"/>
      <c r="F1" s="16"/>
      <c r="G1" s="16"/>
      <c r="H1" s="16"/>
      <c r="I1" s="16"/>
      <c r="J1" s="16"/>
      <c r="K1" s="16"/>
      <c r="L1" s="16"/>
      <c r="M1" s="16"/>
      <c r="N1" s="16"/>
      <c r="O1" s="16"/>
      <c r="P1" s="16"/>
      <c r="Q1" s="16"/>
      <c r="R1" s="16"/>
      <c r="S1" s="16"/>
      <c r="T1" s="16"/>
      <c r="U1" s="16"/>
      <c r="V1" s="16"/>
      <c r="W1" s="16"/>
      <c r="X1" s="16"/>
      <c r="Y1" s="16"/>
      <c r="Z1" s="16"/>
      <c r="AA1" s="16"/>
      <c r="AB1" s="16"/>
      <c r="AC1" s="16"/>
      <c r="AD1" s="16"/>
      <c r="AE1" s="16"/>
      <c r="AF1" s="16"/>
      <c r="AG1" s="16"/>
      <c r="AH1" s="16"/>
      <c r="AI1" s="16"/>
      <c r="AJ1" s="16"/>
      <c r="AK1" s="17"/>
    </row>
    <row r="2" spans="1:43">
      <c r="A2" s="27" t="s">
        <v>7</v>
      </c>
      <c r="B2" s="28" t="s">
        <v>9</v>
      </c>
      <c r="C2" s="30">
        <v>1</v>
      </c>
      <c r="D2" s="30">
        <v>2</v>
      </c>
      <c r="E2" s="30">
        <v>3</v>
      </c>
      <c r="F2" s="30">
        <v>4</v>
      </c>
      <c r="G2" s="30">
        <v>5</v>
      </c>
      <c r="H2" s="30">
        <v>6</v>
      </c>
      <c r="I2" s="30">
        <v>7</v>
      </c>
      <c r="J2" s="30">
        <v>8</v>
      </c>
      <c r="K2" s="30">
        <v>9</v>
      </c>
      <c r="L2" s="30">
        <v>10</v>
      </c>
      <c r="M2" s="30">
        <v>11</v>
      </c>
      <c r="N2" s="30">
        <v>12</v>
      </c>
      <c r="O2" s="30">
        <v>13</v>
      </c>
      <c r="P2" s="30">
        <v>14</v>
      </c>
      <c r="Q2" s="30">
        <v>15</v>
      </c>
      <c r="R2" s="30">
        <v>16</v>
      </c>
      <c r="S2" s="30">
        <v>17</v>
      </c>
      <c r="T2" s="30">
        <v>18</v>
      </c>
      <c r="U2" s="30">
        <v>19</v>
      </c>
      <c r="V2" s="30">
        <v>20</v>
      </c>
      <c r="W2" s="30">
        <v>21</v>
      </c>
      <c r="X2" s="30">
        <v>22</v>
      </c>
      <c r="Y2" s="30">
        <v>23</v>
      </c>
      <c r="Z2" s="30">
        <v>24</v>
      </c>
      <c r="AA2" s="30">
        <v>25</v>
      </c>
      <c r="AB2" s="30">
        <v>26</v>
      </c>
      <c r="AC2" s="30">
        <v>27</v>
      </c>
      <c r="AD2" s="30">
        <v>28</v>
      </c>
      <c r="AE2" s="30">
        <v>29</v>
      </c>
      <c r="AF2" s="30">
        <v>30</v>
      </c>
      <c r="AG2" s="30">
        <v>31</v>
      </c>
      <c r="AH2" s="30">
        <v>32</v>
      </c>
      <c r="AI2" s="30">
        <v>33</v>
      </c>
      <c r="AJ2" s="30">
        <v>34</v>
      </c>
      <c r="AK2" s="1" t="s">
        <v>0</v>
      </c>
    </row>
    <row r="3" spans="1:43">
      <c r="A3" s="24" t="s">
        <v>68</v>
      </c>
      <c r="B3" s="29">
        <v>10</v>
      </c>
      <c r="C3" s="34">
        <v>10</v>
      </c>
      <c r="D3" s="34">
        <v>9</v>
      </c>
      <c r="E3" s="34">
        <v>9</v>
      </c>
      <c r="F3" s="34">
        <v>9</v>
      </c>
      <c r="G3" s="34">
        <v>9</v>
      </c>
      <c r="H3" s="34">
        <v>9</v>
      </c>
      <c r="I3" s="34">
        <v>9</v>
      </c>
      <c r="J3" s="35"/>
      <c r="K3" s="35"/>
      <c r="L3" s="35"/>
      <c r="M3" s="35"/>
      <c r="N3" s="35"/>
      <c r="O3" s="35"/>
      <c r="P3" s="35"/>
      <c r="Q3" s="35"/>
      <c r="R3" s="35"/>
      <c r="S3" s="35"/>
      <c r="T3" s="35"/>
      <c r="U3" s="35"/>
      <c r="V3" s="35"/>
      <c r="W3" s="35"/>
      <c r="X3" s="35"/>
      <c r="Y3" s="35"/>
      <c r="Z3" s="35"/>
      <c r="AA3" s="35"/>
      <c r="AB3" s="35"/>
      <c r="AC3" s="35"/>
      <c r="AD3" s="35"/>
      <c r="AE3" s="35"/>
      <c r="AF3" s="35"/>
      <c r="AG3" s="35"/>
      <c r="AH3" s="35"/>
      <c r="AI3" s="35"/>
      <c r="AJ3" s="35"/>
      <c r="AK3" s="39">
        <f t="shared" ref="AK3:AK22" si="0">IF(SUM(C3:AJ3)=0,"",AVERAGE(C3:AJ3))</f>
        <v>9.1428571428571423</v>
      </c>
    </row>
    <row r="4" spans="1:43">
      <c r="A4" s="24" t="s">
        <v>69</v>
      </c>
      <c r="B4" s="29">
        <v>6</v>
      </c>
      <c r="C4" s="34">
        <v>4</v>
      </c>
      <c r="D4" s="34">
        <v>3</v>
      </c>
      <c r="E4" s="34">
        <v>0</v>
      </c>
      <c r="F4" s="34">
        <v>3</v>
      </c>
      <c r="G4" s="34">
        <v>3</v>
      </c>
      <c r="H4" s="35">
        <v>3</v>
      </c>
      <c r="I4" s="35">
        <v>0</v>
      </c>
      <c r="J4" s="35"/>
      <c r="K4" s="35"/>
      <c r="L4" s="35"/>
      <c r="M4" s="35"/>
      <c r="N4" s="35"/>
      <c r="O4" s="35"/>
      <c r="P4" s="35"/>
      <c r="Q4" s="35"/>
      <c r="R4" s="35"/>
      <c r="S4" s="35"/>
      <c r="T4" s="35"/>
      <c r="U4" s="35"/>
      <c r="V4" s="35"/>
      <c r="W4" s="35"/>
      <c r="X4" s="35"/>
      <c r="Y4" s="35"/>
      <c r="Z4" s="35"/>
      <c r="AA4" s="35"/>
      <c r="AB4" s="35"/>
      <c r="AC4" s="35"/>
      <c r="AD4" s="35"/>
      <c r="AE4" s="35"/>
      <c r="AF4" s="35"/>
      <c r="AG4" s="35"/>
      <c r="AH4" s="35"/>
      <c r="AI4" s="35"/>
      <c r="AJ4" s="35"/>
      <c r="AK4" s="39">
        <f t="shared" si="0"/>
        <v>2.2857142857142856</v>
      </c>
    </row>
    <row r="5" spans="1:43">
      <c r="A5" s="24" t="s">
        <v>29</v>
      </c>
      <c r="B5" s="24"/>
      <c r="C5" s="35"/>
      <c r="D5" s="35"/>
      <c r="E5" s="35"/>
      <c r="F5" s="35"/>
      <c r="G5" s="35"/>
      <c r="H5" s="35"/>
      <c r="I5" s="35"/>
      <c r="J5" s="35"/>
      <c r="K5" s="35"/>
      <c r="L5" s="35"/>
      <c r="M5" s="35"/>
      <c r="N5" s="35"/>
      <c r="O5" s="35"/>
      <c r="P5" s="35"/>
      <c r="Q5" s="35"/>
      <c r="R5" s="35"/>
      <c r="S5" s="35"/>
      <c r="T5" s="35"/>
      <c r="U5" s="35"/>
      <c r="V5" s="35"/>
      <c r="W5" s="35"/>
      <c r="X5" s="35"/>
      <c r="Y5" s="35"/>
      <c r="Z5" s="35"/>
      <c r="AA5" s="35"/>
      <c r="AB5" s="35"/>
      <c r="AC5" s="35"/>
      <c r="AD5" s="35"/>
      <c r="AE5" s="35"/>
      <c r="AF5" s="35"/>
      <c r="AG5" s="35"/>
      <c r="AH5" s="35"/>
      <c r="AI5" s="35"/>
      <c r="AJ5" s="35"/>
      <c r="AK5" s="39" t="str">
        <f t="shared" si="0"/>
        <v/>
      </c>
    </row>
    <row r="6" spans="1:43">
      <c r="A6" s="24" t="s">
        <v>30</v>
      </c>
      <c r="B6" s="24"/>
      <c r="C6" s="35"/>
      <c r="D6" s="35"/>
      <c r="E6" s="35"/>
      <c r="F6" s="35"/>
      <c r="G6" s="35"/>
      <c r="H6" s="35"/>
      <c r="I6" s="35"/>
      <c r="J6" s="35"/>
      <c r="K6" s="35"/>
      <c r="L6" s="35"/>
      <c r="M6" s="35"/>
      <c r="N6" s="35"/>
      <c r="O6" s="35"/>
      <c r="P6" s="35"/>
      <c r="Q6" s="35"/>
      <c r="R6" s="35"/>
      <c r="S6" s="35"/>
      <c r="T6" s="35"/>
      <c r="U6" s="35"/>
      <c r="V6" s="35"/>
      <c r="W6" s="35"/>
      <c r="X6" s="35"/>
      <c r="Y6" s="35"/>
      <c r="Z6" s="35"/>
      <c r="AA6" s="35"/>
      <c r="AB6" s="35"/>
      <c r="AC6" s="35"/>
      <c r="AD6" s="35"/>
      <c r="AE6" s="35"/>
      <c r="AF6" s="35"/>
      <c r="AG6" s="35"/>
      <c r="AH6" s="35"/>
      <c r="AI6" s="35"/>
      <c r="AJ6" s="35"/>
      <c r="AK6" s="39" t="str">
        <f t="shared" si="0"/>
        <v/>
      </c>
    </row>
    <row r="7" spans="1:43">
      <c r="A7" s="24" t="s">
        <v>31</v>
      </c>
      <c r="B7" s="24"/>
      <c r="C7" s="35"/>
      <c r="D7" s="35"/>
      <c r="E7" s="35"/>
      <c r="F7" s="35"/>
      <c r="G7" s="35"/>
      <c r="H7" s="35"/>
      <c r="I7" s="35"/>
      <c r="J7" s="35"/>
      <c r="K7" s="35"/>
      <c r="L7" s="35"/>
      <c r="M7" s="35"/>
      <c r="N7" s="35"/>
      <c r="O7" s="35"/>
      <c r="P7" s="35"/>
      <c r="Q7" s="35"/>
      <c r="R7" s="35"/>
      <c r="S7" s="35"/>
      <c r="T7" s="35"/>
      <c r="U7" s="35"/>
      <c r="V7" s="35"/>
      <c r="W7" s="35"/>
      <c r="X7" s="35"/>
      <c r="Y7" s="35"/>
      <c r="Z7" s="35"/>
      <c r="AA7" s="35"/>
      <c r="AB7" s="35"/>
      <c r="AC7" s="35"/>
      <c r="AD7" s="35"/>
      <c r="AE7" s="35"/>
      <c r="AF7" s="35"/>
      <c r="AG7" s="35"/>
      <c r="AH7" s="35"/>
      <c r="AI7" s="35"/>
      <c r="AJ7" s="35"/>
      <c r="AK7" s="39" t="str">
        <f t="shared" si="0"/>
        <v/>
      </c>
    </row>
    <row r="8" spans="1:43">
      <c r="A8" s="24" t="s">
        <v>32</v>
      </c>
      <c r="B8" s="24"/>
      <c r="C8" s="35"/>
      <c r="D8" s="35"/>
      <c r="E8" s="35"/>
      <c r="F8" s="35"/>
      <c r="G8" s="35"/>
      <c r="H8" s="35"/>
      <c r="I8" s="35"/>
      <c r="J8" s="35"/>
      <c r="K8" s="35"/>
      <c r="L8" s="35"/>
      <c r="M8" s="35"/>
      <c r="N8" s="35"/>
      <c r="O8" s="35"/>
      <c r="P8" s="35"/>
      <c r="Q8" s="35"/>
      <c r="R8" s="35"/>
      <c r="S8" s="35"/>
      <c r="T8" s="35"/>
      <c r="U8" s="35"/>
      <c r="V8" s="35"/>
      <c r="W8" s="35"/>
      <c r="X8" s="35"/>
      <c r="Y8" s="35"/>
      <c r="Z8" s="35"/>
      <c r="AA8" s="35"/>
      <c r="AB8" s="35"/>
      <c r="AC8" s="35"/>
      <c r="AD8" s="35"/>
      <c r="AE8" s="35"/>
      <c r="AF8" s="35"/>
      <c r="AG8" s="35"/>
      <c r="AH8" s="35"/>
      <c r="AI8" s="35"/>
      <c r="AJ8" s="35"/>
      <c r="AK8" s="39" t="str">
        <f t="shared" si="0"/>
        <v/>
      </c>
    </row>
    <row r="9" spans="1:43">
      <c r="A9" s="24" t="s">
        <v>33</v>
      </c>
      <c r="B9" s="24"/>
      <c r="C9" s="35"/>
      <c r="D9" s="35"/>
      <c r="E9" s="35"/>
      <c r="F9" s="35"/>
      <c r="G9" s="35"/>
      <c r="H9" s="35"/>
      <c r="I9" s="35"/>
      <c r="J9" s="35"/>
      <c r="K9" s="35"/>
      <c r="L9" s="35"/>
      <c r="M9" s="35"/>
      <c r="N9" s="35"/>
      <c r="O9" s="35"/>
      <c r="P9" s="35"/>
      <c r="Q9" s="35"/>
      <c r="R9" s="35"/>
      <c r="S9" s="35"/>
      <c r="T9" s="35"/>
      <c r="U9" s="35"/>
      <c r="V9" s="35"/>
      <c r="W9" s="35"/>
      <c r="X9" s="35"/>
      <c r="Y9" s="35"/>
      <c r="Z9" s="35"/>
      <c r="AA9" s="35"/>
      <c r="AB9" s="35"/>
      <c r="AC9" s="35"/>
      <c r="AD9" s="35"/>
      <c r="AE9" s="35"/>
      <c r="AF9" s="35"/>
      <c r="AG9" s="35"/>
      <c r="AH9" s="35"/>
      <c r="AI9" s="35"/>
      <c r="AJ9" s="35"/>
      <c r="AK9" s="39" t="str">
        <f t="shared" si="0"/>
        <v/>
      </c>
      <c r="AP9" t="str">
        <f t="shared" ref="AP9:AQ22" si="1">IF(E9="","",F9/E9)</f>
        <v/>
      </c>
      <c r="AQ9" t="str">
        <f t="shared" si="1"/>
        <v/>
      </c>
    </row>
    <row r="10" spans="1:43">
      <c r="A10" s="24" t="s">
        <v>34</v>
      </c>
      <c r="B10" s="24"/>
      <c r="C10" s="35"/>
      <c r="D10" s="35"/>
      <c r="E10" s="35"/>
      <c r="F10" s="35"/>
      <c r="G10" s="35"/>
      <c r="H10" s="35"/>
      <c r="I10" s="35"/>
      <c r="J10" s="35"/>
      <c r="K10" s="35"/>
      <c r="L10" s="35"/>
      <c r="M10" s="35"/>
      <c r="N10" s="35"/>
      <c r="O10" s="35"/>
      <c r="P10" s="35"/>
      <c r="Q10" s="35"/>
      <c r="R10" s="35"/>
      <c r="S10" s="35"/>
      <c r="T10" s="35"/>
      <c r="U10" s="35"/>
      <c r="V10" s="35"/>
      <c r="W10" s="35"/>
      <c r="X10" s="35"/>
      <c r="Y10" s="35"/>
      <c r="Z10" s="35"/>
      <c r="AA10" s="35"/>
      <c r="AB10" s="35"/>
      <c r="AC10" s="35"/>
      <c r="AD10" s="35"/>
      <c r="AE10" s="35"/>
      <c r="AF10" s="35"/>
      <c r="AG10" s="35"/>
      <c r="AH10" s="35"/>
      <c r="AI10" s="35"/>
      <c r="AJ10" s="35"/>
      <c r="AK10" s="39" t="str">
        <f t="shared" si="0"/>
        <v/>
      </c>
      <c r="AP10" t="str">
        <f t="shared" si="1"/>
        <v/>
      </c>
      <c r="AQ10" t="str">
        <f t="shared" si="1"/>
        <v/>
      </c>
    </row>
    <row r="11" spans="1:43">
      <c r="A11" s="24" t="s">
        <v>35</v>
      </c>
      <c r="B11" s="24"/>
      <c r="C11" s="35"/>
      <c r="D11" s="35"/>
      <c r="E11" s="35"/>
      <c r="F11" s="35"/>
      <c r="G11" s="35"/>
      <c r="H11" s="35"/>
      <c r="I11" s="35"/>
      <c r="J11" s="35"/>
      <c r="K11" s="35"/>
      <c r="L11" s="35"/>
      <c r="M11" s="35"/>
      <c r="N11" s="35"/>
      <c r="O11" s="35"/>
      <c r="P11" s="35"/>
      <c r="Q11" s="35"/>
      <c r="R11" s="35"/>
      <c r="S11" s="35"/>
      <c r="T11" s="35"/>
      <c r="U11" s="35"/>
      <c r="V11" s="35"/>
      <c r="W11" s="35"/>
      <c r="X11" s="35"/>
      <c r="Y11" s="35"/>
      <c r="Z11" s="35"/>
      <c r="AA11" s="35"/>
      <c r="AB11" s="35"/>
      <c r="AC11" s="35"/>
      <c r="AD11" s="35"/>
      <c r="AE11" s="35"/>
      <c r="AF11" s="35"/>
      <c r="AG11" s="35"/>
      <c r="AH11" s="35"/>
      <c r="AI11" s="35"/>
      <c r="AJ11" s="35"/>
      <c r="AK11" s="39" t="str">
        <f t="shared" si="0"/>
        <v/>
      </c>
      <c r="AP11" t="str">
        <f t="shared" si="1"/>
        <v/>
      </c>
      <c r="AQ11" t="str">
        <f t="shared" si="1"/>
        <v/>
      </c>
    </row>
    <row r="12" spans="1:43">
      <c r="A12" s="24" t="s">
        <v>36</v>
      </c>
      <c r="B12" s="24"/>
      <c r="C12" s="35"/>
      <c r="D12" s="35"/>
      <c r="E12" s="35"/>
      <c r="F12" s="35"/>
      <c r="G12" s="35"/>
      <c r="H12" s="35"/>
      <c r="I12" s="35"/>
      <c r="J12" s="35"/>
      <c r="K12" s="35"/>
      <c r="L12" s="35"/>
      <c r="M12" s="35"/>
      <c r="N12" s="35"/>
      <c r="O12" s="35"/>
      <c r="P12" s="35"/>
      <c r="Q12" s="35"/>
      <c r="R12" s="35"/>
      <c r="S12" s="35"/>
      <c r="T12" s="35"/>
      <c r="U12" s="35"/>
      <c r="V12" s="35"/>
      <c r="W12" s="35"/>
      <c r="X12" s="35"/>
      <c r="Y12" s="35"/>
      <c r="Z12" s="35"/>
      <c r="AA12" s="35"/>
      <c r="AB12" s="35"/>
      <c r="AC12" s="35"/>
      <c r="AD12" s="35"/>
      <c r="AE12" s="35"/>
      <c r="AF12" s="35"/>
      <c r="AG12" s="35"/>
      <c r="AH12" s="35"/>
      <c r="AI12" s="35"/>
      <c r="AJ12" s="35"/>
      <c r="AK12" s="39" t="str">
        <f t="shared" si="0"/>
        <v/>
      </c>
      <c r="AM12" t="str">
        <f t="shared" ref="AM12:AO22" si="2">IF(B12="","",C12/B12)</f>
        <v/>
      </c>
      <c r="AN12" t="str">
        <f t="shared" si="2"/>
        <v/>
      </c>
      <c r="AO12" t="str">
        <f t="shared" si="2"/>
        <v/>
      </c>
      <c r="AP12" t="str">
        <f t="shared" si="1"/>
        <v/>
      </c>
      <c r="AQ12" t="str">
        <f t="shared" si="1"/>
        <v/>
      </c>
    </row>
    <row r="13" spans="1:43" ht="15.75">
      <c r="A13" s="24" t="s">
        <v>37</v>
      </c>
      <c r="B13" s="24"/>
      <c r="C13" s="35"/>
      <c r="D13" s="35"/>
      <c r="E13" s="35"/>
      <c r="F13" s="35"/>
      <c r="G13" s="35"/>
      <c r="H13" s="35"/>
      <c r="I13" s="35"/>
      <c r="J13" s="35"/>
      <c r="K13" s="35"/>
      <c r="L13" s="35"/>
      <c r="M13" s="35"/>
      <c r="N13" s="35"/>
      <c r="O13" s="35"/>
      <c r="P13" s="35"/>
      <c r="Q13" s="35"/>
      <c r="R13" s="35"/>
      <c r="S13" s="35"/>
      <c r="T13" s="35"/>
      <c r="U13" s="35"/>
      <c r="V13" s="35"/>
      <c r="W13" s="35"/>
      <c r="X13" s="35"/>
      <c r="Y13" s="35"/>
      <c r="Z13" s="35"/>
      <c r="AA13" s="35"/>
      <c r="AB13" s="35"/>
      <c r="AC13" s="35"/>
      <c r="AD13" s="35"/>
      <c r="AE13" s="35"/>
      <c r="AF13" s="35"/>
      <c r="AG13" s="35"/>
      <c r="AH13" s="35"/>
      <c r="AI13" s="35"/>
      <c r="AJ13" s="36"/>
      <c r="AK13" s="39" t="str">
        <f t="shared" si="0"/>
        <v/>
      </c>
      <c r="AM13" t="str">
        <f t="shared" si="2"/>
        <v/>
      </c>
      <c r="AN13" t="str">
        <f t="shared" si="2"/>
        <v/>
      </c>
      <c r="AO13" t="str">
        <f t="shared" si="2"/>
        <v/>
      </c>
      <c r="AP13" t="str">
        <f t="shared" si="1"/>
        <v/>
      </c>
      <c r="AQ13" t="str">
        <f t="shared" si="1"/>
        <v/>
      </c>
    </row>
    <row r="14" spans="1:43" ht="15.75">
      <c r="A14" s="24" t="s">
        <v>38</v>
      </c>
      <c r="B14" s="24"/>
      <c r="C14" s="35"/>
      <c r="D14" s="35"/>
      <c r="E14" s="35"/>
      <c r="F14" s="35"/>
      <c r="G14" s="35"/>
      <c r="H14" s="35"/>
      <c r="I14" s="35"/>
      <c r="J14" s="35"/>
      <c r="K14" s="35"/>
      <c r="L14" s="35"/>
      <c r="M14" s="35"/>
      <c r="N14" s="35"/>
      <c r="O14" s="35"/>
      <c r="P14" s="35"/>
      <c r="Q14" s="35"/>
      <c r="R14" s="35"/>
      <c r="S14" s="35"/>
      <c r="T14" s="35"/>
      <c r="U14" s="35"/>
      <c r="V14" s="35"/>
      <c r="W14" s="35"/>
      <c r="X14" s="35"/>
      <c r="Y14" s="35"/>
      <c r="Z14" s="35"/>
      <c r="AA14" s="35"/>
      <c r="AB14" s="35"/>
      <c r="AC14" s="35"/>
      <c r="AD14" s="35"/>
      <c r="AE14" s="35"/>
      <c r="AF14" s="35"/>
      <c r="AG14" s="35"/>
      <c r="AH14" s="35"/>
      <c r="AI14" s="35"/>
      <c r="AJ14" s="36"/>
      <c r="AK14" s="39" t="str">
        <f t="shared" si="0"/>
        <v/>
      </c>
      <c r="AM14" t="str">
        <f t="shared" si="2"/>
        <v/>
      </c>
      <c r="AN14" t="str">
        <f t="shared" si="2"/>
        <v/>
      </c>
      <c r="AO14" t="str">
        <f t="shared" si="2"/>
        <v/>
      </c>
      <c r="AP14" t="str">
        <f t="shared" si="1"/>
        <v/>
      </c>
      <c r="AQ14" t="str">
        <f t="shared" si="1"/>
        <v/>
      </c>
    </row>
    <row r="15" spans="1:43" ht="15.75">
      <c r="A15" s="24" t="s">
        <v>39</v>
      </c>
      <c r="B15" s="24"/>
      <c r="C15" s="35"/>
      <c r="D15" s="35"/>
      <c r="E15" s="35"/>
      <c r="F15" s="35"/>
      <c r="G15" s="35"/>
      <c r="H15" s="35"/>
      <c r="I15" s="35"/>
      <c r="J15" s="35"/>
      <c r="K15" s="35"/>
      <c r="L15" s="35"/>
      <c r="M15" s="35"/>
      <c r="N15" s="35"/>
      <c r="O15" s="35"/>
      <c r="P15" s="35"/>
      <c r="Q15" s="35"/>
      <c r="R15" s="35"/>
      <c r="S15" s="35"/>
      <c r="T15" s="35"/>
      <c r="U15" s="35"/>
      <c r="V15" s="35"/>
      <c r="W15" s="35"/>
      <c r="X15" s="35"/>
      <c r="Y15" s="35"/>
      <c r="Z15" s="35"/>
      <c r="AA15" s="35"/>
      <c r="AB15" s="35"/>
      <c r="AC15" s="35"/>
      <c r="AD15" s="35"/>
      <c r="AE15" s="35"/>
      <c r="AF15" s="35"/>
      <c r="AG15" s="35"/>
      <c r="AH15" s="35"/>
      <c r="AI15" s="35"/>
      <c r="AJ15" s="36"/>
      <c r="AK15" s="39" t="str">
        <f t="shared" si="0"/>
        <v/>
      </c>
      <c r="AM15" t="str">
        <f t="shared" si="2"/>
        <v/>
      </c>
      <c r="AN15" t="str">
        <f t="shared" si="2"/>
        <v/>
      </c>
      <c r="AO15" t="str">
        <f t="shared" si="2"/>
        <v/>
      </c>
      <c r="AP15" t="str">
        <f t="shared" si="1"/>
        <v/>
      </c>
      <c r="AQ15" t="str">
        <f t="shared" si="1"/>
        <v/>
      </c>
    </row>
    <row r="16" spans="1:43" ht="15.75">
      <c r="A16" s="24" t="s">
        <v>40</v>
      </c>
      <c r="B16" s="24"/>
      <c r="C16" s="35"/>
      <c r="D16" s="35"/>
      <c r="E16" s="35"/>
      <c r="F16" s="35"/>
      <c r="G16" s="35"/>
      <c r="H16" s="35"/>
      <c r="I16" s="35"/>
      <c r="J16" s="35"/>
      <c r="K16" s="35"/>
      <c r="L16" s="35"/>
      <c r="M16" s="35"/>
      <c r="N16" s="35"/>
      <c r="O16" s="35"/>
      <c r="P16" s="35"/>
      <c r="Q16" s="35"/>
      <c r="R16" s="35"/>
      <c r="S16" s="35"/>
      <c r="T16" s="35"/>
      <c r="U16" s="35"/>
      <c r="V16" s="35"/>
      <c r="W16" s="35"/>
      <c r="X16" s="35"/>
      <c r="Y16" s="35"/>
      <c r="Z16" s="35"/>
      <c r="AA16" s="35"/>
      <c r="AB16" s="35"/>
      <c r="AC16" s="35"/>
      <c r="AD16" s="35"/>
      <c r="AE16" s="35"/>
      <c r="AF16" s="35"/>
      <c r="AG16" s="35"/>
      <c r="AH16" s="35"/>
      <c r="AI16" s="35"/>
      <c r="AJ16" s="36"/>
      <c r="AK16" s="39" t="str">
        <f t="shared" si="0"/>
        <v/>
      </c>
      <c r="AM16" t="str">
        <f t="shared" si="2"/>
        <v/>
      </c>
      <c r="AN16" t="str">
        <f t="shared" si="2"/>
        <v/>
      </c>
      <c r="AO16" t="str">
        <f t="shared" si="2"/>
        <v/>
      </c>
      <c r="AP16" t="str">
        <f t="shared" si="1"/>
        <v/>
      </c>
      <c r="AQ16" t="str">
        <f t="shared" si="1"/>
        <v/>
      </c>
    </row>
    <row r="17" spans="1:43" ht="15.75">
      <c r="A17" s="24" t="s">
        <v>41</v>
      </c>
      <c r="B17" s="24"/>
      <c r="C17" s="35"/>
      <c r="D17" s="35"/>
      <c r="E17" s="35"/>
      <c r="F17" s="35"/>
      <c r="G17" s="35"/>
      <c r="H17" s="35"/>
      <c r="I17" s="35"/>
      <c r="J17" s="35"/>
      <c r="K17" s="35"/>
      <c r="L17" s="35"/>
      <c r="M17" s="35"/>
      <c r="N17" s="35"/>
      <c r="O17" s="35"/>
      <c r="P17" s="35"/>
      <c r="Q17" s="35"/>
      <c r="R17" s="35"/>
      <c r="S17" s="35"/>
      <c r="T17" s="35"/>
      <c r="U17" s="35"/>
      <c r="V17" s="35"/>
      <c r="W17" s="35"/>
      <c r="X17" s="35"/>
      <c r="Y17" s="35"/>
      <c r="Z17" s="35"/>
      <c r="AA17" s="35"/>
      <c r="AB17" s="35"/>
      <c r="AC17" s="35"/>
      <c r="AD17" s="35"/>
      <c r="AE17" s="35"/>
      <c r="AF17" s="35"/>
      <c r="AG17" s="35"/>
      <c r="AH17" s="35"/>
      <c r="AI17" s="35"/>
      <c r="AJ17" s="36"/>
      <c r="AK17" s="39" t="str">
        <f t="shared" si="0"/>
        <v/>
      </c>
      <c r="AM17" t="str">
        <f t="shared" si="2"/>
        <v/>
      </c>
      <c r="AN17" t="str">
        <f t="shared" si="2"/>
        <v/>
      </c>
      <c r="AO17" t="str">
        <f t="shared" si="2"/>
        <v/>
      </c>
      <c r="AP17" t="str">
        <f t="shared" si="1"/>
        <v/>
      </c>
      <c r="AQ17" t="str">
        <f t="shared" si="1"/>
        <v/>
      </c>
    </row>
    <row r="18" spans="1:43" ht="15.75">
      <c r="A18" s="24" t="s">
        <v>42</v>
      </c>
      <c r="B18" s="24"/>
      <c r="C18" s="35"/>
      <c r="D18" s="35"/>
      <c r="E18" s="35"/>
      <c r="F18" s="35"/>
      <c r="G18" s="35"/>
      <c r="H18" s="35"/>
      <c r="I18" s="35"/>
      <c r="J18" s="35"/>
      <c r="K18" s="35"/>
      <c r="L18" s="35"/>
      <c r="M18" s="35"/>
      <c r="N18" s="35"/>
      <c r="O18" s="35"/>
      <c r="P18" s="35"/>
      <c r="Q18" s="35"/>
      <c r="R18" s="35"/>
      <c r="S18" s="35"/>
      <c r="T18" s="35"/>
      <c r="U18" s="35"/>
      <c r="V18" s="35"/>
      <c r="W18" s="35"/>
      <c r="X18" s="35"/>
      <c r="Y18" s="35"/>
      <c r="Z18" s="35"/>
      <c r="AA18" s="35"/>
      <c r="AB18" s="35"/>
      <c r="AC18" s="35"/>
      <c r="AD18" s="35"/>
      <c r="AE18" s="35"/>
      <c r="AF18" s="35"/>
      <c r="AG18" s="35"/>
      <c r="AH18" s="35"/>
      <c r="AI18" s="35"/>
      <c r="AJ18" s="36"/>
      <c r="AK18" s="39" t="str">
        <f t="shared" si="0"/>
        <v/>
      </c>
      <c r="AM18" t="str">
        <f t="shared" si="2"/>
        <v/>
      </c>
      <c r="AN18" t="str">
        <f t="shared" si="2"/>
        <v/>
      </c>
      <c r="AO18" t="str">
        <f t="shared" si="2"/>
        <v/>
      </c>
      <c r="AP18" t="str">
        <f t="shared" si="1"/>
        <v/>
      </c>
      <c r="AQ18" t="str">
        <f t="shared" si="1"/>
        <v/>
      </c>
    </row>
    <row r="19" spans="1:43" ht="15.75">
      <c r="A19" s="24" t="s">
        <v>43</v>
      </c>
      <c r="B19" s="24"/>
      <c r="C19" s="35"/>
      <c r="D19" s="35"/>
      <c r="E19" s="35"/>
      <c r="F19" s="35"/>
      <c r="G19" s="35"/>
      <c r="H19" s="35"/>
      <c r="I19" s="35"/>
      <c r="J19" s="35"/>
      <c r="K19" s="35"/>
      <c r="L19" s="35"/>
      <c r="M19" s="35"/>
      <c r="N19" s="35"/>
      <c r="O19" s="35"/>
      <c r="P19" s="35"/>
      <c r="Q19" s="35"/>
      <c r="R19" s="35"/>
      <c r="S19" s="35"/>
      <c r="T19" s="35"/>
      <c r="U19" s="35"/>
      <c r="V19" s="35"/>
      <c r="W19" s="35"/>
      <c r="X19" s="35"/>
      <c r="Y19" s="35"/>
      <c r="Z19" s="35"/>
      <c r="AA19" s="35"/>
      <c r="AB19" s="35"/>
      <c r="AC19" s="35"/>
      <c r="AD19" s="35"/>
      <c r="AE19" s="35"/>
      <c r="AF19" s="35"/>
      <c r="AG19" s="35"/>
      <c r="AH19" s="35"/>
      <c r="AI19" s="35"/>
      <c r="AJ19" s="36"/>
      <c r="AK19" s="39" t="str">
        <f t="shared" si="0"/>
        <v/>
      </c>
      <c r="AM19" t="str">
        <f t="shared" si="2"/>
        <v/>
      </c>
      <c r="AN19" t="str">
        <f t="shared" si="2"/>
        <v/>
      </c>
      <c r="AO19" t="str">
        <f t="shared" si="2"/>
        <v/>
      </c>
      <c r="AP19" t="str">
        <f t="shared" si="1"/>
        <v/>
      </c>
      <c r="AQ19" t="str">
        <f t="shared" si="1"/>
        <v/>
      </c>
    </row>
    <row r="20" spans="1:43" ht="15.75">
      <c r="A20" s="24" t="s">
        <v>44</v>
      </c>
      <c r="B20" s="24"/>
      <c r="C20" s="35"/>
      <c r="D20" s="35"/>
      <c r="E20" s="35"/>
      <c r="F20" s="35"/>
      <c r="G20" s="35"/>
      <c r="H20" s="35"/>
      <c r="I20" s="35"/>
      <c r="J20" s="35"/>
      <c r="K20" s="35"/>
      <c r="L20" s="35"/>
      <c r="M20" s="35"/>
      <c r="N20" s="35"/>
      <c r="O20" s="35"/>
      <c r="P20" s="35"/>
      <c r="Q20" s="35"/>
      <c r="R20" s="35"/>
      <c r="S20" s="35"/>
      <c r="T20" s="35"/>
      <c r="U20" s="35"/>
      <c r="V20" s="35"/>
      <c r="W20" s="35"/>
      <c r="X20" s="35"/>
      <c r="Y20" s="35"/>
      <c r="Z20" s="35"/>
      <c r="AA20" s="35"/>
      <c r="AB20" s="35"/>
      <c r="AC20" s="35"/>
      <c r="AD20" s="35"/>
      <c r="AE20" s="35"/>
      <c r="AF20" s="35"/>
      <c r="AG20" s="35"/>
      <c r="AH20" s="35"/>
      <c r="AI20" s="35"/>
      <c r="AJ20" s="36"/>
      <c r="AK20" s="39" t="str">
        <f t="shared" si="0"/>
        <v/>
      </c>
      <c r="AM20" t="str">
        <f t="shared" si="2"/>
        <v/>
      </c>
      <c r="AN20" t="str">
        <f t="shared" si="2"/>
        <v/>
      </c>
      <c r="AO20" t="str">
        <f t="shared" si="2"/>
        <v/>
      </c>
      <c r="AP20" t="str">
        <f t="shared" si="1"/>
        <v/>
      </c>
      <c r="AQ20" t="str">
        <f t="shared" si="1"/>
        <v/>
      </c>
    </row>
    <row r="21" spans="1:43" ht="15.75">
      <c r="A21" s="24" t="s">
        <v>45</v>
      </c>
      <c r="B21" s="24"/>
      <c r="C21" s="35"/>
      <c r="D21" s="35"/>
      <c r="E21" s="35"/>
      <c r="F21" s="35"/>
      <c r="G21" s="35"/>
      <c r="H21" s="35"/>
      <c r="I21" s="35"/>
      <c r="J21" s="35"/>
      <c r="K21" s="35"/>
      <c r="L21" s="35"/>
      <c r="M21" s="35"/>
      <c r="N21" s="35"/>
      <c r="O21" s="35"/>
      <c r="P21" s="35"/>
      <c r="Q21" s="35"/>
      <c r="R21" s="35"/>
      <c r="S21" s="35"/>
      <c r="T21" s="35"/>
      <c r="U21" s="35"/>
      <c r="V21" s="35"/>
      <c r="W21" s="35"/>
      <c r="X21" s="35"/>
      <c r="Y21" s="35"/>
      <c r="Z21" s="35"/>
      <c r="AA21" s="35"/>
      <c r="AB21" s="35"/>
      <c r="AC21" s="35"/>
      <c r="AD21" s="35"/>
      <c r="AE21" s="35"/>
      <c r="AF21" s="35"/>
      <c r="AG21" s="35"/>
      <c r="AH21" s="35"/>
      <c r="AI21" s="35"/>
      <c r="AJ21" s="36"/>
      <c r="AK21" s="39" t="str">
        <f t="shared" si="0"/>
        <v/>
      </c>
      <c r="AM21" t="str">
        <f t="shared" si="2"/>
        <v/>
      </c>
      <c r="AN21" t="str">
        <f t="shared" si="2"/>
        <v/>
      </c>
      <c r="AO21" t="str">
        <f t="shared" si="2"/>
        <v/>
      </c>
      <c r="AP21" t="str">
        <f t="shared" si="1"/>
        <v/>
      </c>
      <c r="AQ21" t="str">
        <f t="shared" si="1"/>
        <v/>
      </c>
    </row>
    <row r="22" spans="1:43" ht="15.75">
      <c r="A22" s="24" t="s">
        <v>46</v>
      </c>
      <c r="B22" s="24"/>
      <c r="C22" s="37"/>
      <c r="D22" s="37"/>
      <c r="E22" s="37"/>
      <c r="F22" s="37"/>
      <c r="G22" s="37"/>
      <c r="H22" s="37"/>
      <c r="I22" s="37"/>
      <c r="J22" s="37"/>
      <c r="K22" s="37"/>
      <c r="L22" s="37"/>
      <c r="M22" s="37"/>
      <c r="N22" s="37"/>
      <c r="O22" s="37"/>
      <c r="P22" s="37"/>
      <c r="Q22" s="37"/>
      <c r="R22" s="37"/>
      <c r="S22" s="37"/>
      <c r="T22" s="37"/>
      <c r="U22" s="37"/>
      <c r="V22" s="37"/>
      <c r="W22" s="37"/>
      <c r="X22" s="37"/>
      <c r="Y22" s="37"/>
      <c r="Z22" s="37"/>
      <c r="AA22" s="37"/>
      <c r="AB22" s="37"/>
      <c r="AC22" s="37"/>
      <c r="AD22" s="37"/>
      <c r="AE22" s="37"/>
      <c r="AF22" s="37"/>
      <c r="AG22" s="37"/>
      <c r="AH22" s="37"/>
      <c r="AI22" s="37"/>
      <c r="AJ22" s="38"/>
      <c r="AK22" s="39" t="str">
        <f t="shared" si="0"/>
        <v/>
      </c>
      <c r="AM22" t="str">
        <f t="shared" si="2"/>
        <v/>
      </c>
      <c r="AN22" t="str">
        <f t="shared" si="2"/>
        <v/>
      </c>
      <c r="AO22" t="str">
        <f t="shared" si="2"/>
        <v/>
      </c>
      <c r="AP22" t="str">
        <f t="shared" si="1"/>
        <v/>
      </c>
      <c r="AQ22" t="str">
        <f t="shared" si="1"/>
        <v/>
      </c>
    </row>
    <row r="23" spans="1:43">
      <c r="C23" s="4"/>
      <c r="D23" s="4"/>
      <c r="E23" s="4"/>
      <c r="F23" s="4"/>
      <c r="G23" s="4"/>
      <c r="H23" s="4"/>
    </row>
    <row r="24" spans="1:43" ht="15.75">
      <c r="A24" s="92" t="s">
        <v>7</v>
      </c>
      <c r="B24" s="93"/>
      <c r="C24" s="33">
        <v>1</v>
      </c>
      <c r="D24" s="33">
        <v>2</v>
      </c>
      <c r="E24" s="33">
        <v>3</v>
      </c>
      <c r="F24" s="33">
        <v>4</v>
      </c>
      <c r="G24" s="33">
        <v>5</v>
      </c>
      <c r="H24" s="33">
        <v>6</v>
      </c>
      <c r="I24" s="33">
        <v>7</v>
      </c>
      <c r="J24" s="33">
        <v>8</v>
      </c>
      <c r="K24" s="33">
        <v>9</v>
      </c>
      <c r="L24" s="33">
        <v>10</v>
      </c>
      <c r="M24" s="33">
        <v>11</v>
      </c>
      <c r="N24" s="33">
        <v>12</v>
      </c>
      <c r="O24" s="33">
        <v>13</v>
      </c>
      <c r="P24" s="33">
        <v>14</v>
      </c>
      <c r="Q24" s="33">
        <v>15</v>
      </c>
      <c r="R24" s="33">
        <v>16</v>
      </c>
      <c r="S24" s="33">
        <v>17</v>
      </c>
      <c r="T24" s="33">
        <v>18</v>
      </c>
      <c r="U24" s="33">
        <v>19</v>
      </c>
      <c r="V24" s="33">
        <v>20</v>
      </c>
      <c r="W24" s="33">
        <v>21</v>
      </c>
      <c r="X24" s="33">
        <v>22</v>
      </c>
      <c r="Y24" s="33">
        <v>23</v>
      </c>
      <c r="Z24" s="33">
        <v>24</v>
      </c>
      <c r="AA24" s="33">
        <v>25</v>
      </c>
      <c r="AB24" s="33">
        <v>26</v>
      </c>
      <c r="AC24" s="33">
        <v>27</v>
      </c>
      <c r="AD24" s="33">
        <v>28</v>
      </c>
      <c r="AE24" s="33">
        <v>29</v>
      </c>
      <c r="AF24" s="33">
        <v>30</v>
      </c>
      <c r="AG24" s="33">
        <v>31</v>
      </c>
      <c r="AH24" s="33">
        <v>32</v>
      </c>
      <c r="AI24" s="33">
        <v>33</v>
      </c>
      <c r="AJ24" s="33">
        <v>34</v>
      </c>
    </row>
    <row r="25" spans="1:43" ht="15.75">
      <c r="A25" s="94" t="s">
        <v>2</v>
      </c>
      <c r="B25" s="95"/>
      <c r="C25" s="32">
        <v>0.6</v>
      </c>
      <c r="D25" s="32">
        <f t="shared" ref="D25:AJ27" si="3">C25</f>
        <v>0.6</v>
      </c>
      <c r="E25" s="32">
        <f t="shared" si="3"/>
        <v>0.6</v>
      </c>
      <c r="F25" s="32">
        <f t="shared" si="3"/>
        <v>0.6</v>
      </c>
      <c r="G25" s="32">
        <f t="shared" si="3"/>
        <v>0.6</v>
      </c>
      <c r="H25" s="32">
        <f t="shared" si="3"/>
        <v>0.6</v>
      </c>
      <c r="I25" s="32">
        <f t="shared" si="3"/>
        <v>0.6</v>
      </c>
      <c r="J25" s="32">
        <f t="shared" si="3"/>
        <v>0.6</v>
      </c>
      <c r="K25" s="32">
        <f t="shared" si="3"/>
        <v>0.6</v>
      </c>
      <c r="L25" s="32">
        <f t="shared" si="3"/>
        <v>0.6</v>
      </c>
      <c r="M25" s="32">
        <f t="shared" si="3"/>
        <v>0.6</v>
      </c>
      <c r="N25" s="32">
        <f t="shared" si="3"/>
        <v>0.6</v>
      </c>
      <c r="O25" s="32">
        <f t="shared" si="3"/>
        <v>0.6</v>
      </c>
      <c r="P25" s="32">
        <f t="shared" si="3"/>
        <v>0.6</v>
      </c>
      <c r="Q25" s="32">
        <f t="shared" si="3"/>
        <v>0.6</v>
      </c>
      <c r="R25" s="32">
        <f t="shared" si="3"/>
        <v>0.6</v>
      </c>
      <c r="S25" s="32">
        <f t="shared" si="3"/>
        <v>0.6</v>
      </c>
      <c r="T25" s="32">
        <f t="shared" si="3"/>
        <v>0.6</v>
      </c>
      <c r="U25" s="32">
        <f t="shared" si="3"/>
        <v>0.6</v>
      </c>
      <c r="V25" s="32">
        <f t="shared" si="3"/>
        <v>0.6</v>
      </c>
      <c r="W25" s="32">
        <f t="shared" si="3"/>
        <v>0.6</v>
      </c>
      <c r="X25" s="32">
        <f t="shared" si="3"/>
        <v>0.6</v>
      </c>
      <c r="Y25" s="32">
        <f t="shared" si="3"/>
        <v>0.6</v>
      </c>
      <c r="Z25" s="32">
        <f t="shared" si="3"/>
        <v>0.6</v>
      </c>
      <c r="AA25" s="32">
        <f t="shared" si="3"/>
        <v>0.6</v>
      </c>
      <c r="AB25" s="32">
        <f t="shared" si="3"/>
        <v>0.6</v>
      </c>
      <c r="AC25" s="32">
        <f t="shared" si="3"/>
        <v>0.6</v>
      </c>
      <c r="AD25" s="32">
        <f t="shared" si="3"/>
        <v>0.6</v>
      </c>
      <c r="AE25" s="32">
        <f t="shared" si="3"/>
        <v>0.6</v>
      </c>
      <c r="AF25" s="32">
        <f t="shared" si="3"/>
        <v>0.6</v>
      </c>
      <c r="AG25" s="32">
        <f t="shared" si="3"/>
        <v>0.6</v>
      </c>
      <c r="AH25" s="32">
        <f t="shared" si="3"/>
        <v>0.6</v>
      </c>
      <c r="AI25" s="32">
        <f t="shared" si="3"/>
        <v>0.6</v>
      </c>
      <c r="AJ25" s="32">
        <f t="shared" si="3"/>
        <v>0.6</v>
      </c>
    </row>
    <row r="26" spans="1:43" ht="15.75">
      <c r="A26" s="94" t="s">
        <v>48</v>
      </c>
      <c r="B26" s="95"/>
      <c r="C26" s="32">
        <f t="shared" ref="C26:C27" si="4">$AK3/$B3</f>
        <v>0.91428571428571426</v>
      </c>
      <c r="D26" s="32">
        <f>C26</f>
        <v>0.91428571428571426</v>
      </c>
      <c r="E26" s="32">
        <f t="shared" si="3"/>
        <v>0.91428571428571426</v>
      </c>
      <c r="F26" s="32">
        <f t="shared" si="3"/>
        <v>0.91428571428571426</v>
      </c>
      <c r="G26" s="32">
        <f t="shared" si="3"/>
        <v>0.91428571428571426</v>
      </c>
      <c r="H26" s="32">
        <f t="shared" si="3"/>
        <v>0.91428571428571426</v>
      </c>
      <c r="I26" s="32">
        <f t="shared" si="3"/>
        <v>0.91428571428571426</v>
      </c>
      <c r="J26" s="32">
        <f t="shared" si="3"/>
        <v>0.91428571428571426</v>
      </c>
      <c r="K26" s="32">
        <f t="shared" si="3"/>
        <v>0.91428571428571426</v>
      </c>
      <c r="L26" s="32">
        <f t="shared" si="3"/>
        <v>0.91428571428571426</v>
      </c>
      <c r="M26" s="32">
        <f t="shared" si="3"/>
        <v>0.91428571428571426</v>
      </c>
      <c r="N26" s="32">
        <f t="shared" si="3"/>
        <v>0.91428571428571426</v>
      </c>
      <c r="O26" s="32">
        <f t="shared" si="3"/>
        <v>0.91428571428571426</v>
      </c>
      <c r="P26" s="32">
        <f t="shared" si="3"/>
        <v>0.91428571428571426</v>
      </c>
      <c r="Q26" s="32">
        <f t="shared" si="3"/>
        <v>0.91428571428571426</v>
      </c>
      <c r="R26" s="32">
        <f t="shared" si="3"/>
        <v>0.91428571428571426</v>
      </c>
      <c r="S26" s="32">
        <f t="shared" si="3"/>
        <v>0.91428571428571426</v>
      </c>
      <c r="T26" s="32">
        <f t="shared" si="3"/>
        <v>0.91428571428571426</v>
      </c>
      <c r="U26" s="32">
        <f t="shared" si="3"/>
        <v>0.91428571428571426</v>
      </c>
      <c r="V26" s="32">
        <f t="shared" si="3"/>
        <v>0.91428571428571426</v>
      </c>
      <c r="W26" s="32">
        <f t="shared" si="3"/>
        <v>0.91428571428571426</v>
      </c>
      <c r="X26" s="32">
        <f t="shared" si="3"/>
        <v>0.91428571428571426</v>
      </c>
      <c r="Y26" s="32">
        <f t="shared" si="3"/>
        <v>0.91428571428571426</v>
      </c>
      <c r="Z26" s="32">
        <f t="shared" si="3"/>
        <v>0.91428571428571426</v>
      </c>
      <c r="AA26" s="32">
        <f t="shared" si="3"/>
        <v>0.91428571428571426</v>
      </c>
      <c r="AB26" s="32">
        <f t="shared" si="3"/>
        <v>0.91428571428571426</v>
      </c>
      <c r="AC26" s="32">
        <f t="shared" si="3"/>
        <v>0.91428571428571426</v>
      </c>
      <c r="AD26" s="32">
        <f t="shared" si="3"/>
        <v>0.91428571428571426</v>
      </c>
      <c r="AE26" s="32">
        <f t="shared" si="3"/>
        <v>0.91428571428571426</v>
      </c>
      <c r="AF26" s="32">
        <f t="shared" si="3"/>
        <v>0.91428571428571426</v>
      </c>
      <c r="AG26" s="32">
        <f t="shared" si="3"/>
        <v>0.91428571428571426</v>
      </c>
      <c r="AH26" s="32">
        <f t="shared" si="3"/>
        <v>0.91428571428571426</v>
      </c>
      <c r="AI26" s="32">
        <f t="shared" si="3"/>
        <v>0.91428571428571426</v>
      </c>
      <c r="AJ26" s="32">
        <f t="shared" si="3"/>
        <v>0.91428571428571426</v>
      </c>
    </row>
    <row r="27" spans="1:43" ht="15.75">
      <c r="A27" s="94" t="s">
        <v>47</v>
      </c>
      <c r="B27" s="95"/>
      <c r="C27" s="32">
        <f t="shared" si="4"/>
        <v>0.38095238095238093</v>
      </c>
      <c r="D27" s="32">
        <f>C27</f>
        <v>0.38095238095238093</v>
      </c>
      <c r="E27" s="32">
        <f t="shared" si="3"/>
        <v>0.38095238095238093</v>
      </c>
      <c r="F27" s="32">
        <f t="shared" si="3"/>
        <v>0.38095238095238093</v>
      </c>
      <c r="G27" s="32">
        <f t="shared" si="3"/>
        <v>0.38095238095238093</v>
      </c>
      <c r="H27" s="32">
        <f t="shared" si="3"/>
        <v>0.38095238095238093</v>
      </c>
      <c r="I27" s="32">
        <f t="shared" si="3"/>
        <v>0.38095238095238093</v>
      </c>
      <c r="J27" s="32">
        <f t="shared" si="3"/>
        <v>0.38095238095238093</v>
      </c>
      <c r="K27" s="32">
        <f t="shared" si="3"/>
        <v>0.38095238095238093</v>
      </c>
      <c r="L27" s="32">
        <f t="shared" si="3"/>
        <v>0.38095238095238093</v>
      </c>
      <c r="M27" s="32">
        <f t="shared" si="3"/>
        <v>0.38095238095238093</v>
      </c>
      <c r="N27" s="32">
        <f t="shared" si="3"/>
        <v>0.38095238095238093</v>
      </c>
      <c r="O27" s="32">
        <f t="shared" si="3"/>
        <v>0.38095238095238093</v>
      </c>
      <c r="P27" s="32">
        <f t="shared" si="3"/>
        <v>0.38095238095238093</v>
      </c>
      <c r="Q27" s="32">
        <f t="shared" si="3"/>
        <v>0.38095238095238093</v>
      </c>
      <c r="R27" s="32">
        <f t="shared" si="3"/>
        <v>0.38095238095238093</v>
      </c>
      <c r="S27" s="32">
        <f t="shared" si="3"/>
        <v>0.38095238095238093</v>
      </c>
      <c r="T27" s="32">
        <f t="shared" si="3"/>
        <v>0.38095238095238093</v>
      </c>
      <c r="U27" s="32">
        <f t="shared" si="3"/>
        <v>0.38095238095238093</v>
      </c>
      <c r="V27" s="32">
        <f t="shared" si="3"/>
        <v>0.38095238095238093</v>
      </c>
      <c r="W27" s="32">
        <f t="shared" si="3"/>
        <v>0.38095238095238093</v>
      </c>
      <c r="X27" s="32">
        <f t="shared" si="3"/>
        <v>0.38095238095238093</v>
      </c>
      <c r="Y27" s="32">
        <f t="shared" si="3"/>
        <v>0.38095238095238093</v>
      </c>
      <c r="Z27" s="32">
        <f t="shared" si="3"/>
        <v>0.38095238095238093</v>
      </c>
      <c r="AA27" s="32">
        <f t="shared" si="3"/>
        <v>0.38095238095238093</v>
      </c>
      <c r="AB27" s="32">
        <f t="shared" si="3"/>
        <v>0.38095238095238093</v>
      </c>
      <c r="AC27" s="32">
        <f t="shared" si="3"/>
        <v>0.38095238095238093</v>
      </c>
      <c r="AD27" s="32">
        <f t="shared" si="3"/>
        <v>0.38095238095238093</v>
      </c>
      <c r="AE27" s="32">
        <f t="shared" si="3"/>
        <v>0.38095238095238093</v>
      </c>
      <c r="AF27" s="32">
        <f t="shared" si="3"/>
        <v>0.38095238095238093</v>
      </c>
      <c r="AG27" s="32">
        <f t="shared" si="3"/>
        <v>0.38095238095238093</v>
      </c>
      <c r="AH27" s="32">
        <f t="shared" si="3"/>
        <v>0.38095238095238093</v>
      </c>
      <c r="AI27" s="32">
        <f t="shared" si="3"/>
        <v>0.38095238095238093</v>
      </c>
      <c r="AJ27" s="32">
        <f t="shared" si="3"/>
        <v>0.38095238095238093</v>
      </c>
    </row>
    <row r="28" spans="1:43" ht="15.75">
      <c r="A28" s="96" t="s">
        <v>70</v>
      </c>
      <c r="B28" s="97"/>
      <c r="C28" s="32">
        <f t="shared" ref="C28:I29" si="5">C3/$B3</f>
        <v>1</v>
      </c>
      <c r="D28" s="32">
        <f t="shared" si="5"/>
        <v>0.9</v>
      </c>
      <c r="E28" s="32">
        <f t="shared" si="5"/>
        <v>0.9</v>
      </c>
      <c r="F28" s="32">
        <f t="shared" si="5"/>
        <v>0.9</v>
      </c>
      <c r="G28" s="32">
        <f t="shared" si="5"/>
        <v>0.9</v>
      </c>
      <c r="H28" s="32">
        <f t="shared" si="5"/>
        <v>0.9</v>
      </c>
      <c r="I28" s="32">
        <f t="shared" si="5"/>
        <v>0.9</v>
      </c>
      <c r="J28" s="31"/>
      <c r="K28" s="31"/>
      <c r="L28" s="31"/>
      <c r="M28" s="31"/>
      <c r="N28" s="31"/>
      <c r="O28" s="31"/>
      <c r="P28" s="31"/>
      <c r="Q28" s="31"/>
      <c r="R28" s="31"/>
      <c r="S28" s="31"/>
      <c r="T28" s="31"/>
      <c r="U28" s="31"/>
      <c r="V28" s="31"/>
      <c r="W28" s="31"/>
      <c r="X28" s="31"/>
      <c r="Y28" s="31"/>
      <c r="Z28" s="31"/>
      <c r="AA28" s="31"/>
      <c r="AB28" s="31"/>
      <c r="AC28" s="31"/>
      <c r="AD28" s="31"/>
      <c r="AE28" s="31"/>
      <c r="AF28" s="31"/>
      <c r="AG28" s="31"/>
      <c r="AH28" s="31"/>
      <c r="AI28" s="31"/>
      <c r="AJ28" s="31"/>
    </row>
    <row r="29" spans="1:43" ht="15.75">
      <c r="A29" s="96" t="s">
        <v>71</v>
      </c>
      <c r="B29" s="97"/>
      <c r="C29" s="32">
        <f t="shared" si="5"/>
        <v>0.66666666666666663</v>
      </c>
      <c r="D29" s="32">
        <f t="shared" si="5"/>
        <v>0.5</v>
      </c>
      <c r="E29" s="32">
        <f t="shared" si="5"/>
        <v>0</v>
      </c>
      <c r="F29" s="32">
        <f t="shared" si="5"/>
        <v>0.5</v>
      </c>
      <c r="G29" s="32">
        <f t="shared" si="5"/>
        <v>0.5</v>
      </c>
      <c r="H29" s="32">
        <f t="shared" si="5"/>
        <v>0.5</v>
      </c>
      <c r="I29" s="32">
        <f t="shared" si="5"/>
        <v>0</v>
      </c>
      <c r="J29" s="31"/>
      <c r="K29" s="31"/>
      <c r="L29" s="31"/>
      <c r="M29" s="31"/>
      <c r="N29" s="31"/>
      <c r="O29" s="31"/>
      <c r="P29" s="31"/>
      <c r="Q29" s="31"/>
      <c r="R29" s="31"/>
      <c r="S29" s="31"/>
      <c r="T29" s="31"/>
      <c r="U29" s="31"/>
      <c r="V29" s="31"/>
      <c r="W29" s="31"/>
      <c r="X29" s="31"/>
      <c r="Y29" s="31"/>
      <c r="Z29" s="31"/>
      <c r="AA29" s="31"/>
      <c r="AB29" s="31"/>
      <c r="AC29" s="31"/>
      <c r="AD29" s="31"/>
      <c r="AE29" s="31"/>
      <c r="AF29" s="31"/>
      <c r="AG29" s="31"/>
      <c r="AH29" s="31"/>
      <c r="AI29" s="31"/>
      <c r="AJ29" s="31"/>
    </row>
    <row r="32" spans="1:43">
      <c r="A32" t="str">
        <f>IF(B5="","",C5/B5)</f>
        <v/>
      </c>
      <c r="B32" t="str">
        <f>IF(C5="","",D5/C5)</f>
        <v/>
      </c>
      <c r="C32" t="str">
        <f>IF(D5="","",E5/D5)</f>
        <v/>
      </c>
      <c r="D32" t="str">
        <f>IF(E5="","",F5/E5)</f>
        <v/>
      </c>
      <c r="E32" t="str">
        <f>IF(F5="","",G5/F5)</f>
        <v/>
      </c>
    </row>
    <row r="33" spans="3:30">
      <c r="C33" s="3"/>
      <c r="D33" s="3"/>
      <c r="E33" s="3"/>
      <c r="F33" s="3"/>
      <c r="G33" s="3"/>
      <c r="H33" s="3"/>
    </row>
    <row r="36" spans="3:30" ht="15.75">
      <c r="Y36" s="90" t="s">
        <v>49</v>
      </c>
      <c r="Z36" s="90"/>
      <c r="AA36" s="90"/>
      <c r="AB36" s="90"/>
      <c r="AC36" s="90"/>
      <c r="AD36" s="90"/>
    </row>
    <row r="37" spans="3:30" ht="15.75">
      <c r="Y37" s="91">
        <f>COUNTIF(C28:AJ28,"&gt;"&amp;C25)</f>
        <v>7</v>
      </c>
      <c r="Z37" s="91"/>
      <c r="AA37" s="91"/>
      <c r="AB37" s="91"/>
      <c r="AC37" s="91"/>
      <c r="AD37" s="91"/>
    </row>
    <row r="38" spans="3:30" ht="15.75">
      <c r="Y38" s="91">
        <f>COUNTIF(C29:AJ29,"&gt;"&amp;C25)</f>
        <v>1</v>
      </c>
      <c r="Z38" s="91"/>
      <c r="AA38" s="91"/>
      <c r="AB38" s="91"/>
      <c r="AC38" s="91"/>
      <c r="AD38" s="91"/>
    </row>
    <row r="57" spans="1:5" ht="15.75">
      <c r="A57" s="6"/>
      <c r="B57" s="7"/>
      <c r="C57" s="7" t="str">
        <f>IF(D8="","",E8/D8)</f>
        <v/>
      </c>
      <c r="D57" s="7"/>
      <c r="E57" s="7"/>
    </row>
    <row r="58" spans="1:5">
      <c r="A58" s="8"/>
      <c r="B58" s="7"/>
      <c r="C58" s="7"/>
      <c r="D58" s="7"/>
      <c r="E58" s="7"/>
    </row>
    <row r="59" spans="1:5">
      <c r="A59" s="9"/>
      <c r="B59" s="10"/>
      <c r="C59" s="7"/>
      <c r="D59" s="7"/>
      <c r="E59" s="7"/>
    </row>
    <row r="60" spans="1:5">
      <c r="A60" s="9"/>
      <c r="B60" s="10"/>
      <c r="C60" s="7"/>
      <c r="D60" s="7"/>
      <c r="E60" s="7"/>
    </row>
    <row r="61" spans="1:5">
      <c r="A61" s="7"/>
      <c r="B61" s="7"/>
      <c r="C61" s="7"/>
      <c r="D61" s="7"/>
      <c r="E61" s="7"/>
    </row>
    <row r="62" spans="1:5">
      <c r="A62" s="7"/>
      <c r="B62" s="7"/>
      <c r="C62" s="7"/>
      <c r="D62" s="7"/>
      <c r="E62" s="7"/>
    </row>
  </sheetData>
  <protectedRanges>
    <protectedRange sqref="C3:AJ23" name="Range1_1"/>
  </protectedRanges>
  <mergeCells count="9">
    <mergeCell ref="Y36:AD36"/>
    <mergeCell ref="Y37:AD37"/>
    <mergeCell ref="Y38:AD38"/>
    <mergeCell ref="A24:B24"/>
    <mergeCell ref="A25:B25"/>
    <mergeCell ref="A26:B26"/>
    <mergeCell ref="A27:B27"/>
    <mergeCell ref="A28:B28"/>
    <mergeCell ref="A29:B29"/>
  </mergeCells>
  <conditionalFormatting sqref="C3:AJ22">
    <cfRule type="cellIs" dxfId="1" priority="1" stopIfTrue="1" operator="notBetween">
      <formula>1</formula>
      <formula>5</formula>
    </cfRule>
  </conditionalFormatting>
  <pageMargins left="0.7" right="0.7" top="0.75" bottom="0.75" header="0.3" footer="0.3"/>
  <pageSetup paperSize="9" orientation="portrait" horizontalDpi="0" verticalDpi="0" r:id="rId1"/>
  <drawing r:id="rId2"/>
</worksheet>
</file>

<file path=xl/worksheets/sheet8.xml><?xml version="1.0" encoding="utf-8"?>
<worksheet xmlns="http://schemas.openxmlformats.org/spreadsheetml/2006/main" xmlns:r="http://schemas.openxmlformats.org/officeDocument/2006/relationships">
  <sheetPr codeName="Sheet1"/>
  <dimension ref="A1:AF32"/>
  <sheetViews>
    <sheetView topLeftCell="A33" zoomScale="80" zoomScaleNormal="80" workbookViewId="0">
      <selection activeCell="B26" sqref="B26"/>
    </sheetView>
  </sheetViews>
  <sheetFormatPr defaultRowHeight="15"/>
  <cols>
    <col min="1" max="1" width="60.140625" bestFit="1" customWidth="1"/>
    <col min="2" max="31" width="6" bestFit="1" customWidth="1"/>
    <col min="32" max="32" width="8.7109375" bestFit="1" customWidth="1"/>
  </cols>
  <sheetData>
    <row r="1" spans="1:32" ht="15.75" customHeight="1">
      <c r="A1" s="15" t="s">
        <v>1</v>
      </c>
      <c r="B1" s="16"/>
      <c r="C1" s="16"/>
      <c r="D1" s="16"/>
      <c r="E1" s="16"/>
      <c r="F1" s="16"/>
      <c r="G1" s="16"/>
      <c r="H1" s="16"/>
      <c r="I1" s="16"/>
      <c r="J1" s="16"/>
      <c r="K1" s="16"/>
      <c r="L1" s="16"/>
      <c r="M1" s="16"/>
      <c r="N1" s="16"/>
      <c r="O1" s="16"/>
      <c r="P1" s="16"/>
      <c r="Q1" s="16"/>
      <c r="R1" s="16"/>
      <c r="S1" s="16"/>
      <c r="T1" s="16"/>
      <c r="U1" s="16"/>
      <c r="V1" s="16"/>
      <c r="W1" s="16"/>
      <c r="X1" s="16"/>
      <c r="Y1" s="16"/>
      <c r="Z1" s="16"/>
      <c r="AA1" s="16"/>
      <c r="AB1" s="16"/>
      <c r="AC1" s="16"/>
      <c r="AD1" s="16"/>
      <c r="AE1" s="16"/>
      <c r="AF1" s="17"/>
    </row>
    <row r="2" spans="1:32" ht="15.75">
      <c r="A2" s="22" t="s">
        <v>7</v>
      </c>
      <c r="B2" s="23">
        <v>1</v>
      </c>
      <c r="C2" s="23">
        <v>2</v>
      </c>
      <c r="D2" s="23">
        <v>3</v>
      </c>
      <c r="E2" s="23">
        <v>4</v>
      </c>
      <c r="F2" s="23">
        <v>5</v>
      </c>
      <c r="G2" s="23">
        <v>6</v>
      </c>
      <c r="H2" s="23">
        <v>7</v>
      </c>
      <c r="I2" s="23">
        <v>8</v>
      </c>
      <c r="J2" s="23">
        <v>9</v>
      </c>
      <c r="K2" s="23">
        <v>10</v>
      </c>
      <c r="L2" s="23">
        <v>11</v>
      </c>
      <c r="M2" s="23">
        <v>12</v>
      </c>
      <c r="N2" s="23">
        <v>13</v>
      </c>
      <c r="O2" s="23">
        <v>14</v>
      </c>
      <c r="P2" s="23">
        <v>15</v>
      </c>
      <c r="Q2" s="23">
        <v>16</v>
      </c>
      <c r="R2" s="23">
        <v>17</v>
      </c>
      <c r="S2" s="23">
        <v>18</v>
      </c>
      <c r="T2" s="23">
        <v>19</v>
      </c>
      <c r="U2" s="23">
        <v>20</v>
      </c>
      <c r="V2" s="23">
        <v>21</v>
      </c>
      <c r="W2" s="23">
        <v>22</v>
      </c>
      <c r="X2" s="23">
        <v>23</v>
      </c>
      <c r="Y2" s="23">
        <v>24</v>
      </c>
      <c r="Z2" s="23">
        <v>25</v>
      </c>
      <c r="AA2" s="23">
        <v>26</v>
      </c>
      <c r="AB2" s="23">
        <v>27</v>
      </c>
      <c r="AC2" s="23">
        <v>28</v>
      </c>
      <c r="AD2" s="23">
        <v>29</v>
      </c>
      <c r="AE2" s="23">
        <v>30</v>
      </c>
      <c r="AF2" s="1" t="s">
        <v>0</v>
      </c>
    </row>
    <row r="3" spans="1:32" ht="15.75">
      <c r="A3" s="24" t="s">
        <v>8</v>
      </c>
      <c r="B3" s="18">
        <v>3</v>
      </c>
      <c r="C3" s="18">
        <v>4</v>
      </c>
      <c r="D3" s="18">
        <v>4</v>
      </c>
      <c r="E3" s="18">
        <v>5</v>
      </c>
      <c r="F3" s="18">
        <v>5</v>
      </c>
      <c r="G3" s="18">
        <v>5</v>
      </c>
      <c r="H3" s="18"/>
      <c r="I3" s="18"/>
      <c r="J3" s="18"/>
      <c r="K3" s="18"/>
      <c r="L3" s="18"/>
      <c r="M3" s="18"/>
      <c r="N3" s="19"/>
      <c r="O3" s="19"/>
      <c r="P3" s="19"/>
      <c r="Q3" s="19"/>
      <c r="R3" s="18"/>
      <c r="S3" s="18"/>
      <c r="T3" s="18"/>
      <c r="U3" s="18"/>
      <c r="V3" s="18"/>
      <c r="W3" s="18"/>
      <c r="X3" s="18"/>
      <c r="Y3" s="18"/>
      <c r="Z3" s="18"/>
      <c r="AA3" s="18"/>
      <c r="AB3" s="19"/>
      <c r="AC3" s="19"/>
      <c r="AD3" s="19"/>
      <c r="AE3" s="19"/>
      <c r="AF3" s="39">
        <f t="shared" ref="AF3:AF22" si="0">IF(SUM(B3:AE3)=0,"",AVERAGE(B3:AE3))</f>
        <v>4.333333333333333</v>
      </c>
    </row>
    <row r="4" spans="1:32" ht="15.75">
      <c r="A4" s="24" t="s">
        <v>10</v>
      </c>
      <c r="B4" s="18">
        <v>5</v>
      </c>
      <c r="C4" s="18">
        <v>5</v>
      </c>
      <c r="D4" s="18">
        <v>4</v>
      </c>
      <c r="E4" s="18">
        <v>4</v>
      </c>
      <c r="F4" s="18">
        <v>4</v>
      </c>
      <c r="G4" s="18">
        <v>3</v>
      </c>
      <c r="H4" s="18"/>
      <c r="I4" s="18"/>
      <c r="J4" s="18"/>
      <c r="K4" s="18"/>
      <c r="L4" s="18"/>
      <c r="M4" s="18"/>
      <c r="N4" s="19"/>
      <c r="O4" s="19"/>
      <c r="P4" s="19"/>
      <c r="Q4" s="19"/>
      <c r="R4" s="18"/>
      <c r="S4" s="18"/>
      <c r="T4" s="18"/>
      <c r="U4" s="18"/>
      <c r="V4" s="18"/>
      <c r="W4" s="18"/>
      <c r="X4" s="18"/>
      <c r="Y4" s="18"/>
      <c r="Z4" s="18"/>
      <c r="AA4" s="18"/>
      <c r="AB4" s="19"/>
      <c r="AC4" s="19"/>
      <c r="AD4" s="19"/>
      <c r="AE4" s="19"/>
      <c r="AF4" s="39">
        <f t="shared" si="0"/>
        <v>4.166666666666667</v>
      </c>
    </row>
    <row r="5" spans="1:32" ht="15.75">
      <c r="A5" s="24" t="s">
        <v>11</v>
      </c>
      <c r="B5" s="18">
        <v>5</v>
      </c>
      <c r="C5" s="18">
        <v>5</v>
      </c>
      <c r="D5" s="18">
        <v>5</v>
      </c>
      <c r="E5" s="18">
        <v>5</v>
      </c>
      <c r="F5" s="18">
        <v>5</v>
      </c>
      <c r="G5" s="18">
        <v>4</v>
      </c>
      <c r="H5" s="18"/>
      <c r="I5" s="18"/>
      <c r="J5" s="18"/>
      <c r="K5" s="18"/>
      <c r="L5" s="18"/>
      <c r="M5" s="18"/>
      <c r="N5" s="19"/>
      <c r="O5" s="19"/>
      <c r="P5" s="19"/>
      <c r="Q5" s="19"/>
      <c r="R5" s="18"/>
      <c r="S5" s="18"/>
      <c r="T5" s="18"/>
      <c r="U5" s="18"/>
      <c r="V5" s="18"/>
      <c r="W5" s="18"/>
      <c r="X5" s="18"/>
      <c r="Y5" s="18"/>
      <c r="Z5" s="18"/>
      <c r="AA5" s="18"/>
      <c r="AB5" s="19"/>
      <c r="AC5" s="19"/>
      <c r="AD5" s="19"/>
      <c r="AE5" s="19"/>
      <c r="AF5" s="39">
        <f t="shared" si="0"/>
        <v>4.833333333333333</v>
      </c>
    </row>
    <row r="6" spans="1:32" ht="15.75">
      <c r="A6" s="24" t="s">
        <v>12</v>
      </c>
      <c r="B6" s="18">
        <v>5</v>
      </c>
      <c r="C6" s="18">
        <v>5</v>
      </c>
      <c r="D6" s="18">
        <v>5</v>
      </c>
      <c r="E6" s="18">
        <v>4</v>
      </c>
      <c r="F6" s="18">
        <v>3</v>
      </c>
      <c r="G6" s="18">
        <v>3</v>
      </c>
      <c r="H6" s="18"/>
      <c r="I6" s="18"/>
      <c r="J6" s="18"/>
      <c r="K6" s="18"/>
      <c r="L6" s="18"/>
      <c r="M6" s="18"/>
      <c r="N6" s="19"/>
      <c r="O6" s="19"/>
      <c r="P6" s="19"/>
      <c r="Q6" s="19"/>
      <c r="R6" s="18"/>
      <c r="S6" s="18"/>
      <c r="T6" s="18"/>
      <c r="U6" s="18"/>
      <c r="V6" s="18"/>
      <c r="W6" s="18"/>
      <c r="X6" s="18"/>
      <c r="Y6" s="18"/>
      <c r="Z6" s="18"/>
      <c r="AA6" s="18"/>
      <c r="AB6" s="19"/>
      <c r="AC6" s="19"/>
      <c r="AD6" s="19"/>
      <c r="AE6" s="19"/>
      <c r="AF6" s="39">
        <f t="shared" si="0"/>
        <v>4.166666666666667</v>
      </c>
    </row>
    <row r="7" spans="1:32" ht="15.75">
      <c r="A7" s="24" t="s">
        <v>13</v>
      </c>
      <c r="B7" s="18">
        <v>5</v>
      </c>
      <c r="C7" s="18">
        <v>5</v>
      </c>
      <c r="D7" s="18">
        <v>5</v>
      </c>
      <c r="E7" s="18">
        <v>5</v>
      </c>
      <c r="F7" s="18">
        <v>4</v>
      </c>
      <c r="G7" s="18">
        <v>3</v>
      </c>
      <c r="H7" s="18"/>
      <c r="I7" s="18"/>
      <c r="J7" s="18"/>
      <c r="K7" s="18"/>
      <c r="L7" s="18"/>
      <c r="M7" s="18"/>
      <c r="N7" s="19"/>
      <c r="O7" s="19"/>
      <c r="P7" s="19"/>
      <c r="Q7" s="19"/>
      <c r="R7" s="18"/>
      <c r="S7" s="18"/>
      <c r="T7" s="18"/>
      <c r="U7" s="18"/>
      <c r="V7" s="18"/>
      <c r="W7" s="18"/>
      <c r="X7" s="18"/>
      <c r="Y7" s="18"/>
      <c r="Z7" s="18"/>
      <c r="AA7" s="18"/>
      <c r="AB7" s="19"/>
      <c r="AC7" s="19"/>
      <c r="AD7" s="19"/>
      <c r="AE7" s="19"/>
      <c r="AF7" s="39">
        <f t="shared" si="0"/>
        <v>4.5</v>
      </c>
    </row>
    <row r="8" spans="1:32" ht="15.75">
      <c r="A8" s="24" t="s">
        <v>14</v>
      </c>
      <c r="B8" s="18">
        <v>5</v>
      </c>
      <c r="C8" s="18">
        <v>5</v>
      </c>
      <c r="D8" s="18">
        <v>5</v>
      </c>
      <c r="E8" s="18">
        <v>5</v>
      </c>
      <c r="F8" s="18">
        <v>4</v>
      </c>
      <c r="G8" s="18">
        <v>4</v>
      </c>
      <c r="H8" s="18"/>
      <c r="I8" s="18"/>
      <c r="J8" s="18"/>
      <c r="K8" s="18"/>
      <c r="L8" s="18"/>
      <c r="M8" s="18"/>
      <c r="N8" s="19"/>
      <c r="O8" s="19"/>
      <c r="P8" s="19"/>
      <c r="Q8" s="19"/>
      <c r="R8" s="18"/>
      <c r="S8" s="18"/>
      <c r="T8" s="18"/>
      <c r="U8" s="18"/>
      <c r="V8" s="18"/>
      <c r="W8" s="18"/>
      <c r="X8" s="18"/>
      <c r="Y8" s="18"/>
      <c r="Z8" s="18"/>
      <c r="AA8" s="18"/>
      <c r="AB8" s="19"/>
      <c r="AC8" s="19"/>
      <c r="AD8" s="19"/>
      <c r="AE8" s="19"/>
      <c r="AF8" s="39">
        <f t="shared" si="0"/>
        <v>4.666666666666667</v>
      </c>
    </row>
    <row r="9" spans="1:32" ht="15.75">
      <c r="A9" s="24" t="s">
        <v>15</v>
      </c>
      <c r="B9" s="18">
        <v>5</v>
      </c>
      <c r="C9" s="18">
        <v>5</v>
      </c>
      <c r="D9" s="18">
        <v>5</v>
      </c>
      <c r="E9" s="18">
        <v>4</v>
      </c>
      <c r="F9" s="18">
        <v>4</v>
      </c>
      <c r="G9" s="18">
        <v>4</v>
      </c>
      <c r="H9" s="18"/>
      <c r="I9" s="18"/>
      <c r="J9" s="18"/>
      <c r="K9" s="18"/>
      <c r="L9" s="18"/>
      <c r="M9" s="18"/>
      <c r="N9" s="19"/>
      <c r="O9" s="19"/>
      <c r="P9" s="19"/>
      <c r="Q9" s="19"/>
      <c r="R9" s="18"/>
      <c r="S9" s="18"/>
      <c r="T9" s="18"/>
      <c r="U9" s="18"/>
      <c r="V9" s="18"/>
      <c r="W9" s="18"/>
      <c r="X9" s="18"/>
      <c r="Y9" s="18"/>
      <c r="Z9" s="18"/>
      <c r="AA9" s="18"/>
      <c r="AB9" s="19"/>
      <c r="AC9" s="19"/>
      <c r="AD9" s="19"/>
      <c r="AE9" s="19"/>
      <c r="AF9" s="39">
        <f t="shared" si="0"/>
        <v>4.5</v>
      </c>
    </row>
    <row r="10" spans="1:32" ht="15.75">
      <c r="A10" s="24" t="s">
        <v>16</v>
      </c>
      <c r="B10" s="18"/>
      <c r="C10" s="18"/>
      <c r="D10" s="18"/>
      <c r="E10" s="18"/>
      <c r="F10" s="18"/>
      <c r="G10" s="18"/>
      <c r="H10" s="18"/>
      <c r="I10" s="18"/>
      <c r="J10" s="18"/>
      <c r="K10" s="18"/>
      <c r="L10" s="18"/>
      <c r="M10" s="18"/>
      <c r="N10" s="19"/>
      <c r="O10" s="19"/>
      <c r="P10" s="19"/>
      <c r="Q10" s="19"/>
      <c r="R10" s="18"/>
      <c r="S10" s="18"/>
      <c r="T10" s="18"/>
      <c r="U10" s="18"/>
      <c r="V10" s="18"/>
      <c r="W10" s="18"/>
      <c r="X10" s="18"/>
      <c r="Y10" s="18"/>
      <c r="Z10" s="18"/>
      <c r="AA10" s="18"/>
      <c r="AB10" s="19"/>
      <c r="AC10" s="19"/>
      <c r="AD10" s="19"/>
      <c r="AE10" s="19"/>
      <c r="AF10" s="39" t="str">
        <f t="shared" si="0"/>
        <v/>
      </c>
    </row>
    <row r="11" spans="1:32" ht="15.75">
      <c r="A11" s="24" t="s">
        <v>17</v>
      </c>
      <c r="B11" s="18"/>
      <c r="C11" s="18"/>
      <c r="D11" s="18"/>
      <c r="E11" s="18"/>
      <c r="F11" s="18"/>
      <c r="G11" s="18"/>
      <c r="H11" s="18"/>
      <c r="I11" s="18"/>
      <c r="J11" s="18"/>
      <c r="K11" s="18"/>
      <c r="L11" s="18"/>
      <c r="M11" s="18"/>
      <c r="N11" s="19"/>
      <c r="O11" s="19"/>
      <c r="P11" s="19"/>
      <c r="Q11" s="19"/>
      <c r="R11" s="18"/>
      <c r="S11" s="18"/>
      <c r="T11" s="18"/>
      <c r="U11" s="18"/>
      <c r="V11" s="18"/>
      <c r="W11" s="18"/>
      <c r="X11" s="18"/>
      <c r="Y11" s="18"/>
      <c r="Z11" s="18"/>
      <c r="AA11" s="18"/>
      <c r="AB11" s="19"/>
      <c r="AC11" s="19"/>
      <c r="AD11" s="19"/>
      <c r="AE11" s="19"/>
      <c r="AF11" s="39" t="str">
        <f t="shared" si="0"/>
        <v/>
      </c>
    </row>
    <row r="12" spans="1:32" ht="15.75">
      <c r="A12" s="24" t="s">
        <v>18</v>
      </c>
      <c r="B12" s="18"/>
      <c r="C12" s="18"/>
      <c r="D12" s="18"/>
      <c r="E12" s="18"/>
      <c r="F12" s="18"/>
      <c r="G12" s="18"/>
      <c r="H12" s="18"/>
      <c r="I12" s="18"/>
      <c r="J12" s="18"/>
      <c r="K12" s="18"/>
      <c r="L12" s="18"/>
      <c r="M12" s="18"/>
      <c r="N12" s="19"/>
      <c r="O12" s="19"/>
      <c r="P12" s="19"/>
      <c r="Q12" s="19"/>
      <c r="R12" s="18"/>
      <c r="S12" s="18"/>
      <c r="T12" s="18"/>
      <c r="U12" s="18"/>
      <c r="V12" s="18"/>
      <c r="W12" s="18"/>
      <c r="X12" s="18"/>
      <c r="Y12" s="18"/>
      <c r="Z12" s="18"/>
      <c r="AA12" s="18"/>
      <c r="AB12" s="19"/>
      <c r="AC12" s="19"/>
      <c r="AD12" s="19"/>
      <c r="AE12" s="19"/>
      <c r="AF12" s="39" t="str">
        <f t="shared" si="0"/>
        <v/>
      </c>
    </row>
    <row r="13" spans="1:32" ht="15.75">
      <c r="A13" s="24" t="s">
        <v>19</v>
      </c>
      <c r="B13" s="18"/>
      <c r="C13" s="18"/>
      <c r="D13" s="18"/>
      <c r="E13" s="18"/>
      <c r="F13" s="18"/>
      <c r="G13" s="18"/>
      <c r="H13" s="18"/>
      <c r="I13" s="18"/>
      <c r="J13" s="18"/>
      <c r="K13" s="19"/>
      <c r="L13" s="19"/>
      <c r="M13" s="19"/>
      <c r="N13" s="19"/>
      <c r="O13" s="19"/>
      <c r="P13" s="19"/>
      <c r="Q13" s="19"/>
      <c r="R13" s="18"/>
      <c r="S13" s="18"/>
      <c r="T13" s="18"/>
      <c r="U13" s="18"/>
      <c r="V13" s="18"/>
      <c r="W13" s="18"/>
      <c r="X13" s="18"/>
      <c r="Y13" s="18"/>
      <c r="Z13" s="18"/>
      <c r="AA13" s="18"/>
      <c r="AB13" s="19"/>
      <c r="AC13" s="19"/>
      <c r="AD13" s="19"/>
      <c r="AE13" s="19"/>
      <c r="AF13" s="39" t="str">
        <f t="shared" si="0"/>
        <v/>
      </c>
    </row>
    <row r="14" spans="1:32" ht="15.75">
      <c r="A14" s="24" t="s">
        <v>20</v>
      </c>
      <c r="B14" s="18"/>
      <c r="C14" s="18"/>
      <c r="D14" s="18"/>
      <c r="E14" s="18"/>
      <c r="F14" s="18"/>
      <c r="G14" s="18"/>
      <c r="H14" s="18"/>
      <c r="I14" s="18"/>
      <c r="J14" s="18"/>
      <c r="K14" s="19"/>
      <c r="L14" s="19"/>
      <c r="M14" s="19"/>
      <c r="N14" s="19"/>
      <c r="O14" s="19"/>
      <c r="P14" s="19"/>
      <c r="Q14" s="19"/>
      <c r="R14" s="18"/>
      <c r="S14" s="18"/>
      <c r="T14" s="18"/>
      <c r="U14" s="18"/>
      <c r="V14" s="18"/>
      <c r="W14" s="18"/>
      <c r="X14" s="18"/>
      <c r="Y14" s="18"/>
      <c r="Z14" s="18"/>
      <c r="AA14" s="18"/>
      <c r="AB14" s="19"/>
      <c r="AC14" s="19"/>
      <c r="AD14" s="19"/>
      <c r="AE14" s="19"/>
      <c r="AF14" s="39" t="str">
        <f t="shared" si="0"/>
        <v/>
      </c>
    </row>
    <row r="15" spans="1:32" ht="15.75">
      <c r="A15" s="24" t="s">
        <v>21</v>
      </c>
      <c r="B15" s="18"/>
      <c r="C15" s="18"/>
      <c r="D15" s="18"/>
      <c r="E15" s="18"/>
      <c r="F15" s="18"/>
      <c r="G15" s="18"/>
      <c r="H15" s="18"/>
      <c r="I15" s="18"/>
      <c r="J15" s="18"/>
      <c r="K15" s="19"/>
      <c r="L15" s="19"/>
      <c r="M15" s="19"/>
      <c r="N15" s="19"/>
      <c r="O15" s="19"/>
      <c r="P15" s="19"/>
      <c r="Q15" s="19"/>
      <c r="R15" s="18"/>
      <c r="S15" s="18"/>
      <c r="T15" s="18"/>
      <c r="U15" s="18"/>
      <c r="V15" s="18"/>
      <c r="W15" s="18"/>
      <c r="X15" s="18"/>
      <c r="Y15" s="18"/>
      <c r="Z15" s="18"/>
      <c r="AA15" s="18"/>
      <c r="AB15" s="19"/>
      <c r="AC15" s="19"/>
      <c r="AD15" s="19"/>
      <c r="AE15" s="19"/>
      <c r="AF15" s="39" t="str">
        <f t="shared" si="0"/>
        <v/>
      </c>
    </row>
    <row r="16" spans="1:32" ht="15.75">
      <c r="A16" s="24" t="s">
        <v>22</v>
      </c>
      <c r="B16" s="18"/>
      <c r="C16" s="18"/>
      <c r="D16" s="18"/>
      <c r="E16" s="18"/>
      <c r="F16" s="18"/>
      <c r="G16" s="18"/>
      <c r="H16" s="18"/>
      <c r="I16" s="18"/>
      <c r="J16" s="18"/>
      <c r="K16" s="19"/>
      <c r="L16" s="19"/>
      <c r="M16" s="19"/>
      <c r="N16" s="19"/>
      <c r="O16" s="19"/>
      <c r="P16" s="19"/>
      <c r="Q16" s="19"/>
      <c r="R16" s="18"/>
      <c r="S16" s="18"/>
      <c r="T16" s="18"/>
      <c r="U16" s="18"/>
      <c r="V16" s="18"/>
      <c r="W16" s="18"/>
      <c r="X16" s="18"/>
      <c r="Y16" s="18"/>
      <c r="Z16" s="18"/>
      <c r="AA16" s="18"/>
      <c r="AB16" s="19"/>
      <c r="AC16" s="19"/>
      <c r="AD16" s="19"/>
      <c r="AE16" s="19"/>
      <c r="AF16" s="39" t="str">
        <f t="shared" si="0"/>
        <v/>
      </c>
    </row>
    <row r="17" spans="1:32" ht="15.75">
      <c r="A17" s="24" t="s">
        <v>23</v>
      </c>
      <c r="B17" s="18"/>
      <c r="C17" s="18"/>
      <c r="D17" s="18"/>
      <c r="E17" s="18"/>
      <c r="F17" s="18"/>
      <c r="G17" s="18"/>
      <c r="H17" s="18"/>
      <c r="I17" s="18"/>
      <c r="J17" s="18"/>
      <c r="K17" s="19"/>
      <c r="L17" s="19"/>
      <c r="M17" s="19"/>
      <c r="N17" s="19"/>
      <c r="O17" s="19"/>
      <c r="P17" s="19"/>
      <c r="Q17" s="19"/>
      <c r="R17" s="18"/>
      <c r="S17" s="18"/>
      <c r="T17" s="18"/>
      <c r="U17" s="18"/>
      <c r="V17" s="18"/>
      <c r="W17" s="18"/>
      <c r="X17" s="18"/>
      <c r="Y17" s="18"/>
      <c r="Z17" s="18"/>
      <c r="AA17" s="18"/>
      <c r="AB17" s="19"/>
      <c r="AC17" s="19"/>
      <c r="AD17" s="19"/>
      <c r="AE17" s="19"/>
      <c r="AF17" s="39" t="str">
        <f t="shared" si="0"/>
        <v/>
      </c>
    </row>
    <row r="18" spans="1:32" ht="15.75">
      <c r="A18" s="24" t="s">
        <v>24</v>
      </c>
      <c r="B18" s="18"/>
      <c r="C18" s="18"/>
      <c r="D18" s="18"/>
      <c r="E18" s="18"/>
      <c r="F18" s="18"/>
      <c r="G18" s="18"/>
      <c r="H18" s="18"/>
      <c r="I18" s="18"/>
      <c r="J18" s="18"/>
      <c r="K18" s="19"/>
      <c r="L18" s="19"/>
      <c r="M18" s="19"/>
      <c r="N18" s="19"/>
      <c r="O18" s="19"/>
      <c r="P18" s="19"/>
      <c r="Q18" s="19"/>
      <c r="R18" s="18"/>
      <c r="S18" s="18"/>
      <c r="T18" s="18"/>
      <c r="U18" s="18"/>
      <c r="V18" s="18"/>
      <c r="W18" s="18"/>
      <c r="X18" s="18"/>
      <c r="Y18" s="18"/>
      <c r="Z18" s="18"/>
      <c r="AA18" s="18"/>
      <c r="AB18" s="19"/>
      <c r="AC18" s="19"/>
      <c r="AD18" s="19"/>
      <c r="AE18" s="19"/>
      <c r="AF18" s="39" t="str">
        <f t="shared" si="0"/>
        <v/>
      </c>
    </row>
    <row r="19" spans="1:32" ht="15.75">
      <c r="A19" s="24" t="s">
        <v>25</v>
      </c>
      <c r="B19" s="18"/>
      <c r="C19" s="18"/>
      <c r="D19" s="18"/>
      <c r="E19" s="18"/>
      <c r="F19" s="18"/>
      <c r="G19" s="18"/>
      <c r="H19" s="18"/>
      <c r="I19" s="18"/>
      <c r="J19" s="18"/>
      <c r="K19" s="19"/>
      <c r="L19" s="19"/>
      <c r="M19" s="19"/>
      <c r="N19" s="19"/>
      <c r="O19" s="19"/>
      <c r="P19" s="19"/>
      <c r="Q19" s="19"/>
      <c r="R19" s="18"/>
      <c r="S19" s="18"/>
      <c r="T19" s="18"/>
      <c r="U19" s="18"/>
      <c r="V19" s="18"/>
      <c r="W19" s="18"/>
      <c r="X19" s="18"/>
      <c r="Y19" s="18"/>
      <c r="Z19" s="18"/>
      <c r="AA19" s="18"/>
      <c r="AB19" s="19"/>
      <c r="AC19" s="19"/>
      <c r="AD19" s="19"/>
      <c r="AE19" s="19"/>
      <c r="AF19" s="39" t="str">
        <f t="shared" si="0"/>
        <v/>
      </c>
    </row>
    <row r="20" spans="1:32" ht="15.75">
      <c r="A20" s="24" t="s">
        <v>26</v>
      </c>
      <c r="B20" s="18"/>
      <c r="C20" s="18"/>
      <c r="D20" s="18"/>
      <c r="E20" s="18"/>
      <c r="F20" s="18"/>
      <c r="G20" s="18"/>
      <c r="H20" s="18"/>
      <c r="I20" s="18"/>
      <c r="J20" s="18"/>
      <c r="K20" s="19"/>
      <c r="L20" s="19"/>
      <c r="M20" s="19"/>
      <c r="N20" s="19"/>
      <c r="O20" s="19"/>
      <c r="P20" s="19"/>
      <c r="Q20" s="19"/>
      <c r="R20" s="18"/>
      <c r="S20" s="18"/>
      <c r="T20" s="18"/>
      <c r="U20" s="18"/>
      <c r="V20" s="18"/>
      <c r="W20" s="18"/>
      <c r="X20" s="18"/>
      <c r="Y20" s="18"/>
      <c r="Z20" s="18"/>
      <c r="AA20" s="18"/>
      <c r="AB20" s="19"/>
      <c r="AC20" s="19"/>
      <c r="AD20" s="19"/>
      <c r="AE20" s="19"/>
      <c r="AF20" s="39" t="str">
        <f t="shared" si="0"/>
        <v/>
      </c>
    </row>
    <row r="21" spans="1:32" ht="15.75">
      <c r="A21" s="24" t="s">
        <v>27</v>
      </c>
      <c r="B21" s="18"/>
      <c r="C21" s="18"/>
      <c r="D21" s="18"/>
      <c r="E21" s="18"/>
      <c r="F21" s="18"/>
      <c r="G21" s="18"/>
      <c r="H21" s="18"/>
      <c r="I21" s="18"/>
      <c r="J21" s="18"/>
      <c r="K21" s="19"/>
      <c r="L21" s="19"/>
      <c r="M21" s="19"/>
      <c r="N21" s="19"/>
      <c r="O21" s="19"/>
      <c r="P21" s="19"/>
      <c r="Q21" s="19"/>
      <c r="R21" s="18"/>
      <c r="S21" s="18"/>
      <c r="T21" s="18"/>
      <c r="U21" s="18"/>
      <c r="V21" s="18"/>
      <c r="W21" s="18"/>
      <c r="X21" s="18"/>
      <c r="Y21" s="18"/>
      <c r="Z21" s="18"/>
      <c r="AA21" s="18"/>
      <c r="AB21" s="19"/>
      <c r="AC21" s="19"/>
      <c r="AD21" s="19"/>
      <c r="AE21" s="19"/>
      <c r="AF21" s="39" t="str">
        <f t="shared" si="0"/>
        <v/>
      </c>
    </row>
    <row r="22" spans="1:32" ht="15.75">
      <c r="A22" s="25" t="s">
        <v>28</v>
      </c>
      <c r="B22" s="20"/>
      <c r="C22" s="20"/>
      <c r="D22" s="20"/>
      <c r="E22" s="20"/>
      <c r="F22" s="20"/>
      <c r="G22" s="20"/>
      <c r="H22" s="20"/>
      <c r="I22" s="20"/>
      <c r="J22" s="20"/>
      <c r="K22" s="21"/>
      <c r="L22" s="21"/>
      <c r="M22" s="21"/>
      <c r="N22" s="21"/>
      <c r="O22" s="21"/>
      <c r="P22" s="21"/>
      <c r="Q22" s="21"/>
      <c r="R22" s="20"/>
      <c r="S22" s="20"/>
      <c r="T22" s="20"/>
      <c r="U22" s="20"/>
      <c r="V22" s="20"/>
      <c r="W22" s="20"/>
      <c r="X22" s="20"/>
      <c r="Y22" s="20"/>
      <c r="Z22" s="20"/>
      <c r="AA22" s="20"/>
      <c r="AB22" s="21"/>
      <c r="AC22" s="21"/>
      <c r="AD22" s="21"/>
      <c r="AE22" s="21"/>
      <c r="AF22" s="39" t="str">
        <f t="shared" si="0"/>
        <v/>
      </c>
    </row>
    <row r="23" spans="1:32" s="7" customFormat="1" ht="15.75">
      <c r="A23" s="9"/>
      <c r="B23" s="12"/>
      <c r="C23" s="12"/>
      <c r="D23" s="12"/>
      <c r="E23" s="12"/>
      <c r="F23" s="12"/>
      <c r="G23" s="12"/>
      <c r="H23" s="12"/>
      <c r="I23" s="12"/>
      <c r="J23" s="12"/>
      <c r="K23" s="13"/>
      <c r="L23" s="13"/>
      <c r="M23" s="13"/>
      <c r="N23" s="13"/>
      <c r="O23" s="13"/>
      <c r="P23" s="13"/>
      <c r="Q23" s="13"/>
      <c r="R23" s="12"/>
      <c r="S23" s="12"/>
      <c r="T23" s="12"/>
      <c r="U23" s="12"/>
      <c r="V23" s="12"/>
      <c r="W23" s="12"/>
      <c r="X23" s="12"/>
      <c r="Y23" s="12"/>
      <c r="Z23" s="12"/>
      <c r="AA23" s="12"/>
      <c r="AB23" s="13"/>
      <c r="AC23" s="13"/>
      <c r="AD23" s="13"/>
      <c r="AE23" s="13"/>
      <c r="AF23" s="14"/>
    </row>
    <row r="24" spans="1:32" s="7" customFormat="1" ht="15.75">
      <c r="A24" s="9"/>
      <c r="B24" s="12"/>
      <c r="C24" s="12"/>
      <c r="D24" s="12"/>
      <c r="E24" s="12"/>
      <c r="F24" s="12"/>
      <c r="G24" s="12"/>
      <c r="H24" s="12"/>
      <c r="I24" s="12"/>
      <c r="J24" s="12"/>
      <c r="K24" s="13"/>
      <c r="L24" s="13"/>
      <c r="M24" s="13"/>
      <c r="N24" s="13"/>
      <c r="O24" s="13"/>
      <c r="P24" s="13"/>
      <c r="Q24" s="13"/>
      <c r="R24" s="12"/>
      <c r="S24" s="12"/>
      <c r="T24" s="12"/>
      <c r="U24" s="12"/>
      <c r="V24" s="12"/>
      <c r="W24" s="12"/>
      <c r="X24" s="12"/>
      <c r="Y24" s="12"/>
      <c r="Z24" s="12"/>
      <c r="AA24" s="12"/>
      <c r="AB24" s="13"/>
      <c r="AC24" s="13"/>
      <c r="AD24" s="13"/>
      <c r="AE24" s="13"/>
      <c r="AF24" s="14"/>
    </row>
    <row r="25" spans="1:32">
      <c r="A25" s="5" t="s">
        <v>2</v>
      </c>
      <c r="B25" s="11">
        <v>3</v>
      </c>
      <c r="C25" s="11">
        <f>B25</f>
        <v>3</v>
      </c>
      <c r="D25" s="11">
        <f t="shared" ref="D25:AF25" si="1">C25</f>
        <v>3</v>
      </c>
      <c r="E25" s="11">
        <f t="shared" si="1"/>
        <v>3</v>
      </c>
      <c r="F25" s="11">
        <f t="shared" si="1"/>
        <v>3</v>
      </c>
      <c r="G25" s="11">
        <f t="shared" si="1"/>
        <v>3</v>
      </c>
      <c r="H25" s="11">
        <f t="shared" si="1"/>
        <v>3</v>
      </c>
      <c r="I25" s="11">
        <f t="shared" si="1"/>
        <v>3</v>
      </c>
      <c r="J25" s="11">
        <f t="shared" si="1"/>
        <v>3</v>
      </c>
      <c r="K25" s="11">
        <f t="shared" si="1"/>
        <v>3</v>
      </c>
      <c r="L25" s="11">
        <f t="shared" si="1"/>
        <v>3</v>
      </c>
      <c r="M25" s="11">
        <f t="shared" si="1"/>
        <v>3</v>
      </c>
      <c r="N25" s="11">
        <f t="shared" si="1"/>
        <v>3</v>
      </c>
      <c r="O25" s="11">
        <f t="shared" si="1"/>
        <v>3</v>
      </c>
      <c r="P25" s="11">
        <f t="shared" si="1"/>
        <v>3</v>
      </c>
      <c r="Q25" s="11">
        <f t="shared" si="1"/>
        <v>3</v>
      </c>
      <c r="R25" s="11">
        <f t="shared" si="1"/>
        <v>3</v>
      </c>
      <c r="S25" s="11">
        <f t="shared" si="1"/>
        <v>3</v>
      </c>
      <c r="T25" s="11">
        <f t="shared" si="1"/>
        <v>3</v>
      </c>
      <c r="U25" s="11">
        <f t="shared" si="1"/>
        <v>3</v>
      </c>
      <c r="V25" s="11">
        <f t="shared" si="1"/>
        <v>3</v>
      </c>
      <c r="W25" s="11">
        <f t="shared" si="1"/>
        <v>3</v>
      </c>
      <c r="X25" s="11">
        <f t="shared" si="1"/>
        <v>3</v>
      </c>
      <c r="Y25" s="11">
        <f t="shared" si="1"/>
        <v>3</v>
      </c>
      <c r="Z25" s="11">
        <f t="shared" si="1"/>
        <v>3</v>
      </c>
      <c r="AA25" s="11">
        <f t="shared" si="1"/>
        <v>3</v>
      </c>
      <c r="AB25" s="11">
        <f t="shared" si="1"/>
        <v>3</v>
      </c>
      <c r="AC25" s="11">
        <f t="shared" si="1"/>
        <v>3</v>
      </c>
      <c r="AD25" s="11">
        <f t="shared" si="1"/>
        <v>3</v>
      </c>
      <c r="AE25" s="11">
        <f t="shared" si="1"/>
        <v>3</v>
      </c>
      <c r="AF25" s="11">
        <f t="shared" si="1"/>
        <v>3</v>
      </c>
    </row>
    <row r="26" spans="1:32">
      <c r="A26" s="5" t="s">
        <v>3</v>
      </c>
      <c r="B26" s="11">
        <f>$AF3</f>
        <v>4.333333333333333</v>
      </c>
      <c r="C26" s="11">
        <f t="shared" ref="C26:F26" si="2">$AF3</f>
        <v>4.333333333333333</v>
      </c>
      <c r="D26" s="11">
        <f t="shared" si="2"/>
        <v>4.333333333333333</v>
      </c>
      <c r="E26" s="11">
        <f t="shared" si="2"/>
        <v>4.333333333333333</v>
      </c>
      <c r="F26" s="11">
        <f t="shared" si="2"/>
        <v>4.333333333333333</v>
      </c>
      <c r="G26" s="11">
        <f t="shared" ref="G26" si="3">$AF3</f>
        <v>4.333333333333333</v>
      </c>
      <c r="H26" s="5"/>
      <c r="I26" s="5"/>
      <c r="J26" s="5"/>
      <c r="K26" s="5"/>
      <c r="L26" s="5"/>
      <c r="M26" s="5"/>
      <c r="N26" s="5"/>
      <c r="O26" s="5"/>
      <c r="P26" s="5"/>
      <c r="Q26" s="5"/>
      <c r="R26" s="5"/>
      <c r="S26" s="5"/>
      <c r="T26" s="5"/>
      <c r="U26" s="5"/>
      <c r="V26" s="5"/>
      <c r="W26" s="5"/>
      <c r="X26" s="5"/>
      <c r="Y26" s="5"/>
      <c r="Z26" s="5"/>
      <c r="AA26" s="5"/>
      <c r="AB26" s="5"/>
      <c r="AC26" s="5"/>
      <c r="AD26" s="5"/>
      <c r="AE26" s="5"/>
      <c r="AF26" s="5"/>
    </row>
    <row r="27" spans="1:32">
      <c r="A27" s="5" t="s">
        <v>4</v>
      </c>
      <c r="B27" s="11">
        <f>$AF4</f>
        <v>4.166666666666667</v>
      </c>
      <c r="C27" s="11">
        <f t="shared" ref="C27:F27" si="4">$AF4</f>
        <v>4.166666666666667</v>
      </c>
      <c r="D27" s="11">
        <f t="shared" si="4"/>
        <v>4.166666666666667</v>
      </c>
      <c r="E27" s="11">
        <f t="shared" si="4"/>
        <v>4.166666666666667</v>
      </c>
      <c r="F27" s="11">
        <f t="shared" si="4"/>
        <v>4.166666666666667</v>
      </c>
      <c r="G27" s="11">
        <f t="shared" ref="G27" si="5">$AF4</f>
        <v>4.166666666666667</v>
      </c>
      <c r="H27" s="5"/>
      <c r="I27" s="5"/>
      <c r="J27" s="5"/>
      <c r="K27" s="5"/>
      <c r="L27" s="5"/>
      <c r="M27" s="5"/>
      <c r="N27" s="5"/>
      <c r="O27" s="5"/>
      <c r="P27" s="5"/>
      <c r="Q27" s="5"/>
      <c r="R27" s="5"/>
      <c r="S27" s="5"/>
      <c r="T27" s="5"/>
      <c r="U27" s="5"/>
      <c r="V27" s="5"/>
      <c r="W27" s="5"/>
      <c r="X27" s="5"/>
      <c r="Y27" s="5"/>
      <c r="Z27" s="5"/>
      <c r="AA27" s="5"/>
      <c r="AB27" s="5"/>
      <c r="AC27" s="5"/>
      <c r="AD27" s="5"/>
      <c r="AE27" s="5"/>
      <c r="AF27" s="5"/>
    </row>
    <row r="28" spans="1:32">
      <c r="A28" s="5" t="s">
        <v>5</v>
      </c>
      <c r="B28" s="11">
        <f>$AF5</f>
        <v>4.833333333333333</v>
      </c>
      <c r="C28" s="11">
        <f t="shared" ref="C28:F28" si="6">$AF5</f>
        <v>4.833333333333333</v>
      </c>
      <c r="D28" s="11">
        <f t="shared" si="6"/>
        <v>4.833333333333333</v>
      </c>
      <c r="E28" s="11">
        <f t="shared" si="6"/>
        <v>4.833333333333333</v>
      </c>
      <c r="F28" s="11">
        <f t="shared" si="6"/>
        <v>4.833333333333333</v>
      </c>
      <c r="G28" s="11">
        <f t="shared" ref="G28" si="7">$AF5</f>
        <v>4.833333333333333</v>
      </c>
      <c r="H28" s="5"/>
      <c r="I28" s="5"/>
      <c r="J28" s="5"/>
      <c r="K28" s="5"/>
      <c r="L28" s="5"/>
      <c r="M28" s="5"/>
      <c r="N28" s="5"/>
      <c r="O28" s="5"/>
      <c r="P28" s="5"/>
      <c r="Q28" s="5"/>
      <c r="R28" s="5"/>
      <c r="S28" s="5"/>
      <c r="T28" s="5"/>
      <c r="U28" s="5"/>
      <c r="V28" s="5"/>
      <c r="W28" s="5"/>
      <c r="X28" s="5"/>
      <c r="Y28" s="5"/>
      <c r="Z28" s="5"/>
      <c r="AA28" s="5"/>
      <c r="AB28" s="5"/>
      <c r="AC28" s="5"/>
      <c r="AD28" s="5"/>
      <c r="AE28" s="5"/>
      <c r="AF28" s="5"/>
    </row>
    <row r="29" spans="1:32">
      <c r="A29" s="5" t="s">
        <v>6</v>
      </c>
      <c r="B29" s="11">
        <f>$AF6</f>
        <v>4.166666666666667</v>
      </c>
      <c r="C29" s="11">
        <f t="shared" ref="C29:F29" si="8">$AF6</f>
        <v>4.166666666666667</v>
      </c>
      <c r="D29" s="11">
        <f t="shared" si="8"/>
        <v>4.166666666666667</v>
      </c>
      <c r="E29" s="11">
        <f t="shared" si="8"/>
        <v>4.166666666666667</v>
      </c>
      <c r="F29" s="11">
        <f t="shared" si="8"/>
        <v>4.166666666666667</v>
      </c>
      <c r="G29" s="11">
        <f t="shared" ref="G29:G32" si="9">$AF6</f>
        <v>4.166666666666667</v>
      </c>
      <c r="H29" s="5"/>
      <c r="I29" s="5"/>
      <c r="J29" s="5"/>
      <c r="K29" s="5"/>
      <c r="L29" s="5"/>
      <c r="M29" s="5"/>
      <c r="N29" s="5"/>
      <c r="O29" s="5"/>
      <c r="P29" s="5"/>
      <c r="Q29" s="5"/>
      <c r="R29" s="5"/>
      <c r="S29" s="5"/>
      <c r="T29" s="5"/>
      <c r="U29" s="5"/>
      <c r="V29" s="5"/>
      <c r="W29" s="5"/>
      <c r="X29" s="5"/>
      <c r="Y29" s="5"/>
      <c r="Z29" s="5"/>
      <c r="AA29" s="5"/>
      <c r="AB29" s="5"/>
      <c r="AC29" s="5"/>
      <c r="AD29" s="5"/>
      <c r="AE29" s="5"/>
      <c r="AF29" s="5"/>
    </row>
    <row r="30" spans="1:32">
      <c r="A30" s="5" t="s">
        <v>65</v>
      </c>
      <c r="B30" s="11">
        <f t="shared" ref="B30:F30" si="10">$AF7</f>
        <v>4.5</v>
      </c>
      <c r="C30" s="11">
        <f t="shared" si="10"/>
        <v>4.5</v>
      </c>
      <c r="D30" s="11">
        <f t="shared" si="10"/>
        <v>4.5</v>
      </c>
      <c r="E30" s="11">
        <f t="shared" si="10"/>
        <v>4.5</v>
      </c>
      <c r="F30" s="11">
        <f t="shared" si="10"/>
        <v>4.5</v>
      </c>
      <c r="G30" s="11">
        <f t="shared" si="9"/>
        <v>4.5</v>
      </c>
      <c r="H30" s="5"/>
      <c r="I30" s="5"/>
      <c r="J30" s="5"/>
      <c r="K30" s="5"/>
      <c r="L30" s="5"/>
      <c r="M30" s="5"/>
      <c r="N30" s="5"/>
      <c r="O30" s="5"/>
      <c r="P30" s="5"/>
      <c r="Q30" s="5"/>
      <c r="R30" s="5"/>
      <c r="S30" s="5"/>
      <c r="T30" s="5"/>
      <c r="U30" s="5"/>
      <c r="V30" s="5"/>
      <c r="W30" s="5"/>
      <c r="X30" s="5"/>
      <c r="Y30" s="5"/>
      <c r="Z30" s="5"/>
      <c r="AA30" s="5"/>
      <c r="AB30" s="5"/>
      <c r="AC30" s="5"/>
      <c r="AD30" s="5"/>
      <c r="AE30" s="5"/>
      <c r="AF30" s="5"/>
    </row>
    <row r="31" spans="1:32">
      <c r="A31" s="5" t="s">
        <v>66</v>
      </c>
      <c r="B31" s="11">
        <f t="shared" ref="B31:F31" si="11">$AF8</f>
        <v>4.666666666666667</v>
      </c>
      <c r="C31" s="11">
        <f t="shared" si="11"/>
        <v>4.666666666666667</v>
      </c>
      <c r="D31" s="11">
        <f t="shared" si="11"/>
        <v>4.666666666666667</v>
      </c>
      <c r="E31" s="11">
        <f t="shared" si="11"/>
        <v>4.666666666666667</v>
      </c>
      <c r="F31" s="11">
        <f t="shared" si="11"/>
        <v>4.666666666666667</v>
      </c>
      <c r="G31" s="11">
        <f t="shared" si="9"/>
        <v>4.666666666666667</v>
      </c>
      <c r="H31" s="5"/>
      <c r="I31" s="5"/>
      <c r="J31" s="5"/>
      <c r="K31" s="5"/>
      <c r="L31" s="5"/>
      <c r="M31" s="5"/>
      <c r="N31" s="5"/>
      <c r="O31" s="5"/>
      <c r="P31" s="5"/>
      <c r="Q31" s="5"/>
      <c r="R31" s="5"/>
      <c r="S31" s="5"/>
      <c r="T31" s="5"/>
      <c r="U31" s="5"/>
      <c r="V31" s="5"/>
      <c r="W31" s="5"/>
      <c r="X31" s="5"/>
      <c r="Y31" s="5"/>
      <c r="Z31" s="5"/>
      <c r="AA31" s="5"/>
      <c r="AB31" s="5"/>
      <c r="AC31" s="5"/>
      <c r="AD31" s="5"/>
      <c r="AE31" s="5"/>
      <c r="AF31" s="5"/>
    </row>
    <row r="32" spans="1:32">
      <c r="A32" s="5" t="s">
        <v>67</v>
      </c>
      <c r="B32" s="11">
        <f t="shared" ref="B32:F32" si="12">$AF9</f>
        <v>4.5</v>
      </c>
      <c r="C32" s="11">
        <f t="shared" si="12"/>
        <v>4.5</v>
      </c>
      <c r="D32" s="11">
        <f t="shared" si="12"/>
        <v>4.5</v>
      </c>
      <c r="E32" s="11">
        <f t="shared" si="12"/>
        <v>4.5</v>
      </c>
      <c r="F32" s="11">
        <f t="shared" si="12"/>
        <v>4.5</v>
      </c>
      <c r="G32" s="11">
        <f t="shared" si="9"/>
        <v>4.5</v>
      </c>
      <c r="H32" s="5"/>
      <c r="I32" s="5"/>
      <c r="J32" s="5"/>
      <c r="K32" s="5"/>
      <c r="L32" s="5"/>
      <c r="M32" s="5"/>
      <c r="N32" s="5"/>
      <c r="O32" s="5"/>
      <c r="P32" s="5"/>
      <c r="Q32" s="5"/>
      <c r="R32" s="5"/>
      <c r="S32" s="5"/>
      <c r="T32" s="5"/>
      <c r="U32" s="5"/>
      <c r="V32" s="5"/>
      <c r="W32" s="5"/>
      <c r="X32" s="5"/>
      <c r="Y32" s="5"/>
      <c r="Z32" s="5"/>
      <c r="AA32" s="5"/>
      <c r="AB32" s="5"/>
      <c r="AC32" s="5"/>
      <c r="AD32" s="5"/>
      <c r="AE32" s="5"/>
      <c r="AF32" s="5"/>
    </row>
  </sheetData>
  <protectedRanges>
    <protectedRange sqref="B3:AE24" name="Range1_1"/>
  </protectedRanges>
  <conditionalFormatting sqref="B3:AE24">
    <cfRule type="cellIs" dxfId="0" priority="2" stopIfTrue="1" operator="notBetween">
      <formula>1</formula>
      <formula>5</formula>
    </cfRule>
  </conditionalFormatting>
  <pageMargins left="0.7" right="0.7" top="0.75" bottom="0.75" header="0.3" footer="0.3"/>
  <pageSetup paperSize="9" orientation="portrait" horizontalDpi="0" verticalDpi="0" r:id="rId1"/>
  <drawing r:id="rId2"/>
</worksheet>
</file>

<file path=xl/worksheets/sheet9.xml><?xml version="1.0" encoding="utf-8"?>
<worksheet xmlns="http://schemas.openxmlformats.org/spreadsheetml/2006/main" xmlns:r="http://schemas.openxmlformats.org/officeDocument/2006/relationships">
  <sheetPr codeName="Sheet2"/>
  <dimension ref="A1:FP1101"/>
  <sheetViews>
    <sheetView tabSelected="1" topLeftCell="FC1" zoomScale="80" zoomScaleNormal="80" workbookViewId="0">
      <selection activeCell="FR22" sqref="FR22"/>
    </sheetView>
  </sheetViews>
  <sheetFormatPr defaultColWidth="9" defaultRowHeight="15"/>
  <cols>
    <col min="1" max="1" width="7.140625" style="2" customWidth="1"/>
    <col min="2" max="2" width="9.5703125" style="2" customWidth="1"/>
    <col min="3" max="3" width="7.7109375" style="2" customWidth="1"/>
    <col min="4" max="4" width="8" style="2" customWidth="1"/>
    <col min="5" max="5" width="7.7109375" style="2" customWidth="1"/>
    <col min="6" max="6" width="8.140625" style="2" customWidth="1"/>
    <col min="7" max="7" width="7" style="2" customWidth="1"/>
    <col min="8" max="8" width="9.28515625" style="2" customWidth="1"/>
    <col min="9" max="9" width="7.7109375" style="2" customWidth="1"/>
    <col min="10" max="10" width="6.85546875" style="2" customWidth="1"/>
    <col min="11" max="11" width="8" style="2" customWidth="1"/>
    <col min="12" max="12" width="7.28515625" style="2" customWidth="1"/>
    <col min="13" max="13" width="7" style="2" customWidth="1"/>
    <col min="14" max="14" width="9.7109375" style="2" customWidth="1"/>
    <col min="15" max="15" width="9" style="2"/>
    <col min="16" max="16" width="13" style="2" customWidth="1"/>
    <col min="17" max="17" width="10.5703125" style="2" bestFit="1" customWidth="1"/>
    <col min="19" max="19" width="10" style="2" customWidth="1"/>
    <col min="20" max="20" width="9.28515625" style="2" customWidth="1"/>
    <col min="21" max="23" width="8.85546875" style="2" customWidth="1"/>
    <col min="24" max="24" width="8.5703125" style="2" customWidth="1"/>
    <col min="25" max="25" width="11.140625" style="2" customWidth="1"/>
    <col min="26" max="26" width="9.85546875" style="2" customWidth="1"/>
    <col min="27" max="27" width="10.5703125" style="2" customWidth="1"/>
    <col min="28" max="28" width="8.85546875" style="2" customWidth="1"/>
    <col min="29" max="29" width="9" style="2" customWidth="1"/>
    <col min="30" max="30" width="8.7109375" style="2" customWidth="1"/>
    <col min="31" max="31" width="15.5703125" style="2" customWidth="1"/>
    <col min="32" max="32" width="5.85546875" style="2" customWidth="1"/>
    <col min="33" max="33" width="6.28515625" style="2" customWidth="1"/>
    <col min="34" max="34" width="5.5703125" style="2" customWidth="1"/>
    <col min="35" max="36" width="5" style="2" customWidth="1"/>
    <col min="37" max="37" width="5.28515625" style="2" customWidth="1"/>
    <col min="38" max="38" width="5.42578125" style="2" customWidth="1"/>
    <col min="39" max="40" width="4.7109375" style="2" customWidth="1"/>
    <col min="41" max="41" width="4.28515625" style="2" customWidth="1"/>
    <col min="42" max="42" width="4.5703125" style="2" customWidth="1"/>
    <col min="43" max="43" width="4.42578125" style="2" customWidth="1"/>
    <col min="44" max="44" width="9" style="2"/>
    <col min="45" max="45" width="5.42578125" style="2" customWidth="1"/>
    <col min="46" max="46" width="4.85546875" style="2" customWidth="1"/>
    <col min="47" max="47" width="4.28515625" style="2" customWidth="1"/>
    <col min="48" max="48" width="4.85546875" style="2" customWidth="1"/>
    <col min="49" max="50" width="4.7109375" style="2" customWidth="1"/>
    <col min="51" max="51" width="5.42578125" style="2" customWidth="1"/>
    <col min="52" max="52" width="4.7109375" style="2" customWidth="1"/>
    <col min="53" max="53" width="4.140625" style="2" customWidth="1"/>
    <col min="54" max="55" width="4.5703125" style="2" customWidth="1"/>
    <col min="56" max="56" width="4.7109375" style="2" customWidth="1"/>
    <col min="57" max="57" width="9" style="2"/>
    <col min="58" max="58" width="5.7109375" style="2" customWidth="1"/>
    <col min="59" max="59" width="6" style="2" customWidth="1"/>
    <col min="60" max="61" width="4.42578125" style="2" customWidth="1"/>
    <col min="62" max="62" width="4.85546875" style="2" customWidth="1"/>
    <col min="63" max="63" width="4.7109375" style="2" customWidth="1"/>
    <col min="64" max="64" width="4.28515625" style="2" customWidth="1"/>
    <col min="65" max="65" width="5.140625" style="2" customWidth="1"/>
    <col min="66" max="66" width="4.85546875" style="2" customWidth="1"/>
    <col min="67" max="67" width="5.140625" style="2" customWidth="1"/>
    <col min="68" max="68" width="4.5703125" style="2" customWidth="1"/>
    <col min="69" max="69" width="5.28515625" style="2" customWidth="1"/>
    <col min="70" max="70" width="9" style="2"/>
    <col min="71" max="71" width="9.140625" style="2" customWidth="1"/>
    <col min="72" max="72" width="10.140625" style="2" customWidth="1"/>
    <col min="73" max="73" width="9.7109375" style="2" customWidth="1"/>
    <col min="74" max="74" width="8.28515625" style="2" customWidth="1"/>
    <col min="75" max="75" width="9.5703125" style="2" customWidth="1"/>
    <col min="76" max="76" width="9.7109375" style="2" customWidth="1"/>
    <col min="77" max="78" width="9.28515625" style="2" customWidth="1"/>
    <col min="79" max="79" width="9.140625" style="2" customWidth="1"/>
    <col min="80" max="80" width="9.42578125" style="2" customWidth="1"/>
    <col min="81" max="81" width="9.85546875" style="2" customWidth="1"/>
    <col min="82" max="82" width="8.42578125" style="2" customWidth="1"/>
    <col min="83" max="83" width="9" style="2"/>
    <col min="84" max="84" width="10.28515625" style="2" customWidth="1"/>
    <col min="85" max="85" width="9" style="2"/>
    <col min="86" max="86" width="7.140625" style="2" customWidth="1"/>
    <col min="87" max="88" width="8.140625" style="2" customWidth="1"/>
    <col min="89" max="89" width="9.28515625" style="2" customWidth="1"/>
    <col min="90" max="90" width="8.28515625" style="2" customWidth="1"/>
    <col min="91" max="91" width="8.7109375" style="2" customWidth="1"/>
    <col min="92" max="92" width="8.85546875" style="2" customWidth="1"/>
    <col min="93" max="93" width="9.42578125" style="2" customWidth="1"/>
    <col min="94" max="94" width="8.7109375" style="2" customWidth="1"/>
    <col min="95" max="95" width="8.42578125" style="2" customWidth="1"/>
    <col min="96" max="96" width="9.42578125" style="2" customWidth="1"/>
    <col min="97" max="97" width="9.7109375" style="2" customWidth="1"/>
    <col min="98" max="98" width="9" style="2"/>
    <col min="99" max="99" width="11" style="2" customWidth="1"/>
    <col min="100" max="101" width="10.42578125" style="2" customWidth="1"/>
    <col min="102" max="103" width="9.85546875" style="2" customWidth="1"/>
    <col min="104" max="104" width="10.85546875" style="2" customWidth="1"/>
    <col min="105" max="105" width="11" style="2" customWidth="1"/>
    <col min="106" max="107" width="10.85546875" style="2" customWidth="1"/>
    <col min="108" max="109" width="10.42578125" style="2" customWidth="1"/>
    <col min="110" max="110" width="10.5703125" style="2" customWidth="1"/>
    <col min="111" max="111" width="9" style="2"/>
    <col min="112" max="112" width="27.140625" style="79" customWidth="1"/>
    <col min="113" max="113" width="13" style="79" customWidth="1"/>
    <col min="114" max="114" width="9" style="2"/>
    <col min="115" max="115" width="10.7109375" style="2" customWidth="1"/>
    <col min="116" max="116" width="11.5703125" style="2" customWidth="1"/>
    <col min="117" max="117" width="10.140625" style="2" customWidth="1"/>
    <col min="118" max="119" width="11" style="2" customWidth="1"/>
    <col min="120" max="120" width="10.42578125" style="2" customWidth="1"/>
    <col min="121" max="122" width="11.28515625" style="2" customWidth="1"/>
    <col min="123" max="123" width="9.85546875" style="2" customWidth="1"/>
    <col min="124" max="124" width="10" style="2" customWidth="1"/>
    <col min="125" max="126" width="10.5703125" style="2" customWidth="1"/>
    <col min="127" max="127" width="9" style="2"/>
    <col min="128" max="128" width="13.42578125" style="2" customWidth="1"/>
    <col min="129" max="129" width="9" style="2"/>
    <col min="130" max="130" width="6.7109375" style="2" customWidth="1"/>
    <col min="131" max="131" width="8.42578125" style="2" customWidth="1"/>
    <col min="132" max="132" width="8.28515625" style="2" customWidth="1"/>
    <col min="133" max="133" width="7.42578125" style="2" customWidth="1"/>
    <col min="134" max="134" width="8.7109375" style="2" customWidth="1"/>
    <col min="135" max="135" width="7.85546875" style="2" customWidth="1"/>
    <col min="136" max="136" width="7.42578125" style="2" customWidth="1"/>
    <col min="137" max="137" width="9" style="2"/>
    <col min="138" max="138" width="8.42578125" style="2" customWidth="1"/>
    <col min="139" max="139" width="7.85546875" style="2" customWidth="1"/>
    <col min="140" max="141" width="8.42578125" style="2" customWidth="1"/>
    <col min="142" max="142" width="9" style="2"/>
    <col min="143" max="143" width="19.42578125" style="79" customWidth="1"/>
    <col min="144" max="144" width="9" style="2"/>
    <col min="145" max="145" width="12" style="79" customWidth="1"/>
    <col min="146" max="146" width="12.28515625" style="79" customWidth="1"/>
    <col min="147" max="147" width="12.42578125" style="79" customWidth="1"/>
    <col min="148" max="148" width="9" style="79"/>
    <col min="149" max="149" width="12" style="79" customWidth="1"/>
    <col min="150" max="150" width="11.85546875" style="79" customWidth="1"/>
    <col min="151" max="151" width="9" style="79"/>
    <col min="152" max="152" width="14.140625" style="79" customWidth="1"/>
    <col min="153" max="153" width="11.85546875" style="79" customWidth="1"/>
    <col min="154" max="154" width="17.7109375" style="79" customWidth="1"/>
    <col min="155" max="155" width="12.28515625" style="79" customWidth="1"/>
    <col min="156" max="156" width="9" style="87"/>
    <col min="157" max="157" width="8.42578125" style="73" customWidth="1"/>
    <col min="158" max="158" width="16.5703125" style="2" customWidth="1"/>
    <col min="159" max="163" width="9" style="2"/>
    <col min="164" max="164" width="13.42578125" style="2" customWidth="1"/>
    <col min="165" max="165" width="13" style="2" customWidth="1"/>
    <col min="166" max="171" width="9" style="2"/>
    <col min="172" max="172" width="11.7109375" style="2" customWidth="1"/>
    <col min="173" max="16384" width="9" style="2"/>
  </cols>
  <sheetData>
    <row r="1" spans="1:172" ht="15.75" customHeight="1" thickBot="1">
      <c r="EZ1" s="83"/>
      <c r="FB1" s="98" t="s">
        <v>113</v>
      </c>
      <c r="FC1" s="99"/>
      <c r="FD1" s="99"/>
      <c r="FE1" s="99"/>
      <c r="FF1" s="99"/>
      <c r="FG1" s="99"/>
      <c r="FH1" s="99"/>
      <c r="FI1" s="99"/>
      <c r="FJ1" s="99"/>
      <c r="FK1" s="99"/>
      <c r="FL1" s="99"/>
      <c r="FM1" s="99"/>
      <c r="FN1" s="99"/>
      <c r="FO1" s="99"/>
      <c r="FP1" s="100"/>
    </row>
    <row r="2" spans="1:172" ht="21.75" thickBot="1">
      <c r="A2" s="44" t="s">
        <v>87</v>
      </c>
      <c r="B2" s="56" t="s">
        <v>72</v>
      </c>
      <c r="C2" s="42" t="s">
        <v>80</v>
      </c>
      <c r="D2" s="43" t="s">
        <v>76</v>
      </c>
      <c r="E2" s="43" t="s">
        <v>77</v>
      </c>
      <c r="F2" s="43" t="s">
        <v>78</v>
      </c>
      <c r="G2" s="43" t="s">
        <v>79</v>
      </c>
      <c r="H2" s="43" t="s">
        <v>92</v>
      </c>
      <c r="I2" s="43" t="s">
        <v>81</v>
      </c>
      <c r="J2" s="43" t="s">
        <v>94</v>
      </c>
      <c r="K2" s="43" t="s">
        <v>82</v>
      </c>
      <c r="L2" s="43" t="s">
        <v>83</v>
      </c>
      <c r="M2" s="43" t="s">
        <v>84</v>
      </c>
      <c r="N2" s="45" t="s">
        <v>93</v>
      </c>
      <c r="O2" s="69"/>
      <c r="P2" s="72" t="s">
        <v>109</v>
      </c>
      <c r="Q2" s="72" t="s">
        <v>108</v>
      </c>
      <c r="S2" s="104" t="s">
        <v>74</v>
      </c>
      <c r="T2" s="105"/>
      <c r="U2" s="105"/>
      <c r="V2" s="105"/>
      <c r="W2" s="105"/>
      <c r="X2" s="105"/>
      <c r="Y2" s="105"/>
      <c r="Z2" s="105"/>
      <c r="AA2" s="105"/>
      <c r="AB2" s="105"/>
      <c r="AC2" s="105"/>
      <c r="AD2" s="106"/>
      <c r="AE2" s="46"/>
      <c r="AF2" s="104" t="s">
        <v>98</v>
      </c>
      <c r="AG2" s="105"/>
      <c r="AH2" s="105"/>
      <c r="AI2" s="105"/>
      <c r="AJ2" s="105"/>
      <c r="AK2" s="105"/>
      <c r="AL2" s="105"/>
      <c r="AM2" s="105"/>
      <c r="AN2" s="105"/>
      <c r="AO2" s="105"/>
      <c r="AP2" s="105"/>
      <c r="AQ2" s="106"/>
      <c r="AR2" s="46"/>
      <c r="AS2" s="104" t="s">
        <v>85</v>
      </c>
      <c r="AT2" s="105"/>
      <c r="AU2" s="105"/>
      <c r="AV2" s="105"/>
      <c r="AW2" s="105"/>
      <c r="AX2" s="105"/>
      <c r="AY2" s="105"/>
      <c r="AZ2" s="105"/>
      <c r="BA2" s="105"/>
      <c r="BB2" s="105"/>
      <c r="BC2" s="105"/>
      <c r="BD2" s="106"/>
      <c r="BE2" s="46"/>
      <c r="BF2" s="108" t="s">
        <v>97</v>
      </c>
      <c r="BG2" s="102"/>
      <c r="BH2" s="102"/>
      <c r="BI2" s="102"/>
      <c r="BJ2" s="102"/>
      <c r="BK2" s="102"/>
      <c r="BL2" s="102"/>
      <c r="BM2" s="102"/>
      <c r="BN2" s="102"/>
      <c r="BO2" s="102"/>
      <c r="BP2" s="102"/>
      <c r="BQ2" s="103"/>
      <c r="BR2" s="47"/>
      <c r="BS2" s="107" t="s">
        <v>75</v>
      </c>
      <c r="BT2" s="107"/>
      <c r="BU2" s="107"/>
      <c r="BV2" s="107"/>
      <c r="BW2" s="107"/>
      <c r="BX2" s="107"/>
      <c r="BY2" s="107"/>
      <c r="BZ2" s="107"/>
      <c r="CA2" s="107"/>
      <c r="CB2" s="107"/>
      <c r="CC2" s="107"/>
      <c r="CD2" s="107"/>
      <c r="CE2" s="40"/>
      <c r="CF2" s="40" t="s">
        <v>95</v>
      </c>
      <c r="CG2" s="44"/>
      <c r="CH2" s="108" t="s">
        <v>99</v>
      </c>
      <c r="CI2" s="102"/>
      <c r="CJ2" s="102"/>
      <c r="CK2" s="102"/>
      <c r="CL2" s="102"/>
      <c r="CM2" s="102"/>
      <c r="CN2" s="102"/>
      <c r="CO2" s="102"/>
      <c r="CP2" s="102"/>
      <c r="CQ2" s="102"/>
      <c r="CR2" s="102"/>
      <c r="CS2" s="103"/>
      <c r="CT2" s="47"/>
      <c r="CU2" s="107" t="s">
        <v>86</v>
      </c>
      <c r="CV2" s="107"/>
      <c r="CW2" s="107"/>
      <c r="CX2" s="107"/>
      <c r="CY2" s="107"/>
      <c r="CZ2" s="107"/>
      <c r="DA2" s="107"/>
      <c r="DB2" s="107"/>
      <c r="DC2" s="107"/>
      <c r="DD2" s="107"/>
      <c r="DE2" s="107"/>
      <c r="DF2" s="107"/>
      <c r="DG2" s="40"/>
      <c r="DH2" s="62" t="s">
        <v>100</v>
      </c>
      <c r="DI2" s="81" t="s">
        <v>104</v>
      </c>
      <c r="DJ2" s="44"/>
      <c r="DK2" s="108" t="s">
        <v>96</v>
      </c>
      <c r="DL2" s="102"/>
      <c r="DM2" s="102"/>
      <c r="DN2" s="102"/>
      <c r="DO2" s="102"/>
      <c r="DP2" s="102"/>
      <c r="DQ2" s="102"/>
      <c r="DR2" s="102"/>
      <c r="DS2" s="102"/>
      <c r="DT2" s="102"/>
      <c r="DU2" s="102"/>
      <c r="DV2" s="103"/>
      <c r="DW2" s="64"/>
      <c r="DX2" s="68" t="s">
        <v>103</v>
      </c>
      <c r="DY2" s="65"/>
      <c r="DZ2" s="101" t="s">
        <v>101</v>
      </c>
      <c r="EA2" s="102"/>
      <c r="EB2" s="102"/>
      <c r="EC2" s="102"/>
      <c r="ED2" s="102"/>
      <c r="EE2" s="102"/>
      <c r="EF2" s="102"/>
      <c r="EG2" s="102"/>
      <c r="EH2" s="102"/>
      <c r="EI2" s="102"/>
      <c r="EJ2" s="102"/>
      <c r="EK2" s="103"/>
      <c r="EL2" s="47"/>
      <c r="EM2" s="62" t="s">
        <v>102</v>
      </c>
      <c r="EN2" s="44"/>
      <c r="EO2" s="68" t="s">
        <v>105</v>
      </c>
      <c r="EP2" s="68" t="s">
        <v>106</v>
      </c>
      <c r="EQ2" s="68" t="s">
        <v>107</v>
      </c>
      <c r="ER2" s="77"/>
      <c r="ES2" s="68" t="s">
        <v>88</v>
      </c>
      <c r="ET2" s="68" t="s">
        <v>110</v>
      </c>
      <c r="EU2" s="77"/>
      <c r="EV2" s="68" t="s">
        <v>111</v>
      </c>
      <c r="EW2" s="68" t="s">
        <v>112</v>
      </c>
      <c r="EX2" s="68" t="s">
        <v>89</v>
      </c>
      <c r="EY2" s="76" t="s">
        <v>91</v>
      </c>
      <c r="EZ2" s="68" t="s">
        <v>90</v>
      </c>
      <c r="FA2" s="74"/>
      <c r="FB2" s="78" t="s">
        <v>117</v>
      </c>
      <c r="FC2" s="78" t="s">
        <v>80</v>
      </c>
      <c r="FD2" s="78" t="s">
        <v>76</v>
      </c>
      <c r="FE2" s="78" t="s">
        <v>77</v>
      </c>
      <c r="FF2" s="78" t="s">
        <v>78</v>
      </c>
      <c r="FG2" s="78" t="s">
        <v>79</v>
      </c>
      <c r="FH2" s="78" t="s">
        <v>92</v>
      </c>
      <c r="FI2" s="78" t="s">
        <v>114</v>
      </c>
      <c r="FJ2" s="78" t="s">
        <v>81</v>
      </c>
      <c r="FK2" s="78" t="s">
        <v>94</v>
      </c>
      <c r="FL2" s="78" t="s">
        <v>82</v>
      </c>
      <c r="FM2" s="78" t="s">
        <v>115</v>
      </c>
      <c r="FN2" s="78" t="s">
        <v>84</v>
      </c>
      <c r="FO2" s="78" t="s">
        <v>116</v>
      </c>
      <c r="FP2" s="78" t="s">
        <v>108</v>
      </c>
    </row>
    <row r="3" spans="1:172" ht="21">
      <c r="A3" s="44">
        <v>1</v>
      </c>
      <c r="B3" s="41" t="s">
        <v>73</v>
      </c>
      <c r="C3" s="57">
        <v>0</v>
      </c>
      <c r="D3" s="57">
        <v>0.04</v>
      </c>
      <c r="E3" s="57">
        <v>2.33</v>
      </c>
      <c r="F3" s="57">
        <v>0</v>
      </c>
      <c r="G3" s="57">
        <v>0.02</v>
      </c>
      <c r="H3" s="58">
        <v>46.2</v>
      </c>
      <c r="I3" s="57">
        <v>0</v>
      </c>
      <c r="J3" s="57">
        <v>0.01</v>
      </c>
      <c r="K3" s="57">
        <v>0.02</v>
      </c>
      <c r="L3" s="57">
        <v>0</v>
      </c>
      <c r="M3" s="57">
        <v>0</v>
      </c>
      <c r="N3" s="58">
        <v>49.56</v>
      </c>
      <c r="O3" s="70"/>
      <c r="P3" s="70">
        <f t="shared" ref="P3:P66" si="0">C3+D3+E3+F3+G3+I3+J3+K3+L3+M3+N3+ES3+ET3</f>
        <v>98.631260763690719</v>
      </c>
      <c r="Q3" s="70">
        <f>C3+D3+E3+F3+G3+H3+I3+J3+K3+L3+M3+N3</f>
        <v>98.18</v>
      </c>
      <c r="S3" s="48">
        <v>60.085000000000001</v>
      </c>
      <c r="T3" s="48">
        <v>40.311</v>
      </c>
      <c r="U3" s="48">
        <v>70.936999999999998</v>
      </c>
      <c r="V3" s="48">
        <v>56.079000000000001</v>
      </c>
      <c r="W3" s="48">
        <v>81.41</v>
      </c>
      <c r="X3" s="49">
        <v>71.849999999999994</v>
      </c>
      <c r="Y3" s="48">
        <v>101.962</v>
      </c>
      <c r="Z3" s="48">
        <v>149.88</v>
      </c>
      <c r="AA3" s="48">
        <v>152</v>
      </c>
      <c r="AB3" s="48">
        <v>61.978999999999999</v>
      </c>
      <c r="AC3" s="48">
        <v>94.203000000000003</v>
      </c>
      <c r="AD3" s="49">
        <v>79.87</v>
      </c>
      <c r="AE3" s="40"/>
      <c r="AF3" s="41">
        <v>1</v>
      </c>
      <c r="AG3" s="41">
        <v>1</v>
      </c>
      <c r="AH3" s="41">
        <v>1</v>
      </c>
      <c r="AI3" s="41">
        <v>1</v>
      </c>
      <c r="AJ3" s="41">
        <v>1</v>
      </c>
      <c r="AK3" s="50">
        <v>1</v>
      </c>
      <c r="AL3" s="41">
        <v>2</v>
      </c>
      <c r="AM3" s="41">
        <v>2</v>
      </c>
      <c r="AN3" s="41">
        <v>2</v>
      </c>
      <c r="AO3" s="41">
        <v>2</v>
      </c>
      <c r="AP3" s="41">
        <v>2</v>
      </c>
      <c r="AQ3" s="50">
        <v>1</v>
      </c>
      <c r="AR3" s="40"/>
      <c r="AS3" s="41">
        <v>4</v>
      </c>
      <c r="AT3" s="41">
        <v>2</v>
      </c>
      <c r="AU3" s="41">
        <v>2</v>
      </c>
      <c r="AV3" s="41">
        <v>2</v>
      </c>
      <c r="AW3" s="41">
        <v>2</v>
      </c>
      <c r="AX3" s="50">
        <v>2</v>
      </c>
      <c r="AY3" s="41">
        <v>3</v>
      </c>
      <c r="AZ3" s="41">
        <v>3</v>
      </c>
      <c r="BA3" s="41">
        <v>3</v>
      </c>
      <c r="BB3" s="41">
        <v>1</v>
      </c>
      <c r="BC3" s="41">
        <v>1</v>
      </c>
      <c r="BD3" s="50">
        <v>4</v>
      </c>
      <c r="BE3" s="40"/>
      <c r="BF3" s="59">
        <v>2</v>
      </c>
      <c r="BG3" s="59">
        <v>1</v>
      </c>
      <c r="BH3" s="59">
        <v>1</v>
      </c>
      <c r="BI3" s="59">
        <v>1</v>
      </c>
      <c r="BJ3" s="59">
        <v>1</v>
      </c>
      <c r="BK3" s="60">
        <v>1</v>
      </c>
      <c r="BL3" s="59">
        <v>3</v>
      </c>
      <c r="BM3" s="59">
        <v>3</v>
      </c>
      <c r="BN3" s="59">
        <v>3</v>
      </c>
      <c r="BO3" s="59">
        <v>1</v>
      </c>
      <c r="BP3" s="59">
        <v>1</v>
      </c>
      <c r="BQ3" s="60">
        <v>2</v>
      </c>
      <c r="BR3" s="40"/>
      <c r="BS3" s="51">
        <f t="shared" ref="BS3:BS66" si="1">C3/S3</f>
        <v>0</v>
      </c>
      <c r="BT3" s="51">
        <f t="shared" ref="BT3:BT66" si="2">D3/T3</f>
        <v>9.922849842474758E-4</v>
      </c>
      <c r="BU3" s="51">
        <f t="shared" ref="BU3:BU66" si="3">E3/U3</f>
        <v>3.2846046491957652E-2</v>
      </c>
      <c r="BV3" s="51">
        <f t="shared" ref="BV3:BV66" si="4">F3/V3</f>
        <v>0</v>
      </c>
      <c r="BW3" s="51">
        <f t="shared" ref="BW3:BW66" si="5">G3/W3</f>
        <v>2.4567006510256724E-4</v>
      </c>
      <c r="BX3" s="51">
        <f t="shared" ref="BX3:BX66" si="6">H3/X3</f>
        <v>0.64300626304801678</v>
      </c>
      <c r="BY3" s="51">
        <f t="shared" ref="BY3:BY66" si="7">I3/Y3</f>
        <v>0</v>
      </c>
      <c r="BZ3" s="51">
        <f t="shared" ref="BZ3:BZ66" si="8">J3/Z3</f>
        <v>6.6720042700827329E-5</v>
      </c>
      <c r="CA3" s="51">
        <f t="shared" ref="CA3:CA66" si="9">K3/AA3</f>
        <v>1.3157894736842105E-4</v>
      </c>
      <c r="CB3" s="51">
        <f t="shared" ref="CB3:CB66" si="10">L3/AB3</f>
        <v>0</v>
      </c>
      <c r="CC3" s="51">
        <f t="shared" ref="CC3:CC66" si="11">M3/AC3</f>
        <v>0</v>
      </c>
      <c r="CD3" s="51">
        <f t="shared" ref="CD3:CD66" si="12">N3/AD3</f>
        <v>0.62050832602979844</v>
      </c>
      <c r="CE3" s="40"/>
      <c r="CF3" s="53">
        <f>3/DX3</f>
        <v>1.5635571815827312</v>
      </c>
      <c r="CG3" s="40"/>
      <c r="CH3" s="61">
        <f>BS3*AF3</f>
        <v>0</v>
      </c>
      <c r="CI3" s="61">
        <f t="shared" ref="CI3:CS3" si="13">BT3*AG3</f>
        <v>9.922849842474758E-4</v>
      </c>
      <c r="CJ3" s="61">
        <f t="shared" si="13"/>
        <v>3.2846046491957652E-2</v>
      </c>
      <c r="CK3" s="61">
        <f t="shared" si="13"/>
        <v>0</v>
      </c>
      <c r="CL3" s="61">
        <f t="shared" si="13"/>
        <v>2.4567006510256724E-4</v>
      </c>
      <c r="CM3" s="61">
        <f t="shared" si="13"/>
        <v>0.64300626304801678</v>
      </c>
      <c r="CN3" s="61">
        <f t="shared" si="13"/>
        <v>0</v>
      </c>
      <c r="CO3" s="61">
        <f t="shared" si="13"/>
        <v>1.3344008540165466E-4</v>
      </c>
      <c r="CP3" s="61">
        <f t="shared" si="13"/>
        <v>2.631578947368421E-4</v>
      </c>
      <c r="CQ3" s="61">
        <f t="shared" si="13"/>
        <v>0</v>
      </c>
      <c r="CR3" s="61">
        <f t="shared" si="13"/>
        <v>0</v>
      </c>
      <c r="CS3" s="61">
        <f t="shared" si="13"/>
        <v>0.62050832602979844</v>
      </c>
      <c r="CT3" s="40"/>
      <c r="CU3" s="54">
        <f>CH3*CF3</f>
        <v>0</v>
      </c>
      <c r="CV3" s="54">
        <f>CI3*CF3</f>
        <v>1.5514943132968482E-3</v>
      </c>
      <c r="CW3" s="54">
        <f>CJ3*CF3</f>
        <v>5.135667187910066E-2</v>
      </c>
      <c r="CX3" s="54">
        <f>CK3*CF3</f>
        <v>0</v>
      </c>
      <c r="CY3" s="54">
        <f>CL3*CF3</f>
        <v>3.8411919459101614E-4</v>
      </c>
      <c r="CZ3" s="54">
        <f>CM3*CF3</f>
        <v>1.0053770603914014</v>
      </c>
      <c r="DA3" s="54">
        <f>CN3*CF3</f>
        <v>0</v>
      </c>
      <c r="DB3" s="54">
        <f>CO3*CF3</f>
        <v>2.0864120384077011E-4</v>
      </c>
      <c r="DC3" s="54">
        <f>CP3*CF3</f>
        <v>4.1146241620598187E-4</v>
      </c>
      <c r="DD3" s="54">
        <f>CQ3*CF3</f>
        <v>0</v>
      </c>
      <c r="DE3" s="54">
        <f>CR3*CF3</f>
        <v>0</v>
      </c>
      <c r="DF3" s="54">
        <f>CS3*CF3</f>
        <v>0.9702002493957701</v>
      </c>
      <c r="DG3" s="40"/>
      <c r="DH3" s="80">
        <f>CU3+CV3+CW3+CX3+CY3+CZ3+DA3+DB3+DC3+DD3+DE3+DF3</f>
        <v>2.0294896987942068</v>
      </c>
      <c r="DI3" s="80">
        <f>2/DH3</f>
        <v>0.98546940208086409</v>
      </c>
      <c r="DJ3" s="40"/>
      <c r="DK3" s="63">
        <f t="shared" ref="DK3:DV3" si="14">BS3*BF3</f>
        <v>0</v>
      </c>
      <c r="DL3" s="63">
        <f t="shared" si="14"/>
        <v>9.922849842474758E-4</v>
      </c>
      <c r="DM3" s="63">
        <f t="shared" si="14"/>
        <v>3.2846046491957652E-2</v>
      </c>
      <c r="DN3" s="63">
        <f t="shared" si="14"/>
        <v>0</v>
      </c>
      <c r="DO3" s="63">
        <f t="shared" si="14"/>
        <v>2.4567006510256724E-4</v>
      </c>
      <c r="DP3" s="63">
        <f t="shared" si="14"/>
        <v>0.64300626304801678</v>
      </c>
      <c r="DQ3" s="63">
        <f t="shared" si="14"/>
        <v>0</v>
      </c>
      <c r="DR3" s="63">
        <f t="shared" si="14"/>
        <v>2.0016012810248197E-4</v>
      </c>
      <c r="DS3" s="63">
        <f t="shared" si="14"/>
        <v>3.9473684210526315E-4</v>
      </c>
      <c r="DT3" s="63">
        <f t="shared" si="14"/>
        <v>0</v>
      </c>
      <c r="DU3" s="63">
        <f t="shared" si="14"/>
        <v>0</v>
      </c>
      <c r="DV3" s="63">
        <f t="shared" si="14"/>
        <v>1.2410166520595969</v>
      </c>
      <c r="DW3" s="63"/>
      <c r="DX3" s="63">
        <f>DK3+DL3+DM3+DN3+DO3+DP3+DQ3+DR3+DS3+DT3+DU3+DV3</f>
        <v>1.9187018136191289</v>
      </c>
      <c r="DY3" s="41"/>
      <c r="DZ3" s="41">
        <f>DK3*CF3</f>
        <v>0</v>
      </c>
      <c r="EA3" s="41">
        <f>DL3*CF3</f>
        <v>1.5514943132968482E-3</v>
      </c>
      <c r="EB3" s="41">
        <f>DM3*CF3</f>
        <v>5.135667187910066E-2</v>
      </c>
      <c r="EC3" s="41">
        <f>DN3*CF3</f>
        <v>0</v>
      </c>
      <c r="ED3" s="41">
        <f>DO3*CF3</f>
        <v>3.8411919459101614E-4</v>
      </c>
      <c r="EE3" s="41">
        <f>DP3*CF3</f>
        <v>1.0053770603914014</v>
      </c>
      <c r="EF3" s="41">
        <f>DQ3*CF3</f>
        <v>0</v>
      </c>
      <c r="EG3" s="41">
        <f>DR3*CF3</f>
        <v>3.1296180576115512E-4</v>
      </c>
      <c r="EH3" s="41">
        <f>DS3*CF3</f>
        <v>6.1719362430897283E-4</v>
      </c>
      <c r="EI3" s="41">
        <f>DT3*CF3</f>
        <v>0</v>
      </c>
      <c r="EJ3" s="41">
        <f>DU3*CF3</f>
        <v>0</v>
      </c>
      <c r="EK3" s="41">
        <f>DV3*CF3</f>
        <v>1.9404004987915402</v>
      </c>
      <c r="EL3" s="40"/>
      <c r="EM3" s="82">
        <f>DZ3+EA3+EB3+EC3+ED3+EE3+EF3+EG3+EH3+EI3+EJ3+EK3</f>
        <v>3</v>
      </c>
      <c r="EN3" s="40"/>
      <c r="EO3" s="84">
        <f>6-(12/DH3)</f>
        <v>8.7183587514815031E-2</v>
      </c>
      <c r="EP3" s="84">
        <f>DI3*CZ3</f>
        <v>0.99076833056973113</v>
      </c>
      <c r="EQ3" s="84">
        <f>EP3-EO3</f>
        <v>0.9035847430549161</v>
      </c>
      <c r="ER3" s="80"/>
      <c r="ES3" s="84">
        <f t="shared" ref="ES3:ES66" si="15">EQ3*H3/EP3</f>
        <v>42.134587714498039</v>
      </c>
      <c r="ET3" s="84">
        <f t="shared" ref="ET3:ET66" si="16">EO3*H3*1.111/(EP3)</f>
        <v>4.5166730491926801</v>
      </c>
      <c r="EU3" s="80"/>
      <c r="EV3" s="84">
        <f>EQ3</f>
        <v>0.9035847430549161</v>
      </c>
      <c r="EW3" s="84">
        <f>EO3</f>
        <v>8.7183587514815031E-2</v>
      </c>
      <c r="EX3" s="84">
        <f>CU3+CV3+CW3+CX3+CY3+DA3+DB3+DC3+DD3+DE3*DI3</f>
        <v>5.391238900703528E-2</v>
      </c>
      <c r="EY3" s="85">
        <f>DF3*DI3</f>
        <v>0.95610265967075481</v>
      </c>
      <c r="EZ3" s="86">
        <f>3</f>
        <v>3</v>
      </c>
      <c r="FA3" s="75"/>
      <c r="FB3" s="78">
        <v>1</v>
      </c>
      <c r="FC3" s="80">
        <f>C3</f>
        <v>0</v>
      </c>
      <c r="FD3" s="80">
        <f t="shared" ref="FD3:FP3" si="17">D3</f>
        <v>0.04</v>
      </c>
      <c r="FE3" s="80">
        <f t="shared" si="17"/>
        <v>2.33</v>
      </c>
      <c r="FF3" s="80">
        <f t="shared" si="17"/>
        <v>0</v>
      </c>
      <c r="FG3" s="80">
        <f t="shared" si="17"/>
        <v>0.02</v>
      </c>
      <c r="FH3" s="80">
        <f>ES3</f>
        <v>42.134587714498039</v>
      </c>
      <c r="FI3" s="80">
        <f>ET3</f>
        <v>4.5166730491926801</v>
      </c>
      <c r="FJ3" s="80">
        <f t="shared" ref="FJ3:FO3" si="18">I3</f>
        <v>0</v>
      </c>
      <c r="FK3" s="80">
        <f t="shared" si="18"/>
        <v>0.01</v>
      </c>
      <c r="FL3" s="80">
        <f t="shared" si="18"/>
        <v>0.02</v>
      </c>
      <c r="FM3" s="80">
        <f t="shared" si="18"/>
        <v>0</v>
      </c>
      <c r="FN3" s="80">
        <f t="shared" si="18"/>
        <v>0</v>
      </c>
      <c r="FO3" s="80">
        <f t="shared" si="18"/>
        <v>49.56</v>
      </c>
      <c r="FP3" s="80">
        <f t="shared" si="17"/>
        <v>98.631260763690719</v>
      </c>
    </row>
    <row r="4" spans="1:172" ht="21.75" thickBot="1">
      <c r="A4" s="40">
        <v>2</v>
      </c>
      <c r="B4" s="41" t="s">
        <v>73</v>
      </c>
      <c r="C4" s="52">
        <v>0</v>
      </c>
      <c r="D4" s="52">
        <v>0.65</v>
      </c>
      <c r="E4" s="52">
        <v>0.33</v>
      </c>
      <c r="F4" s="52">
        <v>0</v>
      </c>
      <c r="G4" s="52">
        <v>0</v>
      </c>
      <c r="H4" s="52">
        <v>45.96</v>
      </c>
      <c r="I4" s="52">
        <v>0</v>
      </c>
      <c r="J4" s="52">
        <v>0.39</v>
      </c>
      <c r="K4" s="52">
        <v>0</v>
      </c>
      <c r="L4" s="52">
        <v>0</v>
      </c>
      <c r="M4" s="52">
        <v>0</v>
      </c>
      <c r="N4" s="55">
        <v>45.96</v>
      </c>
      <c r="O4" s="71"/>
      <c r="P4" s="70">
        <f t="shared" si="0"/>
        <v>93.967964843676782</v>
      </c>
      <c r="Q4" s="70">
        <f t="shared" ref="Q4:Q67" si="19">C4+D4+E4+F4+G4+H4+I4+J4+K4+L4+M4+N4</f>
        <v>93.289999999999992</v>
      </c>
      <c r="S4" s="48">
        <v>60.085000000000001</v>
      </c>
      <c r="T4" s="48">
        <v>40.311</v>
      </c>
      <c r="U4" s="48">
        <v>70.936999999999998</v>
      </c>
      <c r="V4" s="48">
        <v>56.079000000000001</v>
      </c>
      <c r="W4" s="48">
        <v>81.41</v>
      </c>
      <c r="X4" s="49">
        <v>71.849999999999994</v>
      </c>
      <c r="Y4" s="48">
        <v>101.962</v>
      </c>
      <c r="Z4" s="48">
        <v>149.88</v>
      </c>
      <c r="AA4" s="48">
        <v>152</v>
      </c>
      <c r="AB4" s="48">
        <v>61.978999999999999</v>
      </c>
      <c r="AC4" s="48">
        <v>94.203000000000003</v>
      </c>
      <c r="AD4" s="49">
        <v>79.87</v>
      </c>
      <c r="AE4" s="40"/>
      <c r="AF4" s="41">
        <v>1</v>
      </c>
      <c r="AG4" s="41">
        <v>1</v>
      </c>
      <c r="AH4" s="41">
        <v>1</v>
      </c>
      <c r="AI4" s="41">
        <v>1</v>
      </c>
      <c r="AJ4" s="41">
        <v>1</v>
      </c>
      <c r="AK4" s="50">
        <v>1</v>
      </c>
      <c r="AL4" s="41">
        <v>2</v>
      </c>
      <c r="AM4" s="41">
        <v>2</v>
      </c>
      <c r="AN4" s="41">
        <v>2</v>
      </c>
      <c r="AO4" s="41">
        <v>2</v>
      </c>
      <c r="AP4" s="41">
        <v>2</v>
      </c>
      <c r="AQ4" s="50">
        <v>1</v>
      </c>
      <c r="AR4" s="40"/>
      <c r="AS4" s="41">
        <v>4</v>
      </c>
      <c r="AT4" s="41">
        <v>2</v>
      </c>
      <c r="AU4" s="41">
        <v>2</v>
      </c>
      <c r="AV4" s="41">
        <v>2</v>
      </c>
      <c r="AW4" s="41">
        <v>2</v>
      </c>
      <c r="AX4" s="50">
        <v>2</v>
      </c>
      <c r="AY4" s="41">
        <v>3</v>
      </c>
      <c r="AZ4" s="41">
        <v>3</v>
      </c>
      <c r="BA4" s="41">
        <v>3</v>
      </c>
      <c r="BB4" s="41">
        <v>1</v>
      </c>
      <c r="BC4" s="41">
        <v>1</v>
      </c>
      <c r="BD4" s="50">
        <v>4</v>
      </c>
      <c r="BE4" s="40"/>
      <c r="BF4" s="59">
        <v>2</v>
      </c>
      <c r="BG4" s="59">
        <v>1</v>
      </c>
      <c r="BH4" s="59">
        <v>1</v>
      </c>
      <c r="BI4" s="59">
        <v>1</v>
      </c>
      <c r="BJ4" s="59">
        <v>1</v>
      </c>
      <c r="BK4" s="60">
        <v>1</v>
      </c>
      <c r="BL4" s="59">
        <v>3</v>
      </c>
      <c r="BM4" s="59">
        <v>3</v>
      </c>
      <c r="BN4" s="59">
        <v>3</v>
      </c>
      <c r="BO4" s="59">
        <v>1</v>
      </c>
      <c r="BP4" s="59">
        <v>1</v>
      </c>
      <c r="BQ4" s="60">
        <v>2</v>
      </c>
      <c r="BR4" s="40"/>
      <c r="BS4" s="51">
        <f t="shared" si="1"/>
        <v>0</v>
      </c>
      <c r="BT4" s="51">
        <f t="shared" si="2"/>
        <v>1.6124630994021484E-2</v>
      </c>
      <c r="BU4" s="51">
        <f t="shared" si="3"/>
        <v>4.6520151683888521E-3</v>
      </c>
      <c r="BV4" s="51">
        <f t="shared" si="4"/>
        <v>0</v>
      </c>
      <c r="BW4" s="51">
        <f t="shared" si="5"/>
        <v>0</v>
      </c>
      <c r="BX4" s="51">
        <f t="shared" si="6"/>
        <v>0.63966597077244269</v>
      </c>
      <c r="BY4" s="51">
        <f t="shared" si="7"/>
        <v>0</v>
      </c>
      <c r="BZ4" s="51">
        <f t="shared" si="8"/>
        <v>2.6020816653322659E-3</v>
      </c>
      <c r="CA4" s="51">
        <f t="shared" si="9"/>
        <v>0</v>
      </c>
      <c r="CB4" s="51">
        <f t="shared" si="10"/>
        <v>0</v>
      </c>
      <c r="CC4" s="51">
        <f t="shared" si="11"/>
        <v>0</v>
      </c>
      <c r="CD4" s="51">
        <f t="shared" si="12"/>
        <v>0.57543508200826343</v>
      </c>
      <c r="CE4" s="40"/>
      <c r="CF4" s="53">
        <f t="shared" ref="CF4:CF67" si="20">3/DX4</f>
        <v>1.6491499221375212</v>
      </c>
      <c r="CG4" s="40"/>
      <c r="CH4" s="61">
        <f t="shared" ref="CH4:CH67" si="21">BS4*AF4</f>
        <v>0</v>
      </c>
      <c r="CI4" s="61">
        <f t="shared" ref="CI4:CI67" si="22">BT4*AG4</f>
        <v>1.6124630994021484E-2</v>
      </c>
      <c r="CJ4" s="61">
        <f t="shared" ref="CJ4:CJ67" si="23">BU4*AH4</f>
        <v>4.6520151683888521E-3</v>
      </c>
      <c r="CK4" s="61">
        <f t="shared" ref="CK4:CK67" si="24">BV4*AI4</f>
        <v>0</v>
      </c>
      <c r="CL4" s="61">
        <f t="shared" ref="CL4:CL67" si="25">BW4*AJ4</f>
        <v>0</v>
      </c>
      <c r="CM4" s="61">
        <f t="shared" ref="CM4:CM67" si="26">BX4*AK4</f>
        <v>0.63966597077244269</v>
      </c>
      <c r="CN4" s="61">
        <f t="shared" ref="CN4:CN67" si="27">BY4*AL4</f>
        <v>0</v>
      </c>
      <c r="CO4" s="61">
        <f t="shared" ref="CO4:CO67" si="28">BZ4*AM4</f>
        <v>5.2041633306645317E-3</v>
      </c>
      <c r="CP4" s="61">
        <f t="shared" ref="CP4:CP67" si="29">CA4*AN4</f>
        <v>0</v>
      </c>
      <c r="CQ4" s="61">
        <f t="shared" ref="CQ4:CQ67" si="30">CB4*AO4</f>
        <v>0</v>
      </c>
      <c r="CR4" s="61">
        <f t="shared" ref="CR4:CR67" si="31">CC4*AP4</f>
        <v>0</v>
      </c>
      <c r="CS4" s="61">
        <f t="shared" ref="CS4:CS67" si="32">CD4*AQ4</f>
        <v>0.57543508200826343</v>
      </c>
      <c r="CT4" s="40"/>
      <c r="CU4" s="54">
        <f>CH4*CF4</f>
        <v>0</v>
      </c>
      <c r="CV4" s="54">
        <f>CI4*CF4</f>
        <v>2.6591933948286791E-2</v>
      </c>
      <c r="CW4" s="54">
        <f t="shared" ref="CW4:CW67" si="33">CJ4*CF4</f>
        <v>7.6718704527310435E-3</v>
      </c>
      <c r="CX4" s="54">
        <f t="shared" ref="CX4:CX67" si="34">CK4*CF4</f>
        <v>0</v>
      </c>
      <c r="CY4" s="54">
        <f t="shared" ref="CY4:CY67" si="35">CL4*CF4</f>
        <v>0</v>
      </c>
      <c r="CZ4" s="54">
        <f t="shared" ref="CZ4:CZ67" si="36">CM4*CF4</f>
        <v>1.0549050858933957</v>
      </c>
      <c r="DA4" s="54">
        <f t="shared" ref="DA4:DA67" si="37">CN4*CF4</f>
        <v>0</v>
      </c>
      <c r="DB4" s="54">
        <f t="shared" ref="DB4:DB67" si="38">CO4*CF4</f>
        <v>8.5824455515563555E-3</v>
      </c>
      <c r="DC4" s="54">
        <f t="shared" ref="DC4:DC67" si="39">CP4*CF4</f>
        <v>0</v>
      </c>
      <c r="DD4" s="54">
        <f t="shared" ref="DD4:DD67" si="40">CQ4*CF4</f>
        <v>0</v>
      </c>
      <c r="DE4" s="54">
        <f t="shared" ref="DE4:DE67" si="41">CR4*CF4</f>
        <v>0</v>
      </c>
      <c r="DF4" s="54">
        <f t="shared" ref="DF4:DF67" si="42">CS4*CF4</f>
        <v>0.94897872068912581</v>
      </c>
      <c r="DG4" s="40"/>
      <c r="DH4" s="80">
        <f t="shared" ref="DH4:DH67" si="43">CU4+CV4+CW4+CX4+CY4+CZ4+DA4+DB4+DC4+DD4+DE4+DF4</f>
        <v>2.0467300565350959</v>
      </c>
      <c r="DI4" s="80">
        <f t="shared" ref="DI4:DI67" si="44">2/DH4</f>
        <v>0.97716843196498271</v>
      </c>
      <c r="DJ4" s="40"/>
      <c r="DK4" s="54">
        <f t="shared" ref="DK4:DK67" si="45">BS4*BF4</f>
        <v>0</v>
      </c>
      <c r="DL4" s="54">
        <f t="shared" ref="DL4:DL67" si="46">BT4*BG4</f>
        <v>1.6124630994021484E-2</v>
      </c>
      <c r="DM4" s="54">
        <f t="shared" ref="DM4:DM67" si="47">BU4*BH4</f>
        <v>4.6520151683888521E-3</v>
      </c>
      <c r="DN4" s="54">
        <f t="shared" ref="DN4:DN67" si="48">BV4*BI4</f>
        <v>0</v>
      </c>
      <c r="DO4" s="54">
        <f t="shared" ref="DO4:DO67" si="49">BW4*BJ4</f>
        <v>0</v>
      </c>
      <c r="DP4" s="54">
        <f t="shared" ref="DP4:DP67" si="50">BX4*BK4</f>
        <v>0.63966597077244269</v>
      </c>
      <c r="DQ4" s="54">
        <f t="shared" ref="DQ4:DQ67" si="51">BY4*BL4</f>
        <v>0</v>
      </c>
      <c r="DR4" s="54">
        <f t="shared" ref="DR4:DR67" si="52">BZ4*BM4</f>
        <v>7.8062449959967976E-3</v>
      </c>
      <c r="DS4" s="54">
        <f t="shared" ref="DS4:DS67" si="53">CA4*BN4</f>
        <v>0</v>
      </c>
      <c r="DT4" s="54">
        <f t="shared" ref="DT4:DT67" si="54">CB4*BO4</f>
        <v>0</v>
      </c>
      <c r="DU4" s="54">
        <f t="shared" ref="DU4:DU67" si="55">CC4*BP4</f>
        <v>0</v>
      </c>
      <c r="DV4" s="54">
        <f t="shared" ref="DV4:DV35" si="56">CD4*BQ4</f>
        <v>1.1508701640165269</v>
      </c>
      <c r="DW4" s="54"/>
      <c r="DX4" s="63">
        <f t="shared" ref="DX4:DX67" si="57">DK4+DL4+DM4+DN4+DO4+DP4+DQ4+DR4+DS4+DT4+DU4+DV4</f>
        <v>1.8191190259473768</v>
      </c>
      <c r="DY4" s="40"/>
      <c r="DZ4" s="41">
        <f t="shared" ref="DZ4:DZ67" si="58">DK4*CF4</f>
        <v>0</v>
      </c>
      <c r="EA4" s="41">
        <f t="shared" ref="EA4:EA67" si="59">DL4*CF4</f>
        <v>2.6591933948286791E-2</v>
      </c>
      <c r="EB4" s="41">
        <f t="shared" ref="EB4:EB67" si="60">DM4*CF4</f>
        <v>7.6718704527310435E-3</v>
      </c>
      <c r="EC4" s="41">
        <f t="shared" ref="EC4:EC67" si="61">DN4*CF4</f>
        <v>0</v>
      </c>
      <c r="ED4" s="41">
        <f t="shared" ref="ED4:ED67" si="62">DO4*CF4</f>
        <v>0</v>
      </c>
      <c r="EE4" s="41">
        <f t="shared" ref="EE4:EE67" si="63">DP4*CF4</f>
        <v>1.0549050858933957</v>
      </c>
      <c r="EF4" s="41">
        <f t="shared" ref="EF4:EF67" si="64">DQ4*CF4</f>
        <v>0</v>
      </c>
      <c r="EG4" s="41">
        <f t="shared" ref="EG4:EG67" si="65">DR4*CF4</f>
        <v>1.2873668327334534E-2</v>
      </c>
      <c r="EH4" s="41">
        <f t="shared" ref="EH4:EH67" si="66">DS4*CF4</f>
        <v>0</v>
      </c>
      <c r="EI4" s="41">
        <f t="shared" ref="EI4:EI67" si="67">DT4*CF4</f>
        <v>0</v>
      </c>
      <c r="EJ4" s="41">
        <f t="shared" ref="EJ4:EJ67" si="68">DU4*CF4</f>
        <v>0</v>
      </c>
      <c r="EK4" s="41">
        <f t="shared" ref="EK4:EK67" si="69">DV4*CF4</f>
        <v>1.8979574413782516</v>
      </c>
      <c r="EL4" s="40"/>
      <c r="EM4" s="82">
        <f>DZ4+EA4+EB4+EC4+ED4+EE4+EF4+EG4+EH4+EI4+EJ4+EK4</f>
        <v>2.9999999999999996</v>
      </c>
      <c r="EN4" s="40"/>
      <c r="EO4" s="80">
        <f t="shared" ref="EO4:EO67" si="70">6-(12/DH4)</f>
        <v>0.13698940821010375</v>
      </c>
      <c r="EP4" s="80">
        <f t="shared" ref="EP4:EP67" si="71">DI4*CZ4</f>
        <v>1.0308199486543348</v>
      </c>
      <c r="EQ4" s="80">
        <f t="shared" ref="EQ4:EQ67" si="72">EP4-EO4</f>
        <v>0.89383054044423105</v>
      </c>
      <c r="ER4" s="80"/>
      <c r="ES4" s="80">
        <f t="shared" si="15"/>
        <v>39.852208615524553</v>
      </c>
      <c r="ET4" s="80">
        <f t="shared" si="16"/>
        <v>6.7857562281522217</v>
      </c>
      <c r="EU4" s="80"/>
      <c r="EV4" s="80">
        <f t="shared" ref="EV4:EV67" si="73">EQ4</f>
        <v>0.89383054044423105</v>
      </c>
      <c r="EW4" s="80">
        <f t="shared" ref="EW4:EW67" si="74">EO4</f>
        <v>0.13698940821010375</v>
      </c>
      <c r="EX4" s="84">
        <f t="shared" ref="EX4:EX67" si="75">CU4+CV4+CW4+CX4+CY4+DA4+DB4+DC4+DD4+DE4*DI4</f>
        <v>4.2846249952574189E-2</v>
      </c>
      <c r="EY4" s="85">
        <f t="shared" ref="EY4:EY67" si="76">DF4*DI4</f>
        <v>0.92731204846392834</v>
      </c>
      <c r="EZ4" s="86">
        <f>3</f>
        <v>3</v>
      </c>
      <c r="FA4" s="75"/>
      <c r="FB4" s="88">
        <v>2</v>
      </c>
      <c r="FC4" s="80">
        <f t="shared" ref="FC4:FC67" si="77">C4</f>
        <v>0</v>
      </c>
      <c r="FD4" s="80">
        <f t="shared" ref="FD4:FD67" si="78">D4</f>
        <v>0.65</v>
      </c>
      <c r="FE4" s="80">
        <f t="shared" ref="FE4:FE67" si="79">E4</f>
        <v>0.33</v>
      </c>
      <c r="FF4" s="80">
        <f t="shared" ref="FF4:FF67" si="80">F4</f>
        <v>0</v>
      </c>
      <c r="FG4" s="80">
        <f t="shared" ref="FG4:FG67" si="81">G4</f>
        <v>0</v>
      </c>
      <c r="FH4" s="80">
        <f t="shared" ref="FH4:FH67" si="82">ES4</f>
        <v>39.852208615524553</v>
      </c>
      <c r="FI4" s="80">
        <f t="shared" ref="FI4:FI67" si="83">ET4</f>
        <v>6.7857562281522217</v>
      </c>
      <c r="FJ4" s="80">
        <f t="shared" ref="FJ4:FJ67" si="84">I4</f>
        <v>0</v>
      </c>
      <c r="FK4" s="80">
        <f t="shared" ref="FK4:FK67" si="85">J4</f>
        <v>0.39</v>
      </c>
      <c r="FL4" s="80">
        <f t="shared" ref="FL4:FL67" si="86">K4</f>
        <v>0</v>
      </c>
      <c r="FM4" s="80">
        <f t="shared" ref="FM4:FM67" si="87">L4</f>
        <v>0</v>
      </c>
      <c r="FN4" s="80">
        <f t="shared" ref="FN4:FN67" si="88">M4</f>
        <v>0</v>
      </c>
      <c r="FO4" s="80">
        <f t="shared" ref="FO4:FO67" si="89">N4</f>
        <v>45.96</v>
      </c>
      <c r="FP4" s="80">
        <f t="shared" ref="FP4:FP67" si="90">P4</f>
        <v>93.967964843676782</v>
      </c>
    </row>
    <row r="5" spans="1:172" ht="21.75" thickBot="1">
      <c r="A5" s="40">
        <v>3</v>
      </c>
      <c r="B5" s="41" t="s">
        <v>73</v>
      </c>
      <c r="C5" s="115">
        <v>0</v>
      </c>
      <c r="D5" s="115">
        <v>0.63800000000000001</v>
      </c>
      <c r="E5" s="115">
        <v>0.33100000000000002</v>
      </c>
      <c r="F5" s="115">
        <v>0</v>
      </c>
      <c r="G5" s="115">
        <v>2.9000000000000001E-2</v>
      </c>
      <c r="H5" s="115">
        <v>45.485999999999997</v>
      </c>
      <c r="I5" s="115">
        <v>0</v>
      </c>
      <c r="J5" s="115">
        <v>0.5</v>
      </c>
      <c r="K5" s="115">
        <v>0</v>
      </c>
      <c r="L5" s="89">
        <v>0</v>
      </c>
      <c r="M5" s="89">
        <v>0</v>
      </c>
      <c r="N5" s="115">
        <v>46.151000000000003</v>
      </c>
      <c r="O5" s="71"/>
      <c r="P5" s="70">
        <f t="shared" si="0"/>
        <v>93.741857977835707</v>
      </c>
      <c r="Q5" s="70">
        <f t="shared" si="19"/>
        <v>93.134999999999991</v>
      </c>
      <c r="S5" s="48">
        <v>60.085000000000001</v>
      </c>
      <c r="T5" s="48">
        <v>40.311</v>
      </c>
      <c r="U5" s="48">
        <v>70.936999999999998</v>
      </c>
      <c r="V5" s="48">
        <v>56.079000000000001</v>
      </c>
      <c r="W5" s="48">
        <v>81.41</v>
      </c>
      <c r="X5" s="49">
        <v>71.849999999999994</v>
      </c>
      <c r="Y5" s="48">
        <v>101.962</v>
      </c>
      <c r="Z5" s="48">
        <v>149.88</v>
      </c>
      <c r="AA5" s="48">
        <v>152</v>
      </c>
      <c r="AB5" s="48">
        <v>61.978999999999999</v>
      </c>
      <c r="AC5" s="48">
        <v>94.203000000000003</v>
      </c>
      <c r="AD5" s="49">
        <v>79.87</v>
      </c>
      <c r="AE5" s="40"/>
      <c r="AF5" s="41">
        <v>1</v>
      </c>
      <c r="AG5" s="41">
        <v>1</v>
      </c>
      <c r="AH5" s="41">
        <v>1</v>
      </c>
      <c r="AI5" s="41">
        <v>1</v>
      </c>
      <c r="AJ5" s="41">
        <v>1</v>
      </c>
      <c r="AK5" s="50">
        <v>1</v>
      </c>
      <c r="AL5" s="41">
        <v>2</v>
      </c>
      <c r="AM5" s="41">
        <v>2</v>
      </c>
      <c r="AN5" s="41">
        <v>2</v>
      </c>
      <c r="AO5" s="41">
        <v>2</v>
      </c>
      <c r="AP5" s="41">
        <v>2</v>
      </c>
      <c r="AQ5" s="50">
        <v>1</v>
      </c>
      <c r="AR5" s="40"/>
      <c r="AS5" s="41">
        <v>4</v>
      </c>
      <c r="AT5" s="41">
        <v>2</v>
      </c>
      <c r="AU5" s="41">
        <v>2</v>
      </c>
      <c r="AV5" s="41">
        <v>2</v>
      </c>
      <c r="AW5" s="41">
        <v>2</v>
      </c>
      <c r="AX5" s="50">
        <v>2</v>
      </c>
      <c r="AY5" s="41">
        <v>3</v>
      </c>
      <c r="AZ5" s="41">
        <v>3</v>
      </c>
      <c r="BA5" s="41">
        <v>3</v>
      </c>
      <c r="BB5" s="41">
        <v>1</v>
      </c>
      <c r="BC5" s="41">
        <v>1</v>
      </c>
      <c r="BD5" s="50">
        <v>4</v>
      </c>
      <c r="BE5" s="40"/>
      <c r="BF5" s="59">
        <v>2</v>
      </c>
      <c r="BG5" s="59">
        <v>1</v>
      </c>
      <c r="BH5" s="59">
        <v>1</v>
      </c>
      <c r="BI5" s="59">
        <v>1</v>
      </c>
      <c r="BJ5" s="59">
        <v>1</v>
      </c>
      <c r="BK5" s="60">
        <v>1</v>
      </c>
      <c r="BL5" s="59">
        <v>3</v>
      </c>
      <c r="BM5" s="59">
        <v>3</v>
      </c>
      <c r="BN5" s="59">
        <v>3</v>
      </c>
      <c r="BO5" s="59">
        <v>1</v>
      </c>
      <c r="BP5" s="59">
        <v>1</v>
      </c>
      <c r="BQ5" s="60">
        <v>2</v>
      </c>
      <c r="BR5" s="40"/>
      <c r="BS5" s="51">
        <f t="shared" si="1"/>
        <v>0</v>
      </c>
      <c r="BT5" s="51">
        <f t="shared" si="2"/>
        <v>1.582694549874724E-2</v>
      </c>
      <c r="BU5" s="51">
        <f t="shared" si="3"/>
        <v>4.6661121840506367E-3</v>
      </c>
      <c r="BV5" s="51">
        <f t="shared" si="4"/>
        <v>0</v>
      </c>
      <c r="BW5" s="51">
        <f t="shared" si="5"/>
        <v>3.5622159439872256E-4</v>
      </c>
      <c r="BX5" s="51">
        <f t="shared" si="6"/>
        <v>0.63306889352818374</v>
      </c>
      <c r="BY5" s="51">
        <f t="shared" si="7"/>
        <v>0</v>
      </c>
      <c r="BZ5" s="51">
        <f t="shared" si="8"/>
        <v>3.3360021350413663E-3</v>
      </c>
      <c r="CA5" s="51">
        <f t="shared" si="9"/>
        <v>0</v>
      </c>
      <c r="CB5" s="51">
        <f t="shared" si="10"/>
        <v>0</v>
      </c>
      <c r="CC5" s="51">
        <f t="shared" si="11"/>
        <v>0</v>
      </c>
      <c r="CD5" s="51">
        <f t="shared" si="12"/>
        <v>0.57782646801051707</v>
      </c>
      <c r="CE5" s="40"/>
      <c r="CF5" s="53">
        <f t="shared" si="20"/>
        <v>1.6487329266901674</v>
      </c>
      <c r="CG5" s="40"/>
      <c r="CH5" s="61">
        <f t="shared" si="21"/>
        <v>0</v>
      </c>
      <c r="CI5" s="61">
        <f t="shared" si="22"/>
        <v>1.582694549874724E-2</v>
      </c>
      <c r="CJ5" s="61">
        <f t="shared" si="23"/>
        <v>4.6661121840506367E-3</v>
      </c>
      <c r="CK5" s="61">
        <f t="shared" si="24"/>
        <v>0</v>
      </c>
      <c r="CL5" s="61">
        <f t="shared" si="25"/>
        <v>3.5622159439872256E-4</v>
      </c>
      <c r="CM5" s="61">
        <f t="shared" si="26"/>
        <v>0.63306889352818374</v>
      </c>
      <c r="CN5" s="61">
        <f t="shared" si="27"/>
        <v>0</v>
      </c>
      <c r="CO5" s="61">
        <f t="shared" si="28"/>
        <v>6.6720042700827327E-3</v>
      </c>
      <c r="CP5" s="61">
        <f t="shared" si="29"/>
        <v>0</v>
      </c>
      <c r="CQ5" s="61">
        <f t="shared" si="30"/>
        <v>0</v>
      </c>
      <c r="CR5" s="61">
        <f t="shared" si="31"/>
        <v>0</v>
      </c>
      <c r="CS5" s="61">
        <f t="shared" si="32"/>
        <v>0.57782646801051707</v>
      </c>
      <c r="CT5" s="40"/>
      <c r="CU5" s="54">
        <f t="shared" ref="CU5:CU67" si="91">CH5*CF5</f>
        <v>0</v>
      </c>
      <c r="CV5" s="54">
        <f t="shared" ref="CV5:CV67" si="92">CI5*CF5</f>
        <v>2.6094406172715308E-2</v>
      </c>
      <c r="CW5" s="54">
        <f t="shared" si="33"/>
        <v>7.6931727974744553E-3</v>
      </c>
      <c r="CX5" s="54">
        <f t="shared" si="34"/>
        <v>0</v>
      </c>
      <c r="CY5" s="54">
        <f t="shared" si="35"/>
        <v>5.8731427188324359E-4</v>
      </c>
      <c r="CZ5" s="54">
        <f t="shared" si="36"/>
        <v>1.0437615296232283</v>
      </c>
      <c r="DA5" s="54">
        <f t="shared" si="37"/>
        <v>0</v>
      </c>
      <c r="DB5" s="54">
        <f t="shared" si="38"/>
        <v>1.1000353127102798E-2</v>
      </c>
      <c r="DC5" s="54">
        <f t="shared" si="39"/>
        <v>0</v>
      </c>
      <c r="DD5" s="54">
        <f t="shared" si="40"/>
        <v>0</v>
      </c>
      <c r="DE5" s="54">
        <f t="shared" si="41"/>
        <v>0</v>
      </c>
      <c r="DF5" s="54">
        <f t="shared" si="42"/>
        <v>0.95268152372202219</v>
      </c>
      <c r="DG5" s="40"/>
      <c r="DH5" s="80">
        <f t="shared" si="43"/>
        <v>2.0418182997144263</v>
      </c>
      <c r="DI5" s="80">
        <f t="shared" si="44"/>
        <v>0.97951908858869807</v>
      </c>
      <c r="DJ5" s="40"/>
      <c r="DK5" s="54">
        <f t="shared" si="45"/>
        <v>0</v>
      </c>
      <c r="DL5" s="54">
        <f t="shared" si="46"/>
        <v>1.582694549874724E-2</v>
      </c>
      <c r="DM5" s="54">
        <f t="shared" si="47"/>
        <v>4.6661121840506367E-3</v>
      </c>
      <c r="DN5" s="54">
        <f t="shared" si="48"/>
        <v>0</v>
      </c>
      <c r="DO5" s="54">
        <f t="shared" si="49"/>
        <v>3.5622159439872256E-4</v>
      </c>
      <c r="DP5" s="54">
        <f t="shared" si="50"/>
        <v>0.63306889352818374</v>
      </c>
      <c r="DQ5" s="54">
        <f t="shared" si="51"/>
        <v>0</v>
      </c>
      <c r="DR5" s="54">
        <f t="shared" si="52"/>
        <v>1.0008006405124099E-2</v>
      </c>
      <c r="DS5" s="54">
        <f t="shared" si="53"/>
        <v>0</v>
      </c>
      <c r="DT5" s="54">
        <f t="shared" si="54"/>
        <v>0</v>
      </c>
      <c r="DU5" s="54">
        <f t="shared" si="55"/>
        <v>0</v>
      </c>
      <c r="DV5" s="54">
        <f t="shared" si="56"/>
        <v>1.1556529360210341</v>
      </c>
      <c r="DW5" s="54"/>
      <c r="DX5" s="63">
        <f t="shared" si="57"/>
        <v>1.8195791152315386</v>
      </c>
      <c r="DY5" s="40"/>
      <c r="DZ5" s="41">
        <f t="shared" si="58"/>
        <v>0</v>
      </c>
      <c r="EA5" s="41">
        <f t="shared" si="59"/>
        <v>2.6094406172715308E-2</v>
      </c>
      <c r="EB5" s="41">
        <f t="shared" si="60"/>
        <v>7.6931727974744553E-3</v>
      </c>
      <c r="EC5" s="41">
        <f t="shared" si="61"/>
        <v>0</v>
      </c>
      <c r="ED5" s="41">
        <f t="shared" si="62"/>
        <v>5.8731427188324359E-4</v>
      </c>
      <c r="EE5" s="41">
        <f t="shared" si="63"/>
        <v>1.0437615296232283</v>
      </c>
      <c r="EF5" s="41">
        <f t="shared" si="64"/>
        <v>0</v>
      </c>
      <c r="EG5" s="41">
        <f t="shared" si="65"/>
        <v>1.6500529690654197E-2</v>
      </c>
      <c r="EH5" s="41">
        <f t="shared" si="66"/>
        <v>0</v>
      </c>
      <c r="EI5" s="41">
        <f t="shared" si="67"/>
        <v>0</v>
      </c>
      <c r="EJ5" s="41">
        <f t="shared" si="68"/>
        <v>0</v>
      </c>
      <c r="EK5" s="41">
        <f t="shared" si="69"/>
        <v>1.9053630474440444</v>
      </c>
      <c r="EL5" s="40"/>
      <c r="EM5" s="82">
        <f t="shared" ref="EM5:EM67" si="93">DZ5+EA5+EB5+EC5+ED5+EE5+EF5+EG5+EH5+EI5+EJ5+EK5</f>
        <v>3</v>
      </c>
      <c r="EN5" s="40"/>
      <c r="EO5" s="80">
        <f t="shared" si="70"/>
        <v>0.12288546846781134</v>
      </c>
      <c r="EP5" s="80">
        <f t="shared" si="71"/>
        <v>1.0223843422004899</v>
      </c>
      <c r="EQ5" s="80">
        <f t="shared" si="72"/>
        <v>0.89949887373267856</v>
      </c>
      <c r="ER5" s="80"/>
      <c r="ES5" s="80">
        <f t="shared" si="15"/>
        <v>40.018811010489095</v>
      </c>
      <c r="ET5" s="80">
        <f t="shared" si="16"/>
        <v>6.0740469673466144</v>
      </c>
      <c r="EU5" s="80"/>
      <c r="EV5" s="80">
        <f t="shared" si="73"/>
        <v>0.89949887373267856</v>
      </c>
      <c r="EW5" s="80">
        <f t="shared" si="74"/>
        <v>0.12288546846781134</v>
      </c>
      <c r="EX5" s="84">
        <f t="shared" si="75"/>
        <v>4.5375246369175802E-2</v>
      </c>
      <c r="EY5" s="85">
        <f t="shared" si="76"/>
        <v>0.93316973783148727</v>
      </c>
      <c r="EZ5" s="86">
        <f>3</f>
        <v>3</v>
      </c>
      <c r="FA5" s="75"/>
      <c r="FB5" s="88">
        <v>3</v>
      </c>
      <c r="FC5" s="80">
        <f t="shared" si="77"/>
        <v>0</v>
      </c>
      <c r="FD5" s="80">
        <f t="shared" si="78"/>
        <v>0.63800000000000001</v>
      </c>
      <c r="FE5" s="80">
        <f t="shared" si="79"/>
        <v>0.33100000000000002</v>
      </c>
      <c r="FF5" s="80">
        <f t="shared" si="80"/>
        <v>0</v>
      </c>
      <c r="FG5" s="80">
        <f t="shared" si="81"/>
        <v>2.9000000000000001E-2</v>
      </c>
      <c r="FH5" s="80">
        <f t="shared" si="82"/>
        <v>40.018811010489095</v>
      </c>
      <c r="FI5" s="80">
        <f t="shared" si="83"/>
        <v>6.0740469673466144</v>
      </c>
      <c r="FJ5" s="80">
        <f t="shared" si="84"/>
        <v>0</v>
      </c>
      <c r="FK5" s="80">
        <f t="shared" si="85"/>
        <v>0.5</v>
      </c>
      <c r="FL5" s="80">
        <f t="shared" si="86"/>
        <v>0</v>
      </c>
      <c r="FM5" s="80">
        <f t="shared" si="87"/>
        <v>0</v>
      </c>
      <c r="FN5" s="80">
        <f t="shared" si="88"/>
        <v>0</v>
      </c>
      <c r="FO5" s="80">
        <f t="shared" si="89"/>
        <v>46.151000000000003</v>
      </c>
      <c r="FP5" s="80">
        <f t="shared" si="90"/>
        <v>93.741857977835707</v>
      </c>
    </row>
    <row r="6" spans="1:172" ht="21.75" thickBot="1">
      <c r="A6" s="40">
        <v>4</v>
      </c>
      <c r="B6" s="41" t="s">
        <v>73</v>
      </c>
      <c r="C6" s="115">
        <v>0</v>
      </c>
      <c r="D6" s="115">
        <v>0.64300000000000002</v>
      </c>
      <c r="E6" s="115">
        <v>0.32800000000000001</v>
      </c>
      <c r="F6" s="115">
        <v>6.0000000000000001E-3</v>
      </c>
      <c r="G6" s="115">
        <v>0</v>
      </c>
      <c r="H6" s="115">
        <v>45.768999999999998</v>
      </c>
      <c r="I6" s="115">
        <v>0</v>
      </c>
      <c r="J6" s="115">
        <v>0.45900000000000002</v>
      </c>
      <c r="K6" s="115">
        <v>1.2999999999999999E-2</v>
      </c>
      <c r="L6" s="89">
        <v>0</v>
      </c>
      <c r="M6" s="89">
        <v>0</v>
      </c>
      <c r="N6" s="115">
        <v>46.533999999999999</v>
      </c>
      <c r="O6" s="71"/>
      <c r="P6" s="70">
        <f t="shared" si="0"/>
        <v>94.350691090729256</v>
      </c>
      <c r="Q6" s="70">
        <f t="shared" si="19"/>
        <v>93.751999999999995</v>
      </c>
      <c r="S6" s="48">
        <v>60.085000000000001</v>
      </c>
      <c r="T6" s="48">
        <v>40.311</v>
      </c>
      <c r="U6" s="48">
        <v>70.936999999999998</v>
      </c>
      <c r="V6" s="48">
        <v>56.079000000000001</v>
      </c>
      <c r="W6" s="48">
        <v>81.41</v>
      </c>
      <c r="X6" s="49">
        <v>71.849999999999994</v>
      </c>
      <c r="Y6" s="48">
        <v>101.962</v>
      </c>
      <c r="Z6" s="48">
        <v>149.88</v>
      </c>
      <c r="AA6" s="48">
        <v>152</v>
      </c>
      <c r="AB6" s="48">
        <v>61.978999999999999</v>
      </c>
      <c r="AC6" s="48">
        <v>94.203000000000003</v>
      </c>
      <c r="AD6" s="49">
        <v>79.87</v>
      </c>
      <c r="AE6" s="40"/>
      <c r="AF6" s="41">
        <v>1</v>
      </c>
      <c r="AG6" s="41">
        <v>1</v>
      </c>
      <c r="AH6" s="41">
        <v>1</v>
      </c>
      <c r="AI6" s="41">
        <v>1</v>
      </c>
      <c r="AJ6" s="41">
        <v>1</v>
      </c>
      <c r="AK6" s="50">
        <v>1</v>
      </c>
      <c r="AL6" s="41">
        <v>2</v>
      </c>
      <c r="AM6" s="41">
        <v>2</v>
      </c>
      <c r="AN6" s="41">
        <v>2</v>
      </c>
      <c r="AO6" s="41">
        <v>2</v>
      </c>
      <c r="AP6" s="41">
        <v>2</v>
      </c>
      <c r="AQ6" s="50">
        <v>1</v>
      </c>
      <c r="AR6" s="40"/>
      <c r="AS6" s="41">
        <v>4</v>
      </c>
      <c r="AT6" s="41">
        <v>2</v>
      </c>
      <c r="AU6" s="41">
        <v>2</v>
      </c>
      <c r="AV6" s="41">
        <v>2</v>
      </c>
      <c r="AW6" s="41">
        <v>2</v>
      </c>
      <c r="AX6" s="50">
        <v>2</v>
      </c>
      <c r="AY6" s="41">
        <v>3</v>
      </c>
      <c r="AZ6" s="41">
        <v>3</v>
      </c>
      <c r="BA6" s="41">
        <v>3</v>
      </c>
      <c r="BB6" s="41">
        <v>1</v>
      </c>
      <c r="BC6" s="41">
        <v>1</v>
      </c>
      <c r="BD6" s="50">
        <v>4</v>
      </c>
      <c r="BE6" s="40"/>
      <c r="BF6" s="59">
        <v>2</v>
      </c>
      <c r="BG6" s="59">
        <v>1</v>
      </c>
      <c r="BH6" s="59">
        <v>1</v>
      </c>
      <c r="BI6" s="59">
        <v>1</v>
      </c>
      <c r="BJ6" s="59">
        <v>1</v>
      </c>
      <c r="BK6" s="60">
        <v>1</v>
      </c>
      <c r="BL6" s="59">
        <v>3</v>
      </c>
      <c r="BM6" s="59">
        <v>3</v>
      </c>
      <c r="BN6" s="59">
        <v>3</v>
      </c>
      <c r="BO6" s="59">
        <v>1</v>
      </c>
      <c r="BP6" s="59">
        <v>1</v>
      </c>
      <c r="BQ6" s="60">
        <v>2</v>
      </c>
      <c r="BR6" s="40"/>
      <c r="BS6" s="51">
        <f t="shared" si="1"/>
        <v>0</v>
      </c>
      <c r="BT6" s="51">
        <f t="shared" si="2"/>
        <v>1.5950981121778174E-2</v>
      </c>
      <c r="BU6" s="51">
        <f t="shared" si="3"/>
        <v>4.6238211370652838E-3</v>
      </c>
      <c r="BV6" s="51">
        <f t="shared" si="4"/>
        <v>1.069919221098807E-4</v>
      </c>
      <c r="BW6" s="51">
        <f t="shared" si="5"/>
        <v>0</v>
      </c>
      <c r="BX6" s="51">
        <f t="shared" si="6"/>
        <v>0.63700765483646493</v>
      </c>
      <c r="BY6" s="51">
        <f t="shared" si="7"/>
        <v>0</v>
      </c>
      <c r="BZ6" s="51">
        <f t="shared" si="8"/>
        <v>3.0624499599679745E-3</v>
      </c>
      <c r="CA6" s="51">
        <f t="shared" si="9"/>
        <v>8.552631578947368E-5</v>
      </c>
      <c r="CB6" s="51">
        <f t="shared" si="10"/>
        <v>0</v>
      </c>
      <c r="CC6" s="51">
        <f t="shared" si="11"/>
        <v>0</v>
      </c>
      <c r="CD6" s="51">
        <f t="shared" si="12"/>
        <v>0.58262176036058588</v>
      </c>
      <c r="CE6" s="40"/>
      <c r="CF6" s="53">
        <f t="shared" si="20"/>
        <v>1.6372177592655723</v>
      </c>
      <c r="CG6" s="40"/>
      <c r="CH6" s="61">
        <f t="shared" si="21"/>
        <v>0</v>
      </c>
      <c r="CI6" s="61">
        <f t="shared" si="22"/>
        <v>1.5950981121778174E-2</v>
      </c>
      <c r="CJ6" s="61">
        <f t="shared" si="23"/>
        <v>4.6238211370652838E-3</v>
      </c>
      <c r="CK6" s="61">
        <f t="shared" si="24"/>
        <v>1.069919221098807E-4</v>
      </c>
      <c r="CL6" s="61">
        <f t="shared" si="25"/>
        <v>0</v>
      </c>
      <c r="CM6" s="61">
        <f t="shared" si="26"/>
        <v>0.63700765483646493</v>
      </c>
      <c r="CN6" s="61">
        <f t="shared" si="27"/>
        <v>0</v>
      </c>
      <c r="CO6" s="61">
        <f t="shared" si="28"/>
        <v>6.1248999199359491E-3</v>
      </c>
      <c r="CP6" s="61">
        <f t="shared" si="29"/>
        <v>1.7105263157894736E-4</v>
      </c>
      <c r="CQ6" s="61">
        <f t="shared" si="30"/>
        <v>0</v>
      </c>
      <c r="CR6" s="61">
        <f t="shared" si="31"/>
        <v>0</v>
      </c>
      <c r="CS6" s="61">
        <f t="shared" si="32"/>
        <v>0.58262176036058588</v>
      </c>
      <c r="CT6" s="40"/>
      <c r="CU6" s="54">
        <f t="shared" si="91"/>
        <v>0</v>
      </c>
      <c r="CV6" s="54">
        <f t="shared" si="92"/>
        <v>2.6115229570285108E-2</v>
      </c>
      <c r="CW6" s="54">
        <f t="shared" si="33"/>
        <v>7.5702020812708146E-3</v>
      </c>
      <c r="CX6" s="54">
        <f t="shared" si="34"/>
        <v>1.7516907497625551E-4</v>
      </c>
      <c r="CY6" s="54">
        <f t="shared" si="35"/>
        <v>0</v>
      </c>
      <c r="CZ6" s="54">
        <f t="shared" si="36"/>
        <v>1.0429202452863742</v>
      </c>
      <c r="DA6" s="54">
        <f t="shared" si="37"/>
        <v>0</v>
      </c>
      <c r="DB6" s="54">
        <f t="shared" si="38"/>
        <v>1.0027794922643418E-2</v>
      </c>
      <c r="DC6" s="54">
        <f t="shared" si="39"/>
        <v>2.8005040619016365E-4</v>
      </c>
      <c r="DD6" s="54">
        <f t="shared" si="40"/>
        <v>0</v>
      </c>
      <c r="DE6" s="54">
        <f t="shared" si="41"/>
        <v>0</v>
      </c>
      <c r="DF6" s="54">
        <f t="shared" si="42"/>
        <v>0.95387869299692163</v>
      </c>
      <c r="DG6" s="40"/>
      <c r="DH6" s="80">
        <f t="shared" si="43"/>
        <v>2.0409673843386615</v>
      </c>
      <c r="DI6" s="80">
        <f t="shared" si="44"/>
        <v>0.97992746740931569</v>
      </c>
      <c r="DJ6" s="40"/>
      <c r="DK6" s="54">
        <f t="shared" si="45"/>
        <v>0</v>
      </c>
      <c r="DL6" s="54">
        <f t="shared" si="46"/>
        <v>1.5950981121778174E-2</v>
      </c>
      <c r="DM6" s="54">
        <f t="shared" si="47"/>
        <v>4.6238211370652838E-3</v>
      </c>
      <c r="DN6" s="54">
        <f t="shared" si="48"/>
        <v>1.069919221098807E-4</v>
      </c>
      <c r="DO6" s="54">
        <f t="shared" si="49"/>
        <v>0</v>
      </c>
      <c r="DP6" s="54">
        <f t="shared" si="50"/>
        <v>0.63700765483646493</v>
      </c>
      <c r="DQ6" s="54">
        <f t="shared" si="51"/>
        <v>0</v>
      </c>
      <c r="DR6" s="54">
        <f t="shared" si="52"/>
        <v>9.1873498799039232E-3</v>
      </c>
      <c r="DS6" s="54">
        <f t="shared" si="53"/>
        <v>2.5657894736842105E-4</v>
      </c>
      <c r="DT6" s="54">
        <f t="shared" si="54"/>
        <v>0</v>
      </c>
      <c r="DU6" s="54">
        <f t="shared" si="55"/>
        <v>0</v>
      </c>
      <c r="DV6" s="54">
        <f t="shared" si="56"/>
        <v>1.1652435207211718</v>
      </c>
      <c r="DW6" s="54"/>
      <c r="DX6" s="63">
        <f t="shared" si="57"/>
        <v>1.8323768985658624</v>
      </c>
      <c r="DY6" s="40"/>
      <c r="DZ6" s="41">
        <f t="shared" si="58"/>
        <v>0</v>
      </c>
      <c r="EA6" s="41">
        <f t="shared" si="59"/>
        <v>2.6115229570285108E-2</v>
      </c>
      <c r="EB6" s="41">
        <f t="shared" si="60"/>
        <v>7.5702020812708146E-3</v>
      </c>
      <c r="EC6" s="41">
        <f t="shared" si="61"/>
        <v>1.7516907497625551E-4</v>
      </c>
      <c r="ED6" s="41">
        <f t="shared" si="62"/>
        <v>0</v>
      </c>
      <c r="EE6" s="41">
        <f t="shared" si="63"/>
        <v>1.0429202452863742</v>
      </c>
      <c r="EF6" s="41">
        <f t="shared" si="64"/>
        <v>0</v>
      </c>
      <c r="EG6" s="41">
        <f t="shared" si="65"/>
        <v>1.5041692383965126E-2</v>
      </c>
      <c r="EH6" s="41">
        <f t="shared" si="66"/>
        <v>4.2007560928524553E-4</v>
      </c>
      <c r="EI6" s="41">
        <f t="shared" si="67"/>
        <v>0</v>
      </c>
      <c r="EJ6" s="41">
        <f t="shared" si="68"/>
        <v>0</v>
      </c>
      <c r="EK6" s="41">
        <f t="shared" si="69"/>
        <v>1.9077573859938433</v>
      </c>
      <c r="EL6" s="40"/>
      <c r="EM6" s="82">
        <f t="shared" si="93"/>
        <v>3</v>
      </c>
      <c r="EN6" s="40"/>
      <c r="EO6" s="80">
        <f t="shared" si="70"/>
        <v>0.12043519554410587</v>
      </c>
      <c r="EP6" s="80">
        <f t="shared" si="71"/>
        <v>1.021986194673379</v>
      </c>
      <c r="EQ6" s="80">
        <f t="shared" si="72"/>
        <v>0.90155099912927317</v>
      </c>
      <c r="ER6" s="80"/>
      <c r="ES6" s="80">
        <f t="shared" si="15"/>
        <v>40.375386570006604</v>
      </c>
      <c r="ET6" s="80">
        <f t="shared" si="16"/>
        <v>5.9923045207226613</v>
      </c>
      <c r="EU6" s="80"/>
      <c r="EV6" s="80">
        <f t="shared" si="73"/>
        <v>0.90155099912927317</v>
      </c>
      <c r="EW6" s="80">
        <f t="shared" si="74"/>
        <v>0.12043519554410587</v>
      </c>
      <c r="EX6" s="84">
        <f t="shared" si="75"/>
        <v>4.4168446055365761E-2</v>
      </c>
      <c r="EY6" s="85">
        <f t="shared" si="76"/>
        <v>0.93473193184418157</v>
      </c>
      <c r="EZ6" s="86">
        <f>3</f>
        <v>3</v>
      </c>
      <c r="FA6" s="75"/>
      <c r="FB6" s="88">
        <v>4</v>
      </c>
      <c r="FC6" s="80">
        <f t="shared" si="77"/>
        <v>0</v>
      </c>
      <c r="FD6" s="80">
        <f t="shared" si="78"/>
        <v>0.64300000000000002</v>
      </c>
      <c r="FE6" s="80">
        <f t="shared" si="79"/>
        <v>0.32800000000000001</v>
      </c>
      <c r="FF6" s="80">
        <f t="shared" si="80"/>
        <v>6.0000000000000001E-3</v>
      </c>
      <c r="FG6" s="80">
        <f t="shared" si="81"/>
        <v>0</v>
      </c>
      <c r="FH6" s="80">
        <f t="shared" si="82"/>
        <v>40.375386570006604</v>
      </c>
      <c r="FI6" s="80">
        <f t="shared" si="83"/>
        <v>5.9923045207226613</v>
      </c>
      <c r="FJ6" s="80">
        <f t="shared" si="84"/>
        <v>0</v>
      </c>
      <c r="FK6" s="80">
        <f t="shared" si="85"/>
        <v>0.45900000000000002</v>
      </c>
      <c r="FL6" s="80">
        <f t="shared" si="86"/>
        <v>1.2999999999999999E-2</v>
      </c>
      <c r="FM6" s="80">
        <f t="shared" si="87"/>
        <v>0</v>
      </c>
      <c r="FN6" s="80">
        <f t="shared" si="88"/>
        <v>0</v>
      </c>
      <c r="FO6" s="80">
        <f t="shared" si="89"/>
        <v>46.533999999999999</v>
      </c>
      <c r="FP6" s="80">
        <f t="shared" si="90"/>
        <v>94.350691090729256</v>
      </c>
    </row>
    <row r="7" spans="1:172" ht="21.75" thickBot="1">
      <c r="A7" s="40">
        <v>5</v>
      </c>
      <c r="B7" s="41" t="s">
        <v>73</v>
      </c>
      <c r="C7" s="115">
        <v>0</v>
      </c>
      <c r="D7" s="115">
        <v>0.56200000000000006</v>
      </c>
      <c r="E7" s="115">
        <v>0.254</v>
      </c>
      <c r="F7" s="115">
        <v>4.0000000000000001E-3</v>
      </c>
      <c r="G7" s="115">
        <v>2.9000000000000001E-2</v>
      </c>
      <c r="H7" s="115">
        <v>45.656999999999996</v>
      </c>
      <c r="I7" s="115">
        <v>0</v>
      </c>
      <c r="J7" s="115">
        <v>0.52500000000000002</v>
      </c>
      <c r="K7" s="115">
        <v>0</v>
      </c>
      <c r="L7" s="89">
        <v>0</v>
      </c>
      <c r="M7" s="89">
        <v>0</v>
      </c>
      <c r="N7" s="115">
        <v>46.658999999999999</v>
      </c>
      <c r="O7" s="71"/>
      <c r="P7" s="70">
        <f t="shared" si="0"/>
        <v>94.241988678195071</v>
      </c>
      <c r="Q7" s="70">
        <f t="shared" si="19"/>
        <v>93.69</v>
      </c>
      <c r="S7" s="48">
        <v>60.085000000000001</v>
      </c>
      <c r="T7" s="48">
        <v>40.311</v>
      </c>
      <c r="U7" s="48">
        <v>70.936999999999998</v>
      </c>
      <c r="V7" s="48">
        <v>56.079000000000001</v>
      </c>
      <c r="W7" s="48">
        <v>81.41</v>
      </c>
      <c r="X7" s="49">
        <v>71.849999999999994</v>
      </c>
      <c r="Y7" s="48">
        <v>101.962</v>
      </c>
      <c r="Z7" s="48">
        <v>149.88</v>
      </c>
      <c r="AA7" s="48">
        <v>152</v>
      </c>
      <c r="AB7" s="48">
        <v>61.978999999999999</v>
      </c>
      <c r="AC7" s="48">
        <v>94.203000000000003</v>
      </c>
      <c r="AD7" s="49">
        <v>79.87</v>
      </c>
      <c r="AE7" s="40"/>
      <c r="AF7" s="41">
        <v>1</v>
      </c>
      <c r="AG7" s="41">
        <v>1</v>
      </c>
      <c r="AH7" s="41">
        <v>1</v>
      </c>
      <c r="AI7" s="41">
        <v>1</v>
      </c>
      <c r="AJ7" s="41">
        <v>1</v>
      </c>
      <c r="AK7" s="50">
        <v>1</v>
      </c>
      <c r="AL7" s="41">
        <v>2</v>
      </c>
      <c r="AM7" s="41">
        <v>2</v>
      </c>
      <c r="AN7" s="41">
        <v>2</v>
      </c>
      <c r="AO7" s="41">
        <v>2</v>
      </c>
      <c r="AP7" s="41">
        <v>2</v>
      </c>
      <c r="AQ7" s="50">
        <v>1</v>
      </c>
      <c r="AR7" s="40"/>
      <c r="AS7" s="41">
        <v>4</v>
      </c>
      <c r="AT7" s="41">
        <v>2</v>
      </c>
      <c r="AU7" s="41">
        <v>2</v>
      </c>
      <c r="AV7" s="41">
        <v>2</v>
      </c>
      <c r="AW7" s="41">
        <v>2</v>
      </c>
      <c r="AX7" s="50">
        <v>2</v>
      </c>
      <c r="AY7" s="41">
        <v>3</v>
      </c>
      <c r="AZ7" s="41">
        <v>3</v>
      </c>
      <c r="BA7" s="41">
        <v>3</v>
      </c>
      <c r="BB7" s="41">
        <v>1</v>
      </c>
      <c r="BC7" s="41">
        <v>1</v>
      </c>
      <c r="BD7" s="50">
        <v>4</v>
      </c>
      <c r="BE7" s="40"/>
      <c r="BF7" s="59">
        <v>2</v>
      </c>
      <c r="BG7" s="59">
        <v>1</v>
      </c>
      <c r="BH7" s="59">
        <v>1</v>
      </c>
      <c r="BI7" s="59">
        <v>1</v>
      </c>
      <c r="BJ7" s="59">
        <v>1</v>
      </c>
      <c r="BK7" s="60">
        <v>1</v>
      </c>
      <c r="BL7" s="59">
        <v>3</v>
      </c>
      <c r="BM7" s="59">
        <v>3</v>
      </c>
      <c r="BN7" s="59">
        <v>3</v>
      </c>
      <c r="BO7" s="59">
        <v>1</v>
      </c>
      <c r="BP7" s="59">
        <v>1</v>
      </c>
      <c r="BQ7" s="60">
        <v>2</v>
      </c>
      <c r="BR7" s="40"/>
      <c r="BS7" s="51">
        <f t="shared" si="1"/>
        <v>0</v>
      </c>
      <c r="BT7" s="51">
        <f t="shared" si="2"/>
        <v>1.3941604028677038E-2</v>
      </c>
      <c r="BU7" s="51">
        <f t="shared" si="3"/>
        <v>3.5806419780932378E-3</v>
      </c>
      <c r="BV7" s="51">
        <f t="shared" si="4"/>
        <v>7.1327948073253805E-5</v>
      </c>
      <c r="BW7" s="51">
        <f t="shared" si="5"/>
        <v>3.5622159439872256E-4</v>
      </c>
      <c r="BX7" s="51">
        <f t="shared" si="6"/>
        <v>0.63544885177453025</v>
      </c>
      <c r="BY7" s="51">
        <f t="shared" si="7"/>
        <v>0</v>
      </c>
      <c r="BZ7" s="51">
        <f t="shared" si="8"/>
        <v>3.5028022417934348E-3</v>
      </c>
      <c r="CA7" s="51">
        <f t="shared" si="9"/>
        <v>0</v>
      </c>
      <c r="CB7" s="51">
        <f t="shared" si="10"/>
        <v>0</v>
      </c>
      <c r="CC7" s="51">
        <f t="shared" si="11"/>
        <v>0</v>
      </c>
      <c r="CD7" s="51">
        <f t="shared" si="12"/>
        <v>0.58418680355577812</v>
      </c>
      <c r="CE7" s="40"/>
      <c r="CF7" s="53">
        <f t="shared" si="20"/>
        <v>1.6373037513257203</v>
      </c>
      <c r="CG7" s="40"/>
      <c r="CH7" s="61">
        <f t="shared" si="21"/>
        <v>0</v>
      </c>
      <c r="CI7" s="61">
        <f t="shared" si="22"/>
        <v>1.3941604028677038E-2</v>
      </c>
      <c r="CJ7" s="61">
        <f t="shared" si="23"/>
        <v>3.5806419780932378E-3</v>
      </c>
      <c r="CK7" s="61">
        <f t="shared" si="24"/>
        <v>7.1327948073253805E-5</v>
      </c>
      <c r="CL7" s="61">
        <f t="shared" si="25"/>
        <v>3.5622159439872256E-4</v>
      </c>
      <c r="CM7" s="61">
        <f t="shared" si="26"/>
        <v>0.63544885177453025</v>
      </c>
      <c r="CN7" s="61">
        <f t="shared" si="27"/>
        <v>0</v>
      </c>
      <c r="CO7" s="61">
        <f t="shared" si="28"/>
        <v>7.0056044835868697E-3</v>
      </c>
      <c r="CP7" s="61">
        <f t="shared" si="29"/>
        <v>0</v>
      </c>
      <c r="CQ7" s="61">
        <f t="shared" si="30"/>
        <v>0</v>
      </c>
      <c r="CR7" s="61">
        <f t="shared" si="31"/>
        <v>0</v>
      </c>
      <c r="CS7" s="61">
        <f t="shared" si="32"/>
        <v>0.58418680355577812</v>
      </c>
      <c r="CT7" s="40"/>
      <c r="CU7" s="54">
        <f t="shared" si="91"/>
        <v>0</v>
      </c>
      <c r="CV7" s="54">
        <f t="shared" si="92"/>
        <v>2.2826640575650689E-2</v>
      </c>
      <c r="CW7" s="54">
        <f t="shared" si="33"/>
        <v>5.8625985428864061E-3</v>
      </c>
      <c r="CX7" s="54">
        <f t="shared" si="34"/>
        <v>1.1678551695470463E-4</v>
      </c>
      <c r="CY7" s="54">
        <f t="shared" si="35"/>
        <v>5.8324295281225768E-4</v>
      </c>
      <c r="CZ7" s="54">
        <f t="shared" si="36"/>
        <v>1.04042278878606</v>
      </c>
      <c r="DA7" s="54">
        <f t="shared" si="37"/>
        <v>0</v>
      </c>
      <c r="DB7" s="54">
        <f t="shared" si="38"/>
        <v>1.1470302501281067E-2</v>
      </c>
      <c r="DC7" s="54">
        <f t="shared" si="39"/>
        <v>0</v>
      </c>
      <c r="DD7" s="54">
        <f t="shared" si="40"/>
        <v>0</v>
      </c>
      <c r="DE7" s="54">
        <f t="shared" si="41"/>
        <v>0</v>
      </c>
      <c r="DF7" s="54">
        <f t="shared" si="42"/>
        <v>0.95649124493685711</v>
      </c>
      <c r="DG7" s="40"/>
      <c r="DH7" s="80">
        <f t="shared" si="43"/>
        <v>2.0377736038125023</v>
      </c>
      <c r="DI7" s="80">
        <f t="shared" si="44"/>
        <v>0.98146329712887093</v>
      </c>
      <c r="DJ7" s="40"/>
      <c r="DK7" s="54">
        <f t="shared" si="45"/>
        <v>0</v>
      </c>
      <c r="DL7" s="54">
        <f t="shared" si="46"/>
        <v>1.3941604028677038E-2</v>
      </c>
      <c r="DM7" s="54">
        <f t="shared" si="47"/>
        <v>3.5806419780932378E-3</v>
      </c>
      <c r="DN7" s="54">
        <f t="shared" si="48"/>
        <v>7.1327948073253805E-5</v>
      </c>
      <c r="DO7" s="54">
        <f t="shared" si="49"/>
        <v>3.5622159439872256E-4</v>
      </c>
      <c r="DP7" s="54">
        <f t="shared" si="50"/>
        <v>0.63544885177453025</v>
      </c>
      <c r="DQ7" s="54">
        <f t="shared" si="51"/>
        <v>0</v>
      </c>
      <c r="DR7" s="54">
        <f t="shared" si="52"/>
        <v>1.0508406725380304E-2</v>
      </c>
      <c r="DS7" s="54">
        <f t="shared" si="53"/>
        <v>0</v>
      </c>
      <c r="DT7" s="54">
        <f t="shared" si="54"/>
        <v>0</v>
      </c>
      <c r="DU7" s="54">
        <f t="shared" si="55"/>
        <v>0</v>
      </c>
      <c r="DV7" s="54">
        <f t="shared" si="56"/>
        <v>1.1683736071115562</v>
      </c>
      <c r="DW7" s="54"/>
      <c r="DX7" s="63">
        <f t="shared" si="57"/>
        <v>1.8322806611607092</v>
      </c>
      <c r="DY7" s="40"/>
      <c r="DZ7" s="41">
        <f t="shared" si="58"/>
        <v>0</v>
      </c>
      <c r="EA7" s="41">
        <f t="shared" si="59"/>
        <v>2.2826640575650689E-2</v>
      </c>
      <c r="EB7" s="41">
        <f t="shared" si="60"/>
        <v>5.8625985428864061E-3</v>
      </c>
      <c r="EC7" s="41">
        <f t="shared" si="61"/>
        <v>1.1678551695470463E-4</v>
      </c>
      <c r="ED7" s="41">
        <f t="shared" si="62"/>
        <v>5.8324295281225768E-4</v>
      </c>
      <c r="EE7" s="41">
        <f t="shared" si="63"/>
        <v>1.04042278878606</v>
      </c>
      <c r="EF7" s="41">
        <f t="shared" si="64"/>
        <v>0</v>
      </c>
      <c r="EG7" s="41">
        <f t="shared" si="65"/>
        <v>1.72054537519216E-2</v>
      </c>
      <c r="EH7" s="41">
        <f t="shared" si="66"/>
        <v>0</v>
      </c>
      <c r="EI7" s="41">
        <f t="shared" si="67"/>
        <v>0</v>
      </c>
      <c r="EJ7" s="41">
        <f t="shared" si="68"/>
        <v>0</v>
      </c>
      <c r="EK7" s="41">
        <f t="shared" si="69"/>
        <v>1.9129824898737142</v>
      </c>
      <c r="EL7" s="40"/>
      <c r="EM7" s="82">
        <f t="shared" si="93"/>
        <v>3</v>
      </c>
      <c r="EN7" s="40"/>
      <c r="EO7" s="80">
        <f t="shared" si="70"/>
        <v>0.11122021722677466</v>
      </c>
      <c r="EP7" s="80">
        <f t="shared" si="71"/>
        <v>1.0211367806899814</v>
      </c>
      <c r="EQ7" s="80">
        <f t="shared" si="72"/>
        <v>0.90991656346320671</v>
      </c>
      <c r="ER7" s="80"/>
      <c r="ES7" s="80">
        <f t="shared" si="15"/>
        <v>40.684129025269591</v>
      </c>
      <c r="ET7" s="80">
        <f t="shared" si="16"/>
        <v>5.5248596529254739</v>
      </c>
      <c r="EU7" s="80"/>
      <c r="EV7" s="80">
        <f t="shared" si="73"/>
        <v>0.90991656346320671</v>
      </c>
      <c r="EW7" s="80">
        <f t="shared" si="74"/>
        <v>0.11122021722677466</v>
      </c>
      <c r="EX7" s="84">
        <f t="shared" si="75"/>
        <v>4.0859570089585129E-2</v>
      </c>
      <c r="EY7" s="85">
        <f t="shared" si="76"/>
        <v>0.93876105093062623</v>
      </c>
      <c r="EZ7" s="86">
        <f>3</f>
        <v>3</v>
      </c>
      <c r="FA7" s="75"/>
      <c r="FB7" s="88">
        <v>5</v>
      </c>
      <c r="FC7" s="80">
        <f t="shared" si="77"/>
        <v>0</v>
      </c>
      <c r="FD7" s="80">
        <f t="shared" si="78"/>
        <v>0.56200000000000006</v>
      </c>
      <c r="FE7" s="80">
        <f t="shared" si="79"/>
        <v>0.254</v>
      </c>
      <c r="FF7" s="80">
        <f t="shared" si="80"/>
        <v>4.0000000000000001E-3</v>
      </c>
      <c r="FG7" s="80">
        <f t="shared" si="81"/>
        <v>2.9000000000000001E-2</v>
      </c>
      <c r="FH7" s="80">
        <f t="shared" si="82"/>
        <v>40.684129025269591</v>
      </c>
      <c r="FI7" s="80">
        <f t="shared" si="83"/>
        <v>5.5248596529254739</v>
      </c>
      <c r="FJ7" s="80">
        <f t="shared" si="84"/>
        <v>0</v>
      </c>
      <c r="FK7" s="80">
        <f t="shared" si="85"/>
        <v>0.52500000000000002</v>
      </c>
      <c r="FL7" s="80">
        <f t="shared" si="86"/>
        <v>0</v>
      </c>
      <c r="FM7" s="80">
        <f t="shared" si="87"/>
        <v>0</v>
      </c>
      <c r="FN7" s="80">
        <f t="shared" si="88"/>
        <v>0</v>
      </c>
      <c r="FO7" s="80">
        <f t="shared" si="89"/>
        <v>46.658999999999999</v>
      </c>
      <c r="FP7" s="80">
        <f t="shared" si="90"/>
        <v>94.241988678195071</v>
      </c>
    </row>
    <row r="8" spans="1:172" ht="21.75" thickBot="1">
      <c r="A8" s="40">
        <v>6</v>
      </c>
      <c r="B8" s="41" t="s">
        <v>73</v>
      </c>
      <c r="C8" s="115">
        <v>0</v>
      </c>
      <c r="D8" s="115">
        <v>0.66300000000000003</v>
      </c>
      <c r="E8" s="115">
        <v>0.36399999999999999</v>
      </c>
      <c r="F8" s="115">
        <v>2.1000000000000001E-2</v>
      </c>
      <c r="G8" s="115">
        <v>0.01</v>
      </c>
      <c r="H8" s="115">
        <v>45.93</v>
      </c>
      <c r="I8" s="115">
        <v>0</v>
      </c>
      <c r="J8" s="115">
        <v>0.38800000000000001</v>
      </c>
      <c r="K8" s="115">
        <v>8.9999999999999993E-3</v>
      </c>
      <c r="L8" s="89">
        <v>0</v>
      </c>
      <c r="M8" s="89">
        <v>0</v>
      </c>
      <c r="N8" s="115">
        <v>46.841000000000001</v>
      </c>
      <c r="O8" s="71"/>
      <c r="P8" s="70">
        <f t="shared" si="0"/>
        <v>94.823024108656512</v>
      </c>
      <c r="Q8" s="70">
        <f t="shared" si="19"/>
        <v>94.225999999999999</v>
      </c>
      <c r="S8" s="48">
        <v>60.085000000000001</v>
      </c>
      <c r="T8" s="48">
        <v>40.311</v>
      </c>
      <c r="U8" s="48">
        <v>70.936999999999998</v>
      </c>
      <c r="V8" s="48">
        <v>56.079000000000001</v>
      </c>
      <c r="W8" s="48">
        <v>81.41</v>
      </c>
      <c r="X8" s="49">
        <v>71.849999999999994</v>
      </c>
      <c r="Y8" s="48">
        <v>101.962</v>
      </c>
      <c r="Z8" s="48">
        <v>149.88</v>
      </c>
      <c r="AA8" s="48">
        <v>152</v>
      </c>
      <c r="AB8" s="48">
        <v>61.978999999999999</v>
      </c>
      <c r="AC8" s="48">
        <v>94.203000000000003</v>
      </c>
      <c r="AD8" s="49">
        <v>79.87</v>
      </c>
      <c r="AE8" s="40"/>
      <c r="AF8" s="41">
        <v>1</v>
      </c>
      <c r="AG8" s="41">
        <v>1</v>
      </c>
      <c r="AH8" s="41">
        <v>1</v>
      </c>
      <c r="AI8" s="41">
        <v>1</v>
      </c>
      <c r="AJ8" s="41">
        <v>1</v>
      </c>
      <c r="AK8" s="50">
        <v>1</v>
      </c>
      <c r="AL8" s="41">
        <v>2</v>
      </c>
      <c r="AM8" s="41">
        <v>2</v>
      </c>
      <c r="AN8" s="41">
        <v>2</v>
      </c>
      <c r="AO8" s="41">
        <v>2</v>
      </c>
      <c r="AP8" s="41">
        <v>2</v>
      </c>
      <c r="AQ8" s="50">
        <v>1</v>
      </c>
      <c r="AR8" s="40"/>
      <c r="AS8" s="41">
        <v>4</v>
      </c>
      <c r="AT8" s="41">
        <v>2</v>
      </c>
      <c r="AU8" s="41">
        <v>2</v>
      </c>
      <c r="AV8" s="41">
        <v>2</v>
      </c>
      <c r="AW8" s="41">
        <v>2</v>
      </c>
      <c r="AX8" s="50">
        <v>2</v>
      </c>
      <c r="AY8" s="41">
        <v>3</v>
      </c>
      <c r="AZ8" s="41">
        <v>3</v>
      </c>
      <c r="BA8" s="41">
        <v>3</v>
      </c>
      <c r="BB8" s="41">
        <v>1</v>
      </c>
      <c r="BC8" s="41">
        <v>1</v>
      </c>
      <c r="BD8" s="50">
        <v>4</v>
      </c>
      <c r="BE8" s="40"/>
      <c r="BF8" s="59">
        <v>2</v>
      </c>
      <c r="BG8" s="59">
        <v>1</v>
      </c>
      <c r="BH8" s="59">
        <v>1</v>
      </c>
      <c r="BI8" s="59">
        <v>1</v>
      </c>
      <c r="BJ8" s="59">
        <v>1</v>
      </c>
      <c r="BK8" s="60">
        <v>1</v>
      </c>
      <c r="BL8" s="59">
        <v>3</v>
      </c>
      <c r="BM8" s="59">
        <v>3</v>
      </c>
      <c r="BN8" s="59">
        <v>3</v>
      </c>
      <c r="BO8" s="59">
        <v>1</v>
      </c>
      <c r="BP8" s="59">
        <v>1</v>
      </c>
      <c r="BQ8" s="60">
        <v>2</v>
      </c>
      <c r="BR8" s="40"/>
      <c r="BS8" s="51">
        <f t="shared" si="1"/>
        <v>0</v>
      </c>
      <c r="BT8" s="51">
        <f t="shared" si="2"/>
        <v>1.6447123613901913E-2</v>
      </c>
      <c r="BU8" s="51">
        <f t="shared" si="3"/>
        <v>5.131313700889522E-3</v>
      </c>
      <c r="BV8" s="51">
        <f t="shared" si="4"/>
        <v>3.744717273845825E-4</v>
      </c>
      <c r="BW8" s="51">
        <f t="shared" si="5"/>
        <v>1.2283503255128362E-4</v>
      </c>
      <c r="BX8" s="51">
        <f t="shared" si="6"/>
        <v>0.63924843423799582</v>
      </c>
      <c r="BY8" s="51">
        <f t="shared" si="7"/>
        <v>0</v>
      </c>
      <c r="BZ8" s="51">
        <f t="shared" si="8"/>
        <v>2.5887376567921005E-3</v>
      </c>
      <c r="CA8" s="51">
        <f t="shared" si="9"/>
        <v>5.9210526315789471E-5</v>
      </c>
      <c r="CB8" s="51">
        <f t="shared" si="10"/>
        <v>0</v>
      </c>
      <c r="CC8" s="51">
        <f t="shared" si="11"/>
        <v>0</v>
      </c>
      <c r="CD8" s="51">
        <f t="shared" si="12"/>
        <v>0.5864655064479779</v>
      </c>
      <c r="CE8" s="40"/>
      <c r="CF8" s="53">
        <f t="shared" si="20"/>
        <v>1.6284885301579812</v>
      </c>
      <c r="CG8" s="40"/>
      <c r="CH8" s="61">
        <f t="shared" si="21"/>
        <v>0</v>
      </c>
      <c r="CI8" s="61">
        <f t="shared" si="22"/>
        <v>1.6447123613901913E-2</v>
      </c>
      <c r="CJ8" s="61">
        <f t="shared" si="23"/>
        <v>5.131313700889522E-3</v>
      </c>
      <c r="CK8" s="61">
        <f t="shared" si="24"/>
        <v>3.744717273845825E-4</v>
      </c>
      <c r="CL8" s="61">
        <f t="shared" si="25"/>
        <v>1.2283503255128362E-4</v>
      </c>
      <c r="CM8" s="61">
        <f t="shared" si="26"/>
        <v>0.63924843423799582</v>
      </c>
      <c r="CN8" s="61">
        <f t="shared" si="27"/>
        <v>0</v>
      </c>
      <c r="CO8" s="61">
        <f t="shared" si="28"/>
        <v>5.1774753135842011E-3</v>
      </c>
      <c r="CP8" s="61">
        <f t="shared" si="29"/>
        <v>1.1842105263157894E-4</v>
      </c>
      <c r="CQ8" s="61">
        <f t="shared" si="30"/>
        <v>0</v>
      </c>
      <c r="CR8" s="61">
        <f t="shared" si="31"/>
        <v>0</v>
      </c>
      <c r="CS8" s="61">
        <f t="shared" si="32"/>
        <v>0.5864655064479779</v>
      </c>
      <c r="CT8" s="40"/>
      <c r="CU8" s="54">
        <f t="shared" si="91"/>
        <v>0</v>
      </c>
      <c r="CV8" s="54">
        <f t="shared" si="92"/>
        <v>2.6783952159329751E-2</v>
      </c>
      <c r="CW8" s="54">
        <f t="shared" si="33"/>
        <v>8.3562855065410883E-3</v>
      </c>
      <c r="CX8" s="54">
        <f t="shared" si="34"/>
        <v>6.0982291291423899E-4</v>
      </c>
      <c r="CY8" s="54">
        <f t="shared" si="35"/>
        <v>2.0003544161134763E-4</v>
      </c>
      <c r="CZ8" s="54">
        <f t="shared" si="36"/>
        <v>1.0410087430780248</v>
      </c>
      <c r="DA8" s="54">
        <f t="shared" si="37"/>
        <v>0</v>
      </c>
      <c r="DB8" s="54">
        <f t="shared" si="38"/>
        <v>8.4314591633479694E-3</v>
      </c>
      <c r="DC8" s="54">
        <f t="shared" si="39"/>
        <v>1.9284732593976092E-4</v>
      </c>
      <c r="DD8" s="54">
        <f t="shared" si="40"/>
        <v>0</v>
      </c>
      <c r="DE8" s="54">
        <f t="shared" si="41"/>
        <v>0</v>
      </c>
      <c r="DF8" s="54">
        <f t="shared" si="42"/>
        <v>0.95505235058382365</v>
      </c>
      <c r="DG8" s="40"/>
      <c r="DH8" s="80">
        <f t="shared" si="43"/>
        <v>2.0406354961715327</v>
      </c>
      <c r="DI8" s="80">
        <f t="shared" si="44"/>
        <v>0.98008684243326671</v>
      </c>
      <c r="DJ8" s="40"/>
      <c r="DK8" s="54">
        <f t="shared" si="45"/>
        <v>0</v>
      </c>
      <c r="DL8" s="54">
        <f t="shared" si="46"/>
        <v>1.6447123613901913E-2</v>
      </c>
      <c r="DM8" s="54">
        <f t="shared" si="47"/>
        <v>5.131313700889522E-3</v>
      </c>
      <c r="DN8" s="54">
        <f t="shared" si="48"/>
        <v>3.744717273845825E-4</v>
      </c>
      <c r="DO8" s="54">
        <f t="shared" si="49"/>
        <v>1.2283503255128362E-4</v>
      </c>
      <c r="DP8" s="54">
        <f t="shared" si="50"/>
        <v>0.63924843423799582</v>
      </c>
      <c r="DQ8" s="54">
        <f t="shared" si="51"/>
        <v>0</v>
      </c>
      <c r="DR8" s="54">
        <f t="shared" si="52"/>
        <v>7.7662129703763016E-3</v>
      </c>
      <c r="DS8" s="54">
        <f t="shared" si="53"/>
        <v>1.7763157894736841E-4</v>
      </c>
      <c r="DT8" s="54">
        <f t="shared" si="54"/>
        <v>0</v>
      </c>
      <c r="DU8" s="54">
        <f t="shared" si="55"/>
        <v>0</v>
      </c>
      <c r="DV8" s="54">
        <f t="shared" si="56"/>
        <v>1.1729310128959558</v>
      </c>
      <c r="DW8" s="54"/>
      <c r="DX8" s="63">
        <f t="shared" si="57"/>
        <v>1.8421990357580027</v>
      </c>
      <c r="DY8" s="40"/>
      <c r="DZ8" s="41">
        <f t="shared" si="58"/>
        <v>0</v>
      </c>
      <c r="EA8" s="41">
        <f t="shared" si="59"/>
        <v>2.6783952159329751E-2</v>
      </c>
      <c r="EB8" s="41">
        <f t="shared" si="60"/>
        <v>8.3562855065410883E-3</v>
      </c>
      <c r="EC8" s="41">
        <f t="shared" si="61"/>
        <v>6.0982291291423899E-4</v>
      </c>
      <c r="ED8" s="41">
        <f t="shared" si="62"/>
        <v>2.0003544161134763E-4</v>
      </c>
      <c r="EE8" s="41">
        <f t="shared" si="63"/>
        <v>1.0410087430780248</v>
      </c>
      <c r="EF8" s="41">
        <f t="shared" si="64"/>
        <v>0</v>
      </c>
      <c r="EG8" s="41">
        <f t="shared" si="65"/>
        <v>1.2647188745021952E-2</v>
      </c>
      <c r="EH8" s="41">
        <f t="shared" si="66"/>
        <v>2.892709889096414E-4</v>
      </c>
      <c r="EI8" s="41">
        <f t="shared" si="67"/>
        <v>0</v>
      </c>
      <c r="EJ8" s="41">
        <f t="shared" si="68"/>
        <v>0</v>
      </c>
      <c r="EK8" s="41">
        <f t="shared" si="69"/>
        <v>1.9101047011676473</v>
      </c>
      <c r="EL8" s="40"/>
      <c r="EM8" s="82">
        <f t="shared" si="93"/>
        <v>3</v>
      </c>
      <c r="EN8" s="40"/>
      <c r="EO8" s="80">
        <f t="shared" si="70"/>
        <v>0.11947894540039972</v>
      </c>
      <c r="EP8" s="80">
        <f t="shared" si="71"/>
        <v>1.020278971948765</v>
      </c>
      <c r="EQ8" s="80">
        <f t="shared" si="72"/>
        <v>0.90080002654836533</v>
      </c>
      <c r="ER8" s="80"/>
      <c r="ES8" s="80">
        <f t="shared" si="15"/>
        <v>40.551404426518033</v>
      </c>
      <c r="ET8" s="80">
        <f t="shared" si="16"/>
        <v>5.9756196821384648</v>
      </c>
      <c r="EU8" s="80"/>
      <c r="EV8" s="80">
        <f t="shared" si="73"/>
        <v>0.90080002654836533</v>
      </c>
      <c r="EW8" s="80">
        <f t="shared" si="74"/>
        <v>0.11947894540039972</v>
      </c>
      <c r="EX8" s="84">
        <f t="shared" si="75"/>
        <v>4.4574402509684155E-2</v>
      </c>
      <c r="EY8" s="85">
        <f t="shared" si="76"/>
        <v>0.93603424264216895</v>
      </c>
      <c r="EZ8" s="86">
        <f>3</f>
        <v>3</v>
      </c>
      <c r="FA8" s="75"/>
      <c r="FB8" s="88">
        <v>6</v>
      </c>
      <c r="FC8" s="80">
        <f t="shared" si="77"/>
        <v>0</v>
      </c>
      <c r="FD8" s="80">
        <f t="shared" si="78"/>
        <v>0.66300000000000003</v>
      </c>
      <c r="FE8" s="80">
        <f t="shared" si="79"/>
        <v>0.36399999999999999</v>
      </c>
      <c r="FF8" s="80">
        <f t="shared" si="80"/>
        <v>2.1000000000000001E-2</v>
      </c>
      <c r="FG8" s="80">
        <f t="shared" si="81"/>
        <v>0.01</v>
      </c>
      <c r="FH8" s="80">
        <f t="shared" si="82"/>
        <v>40.551404426518033</v>
      </c>
      <c r="FI8" s="80">
        <f t="shared" si="83"/>
        <v>5.9756196821384648</v>
      </c>
      <c r="FJ8" s="80">
        <f t="shared" si="84"/>
        <v>0</v>
      </c>
      <c r="FK8" s="80">
        <f t="shared" si="85"/>
        <v>0.38800000000000001</v>
      </c>
      <c r="FL8" s="80">
        <f t="shared" si="86"/>
        <v>8.9999999999999993E-3</v>
      </c>
      <c r="FM8" s="80">
        <f t="shared" si="87"/>
        <v>0</v>
      </c>
      <c r="FN8" s="80">
        <f t="shared" si="88"/>
        <v>0</v>
      </c>
      <c r="FO8" s="80">
        <f t="shared" si="89"/>
        <v>46.841000000000001</v>
      </c>
      <c r="FP8" s="80">
        <f t="shared" si="90"/>
        <v>94.823024108656512</v>
      </c>
    </row>
    <row r="9" spans="1:172" ht="21.75" thickBot="1">
      <c r="A9" s="40">
        <v>7</v>
      </c>
      <c r="B9" s="41" t="s">
        <v>73</v>
      </c>
      <c r="C9" s="115">
        <v>0</v>
      </c>
      <c r="D9" s="115">
        <v>0.52900000000000003</v>
      </c>
      <c r="E9" s="115">
        <v>0.32800000000000001</v>
      </c>
      <c r="F9" s="115">
        <v>0</v>
      </c>
      <c r="G9" s="115">
        <v>2.9000000000000001E-2</v>
      </c>
      <c r="H9" s="115">
        <v>45.363</v>
      </c>
      <c r="I9" s="115">
        <v>0</v>
      </c>
      <c r="J9" s="115">
        <v>0.52700000000000002</v>
      </c>
      <c r="K9" s="115">
        <v>5.2999999999999999E-2</v>
      </c>
      <c r="L9" s="89">
        <v>0</v>
      </c>
      <c r="M9" s="89">
        <v>0</v>
      </c>
      <c r="N9" s="115">
        <v>47.058</v>
      </c>
      <c r="O9" s="71"/>
      <c r="P9" s="70">
        <f t="shared" si="0"/>
        <v>94.367734829157698</v>
      </c>
      <c r="Q9" s="70">
        <f t="shared" si="19"/>
        <v>93.887</v>
      </c>
      <c r="S9" s="48">
        <v>60.085000000000001</v>
      </c>
      <c r="T9" s="48">
        <v>40.311</v>
      </c>
      <c r="U9" s="48">
        <v>70.936999999999998</v>
      </c>
      <c r="V9" s="48">
        <v>56.079000000000001</v>
      </c>
      <c r="W9" s="48">
        <v>81.41</v>
      </c>
      <c r="X9" s="49">
        <v>71.849999999999994</v>
      </c>
      <c r="Y9" s="48">
        <v>101.962</v>
      </c>
      <c r="Z9" s="48">
        <v>149.88</v>
      </c>
      <c r="AA9" s="48">
        <v>152</v>
      </c>
      <c r="AB9" s="48">
        <v>61.978999999999999</v>
      </c>
      <c r="AC9" s="48">
        <v>94.203000000000003</v>
      </c>
      <c r="AD9" s="49">
        <v>79.87</v>
      </c>
      <c r="AE9" s="40"/>
      <c r="AF9" s="41">
        <v>1</v>
      </c>
      <c r="AG9" s="41">
        <v>1</v>
      </c>
      <c r="AH9" s="41">
        <v>1</v>
      </c>
      <c r="AI9" s="41">
        <v>1</v>
      </c>
      <c r="AJ9" s="41">
        <v>1</v>
      </c>
      <c r="AK9" s="50">
        <v>1</v>
      </c>
      <c r="AL9" s="41">
        <v>2</v>
      </c>
      <c r="AM9" s="41">
        <v>2</v>
      </c>
      <c r="AN9" s="41">
        <v>2</v>
      </c>
      <c r="AO9" s="41">
        <v>2</v>
      </c>
      <c r="AP9" s="41">
        <v>2</v>
      </c>
      <c r="AQ9" s="50">
        <v>1</v>
      </c>
      <c r="AR9" s="40"/>
      <c r="AS9" s="41">
        <v>4</v>
      </c>
      <c r="AT9" s="41">
        <v>2</v>
      </c>
      <c r="AU9" s="41">
        <v>2</v>
      </c>
      <c r="AV9" s="41">
        <v>2</v>
      </c>
      <c r="AW9" s="41">
        <v>2</v>
      </c>
      <c r="AX9" s="50">
        <v>2</v>
      </c>
      <c r="AY9" s="41">
        <v>3</v>
      </c>
      <c r="AZ9" s="41">
        <v>3</v>
      </c>
      <c r="BA9" s="41">
        <v>3</v>
      </c>
      <c r="BB9" s="41">
        <v>1</v>
      </c>
      <c r="BC9" s="41">
        <v>1</v>
      </c>
      <c r="BD9" s="50">
        <v>4</v>
      </c>
      <c r="BE9" s="40"/>
      <c r="BF9" s="59">
        <v>2</v>
      </c>
      <c r="BG9" s="59">
        <v>1</v>
      </c>
      <c r="BH9" s="59">
        <v>1</v>
      </c>
      <c r="BI9" s="59">
        <v>1</v>
      </c>
      <c r="BJ9" s="59">
        <v>1</v>
      </c>
      <c r="BK9" s="60">
        <v>1</v>
      </c>
      <c r="BL9" s="59">
        <v>3</v>
      </c>
      <c r="BM9" s="59">
        <v>3</v>
      </c>
      <c r="BN9" s="59">
        <v>3</v>
      </c>
      <c r="BO9" s="59">
        <v>1</v>
      </c>
      <c r="BP9" s="59">
        <v>1</v>
      </c>
      <c r="BQ9" s="60">
        <v>2</v>
      </c>
      <c r="BR9" s="40"/>
      <c r="BS9" s="51">
        <f t="shared" si="1"/>
        <v>0</v>
      </c>
      <c r="BT9" s="51">
        <f t="shared" si="2"/>
        <v>1.3122968916672868E-2</v>
      </c>
      <c r="BU9" s="51">
        <f t="shared" si="3"/>
        <v>4.6238211370652838E-3</v>
      </c>
      <c r="BV9" s="51">
        <f t="shared" si="4"/>
        <v>0</v>
      </c>
      <c r="BW9" s="51">
        <f t="shared" si="5"/>
        <v>3.5622159439872256E-4</v>
      </c>
      <c r="BX9" s="51">
        <f t="shared" si="6"/>
        <v>0.63135699373695198</v>
      </c>
      <c r="BY9" s="51">
        <f t="shared" si="7"/>
        <v>0</v>
      </c>
      <c r="BZ9" s="51">
        <f t="shared" si="8"/>
        <v>3.5161462503336006E-3</v>
      </c>
      <c r="CA9" s="51">
        <f t="shared" si="9"/>
        <v>3.4868421052631577E-4</v>
      </c>
      <c r="CB9" s="51">
        <f t="shared" si="10"/>
        <v>0</v>
      </c>
      <c r="CC9" s="51">
        <f t="shared" si="11"/>
        <v>0</v>
      </c>
      <c r="CD9" s="51">
        <f t="shared" si="12"/>
        <v>0.58918242143483157</v>
      </c>
      <c r="CE9" s="40"/>
      <c r="CF9" s="53">
        <f t="shared" si="20"/>
        <v>1.6309494715824253</v>
      </c>
      <c r="CG9" s="40"/>
      <c r="CH9" s="61">
        <f t="shared" si="21"/>
        <v>0</v>
      </c>
      <c r="CI9" s="61">
        <f t="shared" si="22"/>
        <v>1.3122968916672868E-2</v>
      </c>
      <c r="CJ9" s="61">
        <f t="shared" si="23"/>
        <v>4.6238211370652838E-3</v>
      </c>
      <c r="CK9" s="61">
        <f t="shared" si="24"/>
        <v>0</v>
      </c>
      <c r="CL9" s="61">
        <f t="shared" si="25"/>
        <v>3.5622159439872256E-4</v>
      </c>
      <c r="CM9" s="61">
        <f t="shared" si="26"/>
        <v>0.63135699373695198</v>
      </c>
      <c r="CN9" s="61">
        <f t="shared" si="27"/>
        <v>0</v>
      </c>
      <c r="CO9" s="61">
        <f t="shared" si="28"/>
        <v>7.0322925006672012E-3</v>
      </c>
      <c r="CP9" s="61">
        <f t="shared" si="29"/>
        <v>6.9736842105263153E-4</v>
      </c>
      <c r="CQ9" s="61">
        <f t="shared" si="30"/>
        <v>0</v>
      </c>
      <c r="CR9" s="61">
        <f t="shared" si="31"/>
        <v>0</v>
      </c>
      <c r="CS9" s="61">
        <f t="shared" si="32"/>
        <v>0.58918242143483157</v>
      </c>
      <c r="CT9" s="40"/>
      <c r="CU9" s="54">
        <f t="shared" si="91"/>
        <v>0</v>
      </c>
      <c r="CV9" s="54">
        <f t="shared" si="92"/>
        <v>2.1402899220240208E-2</v>
      </c>
      <c r="CW9" s="54">
        <f t="shared" si="33"/>
        <v>7.5412186401882736E-3</v>
      </c>
      <c r="CX9" s="54">
        <f t="shared" si="34"/>
        <v>0</v>
      </c>
      <c r="CY9" s="54">
        <f t="shared" si="35"/>
        <v>5.8097942115084556E-4</v>
      </c>
      <c r="CZ9" s="54">
        <f t="shared" si="36"/>
        <v>1.0297113553151505</v>
      </c>
      <c r="DA9" s="54">
        <f t="shared" si="37"/>
        <v>0</v>
      </c>
      <c r="DB9" s="54">
        <f t="shared" si="38"/>
        <v>1.1469313737976224E-2</v>
      </c>
      <c r="DC9" s="54">
        <f t="shared" si="39"/>
        <v>1.1373726578140597E-3</v>
      </c>
      <c r="DD9" s="54">
        <f t="shared" si="40"/>
        <v>0</v>
      </c>
      <c r="DE9" s="54">
        <f t="shared" si="41"/>
        <v>0</v>
      </c>
      <c r="DF9" s="54">
        <f t="shared" si="42"/>
        <v>0.9609267589047924</v>
      </c>
      <c r="DG9" s="40"/>
      <c r="DH9" s="80">
        <f t="shared" si="43"/>
        <v>2.0327698978973125</v>
      </c>
      <c r="DI9" s="80">
        <f t="shared" si="44"/>
        <v>0.98387918970503763</v>
      </c>
      <c r="DJ9" s="40"/>
      <c r="DK9" s="54">
        <f t="shared" si="45"/>
        <v>0</v>
      </c>
      <c r="DL9" s="54">
        <f t="shared" si="46"/>
        <v>1.3122968916672868E-2</v>
      </c>
      <c r="DM9" s="54">
        <f t="shared" si="47"/>
        <v>4.6238211370652838E-3</v>
      </c>
      <c r="DN9" s="54">
        <f t="shared" si="48"/>
        <v>0</v>
      </c>
      <c r="DO9" s="54">
        <f t="shared" si="49"/>
        <v>3.5622159439872256E-4</v>
      </c>
      <c r="DP9" s="54">
        <f t="shared" si="50"/>
        <v>0.63135699373695198</v>
      </c>
      <c r="DQ9" s="54">
        <f t="shared" si="51"/>
        <v>0</v>
      </c>
      <c r="DR9" s="54">
        <f t="shared" si="52"/>
        <v>1.0548438751000802E-2</v>
      </c>
      <c r="DS9" s="54">
        <f t="shared" si="53"/>
        <v>1.0460526315789474E-3</v>
      </c>
      <c r="DT9" s="54">
        <f t="shared" si="54"/>
        <v>0</v>
      </c>
      <c r="DU9" s="54">
        <f t="shared" si="55"/>
        <v>0</v>
      </c>
      <c r="DV9" s="54">
        <f t="shared" si="56"/>
        <v>1.1783648428696631</v>
      </c>
      <c r="DW9" s="54"/>
      <c r="DX9" s="63">
        <f t="shared" si="57"/>
        <v>1.8394193396373317</v>
      </c>
      <c r="DY9" s="40"/>
      <c r="DZ9" s="41">
        <f t="shared" si="58"/>
        <v>0</v>
      </c>
      <c r="EA9" s="41">
        <f t="shared" si="59"/>
        <v>2.1402899220240208E-2</v>
      </c>
      <c r="EB9" s="41">
        <f t="shared" si="60"/>
        <v>7.5412186401882736E-3</v>
      </c>
      <c r="EC9" s="41">
        <f t="shared" si="61"/>
        <v>0</v>
      </c>
      <c r="ED9" s="41">
        <f t="shared" si="62"/>
        <v>5.8097942115084556E-4</v>
      </c>
      <c r="EE9" s="41">
        <f t="shared" si="63"/>
        <v>1.0297113553151505</v>
      </c>
      <c r="EF9" s="41">
        <f t="shared" si="64"/>
        <v>0</v>
      </c>
      <c r="EG9" s="41">
        <f t="shared" si="65"/>
        <v>1.7203970606964335E-2</v>
      </c>
      <c r="EH9" s="41">
        <f t="shared" si="66"/>
        <v>1.7060589867210897E-3</v>
      </c>
      <c r="EI9" s="41">
        <f t="shared" si="67"/>
        <v>0</v>
      </c>
      <c r="EJ9" s="41">
        <f t="shared" si="68"/>
        <v>0</v>
      </c>
      <c r="EK9" s="41">
        <f t="shared" si="69"/>
        <v>1.9218535178095848</v>
      </c>
      <c r="EL9" s="40"/>
      <c r="EM9" s="82">
        <f t="shared" si="93"/>
        <v>3</v>
      </c>
      <c r="EN9" s="40"/>
      <c r="EO9" s="80">
        <f t="shared" si="70"/>
        <v>9.6724861769773796E-2</v>
      </c>
      <c r="EP9" s="80">
        <f t="shared" si="71"/>
        <v>1.0131115738975462</v>
      </c>
      <c r="EQ9" s="80">
        <f t="shared" si="72"/>
        <v>0.91638671212777245</v>
      </c>
      <c r="ER9" s="80"/>
      <c r="ES9" s="80">
        <f t="shared" si="15"/>
        <v>41.032055593174015</v>
      </c>
      <c r="ET9" s="80">
        <f t="shared" si="16"/>
        <v>4.8116792359836689</v>
      </c>
      <c r="EU9" s="80"/>
      <c r="EV9" s="80">
        <f t="shared" si="73"/>
        <v>0.91638671212777245</v>
      </c>
      <c r="EW9" s="80">
        <f t="shared" si="74"/>
        <v>9.6724861769773796E-2</v>
      </c>
      <c r="EX9" s="84">
        <f t="shared" si="75"/>
        <v>4.2131783677369604E-2</v>
      </c>
      <c r="EY9" s="85">
        <f t="shared" si="76"/>
        <v>0.94543584091713517</v>
      </c>
      <c r="EZ9" s="86">
        <f>3</f>
        <v>3</v>
      </c>
      <c r="FA9" s="75"/>
      <c r="FB9" s="88">
        <v>7</v>
      </c>
      <c r="FC9" s="80">
        <f t="shared" si="77"/>
        <v>0</v>
      </c>
      <c r="FD9" s="80">
        <f t="shared" si="78"/>
        <v>0.52900000000000003</v>
      </c>
      <c r="FE9" s="80">
        <f t="shared" si="79"/>
        <v>0.32800000000000001</v>
      </c>
      <c r="FF9" s="80">
        <f t="shared" si="80"/>
        <v>0</v>
      </c>
      <c r="FG9" s="80">
        <f t="shared" si="81"/>
        <v>2.9000000000000001E-2</v>
      </c>
      <c r="FH9" s="80">
        <f t="shared" si="82"/>
        <v>41.032055593174015</v>
      </c>
      <c r="FI9" s="80">
        <f t="shared" si="83"/>
        <v>4.8116792359836689</v>
      </c>
      <c r="FJ9" s="80">
        <f t="shared" si="84"/>
        <v>0</v>
      </c>
      <c r="FK9" s="80">
        <f t="shared" si="85"/>
        <v>0.52700000000000002</v>
      </c>
      <c r="FL9" s="80">
        <f t="shared" si="86"/>
        <v>5.2999999999999999E-2</v>
      </c>
      <c r="FM9" s="80">
        <f t="shared" si="87"/>
        <v>0</v>
      </c>
      <c r="FN9" s="80">
        <f t="shared" si="88"/>
        <v>0</v>
      </c>
      <c r="FO9" s="80">
        <f t="shared" si="89"/>
        <v>47.058</v>
      </c>
      <c r="FP9" s="80">
        <f t="shared" si="90"/>
        <v>94.367734829157698</v>
      </c>
    </row>
    <row r="10" spans="1:172" ht="21.75" thickBot="1">
      <c r="A10" s="40">
        <v>8</v>
      </c>
      <c r="B10" s="41" t="s">
        <v>73</v>
      </c>
      <c r="C10" s="115">
        <v>0</v>
      </c>
      <c r="D10" s="115">
        <v>0.625</v>
      </c>
      <c r="E10" s="115">
        <v>0.25</v>
      </c>
      <c r="F10" s="115">
        <v>7.0000000000000001E-3</v>
      </c>
      <c r="G10" s="115">
        <v>9.7000000000000003E-2</v>
      </c>
      <c r="H10" s="115">
        <v>45.688000000000002</v>
      </c>
      <c r="I10" s="115">
        <v>0</v>
      </c>
      <c r="J10" s="115">
        <v>0.44900000000000001</v>
      </c>
      <c r="K10" s="115">
        <v>0</v>
      </c>
      <c r="L10" s="89">
        <v>0</v>
      </c>
      <c r="M10" s="89">
        <v>0</v>
      </c>
      <c r="N10" s="115">
        <v>47.66</v>
      </c>
      <c r="O10" s="71"/>
      <c r="P10" s="70">
        <f t="shared" si="0"/>
        <v>95.250578523300447</v>
      </c>
      <c r="Q10" s="70">
        <f t="shared" si="19"/>
        <v>94.775999999999996</v>
      </c>
      <c r="S10" s="48">
        <v>60.085000000000001</v>
      </c>
      <c r="T10" s="48">
        <v>40.311</v>
      </c>
      <c r="U10" s="48">
        <v>70.936999999999998</v>
      </c>
      <c r="V10" s="48">
        <v>56.079000000000001</v>
      </c>
      <c r="W10" s="48">
        <v>81.41</v>
      </c>
      <c r="X10" s="49">
        <v>71.849999999999994</v>
      </c>
      <c r="Y10" s="48">
        <v>101.962</v>
      </c>
      <c r="Z10" s="48">
        <v>149.88</v>
      </c>
      <c r="AA10" s="48">
        <v>152</v>
      </c>
      <c r="AB10" s="48">
        <v>61.978999999999999</v>
      </c>
      <c r="AC10" s="48">
        <v>94.203000000000003</v>
      </c>
      <c r="AD10" s="49">
        <v>79.87</v>
      </c>
      <c r="AE10" s="40"/>
      <c r="AF10" s="41">
        <v>1</v>
      </c>
      <c r="AG10" s="41">
        <v>1</v>
      </c>
      <c r="AH10" s="41">
        <v>1</v>
      </c>
      <c r="AI10" s="41">
        <v>1</v>
      </c>
      <c r="AJ10" s="41">
        <v>1</v>
      </c>
      <c r="AK10" s="50">
        <v>1</v>
      </c>
      <c r="AL10" s="41">
        <v>2</v>
      </c>
      <c r="AM10" s="41">
        <v>2</v>
      </c>
      <c r="AN10" s="41">
        <v>2</v>
      </c>
      <c r="AO10" s="41">
        <v>2</v>
      </c>
      <c r="AP10" s="41">
        <v>2</v>
      </c>
      <c r="AQ10" s="50">
        <v>1</v>
      </c>
      <c r="AR10" s="40"/>
      <c r="AS10" s="41">
        <v>4</v>
      </c>
      <c r="AT10" s="41">
        <v>2</v>
      </c>
      <c r="AU10" s="41">
        <v>2</v>
      </c>
      <c r="AV10" s="41">
        <v>2</v>
      </c>
      <c r="AW10" s="41">
        <v>2</v>
      </c>
      <c r="AX10" s="50">
        <v>2</v>
      </c>
      <c r="AY10" s="41">
        <v>3</v>
      </c>
      <c r="AZ10" s="41">
        <v>3</v>
      </c>
      <c r="BA10" s="41">
        <v>3</v>
      </c>
      <c r="BB10" s="41">
        <v>1</v>
      </c>
      <c r="BC10" s="41">
        <v>1</v>
      </c>
      <c r="BD10" s="50">
        <v>4</v>
      </c>
      <c r="BE10" s="40"/>
      <c r="BF10" s="59">
        <v>2</v>
      </c>
      <c r="BG10" s="59">
        <v>1</v>
      </c>
      <c r="BH10" s="59">
        <v>1</v>
      </c>
      <c r="BI10" s="59">
        <v>1</v>
      </c>
      <c r="BJ10" s="59">
        <v>1</v>
      </c>
      <c r="BK10" s="60">
        <v>1</v>
      </c>
      <c r="BL10" s="59">
        <v>3</v>
      </c>
      <c r="BM10" s="59">
        <v>3</v>
      </c>
      <c r="BN10" s="59">
        <v>3</v>
      </c>
      <c r="BO10" s="59">
        <v>1</v>
      </c>
      <c r="BP10" s="59">
        <v>1</v>
      </c>
      <c r="BQ10" s="60">
        <v>2</v>
      </c>
      <c r="BR10" s="40"/>
      <c r="BS10" s="51">
        <f t="shared" si="1"/>
        <v>0</v>
      </c>
      <c r="BT10" s="51">
        <f t="shared" si="2"/>
        <v>1.5504452878866811E-2</v>
      </c>
      <c r="BU10" s="51">
        <f t="shared" si="3"/>
        <v>3.5242539154461002E-3</v>
      </c>
      <c r="BV10" s="51">
        <f t="shared" si="4"/>
        <v>1.2482390912819415E-4</v>
      </c>
      <c r="BW10" s="51">
        <f t="shared" si="5"/>
        <v>1.1914998157474513E-3</v>
      </c>
      <c r="BX10" s="51">
        <f t="shared" si="6"/>
        <v>0.6358803061934587</v>
      </c>
      <c r="BY10" s="51">
        <f t="shared" si="7"/>
        <v>0</v>
      </c>
      <c r="BZ10" s="51">
        <f t="shared" si="8"/>
        <v>2.9957299172671471E-3</v>
      </c>
      <c r="CA10" s="51">
        <f t="shared" si="9"/>
        <v>0</v>
      </c>
      <c r="CB10" s="51">
        <f t="shared" si="10"/>
        <v>0</v>
      </c>
      <c r="CC10" s="51">
        <f t="shared" si="11"/>
        <v>0</v>
      </c>
      <c r="CD10" s="51">
        <f t="shared" si="12"/>
        <v>0.59671966946287713</v>
      </c>
      <c r="CE10" s="40"/>
      <c r="CF10" s="53">
        <f t="shared" si="20"/>
        <v>1.6140731117336939</v>
      </c>
      <c r="CG10" s="40"/>
      <c r="CH10" s="61">
        <f t="shared" si="21"/>
        <v>0</v>
      </c>
      <c r="CI10" s="61">
        <f t="shared" si="22"/>
        <v>1.5504452878866811E-2</v>
      </c>
      <c r="CJ10" s="61">
        <f t="shared" si="23"/>
        <v>3.5242539154461002E-3</v>
      </c>
      <c r="CK10" s="61">
        <f t="shared" si="24"/>
        <v>1.2482390912819415E-4</v>
      </c>
      <c r="CL10" s="61">
        <f t="shared" si="25"/>
        <v>1.1914998157474513E-3</v>
      </c>
      <c r="CM10" s="61">
        <f t="shared" si="26"/>
        <v>0.6358803061934587</v>
      </c>
      <c r="CN10" s="61">
        <f t="shared" si="27"/>
        <v>0</v>
      </c>
      <c r="CO10" s="61">
        <f t="shared" si="28"/>
        <v>5.9914598345342943E-3</v>
      </c>
      <c r="CP10" s="61">
        <f t="shared" si="29"/>
        <v>0</v>
      </c>
      <c r="CQ10" s="61">
        <f t="shared" si="30"/>
        <v>0</v>
      </c>
      <c r="CR10" s="61">
        <f t="shared" si="31"/>
        <v>0</v>
      </c>
      <c r="CS10" s="61">
        <f t="shared" si="32"/>
        <v>0.59671966946287713</v>
      </c>
      <c r="CT10" s="40"/>
      <c r="CU10" s="54">
        <f t="shared" si="91"/>
        <v>0</v>
      </c>
      <c r="CV10" s="54">
        <f t="shared" si="92"/>
        <v>2.5025320503920982E-2</v>
      </c>
      <c r="CW10" s="54">
        <f t="shared" si="33"/>
        <v>5.6884034838437418E-3</v>
      </c>
      <c r="CX10" s="54">
        <f t="shared" si="34"/>
        <v>2.0147491542530816E-4</v>
      </c>
      <c r="CY10" s="54">
        <f t="shared" si="35"/>
        <v>1.9231678152336117E-3</v>
      </c>
      <c r="CZ10" s="54">
        <f t="shared" si="36"/>
        <v>1.02635730450785</v>
      </c>
      <c r="DA10" s="54">
        <f t="shared" si="37"/>
        <v>0</v>
      </c>
      <c r="DB10" s="54">
        <f t="shared" si="38"/>
        <v>9.6706542189542114E-3</v>
      </c>
      <c r="DC10" s="54">
        <f t="shared" si="39"/>
        <v>0</v>
      </c>
      <c r="DD10" s="54">
        <f t="shared" si="40"/>
        <v>0</v>
      </c>
      <c r="DE10" s="54">
        <f t="shared" si="41"/>
        <v>0</v>
      </c>
      <c r="DF10" s="54">
        <f t="shared" si="42"/>
        <v>0.96314917372264741</v>
      </c>
      <c r="DG10" s="40"/>
      <c r="DH10" s="80">
        <f t="shared" si="43"/>
        <v>2.0320154991678754</v>
      </c>
      <c r="DI10" s="80">
        <f t="shared" si="44"/>
        <v>0.98424446113674524</v>
      </c>
      <c r="DJ10" s="40"/>
      <c r="DK10" s="54">
        <f t="shared" si="45"/>
        <v>0</v>
      </c>
      <c r="DL10" s="54">
        <f t="shared" si="46"/>
        <v>1.5504452878866811E-2</v>
      </c>
      <c r="DM10" s="54">
        <f t="shared" si="47"/>
        <v>3.5242539154461002E-3</v>
      </c>
      <c r="DN10" s="54">
        <f t="shared" si="48"/>
        <v>1.2482390912819415E-4</v>
      </c>
      <c r="DO10" s="54">
        <f t="shared" si="49"/>
        <v>1.1914998157474513E-3</v>
      </c>
      <c r="DP10" s="54">
        <f t="shared" si="50"/>
        <v>0.6358803061934587</v>
      </c>
      <c r="DQ10" s="54">
        <f t="shared" si="51"/>
        <v>0</v>
      </c>
      <c r="DR10" s="54">
        <f t="shared" si="52"/>
        <v>8.9871897518014419E-3</v>
      </c>
      <c r="DS10" s="54">
        <f t="shared" si="53"/>
        <v>0</v>
      </c>
      <c r="DT10" s="54">
        <f t="shared" si="54"/>
        <v>0</v>
      </c>
      <c r="DU10" s="54">
        <f t="shared" si="55"/>
        <v>0</v>
      </c>
      <c r="DV10" s="54">
        <f t="shared" si="56"/>
        <v>1.1934393389257543</v>
      </c>
      <c r="DW10" s="54"/>
      <c r="DX10" s="63">
        <f t="shared" si="57"/>
        <v>1.8586518653902031</v>
      </c>
      <c r="DY10" s="40"/>
      <c r="DZ10" s="41">
        <f t="shared" si="58"/>
        <v>0</v>
      </c>
      <c r="EA10" s="41">
        <f t="shared" si="59"/>
        <v>2.5025320503920982E-2</v>
      </c>
      <c r="EB10" s="41">
        <f t="shared" si="60"/>
        <v>5.6884034838437418E-3</v>
      </c>
      <c r="EC10" s="41">
        <f t="shared" si="61"/>
        <v>2.0147491542530816E-4</v>
      </c>
      <c r="ED10" s="41">
        <f t="shared" si="62"/>
        <v>1.9231678152336117E-3</v>
      </c>
      <c r="EE10" s="41">
        <f t="shared" si="63"/>
        <v>1.02635730450785</v>
      </c>
      <c r="EF10" s="41">
        <f t="shared" si="64"/>
        <v>0</v>
      </c>
      <c r="EG10" s="41">
        <f t="shared" si="65"/>
        <v>1.4505981328431318E-2</v>
      </c>
      <c r="EH10" s="41">
        <f t="shared" si="66"/>
        <v>0</v>
      </c>
      <c r="EI10" s="41">
        <f t="shared" si="67"/>
        <v>0</v>
      </c>
      <c r="EJ10" s="41">
        <f t="shared" si="68"/>
        <v>0</v>
      </c>
      <c r="EK10" s="41">
        <f t="shared" si="69"/>
        <v>1.9262983474452948</v>
      </c>
      <c r="EL10" s="40"/>
      <c r="EM10" s="82">
        <f t="shared" si="93"/>
        <v>3</v>
      </c>
      <c r="EN10" s="40"/>
      <c r="EO10" s="80">
        <f t="shared" si="70"/>
        <v>9.4533233179528331E-2</v>
      </c>
      <c r="EP10" s="80">
        <f t="shared" si="71"/>
        <v>1.0101864921090913</v>
      </c>
      <c r="EQ10" s="80">
        <f t="shared" si="72"/>
        <v>0.91565325892956295</v>
      </c>
      <c r="ER10" s="80"/>
      <c r="ES10" s="80">
        <f t="shared" si="15"/>
        <v>41.41251780810402</v>
      </c>
      <c r="ET10" s="80">
        <f t="shared" si="16"/>
        <v>4.7500607151964358</v>
      </c>
      <c r="EU10" s="80"/>
      <c r="EV10" s="80">
        <f t="shared" si="73"/>
        <v>0.91565325892956295</v>
      </c>
      <c r="EW10" s="80">
        <f t="shared" si="74"/>
        <v>9.4533233179528331E-2</v>
      </c>
      <c r="EX10" s="84">
        <f t="shared" si="75"/>
        <v>4.250902093737785E-2</v>
      </c>
      <c r="EY10" s="85">
        <f t="shared" si="76"/>
        <v>0.94797423948494852</v>
      </c>
      <c r="EZ10" s="86">
        <f>3</f>
        <v>3</v>
      </c>
      <c r="FA10" s="75"/>
      <c r="FB10" s="88">
        <v>8</v>
      </c>
      <c r="FC10" s="80">
        <f t="shared" si="77"/>
        <v>0</v>
      </c>
      <c r="FD10" s="80">
        <f t="shared" si="78"/>
        <v>0.625</v>
      </c>
      <c r="FE10" s="80">
        <f t="shared" si="79"/>
        <v>0.25</v>
      </c>
      <c r="FF10" s="80">
        <f t="shared" si="80"/>
        <v>7.0000000000000001E-3</v>
      </c>
      <c r="FG10" s="80">
        <f t="shared" si="81"/>
        <v>9.7000000000000003E-2</v>
      </c>
      <c r="FH10" s="80">
        <f t="shared" si="82"/>
        <v>41.41251780810402</v>
      </c>
      <c r="FI10" s="80">
        <f t="shared" si="83"/>
        <v>4.7500607151964358</v>
      </c>
      <c r="FJ10" s="80">
        <f t="shared" si="84"/>
        <v>0</v>
      </c>
      <c r="FK10" s="80">
        <f t="shared" si="85"/>
        <v>0.44900000000000001</v>
      </c>
      <c r="FL10" s="80">
        <f t="shared" si="86"/>
        <v>0</v>
      </c>
      <c r="FM10" s="80">
        <f t="shared" si="87"/>
        <v>0</v>
      </c>
      <c r="FN10" s="80">
        <f t="shared" si="88"/>
        <v>0</v>
      </c>
      <c r="FO10" s="80">
        <f t="shared" si="89"/>
        <v>47.66</v>
      </c>
      <c r="FP10" s="80">
        <f t="shared" si="90"/>
        <v>95.250578523300447</v>
      </c>
    </row>
    <row r="11" spans="1:172" ht="21.75" thickBot="1">
      <c r="A11" s="40">
        <v>9</v>
      </c>
      <c r="B11" s="41" t="s">
        <v>73</v>
      </c>
      <c r="C11" s="115">
        <v>0</v>
      </c>
      <c r="D11" s="115">
        <v>0.42299999999999999</v>
      </c>
      <c r="E11" s="115">
        <v>0.22700000000000001</v>
      </c>
      <c r="F11" s="115">
        <v>6.0000000000000001E-3</v>
      </c>
      <c r="G11" s="115">
        <v>0.11</v>
      </c>
      <c r="H11" s="115">
        <v>44.942999999999998</v>
      </c>
      <c r="I11" s="115">
        <v>0</v>
      </c>
      <c r="J11" s="115">
        <v>0.45500000000000002</v>
      </c>
      <c r="K11" s="115">
        <v>0</v>
      </c>
      <c r="L11" s="89">
        <v>0</v>
      </c>
      <c r="M11" s="89">
        <v>0</v>
      </c>
      <c r="N11" s="115">
        <v>48.087000000000003</v>
      </c>
      <c r="O11" s="71"/>
      <c r="P11" s="70">
        <f t="shared" si="0"/>
        <v>94.558826488310942</v>
      </c>
      <c r="Q11" s="70">
        <f t="shared" si="19"/>
        <v>94.251000000000005</v>
      </c>
      <c r="S11" s="48">
        <v>60.085000000000001</v>
      </c>
      <c r="T11" s="48">
        <v>40.311</v>
      </c>
      <c r="U11" s="48">
        <v>70.936999999999998</v>
      </c>
      <c r="V11" s="48">
        <v>56.079000000000001</v>
      </c>
      <c r="W11" s="48">
        <v>81.41</v>
      </c>
      <c r="X11" s="49">
        <v>71.849999999999994</v>
      </c>
      <c r="Y11" s="48">
        <v>101.962</v>
      </c>
      <c r="Z11" s="48">
        <v>149.88</v>
      </c>
      <c r="AA11" s="48">
        <v>152</v>
      </c>
      <c r="AB11" s="48">
        <v>61.978999999999999</v>
      </c>
      <c r="AC11" s="48">
        <v>94.203000000000003</v>
      </c>
      <c r="AD11" s="49">
        <v>79.87</v>
      </c>
      <c r="AE11" s="40"/>
      <c r="AF11" s="41">
        <v>1</v>
      </c>
      <c r="AG11" s="41">
        <v>1</v>
      </c>
      <c r="AH11" s="41">
        <v>1</v>
      </c>
      <c r="AI11" s="41">
        <v>1</v>
      </c>
      <c r="AJ11" s="41">
        <v>1</v>
      </c>
      <c r="AK11" s="50">
        <v>1</v>
      </c>
      <c r="AL11" s="41">
        <v>2</v>
      </c>
      <c r="AM11" s="41">
        <v>2</v>
      </c>
      <c r="AN11" s="41">
        <v>2</v>
      </c>
      <c r="AO11" s="41">
        <v>2</v>
      </c>
      <c r="AP11" s="41">
        <v>2</v>
      </c>
      <c r="AQ11" s="50">
        <v>1</v>
      </c>
      <c r="AR11" s="40"/>
      <c r="AS11" s="41">
        <v>4</v>
      </c>
      <c r="AT11" s="41">
        <v>2</v>
      </c>
      <c r="AU11" s="41">
        <v>2</v>
      </c>
      <c r="AV11" s="41">
        <v>2</v>
      </c>
      <c r="AW11" s="41">
        <v>2</v>
      </c>
      <c r="AX11" s="50">
        <v>2</v>
      </c>
      <c r="AY11" s="41">
        <v>3</v>
      </c>
      <c r="AZ11" s="41">
        <v>3</v>
      </c>
      <c r="BA11" s="41">
        <v>3</v>
      </c>
      <c r="BB11" s="41">
        <v>1</v>
      </c>
      <c r="BC11" s="41">
        <v>1</v>
      </c>
      <c r="BD11" s="50">
        <v>4</v>
      </c>
      <c r="BE11" s="40"/>
      <c r="BF11" s="59">
        <v>2</v>
      </c>
      <c r="BG11" s="59">
        <v>1</v>
      </c>
      <c r="BH11" s="59">
        <v>1</v>
      </c>
      <c r="BI11" s="59">
        <v>1</v>
      </c>
      <c r="BJ11" s="59">
        <v>1</v>
      </c>
      <c r="BK11" s="60">
        <v>1</v>
      </c>
      <c r="BL11" s="59">
        <v>3</v>
      </c>
      <c r="BM11" s="59">
        <v>3</v>
      </c>
      <c r="BN11" s="59">
        <v>3</v>
      </c>
      <c r="BO11" s="59">
        <v>1</v>
      </c>
      <c r="BP11" s="59">
        <v>1</v>
      </c>
      <c r="BQ11" s="60">
        <v>2</v>
      </c>
      <c r="BR11" s="40"/>
      <c r="BS11" s="51">
        <f t="shared" si="1"/>
        <v>0</v>
      </c>
      <c r="BT11" s="51">
        <f t="shared" si="2"/>
        <v>1.0493413708417058E-2</v>
      </c>
      <c r="BU11" s="51">
        <f t="shared" si="3"/>
        <v>3.2000225552250589E-3</v>
      </c>
      <c r="BV11" s="51">
        <f t="shared" si="4"/>
        <v>1.069919221098807E-4</v>
      </c>
      <c r="BW11" s="51">
        <f t="shared" si="5"/>
        <v>1.35118535806412E-3</v>
      </c>
      <c r="BX11" s="51">
        <f t="shared" si="6"/>
        <v>0.62551148225469733</v>
      </c>
      <c r="BY11" s="51">
        <f t="shared" si="7"/>
        <v>0</v>
      </c>
      <c r="BZ11" s="51">
        <f t="shared" si="8"/>
        <v>3.0357619428876435E-3</v>
      </c>
      <c r="CA11" s="51">
        <f t="shared" si="9"/>
        <v>0</v>
      </c>
      <c r="CB11" s="51">
        <f t="shared" si="10"/>
        <v>0</v>
      </c>
      <c r="CC11" s="51">
        <f t="shared" si="11"/>
        <v>0</v>
      </c>
      <c r="CD11" s="51">
        <f t="shared" si="12"/>
        <v>0.60206585701765369</v>
      </c>
      <c r="CE11" s="40"/>
      <c r="CF11" s="53">
        <f t="shared" si="20"/>
        <v>1.6182084302180817</v>
      </c>
      <c r="CG11" s="40"/>
      <c r="CH11" s="61">
        <f t="shared" si="21"/>
        <v>0</v>
      </c>
      <c r="CI11" s="61">
        <f t="shared" si="22"/>
        <v>1.0493413708417058E-2</v>
      </c>
      <c r="CJ11" s="61">
        <f t="shared" si="23"/>
        <v>3.2000225552250589E-3</v>
      </c>
      <c r="CK11" s="61">
        <f t="shared" si="24"/>
        <v>1.069919221098807E-4</v>
      </c>
      <c r="CL11" s="61">
        <f t="shared" si="25"/>
        <v>1.35118535806412E-3</v>
      </c>
      <c r="CM11" s="61">
        <f t="shared" si="26"/>
        <v>0.62551148225469733</v>
      </c>
      <c r="CN11" s="61">
        <f t="shared" si="27"/>
        <v>0</v>
      </c>
      <c r="CO11" s="61">
        <f t="shared" si="28"/>
        <v>6.071523885775287E-3</v>
      </c>
      <c r="CP11" s="61">
        <f t="shared" si="29"/>
        <v>0</v>
      </c>
      <c r="CQ11" s="61">
        <f t="shared" si="30"/>
        <v>0</v>
      </c>
      <c r="CR11" s="61">
        <f t="shared" si="31"/>
        <v>0</v>
      </c>
      <c r="CS11" s="61">
        <f t="shared" si="32"/>
        <v>0.60206585701765369</v>
      </c>
      <c r="CT11" s="40"/>
      <c r="CU11" s="54">
        <f t="shared" si="91"/>
        <v>0</v>
      </c>
      <c r="CV11" s="54">
        <f t="shared" si="92"/>
        <v>1.6980530524726468E-2</v>
      </c>
      <c r="CW11" s="54">
        <f t="shared" si="33"/>
        <v>5.1783034757531968E-3</v>
      </c>
      <c r="CX11" s="54">
        <f t="shared" si="34"/>
        <v>1.7313523032344531E-4</v>
      </c>
      <c r="CY11" s="54">
        <f t="shared" si="35"/>
        <v>2.1864995372065962E-3</v>
      </c>
      <c r="CZ11" s="54">
        <f t="shared" si="36"/>
        <v>1.0122079537827593</v>
      </c>
      <c r="DA11" s="54">
        <f t="shared" si="37"/>
        <v>0</v>
      </c>
      <c r="DB11" s="54">
        <f t="shared" si="38"/>
        <v>9.8249911362320152E-3</v>
      </c>
      <c r="DC11" s="54">
        <f t="shared" si="39"/>
        <v>0</v>
      </c>
      <c r="DD11" s="54">
        <f t="shared" si="40"/>
        <v>0</v>
      </c>
      <c r="DE11" s="54">
        <f t="shared" si="41"/>
        <v>0</v>
      </c>
      <c r="DF11" s="54">
        <f t="shared" si="42"/>
        <v>0.97426804537244138</v>
      </c>
      <c r="DG11" s="40"/>
      <c r="DH11" s="80">
        <f t="shared" si="43"/>
        <v>2.0208194590594424</v>
      </c>
      <c r="DI11" s="80">
        <f t="shared" si="44"/>
        <v>0.98969751653661708</v>
      </c>
      <c r="DJ11" s="40"/>
      <c r="DK11" s="54">
        <f t="shared" si="45"/>
        <v>0</v>
      </c>
      <c r="DL11" s="54">
        <f t="shared" si="46"/>
        <v>1.0493413708417058E-2</v>
      </c>
      <c r="DM11" s="54">
        <f t="shared" si="47"/>
        <v>3.2000225552250589E-3</v>
      </c>
      <c r="DN11" s="54">
        <f t="shared" si="48"/>
        <v>1.069919221098807E-4</v>
      </c>
      <c r="DO11" s="54">
        <f t="shared" si="49"/>
        <v>1.35118535806412E-3</v>
      </c>
      <c r="DP11" s="54">
        <f t="shared" si="50"/>
        <v>0.62551148225469733</v>
      </c>
      <c r="DQ11" s="54">
        <f t="shared" si="51"/>
        <v>0</v>
      </c>
      <c r="DR11" s="54">
        <f t="shared" si="52"/>
        <v>9.1072858286629296E-3</v>
      </c>
      <c r="DS11" s="54">
        <f t="shared" si="53"/>
        <v>0</v>
      </c>
      <c r="DT11" s="54">
        <f t="shared" si="54"/>
        <v>0</v>
      </c>
      <c r="DU11" s="54">
        <f t="shared" si="55"/>
        <v>0</v>
      </c>
      <c r="DV11" s="54">
        <f t="shared" si="56"/>
        <v>1.2041317140353074</v>
      </c>
      <c r="DW11" s="54"/>
      <c r="DX11" s="63">
        <f t="shared" si="57"/>
        <v>1.8539020956624839</v>
      </c>
      <c r="DY11" s="40"/>
      <c r="DZ11" s="41">
        <f t="shared" si="58"/>
        <v>0</v>
      </c>
      <c r="EA11" s="41">
        <f t="shared" si="59"/>
        <v>1.6980530524726468E-2</v>
      </c>
      <c r="EB11" s="41">
        <f t="shared" si="60"/>
        <v>5.1783034757531968E-3</v>
      </c>
      <c r="EC11" s="41">
        <f t="shared" si="61"/>
        <v>1.7313523032344531E-4</v>
      </c>
      <c r="ED11" s="41">
        <f t="shared" si="62"/>
        <v>2.1864995372065962E-3</v>
      </c>
      <c r="EE11" s="41">
        <f t="shared" si="63"/>
        <v>1.0122079537827593</v>
      </c>
      <c r="EF11" s="41">
        <f t="shared" si="64"/>
        <v>0</v>
      </c>
      <c r="EG11" s="41">
        <f t="shared" si="65"/>
        <v>1.473748670434802E-2</v>
      </c>
      <c r="EH11" s="41">
        <f t="shared" si="66"/>
        <v>0</v>
      </c>
      <c r="EI11" s="41">
        <f t="shared" si="67"/>
        <v>0</v>
      </c>
      <c r="EJ11" s="41">
        <f t="shared" si="68"/>
        <v>0</v>
      </c>
      <c r="EK11" s="41">
        <f t="shared" si="69"/>
        <v>1.9485360907448828</v>
      </c>
      <c r="EL11" s="40"/>
      <c r="EM11" s="82">
        <f t="shared" si="93"/>
        <v>3</v>
      </c>
      <c r="EN11" s="40"/>
      <c r="EO11" s="80">
        <f t="shared" si="70"/>
        <v>6.1814900780297499E-2</v>
      </c>
      <c r="EP11" s="80">
        <f t="shared" si="71"/>
        <v>1.0017796980774079</v>
      </c>
      <c r="EQ11" s="80">
        <f t="shared" si="72"/>
        <v>0.93996479729711035</v>
      </c>
      <c r="ER11" s="80"/>
      <c r="ES11" s="80">
        <f t="shared" si="15"/>
        <v>42.169788393595255</v>
      </c>
      <c r="ET11" s="80">
        <f t="shared" si="16"/>
        <v>3.0810380947156735</v>
      </c>
      <c r="EU11" s="80"/>
      <c r="EV11" s="80">
        <f t="shared" si="73"/>
        <v>0.93996479729711035</v>
      </c>
      <c r="EW11" s="80">
        <f t="shared" si="74"/>
        <v>6.1814900780297499E-2</v>
      </c>
      <c r="EX11" s="84">
        <f t="shared" si="75"/>
        <v>3.4343459904241723E-2</v>
      </c>
      <c r="EY11" s="85">
        <f t="shared" si="76"/>
        <v>0.96423066494608944</v>
      </c>
      <c r="EZ11" s="86">
        <f>3</f>
        <v>3</v>
      </c>
      <c r="FA11" s="75"/>
      <c r="FB11" s="88">
        <v>9</v>
      </c>
      <c r="FC11" s="80">
        <f t="shared" si="77"/>
        <v>0</v>
      </c>
      <c r="FD11" s="80">
        <f t="shared" si="78"/>
        <v>0.42299999999999999</v>
      </c>
      <c r="FE11" s="80">
        <f t="shared" si="79"/>
        <v>0.22700000000000001</v>
      </c>
      <c r="FF11" s="80">
        <f t="shared" si="80"/>
        <v>6.0000000000000001E-3</v>
      </c>
      <c r="FG11" s="80">
        <f t="shared" si="81"/>
        <v>0.11</v>
      </c>
      <c r="FH11" s="80">
        <f t="shared" si="82"/>
        <v>42.169788393595255</v>
      </c>
      <c r="FI11" s="80">
        <f t="shared" si="83"/>
        <v>3.0810380947156735</v>
      </c>
      <c r="FJ11" s="80">
        <f t="shared" si="84"/>
        <v>0</v>
      </c>
      <c r="FK11" s="80">
        <f t="shared" si="85"/>
        <v>0.45500000000000002</v>
      </c>
      <c r="FL11" s="80">
        <f t="shared" si="86"/>
        <v>0</v>
      </c>
      <c r="FM11" s="80">
        <f t="shared" si="87"/>
        <v>0</v>
      </c>
      <c r="FN11" s="80">
        <f t="shared" si="88"/>
        <v>0</v>
      </c>
      <c r="FO11" s="80">
        <f t="shared" si="89"/>
        <v>48.087000000000003</v>
      </c>
      <c r="FP11" s="80">
        <f t="shared" si="90"/>
        <v>94.558826488310942</v>
      </c>
    </row>
    <row r="12" spans="1:172" ht="21.75" thickBot="1">
      <c r="A12" s="40">
        <v>10</v>
      </c>
      <c r="B12" s="41" t="s">
        <v>73</v>
      </c>
      <c r="C12" s="116">
        <v>0</v>
      </c>
      <c r="D12" s="116">
        <v>0.61299999999999999</v>
      </c>
      <c r="E12" s="116">
        <v>0.38600000000000001</v>
      </c>
      <c r="F12" s="116">
        <v>0</v>
      </c>
      <c r="G12" s="116">
        <v>6.6000000000000003E-2</v>
      </c>
      <c r="H12" s="115">
        <v>44.835999999999999</v>
      </c>
      <c r="I12" s="116">
        <v>0</v>
      </c>
      <c r="J12" s="116">
        <v>0.49299999999999999</v>
      </c>
      <c r="K12" s="116">
        <v>3.0000000000000001E-3</v>
      </c>
      <c r="L12" s="89">
        <v>0</v>
      </c>
      <c r="M12" s="89">
        <v>0</v>
      </c>
      <c r="N12" s="115">
        <v>51.502000000000002</v>
      </c>
      <c r="O12" s="71"/>
      <c r="P12" s="70">
        <f t="shared" si="0"/>
        <v>97.904250636661601</v>
      </c>
      <c r="Q12" s="70">
        <f t="shared" si="19"/>
        <v>97.899000000000001</v>
      </c>
      <c r="S12" s="48">
        <v>60.085000000000001</v>
      </c>
      <c r="T12" s="48">
        <v>40.311</v>
      </c>
      <c r="U12" s="48">
        <v>70.936999999999998</v>
      </c>
      <c r="V12" s="48">
        <v>56.079000000000001</v>
      </c>
      <c r="W12" s="48">
        <v>81.41</v>
      </c>
      <c r="X12" s="49">
        <v>71.849999999999994</v>
      </c>
      <c r="Y12" s="48">
        <v>101.962</v>
      </c>
      <c r="Z12" s="48">
        <v>149.88</v>
      </c>
      <c r="AA12" s="48">
        <v>152</v>
      </c>
      <c r="AB12" s="48">
        <v>61.978999999999999</v>
      </c>
      <c r="AC12" s="48">
        <v>94.203000000000003</v>
      </c>
      <c r="AD12" s="49">
        <v>79.87</v>
      </c>
      <c r="AE12" s="40"/>
      <c r="AF12" s="41">
        <v>1</v>
      </c>
      <c r="AG12" s="41">
        <v>1</v>
      </c>
      <c r="AH12" s="41">
        <v>1</v>
      </c>
      <c r="AI12" s="41">
        <v>1</v>
      </c>
      <c r="AJ12" s="41">
        <v>1</v>
      </c>
      <c r="AK12" s="50">
        <v>1</v>
      </c>
      <c r="AL12" s="41">
        <v>2</v>
      </c>
      <c r="AM12" s="41">
        <v>2</v>
      </c>
      <c r="AN12" s="41">
        <v>2</v>
      </c>
      <c r="AO12" s="41">
        <v>2</v>
      </c>
      <c r="AP12" s="41">
        <v>2</v>
      </c>
      <c r="AQ12" s="50">
        <v>1</v>
      </c>
      <c r="AR12" s="40"/>
      <c r="AS12" s="41">
        <v>4</v>
      </c>
      <c r="AT12" s="41">
        <v>2</v>
      </c>
      <c r="AU12" s="41">
        <v>2</v>
      </c>
      <c r="AV12" s="41">
        <v>2</v>
      </c>
      <c r="AW12" s="41">
        <v>2</v>
      </c>
      <c r="AX12" s="50">
        <v>2</v>
      </c>
      <c r="AY12" s="41">
        <v>3</v>
      </c>
      <c r="AZ12" s="41">
        <v>3</v>
      </c>
      <c r="BA12" s="41">
        <v>3</v>
      </c>
      <c r="BB12" s="41">
        <v>1</v>
      </c>
      <c r="BC12" s="41">
        <v>1</v>
      </c>
      <c r="BD12" s="50">
        <v>4</v>
      </c>
      <c r="BE12" s="40"/>
      <c r="BF12" s="59">
        <v>2</v>
      </c>
      <c r="BG12" s="59">
        <v>1</v>
      </c>
      <c r="BH12" s="59">
        <v>1</v>
      </c>
      <c r="BI12" s="59">
        <v>1</v>
      </c>
      <c r="BJ12" s="59">
        <v>1</v>
      </c>
      <c r="BK12" s="60">
        <v>1</v>
      </c>
      <c r="BL12" s="59">
        <v>3</v>
      </c>
      <c r="BM12" s="59">
        <v>3</v>
      </c>
      <c r="BN12" s="59">
        <v>3</v>
      </c>
      <c r="BO12" s="59">
        <v>1</v>
      </c>
      <c r="BP12" s="59">
        <v>1</v>
      </c>
      <c r="BQ12" s="60">
        <v>2</v>
      </c>
      <c r="BR12" s="40"/>
      <c r="BS12" s="51">
        <f t="shared" si="1"/>
        <v>0</v>
      </c>
      <c r="BT12" s="51">
        <f t="shared" si="2"/>
        <v>1.5206767383592567E-2</v>
      </c>
      <c r="BU12" s="51">
        <f t="shared" si="3"/>
        <v>5.4414480454487791E-3</v>
      </c>
      <c r="BV12" s="51">
        <f t="shared" si="4"/>
        <v>0</v>
      </c>
      <c r="BW12" s="51">
        <f t="shared" si="5"/>
        <v>8.1071121483847197E-4</v>
      </c>
      <c r="BX12" s="51">
        <f t="shared" si="6"/>
        <v>0.62402226861517052</v>
      </c>
      <c r="BY12" s="51">
        <f t="shared" si="7"/>
        <v>0</v>
      </c>
      <c r="BZ12" s="51">
        <f t="shared" si="8"/>
        <v>3.2892981051507873E-3</v>
      </c>
      <c r="CA12" s="51">
        <f t="shared" si="9"/>
        <v>1.9736842105263158E-5</v>
      </c>
      <c r="CB12" s="51">
        <f t="shared" si="10"/>
        <v>0</v>
      </c>
      <c r="CC12" s="51">
        <f t="shared" si="11"/>
        <v>0</v>
      </c>
      <c r="CD12" s="51">
        <f t="shared" si="12"/>
        <v>0.64482283711030419</v>
      </c>
      <c r="CE12" s="40"/>
      <c r="CF12" s="53">
        <f t="shared" si="20"/>
        <v>1.5423736511202026</v>
      </c>
      <c r="CG12" s="40"/>
      <c r="CH12" s="61">
        <f t="shared" si="21"/>
        <v>0</v>
      </c>
      <c r="CI12" s="61">
        <f t="shared" si="22"/>
        <v>1.5206767383592567E-2</v>
      </c>
      <c r="CJ12" s="61">
        <f t="shared" si="23"/>
        <v>5.4414480454487791E-3</v>
      </c>
      <c r="CK12" s="61">
        <f t="shared" si="24"/>
        <v>0</v>
      </c>
      <c r="CL12" s="61">
        <f t="shared" si="25"/>
        <v>8.1071121483847197E-4</v>
      </c>
      <c r="CM12" s="61">
        <f t="shared" si="26"/>
        <v>0.62402226861517052</v>
      </c>
      <c r="CN12" s="61">
        <f t="shared" si="27"/>
        <v>0</v>
      </c>
      <c r="CO12" s="61">
        <f t="shared" si="28"/>
        <v>6.5785962103015747E-3</v>
      </c>
      <c r="CP12" s="61">
        <f t="shared" si="29"/>
        <v>3.9473684210526316E-5</v>
      </c>
      <c r="CQ12" s="61">
        <f t="shared" si="30"/>
        <v>0</v>
      </c>
      <c r="CR12" s="61">
        <f t="shared" si="31"/>
        <v>0</v>
      </c>
      <c r="CS12" s="61">
        <f t="shared" si="32"/>
        <v>0.64482283711030419</v>
      </c>
      <c r="CT12" s="40"/>
      <c r="CU12" s="54">
        <f t="shared" si="91"/>
        <v>0</v>
      </c>
      <c r="CV12" s="54">
        <f t="shared" si="92"/>
        <v>2.3454517331167279E-2</v>
      </c>
      <c r="CW12" s="54">
        <f t="shared" si="33"/>
        <v>8.3927460892397245E-3</v>
      </c>
      <c r="CX12" s="54">
        <f t="shared" si="34"/>
        <v>0</v>
      </c>
      <c r="CY12" s="54">
        <f t="shared" si="35"/>
        <v>1.2504196164345089E-3</v>
      </c>
      <c r="CZ12" s="54">
        <f t="shared" si="36"/>
        <v>0.96247550482429234</v>
      </c>
      <c r="DA12" s="54">
        <f t="shared" si="37"/>
        <v>0</v>
      </c>
      <c r="DB12" s="54">
        <f t="shared" si="38"/>
        <v>1.0146653456128368E-2</v>
      </c>
      <c r="DC12" s="54">
        <f t="shared" si="39"/>
        <v>6.0883170438955368E-5</v>
      </c>
      <c r="DD12" s="54">
        <f t="shared" si="40"/>
        <v>0</v>
      </c>
      <c r="DE12" s="54">
        <f t="shared" si="41"/>
        <v>0</v>
      </c>
      <c r="DF12" s="54">
        <f t="shared" si="42"/>
        <v>0.9945577535995076</v>
      </c>
      <c r="DG12" s="40"/>
      <c r="DH12" s="80">
        <f t="shared" si="43"/>
        <v>2.0003384780872087</v>
      </c>
      <c r="DI12" s="80">
        <f t="shared" si="44"/>
        <v>0.9998307895934031</v>
      </c>
      <c r="DJ12" s="40"/>
      <c r="DK12" s="54">
        <f t="shared" si="45"/>
        <v>0</v>
      </c>
      <c r="DL12" s="54">
        <f t="shared" si="46"/>
        <v>1.5206767383592567E-2</v>
      </c>
      <c r="DM12" s="54">
        <f t="shared" si="47"/>
        <v>5.4414480454487791E-3</v>
      </c>
      <c r="DN12" s="54">
        <f t="shared" si="48"/>
        <v>0</v>
      </c>
      <c r="DO12" s="54">
        <f t="shared" si="49"/>
        <v>8.1071121483847197E-4</v>
      </c>
      <c r="DP12" s="54">
        <f t="shared" si="50"/>
        <v>0.62402226861517052</v>
      </c>
      <c r="DQ12" s="54">
        <f t="shared" si="51"/>
        <v>0</v>
      </c>
      <c r="DR12" s="54">
        <f t="shared" si="52"/>
        <v>9.8678943154523625E-3</v>
      </c>
      <c r="DS12" s="54">
        <f t="shared" si="53"/>
        <v>5.9210526315789478E-5</v>
      </c>
      <c r="DT12" s="54">
        <f t="shared" si="54"/>
        <v>0</v>
      </c>
      <c r="DU12" s="54">
        <f t="shared" si="55"/>
        <v>0</v>
      </c>
      <c r="DV12" s="54">
        <f t="shared" si="56"/>
        <v>1.2896456742206084</v>
      </c>
      <c r="DW12" s="54"/>
      <c r="DX12" s="63">
        <f t="shared" si="57"/>
        <v>1.9450539743214268</v>
      </c>
      <c r="DY12" s="40"/>
      <c r="DZ12" s="41">
        <f t="shared" si="58"/>
        <v>0</v>
      </c>
      <c r="EA12" s="41">
        <f t="shared" si="59"/>
        <v>2.3454517331167279E-2</v>
      </c>
      <c r="EB12" s="41">
        <f t="shared" si="60"/>
        <v>8.3927460892397245E-3</v>
      </c>
      <c r="EC12" s="41">
        <f t="shared" si="61"/>
        <v>0</v>
      </c>
      <c r="ED12" s="41">
        <f t="shared" si="62"/>
        <v>1.2504196164345089E-3</v>
      </c>
      <c r="EE12" s="41">
        <f t="shared" si="63"/>
        <v>0.96247550482429234</v>
      </c>
      <c r="EF12" s="41">
        <f t="shared" si="64"/>
        <v>0</v>
      </c>
      <c r="EG12" s="41">
        <f t="shared" si="65"/>
        <v>1.5219980184192553E-2</v>
      </c>
      <c r="EH12" s="41">
        <f t="shared" si="66"/>
        <v>9.1324755658433052E-5</v>
      </c>
      <c r="EI12" s="41">
        <f t="shared" si="67"/>
        <v>0</v>
      </c>
      <c r="EJ12" s="41">
        <f t="shared" si="68"/>
        <v>0</v>
      </c>
      <c r="EK12" s="41">
        <f t="shared" si="69"/>
        <v>1.9891155071990152</v>
      </c>
      <c r="EL12" s="40"/>
      <c r="EM12" s="82">
        <f t="shared" si="93"/>
        <v>3</v>
      </c>
      <c r="EN12" s="40"/>
      <c r="EO12" s="80">
        <f t="shared" si="70"/>
        <v>1.0152624395818322E-3</v>
      </c>
      <c r="EP12" s="80">
        <f t="shared" si="71"/>
        <v>0.96231264395278149</v>
      </c>
      <c r="EQ12" s="80">
        <f t="shared" si="72"/>
        <v>0.96129738151319966</v>
      </c>
      <c r="ER12" s="80"/>
      <c r="ES12" s="80">
        <f t="shared" si="15"/>
        <v>44.788696967012598</v>
      </c>
      <c r="ET12" s="80">
        <f t="shared" si="16"/>
        <v>5.2553669649001968E-2</v>
      </c>
      <c r="EU12" s="80"/>
      <c r="EV12" s="80">
        <f t="shared" si="73"/>
        <v>0.96129738151319966</v>
      </c>
      <c r="EW12" s="80">
        <f t="shared" si="74"/>
        <v>1.0152624395818322E-3</v>
      </c>
      <c r="EX12" s="84">
        <f t="shared" si="75"/>
        <v>4.3305219663408834E-2</v>
      </c>
      <c r="EY12" s="85">
        <f t="shared" si="76"/>
        <v>0.99438946407763695</v>
      </c>
      <c r="EZ12" s="86">
        <f>3</f>
        <v>3</v>
      </c>
      <c r="FA12" s="75"/>
      <c r="FB12" s="88">
        <v>10</v>
      </c>
      <c r="FC12" s="80">
        <f t="shared" si="77"/>
        <v>0</v>
      </c>
      <c r="FD12" s="80">
        <f t="shared" si="78"/>
        <v>0.61299999999999999</v>
      </c>
      <c r="FE12" s="80">
        <f t="shared" si="79"/>
        <v>0.38600000000000001</v>
      </c>
      <c r="FF12" s="80">
        <f t="shared" si="80"/>
        <v>0</v>
      </c>
      <c r="FG12" s="80">
        <f t="shared" si="81"/>
        <v>6.6000000000000003E-2</v>
      </c>
      <c r="FH12" s="80">
        <f t="shared" si="82"/>
        <v>44.788696967012598</v>
      </c>
      <c r="FI12" s="80">
        <f t="shared" si="83"/>
        <v>5.2553669649001968E-2</v>
      </c>
      <c r="FJ12" s="80">
        <f t="shared" si="84"/>
        <v>0</v>
      </c>
      <c r="FK12" s="80">
        <f t="shared" si="85"/>
        <v>0.49299999999999999</v>
      </c>
      <c r="FL12" s="80">
        <f t="shared" si="86"/>
        <v>3.0000000000000001E-3</v>
      </c>
      <c r="FM12" s="80">
        <f t="shared" si="87"/>
        <v>0</v>
      </c>
      <c r="FN12" s="80">
        <f t="shared" si="88"/>
        <v>0</v>
      </c>
      <c r="FO12" s="80">
        <f t="shared" si="89"/>
        <v>51.502000000000002</v>
      </c>
      <c r="FP12" s="80">
        <f t="shared" si="90"/>
        <v>97.904250636661601</v>
      </c>
    </row>
    <row r="13" spans="1:172" ht="21.75" thickTop="1">
      <c r="A13" s="40">
        <v>11</v>
      </c>
      <c r="B13" s="41" t="s">
        <v>73</v>
      </c>
      <c r="C13" s="120">
        <v>18.818999999999999</v>
      </c>
      <c r="D13" s="120">
        <v>0.69799999999999995</v>
      </c>
      <c r="E13" s="120">
        <v>0.45500000000000002</v>
      </c>
      <c r="F13" s="120">
        <v>0.25600000000000001</v>
      </c>
      <c r="G13" s="120">
        <v>0.05</v>
      </c>
      <c r="H13" s="120">
        <v>39.610740187521372</v>
      </c>
      <c r="I13" s="120">
        <v>0.06</v>
      </c>
      <c r="J13" s="120">
        <v>0.35799999999999998</v>
      </c>
      <c r="K13" s="120">
        <v>8.2000000000000003E-2</v>
      </c>
      <c r="L13" s="122">
        <v>0</v>
      </c>
      <c r="M13" s="122">
        <v>0</v>
      </c>
      <c r="N13" s="120">
        <v>40.170999999999999</v>
      </c>
      <c r="O13" s="71"/>
      <c r="P13" s="70">
        <f t="shared" si="0"/>
        <v>98.677918810738149</v>
      </c>
      <c r="Q13" s="70">
        <f>C13+D13+E13+F13+G13+H13+I13+J13+K13+L13+M13+N13</f>
        <v>100.55974018752137</v>
      </c>
      <c r="S13" s="48">
        <v>60.085000000000001</v>
      </c>
      <c r="T13" s="48">
        <v>40.311</v>
      </c>
      <c r="U13" s="48">
        <v>70.936999999999998</v>
      </c>
      <c r="V13" s="48">
        <v>56.079000000000001</v>
      </c>
      <c r="W13" s="48">
        <v>81.41</v>
      </c>
      <c r="X13" s="49">
        <v>71.849999999999994</v>
      </c>
      <c r="Y13" s="48">
        <v>101.962</v>
      </c>
      <c r="Z13" s="48">
        <v>149.88</v>
      </c>
      <c r="AA13" s="48">
        <v>152</v>
      </c>
      <c r="AB13" s="48">
        <v>61.978999999999999</v>
      </c>
      <c r="AC13" s="48">
        <v>94.203000000000003</v>
      </c>
      <c r="AD13" s="49">
        <v>79.87</v>
      </c>
      <c r="AE13" s="40"/>
      <c r="AF13" s="41">
        <v>1</v>
      </c>
      <c r="AG13" s="41">
        <v>1</v>
      </c>
      <c r="AH13" s="41">
        <v>1</v>
      </c>
      <c r="AI13" s="41">
        <v>1</v>
      </c>
      <c r="AJ13" s="41">
        <v>1</v>
      </c>
      <c r="AK13" s="50">
        <v>1</v>
      </c>
      <c r="AL13" s="41">
        <v>2</v>
      </c>
      <c r="AM13" s="41">
        <v>2</v>
      </c>
      <c r="AN13" s="41">
        <v>2</v>
      </c>
      <c r="AO13" s="41">
        <v>2</v>
      </c>
      <c r="AP13" s="41">
        <v>2</v>
      </c>
      <c r="AQ13" s="50">
        <v>1</v>
      </c>
      <c r="AR13" s="40"/>
      <c r="AS13" s="41">
        <v>4</v>
      </c>
      <c r="AT13" s="41">
        <v>2</v>
      </c>
      <c r="AU13" s="41">
        <v>2</v>
      </c>
      <c r="AV13" s="41">
        <v>2</v>
      </c>
      <c r="AW13" s="41">
        <v>2</v>
      </c>
      <c r="AX13" s="50">
        <v>2</v>
      </c>
      <c r="AY13" s="41">
        <v>3</v>
      </c>
      <c r="AZ13" s="41">
        <v>3</v>
      </c>
      <c r="BA13" s="41">
        <v>3</v>
      </c>
      <c r="BB13" s="41">
        <v>1</v>
      </c>
      <c r="BC13" s="41">
        <v>1</v>
      </c>
      <c r="BD13" s="50">
        <v>4</v>
      </c>
      <c r="BE13" s="40"/>
      <c r="BF13" s="59">
        <v>2</v>
      </c>
      <c r="BG13" s="59">
        <v>1</v>
      </c>
      <c r="BH13" s="59">
        <v>1</v>
      </c>
      <c r="BI13" s="59">
        <v>1</v>
      </c>
      <c r="BJ13" s="59">
        <v>1</v>
      </c>
      <c r="BK13" s="60">
        <v>1</v>
      </c>
      <c r="BL13" s="59">
        <v>3</v>
      </c>
      <c r="BM13" s="59">
        <v>3</v>
      </c>
      <c r="BN13" s="59">
        <v>3</v>
      </c>
      <c r="BO13" s="59">
        <v>1</v>
      </c>
      <c r="BP13" s="59">
        <v>1</v>
      </c>
      <c r="BQ13" s="60">
        <v>2</v>
      </c>
      <c r="BR13" s="40"/>
      <c r="BS13" s="51">
        <f t="shared" si="1"/>
        <v>0.31320629108762582</v>
      </c>
      <c r="BT13" s="51">
        <f t="shared" si="2"/>
        <v>1.7315372975118454E-2</v>
      </c>
      <c r="BU13" s="51">
        <f t="shared" si="3"/>
        <v>6.4141421261119025E-3</v>
      </c>
      <c r="BV13" s="51">
        <f t="shared" si="4"/>
        <v>4.5649886766882435E-3</v>
      </c>
      <c r="BW13" s="51">
        <f t="shared" si="5"/>
        <v>6.1417516275641816E-4</v>
      </c>
      <c r="BX13" s="51">
        <f t="shared" si="6"/>
        <v>0.55129770615896134</v>
      </c>
      <c r="BY13" s="51">
        <f t="shared" si="7"/>
        <v>5.8845452227300368E-4</v>
      </c>
      <c r="BZ13" s="51">
        <f t="shared" si="8"/>
        <v>2.3885775286896184E-3</v>
      </c>
      <c r="CA13" s="51">
        <f t="shared" si="9"/>
        <v>5.3947368421052629E-4</v>
      </c>
      <c r="CB13" s="51">
        <f t="shared" si="10"/>
        <v>0</v>
      </c>
      <c r="CC13" s="51">
        <f t="shared" si="11"/>
        <v>0</v>
      </c>
      <c r="CD13" s="51">
        <f t="shared" si="12"/>
        <v>0.50295480155252281</v>
      </c>
      <c r="CE13" s="40"/>
      <c r="CF13" s="53">
        <f t="shared" si="20"/>
        <v>1.3494802619634401</v>
      </c>
      <c r="CG13" s="40"/>
      <c r="CH13" s="61">
        <f t="shared" si="21"/>
        <v>0.31320629108762582</v>
      </c>
      <c r="CI13" s="61">
        <f t="shared" si="22"/>
        <v>1.7315372975118454E-2</v>
      </c>
      <c r="CJ13" s="61">
        <f t="shared" si="23"/>
        <v>6.4141421261119025E-3</v>
      </c>
      <c r="CK13" s="61">
        <f t="shared" si="24"/>
        <v>4.5649886766882435E-3</v>
      </c>
      <c r="CL13" s="61">
        <f t="shared" si="25"/>
        <v>6.1417516275641816E-4</v>
      </c>
      <c r="CM13" s="61">
        <f t="shared" si="26"/>
        <v>0.55129770615896134</v>
      </c>
      <c r="CN13" s="61">
        <f t="shared" si="27"/>
        <v>1.1769090445460074E-3</v>
      </c>
      <c r="CO13" s="61">
        <f t="shared" si="28"/>
        <v>4.7771550573792367E-3</v>
      </c>
      <c r="CP13" s="61">
        <f t="shared" si="29"/>
        <v>1.0789473684210526E-3</v>
      </c>
      <c r="CQ13" s="61">
        <f t="shared" si="30"/>
        <v>0</v>
      </c>
      <c r="CR13" s="61">
        <f t="shared" si="31"/>
        <v>0</v>
      </c>
      <c r="CS13" s="61">
        <f t="shared" si="32"/>
        <v>0.50295480155252281</v>
      </c>
      <c r="CT13" s="40"/>
      <c r="CU13" s="54">
        <f t="shared" si="91"/>
        <v>0.42266570774552675</v>
      </c>
      <c r="CV13" s="54">
        <f t="shared" si="92"/>
        <v>2.336675405845752E-2</v>
      </c>
      <c r="CW13" s="54">
        <f t="shared" si="33"/>
        <v>8.6557581966162263E-3</v>
      </c>
      <c r="CX13" s="54">
        <f t="shared" si="34"/>
        <v>6.1603621152773883E-3</v>
      </c>
      <c r="CY13" s="54">
        <f t="shared" si="35"/>
        <v>8.2881725952796957E-4</v>
      </c>
      <c r="CZ13" s="54">
        <f t="shared" si="36"/>
        <v>0.74396537292723874</v>
      </c>
      <c r="DA13" s="54">
        <f t="shared" si="37"/>
        <v>1.5882155257410881E-3</v>
      </c>
      <c r="DB13" s="54">
        <f t="shared" si="38"/>
        <v>6.4466764582721053E-3</v>
      </c>
      <c r="DC13" s="54">
        <f t="shared" si="39"/>
        <v>1.4560181773816063E-3</v>
      </c>
      <c r="DD13" s="54">
        <f t="shared" si="40"/>
        <v>0</v>
      </c>
      <c r="DE13" s="54">
        <f t="shared" si="41"/>
        <v>0</v>
      </c>
      <c r="DF13" s="54">
        <f t="shared" si="42"/>
        <v>0.67872757735486855</v>
      </c>
      <c r="DG13" s="40"/>
      <c r="DH13" s="80">
        <f t="shared" si="43"/>
        <v>1.893861259818908</v>
      </c>
      <c r="DI13" s="80">
        <f t="shared" si="44"/>
        <v>1.0560435668826349</v>
      </c>
      <c r="DJ13" s="40"/>
      <c r="DK13" s="54">
        <f t="shared" si="45"/>
        <v>0.62641258217525164</v>
      </c>
      <c r="DL13" s="54">
        <f t="shared" si="46"/>
        <v>1.7315372975118454E-2</v>
      </c>
      <c r="DM13" s="54">
        <f t="shared" si="47"/>
        <v>6.4141421261119025E-3</v>
      </c>
      <c r="DN13" s="54">
        <f t="shared" si="48"/>
        <v>4.5649886766882435E-3</v>
      </c>
      <c r="DO13" s="54">
        <f t="shared" si="49"/>
        <v>6.1417516275641816E-4</v>
      </c>
      <c r="DP13" s="54">
        <f t="shared" si="50"/>
        <v>0.55129770615896134</v>
      </c>
      <c r="DQ13" s="54">
        <f t="shared" si="51"/>
        <v>1.765363566819011E-3</v>
      </c>
      <c r="DR13" s="54">
        <f t="shared" si="52"/>
        <v>7.1657325860688551E-3</v>
      </c>
      <c r="DS13" s="54">
        <f t="shared" si="53"/>
        <v>1.6184210526315789E-3</v>
      </c>
      <c r="DT13" s="54">
        <f t="shared" si="54"/>
        <v>0</v>
      </c>
      <c r="DU13" s="54">
        <f t="shared" si="55"/>
        <v>0</v>
      </c>
      <c r="DV13" s="54">
        <f t="shared" si="56"/>
        <v>1.0059096031050456</v>
      </c>
      <c r="DW13" s="54"/>
      <c r="DX13" s="63">
        <f t="shared" si="57"/>
        <v>2.2230780875854528</v>
      </c>
      <c r="DY13" s="40"/>
      <c r="DZ13" s="41">
        <f t="shared" si="58"/>
        <v>0.84533141549105351</v>
      </c>
      <c r="EA13" s="41">
        <f t="shared" si="59"/>
        <v>2.336675405845752E-2</v>
      </c>
      <c r="EB13" s="41">
        <f t="shared" si="60"/>
        <v>8.6557581966162263E-3</v>
      </c>
      <c r="EC13" s="41">
        <f t="shared" si="61"/>
        <v>6.1603621152773883E-3</v>
      </c>
      <c r="ED13" s="41">
        <f t="shared" si="62"/>
        <v>8.2881725952796957E-4</v>
      </c>
      <c r="EE13" s="41">
        <f t="shared" si="63"/>
        <v>0.74396537292723874</v>
      </c>
      <c r="EF13" s="41">
        <f t="shared" si="64"/>
        <v>2.382323288611632E-3</v>
      </c>
      <c r="EG13" s="41">
        <f t="shared" si="65"/>
        <v>9.6700146874081575E-3</v>
      </c>
      <c r="EH13" s="41">
        <f t="shared" si="66"/>
        <v>2.1840272660724096E-3</v>
      </c>
      <c r="EI13" s="41">
        <f t="shared" si="67"/>
        <v>0</v>
      </c>
      <c r="EJ13" s="41">
        <f t="shared" si="68"/>
        <v>0</v>
      </c>
      <c r="EK13" s="41">
        <f t="shared" si="69"/>
        <v>1.3574551547097371</v>
      </c>
      <c r="EL13" s="40"/>
      <c r="EM13" s="82">
        <f t="shared" si="93"/>
        <v>3.0000000000000009</v>
      </c>
      <c r="EN13" s="40"/>
      <c r="EO13" s="80">
        <f t="shared" si="70"/>
        <v>-0.33626140129580939</v>
      </c>
      <c r="EP13" s="80">
        <f t="shared" si="71"/>
        <v>0.7856598460632509</v>
      </c>
      <c r="EQ13" s="80">
        <f t="shared" si="72"/>
        <v>1.1219212473590603</v>
      </c>
      <c r="ER13" s="80"/>
      <c r="ES13" s="80">
        <f t="shared" si="15"/>
        <v>56.564085924307129</v>
      </c>
      <c r="ET13" s="80">
        <f t="shared" si="16"/>
        <v>-18.835167113568975</v>
      </c>
      <c r="EU13" s="80"/>
      <c r="EV13" s="80">
        <f t="shared" si="73"/>
        <v>1.1219212473590603</v>
      </c>
      <c r="EW13" s="80">
        <f t="shared" si="74"/>
        <v>-0.33626140129580939</v>
      </c>
      <c r="EX13" s="84">
        <f t="shared" si="75"/>
        <v>0.47116830953680067</v>
      </c>
      <c r="EY13" s="85">
        <f t="shared" si="76"/>
        <v>0.71676589173144489</v>
      </c>
      <c r="EZ13" s="86">
        <f>3</f>
        <v>3</v>
      </c>
      <c r="FA13" s="75"/>
      <c r="FB13" s="88">
        <v>11</v>
      </c>
      <c r="FC13" s="80">
        <f t="shared" si="77"/>
        <v>18.818999999999999</v>
      </c>
      <c r="FD13" s="80">
        <f t="shared" si="78"/>
        <v>0.69799999999999995</v>
      </c>
      <c r="FE13" s="80">
        <f t="shared" si="79"/>
        <v>0.45500000000000002</v>
      </c>
      <c r="FF13" s="80">
        <f t="shared" si="80"/>
        <v>0.25600000000000001</v>
      </c>
      <c r="FG13" s="80">
        <f t="shared" si="81"/>
        <v>0.05</v>
      </c>
      <c r="FH13" s="80">
        <f t="shared" si="82"/>
        <v>56.564085924307129</v>
      </c>
      <c r="FI13" s="80">
        <f t="shared" si="83"/>
        <v>-18.835167113568975</v>
      </c>
      <c r="FJ13" s="80">
        <f t="shared" si="84"/>
        <v>0.06</v>
      </c>
      <c r="FK13" s="80">
        <f t="shared" si="85"/>
        <v>0.35799999999999998</v>
      </c>
      <c r="FL13" s="80">
        <f t="shared" si="86"/>
        <v>8.2000000000000003E-2</v>
      </c>
      <c r="FM13" s="80">
        <f t="shared" si="87"/>
        <v>0</v>
      </c>
      <c r="FN13" s="80">
        <f t="shared" si="88"/>
        <v>0</v>
      </c>
      <c r="FO13" s="80">
        <f t="shared" si="89"/>
        <v>40.170999999999999</v>
      </c>
      <c r="FP13" s="80">
        <f t="shared" si="90"/>
        <v>98.677918810738149</v>
      </c>
    </row>
    <row r="14" spans="1:172" ht="21">
      <c r="A14" s="40">
        <v>12</v>
      </c>
      <c r="B14" s="41" t="s">
        <v>73</v>
      </c>
      <c r="C14" s="118">
        <v>0</v>
      </c>
      <c r="D14" s="118">
        <v>0.86</v>
      </c>
      <c r="E14" s="118">
        <v>0.56999999999999995</v>
      </c>
      <c r="F14" s="118">
        <v>0.32</v>
      </c>
      <c r="G14" s="118">
        <v>0.06</v>
      </c>
      <c r="H14" s="118">
        <v>48.72</v>
      </c>
      <c r="I14" s="118">
        <v>7.0000000000000007E-2</v>
      </c>
      <c r="J14" s="118">
        <v>0.44</v>
      </c>
      <c r="K14" s="118">
        <v>0.1</v>
      </c>
      <c r="L14" s="121">
        <v>0</v>
      </c>
      <c r="M14" s="122">
        <v>0</v>
      </c>
      <c r="N14" s="118">
        <v>49.41</v>
      </c>
      <c r="O14" s="71"/>
      <c r="P14" s="70">
        <f t="shared" si="0"/>
        <v>101.30974563736403</v>
      </c>
      <c r="Q14" s="70">
        <f t="shared" si="19"/>
        <v>100.55</v>
      </c>
      <c r="S14" s="48">
        <v>60.085000000000001</v>
      </c>
      <c r="T14" s="48">
        <v>40.311</v>
      </c>
      <c r="U14" s="48">
        <v>70.936999999999998</v>
      </c>
      <c r="V14" s="48">
        <v>56.079000000000001</v>
      </c>
      <c r="W14" s="48">
        <v>81.41</v>
      </c>
      <c r="X14" s="49">
        <v>71.849999999999994</v>
      </c>
      <c r="Y14" s="48">
        <v>101.962</v>
      </c>
      <c r="Z14" s="48">
        <v>149.88</v>
      </c>
      <c r="AA14" s="48">
        <v>152</v>
      </c>
      <c r="AB14" s="48">
        <v>61.978999999999999</v>
      </c>
      <c r="AC14" s="48">
        <v>94.203000000000003</v>
      </c>
      <c r="AD14" s="49">
        <v>79.87</v>
      </c>
      <c r="AE14" s="40"/>
      <c r="AF14" s="41">
        <v>1</v>
      </c>
      <c r="AG14" s="41">
        <v>1</v>
      </c>
      <c r="AH14" s="41">
        <v>1</v>
      </c>
      <c r="AI14" s="41">
        <v>1</v>
      </c>
      <c r="AJ14" s="41">
        <v>1</v>
      </c>
      <c r="AK14" s="50">
        <v>1</v>
      </c>
      <c r="AL14" s="41">
        <v>2</v>
      </c>
      <c r="AM14" s="41">
        <v>2</v>
      </c>
      <c r="AN14" s="41">
        <v>2</v>
      </c>
      <c r="AO14" s="41">
        <v>2</v>
      </c>
      <c r="AP14" s="41">
        <v>2</v>
      </c>
      <c r="AQ14" s="50">
        <v>1</v>
      </c>
      <c r="AR14" s="40"/>
      <c r="AS14" s="41">
        <v>4</v>
      </c>
      <c r="AT14" s="41">
        <v>2</v>
      </c>
      <c r="AU14" s="41">
        <v>2</v>
      </c>
      <c r="AV14" s="41">
        <v>2</v>
      </c>
      <c r="AW14" s="41">
        <v>2</v>
      </c>
      <c r="AX14" s="50">
        <v>2</v>
      </c>
      <c r="AY14" s="41">
        <v>3</v>
      </c>
      <c r="AZ14" s="41">
        <v>3</v>
      </c>
      <c r="BA14" s="41">
        <v>3</v>
      </c>
      <c r="BB14" s="41">
        <v>1</v>
      </c>
      <c r="BC14" s="41">
        <v>1</v>
      </c>
      <c r="BD14" s="50">
        <v>4</v>
      </c>
      <c r="BE14" s="40"/>
      <c r="BF14" s="59">
        <v>2</v>
      </c>
      <c r="BG14" s="59">
        <v>1</v>
      </c>
      <c r="BH14" s="59">
        <v>1</v>
      </c>
      <c r="BI14" s="59">
        <v>1</v>
      </c>
      <c r="BJ14" s="59">
        <v>1</v>
      </c>
      <c r="BK14" s="60">
        <v>1</v>
      </c>
      <c r="BL14" s="59">
        <v>3</v>
      </c>
      <c r="BM14" s="59">
        <v>3</v>
      </c>
      <c r="BN14" s="59">
        <v>3</v>
      </c>
      <c r="BO14" s="59">
        <v>1</v>
      </c>
      <c r="BP14" s="59">
        <v>1</v>
      </c>
      <c r="BQ14" s="60">
        <v>2</v>
      </c>
      <c r="BR14" s="40"/>
      <c r="BS14" s="51">
        <f t="shared" si="1"/>
        <v>0</v>
      </c>
      <c r="BT14" s="51">
        <f t="shared" si="2"/>
        <v>2.1334127161320732E-2</v>
      </c>
      <c r="BU14" s="51">
        <f t="shared" si="3"/>
        <v>8.0352989272171084E-3</v>
      </c>
      <c r="BV14" s="51">
        <f t="shared" si="4"/>
        <v>5.7062358458603041E-3</v>
      </c>
      <c r="BW14" s="51">
        <f t="shared" si="5"/>
        <v>7.3701019530770173E-4</v>
      </c>
      <c r="BX14" s="51">
        <f t="shared" si="6"/>
        <v>0.6780793319415449</v>
      </c>
      <c r="BY14" s="51">
        <f t="shared" si="7"/>
        <v>6.86530275985171E-4</v>
      </c>
      <c r="BZ14" s="51">
        <f t="shared" si="8"/>
        <v>2.9356818788364024E-3</v>
      </c>
      <c r="CA14" s="51">
        <f t="shared" si="9"/>
        <v>6.5789473684210525E-4</v>
      </c>
      <c r="CB14" s="51">
        <f t="shared" si="10"/>
        <v>0</v>
      </c>
      <c r="CC14" s="51">
        <f t="shared" si="11"/>
        <v>0</v>
      </c>
      <c r="CD14" s="51">
        <f t="shared" si="12"/>
        <v>0.61863027419556771</v>
      </c>
      <c r="CE14" s="40"/>
      <c r="CF14" s="53">
        <f t="shared" si="20"/>
        <v>1.5275004512657191</v>
      </c>
      <c r="CG14" s="40"/>
      <c r="CH14" s="61">
        <f t="shared" si="21"/>
        <v>0</v>
      </c>
      <c r="CI14" s="61">
        <f t="shared" si="22"/>
        <v>2.1334127161320732E-2</v>
      </c>
      <c r="CJ14" s="61">
        <f t="shared" si="23"/>
        <v>8.0352989272171084E-3</v>
      </c>
      <c r="CK14" s="61">
        <f t="shared" si="24"/>
        <v>5.7062358458603041E-3</v>
      </c>
      <c r="CL14" s="61">
        <f t="shared" si="25"/>
        <v>7.3701019530770173E-4</v>
      </c>
      <c r="CM14" s="61">
        <f t="shared" si="26"/>
        <v>0.6780793319415449</v>
      </c>
      <c r="CN14" s="61">
        <f t="shared" si="27"/>
        <v>1.373060551970342E-3</v>
      </c>
      <c r="CO14" s="61">
        <f t="shared" si="28"/>
        <v>5.8713637576728048E-3</v>
      </c>
      <c r="CP14" s="61">
        <f t="shared" si="29"/>
        <v>1.3157894736842105E-3</v>
      </c>
      <c r="CQ14" s="61">
        <f t="shared" si="30"/>
        <v>0</v>
      </c>
      <c r="CR14" s="61">
        <f t="shared" si="31"/>
        <v>0</v>
      </c>
      <c r="CS14" s="61">
        <f t="shared" si="32"/>
        <v>0.61863027419556771</v>
      </c>
      <c r="CT14" s="40"/>
      <c r="CU14" s="54">
        <f t="shared" si="91"/>
        <v>0</v>
      </c>
      <c r="CV14" s="54">
        <f t="shared" si="92"/>
        <v>3.2587888866277656E-2</v>
      </c>
      <c r="CW14" s="54">
        <f t="shared" si="33"/>
        <v>1.2273922737379081E-2</v>
      </c>
      <c r="CX14" s="54">
        <f t="shared" si="34"/>
        <v>8.7162778295802375E-3</v>
      </c>
      <c r="CY14" s="54">
        <f t="shared" si="35"/>
        <v>1.1257834059199502E-3</v>
      </c>
      <c r="CZ14" s="54">
        <f t="shared" si="36"/>
        <v>1.0357664855346671</v>
      </c>
      <c r="DA14" s="54">
        <f t="shared" si="37"/>
        <v>2.0973506127498548E-3</v>
      </c>
      <c r="DB14" s="54">
        <f t="shared" si="38"/>
        <v>8.9685107893903975E-3</v>
      </c>
      <c r="DC14" s="54">
        <f t="shared" si="39"/>
        <v>2.0098690148233145E-3</v>
      </c>
      <c r="DD14" s="54">
        <f t="shared" si="40"/>
        <v>0</v>
      </c>
      <c r="DE14" s="54">
        <f t="shared" si="41"/>
        <v>0</v>
      </c>
      <c r="DF14" s="54">
        <f t="shared" si="42"/>
        <v>0.94495802300036524</v>
      </c>
      <c r="DG14" s="40"/>
      <c r="DH14" s="80">
        <f t="shared" si="43"/>
        <v>2.0485041117911531</v>
      </c>
      <c r="DI14" s="80">
        <f t="shared" si="44"/>
        <v>0.97632217992047743</v>
      </c>
      <c r="DJ14" s="40"/>
      <c r="DK14" s="54">
        <f t="shared" si="45"/>
        <v>0</v>
      </c>
      <c r="DL14" s="54">
        <f t="shared" si="46"/>
        <v>2.1334127161320732E-2</v>
      </c>
      <c r="DM14" s="54">
        <f t="shared" si="47"/>
        <v>8.0352989272171084E-3</v>
      </c>
      <c r="DN14" s="54">
        <f t="shared" si="48"/>
        <v>5.7062358458603041E-3</v>
      </c>
      <c r="DO14" s="54">
        <f t="shared" si="49"/>
        <v>7.3701019530770173E-4</v>
      </c>
      <c r="DP14" s="54">
        <f t="shared" si="50"/>
        <v>0.6780793319415449</v>
      </c>
      <c r="DQ14" s="54">
        <f t="shared" si="51"/>
        <v>2.0595908279555132E-3</v>
      </c>
      <c r="DR14" s="54">
        <f t="shared" si="52"/>
        <v>8.8070456365092076E-3</v>
      </c>
      <c r="DS14" s="54">
        <f t="shared" si="53"/>
        <v>1.9736842105263159E-3</v>
      </c>
      <c r="DT14" s="54">
        <f t="shared" si="54"/>
        <v>0</v>
      </c>
      <c r="DU14" s="54">
        <f t="shared" si="55"/>
        <v>0</v>
      </c>
      <c r="DV14" s="54">
        <f t="shared" si="56"/>
        <v>1.2372605483911354</v>
      </c>
      <c r="DW14" s="54"/>
      <c r="DX14" s="63">
        <f t="shared" si="57"/>
        <v>1.9639928731373772</v>
      </c>
      <c r="DY14" s="40"/>
      <c r="DZ14" s="41">
        <f t="shared" si="58"/>
        <v>0</v>
      </c>
      <c r="EA14" s="41">
        <f t="shared" si="59"/>
        <v>3.2587888866277656E-2</v>
      </c>
      <c r="EB14" s="41">
        <f t="shared" si="60"/>
        <v>1.2273922737379081E-2</v>
      </c>
      <c r="EC14" s="41">
        <f t="shared" si="61"/>
        <v>8.7162778295802375E-3</v>
      </c>
      <c r="ED14" s="41">
        <f t="shared" si="62"/>
        <v>1.1257834059199502E-3</v>
      </c>
      <c r="EE14" s="41">
        <f t="shared" si="63"/>
        <v>1.0357664855346671</v>
      </c>
      <c r="EF14" s="41">
        <f t="shared" si="64"/>
        <v>3.1460259191247826E-3</v>
      </c>
      <c r="EG14" s="41">
        <f t="shared" si="65"/>
        <v>1.3452766184085597E-2</v>
      </c>
      <c r="EH14" s="41">
        <f t="shared" si="66"/>
        <v>3.0148035222349722E-3</v>
      </c>
      <c r="EI14" s="41">
        <f t="shared" si="67"/>
        <v>0</v>
      </c>
      <c r="EJ14" s="41">
        <f t="shared" si="68"/>
        <v>0</v>
      </c>
      <c r="EK14" s="41">
        <f t="shared" si="69"/>
        <v>1.8899160460007305</v>
      </c>
      <c r="EL14" s="40"/>
      <c r="EM14" s="82">
        <f t="shared" si="93"/>
        <v>3</v>
      </c>
      <c r="EN14" s="40"/>
      <c r="EO14" s="80">
        <f t="shared" si="70"/>
        <v>0.14206692047713521</v>
      </c>
      <c r="EP14" s="80">
        <f t="shared" si="71"/>
        <v>1.0112417930457778</v>
      </c>
      <c r="EQ14" s="80">
        <f t="shared" si="72"/>
        <v>0.86917487256864256</v>
      </c>
      <c r="ER14" s="80"/>
      <c r="ES14" s="80">
        <f t="shared" si="15"/>
        <v>41.875444708432163</v>
      </c>
      <c r="ET14" s="80">
        <f t="shared" si="16"/>
        <v>7.6043009289318677</v>
      </c>
      <c r="EU14" s="80"/>
      <c r="EV14" s="80">
        <f t="shared" si="73"/>
        <v>0.86917487256864256</v>
      </c>
      <c r="EW14" s="80">
        <f t="shared" si="74"/>
        <v>0.14206692047713521</v>
      </c>
      <c r="EX14" s="84">
        <f t="shared" si="75"/>
        <v>6.7779603256120494E-2</v>
      </c>
      <c r="EY14" s="85">
        <f t="shared" si="76"/>
        <v>0.92258347694906129</v>
      </c>
      <c r="EZ14" s="86">
        <f>3</f>
        <v>3</v>
      </c>
      <c r="FA14" s="75"/>
      <c r="FB14" s="88">
        <v>12</v>
      </c>
      <c r="FC14" s="80">
        <f t="shared" si="77"/>
        <v>0</v>
      </c>
      <c r="FD14" s="80">
        <f t="shared" si="78"/>
        <v>0.86</v>
      </c>
      <c r="FE14" s="80">
        <f t="shared" si="79"/>
        <v>0.56999999999999995</v>
      </c>
      <c r="FF14" s="80">
        <f t="shared" si="80"/>
        <v>0.32</v>
      </c>
      <c r="FG14" s="80">
        <f t="shared" si="81"/>
        <v>0.06</v>
      </c>
      <c r="FH14" s="80">
        <f t="shared" si="82"/>
        <v>41.875444708432163</v>
      </c>
      <c r="FI14" s="80">
        <f t="shared" si="83"/>
        <v>7.6043009289318677</v>
      </c>
      <c r="FJ14" s="80">
        <f t="shared" si="84"/>
        <v>7.0000000000000007E-2</v>
      </c>
      <c r="FK14" s="80">
        <f t="shared" si="85"/>
        <v>0.44</v>
      </c>
      <c r="FL14" s="80">
        <f t="shared" si="86"/>
        <v>0.1</v>
      </c>
      <c r="FM14" s="80">
        <f t="shared" si="87"/>
        <v>0</v>
      </c>
      <c r="FN14" s="80">
        <f t="shared" si="88"/>
        <v>0</v>
      </c>
      <c r="FO14" s="80">
        <f t="shared" si="89"/>
        <v>49.41</v>
      </c>
      <c r="FP14" s="80">
        <f t="shared" si="90"/>
        <v>101.30974563736403</v>
      </c>
    </row>
    <row r="15" spans="1:172" ht="21">
      <c r="A15" s="40">
        <v>13</v>
      </c>
      <c r="B15" s="41" t="s">
        <v>73</v>
      </c>
      <c r="C15" s="118">
        <v>0</v>
      </c>
      <c r="D15" s="118">
        <v>1.1919999999999999</v>
      </c>
      <c r="E15" s="118">
        <v>0.60199999999999998</v>
      </c>
      <c r="F15" s="118">
        <v>0</v>
      </c>
      <c r="G15" s="118">
        <v>3.2000000000000001E-2</v>
      </c>
      <c r="H15" s="118">
        <v>47.674878974931161</v>
      </c>
      <c r="I15" s="118">
        <v>2.5000000000000001E-2</v>
      </c>
      <c r="J15" s="118">
        <v>0.42099999999999999</v>
      </c>
      <c r="K15" s="118">
        <v>7.0000000000000001E-3</v>
      </c>
      <c r="L15" s="121">
        <v>0</v>
      </c>
      <c r="M15" s="121">
        <v>0</v>
      </c>
      <c r="N15" s="118">
        <v>50.334000000000003</v>
      </c>
      <c r="O15" s="71"/>
      <c r="P15" s="70">
        <f t="shared" si="0"/>
        <v>100.86038112300704</v>
      </c>
      <c r="Q15" s="70">
        <f t="shared" si="19"/>
        <v>100.28787897493116</v>
      </c>
      <c r="S15" s="48">
        <v>60.085000000000001</v>
      </c>
      <c r="T15" s="48">
        <v>40.311</v>
      </c>
      <c r="U15" s="48">
        <v>70.936999999999998</v>
      </c>
      <c r="V15" s="48">
        <v>56.079000000000001</v>
      </c>
      <c r="W15" s="48">
        <v>81.41</v>
      </c>
      <c r="X15" s="49">
        <v>71.849999999999994</v>
      </c>
      <c r="Y15" s="48">
        <v>101.962</v>
      </c>
      <c r="Z15" s="48">
        <v>149.88</v>
      </c>
      <c r="AA15" s="48">
        <v>152</v>
      </c>
      <c r="AB15" s="48">
        <v>61.978999999999999</v>
      </c>
      <c r="AC15" s="48">
        <v>94.203000000000003</v>
      </c>
      <c r="AD15" s="49">
        <v>79.87</v>
      </c>
      <c r="AE15" s="40"/>
      <c r="AF15" s="41">
        <v>1</v>
      </c>
      <c r="AG15" s="41">
        <v>1</v>
      </c>
      <c r="AH15" s="41">
        <v>1</v>
      </c>
      <c r="AI15" s="41">
        <v>1</v>
      </c>
      <c r="AJ15" s="41">
        <v>1</v>
      </c>
      <c r="AK15" s="50">
        <v>1</v>
      </c>
      <c r="AL15" s="41">
        <v>2</v>
      </c>
      <c r="AM15" s="41">
        <v>2</v>
      </c>
      <c r="AN15" s="41">
        <v>2</v>
      </c>
      <c r="AO15" s="41">
        <v>2</v>
      </c>
      <c r="AP15" s="41">
        <v>2</v>
      </c>
      <c r="AQ15" s="50">
        <v>1</v>
      </c>
      <c r="AR15" s="40"/>
      <c r="AS15" s="41">
        <v>4</v>
      </c>
      <c r="AT15" s="41">
        <v>2</v>
      </c>
      <c r="AU15" s="41">
        <v>2</v>
      </c>
      <c r="AV15" s="41">
        <v>2</v>
      </c>
      <c r="AW15" s="41">
        <v>2</v>
      </c>
      <c r="AX15" s="50">
        <v>2</v>
      </c>
      <c r="AY15" s="41">
        <v>3</v>
      </c>
      <c r="AZ15" s="41">
        <v>3</v>
      </c>
      <c r="BA15" s="41">
        <v>3</v>
      </c>
      <c r="BB15" s="41">
        <v>1</v>
      </c>
      <c r="BC15" s="41">
        <v>1</v>
      </c>
      <c r="BD15" s="50">
        <v>4</v>
      </c>
      <c r="BE15" s="40"/>
      <c r="BF15" s="59">
        <v>2</v>
      </c>
      <c r="BG15" s="59">
        <v>1</v>
      </c>
      <c r="BH15" s="59">
        <v>1</v>
      </c>
      <c r="BI15" s="59">
        <v>1</v>
      </c>
      <c r="BJ15" s="59">
        <v>1</v>
      </c>
      <c r="BK15" s="60">
        <v>1</v>
      </c>
      <c r="BL15" s="59">
        <v>3</v>
      </c>
      <c r="BM15" s="59">
        <v>3</v>
      </c>
      <c r="BN15" s="59">
        <v>3</v>
      </c>
      <c r="BO15" s="59">
        <v>1</v>
      </c>
      <c r="BP15" s="59">
        <v>1</v>
      </c>
      <c r="BQ15" s="60">
        <v>2</v>
      </c>
      <c r="BR15" s="40"/>
      <c r="BS15" s="51">
        <f t="shared" si="1"/>
        <v>0</v>
      </c>
      <c r="BT15" s="51">
        <f t="shared" si="2"/>
        <v>2.9570092530574781E-2</v>
      </c>
      <c r="BU15" s="51">
        <f t="shared" si="3"/>
        <v>8.486403428394209E-3</v>
      </c>
      <c r="BV15" s="51">
        <f t="shared" si="4"/>
        <v>0</v>
      </c>
      <c r="BW15" s="51">
        <f t="shared" si="5"/>
        <v>3.9307210416410763E-4</v>
      </c>
      <c r="BX15" s="51">
        <f t="shared" si="6"/>
        <v>0.66353345824538856</v>
      </c>
      <c r="BY15" s="51">
        <f t="shared" si="7"/>
        <v>2.4518938428041818E-4</v>
      </c>
      <c r="BZ15" s="51">
        <f t="shared" si="8"/>
        <v>2.8089137977048307E-3</v>
      </c>
      <c r="CA15" s="51">
        <f t="shared" si="9"/>
        <v>4.605263157894737E-5</v>
      </c>
      <c r="CB15" s="51">
        <f t="shared" si="10"/>
        <v>0</v>
      </c>
      <c r="CC15" s="51">
        <f t="shared" si="11"/>
        <v>0</v>
      </c>
      <c r="CD15" s="51">
        <f t="shared" si="12"/>
        <v>0.6301990734944285</v>
      </c>
      <c r="CE15" s="40"/>
      <c r="CF15" s="53">
        <f t="shared" si="20"/>
        <v>1.5215438121526517</v>
      </c>
      <c r="CG15" s="40"/>
      <c r="CH15" s="61">
        <f t="shared" si="21"/>
        <v>0</v>
      </c>
      <c r="CI15" s="61">
        <f t="shared" si="22"/>
        <v>2.9570092530574781E-2</v>
      </c>
      <c r="CJ15" s="61">
        <f t="shared" si="23"/>
        <v>8.486403428394209E-3</v>
      </c>
      <c r="CK15" s="61">
        <f t="shared" si="24"/>
        <v>0</v>
      </c>
      <c r="CL15" s="61">
        <f t="shared" si="25"/>
        <v>3.9307210416410763E-4</v>
      </c>
      <c r="CM15" s="61">
        <f t="shared" si="26"/>
        <v>0.66353345824538856</v>
      </c>
      <c r="CN15" s="61">
        <f t="shared" si="27"/>
        <v>4.9037876856083636E-4</v>
      </c>
      <c r="CO15" s="61">
        <f t="shared" si="28"/>
        <v>5.6178275954096614E-3</v>
      </c>
      <c r="CP15" s="61">
        <f t="shared" si="29"/>
        <v>9.210526315789474E-5</v>
      </c>
      <c r="CQ15" s="61">
        <f t="shared" si="30"/>
        <v>0</v>
      </c>
      <c r="CR15" s="61">
        <f t="shared" si="31"/>
        <v>0</v>
      </c>
      <c r="CS15" s="61">
        <f t="shared" si="32"/>
        <v>0.6301990734944285</v>
      </c>
      <c r="CT15" s="40"/>
      <c r="CU15" s="54">
        <f t="shared" si="91"/>
        <v>0</v>
      </c>
      <c r="CV15" s="54">
        <f t="shared" si="92"/>
        <v>4.4992191314677403E-2</v>
      </c>
      <c r="CW15" s="54">
        <f t="shared" si="33"/>
        <v>1.2912434623904257E-2</v>
      </c>
      <c r="CX15" s="54">
        <f t="shared" si="34"/>
        <v>0</v>
      </c>
      <c r="CY15" s="54">
        <f t="shared" si="35"/>
        <v>5.9807642782072048E-4</v>
      </c>
      <c r="CZ15" s="54">
        <f t="shared" si="36"/>
        <v>1.0095952275495208</v>
      </c>
      <c r="DA15" s="54">
        <f t="shared" si="37"/>
        <v>7.4613278091477787E-4</v>
      </c>
      <c r="DB15" s="54">
        <f t="shared" si="38"/>
        <v>8.5477708155359804E-3</v>
      </c>
      <c r="DC15" s="54">
        <f t="shared" si="39"/>
        <v>1.4014219322458634E-4</v>
      </c>
      <c r="DD15" s="54">
        <f t="shared" si="40"/>
        <v>0</v>
      </c>
      <c r="DE15" s="54">
        <f t="shared" si="41"/>
        <v>0</v>
      </c>
      <c r="DF15" s="54">
        <f t="shared" si="42"/>
        <v>0.95887550069978178</v>
      </c>
      <c r="DG15" s="40"/>
      <c r="DH15" s="80">
        <f t="shared" si="43"/>
        <v>2.0364074764053806</v>
      </c>
      <c r="DI15" s="80">
        <f t="shared" si="44"/>
        <v>0.98212171344526478</v>
      </c>
      <c r="DJ15" s="40"/>
      <c r="DK15" s="54">
        <f t="shared" si="45"/>
        <v>0</v>
      </c>
      <c r="DL15" s="54">
        <f t="shared" si="46"/>
        <v>2.9570092530574781E-2</v>
      </c>
      <c r="DM15" s="54">
        <f t="shared" si="47"/>
        <v>8.486403428394209E-3</v>
      </c>
      <c r="DN15" s="54">
        <f t="shared" si="48"/>
        <v>0</v>
      </c>
      <c r="DO15" s="54">
        <f t="shared" si="49"/>
        <v>3.9307210416410763E-4</v>
      </c>
      <c r="DP15" s="54">
        <f t="shared" si="50"/>
        <v>0.66353345824538856</v>
      </c>
      <c r="DQ15" s="54">
        <f t="shared" si="51"/>
        <v>7.3556815284125455E-4</v>
      </c>
      <c r="DR15" s="54">
        <f t="shared" si="52"/>
        <v>8.4267413931144921E-3</v>
      </c>
      <c r="DS15" s="54">
        <f t="shared" si="53"/>
        <v>1.381578947368421E-4</v>
      </c>
      <c r="DT15" s="54">
        <f t="shared" si="54"/>
        <v>0</v>
      </c>
      <c r="DU15" s="54">
        <f t="shared" si="55"/>
        <v>0</v>
      </c>
      <c r="DV15" s="54">
        <f t="shared" si="56"/>
        <v>1.260398146988857</v>
      </c>
      <c r="DW15" s="54"/>
      <c r="DX15" s="63">
        <f t="shared" si="57"/>
        <v>1.9716816407380713</v>
      </c>
      <c r="DY15" s="40"/>
      <c r="DZ15" s="41">
        <f t="shared" si="58"/>
        <v>0</v>
      </c>
      <c r="EA15" s="41">
        <f t="shared" si="59"/>
        <v>4.4992191314677403E-2</v>
      </c>
      <c r="EB15" s="41">
        <f t="shared" si="60"/>
        <v>1.2912434623904257E-2</v>
      </c>
      <c r="EC15" s="41">
        <f t="shared" si="61"/>
        <v>0</v>
      </c>
      <c r="ED15" s="41">
        <f t="shared" si="62"/>
        <v>5.9807642782072048E-4</v>
      </c>
      <c r="EE15" s="41">
        <f t="shared" si="63"/>
        <v>1.0095952275495208</v>
      </c>
      <c r="EF15" s="41">
        <f t="shared" si="64"/>
        <v>1.1191991713721669E-3</v>
      </c>
      <c r="EG15" s="41">
        <f t="shared" si="65"/>
        <v>1.2821656223303972E-2</v>
      </c>
      <c r="EH15" s="41">
        <f t="shared" si="66"/>
        <v>2.1021328983687949E-4</v>
      </c>
      <c r="EI15" s="41">
        <f t="shared" si="67"/>
        <v>0</v>
      </c>
      <c r="EJ15" s="41">
        <f t="shared" si="68"/>
        <v>0</v>
      </c>
      <c r="EK15" s="41">
        <f t="shared" si="69"/>
        <v>1.9177510013995636</v>
      </c>
      <c r="EL15" s="40"/>
      <c r="EM15" s="82">
        <f t="shared" si="93"/>
        <v>3</v>
      </c>
      <c r="EN15" s="40"/>
      <c r="EO15" s="80">
        <f t="shared" si="70"/>
        <v>0.10726971932841156</v>
      </c>
      <c r="EP15" s="80">
        <f t="shared" si="71"/>
        <v>0.99154539476709735</v>
      </c>
      <c r="EQ15" s="80">
        <f t="shared" si="72"/>
        <v>0.88427567543868579</v>
      </c>
      <c r="ER15" s="80"/>
      <c r="ES15" s="80">
        <f t="shared" si="15"/>
        <v>42.517201965238534</v>
      </c>
      <c r="ET15" s="80">
        <f t="shared" si="16"/>
        <v>5.7301791577685055</v>
      </c>
      <c r="EU15" s="80"/>
      <c r="EV15" s="80">
        <f t="shared" si="73"/>
        <v>0.88427567543868579</v>
      </c>
      <c r="EW15" s="80">
        <f t="shared" si="74"/>
        <v>0.10726971932841156</v>
      </c>
      <c r="EX15" s="84">
        <f t="shared" si="75"/>
        <v>6.7936748156077725E-2</v>
      </c>
      <c r="EY15" s="85">
        <f t="shared" si="76"/>
        <v>0.94173244972795589</v>
      </c>
      <c r="EZ15" s="86">
        <f>3</f>
        <v>3</v>
      </c>
      <c r="FA15" s="75"/>
      <c r="FB15" s="88">
        <v>13</v>
      </c>
      <c r="FC15" s="80">
        <f t="shared" si="77"/>
        <v>0</v>
      </c>
      <c r="FD15" s="80">
        <f t="shared" si="78"/>
        <v>1.1919999999999999</v>
      </c>
      <c r="FE15" s="80">
        <f t="shared" si="79"/>
        <v>0.60199999999999998</v>
      </c>
      <c r="FF15" s="80">
        <f t="shared" si="80"/>
        <v>0</v>
      </c>
      <c r="FG15" s="80">
        <f t="shared" si="81"/>
        <v>3.2000000000000001E-2</v>
      </c>
      <c r="FH15" s="80">
        <f t="shared" si="82"/>
        <v>42.517201965238534</v>
      </c>
      <c r="FI15" s="80">
        <f t="shared" si="83"/>
        <v>5.7301791577685055</v>
      </c>
      <c r="FJ15" s="80">
        <f t="shared" si="84"/>
        <v>2.5000000000000001E-2</v>
      </c>
      <c r="FK15" s="80">
        <f t="shared" si="85"/>
        <v>0.42099999999999999</v>
      </c>
      <c r="FL15" s="80">
        <f t="shared" si="86"/>
        <v>7.0000000000000001E-3</v>
      </c>
      <c r="FM15" s="80">
        <f t="shared" si="87"/>
        <v>0</v>
      </c>
      <c r="FN15" s="80">
        <f t="shared" si="88"/>
        <v>0</v>
      </c>
      <c r="FO15" s="80">
        <f t="shared" si="89"/>
        <v>50.334000000000003</v>
      </c>
      <c r="FP15" s="80">
        <f t="shared" si="90"/>
        <v>100.86038112300704</v>
      </c>
    </row>
    <row r="16" spans="1:172" ht="21">
      <c r="A16" s="40">
        <v>14</v>
      </c>
      <c r="B16" s="41" t="s">
        <v>73</v>
      </c>
      <c r="C16" s="118">
        <v>0</v>
      </c>
      <c r="D16" s="118">
        <v>1.1870000000000001</v>
      </c>
      <c r="E16" s="118">
        <v>0.67300000000000004</v>
      </c>
      <c r="F16" s="118">
        <v>1.0999999999999999E-2</v>
      </c>
      <c r="G16" s="118">
        <v>0</v>
      </c>
      <c r="H16" s="118">
        <v>48.004211132506704</v>
      </c>
      <c r="I16" s="118">
        <v>8.9999999999999993E-3</v>
      </c>
      <c r="J16" s="118">
        <v>0.41599999999999998</v>
      </c>
      <c r="K16" s="118">
        <v>0</v>
      </c>
      <c r="L16" s="121">
        <v>0</v>
      </c>
      <c r="M16" s="121">
        <v>0</v>
      </c>
      <c r="N16" s="118">
        <v>50.598999999999997</v>
      </c>
      <c r="O16" s="71"/>
      <c r="P16" s="70">
        <f t="shared" si="0"/>
        <v>101.48723050111647</v>
      </c>
      <c r="Q16" s="70">
        <f t="shared" si="19"/>
        <v>100.89921113250671</v>
      </c>
      <c r="S16" s="48">
        <v>60.085000000000001</v>
      </c>
      <c r="T16" s="48">
        <v>40.311</v>
      </c>
      <c r="U16" s="48">
        <v>70.936999999999998</v>
      </c>
      <c r="V16" s="48">
        <v>56.079000000000001</v>
      </c>
      <c r="W16" s="48">
        <v>81.41</v>
      </c>
      <c r="X16" s="49">
        <v>71.849999999999994</v>
      </c>
      <c r="Y16" s="48">
        <v>101.962</v>
      </c>
      <c r="Z16" s="48">
        <v>149.88</v>
      </c>
      <c r="AA16" s="48">
        <v>152</v>
      </c>
      <c r="AB16" s="48">
        <v>61.978999999999999</v>
      </c>
      <c r="AC16" s="48">
        <v>94.203000000000003</v>
      </c>
      <c r="AD16" s="49">
        <v>79.87</v>
      </c>
      <c r="AE16" s="40"/>
      <c r="AF16" s="41">
        <v>1</v>
      </c>
      <c r="AG16" s="41">
        <v>1</v>
      </c>
      <c r="AH16" s="41">
        <v>1</v>
      </c>
      <c r="AI16" s="41">
        <v>1</v>
      </c>
      <c r="AJ16" s="41">
        <v>1</v>
      </c>
      <c r="AK16" s="50">
        <v>1</v>
      </c>
      <c r="AL16" s="41">
        <v>2</v>
      </c>
      <c r="AM16" s="41">
        <v>2</v>
      </c>
      <c r="AN16" s="41">
        <v>2</v>
      </c>
      <c r="AO16" s="41">
        <v>2</v>
      </c>
      <c r="AP16" s="41">
        <v>2</v>
      </c>
      <c r="AQ16" s="50">
        <v>1</v>
      </c>
      <c r="AR16" s="40"/>
      <c r="AS16" s="41">
        <v>4</v>
      </c>
      <c r="AT16" s="41">
        <v>2</v>
      </c>
      <c r="AU16" s="41">
        <v>2</v>
      </c>
      <c r="AV16" s="41">
        <v>2</v>
      </c>
      <c r="AW16" s="41">
        <v>2</v>
      </c>
      <c r="AX16" s="50">
        <v>2</v>
      </c>
      <c r="AY16" s="41">
        <v>3</v>
      </c>
      <c r="AZ16" s="41">
        <v>3</v>
      </c>
      <c r="BA16" s="41">
        <v>3</v>
      </c>
      <c r="BB16" s="41">
        <v>1</v>
      </c>
      <c r="BC16" s="41">
        <v>1</v>
      </c>
      <c r="BD16" s="50">
        <v>4</v>
      </c>
      <c r="BE16" s="40"/>
      <c r="BF16" s="59">
        <v>2</v>
      </c>
      <c r="BG16" s="59">
        <v>1</v>
      </c>
      <c r="BH16" s="59">
        <v>1</v>
      </c>
      <c r="BI16" s="59">
        <v>1</v>
      </c>
      <c r="BJ16" s="59">
        <v>1</v>
      </c>
      <c r="BK16" s="60">
        <v>1</v>
      </c>
      <c r="BL16" s="59">
        <v>3</v>
      </c>
      <c r="BM16" s="59">
        <v>3</v>
      </c>
      <c r="BN16" s="59">
        <v>3</v>
      </c>
      <c r="BO16" s="59">
        <v>1</v>
      </c>
      <c r="BP16" s="59">
        <v>1</v>
      </c>
      <c r="BQ16" s="60">
        <v>2</v>
      </c>
      <c r="BR16" s="40"/>
      <c r="BS16" s="51">
        <f t="shared" si="1"/>
        <v>0</v>
      </c>
      <c r="BT16" s="51">
        <f t="shared" si="2"/>
        <v>2.9446056907543847E-2</v>
      </c>
      <c r="BU16" s="51">
        <f t="shared" si="3"/>
        <v>9.4872915403809016E-3</v>
      </c>
      <c r="BV16" s="51">
        <f t="shared" si="4"/>
        <v>1.9615185720144794E-4</v>
      </c>
      <c r="BW16" s="51">
        <f t="shared" si="5"/>
        <v>0</v>
      </c>
      <c r="BX16" s="51">
        <f t="shared" si="6"/>
        <v>0.66811706517058744</v>
      </c>
      <c r="BY16" s="51">
        <f t="shared" si="7"/>
        <v>8.8268178340950544E-5</v>
      </c>
      <c r="BZ16" s="51">
        <f t="shared" si="8"/>
        <v>2.775553776354417E-3</v>
      </c>
      <c r="CA16" s="51">
        <f t="shared" si="9"/>
        <v>0</v>
      </c>
      <c r="CB16" s="51">
        <f t="shared" si="10"/>
        <v>0</v>
      </c>
      <c r="CC16" s="51">
        <f t="shared" si="11"/>
        <v>0</v>
      </c>
      <c r="CD16" s="51">
        <f t="shared" si="12"/>
        <v>0.63351696506823585</v>
      </c>
      <c r="CE16" s="40"/>
      <c r="CF16" s="53">
        <f t="shared" si="20"/>
        <v>1.5129569928289595</v>
      </c>
      <c r="CG16" s="40"/>
      <c r="CH16" s="61">
        <f t="shared" si="21"/>
        <v>0</v>
      </c>
      <c r="CI16" s="61">
        <f t="shared" si="22"/>
        <v>2.9446056907543847E-2</v>
      </c>
      <c r="CJ16" s="61">
        <f t="shared" si="23"/>
        <v>9.4872915403809016E-3</v>
      </c>
      <c r="CK16" s="61">
        <f t="shared" si="24"/>
        <v>1.9615185720144794E-4</v>
      </c>
      <c r="CL16" s="61">
        <f t="shared" si="25"/>
        <v>0</v>
      </c>
      <c r="CM16" s="61">
        <f t="shared" si="26"/>
        <v>0.66811706517058744</v>
      </c>
      <c r="CN16" s="61">
        <f t="shared" si="27"/>
        <v>1.7653635668190109E-4</v>
      </c>
      <c r="CO16" s="61">
        <f t="shared" si="28"/>
        <v>5.551107552708834E-3</v>
      </c>
      <c r="CP16" s="61">
        <f t="shared" si="29"/>
        <v>0</v>
      </c>
      <c r="CQ16" s="61">
        <f t="shared" si="30"/>
        <v>0</v>
      </c>
      <c r="CR16" s="61">
        <f t="shared" si="31"/>
        <v>0</v>
      </c>
      <c r="CS16" s="61">
        <f t="shared" si="32"/>
        <v>0.63351696506823585</v>
      </c>
      <c r="CT16" s="40"/>
      <c r="CU16" s="54">
        <f t="shared" si="91"/>
        <v>0</v>
      </c>
      <c r="CV16" s="54">
        <f t="shared" si="92"/>
        <v>4.4550617709507946E-2</v>
      </c>
      <c r="CW16" s="54">
        <f t="shared" si="33"/>
        <v>1.4353864079026316E-2</v>
      </c>
      <c r="CX16" s="54">
        <f t="shared" si="34"/>
        <v>2.9676932400931813E-4</v>
      </c>
      <c r="CY16" s="54">
        <f t="shared" si="35"/>
        <v>0</v>
      </c>
      <c r="CZ16" s="54">
        <f t="shared" si="36"/>
        <v>1.010832385778202</v>
      </c>
      <c r="DA16" s="54">
        <f t="shared" si="37"/>
        <v>2.6709191533042968E-4</v>
      </c>
      <c r="DB16" s="54">
        <f t="shared" si="38"/>
        <v>8.3985869898164818E-3</v>
      </c>
      <c r="DC16" s="54">
        <f t="shared" si="39"/>
        <v>0</v>
      </c>
      <c r="DD16" s="54">
        <f t="shared" si="40"/>
        <v>0</v>
      </c>
      <c r="DE16" s="54">
        <f t="shared" si="41"/>
        <v>0</v>
      </c>
      <c r="DF16" s="54">
        <f t="shared" si="42"/>
        <v>0.95848392237576707</v>
      </c>
      <c r="DG16" s="40"/>
      <c r="DH16" s="80">
        <f t="shared" si="43"/>
        <v>2.0371832381716595</v>
      </c>
      <c r="DI16" s="80">
        <f t="shared" si="44"/>
        <v>0.98174772034496471</v>
      </c>
      <c r="DJ16" s="40"/>
      <c r="DK16" s="54">
        <f t="shared" si="45"/>
        <v>0</v>
      </c>
      <c r="DL16" s="54">
        <f t="shared" si="46"/>
        <v>2.9446056907543847E-2</v>
      </c>
      <c r="DM16" s="54">
        <f t="shared" si="47"/>
        <v>9.4872915403809016E-3</v>
      </c>
      <c r="DN16" s="54">
        <f t="shared" si="48"/>
        <v>1.9615185720144794E-4</v>
      </c>
      <c r="DO16" s="54">
        <f t="shared" si="49"/>
        <v>0</v>
      </c>
      <c r="DP16" s="54">
        <f t="shared" si="50"/>
        <v>0.66811706517058744</v>
      </c>
      <c r="DQ16" s="54">
        <f t="shared" si="51"/>
        <v>2.6480453502285165E-4</v>
      </c>
      <c r="DR16" s="54">
        <f t="shared" si="52"/>
        <v>8.3266613290632514E-3</v>
      </c>
      <c r="DS16" s="54">
        <f t="shared" si="53"/>
        <v>0</v>
      </c>
      <c r="DT16" s="54">
        <f t="shared" si="54"/>
        <v>0</v>
      </c>
      <c r="DU16" s="54">
        <f t="shared" si="55"/>
        <v>0</v>
      </c>
      <c r="DV16" s="54">
        <f t="shared" si="56"/>
        <v>1.2670339301364717</v>
      </c>
      <c r="DW16" s="54"/>
      <c r="DX16" s="63">
        <f t="shared" si="57"/>
        <v>1.9828719614762713</v>
      </c>
      <c r="DY16" s="40"/>
      <c r="DZ16" s="41">
        <f t="shared" si="58"/>
        <v>0</v>
      </c>
      <c r="EA16" s="41">
        <f t="shared" si="59"/>
        <v>4.4550617709507946E-2</v>
      </c>
      <c r="EB16" s="41">
        <f t="shared" si="60"/>
        <v>1.4353864079026316E-2</v>
      </c>
      <c r="EC16" s="41">
        <f t="shared" si="61"/>
        <v>2.9676932400931813E-4</v>
      </c>
      <c r="ED16" s="41">
        <f t="shared" si="62"/>
        <v>0</v>
      </c>
      <c r="EE16" s="41">
        <f t="shared" si="63"/>
        <v>1.010832385778202</v>
      </c>
      <c r="EF16" s="41">
        <f t="shared" si="64"/>
        <v>4.0063787299564449E-4</v>
      </c>
      <c r="EG16" s="41">
        <f t="shared" si="65"/>
        <v>1.2597880484724724E-2</v>
      </c>
      <c r="EH16" s="41">
        <f t="shared" si="66"/>
        <v>0</v>
      </c>
      <c r="EI16" s="41">
        <f t="shared" si="67"/>
        <v>0</v>
      </c>
      <c r="EJ16" s="41">
        <f t="shared" si="68"/>
        <v>0</v>
      </c>
      <c r="EK16" s="41">
        <f t="shared" si="69"/>
        <v>1.9169678447515341</v>
      </c>
      <c r="EL16" s="40"/>
      <c r="EM16" s="82">
        <f t="shared" si="93"/>
        <v>3</v>
      </c>
      <c r="EN16" s="40"/>
      <c r="EO16" s="80">
        <f t="shared" si="70"/>
        <v>0.10951367793021127</v>
      </c>
      <c r="EP16" s="80">
        <f t="shared" si="71"/>
        <v>0.99238239038861176</v>
      </c>
      <c r="EQ16" s="80">
        <f t="shared" si="72"/>
        <v>0.88286871245840048</v>
      </c>
      <c r="ER16" s="80"/>
      <c r="ES16" s="80">
        <f t="shared" si="15"/>
        <v>42.706739343229444</v>
      </c>
      <c r="ET16" s="80">
        <f t="shared" si="16"/>
        <v>5.8854911578870333</v>
      </c>
      <c r="EU16" s="80"/>
      <c r="EV16" s="80">
        <f t="shared" si="73"/>
        <v>0.88286871245840048</v>
      </c>
      <c r="EW16" s="80">
        <f t="shared" si="74"/>
        <v>0.10951367793021127</v>
      </c>
      <c r="EX16" s="84">
        <f t="shared" si="75"/>
        <v>6.786693001769048E-2</v>
      </c>
      <c r="EY16" s="85">
        <f t="shared" si="76"/>
        <v>0.94098940577970946</v>
      </c>
      <c r="EZ16" s="86">
        <f>3</f>
        <v>3</v>
      </c>
      <c r="FA16" s="75"/>
      <c r="FB16" s="88">
        <v>14</v>
      </c>
      <c r="FC16" s="80">
        <f t="shared" si="77"/>
        <v>0</v>
      </c>
      <c r="FD16" s="80">
        <f t="shared" si="78"/>
        <v>1.1870000000000001</v>
      </c>
      <c r="FE16" s="80">
        <f t="shared" si="79"/>
        <v>0.67300000000000004</v>
      </c>
      <c r="FF16" s="80">
        <f t="shared" si="80"/>
        <v>1.0999999999999999E-2</v>
      </c>
      <c r="FG16" s="80">
        <f t="shared" si="81"/>
        <v>0</v>
      </c>
      <c r="FH16" s="80">
        <f t="shared" si="82"/>
        <v>42.706739343229444</v>
      </c>
      <c r="FI16" s="80">
        <f t="shared" si="83"/>
        <v>5.8854911578870333</v>
      </c>
      <c r="FJ16" s="80">
        <f t="shared" si="84"/>
        <v>8.9999999999999993E-3</v>
      </c>
      <c r="FK16" s="80">
        <f t="shared" si="85"/>
        <v>0.41599999999999998</v>
      </c>
      <c r="FL16" s="80">
        <f t="shared" si="86"/>
        <v>0</v>
      </c>
      <c r="FM16" s="80">
        <f t="shared" si="87"/>
        <v>0</v>
      </c>
      <c r="FN16" s="80">
        <f t="shared" si="88"/>
        <v>0</v>
      </c>
      <c r="FO16" s="80">
        <f t="shared" si="89"/>
        <v>50.598999999999997</v>
      </c>
      <c r="FP16" s="80">
        <f t="shared" si="90"/>
        <v>101.48723050111647</v>
      </c>
    </row>
    <row r="17" spans="1:172" ht="21">
      <c r="A17" s="40">
        <v>15</v>
      </c>
      <c r="B17" s="41" t="s">
        <v>73</v>
      </c>
      <c r="C17" s="117">
        <v>0</v>
      </c>
      <c r="D17" s="117">
        <v>1.1619999999999999</v>
      </c>
      <c r="E17" s="117">
        <v>0.56899999999999995</v>
      </c>
      <c r="F17" s="117">
        <v>0.01</v>
      </c>
      <c r="G17" s="117">
        <v>0</v>
      </c>
      <c r="H17" s="117">
        <v>48.152680547807158</v>
      </c>
      <c r="I17" s="117">
        <v>0</v>
      </c>
      <c r="J17" s="117">
        <v>0.45200000000000001</v>
      </c>
      <c r="K17" s="117">
        <v>0</v>
      </c>
      <c r="L17" s="121">
        <v>0</v>
      </c>
      <c r="M17" s="121">
        <v>0</v>
      </c>
      <c r="N17" s="117">
        <v>50.823999999999998</v>
      </c>
      <c r="O17" s="71"/>
      <c r="P17" s="70">
        <f t="shared" si="0"/>
        <v>101.73493190868146</v>
      </c>
      <c r="Q17" s="70">
        <f t="shared" si="19"/>
        <v>101.16968054780716</v>
      </c>
      <c r="S17" s="48">
        <v>60.085000000000001</v>
      </c>
      <c r="T17" s="48">
        <v>40.311</v>
      </c>
      <c r="U17" s="48">
        <v>70.936999999999998</v>
      </c>
      <c r="V17" s="48">
        <v>56.079000000000001</v>
      </c>
      <c r="W17" s="48">
        <v>81.41</v>
      </c>
      <c r="X17" s="49">
        <v>71.849999999999994</v>
      </c>
      <c r="Y17" s="48">
        <v>101.962</v>
      </c>
      <c r="Z17" s="48">
        <v>149.88</v>
      </c>
      <c r="AA17" s="48">
        <v>152</v>
      </c>
      <c r="AB17" s="48">
        <v>61.978999999999999</v>
      </c>
      <c r="AC17" s="48">
        <v>94.203000000000003</v>
      </c>
      <c r="AD17" s="49">
        <v>79.87</v>
      </c>
      <c r="AE17" s="40"/>
      <c r="AF17" s="41">
        <v>1</v>
      </c>
      <c r="AG17" s="41">
        <v>1</v>
      </c>
      <c r="AH17" s="41">
        <v>1</v>
      </c>
      <c r="AI17" s="41">
        <v>1</v>
      </c>
      <c r="AJ17" s="41">
        <v>1</v>
      </c>
      <c r="AK17" s="50">
        <v>1</v>
      </c>
      <c r="AL17" s="41">
        <v>2</v>
      </c>
      <c r="AM17" s="41">
        <v>2</v>
      </c>
      <c r="AN17" s="41">
        <v>2</v>
      </c>
      <c r="AO17" s="41">
        <v>2</v>
      </c>
      <c r="AP17" s="41">
        <v>2</v>
      </c>
      <c r="AQ17" s="50">
        <v>1</v>
      </c>
      <c r="AR17" s="40"/>
      <c r="AS17" s="41">
        <v>4</v>
      </c>
      <c r="AT17" s="41">
        <v>2</v>
      </c>
      <c r="AU17" s="41">
        <v>2</v>
      </c>
      <c r="AV17" s="41">
        <v>2</v>
      </c>
      <c r="AW17" s="41">
        <v>2</v>
      </c>
      <c r="AX17" s="50">
        <v>2</v>
      </c>
      <c r="AY17" s="41">
        <v>3</v>
      </c>
      <c r="AZ17" s="41">
        <v>3</v>
      </c>
      <c r="BA17" s="41">
        <v>3</v>
      </c>
      <c r="BB17" s="41">
        <v>1</v>
      </c>
      <c r="BC17" s="41">
        <v>1</v>
      </c>
      <c r="BD17" s="50">
        <v>4</v>
      </c>
      <c r="BE17" s="40"/>
      <c r="BF17" s="59">
        <v>2</v>
      </c>
      <c r="BG17" s="59">
        <v>1</v>
      </c>
      <c r="BH17" s="59">
        <v>1</v>
      </c>
      <c r="BI17" s="59">
        <v>1</v>
      </c>
      <c r="BJ17" s="59">
        <v>1</v>
      </c>
      <c r="BK17" s="60">
        <v>1</v>
      </c>
      <c r="BL17" s="59">
        <v>3</v>
      </c>
      <c r="BM17" s="59">
        <v>3</v>
      </c>
      <c r="BN17" s="59">
        <v>3</v>
      </c>
      <c r="BO17" s="59">
        <v>1</v>
      </c>
      <c r="BP17" s="59">
        <v>1</v>
      </c>
      <c r="BQ17" s="60">
        <v>2</v>
      </c>
      <c r="BR17" s="40"/>
      <c r="BS17" s="51">
        <f t="shared" si="1"/>
        <v>0</v>
      </c>
      <c r="BT17" s="51">
        <f t="shared" si="2"/>
        <v>2.8825878792389171E-2</v>
      </c>
      <c r="BU17" s="51">
        <f t="shared" si="3"/>
        <v>8.0212019115553229E-3</v>
      </c>
      <c r="BV17" s="51">
        <f t="shared" si="4"/>
        <v>1.783198701831345E-4</v>
      </c>
      <c r="BW17" s="51">
        <f t="shared" si="5"/>
        <v>0</v>
      </c>
      <c r="BX17" s="51">
        <f t="shared" si="6"/>
        <v>0.67018344534178376</v>
      </c>
      <c r="BY17" s="51">
        <f t="shared" si="7"/>
        <v>0</v>
      </c>
      <c r="BZ17" s="51">
        <f t="shared" si="8"/>
        <v>3.0157459300773955E-3</v>
      </c>
      <c r="CA17" s="51">
        <f t="shared" si="9"/>
        <v>0</v>
      </c>
      <c r="CB17" s="51">
        <f t="shared" si="10"/>
        <v>0</v>
      </c>
      <c r="CC17" s="51">
        <f t="shared" si="11"/>
        <v>0</v>
      </c>
      <c r="CD17" s="51">
        <f t="shared" si="12"/>
        <v>0.63633404281958172</v>
      </c>
      <c r="CE17" s="40"/>
      <c r="CF17" s="53">
        <f t="shared" si="20"/>
        <v>1.5083531319283572</v>
      </c>
      <c r="CG17" s="40"/>
      <c r="CH17" s="61">
        <f t="shared" si="21"/>
        <v>0</v>
      </c>
      <c r="CI17" s="61">
        <f t="shared" si="22"/>
        <v>2.8825878792389171E-2</v>
      </c>
      <c r="CJ17" s="61">
        <f t="shared" si="23"/>
        <v>8.0212019115553229E-3</v>
      </c>
      <c r="CK17" s="61">
        <f t="shared" si="24"/>
        <v>1.783198701831345E-4</v>
      </c>
      <c r="CL17" s="61">
        <f t="shared" si="25"/>
        <v>0</v>
      </c>
      <c r="CM17" s="61">
        <f t="shared" si="26"/>
        <v>0.67018344534178376</v>
      </c>
      <c r="CN17" s="61">
        <f t="shared" si="27"/>
        <v>0</v>
      </c>
      <c r="CO17" s="61">
        <f t="shared" si="28"/>
        <v>6.0314918601547911E-3</v>
      </c>
      <c r="CP17" s="61">
        <f t="shared" si="29"/>
        <v>0</v>
      </c>
      <c r="CQ17" s="61">
        <f t="shared" si="30"/>
        <v>0</v>
      </c>
      <c r="CR17" s="61">
        <f t="shared" si="31"/>
        <v>0</v>
      </c>
      <c r="CS17" s="61">
        <f t="shared" si="32"/>
        <v>0.63633404281958172</v>
      </c>
      <c r="CT17" s="40"/>
      <c r="CU17" s="54">
        <f t="shared" si="91"/>
        <v>0</v>
      </c>
      <c r="CV17" s="54">
        <f t="shared" si="92"/>
        <v>4.3479604557087416E-2</v>
      </c>
      <c r="CW17" s="54">
        <f t="shared" si="33"/>
        <v>1.2098805025124197E-2</v>
      </c>
      <c r="CX17" s="54">
        <f t="shared" si="34"/>
        <v>2.6896933467578901E-4</v>
      </c>
      <c r="CY17" s="54">
        <f t="shared" si="35"/>
        <v>0</v>
      </c>
      <c r="CZ17" s="54">
        <f t="shared" si="36"/>
        <v>1.0108732987478166</v>
      </c>
      <c r="DA17" s="54">
        <f t="shared" si="37"/>
        <v>0</v>
      </c>
      <c r="DB17" s="54">
        <f t="shared" si="38"/>
        <v>9.0976196374648721E-3</v>
      </c>
      <c r="DC17" s="54">
        <f t="shared" si="39"/>
        <v>0</v>
      </c>
      <c r="DD17" s="54">
        <f t="shared" si="40"/>
        <v>0</v>
      </c>
      <c r="DE17" s="54">
        <f t="shared" si="41"/>
        <v>0</v>
      </c>
      <c r="DF17" s="54">
        <f t="shared" si="42"/>
        <v>0.95981644643954944</v>
      </c>
      <c r="DG17" s="40"/>
      <c r="DH17" s="80">
        <f t="shared" si="43"/>
        <v>2.0356347437417184</v>
      </c>
      <c r="DI17" s="80">
        <f t="shared" si="44"/>
        <v>0.98249452960494388</v>
      </c>
      <c r="DJ17" s="40"/>
      <c r="DK17" s="54">
        <f t="shared" si="45"/>
        <v>0</v>
      </c>
      <c r="DL17" s="54">
        <f t="shared" si="46"/>
        <v>2.8825878792389171E-2</v>
      </c>
      <c r="DM17" s="54">
        <f t="shared" si="47"/>
        <v>8.0212019115553229E-3</v>
      </c>
      <c r="DN17" s="54">
        <f t="shared" si="48"/>
        <v>1.783198701831345E-4</v>
      </c>
      <c r="DO17" s="54">
        <f t="shared" si="49"/>
        <v>0</v>
      </c>
      <c r="DP17" s="54">
        <f t="shared" si="50"/>
        <v>0.67018344534178376</v>
      </c>
      <c r="DQ17" s="54">
        <f t="shared" si="51"/>
        <v>0</v>
      </c>
      <c r="DR17" s="54">
        <f t="shared" si="52"/>
        <v>9.0472377902321866E-3</v>
      </c>
      <c r="DS17" s="54">
        <f t="shared" si="53"/>
        <v>0</v>
      </c>
      <c r="DT17" s="54">
        <f t="shared" si="54"/>
        <v>0</v>
      </c>
      <c r="DU17" s="54">
        <f t="shared" si="55"/>
        <v>0</v>
      </c>
      <c r="DV17" s="54">
        <f t="shared" si="56"/>
        <v>1.2726680856391634</v>
      </c>
      <c r="DW17" s="54"/>
      <c r="DX17" s="63">
        <f t="shared" si="57"/>
        <v>1.988924169345307</v>
      </c>
      <c r="DY17" s="67"/>
      <c r="DZ17" s="41">
        <f t="shared" si="58"/>
        <v>0</v>
      </c>
      <c r="EA17" s="41">
        <f t="shared" si="59"/>
        <v>4.3479604557087416E-2</v>
      </c>
      <c r="EB17" s="41">
        <f t="shared" si="60"/>
        <v>1.2098805025124197E-2</v>
      </c>
      <c r="EC17" s="41">
        <f t="shared" si="61"/>
        <v>2.6896933467578901E-4</v>
      </c>
      <c r="ED17" s="41">
        <f t="shared" si="62"/>
        <v>0</v>
      </c>
      <c r="EE17" s="41">
        <f t="shared" si="63"/>
        <v>1.0108732987478166</v>
      </c>
      <c r="EF17" s="41">
        <f t="shared" si="64"/>
        <v>0</v>
      </c>
      <c r="EG17" s="41">
        <f t="shared" si="65"/>
        <v>1.3646429456197309E-2</v>
      </c>
      <c r="EH17" s="41">
        <f t="shared" si="66"/>
        <v>0</v>
      </c>
      <c r="EI17" s="41">
        <f t="shared" si="67"/>
        <v>0</v>
      </c>
      <c r="EJ17" s="41">
        <f t="shared" si="68"/>
        <v>0</v>
      </c>
      <c r="EK17" s="41">
        <f t="shared" si="69"/>
        <v>1.9196328928790989</v>
      </c>
      <c r="EL17" s="40"/>
      <c r="EM17" s="82">
        <f t="shared" si="93"/>
        <v>3</v>
      </c>
      <c r="EN17" s="40"/>
      <c r="EO17" s="80">
        <f t="shared" si="70"/>
        <v>0.10503282237033673</v>
      </c>
      <c r="EP17" s="80">
        <f t="shared" si="71"/>
        <v>0.99317748614343404</v>
      </c>
      <c r="EQ17" s="80">
        <f t="shared" si="72"/>
        <v>0.88814466377309731</v>
      </c>
      <c r="ER17" s="80"/>
      <c r="ES17" s="80">
        <f t="shared" si="15"/>
        <v>43.060325945335855</v>
      </c>
      <c r="ET17" s="80">
        <f t="shared" si="16"/>
        <v>5.6576059633456204</v>
      </c>
      <c r="EU17" s="80"/>
      <c r="EV17" s="80">
        <f t="shared" si="73"/>
        <v>0.88814466377309731</v>
      </c>
      <c r="EW17" s="80">
        <f t="shared" si="74"/>
        <v>0.10503282237033673</v>
      </c>
      <c r="EX17" s="84">
        <f t="shared" si="75"/>
        <v>6.4944998554352276E-2</v>
      </c>
      <c r="EY17" s="85">
        <f t="shared" si="76"/>
        <v>0.94301440805171399</v>
      </c>
      <c r="EZ17" s="86">
        <f>3</f>
        <v>3</v>
      </c>
      <c r="FA17" s="75"/>
      <c r="FB17" s="88">
        <v>15</v>
      </c>
      <c r="FC17" s="80">
        <f t="shared" si="77"/>
        <v>0</v>
      </c>
      <c r="FD17" s="80">
        <f t="shared" si="78"/>
        <v>1.1619999999999999</v>
      </c>
      <c r="FE17" s="80">
        <f t="shared" si="79"/>
        <v>0.56899999999999995</v>
      </c>
      <c r="FF17" s="80">
        <f t="shared" si="80"/>
        <v>0.01</v>
      </c>
      <c r="FG17" s="80">
        <f t="shared" si="81"/>
        <v>0</v>
      </c>
      <c r="FH17" s="80">
        <f t="shared" si="82"/>
        <v>43.060325945335855</v>
      </c>
      <c r="FI17" s="80">
        <f t="shared" si="83"/>
        <v>5.6576059633456204</v>
      </c>
      <c r="FJ17" s="80">
        <f t="shared" si="84"/>
        <v>0</v>
      </c>
      <c r="FK17" s="80">
        <f t="shared" si="85"/>
        <v>0.45200000000000001</v>
      </c>
      <c r="FL17" s="80">
        <f t="shared" si="86"/>
        <v>0</v>
      </c>
      <c r="FM17" s="80">
        <f t="shared" si="87"/>
        <v>0</v>
      </c>
      <c r="FN17" s="80">
        <f t="shared" si="88"/>
        <v>0</v>
      </c>
      <c r="FO17" s="80">
        <f t="shared" si="89"/>
        <v>50.823999999999998</v>
      </c>
      <c r="FP17" s="80">
        <f t="shared" si="90"/>
        <v>101.73493190868146</v>
      </c>
    </row>
    <row r="18" spans="1:172" ht="21.75" thickBot="1">
      <c r="A18" s="40">
        <v>16</v>
      </c>
      <c r="B18" s="41" t="s">
        <v>73</v>
      </c>
      <c r="C18" s="119">
        <v>0</v>
      </c>
      <c r="D18" s="119">
        <v>1.2569999999999999</v>
      </c>
      <c r="E18" s="119">
        <v>0.59399999999999997</v>
      </c>
      <c r="F18" s="119">
        <v>2.4E-2</v>
      </c>
      <c r="G18" s="119">
        <v>0</v>
      </c>
      <c r="H18" s="119">
        <v>47.175481850738748</v>
      </c>
      <c r="I18" s="119">
        <v>2.1000000000000001E-2</v>
      </c>
      <c r="J18" s="119">
        <v>0.44700000000000001</v>
      </c>
      <c r="K18" s="119">
        <v>0</v>
      </c>
      <c r="L18" s="123">
        <v>0</v>
      </c>
      <c r="M18" s="123">
        <v>0</v>
      </c>
      <c r="N18" s="119">
        <v>50.902999999999999</v>
      </c>
      <c r="O18" s="71"/>
      <c r="P18" s="70">
        <f t="shared" si="0"/>
        <v>100.89397274652895</v>
      </c>
      <c r="Q18" s="70">
        <f t="shared" si="19"/>
        <v>100.42148185073876</v>
      </c>
      <c r="S18" s="48">
        <v>60.085000000000001</v>
      </c>
      <c r="T18" s="48">
        <v>40.311</v>
      </c>
      <c r="U18" s="48">
        <v>70.936999999999998</v>
      </c>
      <c r="V18" s="48">
        <v>56.079000000000001</v>
      </c>
      <c r="W18" s="48">
        <v>81.41</v>
      </c>
      <c r="X18" s="49">
        <v>71.849999999999994</v>
      </c>
      <c r="Y18" s="48">
        <v>101.962</v>
      </c>
      <c r="Z18" s="48">
        <v>149.88</v>
      </c>
      <c r="AA18" s="48">
        <v>152</v>
      </c>
      <c r="AB18" s="48">
        <v>61.978999999999999</v>
      </c>
      <c r="AC18" s="48">
        <v>94.203000000000003</v>
      </c>
      <c r="AD18" s="49">
        <v>79.87</v>
      </c>
      <c r="AE18" s="40"/>
      <c r="AF18" s="41">
        <v>1</v>
      </c>
      <c r="AG18" s="41">
        <v>1</v>
      </c>
      <c r="AH18" s="41">
        <v>1</v>
      </c>
      <c r="AI18" s="41">
        <v>1</v>
      </c>
      <c r="AJ18" s="41">
        <v>1</v>
      </c>
      <c r="AK18" s="50">
        <v>1</v>
      </c>
      <c r="AL18" s="41">
        <v>2</v>
      </c>
      <c r="AM18" s="41">
        <v>2</v>
      </c>
      <c r="AN18" s="41">
        <v>2</v>
      </c>
      <c r="AO18" s="41">
        <v>2</v>
      </c>
      <c r="AP18" s="41">
        <v>2</v>
      </c>
      <c r="AQ18" s="50">
        <v>1</v>
      </c>
      <c r="AR18" s="40"/>
      <c r="AS18" s="41">
        <v>4</v>
      </c>
      <c r="AT18" s="41">
        <v>2</v>
      </c>
      <c r="AU18" s="41">
        <v>2</v>
      </c>
      <c r="AV18" s="41">
        <v>2</v>
      </c>
      <c r="AW18" s="41">
        <v>2</v>
      </c>
      <c r="AX18" s="50">
        <v>2</v>
      </c>
      <c r="AY18" s="41">
        <v>3</v>
      </c>
      <c r="AZ18" s="41">
        <v>3</v>
      </c>
      <c r="BA18" s="41">
        <v>3</v>
      </c>
      <c r="BB18" s="41">
        <v>1</v>
      </c>
      <c r="BC18" s="41">
        <v>1</v>
      </c>
      <c r="BD18" s="50">
        <v>4</v>
      </c>
      <c r="BE18" s="40"/>
      <c r="BF18" s="59">
        <v>2</v>
      </c>
      <c r="BG18" s="59">
        <v>1</v>
      </c>
      <c r="BH18" s="59">
        <v>1</v>
      </c>
      <c r="BI18" s="59">
        <v>1</v>
      </c>
      <c r="BJ18" s="59">
        <v>1</v>
      </c>
      <c r="BK18" s="60">
        <v>1</v>
      </c>
      <c r="BL18" s="59">
        <v>3</v>
      </c>
      <c r="BM18" s="59">
        <v>3</v>
      </c>
      <c r="BN18" s="59">
        <v>3</v>
      </c>
      <c r="BO18" s="59">
        <v>1</v>
      </c>
      <c r="BP18" s="59">
        <v>1</v>
      </c>
      <c r="BQ18" s="60">
        <v>2</v>
      </c>
      <c r="BR18" s="40"/>
      <c r="BS18" s="51">
        <f t="shared" si="1"/>
        <v>0</v>
      </c>
      <c r="BT18" s="51">
        <f t="shared" si="2"/>
        <v>3.1182555629976925E-2</v>
      </c>
      <c r="BU18" s="51">
        <f t="shared" si="3"/>
        <v>8.3736273030999338E-3</v>
      </c>
      <c r="BV18" s="51">
        <f t="shared" si="4"/>
        <v>4.279676884395228E-4</v>
      </c>
      <c r="BW18" s="51">
        <f t="shared" si="5"/>
        <v>0</v>
      </c>
      <c r="BX18" s="51">
        <f t="shared" si="6"/>
        <v>0.65658290676045583</v>
      </c>
      <c r="BY18" s="51">
        <f t="shared" si="7"/>
        <v>2.0595908279555128E-4</v>
      </c>
      <c r="BZ18" s="51">
        <f t="shared" si="8"/>
        <v>2.9823859087269818E-3</v>
      </c>
      <c r="CA18" s="51">
        <f t="shared" si="9"/>
        <v>0</v>
      </c>
      <c r="CB18" s="51">
        <f t="shared" si="10"/>
        <v>0</v>
      </c>
      <c r="CC18" s="51">
        <f t="shared" si="11"/>
        <v>0</v>
      </c>
      <c r="CD18" s="51">
        <f t="shared" si="12"/>
        <v>0.63732315011894325</v>
      </c>
      <c r="CE18" s="40"/>
      <c r="CF18" s="53">
        <f t="shared" si="20"/>
        <v>1.5145561013872915</v>
      </c>
      <c r="CG18" s="40"/>
      <c r="CH18" s="61">
        <f t="shared" si="21"/>
        <v>0</v>
      </c>
      <c r="CI18" s="61">
        <f t="shared" si="22"/>
        <v>3.1182555629976925E-2</v>
      </c>
      <c r="CJ18" s="61">
        <f t="shared" si="23"/>
        <v>8.3736273030999338E-3</v>
      </c>
      <c r="CK18" s="61">
        <f t="shared" si="24"/>
        <v>4.279676884395228E-4</v>
      </c>
      <c r="CL18" s="61">
        <f t="shared" si="25"/>
        <v>0</v>
      </c>
      <c r="CM18" s="61">
        <f t="shared" si="26"/>
        <v>0.65658290676045583</v>
      </c>
      <c r="CN18" s="61">
        <f t="shared" si="27"/>
        <v>4.1191816559110257E-4</v>
      </c>
      <c r="CO18" s="61">
        <f t="shared" si="28"/>
        <v>5.9647718174539637E-3</v>
      </c>
      <c r="CP18" s="61">
        <f t="shared" si="29"/>
        <v>0</v>
      </c>
      <c r="CQ18" s="61">
        <f t="shared" si="30"/>
        <v>0</v>
      </c>
      <c r="CR18" s="61">
        <f t="shared" si="31"/>
        <v>0</v>
      </c>
      <c r="CS18" s="61">
        <f t="shared" si="32"/>
        <v>0.63732315011894325</v>
      </c>
      <c r="CT18" s="40"/>
      <c r="CU18" s="54">
        <f t="shared" si="91"/>
        <v>0</v>
      </c>
      <c r="CV18" s="54">
        <f t="shared" si="92"/>
        <v>4.7227729886230189E-2</v>
      </c>
      <c r="CW18" s="54">
        <f t="shared" si="33"/>
        <v>1.2682328322653215E-2</v>
      </c>
      <c r="CX18" s="54">
        <f t="shared" si="34"/>
        <v>6.4818107372269468E-4</v>
      </c>
      <c r="CY18" s="54">
        <f t="shared" si="35"/>
        <v>0</v>
      </c>
      <c r="CZ18" s="54">
        <f t="shared" si="36"/>
        <v>0.99443164750065149</v>
      </c>
      <c r="DA18" s="54">
        <f t="shared" si="37"/>
        <v>6.2387317096826509E-4</v>
      </c>
      <c r="DB18" s="54">
        <f t="shared" si="38"/>
        <v>9.0339815495078645E-3</v>
      </c>
      <c r="DC18" s="54">
        <f t="shared" si="39"/>
        <v>0</v>
      </c>
      <c r="DD18" s="54">
        <f t="shared" si="40"/>
        <v>0</v>
      </c>
      <c r="DE18" s="54">
        <f t="shared" si="41"/>
        <v>0</v>
      </c>
      <c r="DF18" s="54">
        <f t="shared" si="42"/>
        <v>0.96526166556801418</v>
      </c>
      <c r="DG18" s="40"/>
      <c r="DH18" s="80">
        <f t="shared" si="43"/>
        <v>2.0299094070717478</v>
      </c>
      <c r="DI18" s="80">
        <f t="shared" si="44"/>
        <v>0.98526564438415321</v>
      </c>
      <c r="DJ18" s="40"/>
      <c r="DK18" s="54">
        <f t="shared" si="45"/>
        <v>0</v>
      </c>
      <c r="DL18" s="54">
        <f t="shared" si="46"/>
        <v>3.1182555629976925E-2</v>
      </c>
      <c r="DM18" s="54">
        <f t="shared" si="47"/>
        <v>8.3736273030999338E-3</v>
      </c>
      <c r="DN18" s="54">
        <f t="shared" si="48"/>
        <v>4.279676884395228E-4</v>
      </c>
      <c r="DO18" s="54">
        <f t="shared" si="49"/>
        <v>0</v>
      </c>
      <c r="DP18" s="54">
        <f t="shared" si="50"/>
        <v>0.65658290676045583</v>
      </c>
      <c r="DQ18" s="54">
        <f t="shared" si="51"/>
        <v>6.1787724838665388E-4</v>
      </c>
      <c r="DR18" s="54">
        <f t="shared" si="52"/>
        <v>8.947157726180946E-3</v>
      </c>
      <c r="DS18" s="54">
        <f t="shared" si="53"/>
        <v>0</v>
      </c>
      <c r="DT18" s="54">
        <f t="shared" si="54"/>
        <v>0</v>
      </c>
      <c r="DU18" s="54">
        <f t="shared" si="55"/>
        <v>0</v>
      </c>
      <c r="DV18" s="54">
        <f t="shared" si="56"/>
        <v>1.2746463002378865</v>
      </c>
      <c r="DW18" s="54"/>
      <c r="DX18" s="63">
        <f t="shared" si="57"/>
        <v>1.9807783925944262</v>
      </c>
      <c r="DY18" s="40"/>
      <c r="DZ18" s="41">
        <f t="shared" si="58"/>
        <v>0</v>
      </c>
      <c r="EA18" s="41">
        <f t="shared" si="59"/>
        <v>4.7227729886230189E-2</v>
      </c>
      <c r="EB18" s="41">
        <f t="shared" si="60"/>
        <v>1.2682328322653215E-2</v>
      </c>
      <c r="EC18" s="41">
        <f t="shared" si="61"/>
        <v>6.4818107372269468E-4</v>
      </c>
      <c r="ED18" s="41">
        <f t="shared" si="62"/>
        <v>0</v>
      </c>
      <c r="EE18" s="41">
        <f t="shared" si="63"/>
        <v>0.99443164750065149</v>
      </c>
      <c r="EF18" s="41">
        <f t="shared" si="64"/>
        <v>9.3580975645239759E-4</v>
      </c>
      <c r="EG18" s="41">
        <f t="shared" si="65"/>
        <v>1.3550972324261798E-2</v>
      </c>
      <c r="EH18" s="41">
        <f t="shared" si="66"/>
        <v>0</v>
      </c>
      <c r="EI18" s="41">
        <f t="shared" si="67"/>
        <v>0</v>
      </c>
      <c r="EJ18" s="41">
        <f t="shared" si="68"/>
        <v>0</v>
      </c>
      <c r="EK18" s="41">
        <f t="shared" si="69"/>
        <v>1.9305233311360284</v>
      </c>
      <c r="EL18" s="40"/>
      <c r="EM18" s="82">
        <f t="shared" si="93"/>
        <v>3</v>
      </c>
      <c r="EN18" s="40"/>
      <c r="EO18" s="80">
        <f t="shared" si="70"/>
        <v>8.8406133695080769E-2</v>
      </c>
      <c r="EP18" s="80">
        <f t="shared" si="71"/>
        <v>0.97977933797072447</v>
      </c>
      <c r="EQ18" s="80">
        <f t="shared" si="72"/>
        <v>0.8913732042756437</v>
      </c>
      <c r="ER18" s="80"/>
      <c r="ES18" s="80">
        <f t="shared" si="15"/>
        <v>42.918807113890111</v>
      </c>
      <c r="ET18" s="80">
        <f t="shared" si="16"/>
        <v>4.7291656326388365</v>
      </c>
      <c r="EU18" s="80"/>
      <c r="EV18" s="80">
        <f t="shared" si="73"/>
        <v>0.8913732042756437</v>
      </c>
      <c r="EW18" s="80">
        <f t="shared" si="74"/>
        <v>8.8406133695080769E-2</v>
      </c>
      <c r="EX18" s="84">
        <f t="shared" si="75"/>
        <v>7.0216094003082222E-2</v>
      </c>
      <c r="EY18" s="85">
        <f t="shared" si="76"/>
        <v>0.95103915692519048</v>
      </c>
      <c r="EZ18" s="86">
        <f>3</f>
        <v>3</v>
      </c>
      <c r="FA18" s="75"/>
      <c r="FB18" s="88">
        <v>16</v>
      </c>
      <c r="FC18" s="80">
        <f t="shared" si="77"/>
        <v>0</v>
      </c>
      <c r="FD18" s="80">
        <f t="shared" si="78"/>
        <v>1.2569999999999999</v>
      </c>
      <c r="FE18" s="80">
        <f t="shared" si="79"/>
        <v>0.59399999999999997</v>
      </c>
      <c r="FF18" s="80">
        <f t="shared" si="80"/>
        <v>2.4E-2</v>
      </c>
      <c r="FG18" s="80">
        <f t="shared" si="81"/>
        <v>0</v>
      </c>
      <c r="FH18" s="80">
        <f t="shared" si="82"/>
        <v>42.918807113890111</v>
      </c>
      <c r="FI18" s="80">
        <f t="shared" si="83"/>
        <v>4.7291656326388365</v>
      </c>
      <c r="FJ18" s="80">
        <f t="shared" si="84"/>
        <v>2.1000000000000001E-2</v>
      </c>
      <c r="FK18" s="80">
        <f t="shared" si="85"/>
        <v>0.44700000000000001</v>
      </c>
      <c r="FL18" s="80">
        <f t="shared" si="86"/>
        <v>0</v>
      </c>
      <c r="FM18" s="80">
        <f t="shared" si="87"/>
        <v>0</v>
      </c>
      <c r="FN18" s="80">
        <f t="shared" si="88"/>
        <v>0</v>
      </c>
      <c r="FO18" s="80">
        <f t="shared" si="89"/>
        <v>50.902999999999999</v>
      </c>
      <c r="FP18" s="80">
        <f t="shared" si="90"/>
        <v>100.89397274652895</v>
      </c>
    </row>
    <row r="19" spans="1:172" ht="21.75" thickTop="1">
      <c r="A19" s="40">
        <v>17</v>
      </c>
      <c r="B19" s="41" t="s">
        <v>73</v>
      </c>
      <c r="C19" s="112">
        <v>0</v>
      </c>
      <c r="D19" s="112">
        <v>1.1240000000000001</v>
      </c>
      <c r="E19" s="112">
        <v>0.51800000000000002</v>
      </c>
      <c r="F19" s="112">
        <v>3.1E-2</v>
      </c>
      <c r="G19" s="112">
        <v>0.14199999999999999</v>
      </c>
      <c r="H19" s="112">
        <v>46.127000000000002</v>
      </c>
      <c r="I19" s="112">
        <v>4.0000000000000001E-3</v>
      </c>
      <c r="J19" s="112">
        <v>0.45</v>
      </c>
      <c r="K19" s="112">
        <v>0.01</v>
      </c>
      <c r="L19" s="124">
        <v>0</v>
      </c>
      <c r="M19" s="109">
        <v>0</v>
      </c>
      <c r="N19" s="112">
        <v>48.607999999999997</v>
      </c>
      <c r="O19" s="71"/>
      <c r="P19" s="70">
        <f t="shared" si="0"/>
        <v>97.579323207287501</v>
      </c>
      <c r="Q19" s="70">
        <f t="shared" si="19"/>
        <v>97.013999999999996</v>
      </c>
      <c r="S19" s="48">
        <v>60.085000000000001</v>
      </c>
      <c r="T19" s="48">
        <v>40.311</v>
      </c>
      <c r="U19" s="48">
        <v>70.936999999999998</v>
      </c>
      <c r="V19" s="48">
        <v>56.079000000000001</v>
      </c>
      <c r="W19" s="48">
        <v>81.41</v>
      </c>
      <c r="X19" s="49">
        <v>71.849999999999994</v>
      </c>
      <c r="Y19" s="48">
        <v>101.962</v>
      </c>
      <c r="Z19" s="48">
        <v>149.88</v>
      </c>
      <c r="AA19" s="48">
        <v>152</v>
      </c>
      <c r="AB19" s="48">
        <v>61.978999999999999</v>
      </c>
      <c r="AC19" s="48">
        <v>94.203000000000003</v>
      </c>
      <c r="AD19" s="49">
        <v>79.87</v>
      </c>
      <c r="AE19" s="40"/>
      <c r="AF19" s="41">
        <v>1</v>
      </c>
      <c r="AG19" s="41">
        <v>1</v>
      </c>
      <c r="AH19" s="41">
        <v>1</v>
      </c>
      <c r="AI19" s="41">
        <v>1</v>
      </c>
      <c r="AJ19" s="41">
        <v>1</v>
      </c>
      <c r="AK19" s="50">
        <v>1</v>
      </c>
      <c r="AL19" s="41">
        <v>2</v>
      </c>
      <c r="AM19" s="41">
        <v>2</v>
      </c>
      <c r="AN19" s="41">
        <v>2</v>
      </c>
      <c r="AO19" s="41">
        <v>2</v>
      </c>
      <c r="AP19" s="41">
        <v>2</v>
      </c>
      <c r="AQ19" s="50">
        <v>1</v>
      </c>
      <c r="AR19" s="40"/>
      <c r="AS19" s="41">
        <v>4</v>
      </c>
      <c r="AT19" s="41">
        <v>2</v>
      </c>
      <c r="AU19" s="41">
        <v>2</v>
      </c>
      <c r="AV19" s="41">
        <v>2</v>
      </c>
      <c r="AW19" s="41">
        <v>2</v>
      </c>
      <c r="AX19" s="50">
        <v>2</v>
      </c>
      <c r="AY19" s="41">
        <v>3</v>
      </c>
      <c r="AZ19" s="41">
        <v>3</v>
      </c>
      <c r="BA19" s="41">
        <v>3</v>
      </c>
      <c r="BB19" s="41">
        <v>1</v>
      </c>
      <c r="BC19" s="41">
        <v>1</v>
      </c>
      <c r="BD19" s="50">
        <v>4</v>
      </c>
      <c r="BE19" s="40"/>
      <c r="BF19" s="59">
        <v>2</v>
      </c>
      <c r="BG19" s="59">
        <v>1</v>
      </c>
      <c r="BH19" s="59">
        <v>1</v>
      </c>
      <c r="BI19" s="59">
        <v>1</v>
      </c>
      <c r="BJ19" s="59">
        <v>1</v>
      </c>
      <c r="BK19" s="60">
        <v>1</v>
      </c>
      <c r="BL19" s="59">
        <v>3</v>
      </c>
      <c r="BM19" s="59">
        <v>3</v>
      </c>
      <c r="BN19" s="59">
        <v>3</v>
      </c>
      <c r="BO19" s="59">
        <v>1</v>
      </c>
      <c r="BP19" s="59">
        <v>1</v>
      </c>
      <c r="BQ19" s="60">
        <v>2</v>
      </c>
      <c r="BR19" s="40"/>
      <c r="BS19" s="51">
        <f t="shared" si="1"/>
        <v>0</v>
      </c>
      <c r="BT19" s="51">
        <f t="shared" si="2"/>
        <v>2.7883208057354076E-2</v>
      </c>
      <c r="BU19" s="51">
        <f t="shared" si="3"/>
        <v>7.3022541128043199E-3</v>
      </c>
      <c r="BV19" s="51">
        <f t="shared" si="4"/>
        <v>5.5279159756771695E-4</v>
      </c>
      <c r="BW19" s="51">
        <f t="shared" si="5"/>
        <v>1.7442574622282274E-3</v>
      </c>
      <c r="BX19" s="51">
        <f t="shared" si="6"/>
        <v>0.64199025748086302</v>
      </c>
      <c r="BY19" s="51">
        <f t="shared" si="7"/>
        <v>3.9230301484866913E-5</v>
      </c>
      <c r="BZ19" s="51">
        <f t="shared" si="8"/>
        <v>3.0024019215372298E-3</v>
      </c>
      <c r="CA19" s="51">
        <f t="shared" si="9"/>
        <v>6.5789473684210525E-5</v>
      </c>
      <c r="CB19" s="51">
        <f t="shared" si="10"/>
        <v>0</v>
      </c>
      <c r="CC19" s="51">
        <f t="shared" si="11"/>
        <v>0</v>
      </c>
      <c r="CD19" s="51">
        <f t="shared" si="12"/>
        <v>0.60858895705521465</v>
      </c>
      <c r="CE19" s="40"/>
      <c r="CF19" s="53">
        <f t="shared" si="20"/>
        <v>1.5739992549671331</v>
      </c>
      <c r="CG19" s="40"/>
      <c r="CH19" s="61">
        <f t="shared" si="21"/>
        <v>0</v>
      </c>
      <c r="CI19" s="61">
        <f t="shared" si="22"/>
        <v>2.7883208057354076E-2</v>
      </c>
      <c r="CJ19" s="61">
        <f t="shared" si="23"/>
        <v>7.3022541128043199E-3</v>
      </c>
      <c r="CK19" s="61">
        <f t="shared" si="24"/>
        <v>5.5279159756771695E-4</v>
      </c>
      <c r="CL19" s="61">
        <f t="shared" si="25"/>
        <v>1.7442574622282274E-3</v>
      </c>
      <c r="CM19" s="61">
        <f t="shared" si="26"/>
        <v>0.64199025748086302</v>
      </c>
      <c r="CN19" s="61">
        <f t="shared" si="27"/>
        <v>7.8460602969733826E-5</v>
      </c>
      <c r="CO19" s="61">
        <f t="shared" si="28"/>
        <v>6.0048038430744596E-3</v>
      </c>
      <c r="CP19" s="61">
        <f t="shared" si="29"/>
        <v>1.3157894736842105E-4</v>
      </c>
      <c r="CQ19" s="61">
        <f t="shared" si="30"/>
        <v>0</v>
      </c>
      <c r="CR19" s="61">
        <f t="shared" si="31"/>
        <v>0</v>
      </c>
      <c r="CS19" s="61">
        <f t="shared" si="32"/>
        <v>0.60858895705521465</v>
      </c>
      <c r="CT19" s="40"/>
      <c r="CU19" s="54">
        <f t="shared" si="91"/>
        <v>0</v>
      </c>
      <c r="CV19" s="54">
        <f t="shared" si="92"/>
        <v>4.3888148708368879E-2</v>
      </c>
      <c r="CW19" s="54">
        <f t="shared" si="33"/>
        <v>1.1493742533134683E-2</v>
      </c>
      <c r="CX19" s="54">
        <f t="shared" si="34"/>
        <v>8.7009356272367772E-4</v>
      </c>
      <c r="CY19" s="54">
        <f t="shared" si="35"/>
        <v>2.7454599460180924E-3</v>
      </c>
      <c r="CZ19" s="54">
        <f t="shared" si="36"/>
        <v>1.0104921869710364</v>
      </c>
      <c r="DA19" s="54">
        <f t="shared" si="37"/>
        <v>1.2349693061863308E-4</v>
      </c>
      <c r="DB19" s="54">
        <f t="shared" si="38"/>
        <v>9.4515567752229777E-3</v>
      </c>
      <c r="DC19" s="54">
        <f t="shared" si="39"/>
        <v>2.0710516512725436E-4</v>
      </c>
      <c r="DD19" s="54">
        <f t="shared" si="40"/>
        <v>0</v>
      </c>
      <c r="DE19" s="54">
        <f t="shared" si="41"/>
        <v>0</v>
      </c>
      <c r="DF19" s="54">
        <f t="shared" si="42"/>
        <v>0.95791856498613248</v>
      </c>
      <c r="DG19" s="40"/>
      <c r="DH19" s="80">
        <f t="shared" si="43"/>
        <v>2.037190355578383</v>
      </c>
      <c r="DI19" s="80">
        <f t="shared" si="44"/>
        <v>0.98174429037691757</v>
      </c>
      <c r="DJ19" s="40"/>
      <c r="DK19" s="54">
        <f t="shared" si="45"/>
        <v>0</v>
      </c>
      <c r="DL19" s="54">
        <f t="shared" si="46"/>
        <v>2.7883208057354076E-2</v>
      </c>
      <c r="DM19" s="54">
        <f t="shared" si="47"/>
        <v>7.3022541128043199E-3</v>
      </c>
      <c r="DN19" s="54">
        <f t="shared" si="48"/>
        <v>5.5279159756771695E-4</v>
      </c>
      <c r="DO19" s="54">
        <f t="shared" si="49"/>
        <v>1.7442574622282274E-3</v>
      </c>
      <c r="DP19" s="54">
        <f t="shared" si="50"/>
        <v>0.64199025748086302</v>
      </c>
      <c r="DQ19" s="54">
        <f t="shared" si="51"/>
        <v>1.1769090445460074E-4</v>
      </c>
      <c r="DR19" s="54">
        <f t="shared" si="52"/>
        <v>9.007205764611689E-3</v>
      </c>
      <c r="DS19" s="54">
        <f t="shared" si="53"/>
        <v>1.9736842105263157E-4</v>
      </c>
      <c r="DT19" s="54">
        <f t="shared" si="54"/>
        <v>0</v>
      </c>
      <c r="DU19" s="54">
        <f t="shared" si="55"/>
        <v>0</v>
      </c>
      <c r="DV19" s="54">
        <f t="shared" si="56"/>
        <v>1.2171779141104293</v>
      </c>
      <c r="DW19" s="54"/>
      <c r="DX19" s="63">
        <f t="shared" si="57"/>
        <v>1.9059729479113656</v>
      </c>
      <c r="DY19" s="40"/>
      <c r="DZ19" s="41">
        <f t="shared" si="58"/>
        <v>0</v>
      </c>
      <c r="EA19" s="41">
        <f t="shared" si="59"/>
        <v>4.3888148708368879E-2</v>
      </c>
      <c r="EB19" s="41">
        <f t="shared" si="60"/>
        <v>1.1493742533134683E-2</v>
      </c>
      <c r="EC19" s="41">
        <f t="shared" si="61"/>
        <v>8.7009356272367772E-4</v>
      </c>
      <c r="ED19" s="41">
        <f t="shared" si="62"/>
        <v>2.7454599460180924E-3</v>
      </c>
      <c r="EE19" s="41">
        <f t="shared" si="63"/>
        <v>1.0104921869710364</v>
      </c>
      <c r="EF19" s="41">
        <f t="shared" si="64"/>
        <v>1.8524539592794961E-4</v>
      </c>
      <c r="EG19" s="41">
        <f t="shared" si="65"/>
        <v>1.4177335162834466E-2</v>
      </c>
      <c r="EH19" s="41">
        <f t="shared" si="66"/>
        <v>3.1065774769088153E-4</v>
      </c>
      <c r="EI19" s="41">
        <f t="shared" si="67"/>
        <v>0</v>
      </c>
      <c r="EJ19" s="41">
        <f t="shared" si="68"/>
        <v>0</v>
      </c>
      <c r="EK19" s="41">
        <f t="shared" si="69"/>
        <v>1.915837129972265</v>
      </c>
      <c r="EL19" s="40"/>
      <c r="EM19" s="82">
        <f t="shared" si="93"/>
        <v>3</v>
      </c>
      <c r="EN19" s="40"/>
      <c r="EO19" s="80">
        <f t="shared" si="70"/>
        <v>0.10953425773849457</v>
      </c>
      <c r="EP19" s="80">
        <f t="shared" si="71"/>
        <v>0.99204493502929958</v>
      </c>
      <c r="EQ19" s="80">
        <f t="shared" si="72"/>
        <v>0.88251067729080501</v>
      </c>
      <c r="ER19" s="80"/>
      <c r="ES19" s="80">
        <f t="shared" si="15"/>
        <v>41.033998132544959</v>
      </c>
      <c r="ET19" s="80">
        <f t="shared" si="16"/>
        <v>5.6583250747425522</v>
      </c>
      <c r="EU19" s="80"/>
      <c r="EV19" s="80">
        <f t="shared" si="73"/>
        <v>0.88251067729080501</v>
      </c>
      <c r="EW19" s="80">
        <f t="shared" si="74"/>
        <v>0.10953425773849457</v>
      </c>
      <c r="EX19" s="84">
        <f t="shared" si="75"/>
        <v>6.87796036212142E-2</v>
      </c>
      <c r="EY19" s="85">
        <f t="shared" si="76"/>
        <v>0.94043108182118584</v>
      </c>
      <c r="EZ19" s="86">
        <f>3</f>
        <v>3</v>
      </c>
      <c r="FA19" s="75"/>
      <c r="FB19" s="88">
        <v>17</v>
      </c>
      <c r="FC19" s="80">
        <f t="shared" si="77"/>
        <v>0</v>
      </c>
      <c r="FD19" s="80">
        <f t="shared" si="78"/>
        <v>1.1240000000000001</v>
      </c>
      <c r="FE19" s="80">
        <f t="shared" si="79"/>
        <v>0.51800000000000002</v>
      </c>
      <c r="FF19" s="80">
        <f t="shared" si="80"/>
        <v>3.1E-2</v>
      </c>
      <c r="FG19" s="80">
        <f t="shared" si="81"/>
        <v>0.14199999999999999</v>
      </c>
      <c r="FH19" s="80">
        <f t="shared" si="82"/>
        <v>41.033998132544959</v>
      </c>
      <c r="FI19" s="80">
        <f t="shared" si="83"/>
        <v>5.6583250747425522</v>
      </c>
      <c r="FJ19" s="80">
        <f t="shared" si="84"/>
        <v>4.0000000000000001E-3</v>
      </c>
      <c r="FK19" s="80">
        <f t="shared" si="85"/>
        <v>0.45</v>
      </c>
      <c r="FL19" s="80">
        <f t="shared" si="86"/>
        <v>0.01</v>
      </c>
      <c r="FM19" s="80">
        <f t="shared" si="87"/>
        <v>0</v>
      </c>
      <c r="FN19" s="80">
        <f t="shared" si="88"/>
        <v>0</v>
      </c>
      <c r="FO19" s="80">
        <f t="shared" si="89"/>
        <v>48.607999999999997</v>
      </c>
      <c r="FP19" s="80">
        <f t="shared" si="90"/>
        <v>97.579323207287501</v>
      </c>
    </row>
    <row r="20" spans="1:172" ht="21">
      <c r="A20" s="40">
        <v>18</v>
      </c>
      <c r="B20" s="41" t="s">
        <v>73</v>
      </c>
      <c r="C20" s="112">
        <v>0</v>
      </c>
      <c r="D20" s="112">
        <v>1.131</v>
      </c>
      <c r="E20" s="112">
        <v>0.42</v>
      </c>
      <c r="F20" s="112">
        <v>0.01</v>
      </c>
      <c r="G20" s="112">
        <v>1.6E-2</v>
      </c>
      <c r="H20" s="112">
        <v>46.298000000000002</v>
      </c>
      <c r="I20" s="112">
        <v>0</v>
      </c>
      <c r="J20" s="112">
        <v>0.48299999999999998</v>
      </c>
      <c r="K20" s="112">
        <v>2.1999999999999999E-2</v>
      </c>
      <c r="L20" s="111">
        <v>0</v>
      </c>
      <c r="M20" s="111">
        <v>0</v>
      </c>
      <c r="N20" s="112">
        <v>48.576000000000001</v>
      </c>
      <c r="O20" s="71"/>
      <c r="P20" s="70">
        <f t="shared" si="0"/>
        <v>97.518536289053785</v>
      </c>
      <c r="Q20" s="70">
        <f t="shared" si="19"/>
        <v>96.955999999999989</v>
      </c>
      <c r="S20" s="48">
        <v>60.085000000000001</v>
      </c>
      <c r="T20" s="48">
        <v>40.311</v>
      </c>
      <c r="U20" s="48">
        <v>70.936999999999998</v>
      </c>
      <c r="V20" s="48">
        <v>56.079000000000001</v>
      </c>
      <c r="W20" s="48">
        <v>81.41</v>
      </c>
      <c r="X20" s="49">
        <v>71.849999999999994</v>
      </c>
      <c r="Y20" s="48">
        <v>101.962</v>
      </c>
      <c r="Z20" s="48">
        <v>149.88</v>
      </c>
      <c r="AA20" s="48">
        <v>152</v>
      </c>
      <c r="AB20" s="48">
        <v>61.978999999999999</v>
      </c>
      <c r="AC20" s="48">
        <v>94.203000000000003</v>
      </c>
      <c r="AD20" s="49">
        <v>79.87</v>
      </c>
      <c r="AE20" s="40"/>
      <c r="AF20" s="41">
        <v>1</v>
      </c>
      <c r="AG20" s="41">
        <v>1</v>
      </c>
      <c r="AH20" s="41">
        <v>1</v>
      </c>
      <c r="AI20" s="41">
        <v>1</v>
      </c>
      <c r="AJ20" s="41">
        <v>1</v>
      </c>
      <c r="AK20" s="50">
        <v>1</v>
      </c>
      <c r="AL20" s="41">
        <v>2</v>
      </c>
      <c r="AM20" s="41">
        <v>2</v>
      </c>
      <c r="AN20" s="41">
        <v>2</v>
      </c>
      <c r="AO20" s="41">
        <v>2</v>
      </c>
      <c r="AP20" s="41">
        <v>2</v>
      </c>
      <c r="AQ20" s="50">
        <v>1</v>
      </c>
      <c r="AR20" s="40"/>
      <c r="AS20" s="41">
        <v>4</v>
      </c>
      <c r="AT20" s="41">
        <v>2</v>
      </c>
      <c r="AU20" s="41">
        <v>2</v>
      </c>
      <c r="AV20" s="41">
        <v>2</v>
      </c>
      <c r="AW20" s="41">
        <v>2</v>
      </c>
      <c r="AX20" s="50">
        <v>2</v>
      </c>
      <c r="AY20" s="41">
        <v>3</v>
      </c>
      <c r="AZ20" s="41">
        <v>3</v>
      </c>
      <c r="BA20" s="41">
        <v>3</v>
      </c>
      <c r="BB20" s="41">
        <v>1</v>
      </c>
      <c r="BC20" s="41">
        <v>1</v>
      </c>
      <c r="BD20" s="50">
        <v>4</v>
      </c>
      <c r="BE20" s="40"/>
      <c r="BF20" s="59">
        <v>2</v>
      </c>
      <c r="BG20" s="59">
        <v>1</v>
      </c>
      <c r="BH20" s="59">
        <v>1</v>
      </c>
      <c r="BI20" s="59">
        <v>1</v>
      </c>
      <c r="BJ20" s="59">
        <v>1</v>
      </c>
      <c r="BK20" s="60">
        <v>1</v>
      </c>
      <c r="BL20" s="59">
        <v>3</v>
      </c>
      <c r="BM20" s="59">
        <v>3</v>
      </c>
      <c r="BN20" s="59">
        <v>3</v>
      </c>
      <c r="BO20" s="59">
        <v>1</v>
      </c>
      <c r="BP20" s="59">
        <v>1</v>
      </c>
      <c r="BQ20" s="60">
        <v>2</v>
      </c>
      <c r="BR20" s="40"/>
      <c r="BS20" s="51">
        <f t="shared" si="1"/>
        <v>0</v>
      </c>
      <c r="BT20" s="51">
        <f t="shared" si="2"/>
        <v>2.8056857929597379E-2</v>
      </c>
      <c r="BU20" s="51">
        <f t="shared" si="3"/>
        <v>5.920746577949448E-3</v>
      </c>
      <c r="BV20" s="51">
        <f t="shared" si="4"/>
        <v>1.783198701831345E-4</v>
      </c>
      <c r="BW20" s="51">
        <f t="shared" si="5"/>
        <v>1.9653605208205382E-4</v>
      </c>
      <c r="BX20" s="51">
        <f t="shared" si="6"/>
        <v>0.64437021572720954</v>
      </c>
      <c r="BY20" s="51">
        <f t="shared" si="7"/>
        <v>0</v>
      </c>
      <c r="BZ20" s="51">
        <f t="shared" si="8"/>
        <v>3.2225780624499599E-3</v>
      </c>
      <c r="CA20" s="51">
        <f t="shared" si="9"/>
        <v>1.4473684210526314E-4</v>
      </c>
      <c r="CB20" s="51">
        <f t="shared" si="10"/>
        <v>0</v>
      </c>
      <c r="CC20" s="51">
        <f t="shared" si="11"/>
        <v>0</v>
      </c>
      <c r="CD20" s="51">
        <f t="shared" si="12"/>
        <v>0.60818830599724549</v>
      </c>
      <c r="CE20" s="40"/>
      <c r="CF20" s="53">
        <f t="shared" si="20"/>
        <v>1.5746368143423806</v>
      </c>
      <c r="CG20" s="40"/>
      <c r="CH20" s="61">
        <f t="shared" si="21"/>
        <v>0</v>
      </c>
      <c r="CI20" s="61">
        <f t="shared" si="22"/>
        <v>2.8056857929597379E-2</v>
      </c>
      <c r="CJ20" s="61">
        <f t="shared" si="23"/>
        <v>5.920746577949448E-3</v>
      </c>
      <c r="CK20" s="61">
        <f t="shared" si="24"/>
        <v>1.783198701831345E-4</v>
      </c>
      <c r="CL20" s="61">
        <f t="shared" si="25"/>
        <v>1.9653605208205382E-4</v>
      </c>
      <c r="CM20" s="61">
        <f t="shared" si="26"/>
        <v>0.64437021572720954</v>
      </c>
      <c r="CN20" s="61">
        <f t="shared" si="27"/>
        <v>0</v>
      </c>
      <c r="CO20" s="61">
        <f t="shared" si="28"/>
        <v>6.4451561248999199E-3</v>
      </c>
      <c r="CP20" s="61">
        <f t="shared" si="29"/>
        <v>2.8947368421052629E-4</v>
      </c>
      <c r="CQ20" s="61">
        <f t="shared" si="30"/>
        <v>0</v>
      </c>
      <c r="CR20" s="61">
        <f t="shared" si="31"/>
        <v>0</v>
      </c>
      <c r="CS20" s="61">
        <f t="shared" si="32"/>
        <v>0.60818830599724549</v>
      </c>
      <c r="CT20" s="40"/>
      <c r="CU20" s="54">
        <f t="shared" si="91"/>
        <v>0</v>
      </c>
      <c r="CV20" s="54">
        <f t="shared" si="92"/>
        <v>4.4179361390717979E-2</v>
      </c>
      <c r="CW20" s="54">
        <f t="shared" si="33"/>
        <v>9.3230255300308703E-3</v>
      </c>
      <c r="CX20" s="54">
        <f t="shared" si="34"/>
        <v>2.8078903231911774E-4</v>
      </c>
      <c r="CY20" s="54">
        <f t="shared" si="35"/>
        <v>3.0947290295391339E-4</v>
      </c>
      <c r="CZ20" s="54">
        <f t="shared" si="36"/>
        <v>1.0146490637498058</v>
      </c>
      <c r="DA20" s="54">
        <f t="shared" si="37"/>
        <v>0</v>
      </c>
      <c r="DB20" s="54">
        <f t="shared" si="38"/>
        <v>1.0148780108451692E-2</v>
      </c>
      <c r="DC20" s="54">
        <f t="shared" si="39"/>
        <v>4.5581591994121537E-4</v>
      </c>
      <c r="DD20" s="54">
        <f t="shared" si="40"/>
        <v>0</v>
      </c>
      <c r="DE20" s="54">
        <f t="shared" si="41"/>
        <v>0</v>
      </c>
      <c r="DF20" s="54">
        <f t="shared" si="42"/>
        <v>0.95767569667579155</v>
      </c>
      <c r="DG20" s="40"/>
      <c r="DH20" s="80">
        <f t="shared" si="43"/>
        <v>2.0370220053100123</v>
      </c>
      <c r="DI20" s="80">
        <f t="shared" si="44"/>
        <v>0.98182542691561259</v>
      </c>
      <c r="DJ20" s="40"/>
      <c r="DK20" s="54">
        <f t="shared" si="45"/>
        <v>0</v>
      </c>
      <c r="DL20" s="54">
        <f t="shared" si="46"/>
        <v>2.8056857929597379E-2</v>
      </c>
      <c r="DM20" s="54">
        <f t="shared" si="47"/>
        <v>5.920746577949448E-3</v>
      </c>
      <c r="DN20" s="54">
        <f t="shared" si="48"/>
        <v>1.783198701831345E-4</v>
      </c>
      <c r="DO20" s="54">
        <f t="shared" si="49"/>
        <v>1.9653605208205382E-4</v>
      </c>
      <c r="DP20" s="54">
        <f t="shared" si="50"/>
        <v>0.64437021572720954</v>
      </c>
      <c r="DQ20" s="54">
        <f t="shared" si="51"/>
        <v>0</v>
      </c>
      <c r="DR20" s="54">
        <f t="shared" si="52"/>
        <v>9.6677341873498794E-3</v>
      </c>
      <c r="DS20" s="54">
        <f t="shared" si="53"/>
        <v>4.3421052631578943E-4</v>
      </c>
      <c r="DT20" s="54">
        <f t="shared" si="54"/>
        <v>0</v>
      </c>
      <c r="DU20" s="54">
        <f t="shared" si="55"/>
        <v>0</v>
      </c>
      <c r="DV20" s="54">
        <f t="shared" si="56"/>
        <v>1.216376611994491</v>
      </c>
      <c r="DW20" s="54"/>
      <c r="DX20" s="63">
        <f t="shared" si="57"/>
        <v>1.9052012328651782</v>
      </c>
      <c r="DY20" s="40"/>
      <c r="DZ20" s="41">
        <f t="shared" si="58"/>
        <v>0</v>
      </c>
      <c r="EA20" s="41">
        <f t="shared" si="59"/>
        <v>4.4179361390717979E-2</v>
      </c>
      <c r="EB20" s="41">
        <f t="shared" si="60"/>
        <v>9.3230255300308703E-3</v>
      </c>
      <c r="EC20" s="41">
        <f t="shared" si="61"/>
        <v>2.8078903231911774E-4</v>
      </c>
      <c r="ED20" s="41">
        <f t="shared" si="62"/>
        <v>3.0947290295391339E-4</v>
      </c>
      <c r="EE20" s="41">
        <f t="shared" si="63"/>
        <v>1.0146490637498058</v>
      </c>
      <c r="EF20" s="41">
        <f t="shared" si="64"/>
        <v>0</v>
      </c>
      <c r="EG20" s="41">
        <f t="shared" si="65"/>
        <v>1.5223170162677538E-2</v>
      </c>
      <c r="EH20" s="41">
        <f t="shared" si="66"/>
        <v>6.837238799118231E-4</v>
      </c>
      <c r="EI20" s="41">
        <f t="shared" si="67"/>
        <v>0</v>
      </c>
      <c r="EJ20" s="41">
        <f t="shared" si="68"/>
        <v>0</v>
      </c>
      <c r="EK20" s="41">
        <f t="shared" si="69"/>
        <v>1.9153513933515831</v>
      </c>
      <c r="EL20" s="40"/>
      <c r="EM20" s="82">
        <f t="shared" si="93"/>
        <v>3</v>
      </c>
      <c r="EN20" s="40"/>
      <c r="EO20" s="80">
        <f t="shared" si="70"/>
        <v>0.10904743850632492</v>
      </c>
      <c r="EP20" s="80">
        <f t="shared" si="71"/>
        <v>0.99620825018567971</v>
      </c>
      <c r="EQ20" s="80">
        <f t="shared" si="72"/>
        <v>0.88716081167935479</v>
      </c>
      <c r="ER20" s="80"/>
      <c r="ES20" s="80">
        <f t="shared" si="15"/>
        <v>41.230105504020045</v>
      </c>
      <c r="ET20" s="80">
        <f t="shared" si="16"/>
        <v>5.6304307850337336</v>
      </c>
      <c r="EU20" s="80"/>
      <c r="EV20" s="80">
        <f t="shared" si="73"/>
        <v>0.88716081167935479</v>
      </c>
      <c r="EW20" s="80">
        <f t="shared" si="74"/>
        <v>0.10904743850632492</v>
      </c>
      <c r="EX20" s="84">
        <f t="shared" si="75"/>
        <v>6.4697244884414792E-2</v>
      </c>
      <c r="EY20" s="85">
        <f t="shared" si="76"/>
        <v>0.94027034973541579</v>
      </c>
      <c r="EZ20" s="86">
        <f>3</f>
        <v>3</v>
      </c>
      <c r="FA20" s="75"/>
      <c r="FB20" s="88">
        <v>18</v>
      </c>
      <c r="FC20" s="80">
        <f t="shared" si="77"/>
        <v>0</v>
      </c>
      <c r="FD20" s="80">
        <f t="shared" si="78"/>
        <v>1.131</v>
      </c>
      <c r="FE20" s="80">
        <f t="shared" si="79"/>
        <v>0.42</v>
      </c>
      <c r="FF20" s="80">
        <f t="shared" si="80"/>
        <v>0.01</v>
      </c>
      <c r="FG20" s="80">
        <f t="shared" si="81"/>
        <v>1.6E-2</v>
      </c>
      <c r="FH20" s="80">
        <f t="shared" si="82"/>
        <v>41.230105504020045</v>
      </c>
      <c r="FI20" s="80">
        <f t="shared" si="83"/>
        <v>5.6304307850337336</v>
      </c>
      <c r="FJ20" s="80">
        <f t="shared" si="84"/>
        <v>0</v>
      </c>
      <c r="FK20" s="80">
        <f t="shared" si="85"/>
        <v>0.48299999999999998</v>
      </c>
      <c r="FL20" s="80">
        <f t="shared" si="86"/>
        <v>2.1999999999999999E-2</v>
      </c>
      <c r="FM20" s="80">
        <f t="shared" si="87"/>
        <v>0</v>
      </c>
      <c r="FN20" s="80">
        <f t="shared" si="88"/>
        <v>0</v>
      </c>
      <c r="FO20" s="80">
        <f t="shared" si="89"/>
        <v>48.576000000000001</v>
      </c>
      <c r="FP20" s="80">
        <f t="shared" si="90"/>
        <v>97.518536289053785</v>
      </c>
    </row>
    <row r="21" spans="1:172" ht="21">
      <c r="A21" s="40">
        <v>19</v>
      </c>
      <c r="B21" s="41" t="s">
        <v>73</v>
      </c>
      <c r="C21" s="112">
        <v>0</v>
      </c>
      <c r="D21" s="112">
        <v>1.177</v>
      </c>
      <c r="E21" s="112">
        <v>0.42699999999999999</v>
      </c>
      <c r="F21" s="112">
        <v>4.0000000000000001E-3</v>
      </c>
      <c r="G21" s="112">
        <v>0</v>
      </c>
      <c r="H21" s="112">
        <v>45.737000000000002</v>
      </c>
      <c r="I21" s="112">
        <v>6.0000000000000001E-3</v>
      </c>
      <c r="J21" s="112">
        <v>0.40300000000000002</v>
      </c>
      <c r="K21" s="112">
        <v>0</v>
      </c>
      <c r="L21" s="111">
        <v>0</v>
      </c>
      <c r="M21" s="111">
        <v>0</v>
      </c>
      <c r="N21" s="112">
        <v>48.972999999999999</v>
      </c>
      <c r="O21" s="71"/>
      <c r="P21" s="70">
        <f t="shared" si="0"/>
        <v>97.195090347942539</v>
      </c>
      <c r="Q21" s="70">
        <f t="shared" si="19"/>
        <v>96.727000000000004</v>
      </c>
      <c r="S21" s="48">
        <v>60.085000000000001</v>
      </c>
      <c r="T21" s="48">
        <v>40.311</v>
      </c>
      <c r="U21" s="48">
        <v>70.936999999999998</v>
      </c>
      <c r="V21" s="48">
        <v>56.079000000000001</v>
      </c>
      <c r="W21" s="48">
        <v>81.41</v>
      </c>
      <c r="X21" s="49">
        <v>71.849999999999994</v>
      </c>
      <c r="Y21" s="48">
        <v>101.962</v>
      </c>
      <c r="Z21" s="48">
        <v>149.88</v>
      </c>
      <c r="AA21" s="48">
        <v>152</v>
      </c>
      <c r="AB21" s="48">
        <v>61.978999999999999</v>
      </c>
      <c r="AC21" s="48">
        <v>94.203000000000003</v>
      </c>
      <c r="AD21" s="49">
        <v>79.87</v>
      </c>
      <c r="AE21" s="40"/>
      <c r="AF21" s="41">
        <v>1</v>
      </c>
      <c r="AG21" s="41">
        <v>1</v>
      </c>
      <c r="AH21" s="41">
        <v>1</v>
      </c>
      <c r="AI21" s="41">
        <v>1</v>
      </c>
      <c r="AJ21" s="41">
        <v>1</v>
      </c>
      <c r="AK21" s="50">
        <v>1</v>
      </c>
      <c r="AL21" s="41">
        <v>2</v>
      </c>
      <c r="AM21" s="41">
        <v>2</v>
      </c>
      <c r="AN21" s="41">
        <v>2</v>
      </c>
      <c r="AO21" s="41">
        <v>2</v>
      </c>
      <c r="AP21" s="41">
        <v>2</v>
      </c>
      <c r="AQ21" s="50">
        <v>1</v>
      </c>
      <c r="AR21" s="40"/>
      <c r="AS21" s="41">
        <v>4</v>
      </c>
      <c r="AT21" s="41">
        <v>2</v>
      </c>
      <c r="AU21" s="41">
        <v>2</v>
      </c>
      <c r="AV21" s="41">
        <v>2</v>
      </c>
      <c r="AW21" s="41">
        <v>2</v>
      </c>
      <c r="AX21" s="50">
        <v>2</v>
      </c>
      <c r="AY21" s="41">
        <v>3</v>
      </c>
      <c r="AZ21" s="41">
        <v>3</v>
      </c>
      <c r="BA21" s="41">
        <v>3</v>
      </c>
      <c r="BB21" s="41">
        <v>1</v>
      </c>
      <c r="BC21" s="41">
        <v>1</v>
      </c>
      <c r="BD21" s="50">
        <v>4</v>
      </c>
      <c r="BE21" s="40"/>
      <c r="BF21" s="59">
        <v>2</v>
      </c>
      <c r="BG21" s="59">
        <v>1</v>
      </c>
      <c r="BH21" s="59">
        <v>1</v>
      </c>
      <c r="BI21" s="59">
        <v>1</v>
      </c>
      <c r="BJ21" s="59">
        <v>1</v>
      </c>
      <c r="BK21" s="60">
        <v>1</v>
      </c>
      <c r="BL21" s="59">
        <v>3</v>
      </c>
      <c r="BM21" s="59">
        <v>3</v>
      </c>
      <c r="BN21" s="59">
        <v>3</v>
      </c>
      <c r="BO21" s="59">
        <v>1</v>
      </c>
      <c r="BP21" s="59">
        <v>1</v>
      </c>
      <c r="BQ21" s="60">
        <v>2</v>
      </c>
      <c r="BR21" s="40"/>
      <c r="BS21" s="51">
        <f t="shared" si="1"/>
        <v>0</v>
      </c>
      <c r="BT21" s="51">
        <f t="shared" si="2"/>
        <v>2.919798566148198E-2</v>
      </c>
      <c r="BU21" s="51">
        <f t="shared" si="3"/>
        <v>6.0194256875819386E-3</v>
      </c>
      <c r="BV21" s="51">
        <f t="shared" si="4"/>
        <v>7.1327948073253805E-5</v>
      </c>
      <c r="BW21" s="51">
        <f t="shared" si="5"/>
        <v>0</v>
      </c>
      <c r="BX21" s="51">
        <f t="shared" si="6"/>
        <v>0.63656228253305502</v>
      </c>
      <c r="BY21" s="51">
        <f t="shared" si="7"/>
        <v>5.8845452227300369E-5</v>
      </c>
      <c r="BZ21" s="51">
        <f t="shared" si="8"/>
        <v>2.6888177208433416E-3</v>
      </c>
      <c r="CA21" s="51">
        <f t="shared" si="9"/>
        <v>0</v>
      </c>
      <c r="CB21" s="51">
        <f t="shared" si="10"/>
        <v>0</v>
      </c>
      <c r="CC21" s="51">
        <f t="shared" si="11"/>
        <v>0</v>
      </c>
      <c r="CD21" s="51">
        <f t="shared" si="12"/>
        <v>0.61315888318517586</v>
      </c>
      <c r="CE21" s="40"/>
      <c r="CF21" s="53">
        <f t="shared" si="20"/>
        <v>1.5736369419560952</v>
      </c>
      <c r="CG21" s="40"/>
      <c r="CH21" s="61">
        <f t="shared" si="21"/>
        <v>0</v>
      </c>
      <c r="CI21" s="61">
        <f t="shared" si="22"/>
        <v>2.919798566148198E-2</v>
      </c>
      <c r="CJ21" s="61">
        <f t="shared" si="23"/>
        <v>6.0194256875819386E-3</v>
      </c>
      <c r="CK21" s="61">
        <f t="shared" si="24"/>
        <v>7.1327948073253805E-5</v>
      </c>
      <c r="CL21" s="61">
        <f t="shared" si="25"/>
        <v>0</v>
      </c>
      <c r="CM21" s="61">
        <f t="shared" si="26"/>
        <v>0.63656228253305502</v>
      </c>
      <c r="CN21" s="61">
        <f t="shared" si="27"/>
        <v>1.1769090445460074E-4</v>
      </c>
      <c r="CO21" s="61">
        <f t="shared" si="28"/>
        <v>5.3776354416866833E-3</v>
      </c>
      <c r="CP21" s="61">
        <f t="shared" si="29"/>
        <v>0</v>
      </c>
      <c r="CQ21" s="61">
        <f t="shared" si="30"/>
        <v>0</v>
      </c>
      <c r="CR21" s="61">
        <f t="shared" si="31"/>
        <v>0</v>
      </c>
      <c r="CS21" s="61">
        <f t="shared" si="32"/>
        <v>0.61315888318517586</v>
      </c>
      <c r="CT21" s="40"/>
      <c r="CU21" s="54">
        <f t="shared" si="91"/>
        <v>0</v>
      </c>
      <c r="CV21" s="54">
        <f t="shared" si="92"/>
        <v>4.5947028867612413E-2</v>
      </c>
      <c r="CW21" s="54">
        <f t="shared" si="33"/>
        <v>9.4723906313384076E-3</v>
      </c>
      <c r="CX21" s="54">
        <f t="shared" si="34"/>
        <v>1.1224429408199826E-4</v>
      </c>
      <c r="CY21" s="54">
        <f t="shared" si="35"/>
        <v>0</v>
      </c>
      <c r="CZ21" s="54">
        <f t="shared" si="36"/>
        <v>1.0017179236499085</v>
      </c>
      <c r="DA21" s="54">
        <f t="shared" si="37"/>
        <v>1.852027549819849E-4</v>
      </c>
      <c r="DB21" s="54">
        <f t="shared" si="38"/>
        <v>8.4624457914105472E-3</v>
      </c>
      <c r="DC21" s="54">
        <f t="shared" si="39"/>
        <v>0</v>
      </c>
      <c r="DD21" s="54">
        <f t="shared" si="40"/>
        <v>0</v>
      </c>
      <c r="DE21" s="54">
        <f t="shared" si="41"/>
        <v>0</v>
      </c>
      <c r="DF21" s="54">
        <f t="shared" si="42"/>
        <v>0.96488946986873469</v>
      </c>
      <c r="DG21" s="40"/>
      <c r="DH21" s="80">
        <f t="shared" si="43"/>
        <v>2.0307867058580689</v>
      </c>
      <c r="DI21" s="80">
        <f t="shared" si="44"/>
        <v>0.98484001014520106</v>
      </c>
      <c r="DJ21" s="40"/>
      <c r="DK21" s="54">
        <f t="shared" si="45"/>
        <v>0</v>
      </c>
      <c r="DL21" s="54">
        <f t="shared" si="46"/>
        <v>2.919798566148198E-2</v>
      </c>
      <c r="DM21" s="54">
        <f t="shared" si="47"/>
        <v>6.0194256875819386E-3</v>
      </c>
      <c r="DN21" s="54">
        <f t="shared" si="48"/>
        <v>7.1327948073253805E-5</v>
      </c>
      <c r="DO21" s="54">
        <f t="shared" si="49"/>
        <v>0</v>
      </c>
      <c r="DP21" s="54">
        <f t="shared" si="50"/>
        <v>0.63656228253305502</v>
      </c>
      <c r="DQ21" s="54">
        <f t="shared" si="51"/>
        <v>1.7653635668190112E-4</v>
      </c>
      <c r="DR21" s="54">
        <f t="shared" si="52"/>
        <v>8.0664531625300254E-3</v>
      </c>
      <c r="DS21" s="54">
        <f t="shared" si="53"/>
        <v>0</v>
      </c>
      <c r="DT21" s="54">
        <f t="shared" si="54"/>
        <v>0</v>
      </c>
      <c r="DU21" s="54">
        <f t="shared" si="55"/>
        <v>0</v>
      </c>
      <c r="DV21" s="54">
        <f t="shared" si="56"/>
        <v>1.2263177663703517</v>
      </c>
      <c r="DW21" s="66"/>
      <c r="DX21" s="63">
        <f t="shared" si="57"/>
        <v>1.906411777719756</v>
      </c>
      <c r="DY21" s="40"/>
      <c r="DZ21" s="41">
        <f t="shared" si="58"/>
        <v>0</v>
      </c>
      <c r="EA21" s="41">
        <f t="shared" si="59"/>
        <v>4.5947028867612413E-2</v>
      </c>
      <c r="EB21" s="41">
        <f t="shared" si="60"/>
        <v>9.4723906313384076E-3</v>
      </c>
      <c r="EC21" s="41">
        <f t="shared" si="61"/>
        <v>1.1224429408199826E-4</v>
      </c>
      <c r="ED21" s="41">
        <f t="shared" si="62"/>
        <v>0</v>
      </c>
      <c r="EE21" s="41">
        <f t="shared" si="63"/>
        <v>1.0017179236499085</v>
      </c>
      <c r="EF21" s="41">
        <f t="shared" si="64"/>
        <v>2.7780413247297734E-4</v>
      </c>
      <c r="EG21" s="41">
        <f t="shared" si="65"/>
        <v>1.2693668687115823E-2</v>
      </c>
      <c r="EH21" s="41">
        <f t="shared" si="66"/>
        <v>0</v>
      </c>
      <c r="EI21" s="41">
        <f t="shared" si="67"/>
        <v>0</v>
      </c>
      <c r="EJ21" s="41">
        <f t="shared" si="68"/>
        <v>0</v>
      </c>
      <c r="EK21" s="41">
        <f t="shared" si="69"/>
        <v>1.9297789397374694</v>
      </c>
      <c r="EL21" s="40"/>
      <c r="EM21" s="82">
        <f t="shared" si="93"/>
        <v>2.9999999999999991</v>
      </c>
      <c r="EN21" s="40"/>
      <c r="EO21" s="80">
        <f t="shared" si="70"/>
        <v>9.0959939128793188E-2</v>
      </c>
      <c r="EP21" s="80">
        <f t="shared" si="71"/>
        <v>0.98653189009000564</v>
      </c>
      <c r="EQ21" s="80">
        <f t="shared" si="72"/>
        <v>0.89557195096121245</v>
      </c>
      <c r="ER21" s="80"/>
      <c r="ES21" s="80">
        <f t="shared" si="15"/>
        <v>41.5199698383556</v>
      </c>
      <c r="ET21" s="80">
        <f t="shared" si="16"/>
        <v>4.6851205095869313</v>
      </c>
      <c r="EU21" s="80"/>
      <c r="EV21" s="80">
        <f t="shared" si="73"/>
        <v>0.89557195096121245</v>
      </c>
      <c r="EW21" s="80">
        <f t="shared" si="74"/>
        <v>9.0959939128793188E-2</v>
      </c>
      <c r="EX21" s="84">
        <f t="shared" si="75"/>
        <v>6.4179312339425351E-2</v>
      </c>
      <c r="EY21" s="85">
        <f t="shared" si="76"/>
        <v>0.95026175529452239</v>
      </c>
      <c r="EZ21" s="86">
        <f>3</f>
        <v>3</v>
      </c>
      <c r="FA21" s="75"/>
      <c r="FB21" s="88">
        <v>19</v>
      </c>
      <c r="FC21" s="80">
        <f t="shared" si="77"/>
        <v>0</v>
      </c>
      <c r="FD21" s="80">
        <f t="shared" si="78"/>
        <v>1.177</v>
      </c>
      <c r="FE21" s="80">
        <f t="shared" si="79"/>
        <v>0.42699999999999999</v>
      </c>
      <c r="FF21" s="80">
        <f t="shared" si="80"/>
        <v>4.0000000000000001E-3</v>
      </c>
      <c r="FG21" s="80">
        <f t="shared" si="81"/>
        <v>0</v>
      </c>
      <c r="FH21" s="80">
        <f t="shared" si="82"/>
        <v>41.5199698383556</v>
      </c>
      <c r="FI21" s="80">
        <f t="shared" si="83"/>
        <v>4.6851205095869313</v>
      </c>
      <c r="FJ21" s="80">
        <f t="shared" si="84"/>
        <v>6.0000000000000001E-3</v>
      </c>
      <c r="FK21" s="80">
        <f t="shared" si="85"/>
        <v>0.40300000000000002</v>
      </c>
      <c r="FL21" s="80">
        <f t="shared" si="86"/>
        <v>0</v>
      </c>
      <c r="FM21" s="80">
        <f t="shared" si="87"/>
        <v>0</v>
      </c>
      <c r="FN21" s="80">
        <f t="shared" si="88"/>
        <v>0</v>
      </c>
      <c r="FO21" s="80">
        <f t="shared" si="89"/>
        <v>48.972999999999999</v>
      </c>
      <c r="FP21" s="80">
        <f t="shared" si="90"/>
        <v>97.195090347942539</v>
      </c>
    </row>
    <row r="22" spans="1:172" ht="21">
      <c r="A22" s="40">
        <v>20</v>
      </c>
      <c r="B22" s="41" t="s">
        <v>73</v>
      </c>
      <c r="C22" s="112">
        <v>0</v>
      </c>
      <c r="D22" s="112">
        <v>1.1719999999999999</v>
      </c>
      <c r="E22" s="112">
        <v>0.47599999999999998</v>
      </c>
      <c r="F22" s="112">
        <v>1.4E-2</v>
      </c>
      <c r="G22" s="112">
        <v>7.1999999999999995E-2</v>
      </c>
      <c r="H22" s="112">
        <v>46.002000000000002</v>
      </c>
      <c r="I22" s="112">
        <v>0</v>
      </c>
      <c r="J22" s="112">
        <v>0.44700000000000001</v>
      </c>
      <c r="K22" s="112">
        <v>4.1000000000000002E-2</v>
      </c>
      <c r="L22" s="111">
        <v>0</v>
      </c>
      <c r="M22" s="111">
        <v>0</v>
      </c>
      <c r="N22" s="112">
        <v>48.968000000000004</v>
      </c>
      <c r="O22" s="71"/>
      <c r="P22" s="70">
        <f t="shared" si="0"/>
        <v>97.703000054675371</v>
      </c>
      <c r="Q22" s="70">
        <f t="shared" si="19"/>
        <v>97.192000000000007</v>
      </c>
      <c r="S22" s="48">
        <v>60.085000000000001</v>
      </c>
      <c r="T22" s="48">
        <v>40.311</v>
      </c>
      <c r="U22" s="48">
        <v>70.936999999999998</v>
      </c>
      <c r="V22" s="48">
        <v>56.079000000000001</v>
      </c>
      <c r="W22" s="48">
        <v>81.41</v>
      </c>
      <c r="X22" s="49">
        <v>71.849999999999994</v>
      </c>
      <c r="Y22" s="48">
        <v>101.962</v>
      </c>
      <c r="Z22" s="48">
        <v>149.88</v>
      </c>
      <c r="AA22" s="48">
        <v>152</v>
      </c>
      <c r="AB22" s="48">
        <v>61.978999999999999</v>
      </c>
      <c r="AC22" s="48">
        <v>94.203000000000003</v>
      </c>
      <c r="AD22" s="49">
        <v>79.87</v>
      </c>
      <c r="AE22" s="40"/>
      <c r="AF22" s="41">
        <v>1</v>
      </c>
      <c r="AG22" s="41">
        <v>1</v>
      </c>
      <c r="AH22" s="41">
        <v>1</v>
      </c>
      <c r="AI22" s="41">
        <v>1</v>
      </c>
      <c r="AJ22" s="41">
        <v>1</v>
      </c>
      <c r="AK22" s="50">
        <v>1</v>
      </c>
      <c r="AL22" s="41">
        <v>2</v>
      </c>
      <c r="AM22" s="41">
        <v>2</v>
      </c>
      <c r="AN22" s="41">
        <v>2</v>
      </c>
      <c r="AO22" s="41">
        <v>2</v>
      </c>
      <c r="AP22" s="41">
        <v>2</v>
      </c>
      <c r="AQ22" s="50">
        <v>1</v>
      </c>
      <c r="AR22" s="40"/>
      <c r="AS22" s="41">
        <v>4</v>
      </c>
      <c r="AT22" s="41">
        <v>2</v>
      </c>
      <c r="AU22" s="41">
        <v>2</v>
      </c>
      <c r="AV22" s="41">
        <v>2</v>
      </c>
      <c r="AW22" s="41">
        <v>2</v>
      </c>
      <c r="AX22" s="50">
        <v>2</v>
      </c>
      <c r="AY22" s="41">
        <v>3</v>
      </c>
      <c r="AZ22" s="41">
        <v>3</v>
      </c>
      <c r="BA22" s="41">
        <v>3</v>
      </c>
      <c r="BB22" s="41">
        <v>1</v>
      </c>
      <c r="BC22" s="41">
        <v>1</v>
      </c>
      <c r="BD22" s="50">
        <v>4</v>
      </c>
      <c r="BE22" s="40"/>
      <c r="BF22" s="59">
        <v>2</v>
      </c>
      <c r="BG22" s="59">
        <v>1</v>
      </c>
      <c r="BH22" s="59">
        <v>1</v>
      </c>
      <c r="BI22" s="59">
        <v>1</v>
      </c>
      <c r="BJ22" s="59">
        <v>1</v>
      </c>
      <c r="BK22" s="60">
        <v>1</v>
      </c>
      <c r="BL22" s="59">
        <v>3</v>
      </c>
      <c r="BM22" s="59">
        <v>3</v>
      </c>
      <c r="BN22" s="59">
        <v>3</v>
      </c>
      <c r="BO22" s="59">
        <v>1</v>
      </c>
      <c r="BP22" s="59">
        <v>1</v>
      </c>
      <c r="BQ22" s="60">
        <v>2</v>
      </c>
      <c r="BR22" s="40"/>
      <c r="BS22" s="51">
        <f t="shared" si="1"/>
        <v>0</v>
      </c>
      <c r="BT22" s="51">
        <f t="shared" si="2"/>
        <v>2.9073950038451042E-2</v>
      </c>
      <c r="BU22" s="51">
        <f t="shared" si="3"/>
        <v>6.7101794550093741E-3</v>
      </c>
      <c r="BV22" s="51">
        <f t="shared" si="4"/>
        <v>2.496478182563883E-4</v>
      </c>
      <c r="BW22" s="51">
        <f t="shared" si="5"/>
        <v>8.8441223436924211E-4</v>
      </c>
      <c r="BX22" s="51">
        <f t="shared" si="6"/>
        <v>0.64025052192066811</v>
      </c>
      <c r="BY22" s="51">
        <f t="shared" si="7"/>
        <v>0</v>
      </c>
      <c r="BZ22" s="51">
        <f t="shared" si="8"/>
        <v>2.9823859087269818E-3</v>
      </c>
      <c r="CA22" s="51">
        <f t="shared" si="9"/>
        <v>2.6973684210526315E-4</v>
      </c>
      <c r="CB22" s="51">
        <f t="shared" si="10"/>
        <v>0</v>
      </c>
      <c r="CC22" s="51">
        <f t="shared" si="11"/>
        <v>0</v>
      </c>
      <c r="CD22" s="51">
        <f t="shared" si="12"/>
        <v>0.61309628145736828</v>
      </c>
      <c r="CE22" s="40"/>
      <c r="CF22" s="53">
        <f t="shared" si="20"/>
        <v>1.5681210256728326</v>
      </c>
      <c r="CG22" s="40"/>
      <c r="CH22" s="61">
        <f t="shared" si="21"/>
        <v>0</v>
      </c>
      <c r="CI22" s="61">
        <f t="shared" si="22"/>
        <v>2.9073950038451042E-2</v>
      </c>
      <c r="CJ22" s="61">
        <f t="shared" si="23"/>
        <v>6.7101794550093741E-3</v>
      </c>
      <c r="CK22" s="61">
        <f t="shared" si="24"/>
        <v>2.496478182563883E-4</v>
      </c>
      <c r="CL22" s="61">
        <f t="shared" si="25"/>
        <v>8.8441223436924211E-4</v>
      </c>
      <c r="CM22" s="61">
        <f t="shared" si="26"/>
        <v>0.64025052192066811</v>
      </c>
      <c r="CN22" s="61">
        <f t="shared" si="27"/>
        <v>0</v>
      </c>
      <c r="CO22" s="61">
        <f t="shared" si="28"/>
        <v>5.9647718174539637E-3</v>
      </c>
      <c r="CP22" s="61">
        <f t="shared" si="29"/>
        <v>5.3947368421052629E-4</v>
      </c>
      <c r="CQ22" s="61">
        <f t="shared" si="30"/>
        <v>0</v>
      </c>
      <c r="CR22" s="61">
        <f t="shared" si="31"/>
        <v>0</v>
      </c>
      <c r="CS22" s="61">
        <f t="shared" si="32"/>
        <v>0.61309628145736828</v>
      </c>
      <c r="CT22" s="40"/>
      <c r="CU22" s="54">
        <f t="shared" si="91"/>
        <v>0</v>
      </c>
      <c r="CV22" s="54">
        <f t="shared" si="92"/>
        <v>4.5591472354656541E-2</v>
      </c>
      <c r="CW22" s="54">
        <f t="shared" si="33"/>
        <v>1.0522373489438068E-2</v>
      </c>
      <c r="CX22" s="54">
        <f t="shared" si="34"/>
        <v>3.9147799282119255E-4</v>
      </c>
      <c r="CY22" s="54">
        <f t="shared" si="35"/>
        <v>1.3868654200766975E-3</v>
      </c>
      <c r="CZ22" s="54">
        <f t="shared" si="36"/>
        <v>1.0039903051218044</v>
      </c>
      <c r="DA22" s="54">
        <f t="shared" si="37"/>
        <v>0</v>
      </c>
      <c r="DB22" s="54">
        <f t="shared" si="38"/>
        <v>9.3534841002903147E-3</v>
      </c>
      <c r="DC22" s="54">
        <f t="shared" si="39"/>
        <v>8.4596002700771235E-4</v>
      </c>
      <c r="DD22" s="54">
        <f t="shared" si="40"/>
        <v>0</v>
      </c>
      <c r="DE22" s="54">
        <f t="shared" si="41"/>
        <v>0</v>
      </c>
      <c r="DF22" s="54">
        <f t="shared" si="42"/>
        <v>0.96140916971512802</v>
      </c>
      <c r="DG22" s="40"/>
      <c r="DH22" s="80">
        <f t="shared" si="43"/>
        <v>2.0334911082212228</v>
      </c>
      <c r="DI22" s="80">
        <f t="shared" si="44"/>
        <v>0.98353024112777221</v>
      </c>
      <c r="DJ22" s="40"/>
      <c r="DK22" s="54">
        <f t="shared" si="45"/>
        <v>0</v>
      </c>
      <c r="DL22" s="54">
        <f t="shared" si="46"/>
        <v>2.9073950038451042E-2</v>
      </c>
      <c r="DM22" s="54">
        <f t="shared" si="47"/>
        <v>6.7101794550093741E-3</v>
      </c>
      <c r="DN22" s="54">
        <f t="shared" si="48"/>
        <v>2.496478182563883E-4</v>
      </c>
      <c r="DO22" s="54">
        <f t="shared" si="49"/>
        <v>8.8441223436924211E-4</v>
      </c>
      <c r="DP22" s="54">
        <f t="shared" si="50"/>
        <v>0.64025052192066811</v>
      </c>
      <c r="DQ22" s="54">
        <f t="shared" si="51"/>
        <v>0</v>
      </c>
      <c r="DR22" s="54">
        <f t="shared" si="52"/>
        <v>8.947157726180946E-3</v>
      </c>
      <c r="DS22" s="54">
        <f t="shared" si="53"/>
        <v>8.0921052631578944E-4</v>
      </c>
      <c r="DT22" s="54">
        <f t="shared" si="54"/>
        <v>0</v>
      </c>
      <c r="DU22" s="54">
        <f t="shared" si="55"/>
        <v>0</v>
      </c>
      <c r="DV22" s="54">
        <f t="shared" si="56"/>
        <v>1.2261925629147366</v>
      </c>
      <c r="DW22" s="54"/>
      <c r="DX22" s="63">
        <f t="shared" si="57"/>
        <v>1.9131176426339875</v>
      </c>
      <c r="DY22" s="40"/>
      <c r="DZ22" s="41">
        <f t="shared" si="58"/>
        <v>0</v>
      </c>
      <c r="EA22" s="41">
        <f t="shared" si="59"/>
        <v>4.5591472354656541E-2</v>
      </c>
      <c r="EB22" s="41">
        <f t="shared" si="60"/>
        <v>1.0522373489438068E-2</v>
      </c>
      <c r="EC22" s="41">
        <f t="shared" si="61"/>
        <v>3.9147799282119255E-4</v>
      </c>
      <c r="ED22" s="41">
        <f t="shared" si="62"/>
        <v>1.3868654200766975E-3</v>
      </c>
      <c r="EE22" s="41">
        <f t="shared" si="63"/>
        <v>1.0039903051218044</v>
      </c>
      <c r="EF22" s="41">
        <f t="shared" si="64"/>
        <v>0</v>
      </c>
      <c r="EG22" s="41">
        <f t="shared" si="65"/>
        <v>1.4030226150435475E-2</v>
      </c>
      <c r="EH22" s="41">
        <f t="shared" si="66"/>
        <v>1.2689400405115684E-3</v>
      </c>
      <c r="EI22" s="41">
        <f t="shared" si="67"/>
        <v>0</v>
      </c>
      <c r="EJ22" s="41">
        <f t="shared" si="68"/>
        <v>0</v>
      </c>
      <c r="EK22" s="41">
        <f t="shared" si="69"/>
        <v>1.922818339430256</v>
      </c>
      <c r="EL22" s="40"/>
      <c r="EM22" s="82">
        <f t="shared" si="93"/>
        <v>3</v>
      </c>
      <c r="EN22" s="40"/>
      <c r="EO22" s="80">
        <f t="shared" si="70"/>
        <v>9.881855323336719E-2</v>
      </c>
      <c r="EP22" s="80">
        <f t="shared" si="71"/>
        <v>0.98745482688639385</v>
      </c>
      <c r="EQ22" s="80">
        <f t="shared" si="72"/>
        <v>0.88863627365302666</v>
      </c>
      <c r="ER22" s="80"/>
      <c r="ES22" s="80">
        <f t="shared" si="15"/>
        <v>41.39839590382563</v>
      </c>
      <c r="ET22" s="80">
        <f t="shared" si="16"/>
        <v>5.1146041508497273</v>
      </c>
      <c r="EU22" s="80"/>
      <c r="EV22" s="80">
        <f t="shared" si="73"/>
        <v>0.88863627365302666</v>
      </c>
      <c r="EW22" s="80">
        <f t="shared" si="74"/>
        <v>9.881855323336719E-2</v>
      </c>
      <c r="EX22" s="84">
        <f t="shared" si="75"/>
        <v>6.8091633384290529E-2</v>
      </c>
      <c r="EY22" s="85">
        <f t="shared" si="76"/>
        <v>0.94557499251237109</v>
      </c>
      <c r="EZ22" s="86">
        <f>3</f>
        <v>3</v>
      </c>
      <c r="FA22" s="75"/>
      <c r="FB22" s="88">
        <v>20</v>
      </c>
      <c r="FC22" s="80">
        <f t="shared" si="77"/>
        <v>0</v>
      </c>
      <c r="FD22" s="80">
        <f t="shared" si="78"/>
        <v>1.1719999999999999</v>
      </c>
      <c r="FE22" s="80">
        <f t="shared" si="79"/>
        <v>0.47599999999999998</v>
      </c>
      <c r="FF22" s="80">
        <f t="shared" si="80"/>
        <v>1.4E-2</v>
      </c>
      <c r="FG22" s="80">
        <f t="shared" si="81"/>
        <v>7.1999999999999995E-2</v>
      </c>
      <c r="FH22" s="80">
        <f t="shared" si="82"/>
        <v>41.39839590382563</v>
      </c>
      <c r="FI22" s="80">
        <f t="shared" si="83"/>
        <v>5.1146041508497273</v>
      </c>
      <c r="FJ22" s="80">
        <f t="shared" si="84"/>
        <v>0</v>
      </c>
      <c r="FK22" s="80">
        <f t="shared" si="85"/>
        <v>0.44700000000000001</v>
      </c>
      <c r="FL22" s="80">
        <f t="shared" si="86"/>
        <v>4.1000000000000002E-2</v>
      </c>
      <c r="FM22" s="80">
        <f t="shared" si="87"/>
        <v>0</v>
      </c>
      <c r="FN22" s="80">
        <f t="shared" si="88"/>
        <v>0</v>
      </c>
      <c r="FO22" s="80">
        <f t="shared" si="89"/>
        <v>48.968000000000004</v>
      </c>
      <c r="FP22" s="80">
        <f t="shared" si="90"/>
        <v>97.703000054675371</v>
      </c>
    </row>
    <row r="23" spans="1:172" ht="21">
      <c r="A23" s="40">
        <v>21</v>
      </c>
      <c r="B23" s="41" t="s">
        <v>73</v>
      </c>
      <c r="C23" s="112">
        <v>4.0000000000000001E-3</v>
      </c>
      <c r="D23" s="112">
        <v>1.1319999999999999</v>
      </c>
      <c r="E23" s="112">
        <v>0.46600000000000003</v>
      </c>
      <c r="F23" s="112">
        <v>4.2000000000000003E-2</v>
      </c>
      <c r="G23" s="112">
        <v>3.5999999999999997E-2</v>
      </c>
      <c r="H23" s="112">
        <v>45.548000000000002</v>
      </c>
      <c r="I23" s="112">
        <v>0</v>
      </c>
      <c r="J23" s="112">
        <v>0.45900000000000002</v>
      </c>
      <c r="K23" s="112">
        <v>3.1E-2</v>
      </c>
      <c r="L23" s="111">
        <v>0</v>
      </c>
      <c r="M23" s="111">
        <v>0</v>
      </c>
      <c r="N23" s="112">
        <v>49</v>
      </c>
      <c r="O23" s="71"/>
      <c r="P23" s="70">
        <f t="shared" si="0"/>
        <v>97.166296986932394</v>
      </c>
      <c r="Q23" s="70">
        <f t="shared" si="19"/>
        <v>96.718000000000004</v>
      </c>
      <c r="S23" s="48">
        <v>60.085000000000001</v>
      </c>
      <c r="T23" s="48">
        <v>40.311</v>
      </c>
      <c r="U23" s="48">
        <v>70.936999999999998</v>
      </c>
      <c r="V23" s="48">
        <v>56.079000000000001</v>
      </c>
      <c r="W23" s="48">
        <v>81.41</v>
      </c>
      <c r="X23" s="49">
        <v>71.849999999999994</v>
      </c>
      <c r="Y23" s="48">
        <v>101.962</v>
      </c>
      <c r="Z23" s="48">
        <v>149.88</v>
      </c>
      <c r="AA23" s="48">
        <v>152</v>
      </c>
      <c r="AB23" s="48">
        <v>61.978999999999999</v>
      </c>
      <c r="AC23" s="48">
        <v>94.203000000000003</v>
      </c>
      <c r="AD23" s="49">
        <v>79.87</v>
      </c>
      <c r="AE23" s="40"/>
      <c r="AF23" s="41">
        <v>1</v>
      </c>
      <c r="AG23" s="41">
        <v>1</v>
      </c>
      <c r="AH23" s="41">
        <v>1</v>
      </c>
      <c r="AI23" s="41">
        <v>1</v>
      </c>
      <c r="AJ23" s="41">
        <v>1</v>
      </c>
      <c r="AK23" s="50">
        <v>1</v>
      </c>
      <c r="AL23" s="41">
        <v>2</v>
      </c>
      <c r="AM23" s="41">
        <v>2</v>
      </c>
      <c r="AN23" s="41">
        <v>2</v>
      </c>
      <c r="AO23" s="41">
        <v>2</v>
      </c>
      <c r="AP23" s="41">
        <v>2</v>
      </c>
      <c r="AQ23" s="50">
        <v>1</v>
      </c>
      <c r="AR23" s="40"/>
      <c r="AS23" s="41">
        <v>4</v>
      </c>
      <c r="AT23" s="41">
        <v>2</v>
      </c>
      <c r="AU23" s="41">
        <v>2</v>
      </c>
      <c r="AV23" s="41">
        <v>2</v>
      </c>
      <c r="AW23" s="41">
        <v>2</v>
      </c>
      <c r="AX23" s="50">
        <v>2</v>
      </c>
      <c r="AY23" s="41">
        <v>3</v>
      </c>
      <c r="AZ23" s="41">
        <v>3</v>
      </c>
      <c r="BA23" s="41">
        <v>3</v>
      </c>
      <c r="BB23" s="41">
        <v>1</v>
      </c>
      <c r="BC23" s="41">
        <v>1</v>
      </c>
      <c r="BD23" s="50">
        <v>4</v>
      </c>
      <c r="BE23" s="40"/>
      <c r="BF23" s="59">
        <v>2</v>
      </c>
      <c r="BG23" s="59">
        <v>1</v>
      </c>
      <c r="BH23" s="59">
        <v>1</v>
      </c>
      <c r="BI23" s="59">
        <v>1</v>
      </c>
      <c r="BJ23" s="59">
        <v>1</v>
      </c>
      <c r="BK23" s="60">
        <v>1</v>
      </c>
      <c r="BL23" s="59">
        <v>3</v>
      </c>
      <c r="BM23" s="59">
        <v>3</v>
      </c>
      <c r="BN23" s="59">
        <v>3</v>
      </c>
      <c r="BO23" s="59">
        <v>1</v>
      </c>
      <c r="BP23" s="59">
        <v>1</v>
      </c>
      <c r="BQ23" s="60">
        <v>2</v>
      </c>
      <c r="BR23" s="40"/>
      <c r="BS23" s="51">
        <f t="shared" si="1"/>
        <v>6.6572355829241911E-5</v>
      </c>
      <c r="BT23" s="51">
        <f t="shared" si="2"/>
        <v>2.8081665054203564E-2</v>
      </c>
      <c r="BU23" s="51">
        <f t="shared" si="3"/>
        <v>6.5692092983915314E-3</v>
      </c>
      <c r="BV23" s="51">
        <f t="shared" si="4"/>
        <v>7.48943454769165E-4</v>
      </c>
      <c r="BW23" s="51">
        <f t="shared" si="5"/>
        <v>4.4220611718462106E-4</v>
      </c>
      <c r="BX23" s="51">
        <f t="shared" si="6"/>
        <v>0.63393180236604041</v>
      </c>
      <c r="BY23" s="51">
        <f t="shared" si="7"/>
        <v>0</v>
      </c>
      <c r="BZ23" s="51">
        <f t="shared" si="8"/>
        <v>3.0624499599679745E-3</v>
      </c>
      <c r="CA23" s="51">
        <f t="shared" si="9"/>
        <v>2.0394736842105262E-4</v>
      </c>
      <c r="CB23" s="51">
        <f t="shared" si="10"/>
        <v>0</v>
      </c>
      <c r="CC23" s="51">
        <f t="shared" si="11"/>
        <v>0</v>
      </c>
      <c r="CD23" s="51">
        <f t="shared" si="12"/>
        <v>0.61349693251533743</v>
      </c>
      <c r="CE23" s="40"/>
      <c r="CF23" s="53">
        <f t="shared" si="20"/>
        <v>1.5733990433295035</v>
      </c>
      <c r="CG23" s="40"/>
      <c r="CH23" s="61">
        <f t="shared" si="21"/>
        <v>6.6572355829241911E-5</v>
      </c>
      <c r="CI23" s="61">
        <f t="shared" si="22"/>
        <v>2.8081665054203564E-2</v>
      </c>
      <c r="CJ23" s="61">
        <f t="shared" si="23"/>
        <v>6.5692092983915314E-3</v>
      </c>
      <c r="CK23" s="61">
        <f t="shared" si="24"/>
        <v>7.48943454769165E-4</v>
      </c>
      <c r="CL23" s="61">
        <f t="shared" si="25"/>
        <v>4.4220611718462106E-4</v>
      </c>
      <c r="CM23" s="61">
        <f t="shared" si="26"/>
        <v>0.63393180236604041</v>
      </c>
      <c r="CN23" s="61">
        <f t="shared" si="27"/>
        <v>0</v>
      </c>
      <c r="CO23" s="61">
        <f t="shared" si="28"/>
        <v>6.1248999199359491E-3</v>
      </c>
      <c r="CP23" s="61">
        <f t="shared" si="29"/>
        <v>4.0789473684210524E-4</v>
      </c>
      <c r="CQ23" s="61">
        <f t="shared" si="30"/>
        <v>0</v>
      </c>
      <c r="CR23" s="61">
        <f t="shared" si="31"/>
        <v>0</v>
      </c>
      <c r="CS23" s="61">
        <f t="shared" si="32"/>
        <v>0.61349693251533743</v>
      </c>
      <c r="CT23" s="40"/>
      <c r="CU23" s="54">
        <f t="shared" si="91"/>
        <v>1.0474488097392052E-4</v>
      </c>
      <c r="CV23" s="54">
        <f t="shared" si="92"/>
        <v>4.418366493138344E-2</v>
      </c>
      <c r="CW23" s="54">
        <f t="shared" si="33"/>
        <v>1.0335987625520515E-2</v>
      </c>
      <c r="CX23" s="54">
        <f t="shared" si="34"/>
        <v>1.1783869152416976E-3</v>
      </c>
      <c r="CY23" s="54">
        <f t="shared" si="35"/>
        <v>6.9576668173273711E-4</v>
      </c>
      <c r="CZ23" s="54">
        <f t="shared" si="36"/>
        <v>0.99742769137887588</v>
      </c>
      <c r="DA23" s="54">
        <f t="shared" si="37"/>
        <v>0</v>
      </c>
      <c r="DB23" s="54">
        <f t="shared" si="38"/>
        <v>9.6369116745161753E-3</v>
      </c>
      <c r="DC23" s="54">
        <f t="shared" si="39"/>
        <v>6.4178118872650796E-4</v>
      </c>
      <c r="DD23" s="54">
        <f t="shared" si="40"/>
        <v>0</v>
      </c>
      <c r="DE23" s="54">
        <f t="shared" si="41"/>
        <v>0</v>
      </c>
      <c r="DF23" s="54">
        <f t="shared" si="42"/>
        <v>0.9652754867052169</v>
      </c>
      <c r="DG23" s="40"/>
      <c r="DH23" s="80">
        <f t="shared" si="43"/>
        <v>2.0294804219821874</v>
      </c>
      <c r="DI23" s="80">
        <f t="shared" si="44"/>
        <v>0.98547390668918411</v>
      </c>
      <c r="DJ23" s="40"/>
      <c r="DK23" s="54">
        <f t="shared" si="45"/>
        <v>1.3314471165848382E-4</v>
      </c>
      <c r="DL23" s="54">
        <f t="shared" si="46"/>
        <v>2.8081665054203564E-2</v>
      </c>
      <c r="DM23" s="54">
        <f t="shared" si="47"/>
        <v>6.5692092983915314E-3</v>
      </c>
      <c r="DN23" s="54">
        <f t="shared" si="48"/>
        <v>7.48943454769165E-4</v>
      </c>
      <c r="DO23" s="54">
        <f t="shared" si="49"/>
        <v>4.4220611718462106E-4</v>
      </c>
      <c r="DP23" s="54">
        <f t="shared" si="50"/>
        <v>0.63393180236604041</v>
      </c>
      <c r="DQ23" s="54">
        <f t="shared" si="51"/>
        <v>0</v>
      </c>
      <c r="DR23" s="54">
        <f t="shared" si="52"/>
        <v>9.1873498799039232E-3</v>
      </c>
      <c r="DS23" s="54">
        <f t="shared" si="53"/>
        <v>6.1184210526315781E-4</v>
      </c>
      <c r="DT23" s="54">
        <f t="shared" si="54"/>
        <v>0</v>
      </c>
      <c r="DU23" s="54">
        <f t="shared" si="55"/>
        <v>0</v>
      </c>
      <c r="DV23" s="54">
        <f t="shared" si="56"/>
        <v>1.2269938650306749</v>
      </c>
      <c r="DW23" s="54"/>
      <c r="DX23" s="63">
        <f t="shared" si="57"/>
        <v>1.9067000280180897</v>
      </c>
      <c r="DY23" s="40"/>
      <c r="DZ23" s="41">
        <f t="shared" si="58"/>
        <v>2.0948976194784104E-4</v>
      </c>
      <c r="EA23" s="41">
        <f t="shared" si="59"/>
        <v>4.418366493138344E-2</v>
      </c>
      <c r="EB23" s="41">
        <f t="shared" si="60"/>
        <v>1.0335987625520515E-2</v>
      </c>
      <c r="EC23" s="41">
        <f t="shared" si="61"/>
        <v>1.1783869152416976E-3</v>
      </c>
      <c r="ED23" s="41">
        <f t="shared" si="62"/>
        <v>6.9576668173273711E-4</v>
      </c>
      <c r="EE23" s="41">
        <f t="shared" si="63"/>
        <v>0.99742769137887588</v>
      </c>
      <c r="EF23" s="41">
        <f t="shared" si="64"/>
        <v>0</v>
      </c>
      <c r="EG23" s="41">
        <f t="shared" si="65"/>
        <v>1.4455367511774262E-2</v>
      </c>
      <c r="EH23" s="41">
        <f t="shared" si="66"/>
        <v>9.6267178308976189E-4</v>
      </c>
      <c r="EI23" s="41">
        <f t="shared" si="67"/>
        <v>0</v>
      </c>
      <c r="EJ23" s="41">
        <f t="shared" si="68"/>
        <v>0</v>
      </c>
      <c r="EK23" s="41">
        <f t="shared" si="69"/>
        <v>1.9305509734104338</v>
      </c>
      <c r="EL23" s="40"/>
      <c r="EM23" s="82">
        <f t="shared" si="93"/>
        <v>3</v>
      </c>
      <c r="EN23" s="40"/>
      <c r="EO23" s="80">
        <f t="shared" si="70"/>
        <v>8.715655986489601E-2</v>
      </c>
      <c r="EP23" s="80">
        <f t="shared" si="71"/>
        <v>0.98293896366311462</v>
      </c>
      <c r="EQ23" s="80">
        <f t="shared" si="72"/>
        <v>0.89578240379821861</v>
      </c>
      <c r="ER23" s="80"/>
      <c r="ES23" s="80">
        <f t="shared" si="15"/>
        <v>41.509288406014527</v>
      </c>
      <c r="ET23" s="80">
        <f t="shared" si="16"/>
        <v>4.4870085809178573</v>
      </c>
      <c r="EU23" s="80"/>
      <c r="EV23" s="80">
        <f t="shared" si="73"/>
        <v>0.89578240379821861</v>
      </c>
      <c r="EW23" s="80">
        <f t="shared" si="74"/>
        <v>8.715655986489601E-2</v>
      </c>
      <c r="EX23" s="84">
        <f t="shared" si="75"/>
        <v>6.6777243898095001E-2</v>
      </c>
      <c r="EY23" s="85">
        <f t="shared" si="76"/>
        <v>0.95125380491469369</v>
      </c>
      <c r="EZ23" s="86">
        <f>3</f>
        <v>3</v>
      </c>
      <c r="FA23" s="75"/>
      <c r="FB23" s="88"/>
      <c r="FC23" s="80">
        <f t="shared" si="77"/>
        <v>4.0000000000000001E-3</v>
      </c>
      <c r="FD23" s="80">
        <f t="shared" si="78"/>
        <v>1.1319999999999999</v>
      </c>
      <c r="FE23" s="80">
        <f t="shared" si="79"/>
        <v>0.46600000000000003</v>
      </c>
      <c r="FF23" s="80">
        <f t="shared" si="80"/>
        <v>4.2000000000000003E-2</v>
      </c>
      <c r="FG23" s="80">
        <f t="shared" si="81"/>
        <v>3.5999999999999997E-2</v>
      </c>
      <c r="FH23" s="80">
        <f t="shared" si="82"/>
        <v>41.509288406014527</v>
      </c>
      <c r="FI23" s="80">
        <f t="shared" si="83"/>
        <v>4.4870085809178573</v>
      </c>
      <c r="FJ23" s="80">
        <f t="shared" si="84"/>
        <v>0</v>
      </c>
      <c r="FK23" s="80">
        <f t="shared" si="85"/>
        <v>0.45900000000000002</v>
      </c>
      <c r="FL23" s="80">
        <f t="shared" si="86"/>
        <v>3.1E-2</v>
      </c>
      <c r="FM23" s="80">
        <f t="shared" si="87"/>
        <v>0</v>
      </c>
      <c r="FN23" s="80">
        <f t="shared" si="88"/>
        <v>0</v>
      </c>
      <c r="FO23" s="80">
        <f t="shared" si="89"/>
        <v>49</v>
      </c>
      <c r="FP23" s="80">
        <f t="shared" si="90"/>
        <v>97.166296986932394</v>
      </c>
    </row>
    <row r="24" spans="1:172" ht="21">
      <c r="A24" s="40">
        <v>22</v>
      </c>
      <c r="B24" s="41" t="s">
        <v>73</v>
      </c>
      <c r="C24" s="112">
        <v>1.7000000000000001E-2</v>
      </c>
      <c r="D24" s="112">
        <v>1.111</v>
      </c>
      <c r="E24" s="112">
        <v>0.497</v>
      </c>
      <c r="F24" s="112">
        <v>3.0000000000000001E-3</v>
      </c>
      <c r="G24" s="112">
        <v>0.06</v>
      </c>
      <c r="H24" s="112">
        <v>45.911000000000001</v>
      </c>
      <c r="I24" s="112">
        <v>1.7000000000000001E-2</v>
      </c>
      <c r="J24" s="112">
        <v>0.40200000000000002</v>
      </c>
      <c r="K24" s="112">
        <v>1.7999999999999999E-2</v>
      </c>
      <c r="L24" s="111">
        <v>0</v>
      </c>
      <c r="M24" s="111">
        <v>0</v>
      </c>
      <c r="N24" s="112">
        <v>49.021000000000001</v>
      </c>
      <c r="O24" s="71"/>
      <c r="P24" s="70">
        <f t="shared" si="0"/>
        <v>97.53790276272052</v>
      </c>
      <c r="Q24" s="70">
        <f t="shared" si="19"/>
        <v>97.057000000000016</v>
      </c>
      <c r="S24" s="48">
        <v>60.085000000000001</v>
      </c>
      <c r="T24" s="48">
        <v>40.311</v>
      </c>
      <c r="U24" s="48">
        <v>70.936999999999998</v>
      </c>
      <c r="V24" s="48">
        <v>56.079000000000001</v>
      </c>
      <c r="W24" s="48">
        <v>81.41</v>
      </c>
      <c r="X24" s="49">
        <v>71.849999999999994</v>
      </c>
      <c r="Y24" s="48">
        <v>101.962</v>
      </c>
      <c r="Z24" s="48">
        <v>149.88</v>
      </c>
      <c r="AA24" s="48">
        <v>152</v>
      </c>
      <c r="AB24" s="48">
        <v>61.978999999999999</v>
      </c>
      <c r="AC24" s="48">
        <v>94.203000000000003</v>
      </c>
      <c r="AD24" s="49">
        <v>79.87</v>
      </c>
      <c r="AE24" s="40"/>
      <c r="AF24" s="41">
        <v>1</v>
      </c>
      <c r="AG24" s="41">
        <v>1</v>
      </c>
      <c r="AH24" s="41">
        <v>1</v>
      </c>
      <c r="AI24" s="41">
        <v>1</v>
      </c>
      <c r="AJ24" s="41">
        <v>1</v>
      </c>
      <c r="AK24" s="50">
        <v>1</v>
      </c>
      <c r="AL24" s="41">
        <v>2</v>
      </c>
      <c r="AM24" s="41">
        <v>2</v>
      </c>
      <c r="AN24" s="41">
        <v>2</v>
      </c>
      <c r="AO24" s="41">
        <v>2</v>
      </c>
      <c r="AP24" s="41">
        <v>2</v>
      </c>
      <c r="AQ24" s="50">
        <v>1</v>
      </c>
      <c r="AR24" s="40"/>
      <c r="AS24" s="41">
        <v>4</v>
      </c>
      <c r="AT24" s="41">
        <v>2</v>
      </c>
      <c r="AU24" s="41">
        <v>2</v>
      </c>
      <c r="AV24" s="41">
        <v>2</v>
      </c>
      <c r="AW24" s="41">
        <v>2</v>
      </c>
      <c r="AX24" s="50">
        <v>2</v>
      </c>
      <c r="AY24" s="41">
        <v>3</v>
      </c>
      <c r="AZ24" s="41">
        <v>3</v>
      </c>
      <c r="BA24" s="41">
        <v>3</v>
      </c>
      <c r="BB24" s="41">
        <v>1</v>
      </c>
      <c r="BC24" s="41">
        <v>1</v>
      </c>
      <c r="BD24" s="50">
        <v>4</v>
      </c>
      <c r="BE24" s="40"/>
      <c r="BF24" s="59">
        <v>2</v>
      </c>
      <c r="BG24" s="59">
        <v>1</v>
      </c>
      <c r="BH24" s="59">
        <v>1</v>
      </c>
      <c r="BI24" s="59">
        <v>1</v>
      </c>
      <c r="BJ24" s="59">
        <v>1</v>
      </c>
      <c r="BK24" s="60">
        <v>1</v>
      </c>
      <c r="BL24" s="59">
        <v>3</v>
      </c>
      <c r="BM24" s="59">
        <v>3</v>
      </c>
      <c r="BN24" s="59">
        <v>3</v>
      </c>
      <c r="BO24" s="59">
        <v>1</v>
      </c>
      <c r="BP24" s="59">
        <v>1</v>
      </c>
      <c r="BQ24" s="60">
        <v>2</v>
      </c>
      <c r="BR24" s="40"/>
      <c r="BS24" s="51">
        <f t="shared" si="1"/>
        <v>2.8293251227427813E-4</v>
      </c>
      <c r="BT24" s="51">
        <f t="shared" si="2"/>
        <v>2.7560715437473644E-2</v>
      </c>
      <c r="BU24" s="51">
        <f t="shared" si="3"/>
        <v>7.0062167839068474E-3</v>
      </c>
      <c r="BV24" s="51">
        <f t="shared" si="4"/>
        <v>5.349596105494035E-5</v>
      </c>
      <c r="BW24" s="51">
        <f t="shared" si="5"/>
        <v>7.3701019530770173E-4</v>
      </c>
      <c r="BX24" s="51">
        <f t="shared" si="6"/>
        <v>0.63898399443284626</v>
      </c>
      <c r="BY24" s="51">
        <f t="shared" si="7"/>
        <v>1.6672878131068438E-4</v>
      </c>
      <c r="BZ24" s="51">
        <f t="shared" si="8"/>
        <v>2.682145716573259E-3</v>
      </c>
      <c r="CA24" s="51">
        <f t="shared" si="9"/>
        <v>1.1842105263157894E-4</v>
      </c>
      <c r="CB24" s="51">
        <f t="shared" si="10"/>
        <v>0</v>
      </c>
      <c r="CC24" s="51">
        <f t="shared" si="11"/>
        <v>0</v>
      </c>
      <c r="CD24" s="51">
        <f t="shared" si="12"/>
        <v>0.61375985977212966</v>
      </c>
      <c r="CE24" s="40"/>
      <c r="CF24" s="53">
        <f t="shared" si="20"/>
        <v>1.5695885693315668</v>
      </c>
      <c r="CG24" s="40"/>
      <c r="CH24" s="61">
        <f t="shared" si="21"/>
        <v>2.8293251227427813E-4</v>
      </c>
      <c r="CI24" s="61">
        <f t="shared" si="22"/>
        <v>2.7560715437473644E-2</v>
      </c>
      <c r="CJ24" s="61">
        <f t="shared" si="23"/>
        <v>7.0062167839068474E-3</v>
      </c>
      <c r="CK24" s="61">
        <f t="shared" si="24"/>
        <v>5.349596105494035E-5</v>
      </c>
      <c r="CL24" s="61">
        <f t="shared" si="25"/>
        <v>7.3701019530770173E-4</v>
      </c>
      <c r="CM24" s="61">
        <f t="shared" si="26"/>
        <v>0.63898399443284626</v>
      </c>
      <c r="CN24" s="61">
        <f t="shared" si="27"/>
        <v>3.3345756262136877E-4</v>
      </c>
      <c r="CO24" s="61">
        <f t="shared" si="28"/>
        <v>5.364291433146518E-3</v>
      </c>
      <c r="CP24" s="61">
        <f t="shared" si="29"/>
        <v>2.3684210526315788E-4</v>
      </c>
      <c r="CQ24" s="61">
        <f t="shared" si="30"/>
        <v>0</v>
      </c>
      <c r="CR24" s="61">
        <f t="shared" si="31"/>
        <v>0</v>
      </c>
      <c r="CS24" s="61">
        <f t="shared" si="32"/>
        <v>0.61375985977212966</v>
      </c>
      <c r="CT24" s="40"/>
      <c r="CU24" s="54">
        <f t="shared" si="91"/>
        <v>4.4408763715797018E-4</v>
      </c>
      <c r="CV24" s="54">
        <f t="shared" si="92"/>
        <v>4.3258983913258685E-2</v>
      </c>
      <c r="CW24" s="54">
        <f t="shared" si="33"/>
        <v>1.099687777827916E-2</v>
      </c>
      <c r="CX24" s="54">
        <f t="shared" si="34"/>
        <v>8.3966648977241035E-5</v>
      </c>
      <c r="CY24" s="54">
        <f t="shared" si="35"/>
        <v>1.1568027780357942E-3</v>
      </c>
      <c r="CZ24" s="54">
        <f t="shared" si="36"/>
        <v>1.0029419736476211</v>
      </c>
      <c r="DA24" s="54">
        <f t="shared" si="37"/>
        <v>5.2339117864766557E-4</v>
      </c>
      <c r="DB24" s="54">
        <f t="shared" si="38"/>
        <v>8.4197305160300228E-3</v>
      </c>
      <c r="DC24" s="54">
        <f t="shared" si="39"/>
        <v>3.7174466115747634E-4</v>
      </c>
      <c r="DD24" s="54">
        <f t="shared" si="40"/>
        <v>0</v>
      </c>
      <c r="DE24" s="54">
        <f t="shared" si="41"/>
        <v>0</v>
      </c>
      <c r="DF24" s="54">
        <f t="shared" si="42"/>
        <v>0.96335046021288007</v>
      </c>
      <c r="DG24" s="40"/>
      <c r="DH24" s="80">
        <f t="shared" si="43"/>
        <v>2.0315480189720452</v>
      </c>
      <c r="DI24" s="80">
        <f t="shared" si="44"/>
        <v>0.98447094595971774</v>
      </c>
      <c r="DJ24" s="40"/>
      <c r="DK24" s="54">
        <f t="shared" si="45"/>
        <v>5.6586502454855625E-4</v>
      </c>
      <c r="DL24" s="54">
        <f t="shared" si="46"/>
        <v>2.7560715437473644E-2</v>
      </c>
      <c r="DM24" s="54">
        <f t="shared" si="47"/>
        <v>7.0062167839068474E-3</v>
      </c>
      <c r="DN24" s="54">
        <f t="shared" si="48"/>
        <v>5.349596105494035E-5</v>
      </c>
      <c r="DO24" s="54">
        <f t="shared" si="49"/>
        <v>7.3701019530770173E-4</v>
      </c>
      <c r="DP24" s="54">
        <f t="shared" si="50"/>
        <v>0.63898399443284626</v>
      </c>
      <c r="DQ24" s="54">
        <f t="shared" si="51"/>
        <v>5.001863439320531E-4</v>
      </c>
      <c r="DR24" s="54">
        <f t="shared" si="52"/>
        <v>8.0464371497197765E-3</v>
      </c>
      <c r="DS24" s="54">
        <f t="shared" si="53"/>
        <v>3.5526315789473681E-4</v>
      </c>
      <c r="DT24" s="54">
        <f t="shared" si="54"/>
        <v>0</v>
      </c>
      <c r="DU24" s="54">
        <f t="shared" si="55"/>
        <v>0</v>
      </c>
      <c r="DV24" s="54">
        <f t="shared" si="56"/>
        <v>1.2275197195442593</v>
      </c>
      <c r="DW24" s="54"/>
      <c r="DX24" s="63">
        <f t="shared" si="57"/>
        <v>1.9113289040309436</v>
      </c>
      <c r="DY24" s="40"/>
      <c r="DZ24" s="41">
        <f t="shared" si="58"/>
        <v>8.8817527431594035E-4</v>
      </c>
      <c r="EA24" s="41">
        <f t="shared" si="59"/>
        <v>4.3258983913258685E-2</v>
      </c>
      <c r="EB24" s="41">
        <f t="shared" si="60"/>
        <v>1.099687777827916E-2</v>
      </c>
      <c r="EC24" s="41">
        <f t="shared" si="61"/>
        <v>8.3966648977241035E-5</v>
      </c>
      <c r="ED24" s="41">
        <f t="shared" si="62"/>
        <v>1.1568027780357942E-3</v>
      </c>
      <c r="EE24" s="41">
        <f t="shared" si="63"/>
        <v>1.0029419736476211</v>
      </c>
      <c r="EF24" s="41">
        <f t="shared" si="64"/>
        <v>7.8508676797149819E-4</v>
      </c>
      <c r="EG24" s="41">
        <f t="shared" si="65"/>
        <v>1.2629595774045033E-2</v>
      </c>
      <c r="EH24" s="41">
        <f t="shared" si="66"/>
        <v>5.5761699173621445E-4</v>
      </c>
      <c r="EI24" s="41">
        <f t="shared" si="67"/>
        <v>0</v>
      </c>
      <c r="EJ24" s="41">
        <f t="shared" si="68"/>
        <v>0</v>
      </c>
      <c r="EK24" s="41">
        <f t="shared" si="69"/>
        <v>1.9267009204257601</v>
      </c>
      <c r="EL24" s="40"/>
      <c r="EM24" s="82">
        <f t="shared" si="93"/>
        <v>3.0000000000000009</v>
      </c>
      <c r="EN24" s="40"/>
      <c r="EO24" s="80">
        <f t="shared" si="70"/>
        <v>9.3174324241693363E-2</v>
      </c>
      <c r="EP24" s="80">
        <f t="shared" si="71"/>
        <v>0.98736723353957978</v>
      </c>
      <c r="EQ24" s="80">
        <f t="shared" si="72"/>
        <v>0.89419290929788642</v>
      </c>
      <c r="ER24" s="80"/>
      <c r="ES24" s="80">
        <f t="shared" si="15"/>
        <v>41.5785426781935</v>
      </c>
      <c r="ET24" s="80">
        <f t="shared" si="16"/>
        <v>4.8133600845270248</v>
      </c>
      <c r="EU24" s="80"/>
      <c r="EV24" s="80">
        <f t="shared" si="73"/>
        <v>0.89419290929788642</v>
      </c>
      <c r="EW24" s="80">
        <f t="shared" si="74"/>
        <v>9.3174324241693363E-2</v>
      </c>
      <c r="EX24" s="84">
        <f t="shared" si="75"/>
        <v>6.5255585111544015E-2</v>
      </c>
      <c r="EY24" s="85">
        <f t="shared" si="76"/>
        <v>0.94839053885650348</v>
      </c>
      <c r="EZ24" s="86">
        <f>3</f>
        <v>3</v>
      </c>
      <c r="FA24" s="75"/>
      <c r="FB24" s="88"/>
      <c r="FC24" s="80">
        <f t="shared" si="77"/>
        <v>1.7000000000000001E-2</v>
      </c>
      <c r="FD24" s="80">
        <f t="shared" si="78"/>
        <v>1.111</v>
      </c>
      <c r="FE24" s="80">
        <f t="shared" si="79"/>
        <v>0.497</v>
      </c>
      <c r="FF24" s="80">
        <f t="shared" si="80"/>
        <v>3.0000000000000001E-3</v>
      </c>
      <c r="FG24" s="80">
        <f t="shared" si="81"/>
        <v>0.06</v>
      </c>
      <c r="FH24" s="80">
        <f t="shared" si="82"/>
        <v>41.5785426781935</v>
      </c>
      <c r="FI24" s="80">
        <f t="shared" si="83"/>
        <v>4.8133600845270248</v>
      </c>
      <c r="FJ24" s="80">
        <f t="shared" si="84"/>
        <v>1.7000000000000001E-2</v>
      </c>
      <c r="FK24" s="80">
        <f t="shared" si="85"/>
        <v>0.40200000000000002</v>
      </c>
      <c r="FL24" s="80">
        <f t="shared" si="86"/>
        <v>1.7999999999999999E-2</v>
      </c>
      <c r="FM24" s="80">
        <f t="shared" si="87"/>
        <v>0</v>
      </c>
      <c r="FN24" s="80">
        <f t="shared" si="88"/>
        <v>0</v>
      </c>
      <c r="FO24" s="80">
        <f t="shared" si="89"/>
        <v>49.021000000000001</v>
      </c>
      <c r="FP24" s="80">
        <f t="shared" si="90"/>
        <v>97.53790276272052</v>
      </c>
    </row>
    <row r="25" spans="1:172" ht="21">
      <c r="A25" s="40">
        <v>23</v>
      </c>
      <c r="B25" s="41" t="s">
        <v>73</v>
      </c>
      <c r="C25" s="112">
        <v>0</v>
      </c>
      <c r="D25" s="112">
        <v>1.157</v>
      </c>
      <c r="E25" s="112">
        <v>0.40200000000000002</v>
      </c>
      <c r="F25" s="112">
        <v>0</v>
      </c>
      <c r="G25" s="112">
        <v>0</v>
      </c>
      <c r="H25" s="112">
        <v>45.405999999999999</v>
      </c>
      <c r="I25" s="112">
        <v>0</v>
      </c>
      <c r="J25" s="112">
        <v>0.39900000000000002</v>
      </c>
      <c r="K25" s="112">
        <v>3.6999999999999998E-2</v>
      </c>
      <c r="L25" s="111">
        <v>0</v>
      </c>
      <c r="M25" s="111">
        <v>0</v>
      </c>
      <c r="N25" s="112">
        <v>49.085000000000001</v>
      </c>
      <c r="O25" s="71"/>
      <c r="P25" s="70">
        <f t="shared" si="0"/>
        <v>96.89882919326773</v>
      </c>
      <c r="Q25" s="70">
        <f t="shared" si="19"/>
        <v>96.48599999999999</v>
      </c>
      <c r="S25" s="48">
        <v>60.085000000000001</v>
      </c>
      <c r="T25" s="48">
        <v>40.311</v>
      </c>
      <c r="U25" s="48">
        <v>70.936999999999998</v>
      </c>
      <c r="V25" s="48">
        <v>56.079000000000001</v>
      </c>
      <c r="W25" s="48">
        <v>81.41</v>
      </c>
      <c r="X25" s="49">
        <v>71.849999999999994</v>
      </c>
      <c r="Y25" s="48">
        <v>101.962</v>
      </c>
      <c r="Z25" s="48">
        <v>149.88</v>
      </c>
      <c r="AA25" s="48">
        <v>152</v>
      </c>
      <c r="AB25" s="48">
        <v>61.978999999999999</v>
      </c>
      <c r="AC25" s="48">
        <v>94.203000000000003</v>
      </c>
      <c r="AD25" s="49">
        <v>79.87</v>
      </c>
      <c r="AE25" s="40"/>
      <c r="AF25" s="41">
        <v>1</v>
      </c>
      <c r="AG25" s="41">
        <v>1</v>
      </c>
      <c r="AH25" s="41">
        <v>1</v>
      </c>
      <c r="AI25" s="41">
        <v>1</v>
      </c>
      <c r="AJ25" s="41">
        <v>1</v>
      </c>
      <c r="AK25" s="50">
        <v>1</v>
      </c>
      <c r="AL25" s="41">
        <v>2</v>
      </c>
      <c r="AM25" s="41">
        <v>2</v>
      </c>
      <c r="AN25" s="41">
        <v>2</v>
      </c>
      <c r="AO25" s="41">
        <v>2</v>
      </c>
      <c r="AP25" s="41">
        <v>2</v>
      </c>
      <c r="AQ25" s="50">
        <v>1</v>
      </c>
      <c r="AR25" s="40"/>
      <c r="AS25" s="41">
        <v>4</v>
      </c>
      <c r="AT25" s="41">
        <v>2</v>
      </c>
      <c r="AU25" s="41">
        <v>2</v>
      </c>
      <c r="AV25" s="41">
        <v>2</v>
      </c>
      <c r="AW25" s="41">
        <v>2</v>
      </c>
      <c r="AX25" s="50">
        <v>2</v>
      </c>
      <c r="AY25" s="41">
        <v>3</v>
      </c>
      <c r="AZ25" s="41">
        <v>3</v>
      </c>
      <c r="BA25" s="41">
        <v>3</v>
      </c>
      <c r="BB25" s="41">
        <v>1</v>
      </c>
      <c r="BC25" s="41">
        <v>1</v>
      </c>
      <c r="BD25" s="50">
        <v>4</v>
      </c>
      <c r="BE25" s="40"/>
      <c r="BF25" s="59">
        <v>2</v>
      </c>
      <c r="BG25" s="59">
        <v>1</v>
      </c>
      <c r="BH25" s="59">
        <v>1</v>
      </c>
      <c r="BI25" s="59">
        <v>1</v>
      </c>
      <c r="BJ25" s="59">
        <v>1</v>
      </c>
      <c r="BK25" s="60">
        <v>1</v>
      </c>
      <c r="BL25" s="59">
        <v>3</v>
      </c>
      <c r="BM25" s="59">
        <v>3</v>
      </c>
      <c r="BN25" s="59">
        <v>3</v>
      </c>
      <c r="BO25" s="59">
        <v>1</v>
      </c>
      <c r="BP25" s="59">
        <v>1</v>
      </c>
      <c r="BQ25" s="60">
        <v>2</v>
      </c>
      <c r="BR25" s="40"/>
      <c r="BS25" s="51">
        <f t="shared" si="1"/>
        <v>0</v>
      </c>
      <c r="BT25" s="51">
        <f t="shared" si="2"/>
        <v>2.870184316935824E-2</v>
      </c>
      <c r="BU25" s="51">
        <f t="shared" si="3"/>
        <v>5.6670002960373294E-3</v>
      </c>
      <c r="BV25" s="51">
        <f t="shared" si="4"/>
        <v>0</v>
      </c>
      <c r="BW25" s="51">
        <f t="shared" si="5"/>
        <v>0</v>
      </c>
      <c r="BX25" s="51">
        <f t="shared" si="6"/>
        <v>0.63195546276965908</v>
      </c>
      <c r="BY25" s="51">
        <f t="shared" si="7"/>
        <v>0</v>
      </c>
      <c r="BZ25" s="51">
        <f t="shared" si="8"/>
        <v>2.6621297037630106E-3</v>
      </c>
      <c r="CA25" s="51">
        <f t="shared" si="9"/>
        <v>2.4342105263157893E-4</v>
      </c>
      <c r="CB25" s="51">
        <f t="shared" si="10"/>
        <v>0</v>
      </c>
      <c r="CC25" s="51">
        <f t="shared" si="11"/>
        <v>0</v>
      </c>
      <c r="CD25" s="51">
        <f t="shared" si="12"/>
        <v>0.61456116188806809</v>
      </c>
      <c r="CE25" s="40"/>
      <c r="CF25" s="53">
        <f t="shared" si="20"/>
        <v>1.5754951415759266</v>
      </c>
      <c r="CG25" s="40"/>
      <c r="CH25" s="61">
        <f t="shared" si="21"/>
        <v>0</v>
      </c>
      <c r="CI25" s="61">
        <f t="shared" si="22"/>
        <v>2.870184316935824E-2</v>
      </c>
      <c r="CJ25" s="61">
        <f t="shared" si="23"/>
        <v>5.6670002960373294E-3</v>
      </c>
      <c r="CK25" s="61">
        <f t="shared" si="24"/>
        <v>0</v>
      </c>
      <c r="CL25" s="61">
        <f t="shared" si="25"/>
        <v>0</v>
      </c>
      <c r="CM25" s="61">
        <f t="shared" si="26"/>
        <v>0.63195546276965908</v>
      </c>
      <c r="CN25" s="61">
        <f t="shared" si="27"/>
        <v>0</v>
      </c>
      <c r="CO25" s="61">
        <f t="shared" si="28"/>
        <v>5.3242594075260212E-3</v>
      </c>
      <c r="CP25" s="61">
        <f t="shared" si="29"/>
        <v>4.8684210526315786E-4</v>
      </c>
      <c r="CQ25" s="61">
        <f t="shared" si="30"/>
        <v>0</v>
      </c>
      <c r="CR25" s="61">
        <f t="shared" si="31"/>
        <v>0</v>
      </c>
      <c r="CS25" s="61">
        <f t="shared" si="32"/>
        <v>0.61456116188806809</v>
      </c>
      <c r="CT25" s="40"/>
      <c r="CU25" s="54">
        <f t="shared" si="91"/>
        <v>0</v>
      </c>
      <c r="CV25" s="54">
        <f t="shared" si="92"/>
        <v>4.5219614467598104E-2</v>
      </c>
      <c r="CW25" s="54">
        <f t="shared" si="33"/>
        <v>8.928331433716151E-3</v>
      </c>
      <c r="CX25" s="54">
        <f t="shared" si="34"/>
        <v>0</v>
      </c>
      <c r="CY25" s="54">
        <f t="shared" si="35"/>
        <v>0</v>
      </c>
      <c r="CZ25" s="54">
        <f t="shared" si="36"/>
        <v>0.9956427612859643</v>
      </c>
      <c r="DA25" s="54">
        <f t="shared" si="37"/>
        <v>0</v>
      </c>
      <c r="DB25" s="54">
        <f t="shared" si="38"/>
        <v>8.3883448290471684E-3</v>
      </c>
      <c r="DC25" s="54">
        <f t="shared" si="39"/>
        <v>7.6701737155670103E-4</v>
      </c>
      <c r="DD25" s="54">
        <f t="shared" si="40"/>
        <v>0</v>
      </c>
      <c r="DE25" s="54">
        <f t="shared" si="41"/>
        <v>0</v>
      </c>
      <c r="DF25" s="54">
        <f t="shared" si="42"/>
        <v>0.96823812475590776</v>
      </c>
      <c r="DG25" s="40"/>
      <c r="DH25" s="80">
        <f t="shared" si="43"/>
        <v>2.02718419414379</v>
      </c>
      <c r="DI25" s="80">
        <f t="shared" si="44"/>
        <v>0.98659017063061127</v>
      </c>
      <c r="DJ25" s="40"/>
      <c r="DK25" s="54">
        <f t="shared" si="45"/>
        <v>0</v>
      </c>
      <c r="DL25" s="54">
        <f t="shared" si="46"/>
        <v>2.870184316935824E-2</v>
      </c>
      <c r="DM25" s="54">
        <f t="shared" si="47"/>
        <v>5.6670002960373294E-3</v>
      </c>
      <c r="DN25" s="54">
        <f t="shared" si="48"/>
        <v>0</v>
      </c>
      <c r="DO25" s="54">
        <f t="shared" si="49"/>
        <v>0</v>
      </c>
      <c r="DP25" s="54">
        <f t="shared" si="50"/>
        <v>0.63195546276965908</v>
      </c>
      <c r="DQ25" s="54">
        <f t="shared" si="51"/>
        <v>0</v>
      </c>
      <c r="DR25" s="54">
        <f t="shared" si="52"/>
        <v>7.9863891112890318E-3</v>
      </c>
      <c r="DS25" s="54">
        <f t="shared" si="53"/>
        <v>7.3026315789473677E-4</v>
      </c>
      <c r="DT25" s="54">
        <f t="shared" si="54"/>
        <v>0</v>
      </c>
      <c r="DU25" s="54">
        <f t="shared" si="55"/>
        <v>0</v>
      </c>
      <c r="DV25" s="54">
        <f t="shared" si="56"/>
        <v>1.2291223237761362</v>
      </c>
      <c r="DW25" s="54"/>
      <c r="DX25" s="63">
        <f t="shared" si="57"/>
        <v>1.9041632822803747</v>
      </c>
      <c r="DY25" s="40"/>
      <c r="DZ25" s="41">
        <f t="shared" si="58"/>
        <v>0</v>
      </c>
      <c r="EA25" s="41">
        <f t="shared" si="59"/>
        <v>4.5219614467598104E-2</v>
      </c>
      <c r="EB25" s="41">
        <f t="shared" si="60"/>
        <v>8.928331433716151E-3</v>
      </c>
      <c r="EC25" s="41">
        <f t="shared" si="61"/>
        <v>0</v>
      </c>
      <c r="ED25" s="41">
        <f t="shared" si="62"/>
        <v>0</v>
      </c>
      <c r="EE25" s="41">
        <f t="shared" si="63"/>
        <v>0.9956427612859643</v>
      </c>
      <c r="EF25" s="41">
        <f t="shared" si="64"/>
        <v>0</v>
      </c>
      <c r="EG25" s="41">
        <f t="shared" si="65"/>
        <v>1.2582517243570752E-2</v>
      </c>
      <c r="EH25" s="41">
        <f t="shared" si="66"/>
        <v>1.1505260573350517E-3</v>
      </c>
      <c r="EI25" s="41">
        <f t="shared" si="67"/>
        <v>0</v>
      </c>
      <c r="EJ25" s="41">
        <f t="shared" si="68"/>
        <v>0</v>
      </c>
      <c r="EK25" s="41">
        <f t="shared" si="69"/>
        <v>1.9364762495118155</v>
      </c>
      <c r="EL25" s="40"/>
      <c r="EM25" s="82">
        <f t="shared" si="93"/>
        <v>3</v>
      </c>
      <c r="EN25" s="40"/>
      <c r="EO25" s="80">
        <f t="shared" si="70"/>
        <v>8.04589762163328E-2</v>
      </c>
      <c r="EP25" s="80">
        <f t="shared" si="71"/>
        <v>0.98229136174425247</v>
      </c>
      <c r="EQ25" s="80">
        <f t="shared" si="72"/>
        <v>0.90183238552791967</v>
      </c>
      <c r="ER25" s="80"/>
      <c r="ES25" s="80">
        <f t="shared" si="15"/>
        <v>41.68681807866902</v>
      </c>
      <c r="ET25" s="80">
        <f t="shared" si="16"/>
        <v>4.1320111145987113</v>
      </c>
      <c r="EU25" s="80"/>
      <c r="EV25" s="80">
        <f t="shared" si="73"/>
        <v>0.90183238552791967</v>
      </c>
      <c r="EW25" s="80">
        <f t="shared" si="74"/>
        <v>8.04589762163328E-2</v>
      </c>
      <c r="EX25" s="84">
        <f t="shared" si="75"/>
        <v>6.3303308101918115E-2</v>
      </c>
      <c r="EY25" s="85">
        <f t="shared" si="76"/>
        <v>0.95525421671399413</v>
      </c>
      <c r="EZ25" s="86">
        <f>3</f>
        <v>3</v>
      </c>
      <c r="FA25" s="75"/>
      <c r="FB25" s="88"/>
      <c r="FC25" s="80">
        <f t="shared" si="77"/>
        <v>0</v>
      </c>
      <c r="FD25" s="80">
        <f t="shared" si="78"/>
        <v>1.157</v>
      </c>
      <c r="FE25" s="80">
        <f t="shared" si="79"/>
        <v>0.40200000000000002</v>
      </c>
      <c r="FF25" s="80">
        <f t="shared" si="80"/>
        <v>0</v>
      </c>
      <c r="FG25" s="80">
        <f t="shared" si="81"/>
        <v>0</v>
      </c>
      <c r="FH25" s="80">
        <f t="shared" si="82"/>
        <v>41.68681807866902</v>
      </c>
      <c r="FI25" s="80">
        <f t="shared" si="83"/>
        <v>4.1320111145987113</v>
      </c>
      <c r="FJ25" s="80">
        <f t="shared" si="84"/>
        <v>0</v>
      </c>
      <c r="FK25" s="80">
        <f t="shared" si="85"/>
        <v>0.39900000000000002</v>
      </c>
      <c r="FL25" s="80">
        <f t="shared" si="86"/>
        <v>3.6999999999999998E-2</v>
      </c>
      <c r="FM25" s="80">
        <f t="shared" si="87"/>
        <v>0</v>
      </c>
      <c r="FN25" s="80">
        <f t="shared" si="88"/>
        <v>0</v>
      </c>
      <c r="FO25" s="80">
        <f t="shared" si="89"/>
        <v>49.085000000000001</v>
      </c>
      <c r="FP25" s="80">
        <f t="shared" si="90"/>
        <v>96.89882919326773</v>
      </c>
    </row>
    <row r="26" spans="1:172" ht="21">
      <c r="A26" s="40">
        <v>24</v>
      </c>
      <c r="B26" s="41" t="s">
        <v>73</v>
      </c>
      <c r="C26" s="110">
        <v>0</v>
      </c>
      <c r="D26" s="110">
        <v>1.22</v>
      </c>
      <c r="E26" s="110">
        <v>0.44</v>
      </c>
      <c r="F26" s="110">
        <v>1.0999999999999999E-2</v>
      </c>
      <c r="G26" s="110">
        <v>0</v>
      </c>
      <c r="H26" s="110">
        <v>45.576000000000001</v>
      </c>
      <c r="I26" s="110">
        <v>2E-3</v>
      </c>
      <c r="J26" s="110">
        <v>0.44400000000000001</v>
      </c>
      <c r="K26" s="110">
        <v>0.02</v>
      </c>
      <c r="L26" s="111">
        <v>0</v>
      </c>
      <c r="M26" s="111">
        <v>0</v>
      </c>
      <c r="N26" s="110">
        <v>49.167999999999999</v>
      </c>
      <c r="O26" s="71"/>
      <c r="P26" s="70">
        <f t="shared" si="0"/>
        <v>97.322712234194185</v>
      </c>
      <c r="Q26" s="70">
        <f t="shared" si="19"/>
        <v>96.881</v>
      </c>
      <c r="S26" s="48">
        <v>60.085000000000001</v>
      </c>
      <c r="T26" s="48">
        <v>40.311</v>
      </c>
      <c r="U26" s="48">
        <v>70.936999999999998</v>
      </c>
      <c r="V26" s="48">
        <v>56.079000000000001</v>
      </c>
      <c r="W26" s="48">
        <v>81.41</v>
      </c>
      <c r="X26" s="49">
        <v>71.849999999999994</v>
      </c>
      <c r="Y26" s="48">
        <v>101.962</v>
      </c>
      <c r="Z26" s="48">
        <v>149.88</v>
      </c>
      <c r="AA26" s="48">
        <v>152</v>
      </c>
      <c r="AB26" s="48">
        <v>61.978999999999999</v>
      </c>
      <c r="AC26" s="48">
        <v>94.203000000000003</v>
      </c>
      <c r="AD26" s="49">
        <v>79.87</v>
      </c>
      <c r="AE26" s="40"/>
      <c r="AF26" s="41">
        <v>1</v>
      </c>
      <c r="AG26" s="41">
        <v>1</v>
      </c>
      <c r="AH26" s="41">
        <v>1</v>
      </c>
      <c r="AI26" s="41">
        <v>1</v>
      </c>
      <c r="AJ26" s="41">
        <v>1</v>
      </c>
      <c r="AK26" s="50">
        <v>1</v>
      </c>
      <c r="AL26" s="41">
        <v>2</v>
      </c>
      <c r="AM26" s="41">
        <v>2</v>
      </c>
      <c r="AN26" s="41">
        <v>2</v>
      </c>
      <c r="AO26" s="41">
        <v>2</v>
      </c>
      <c r="AP26" s="41">
        <v>2</v>
      </c>
      <c r="AQ26" s="50">
        <v>1</v>
      </c>
      <c r="AR26" s="40"/>
      <c r="AS26" s="41">
        <v>4</v>
      </c>
      <c r="AT26" s="41">
        <v>2</v>
      </c>
      <c r="AU26" s="41">
        <v>2</v>
      </c>
      <c r="AV26" s="41">
        <v>2</v>
      </c>
      <c r="AW26" s="41">
        <v>2</v>
      </c>
      <c r="AX26" s="50">
        <v>2</v>
      </c>
      <c r="AY26" s="41">
        <v>3</v>
      </c>
      <c r="AZ26" s="41">
        <v>3</v>
      </c>
      <c r="BA26" s="41">
        <v>3</v>
      </c>
      <c r="BB26" s="41">
        <v>1</v>
      </c>
      <c r="BC26" s="41">
        <v>1</v>
      </c>
      <c r="BD26" s="50">
        <v>4</v>
      </c>
      <c r="BE26" s="40"/>
      <c r="BF26" s="59">
        <v>2</v>
      </c>
      <c r="BG26" s="59">
        <v>1</v>
      </c>
      <c r="BH26" s="59">
        <v>1</v>
      </c>
      <c r="BI26" s="59">
        <v>1</v>
      </c>
      <c r="BJ26" s="59">
        <v>1</v>
      </c>
      <c r="BK26" s="60">
        <v>1</v>
      </c>
      <c r="BL26" s="59">
        <v>3</v>
      </c>
      <c r="BM26" s="59">
        <v>3</v>
      </c>
      <c r="BN26" s="59">
        <v>3</v>
      </c>
      <c r="BO26" s="59">
        <v>1</v>
      </c>
      <c r="BP26" s="59">
        <v>1</v>
      </c>
      <c r="BQ26" s="60">
        <v>2</v>
      </c>
      <c r="BR26" s="40"/>
      <c r="BS26" s="51">
        <f t="shared" si="1"/>
        <v>0</v>
      </c>
      <c r="BT26" s="51">
        <f t="shared" si="2"/>
        <v>3.0264692019548015E-2</v>
      </c>
      <c r="BU26" s="51">
        <f t="shared" si="3"/>
        <v>6.2026868911851368E-3</v>
      </c>
      <c r="BV26" s="51">
        <f t="shared" si="4"/>
        <v>1.9615185720144794E-4</v>
      </c>
      <c r="BW26" s="51">
        <f t="shared" si="5"/>
        <v>0</v>
      </c>
      <c r="BX26" s="51">
        <f t="shared" si="6"/>
        <v>0.63432150313152402</v>
      </c>
      <c r="BY26" s="51">
        <f t="shared" si="7"/>
        <v>1.9615150742433456E-5</v>
      </c>
      <c r="BZ26" s="51">
        <f t="shared" si="8"/>
        <v>2.9623698959167334E-3</v>
      </c>
      <c r="CA26" s="51">
        <f t="shared" si="9"/>
        <v>1.3157894736842105E-4</v>
      </c>
      <c r="CB26" s="51">
        <f t="shared" si="10"/>
        <v>0</v>
      </c>
      <c r="CC26" s="51">
        <f t="shared" si="11"/>
        <v>0</v>
      </c>
      <c r="CD26" s="51">
        <f t="shared" si="12"/>
        <v>0.61560035056967566</v>
      </c>
      <c r="CE26" s="40"/>
      <c r="CF26" s="53">
        <f t="shared" si="20"/>
        <v>1.5694263796684671</v>
      </c>
      <c r="CG26" s="40"/>
      <c r="CH26" s="61">
        <f t="shared" si="21"/>
        <v>0</v>
      </c>
      <c r="CI26" s="61">
        <f t="shared" si="22"/>
        <v>3.0264692019548015E-2</v>
      </c>
      <c r="CJ26" s="61">
        <f t="shared" si="23"/>
        <v>6.2026868911851368E-3</v>
      </c>
      <c r="CK26" s="61">
        <f t="shared" si="24"/>
        <v>1.9615185720144794E-4</v>
      </c>
      <c r="CL26" s="61">
        <f t="shared" si="25"/>
        <v>0</v>
      </c>
      <c r="CM26" s="61">
        <f t="shared" si="26"/>
        <v>0.63432150313152402</v>
      </c>
      <c r="CN26" s="61">
        <f t="shared" si="27"/>
        <v>3.9230301484866913E-5</v>
      </c>
      <c r="CO26" s="61">
        <f t="shared" si="28"/>
        <v>5.9247397918334669E-3</v>
      </c>
      <c r="CP26" s="61">
        <f t="shared" si="29"/>
        <v>2.631578947368421E-4</v>
      </c>
      <c r="CQ26" s="61">
        <f t="shared" si="30"/>
        <v>0</v>
      </c>
      <c r="CR26" s="61">
        <f t="shared" si="31"/>
        <v>0</v>
      </c>
      <c r="CS26" s="61">
        <f t="shared" si="32"/>
        <v>0.61560035056967566</v>
      </c>
      <c r="CT26" s="40"/>
      <c r="CU26" s="54">
        <f t="shared" si="91"/>
        <v>0</v>
      </c>
      <c r="CV26" s="54">
        <f t="shared" si="92"/>
        <v>4.7498206028020393E-2</v>
      </c>
      <c r="CW26" s="54">
        <f t="shared" si="33"/>
        <v>9.7346604318497478E-3</v>
      </c>
      <c r="CX26" s="54">
        <f t="shared" si="34"/>
        <v>3.0784589911291455E-4</v>
      </c>
      <c r="CY26" s="54">
        <f t="shared" si="35"/>
        <v>0</v>
      </c>
      <c r="CZ26" s="54">
        <f t="shared" si="36"/>
        <v>0.99552090020556794</v>
      </c>
      <c r="DA26" s="54">
        <f t="shared" si="37"/>
        <v>6.1569070032697163E-5</v>
      </c>
      <c r="DB26" s="54">
        <f t="shared" si="38"/>
        <v>9.2984429219749049E-3</v>
      </c>
      <c r="DC26" s="54">
        <f t="shared" si="39"/>
        <v>4.1300694201801762E-4</v>
      </c>
      <c r="DD26" s="54">
        <f t="shared" si="40"/>
        <v>0</v>
      </c>
      <c r="DE26" s="54">
        <f t="shared" si="41"/>
        <v>0</v>
      </c>
      <c r="DF26" s="54">
        <f t="shared" si="42"/>
        <v>0.96613942951720522</v>
      </c>
      <c r="DG26" s="40"/>
      <c r="DH26" s="80">
        <f t="shared" si="43"/>
        <v>2.028974061015782</v>
      </c>
      <c r="DI26" s="80">
        <f t="shared" si="44"/>
        <v>0.98571984651135636</v>
      </c>
      <c r="DJ26" s="40"/>
      <c r="DK26" s="54">
        <f t="shared" si="45"/>
        <v>0</v>
      </c>
      <c r="DL26" s="54">
        <f t="shared" si="46"/>
        <v>3.0264692019548015E-2</v>
      </c>
      <c r="DM26" s="54">
        <f t="shared" si="47"/>
        <v>6.2026868911851368E-3</v>
      </c>
      <c r="DN26" s="54">
        <f t="shared" si="48"/>
        <v>1.9615185720144794E-4</v>
      </c>
      <c r="DO26" s="54">
        <f t="shared" si="49"/>
        <v>0</v>
      </c>
      <c r="DP26" s="54">
        <f t="shared" si="50"/>
        <v>0.63432150313152402</v>
      </c>
      <c r="DQ26" s="54">
        <f t="shared" si="51"/>
        <v>5.8845452227300369E-5</v>
      </c>
      <c r="DR26" s="54">
        <f t="shared" si="52"/>
        <v>8.8871096877502012E-3</v>
      </c>
      <c r="DS26" s="54">
        <f t="shared" si="53"/>
        <v>3.9473684210526315E-4</v>
      </c>
      <c r="DT26" s="54">
        <f t="shared" si="54"/>
        <v>0</v>
      </c>
      <c r="DU26" s="54">
        <f t="shared" si="55"/>
        <v>0</v>
      </c>
      <c r="DV26" s="54">
        <f t="shared" si="56"/>
        <v>1.2312007011393513</v>
      </c>
      <c r="DW26" s="54"/>
      <c r="DX26" s="63">
        <f t="shared" si="57"/>
        <v>1.9115264270208927</v>
      </c>
      <c r="DY26" s="40"/>
      <c r="DZ26" s="41">
        <f t="shared" si="58"/>
        <v>0</v>
      </c>
      <c r="EA26" s="41">
        <f t="shared" si="59"/>
        <v>4.7498206028020393E-2</v>
      </c>
      <c r="EB26" s="41">
        <f t="shared" si="60"/>
        <v>9.7346604318497478E-3</v>
      </c>
      <c r="EC26" s="41">
        <f t="shared" si="61"/>
        <v>3.0784589911291455E-4</v>
      </c>
      <c r="ED26" s="41">
        <f t="shared" si="62"/>
        <v>0</v>
      </c>
      <c r="EE26" s="41">
        <f t="shared" si="63"/>
        <v>0.99552090020556794</v>
      </c>
      <c r="EF26" s="41">
        <f t="shared" si="64"/>
        <v>9.2353605049045752E-5</v>
      </c>
      <c r="EG26" s="41">
        <f t="shared" si="65"/>
        <v>1.394766438296236E-2</v>
      </c>
      <c r="EH26" s="41">
        <f t="shared" si="66"/>
        <v>6.1951041302702652E-4</v>
      </c>
      <c r="EI26" s="41">
        <f t="shared" si="67"/>
        <v>0</v>
      </c>
      <c r="EJ26" s="41">
        <f t="shared" si="68"/>
        <v>0</v>
      </c>
      <c r="EK26" s="41">
        <f t="shared" si="69"/>
        <v>1.9322788590344104</v>
      </c>
      <c r="EL26" s="40"/>
      <c r="EM26" s="82">
        <f t="shared" si="93"/>
        <v>3</v>
      </c>
      <c r="EN26" s="40"/>
      <c r="EO26" s="80">
        <f t="shared" si="70"/>
        <v>8.5680920931862303E-2</v>
      </c>
      <c r="EP26" s="80">
        <f t="shared" si="71"/>
        <v>0.98130470894947974</v>
      </c>
      <c r="EQ26" s="80">
        <f t="shared" si="72"/>
        <v>0.89562378801761744</v>
      </c>
      <c r="ER26" s="80"/>
      <c r="ES26" s="80">
        <f t="shared" si="15"/>
        <v>41.59661050275507</v>
      </c>
      <c r="ET26" s="80">
        <f t="shared" si="16"/>
        <v>4.421101731439121</v>
      </c>
      <c r="EU26" s="80"/>
      <c r="EV26" s="80">
        <f t="shared" si="73"/>
        <v>0.89562378801761744</v>
      </c>
      <c r="EW26" s="80">
        <f t="shared" si="74"/>
        <v>8.5680920931862303E-2</v>
      </c>
      <c r="EX26" s="84">
        <f t="shared" si="75"/>
        <v>6.7313731293008675E-2</v>
      </c>
      <c r="EY26" s="85">
        <f t="shared" si="76"/>
        <v>0.95234281017226896</v>
      </c>
      <c r="EZ26" s="86">
        <f>3</f>
        <v>3</v>
      </c>
      <c r="FA26" s="75"/>
      <c r="FB26" s="88"/>
      <c r="FC26" s="80">
        <f t="shared" si="77"/>
        <v>0</v>
      </c>
      <c r="FD26" s="80">
        <f t="shared" si="78"/>
        <v>1.22</v>
      </c>
      <c r="FE26" s="80">
        <f t="shared" si="79"/>
        <v>0.44</v>
      </c>
      <c r="FF26" s="80">
        <f t="shared" si="80"/>
        <v>1.0999999999999999E-2</v>
      </c>
      <c r="FG26" s="80">
        <f t="shared" si="81"/>
        <v>0</v>
      </c>
      <c r="FH26" s="80">
        <f t="shared" si="82"/>
        <v>41.59661050275507</v>
      </c>
      <c r="FI26" s="80">
        <f t="shared" si="83"/>
        <v>4.421101731439121</v>
      </c>
      <c r="FJ26" s="80">
        <f t="shared" si="84"/>
        <v>2E-3</v>
      </c>
      <c r="FK26" s="80">
        <f t="shared" si="85"/>
        <v>0.44400000000000001</v>
      </c>
      <c r="FL26" s="80">
        <f t="shared" si="86"/>
        <v>0.02</v>
      </c>
      <c r="FM26" s="80">
        <f t="shared" si="87"/>
        <v>0</v>
      </c>
      <c r="FN26" s="80">
        <f t="shared" si="88"/>
        <v>0</v>
      </c>
      <c r="FO26" s="80">
        <f t="shared" si="89"/>
        <v>49.167999999999999</v>
      </c>
      <c r="FP26" s="80">
        <f t="shared" si="90"/>
        <v>97.322712234194185</v>
      </c>
    </row>
    <row r="27" spans="1:172" ht="21">
      <c r="A27" s="40">
        <v>25</v>
      </c>
      <c r="B27" s="41" t="s">
        <v>73</v>
      </c>
      <c r="C27" s="112">
        <v>0</v>
      </c>
      <c r="D27" s="112">
        <v>1.0609999999999999</v>
      </c>
      <c r="E27" s="112">
        <v>0.46100000000000002</v>
      </c>
      <c r="F27" s="112">
        <v>0</v>
      </c>
      <c r="G27" s="112">
        <v>0</v>
      </c>
      <c r="H27" s="112">
        <v>45.512999999999998</v>
      </c>
      <c r="I27" s="112">
        <v>0</v>
      </c>
      <c r="J27" s="112">
        <v>0.45200000000000001</v>
      </c>
      <c r="K27" s="112">
        <v>4.7E-2</v>
      </c>
      <c r="L27" s="111">
        <v>0</v>
      </c>
      <c r="M27" s="111">
        <v>0</v>
      </c>
      <c r="N27" s="112">
        <v>49.222000000000001</v>
      </c>
      <c r="O27" s="71"/>
      <c r="P27" s="70">
        <f t="shared" si="0"/>
        <v>97.154666297645036</v>
      </c>
      <c r="Q27" s="70">
        <f t="shared" si="19"/>
        <v>96.756</v>
      </c>
      <c r="S27" s="48">
        <v>60.085000000000001</v>
      </c>
      <c r="T27" s="48">
        <v>40.311</v>
      </c>
      <c r="U27" s="48">
        <v>70.936999999999998</v>
      </c>
      <c r="V27" s="48">
        <v>56.079000000000001</v>
      </c>
      <c r="W27" s="48">
        <v>81.41</v>
      </c>
      <c r="X27" s="49">
        <v>71.849999999999994</v>
      </c>
      <c r="Y27" s="48">
        <v>101.962</v>
      </c>
      <c r="Z27" s="48">
        <v>149.88</v>
      </c>
      <c r="AA27" s="48">
        <v>152</v>
      </c>
      <c r="AB27" s="48">
        <v>61.978999999999999</v>
      </c>
      <c r="AC27" s="48">
        <v>94.203000000000003</v>
      </c>
      <c r="AD27" s="49">
        <v>79.87</v>
      </c>
      <c r="AE27" s="40"/>
      <c r="AF27" s="41">
        <v>1</v>
      </c>
      <c r="AG27" s="41">
        <v>1</v>
      </c>
      <c r="AH27" s="41">
        <v>1</v>
      </c>
      <c r="AI27" s="41">
        <v>1</v>
      </c>
      <c r="AJ27" s="41">
        <v>1</v>
      </c>
      <c r="AK27" s="50">
        <v>1</v>
      </c>
      <c r="AL27" s="41">
        <v>2</v>
      </c>
      <c r="AM27" s="41">
        <v>2</v>
      </c>
      <c r="AN27" s="41">
        <v>2</v>
      </c>
      <c r="AO27" s="41">
        <v>2</v>
      </c>
      <c r="AP27" s="41">
        <v>2</v>
      </c>
      <c r="AQ27" s="50">
        <v>1</v>
      </c>
      <c r="AR27" s="40"/>
      <c r="AS27" s="41">
        <v>4</v>
      </c>
      <c r="AT27" s="41">
        <v>2</v>
      </c>
      <c r="AU27" s="41">
        <v>2</v>
      </c>
      <c r="AV27" s="41">
        <v>2</v>
      </c>
      <c r="AW27" s="41">
        <v>2</v>
      </c>
      <c r="AX27" s="50">
        <v>2</v>
      </c>
      <c r="AY27" s="41">
        <v>3</v>
      </c>
      <c r="AZ27" s="41">
        <v>3</v>
      </c>
      <c r="BA27" s="41">
        <v>3</v>
      </c>
      <c r="BB27" s="41">
        <v>1</v>
      </c>
      <c r="BC27" s="41">
        <v>1</v>
      </c>
      <c r="BD27" s="50">
        <v>4</v>
      </c>
      <c r="BE27" s="40"/>
      <c r="BF27" s="59">
        <v>2</v>
      </c>
      <c r="BG27" s="59">
        <v>1</v>
      </c>
      <c r="BH27" s="59">
        <v>1</v>
      </c>
      <c r="BI27" s="59">
        <v>1</v>
      </c>
      <c r="BJ27" s="59">
        <v>1</v>
      </c>
      <c r="BK27" s="60">
        <v>1</v>
      </c>
      <c r="BL27" s="59">
        <v>3</v>
      </c>
      <c r="BM27" s="59">
        <v>3</v>
      </c>
      <c r="BN27" s="59">
        <v>3</v>
      </c>
      <c r="BO27" s="59">
        <v>1</v>
      </c>
      <c r="BP27" s="59">
        <v>1</v>
      </c>
      <c r="BQ27" s="60">
        <v>2</v>
      </c>
      <c r="BR27" s="40"/>
      <c r="BS27" s="51">
        <f t="shared" si="1"/>
        <v>0</v>
      </c>
      <c r="BT27" s="51">
        <f t="shared" si="2"/>
        <v>2.6320359207164298E-2</v>
      </c>
      <c r="BU27" s="51">
        <f t="shared" si="3"/>
        <v>6.4987242200826092E-3</v>
      </c>
      <c r="BV27" s="51">
        <f t="shared" si="4"/>
        <v>0</v>
      </c>
      <c r="BW27" s="51">
        <f t="shared" si="5"/>
        <v>0</v>
      </c>
      <c r="BX27" s="51">
        <f t="shared" si="6"/>
        <v>0.63344467640918578</v>
      </c>
      <c r="BY27" s="51">
        <f t="shared" si="7"/>
        <v>0</v>
      </c>
      <c r="BZ27" s="51">
        <f t="shared" si="8"/>
        <v>3.0157459300773955E-3</v>
      </c>
      <c r="CA27" s="51">
        <f t="shared" si="9"/>
        <v>3.0921052631578948E-4</v>
      </c>
      <c r="CB27" s="51">
        <f t="shared" si="10"/>
        <v>0</v>
      </c>
      <c r="CC27" s="51">
        <f t="shared" si="11"/>
        <v>0</v>
      </c>
      <c r="CD27" s="51">
        <f t="shared" si="12"/>
        <v>0.61627644922999869</v>
      </c>
      <c r="CE27" s="40"/>
      <c r="CF27" s="53">
        <f t="shared" si="20"/>
        <v>1.5716750396880181</v>
      </c>
      <c r="CG27" s="40"/>
      <c r="CH27" s="61">
        <f t="shared" si="21"/>
        <v>0</v>
      </c>
      <c r="CI27" s="61">
        <f t="shared" si="22"/>
        <v>2.6320359207164298E-2</v>
      </c>
      <c r="CJ27" s="61">
        <f t="shared" si="23"/>
        <v>6.4987242200826092E-3</v>
      </c>
      <c r="CK27" s="61">
        <f t="shared" si="24"/>
        <v>0</v>
      </c>
      <c r="CL27" s="61">
        <f t="shared" si="25"/>
        <v>0</v>
      </c>
      <c r="CM27" s="61">
        <f t="shared" si="26"/>
        <v>0.63344467640918578</v>
      </c>
      <c r="CN27" s="61">
        <f t="shared" si="27"/>
        <v>0</v>
      </c>
      <c r="CO27" s="61">
        <f t="shared" si="28"/>
        <v>6.0314918601547911E-3</v>
      </c>
      <c r="CP27" s="61">
        <f t="shared" si="29"/>
        <v>6.1842105263157897E-4</v>
      </c>
      <c r="CQ27" s="61">
        <f t="shared" si="30"/>
        <v>0</v>
      </c>
      <c r="CR27" s="61">
        <f t="shared" si="31"/>
        <v>0</v>
      </c>
      <c r="CS27" s="61">
        <f t="shared" si="32"/>
        <v>0.61627644922999869</v>
      </c>
      <c r="CT27" s="40"/>
      <c r="CU27" s="54">
        <f t="shared" si="91"/>
        <v>0</v>
      </c>
      <c r="CV27" s="54">
        <f t="shared" si="92"/>
        <v>4.136705160152284E-2</v>
      </c>
      <c r="CW27" s="54">
        <f t="shared" si="33"/>
        <v>1.0213882646519819E-2</v>
      </c>
      <c r="CX27" s="54">
        <f t="shared" si="34"/>
        <v>0</v>
      </c>
      <c r="CY27" s="54">
        <f t="shared" si="35"/>
        <v>0</v>
      </c>
      <c r="CZ27" s="54">
        <f t="shared" si="36"/>
        <v>0.99556918693557084</v>
      </c>
      <c r="DA27" s="54">
        <f t="shared" si="37"/>
        <v>0</v>
      </c>
      <c r="DB27" s="54">
        <f t="shared" si="38"/>
        <v>9.4795452086867404E-3</v>
      </c>
      <c r="DC27" s="54">
        <f t="shared" si="39"/>
        <v>9.7195693243864285E-4</v>
      </c>
      <c r="DD27" s="54">
        <f t="shared" si="40"/>
        <v>0</v>
      </c>
      <c r="DE27" s="54">
        <f t="shared" si="41"/>
        <v>0</v>
      </c>
      <c r="DF27" s="54">
        <f t="shared" si="42"/>
        <v>0.96858631280234908</v>
      </c>
      <c r="DG27" s="40"/>
      <c r="DH27" s="80">
        <f t="shared" si="43"/>
        <v>2.026187936127088</v>
      </c>
      <c r="DI27" s="80">
        <f t="shared" si="44"/>
        <v>0.98707526796495271</v>
      </c>
      <c r="DJ27" s="40"/>
      <c r="DK27" s="54">
        <f t="shared" si="45"/>
        <v>0</v>
      </c>
      <c r="DL27" s="54">
        <f t="shared" si="46"/>
        <v>2.6320359207164298E-2</v>
      </c>
      <c r="DM27" s="54">
        <f t="shared" si="47"/>
        <v>6.4987242200826092E-3</v>
      </c>
      <c r="DN27" s="54">
        <f t="shared" si="48"/>
        <v>0</v>
      </c>
      <c r="DO27" s="54">
        <f t="shared" si="49"/>
        <v>0</v>
      </c>
      <c r="DP27" s="54">
        <f t="shared" si="50"/>
        <v>0.63344467640918578</v>
      </c>
      <c r="DQ27" s="54">
        <f t="shared" si="51"/>
        <v>0</v>
      </c>
      <c r="DR27" s="54">
        <f t="shared" si="52"/>
        <v>9.0472377902321866E-3</v>
      </c>
      <c r="DS27" s="54">
        <f t="shared" si="53"/>
        <v>9.276315789473685E-4</v>
      </c>
      <c r="DT27" s="54">
        <f t="shared" si="54"/>
        <v>0</v>
      </c>
      <c r="DU27" s="54">
        <f t="shared" si="55"/>
        <v>0</v>
      </c>
      <c r="DV27" s="54">
        <f t="shared" si="56"/>
        <v>1.2325528984599974</v>
      </c>
      <c r="DW27" s="54"/>
      <c r="DX27" s="63">
        <f t="shared" si="57"/>
        <v>1.9087915276656098</v>
      </c>
      <c r="DY27" s="40"/>
      <c r="DZ27" s="41">
        <f t="shared" si="58"/>
        <v>0</v>
      </c>
      <c r="EA27" s="41">
        <f t="shared" si="59"/>
        <v>4.136705160152284E-2</v>
      </c>
      <c r="EB27" s="41">
        <f t="shared" si="60"/>
        <v>1.0213882646519819E-2</v>
      </c>
      <c r="EC27" s="41">
        <f t="shared" si="61"/>
        <v>0</v>
      </c>
      <c r="ED27" s="41">
        <f t="shared" si="62"/>
        <v>0</v>
      </c>
      <c r="EE27" s="41">
        <f t="shared" si="63"/>
        <v>0.99556918693557084</v>
      </c>
      <c r="EF27" s="41">
        <f t="shared" si="64"/>
        <v>0</v>
      </c>
      <c r="EG27" s="41">
        <f t="shared" si="65"/>
        <v>1.4219317813030109E-2</v>
      </c>
      <c r="EH27" s="41">
        <f t="shared" si="66"/>
        <v>1.4579353986579643E-3</v>
      </c>
      <c r="EI27" s="41">
        <f t="shared" si="67"/>
        <v>0</v>
      </c>
      <c r="EJ27" s="41">
        <f t="shared" si="68"/>
        <v>0</v>
      </c>
      <c r="EK27" s="41">
        <f t="shared" si="69"/>
        <v>1.9371726256046982</v>
      </c>
      <c r="EL27" s="40"/>
      <c r="EM27" s="82">
        <f t="shared" si="93"/>
        <v>2.9999999999999996</v>
      </c>
      <c r="EN27" s="40"/>
      <c r="EO27" s="80">
        <f t="shared" si="70"/>
        <v>7.754839221028309E-2</v>
      </c>
      <c r="EP27" s="80">
        <f t="shared" si="71"/>
        <v>0.98270172197207872</v>
      </c>
      <c r="EQ27" s="80">
        <f t="shared" si="72"/>
        <v>0.90515332976179563</v>
      </c>
      <c r="ER27" s="80"/>
      <c r="ES27" s="80">
        <f t="shared" si="15"/>
        <v>41.921411732927751</v>
      </c>
      <c r="ET27" s="80">
        <f t="shared" si="16"/>
        <v>3.9902545647172696</v>
      </c>
      <c r="EU27" s="80"/>
      <c r="EV27" s="80">
        <f t="shared" si="73"/>
        <v>0.90515332976179563</v>
      </c>
      <c r="EW27" s="80">
        <f t="shared" si="74"/>
        <v>7.754839221028309E-2</v>
      </c>
      <c r="EX27" s="84">
        <f t="shared" si="75"/>
        <v>6.2032436389168041E-2</v>
      </c>
      <c r="EY27" s="85">
        <f t="shared" si="76"/>
        <v>0.95606759425656418</v>
      </c>
      <c r="EZ27" s="86">
        <f>3</f>
        <v>3</v>
      </c>
      <c r="FA27" s="75"/>
      <c r="FB27" s="88"/>
      <c r="FC27" s="80">
        <f t="shared" si="77"/>
        <v>0</v>
      </c>
      <c r="FD27" s="80">
        <f t="shared" si="78"/>
        <v>1.0609999999999999</v>
      </c>
      <c r="FE27" s="80">
        <f t="shared" si="79"/>
        <v>0.46100000000000002</v>
      </c>
      <c r="FF27" s="80">
        <f t="shared" si="80"/>
        <v>0</v>
      </c>
      <c r="FG27" s="80">
        <f t="shared" si="81"/>
        <v>0</v>
      </c>
      <c r="FH27" s="80">
        <f t="shared" si="82"/>
        <v>41.921411732927751</v>
      </c>
      <c r="FI27" s="80">
        <f t="shared" si="83"/>
        <v>3.9902545647172696</v>
      </c>
      <c r="FJ27" s="80">
        <f t="shared" si="84"/>
        <v>0</v>
      </c>
      <c r="FK27" s="80">
        <f t="shared" si="85"/>
        <v>0.45200000000000001</v>
      </c>
      <c r="FL27" s="80">
        <f t="shared" si="86"/>
        <v>4.7E-2</v>
      </c>
      <c r="FM27" s="80">
        <f t="shared" si="87"/>
        <v>0</v>
      </c>
      <c r="FN27" s="80">
        <f t="shared" si="88"/>
        <v>0</v>
      </c>
      <c r="FO27" s="80">
        <f t="shared" si="89"/>
        <v>49.222000000000001</v>
      </c>
      <c r="FP27" s="80">
        <f t="shared" si="90"/>
        <v>97.154666297645036</v>
      </c>
    </row>
    <row r="28" spans="1:172" ht="21">
      <c r="A28" s="40">
        <v>26</v>
      </c>
      <c r="B28" s="41" t="s">
        <v>73</v>
      </c>
      <c r="C28" s="112">
        <v>0</v>
      </c>
      <c r="D28" s="112">
        <v>1.2050000000000001</v>
      </c>
      <c r="E28" s="112">
        <v>0.47299999999999998</v>
      </c>
      <c r="F28" s="112">
        <v>0</v>
      </c>
      <c r="G28" s="112">
        <v>4.5999999999999999E-2</v>
      </c>
      <c r="H28" s="112">
        <v>46.222999999999999</v>
      </c>
      <c r="I28" s="112">
        <v>0</v>
      </c>
      <c r="J28" s="112">
        <v>0.39300000000000002</v>
      </c>
      <c r="K28" s="112">
        <v>0</v>
      </c>
      <c r="L28" s="111">
        <v>0</v>
      </c>
      <c r="M28" s="111">
        <v>0</v>
      </c>
      <c r="N28" s="112">
        <v>49.42</v>
      </c>
      <c r="O28" s="71"/>
      <c r="P28" s="70">
        <f t="shared" si="0"/>
        <v>98.252050475042807</v>
      </c>
      <c r="Q28" s="70">
        <f t="shared" si="19"/>
        <v>97.759999999999991</v>
      </c>
      <c r="S28" s="48">
        <v>60.085000000000001</v>
      </c>
      <c r="T28" s="48">
        <v>40.311</v>
      </c>
      <c r="U28" s="48">
        <v>70.936999999999998</v>
      </c>
      <c r="V28" s="48">
        <v>56.079000000000001</v>
      </c>
      <c r="W28" s="48">
        <v>81.41</v>
      </c>
      <c r="X28" s="49">
        <v>71.849999999999994</v>
      </c>
      <c r="Y28" s="48">
        <v>101.962</v>
      </c>
      <c r="Z28" s="48">
        <v>149.88</v>
      </c>
      <c r="AA28" s="48">
        <v>152</v>
      </c>
      <c r="AB28" s="48">
        <v>61.978999999999999</v>
      </c>
      <c r="AC28" s="48">
        <v>94.203000000000003</v>
      </c>
      <c r="AD28" s="49">
        <v>79.87</v>
      </c>
      <c r="AE28" s="40"/>
      <c r="AF28" s="41">
        <v>1</v>
      </c>
      <c r="AG28" s="41">
        <v>1</v>
      </c>
      <c r="AH28" s="41">
        <v>1</v>
      </c>
      <c r="AI28" s="41">
        <v>1</v>
      </c>
      <c r="AJ28" s="41">
        <v>1</v>
      </c>
      <c r="AK28" s="50">
        <v>1</v>
      </c>
      <c r="AL28" s="41">
        <v>2</v>
      </c>
      <c r="AM28" s="41">
        <v>2</v>
      </c>
      <c r="AN28" s="41">
        <v>2</v>
      </c>
      <c r="AO28" s="41">
        <v>2</v>
      </c>
      <c r="AP28" s="41">
        <v>2</v>
      </c>
      <c r="AQ28" s="50">
        <v>1</v>
      </c>
      <c r="AR28" s="40"/>
      <c r="AS28" s="41">
        <v>4</v>
      </c>
      <c r="AT28" s="41">
        <v>2</v>
      </c>
      <c r="AU28" s="41">
        <v>2</v>
      </c>
      <c r="AV28" s="41">
        <v>2</v>
      </c>
      <c r="AW28" s="41">
        <v>2</v>
      </c>
      <c r="AX28" s="50">
        <v>2</v>
      </c>
      <c r="AY28" s="41">
        <v>3</v>
      </c>
      <c r="AZ28" s="41">
        <v>3</v>
      </c>
      <c r="BA28" s="41">
        <v>3</v>
      </c>
      <c r="BB28" s="41">
        <v>1</v>
      </c>
      <c r="BC28" s="41">
        <v>1</v>
      </c>
      <c r="BD28" s="50">
        <v>4</v>
      </c>
      <c r="BE28" s="40"/>
      <c r="BF28" s="59">
        <v>2</v>
      </c>
      <c r="BG28" s="59">
        <v>1</v>
      </c>
      <c r="BH28" s="59">
        <v>1</v>
      </c>
      <c r="BI28" s="59">
        <v>1</v>
      </c>
      <c r="BJ28" s="59">
        <v>1</v>
      </c>
      <c r="BK28" s="60">
        <v>1</v>
      </c>
      <c r="BL28" s="59">
        <v>3</v>
      </c>
      <c r="BM28" s="59">
        <v>3</v>
      </c>
      <c r="BN28" s="59">
        <v>3</v>
      </c>
      <c r="BO28" s="59">
        <v>1</v>
      </c>
      <c r="BP28" s="59">
        <v>1</v>
      </c>
      <c r="BQ28" s="60">
        <v>2</v>
      </c>
      <c r="BR28" s="40"/>
      <c r="BS28" s="51">
        <f t="shared" si="1"/>
        <v>0</v>
      </c>
      <c r="BT28" s="51">
        <f t="shared" si="2"/>
        <v>2.9892585150455214E-2</v>
      </c>
      <c r="BU28" s="51">
        <f t="shared" si="3"/>
        <v>6.6678884080240211E-3</v>
      </c>
      <c r="BV28" s="51">
        <f t="shared" si="4"/>
        <v>0</v>
      </c>
      <c r="BW28" s="51">
        <f t="shared" si="5"/>
        <v>5.6504114973590473E-4</v>
      </c>
      <c r="BX28" s="51">
        <f t="shared" si="6"/>
        <v>0.64332637439109264</v>
      </c>
      <c r="BY28" s="51">
        <f t="shared" si="7"/>
        <v>0</v>
      </c>
      <c r="BZ28" s="51">
        <f t="shared" si="8"/>
        <v>2.6220976781425142E-3</v>
      </c>
      <c r="CA28" s="51">
        <f t="shared" si="9"/>
        <v>0</v>
      </c>
      <c r="CB28" s="51">
        <f t="shared" si="10"/>
        <v>0</v>
      </c>
      <c r="CC28" s="51">
        <f t="shared" si="11"/>
        <v>0</v>
      </c>
      <c r="CD28" s="51">
        <f t="shared" si="12"/>
        <v>0.61875547765118311</v>
      </c>
      <c r="CE28" s="40"/>
      <c r="CF28" s="53">
        <f t="shared" si="20"/>
        <v>1.5577705943290305</v>
      </c>
      <c r="CG28" s="40"/>
      <c r="CH28" s="61">
        <f t="shared" si="21"/>
        <v>0</v>
      </c>
      <c r="CI28" s="61">
        <f t="shared" si="22"/>
        <v>2.9892585150455214E-2</v>
      </c>
      <c r="CJ28" s="61">
        <f t="shared" si="23"/>
        <v>6.6678884080240211E-3</v>
      </c>
      <c r="CK28" s="61">
        <f t="shared" si="24"/>
        <v>0</v>
      </c>
      <c r="CL28" s="61">
        <f t="shared" si="25"/>
        <v>5.6504114973590473E-4</v>
      </c>
      <c r="CM28" s="61">
        <f t="shared" si="26"/>
        <v>0.64332637439109264</v>
      </c>
      <c r="CN28" s="61">
        <f t="shared" si="27"/>
        <v>0</v>
      </c>
      <c r="CO28" s="61">
        <f t="shared" si="28"/>
        <v>5.2441953562850285E-3</v>
      </c>
      <c r="CP28" s="61">
        <f t="shared" si="29"/>
        <v>0</v>
      </c>
      <c r="CQ28" s="61">
        <f t="shared" si="30"/>
        <v>0</v>
      </c>
      <c r="CR28" s="61">
        <f t="shared" si="31"/>
        <v>0</v>
      </c>
      <c r="CS28" s="61">
        <f t="shared" si="32"/>
        <v>0.61875547765118311</v>
      </c>
      <c r="CT28" s="40"/>
      <c r="CU28" s="54">
        <f t="shared" si="91"/>
        <v>0</v>
      </c>
      <c r="CV28" s="54">
        <f t="shared" si="92"/>
        <v>4.6565790135855774E-2</v>
      </c>
      <c r="CW28" s="54">
        <f t="shared" si="33"/>
        <v>1.0387040488287232E-2</v>
      </c>
      <c r="CX28" s="54">
        <f t="shared" si="34"/>
        <v>0</v>
      </c>
      <c r="CY28" s="54">
        <f t="shared" si="35"/>
        <v>8.8020448764445909E-4</v>
      </c>
      <c r="CZ28" s="54">
        <f t="shared" si="36"/>
        <v>1.0021549085827528</v>
      </c>
      <c r="DA28" s="54">
        <f t="shared" si="37"/>
        <v>0</v>
      </c>
      <c r="DB28" s="54">
        <f t="shared" si="38"/>
        <v>8.1692533169376701E-3</v>
      </c>
      <c r="DC28" s="54">
        <f t="shared" si="39"/>
        <v>0</v>
      </c>
      <c r="DD28" s="54">
        <f t="shared" si="40"/>
        <v>0</v>
      </c>
      <c r="DE28" s="54">
        <f t="shared" si="41"/>
        <v>0</v>
      </c>
      <c r="DF28" s="54">
        <f t="shared" si="42"/>
        <v>0.96387908816502665</v>
      </c>
      <c r="DG28" s="40"/>
      <c r="DH28" s="80">
        <f t="shared" si="43"/>
        <v>2.0320362851765048</v>
      </c>
      <c r="DI28" s="80">
        <f t="shared" si="44"/>
        <v>0.98423439315025707</v>
      </c>
      <c r="DJ28" s="40"/>
      <c r="DK28" s="54">
        <f t="shared" si="45"/>
        <v>0</v>
      </c>
      <c r="DL28" s="54">
        <f t="shared" si="46"/>
        <v>2.9892585150455214E-2</v>
      </c>
      <c r="DM28" s="54">
        <f t="shared" si="47"/>
        <v>6.6678884080240211E-3</v>
      </c>
      <c r="DN28" s="54">
        <f t="shared" si="48"/>
        <v>0</v>
      </c>
      <c r="DO28" s="54">
        <f t="shared" si="49"/>
        <v>5.6504114973590473E-4</v>
      </c>
      <c r="DP28" s="54">
        <f t="shared" si="50"/>
        <v>0.64332637439109264</v>
      </c>
      <c r="DQ28" s="54">
        <f t="shared" si="51"/>
        <v>0</v>
      </c>
      <c r="DR28" s="54">
        <f t="shared" si="52"/>
        <v>7.8662930344275423E-3</v>
      </c>
      <c r="DS28" s="54">
        <f t="shared" si="53"/>
        <v>0</v>
      </c>
      <c r="DT28" s="54">
        <f t="shared" si="54"/>
        <v>0</v>
      </c>
      <c r="DU28" s="54">
        <f t="shared" si="55"/>
        <v>0</v>
      </c>
      <c r="DV28" s="54">
        <f t="shared" si="56"/>
        <v>1.2375109553023662</v>
      </c>
      <c r="DW28" s="54"/>
      <c r="DX28" s="63">
        <f t="shared" si="57"/>
        <v>1.9258291374361014</v>
      </c>
      <c r="DY28" s="40"/>
      <c r="DZ28" s="41">
        <f t="shared" si="58"/>
        <v>0</v>
      </c>
      <c r="EA28" s="41">
        <f t="shared" si="59"/>
        <v>4.6565790135855774E-2</v>
      </c>
      <c r="EB28" s="41">
        <f t="shared" si="60"/>
        <v>1.0387040488287232E-2</v>
      </c>
      <c r="EC28" s="41">
        <f t="shared" si="61"/>
        <v>0</v>
      </c>
      <c r="ED28" s="41">
        <f t="shared" si="62"/>
        <v>8.8020448764445909E-4</v>
      </c>
      <c r="EE28" s="41">
        <f t="shared" si="63"/>
        <v>1.0021549085827528</v>
      </c>
      <c r="EF28" s="41">
        <f t="shared" si="64"/>
        <v>0</v>
      </c>
      <c r="EG28" s="41">
        <f t="shared" si="65"/>
        <v>1.2253879975406506E-2</v>
      </c>
      <c r="EH28" s="41">
        <f t="shared" si="66"/>
        <v>0</v>
      </c>
      <c r="EI28" s="41">
        <f t="shared" si="67"/>
        <v>0</v>
      </c>
      <c r="EJ28" s="41">
        <f t="shared" si="68"/>
        <v>0</v>
      </c>
      <c r="EK28" s="41">
        <f t="shared" si="69"/>
        <v>1.9277581763300533</v>
      </c>
      <c r="EL28" s="40"/>
      <c r="EM28" s="82">
        <f t="shared" si="93"/>
        <v>3</v>
      </c>
      <c r="EN28" s="40"/>
      <c r="EO28" s="80">
        <f t="shared" si="70"/>
        <v>9.4593641098457582E-2</v>
      </c>
      <c r="EP28" s="80">
        <f t="shared" si="71"/>
        <v>0.98635532829149708</v>
      </c>
      <c r="EQ28" s="80">
        <f t="shared" si="72"/>
        <v>0.8917616871930395</v>
      </c>
      <c r="ER28" s="80"/>
      <c r="ES28" s="80">
        <f t="shared" si="15"/>
        <v>41.790112837452192</v>
      </c>
      <c r="ET28" s="80">
        <f t="shared" si="16"/>
        <v>4.9249376375906131</v>
      </c>
      <c r="EU28" s="80"/>
      <c r="EV28" s="80">
        <f t="shared" si="73"/>
        <v>0.8917616871930395</v>
      </c>
      <c r="EW28" s="80">
        <f t="shared" si="74"/>
        <v>9.4593641098457582E-2</v>
      </c>
      <c r="EX28" s="84">
        <f t="shared" si="75"/>
        <v>6.6002288428725131E-2</v>
      </c>
      <c r="EY28" s="85">
        <f t="shared" si="76"/>
        <v>0.94868294941032816</v>
      </c>
      <c r="EZ28" s="86">
        <f>3</f>
        <v>3</v>
      </c>
      <c r="FA28" s="75"/>
      <c r="FB28" s="88"/>
      <c r="FC28" s="80">
        <f t="shared" si="77"/>
        <v>0</v>
      </c>
      <c r="FD28" s="80">
        <f t="shared" si="78"/>
        <v>1.2050000000000001</v>
      </c>
      <c r="FE28" s="80">
        <f t="shared" si="79"/>
        <v>0.47299999999999998</v>
      </c>
      <c r="FF28" s="80">
        <f t="shared" si="80"/>
        <v>0</v>
      </c>
      <c r="FG28" s="80">
        <f t="shared" si="81"/>
        <v>4.5999999999999999E-2</v>
      </c>
      <c r="FH28" s="80">
        <f t="shared" si="82"/>
        <v>41.790112837452192</v>
      </c>
      <c r="FI28" s="80">
        <f t="shared" si="83"/>
        <v>4.9249376375906131</v>
      </c>
      <c r="FJ28" s="80">
        <f t="shared" si="84"/>
        <v>0</v>
      </c>
      <c r="FK28" s="80">
        <f t="shared" si="85"/>
        <v>0.39300000000000002</v>
      </c>
      <c r="FL28" s="80">
        <f t="shared" si="86"/>
        <v>0</v>
      </c>
      <c r="FM28" s="80">
        <f t="shared" si="87"/>
        <v>0</v>
      </c>
      <c r="FN28" s="80">
        <f t="shared" si="88"/>
        <v>0</v>
      </c>
      <c r="FO28" s="80">
        <f t="shared" si="89"/>
        <v>49.42</v>
      </c>
      <c r="FP28" s="80">
        <f t="shared" si="90"/>
        <v>98.252050475042807</v>
      </c>
    </row>
    <row r="29" spans="1:172" ht="21">
      <c r="A29" s="40">
        <v>27</v>
      </c>
      <c r="B29" s="41" t="s">
        <v>73</v>
      </c>
      <c r="C29" s="112">
        <v>0</v>
      </c>
      <c r="D29" s="112">
        <v>1.19</v>
      </c>
      <c r="E29" s="112">
        <v>0.53100000000000003</v>
      </c>
      <c r="F29" s="112">
        <v>1.7000000000000001E-2</v>
      </c>
      <c r="G29" s="112">
        <v>3.2000000000000001E-2</v>
      </c>
      <c r="H29" s="112">
        <v>45.448999999999998</v>
      </c>
      <c r="I29" s="112">
        <v>0</v>
      </c>
      <c r="J29" s="112">
        <v>0.377</v>
      </c>
      <c r="K29" s="112">
        <v>1.2E-2</v>
      </c>
      <c r="L29" s="111">
        <v>0</v>
      </c>
      <c r="M29" s="125">
        <v>0</v>
      </c>
      <c r="N29" s="112">
        <v>49.462000000000003</v>
      </c>
      <c r="O29" s="71"/>
      <c r="P29" s="70">
        <f t="shared" si="0"/>
        <v>97.476541943905985</v>
      </c>
      <c r="Q29" s="70">
        <f t="shared" si="19"/>
        <v>97.070000000000007</v>
      </c>
      <c r="S29" s="48">
        <v>60.085000000000001</v>
      </c>
      <c r="T29" s="48">
        <v>40.311</v>
      </c>
      <c r="U29" s="48">
        <v>70.936999999999998</v>
      </c>
      <c r="V29" s="48">
        <v>56.079000000000001</v>
      </c>
      <c r="W29" s="48">
        <v>81.41</v>
      </c>
      <c r="X29" s="49">
        <v>71.849999999999994</v>
      </c>
      <c r="Y29" s="48">
        <v>101.962</v>
      </c>
      <c r="Z29" s="48">
        <v>149.88</v>
      </c>
      <c r="AA29" s="48">
        <v>152</v>
      </c>
      <c r="AB29" s="48">
        <v>61.978999999999999</v>
      </c>
      <c r="AC29" s="48">
        <v>94.203000000000003</v>
      </c>
      <c r="AD29" s="49">
        <v>79.87</v>
      </c>
      <c r="AE29" s="40"/>
      <c r="AF29" s="41">
        <v>1</v>
      </c>
      <c r="AG29" s="41">
        <v>1</v>
      </c>
      <c r="AH29" s="41">
        <v>1</v>
      </c>
      <c r="AI29" s="41">
        <v>1</v>
      </c>
      <c r="AJ29" s="41">
        <v>1</v>
      </c>
      <c r="AK29" s="50">
        <v>1</v>
      </c>
      <c r="AL29" s="41">
        <v>2</v>
      </c>
      <c r="AM29" s="41">
        <v>2</v>
      </c>
      <c r="AN29" s="41">
        <v>2</v>
      </c>
      <c r="AO29" s="41">
        <v>2</v>
      </c>
      <c r="AP29" s="41">
        <v>2</v>
      </c>
      <c r="AQ29" s="50">
        <v>1</v>
      </c>
      <c r="AR29" s="40"/>
      <c r="AS29" s="41">
        <v>4</v>
      </c>
      <c r="AT29" s="41">
        <v>2</v>
      </c>
      <c r="AU29" s="41">
        <v>2</v>
      </c>
      <c r="AV29" s="41">
        <v>2</v>
      </c>
      <c r="AW29" s="41">
        <v>2</v>
      </c>
      <c r="AX29" s="50">
        <v>2</v>
      </c>
      <c r="AY29" s="41">
        <v>3</v>
      </c>
      <c r="AZ29" s="41">
        <v>3</v>
      </c>
      <c r="BA29" s="41">
        <v>3</v>
      </c>
      <c r="BB29" s="41">
        <v>1</v>
      </c>
      <c r="BC29" s="41">
        <v>1</v>
      </c>
      <c r="BD29" s="50">
        <v>4</v>
      </c>
      <c r="BE29" s="40"/>
      <c r="BF29" s="59">
        <v>2</v>
      </c>
      <c r="BG29" s="59">
        <v>1</v>
      </c>
      <c r="BH29" s="59">
        <v>1</v>
      </c>
      <c r="BI29" s="59">
        <v>1</v>
      </c>
      <c r="BJ29" s="59">
        <v>1</v>
      </c>
      <c r="BK29" s="60">
        <v>1</v>
      </c>
      <c r="BL29" s="59">
        <v>3</v>
      </c>
      <c r="BM29" s="59">
        <v>3</v>
      </c>
      <c r="BN29" s="59">
        <v>3</v>
      </c>
      <c r="BO29" s="59">
        <v>1</v>
      </c>
      <c r="BP29" s="59">
        <v>1</v>
      </c>
      <c r="BQ29" s="60">
        <v>2</v>
      </c>
      <c r="BR29" s="40"/>
      <c r="BS29" s="51">
        <f t="shared" si="1"/>
        <v>0</v>
      </c>
      <c r="BT29" s="51">
        <f t="shared" si="2"/>
        <v>2.9520478281362405E-2</v>
      </c>
      <c r="BU29" s="51">
        <f t="shared" si="3"/>
        <v>7.4855153164075173E-3</v>
      </c>
      <c r="BV29" s="51">
        <f t="shared" si="4"/>
        <v>3.0314377931132871E-4</v>
      </c>
      <c r="BW29" s="51">
        <f t="shared" si="5"/>
        <v>3.9307210416410763E-4</v>
      </c>
      <c r="BX29" s="51">
        <f t="shared" si="6"/>
        <v>0.63255393180236608</v>
      </c>
      <c r="BY29" s="51">
        <f t="shared" si="7"/>
        <v>0</v>
      </c>
      <c r="BZ29" s="51">
        <f t="shared" si="8"/>
        <v>2.5153456098211905E-3</v>
      </c>
      <c r="CA29" s="51">
        <f t="shared" si="9"/>
        <v>7.8947368421052633E-5</v>
      </c>
      <c r="CB29" s="51">
        <f t="shared" si="10"/>
        <v>0</v>
      </c>
      <c r="CC29" s="51">
        <f t="shared" si="11"/>
        <v>0</v>
      </c>
      <c r="CD29" s="51">
        <f t="shared" si="12"/>
        <v>0.61928133216476777</v>
      </c>
      <c r="CE29" s="40"/>
      <c r="CF29" s="53">
        <f t="shared" si="20"/>
        <v>1.5652704597865883</v>
      </c>
      <c r="CG29" s="40"/>
      <c r="CH29" s="61">
        <f t="shared" si="21"/>
        <v>0</v>
      </c>
      <c r="CI29" s="61">
        <f t="shared" si="22"/>
        <v>2.9520478281362405E-2</v>
      </c>
      <c r="CJ29" s="61">
        <f t="shared" si="23"/>
        <v>7.4855153164075173E-3</v>
      </c>
      <c r="CK29" s="61">
        <f t="shared" si="24"/>
        <v>3.0314377931132871E-4</v>
      </c>
      <c r="CL29" s="61">
        <f t="shared" si="25"/>
        <v>3.9307210416410763E-4</v>
      </c>
      <c r="CM29" s="61">
        <f t="shared" si="26"/>
        <v>0.63255393180236608</v>
      </c>
      <c r="CN29" s="61">
        <f t="shared" si="27"/>
        <v>0</v>
      </c>
      <c r="CO29" s="61">
        <f t="shared" si="28"/>
        <v>5.030691219642381E-3</v>
      </c>
      <c r="CP29" s="61">
        <f t="shared" si="29"/>
        <v>1.5789473684210527E-4</v>
      </c>
      <c r="CQ29" s="61">
        <f t="shared" si="30"/>
        <v>0</v>
      </c>
      <c r="CR29" s="61">
        <f t="shared" si="31"/>
        <v>0</v>
      </c>
      <c r="CS29" s="61">
        <f t="shared" si="32"/>
        <v>0.61928133216476777</v>
      </c>
      <c r="CT29" s="40"/>
      <c r="CU29" s="54">
        <f t="shared" si="91"/>
        <v>0</v>
      </c>
      <c r="CV29" s="54">
        <f t="shared" si="92"/>
        <v>4.6207532612588129E-2</v>
      </c>
      <c r="CW29" s="54">
        <f t="shared" si="33"/>
        <v>1.1716856001052744E-2</v>
      </c>
      <c r="CX29" s="54">
        <f t="shared" si="34"/>
        <v>4.7450200282408755E-4</v>
      </c>
      <c r="CY29" s="54">
        <f t="shared" si="35"/>
        <v>6.1526415321423451E-4</v>
      </c>
      <c r="CZ29" s="54">
        <f t="shared" si="36"/>
        <v>0.9901179836721038</v>
      </c>
      <c r="DA29" s="54">
        <f t="shared" si="37"/>
        <v>0</v>
      </c>
      <c r="DB29" s="54">
        <f t="shared" si="38"/>
        <v>7.8743923584139817E-3</v>
      </c>
      <c r="DC29" s="54">
        <f t="shared" si="39"/>
        <v>2.4714796733472444E-4</v>
      </c>
      <c r="DD29" s="54">
        <f t="shared" si="40"/>
        <v>0</v>
      </c>
      <c r="DE29" s="54">
        <f t="shared" si="41"/>
        <v>0</v>
      </c>
      <c r="DF29" s="54">
        <f t="shared" si="42"/>
        <v>0.96934277553479697</v>
      </c>
      <c r="DG29" s="40"/>
      <c r="DH29" s="80">
        <f t="shared" si="43"/>
        <v>2.0265964543023287</v>
      </c>
      <c r="DI29" s="80">
        <f t="shared" si="44"/>
        <v>0.98687629486084105</v>
      </c>
      <c r="DJ29" s="40"/>
      <c r="DK29" s="54">
        <f t="shared" si="45"/>
        <v>0</v>
      </c>
      <c r="DL29" s="54">
        <f t="shared" si="46"/>
        <v>2.9520478281362405E-2</v>
      </c>
      <c r="DM29" s="54">
        <f t="shared" si="47"/>
        <v>7.4855153164075173E-3</v>
      </c>
      <c r="DN29" s="54">
        <f t="shared" si="48"/>
        <v>3.0314377931132871E-4</v>
      </c>
      <c r="DO29" s="54">
        <f t="shared" si="49"/>
        <v>3.9307210416410763E-4</v>
      </c>
      <c r="DP29" s="54">
        <f t="shared" si="50"/>
        <v>0.63255393180236608</v>
      </c>
      <c r="DQ29" s="54">
        <f t="shared" si="51"/>
        <v>0</v>
      </c>
      <c r="DR29" s="54">
        <f t="shared" si="52"/>
        <v>7.5460368294635715E-3</v>
      </c>
      <c r="DS29" s="54">
        <f t="shared" si="53"/>
        <v>2.3684210526315791E-4</v>
      </c>
      <c r="DT29" s="54">
        <f t="shared" si="54"/>
        <v>0</v>
      </c>
      <c r="DU29" s="54">
        <f t="shared" si="55"/>
        <v>0</v>
      </c>
      <c r="DV29" s="54">
        <f t="shared" si="56"/>
        <v>1.2385626643295355</v>
      </c>
      <c r="DW29" s="54"/>
      <c r="DX29" s="63">
        <f t="shared" si="57"/>
        <v>1.9166016845478737</v>
      </c>
      <c r="DY29" s="40"/>
      <c r="DZ29" s="41">
        <f t="shared" si="58"/>
        <v>0</v>
      </c>
      <c r="EA29" s="41">
        <f t="shared" si="59"/>
        <v>4.6207532612588129E-2</v>
      </c>
      <c r="EB29" s="41">
        <f t="shared" si="60"/>
        <v>1.1716856001052744E-2</v>
      </c>
      <c r="EC29" s="41">
        <f t="shared" si="61"/>
        <v>4.7450200282408755E-4</v>
      </c>
      <c r="ED29" s="41">
        <f t="shared" si="62"/>
        <v>6.1526415321423451E-4</v>
      </c>
      <c r="EE29" s="41">
        <f t="shared" si="63"/>
        <v>0.9901179836721038</v>
      </c>
      <c r="EF29" s="41">
        <f t="shared" si="64"/>
        <v>0</v>
      </c>
      <c r="EG29" s="41">
        <f t="shared" si="65"/>
        <v>1.1811588537620973E-2</v>
      </c>
      <c r="EH29" s="41">
        <f t="shared" si="66"/>
        <v>3.7072195100208672E-4</v>
      </c>
      <c r="EI29" s="41">
        <f t="shared" si="67"/>
        <v>0</v>
      </c>
      <c r="EJ29" s="41">
        <f t="shared" si="68"/>
        <v>0</v>
      </c>
      <c r="EK29" s="41">
        <f t="shared" si="69"/>
        <v>1.9386855510695939</v>
      </c>
      <c r="EL29" s="40"/>
      <c r="EM29" s="82">
        <f t="shared" si="93"/>
        <v>3</v>
      </c>
      <c r="EN29" s="40"/>
      <c r="EO29" s="80">
        <f t="shared" si="70"/>
        <v>7.8742230834953908E-2</v>
      </c>
      <c r="EP29" s="80">
        <f t="shared" si="71"/>
        <v>0.97712396720141248</v>
      </c>
      <c r="EQ29" s="80">
        <f t="shared" si="72"/>
        <v>0.89838173636645857</v>
      </c>
      <c r="ER29" s="80"/>
      <c r="ES29" s="80">
        <f t="shared" si="15"/>
        <v>41.786459964811058</v>
      </c>
      <c r="ET29" s="80">
        <f t="shared" si="16"/>
        <v>4.0690819790949142</v>
      </c>
      <c r="EU29" s="80"/>
      <c r="EV29" s="80">
        <f t="shared" si="73"/>
        <v>0.89838173636645857</v>
      </c>
      <c r="EW29" s="80">
        <f t="shared" si="74"/>
        <v>7.8742230834953908E-2</v>
      </c>
      <c r="EX29" s="84">
        <f t="shared" si="75"/>
        <v>6.7135695095427911E-2</v>
      </c>
      <c r="EY29" s="85">
        <f t="shared" si="76"/>
        <v>0.95662140676990437</v>
      </c>
      <c r="EZ29" s="86">
        <f>3</f>
        <v>3</v>
      </c>
      <c r="FA29" s="75"/>
      <c r="FB29" s="88"/>
      <c r="FC29" s="80">
        <f t="shared" si="77"/>
        <v>0</v>
      </c>
      <c r="FD29" s="80">
        <f t="shared" si="78"/>
        <v>1.19</v>
      </c>
      <c r="FE29" s="80">
        <f t="shared" si="79"/>
        <v>0.53100000000000003</v>
      </c>
      <c r="FF29" s="80">
        <f t="shared" si="80"/>
        <v>1.7000000000000001E-2</v>
      </c>
      <c r="FG29" s="80">
        <f t="shared" si="81"/>
        <v>3.2000000000000001E-2</v>
      </c>
      <c r="FH29" s="80">
        <f t="shared" si="82"/>
        <v>41.786459964811058</v>
      </c>
      <c r="FI29" s="80">
        <f t="shared" si="83"/>
        <v>4.0690819790949142</v>
      </c>
      <c r="FJ29" s="80">
        <f t="shared" si="84"/>
        <v>0</v>
      </c>
      <c r="FK29" s="80">
        <f t="shared" si="85"/>
        <v>0.377</v>
      </c>
      <c r="FL29" s="80">
        <f t="shared" si="86"/>
        <v>1.2E-2</v>
      </c>
      <c r="FM29" s="80">
        <f t="shared" si="87"/>
        <v>0</v>
      </c>
      <c r="FN29" s="80">
        <f t="shared" si="88"/>
        <v>0</v>
      </c>
      <c r="FO29" s="80">
        <f t="shared" si="89"/>
        <v>49.462000000000003</v>
      </c>
      <c r="FP29" s="80">
        <f t="shared" si="90"/>
        <v>97.476541943905985</v>
      </c>
    </row>
    <row r="30" spans="1:172" ht="21">
      <c r="A30" s="40">
        <v>28</v>
      </c>
      <c r="B30" s="41" t="s">
        <v>73</v>
      </c>
      <c r="C30" s="112">
        <v>0</v>
      </c>
      <c r="D30" s="112">
        <v>1.25</v>
      </c>
      <c r="E30" s="112">
        <v>0.45700000000000002</v>
      </c>
      <c r="F30" s="112">
        <v>4.0000000000000001E-3</v>
      </c>
      <c r="G30" s="112">
        <v>1.4E-2</v>
      </c>
      <c r="H30" s="112">
        <v>45.473999999999997</v>
      </c>
      <c r="I30" s="112">
        <v>8.9999999999999993E-3</v>
      </c>
      <c r="J30" s="112">
        <v>0.45500000000000002</v>
      </c>
      <c r="K30" s="112">
        <v>2.5999999999999999E-2</v>
      </c>
      <c r="L30" s="111">
        <v>0</v>
      </c>
      <c r="M30" s="125">
        <v>0</v>
      </c>
      <c r="N30" s="112">
        <v>49.677</v>
      </c>
      <c r="O30" s="71"/>
      <c r="P30" s="70">
        <f t="shared" si="0"/>
        <v>97.753787128741664</v>
      </c>
      <c r="Q30" s="70">
        <f t="shared" si="19"/>
        <v>97.366</v>
      </c>
      <c r="S30" s="48">
        <v>60.085000000000001</v>
      </c>
      <c r="T30" s="48">
        <v>40.311</v>
      </c>
      <c r="U30" s="48">
        <v>70.936999999999998</v>
      </c>
      <c r="V30" s="48">
        <v>56.079000000000001</v>
      </c>
      <c r="W30" s="48">
        <v>81.41</v>
      </c>
      <c r="X30" s="49">
        <v>71.849999999999994</v>
      </c>
      <c r="Y30" s="48">
        <v>101.962</v>
      </c>
      <c r="Z30" s="48">
        <v>149.88</v>
      </c>
      <c r="AA30" s="48">
        <v>152</v>
      </c>
      <c r="AB30" s="48">
        <v>61.978999999999999</v>
      </c>
      <c r="AC30" s="48">
        <v>94.203000000000003</v>
      </c>
      <c r="AD30" s="49">
        <v>79.87</v>
      </c>
      <c r="AE30" s="40"/>
      <c r="AF30" s="41">
        <v>1</v>
      </c>
      <c r="AG30" s="41">
        <v>1</v>
      </c>
      <c r="AH30" s="41">
        <v>1</v>
      </c>
      <c r="AI30" s="41">
        <v>1</v>
      </c>
      <c r="AJ30" s="41">
        <v>1</v>
      </c>
      <c r="AK30" s="50">
        <v>1</v>
      </c>
      <c r="AL30" s="41">
        <v>2</v>
      </c>
      <c r="AM30" s="41">
        <v>2</v>
      </c>
      <c r="AN30" s="41">
        <v>2</v>
      </c>
      <c r="AO30" s="41">
        <v>2</v>
      </c>
      <c r="AP30" s="41">
        <v>2</v>
      </c>
      <c r="AQ30" s="50">
        <v>1</v>
      </c>
      <c r="AR30" s="40"/>
      <c r="AS30" s="41">
        <v>4</v>
      </c>
      <c r="AT30" s="41">
        <v>2</v>
      </c>
      <c r="AU30" s="41">
        <v>2</v>
      </c>
      <c r="AV30" s="41">
        <v>2</v>
      </c>
      <c r="AW30" s="41">
        <v>2</v>
      </c>
      <c r="AX30" s="50">
        <v>2</v>
      </c>
      <c r="AY30" s="41">
        <v>3</v>
      </c>
      <c r="AZ30" s="41">
        <v>3</v>
      </c>
      <c r="BA30" s="41">
        <v>3</v>
      </c>
      <c r="BB30" s="41">
        <v>1</v>
      </c>
      <c r="BC30" s="41">
        <v>1</v>
      </c>
      <c r="BD30" s="50">
        <v>4</v>
      </c>
      <c r="BE30" s="40"/>
      <c r="BF30" s="59">
        <v>2</v>
      </c>
      <c r="BG30" s="59">
        <v>1</v>
      </c>
      <c r="BH30" s="59">
        <v>1</v>
      </c>
      <c r="BI30" s="59">
        <v>1</v>
      </c>
      <c r="BJ30" s="59">
        <v>1</v>
      </c>
      <c r="BK30" s="60">
        <v>1</v>
      </c>
      <c r="BL30" s="59">
        <v>3</v>
      </c>
      <c r="BM30" s="59">
        <v>3</v>
      </c>
      <c r="BN30" s="59">
        <v>3</v>
      </c>
      <c r="BO30" s="59">
        <v>1</v>
      </c>
      <c r="BP30" s="59">
        <v>1</v>
      </c>
      <c r="BQ30" s="60">
        <v>2</v>
      </c>
      <c r="BR30" s="40"/>
      <c r="BS30" s="51">
        <f t="shared" si="1"/>
        <v>0</v>
      </c>
      <c r="BT30" s="51">
        <f t="shared" si="2"/>
        <v>3.1008905757733622E-2</v>
      </c>
      <c r="BU30" s="51">
        <f t="shared" si="3"/>
        <v>6.4423361574354717E-3</v>
      </c>
      <c r="BV30" s="51">
        <f t="shared" si="4"/>
        <v>7.1327948073253805E-5</v>
      </c>
      <c r="BW30" s="51">
        <f t="shared" si="5"/>
        <v>1.7196904557179707E-4</v>
      </c>
      <c r="BX30" s="51">
        <f t="shared" si="6"/>
        <v>0.63290187891440497</v>
      </c>
      <c r="BY30" s="51">
        <f t="shared" si="7"/>
        <v>8.8268178340950544E-5</v>
      </c>
      <c r="BZ30" s="51">
        <f t="shared" si="8"/>
        <v>3.0357619428876435E-3</v>
      </c>
      <c r="CA30" s="51">
        <f t="shared" si="9"/>
        <v>1.7105263157894736E-4</v>
      </c>
      <c r="CB30" s="51">
        <f t="shared" si="10"/>
        <v>0</v>
      </c>
      <c r="CC30" s="51">
        <f t="shared" si="11"/>
        <v>0</v>
      </c>
      <c r="CD30" s="51">
        <f t="shared" si="12"/>
        <v>0.62197320646049825</v>
      </c>
      <c r="CE30" s="40"/>
      <c r="CF30" s="53">
        <f t="shared" si="20"/>
        <v>1.558904711863689</v>
      </c>
      <c r="CG30" s="40"/>
      <c r="CH30" s="61">
        <f t="shared" si="21"/>
        <v>0</v>
      </c>
      <c r="CI30" s="61">
        <f t="shared" si="22"/>
        <v>3.1008905757733622E-2</v>
      </c>
      <c r="CJ30" s="61">
        <f t="shared" si="23"/>
        <v>6.4423361574354717E-3</v>
      </c>
      <c r="CK30" s="61">
        <f t="shared" si="24"/>
        <v>7.1327948073253805E-5</v>
      </c>
      <c r="CL30" s="61">
        <f t="shared" si="25"/>
        <v>1.7196904557179707E-4</v>
      </c>
      <c r="CM30" s="61">
        <f t="shared" si="26"/>
        <v>0.63290187891440497</v>
      </c>
      <c r="CN30" s="61">
        <f t="shared" si="27"/>
        <v>1.7653635668190109E-4</v>
      </c>
      <c r="CO30" s="61">
        <f t="shared" si="28"/>
        <v>6.071523885775287E-3</v>
      </c>
      <c r="CP30" s="61">
        <f t="shared" si="29"/>
        <v>3.4210526315789472E-4</v>
      </c>
      <c r="CQ30" s="61">
        <f t="shared" si="30"/>
        <v>0</v>
      </c>
      <c r="CR30" s="61">
        <f t="shared" si="31"/>
        <v>0</v>
      </c>
      <c r="CS30" s="61">
        <f t="shared" si="32"/>
        <v>0.62197320646049825</v>
      </c>
      <c r="CT30" s="40"/>
      <c r="CU30" s="54">
        <f t="shared" si="91"/>
        <v>0</v>
      </c>
      <c r="CV30" s="54">
        <f t="shared" si="92"/>
        <v>4.8339929295468015E-2</v>
      </c>
      <c r="CW30" s="54">
        <f t="shared" si="33"/>
        <v>1.0042988191235969E-2</v>
      </c>
      <c r="CX30" s="54">
        <f t="shared" si="34"/>
        <v>1.1119347433896389E-4</v>
      </c>
      <c r="CY30" s="54">
        <f t="shared" si="35"/>
        <v>2.6808335543657591E-4</v>
      </c>
      <c r="CZ30" s="54">
        <f t="shared" si="36"/>
        <v>0.98663372118704784</v>
      </c>
      <c r="DA30" s="54">
        <f t="shared" si="37"/>
        <v>2.7520335824666444E-4</v>
      </c>
      <c r="DB30" s="54">
        <f t="shared" si="38"/>
        <v>9.4649271937280281E-3</v>
      </c>
      <c r="DC30" s="54">
        <f t="shared" si="39"/>
        <v>5.3330950669020936E-4</v>
      </c>
      <c r="DD30" s="54">
        <f t="shared" si="40"/>
        <v>0</v>
      </c>
      <c r="DE30" s="54">
        <f t="shared" si="41"/>
        <v>0</v>
      </c>
      <c r="DF30" s="54">
        <f t="shared" si="42"/>
        <v>0.96959696220423774</v>
      </c>
      <c r="DG30" s="40"/>
      <c r="DH30" s="80">
        <f t="shared" si="43"/>
        <v>2.0252663177664298</v>
      </c>
      <c r="DI30" s="80">
        <f t="shared" si="44"/>
        <v>0.98752444676298434</v>
      </c>
      <c r="DJ30" s="40"/>
      <c r="DK30" s="54">
        <f t="shared" si="45"/>
        <v>0</v>
      </c>
      <c r="DL30" s="54">
        <f t="shared" si="46"/>
        <v>3.1008905757733622E-2</v>
      </c>
      <c r="DM30" s="54">
        <f t="shared" si="47"/>
        <v>6.4423361574354717E-3</v>
      </c>
      <c r="DN30" s="54">
        <f t="shared" si="48"/>
        <v>7.1327948073253805E-5</v>
      </c>
      <c r="DO30" s="54">
        <f t="shared" si="49"/>
        <v>1.7196904557179707E-4</v>
      </c>
      <c r="DP30" s="54">
        <f t="shared" si="50"/>
        <v>0.63290187891440497</v>
      </c>
      <c r="DQ30" s="54">
        <f t="shared" si="51"/>
        <v>2.6480453502285165E-4</v>
      </c>
      <c r="DR30" s="54">
        <f t="shared" si="52"/>
        <v>9.1072858286629296E-3</v>
      </c>
      <c r="DS30" s="54">
        <f t="shared" si="53"/>
        <v>5.131578947368421E-4</v>
      </c>
      <c r="DT30" s="54">
        <f t="shared" si="54"/>
        <v>0</v>
      </c>
      <c r="DU30" s="54">
        <f t="shared" si="55"/>
        <v>0</v>
      </c>
      <c r="DV30" s="54">
        <f t="shared" si="56"/>
        <v>1.2439464129209965</v>
      </c>
      <c r="DW30" s="54"/>
      <c r="DX30" s="63">
        <f t="shared" si="57"/>
        <v>1.9244280790026382</v>
      </c>
      <c r="DY30" s="40"/>
      <c r="DZ30" s="41">
        <f t="shared" si="58"/>
        <v>0</v>
      </c>
      <c r="EA30" s="41">
        <f t="shared" si="59"/>
        <v>4.8339929295468015E-2</v>
      </c>
      <c r="EB30" s="41">
        <f t="shared" si="60"/>
        <v>1.0042988191235969E-2</v>
      </c>
      <c r="EC30" s="41">
        <f t="shared" si="61"/>
        <v>1.1119347433896389E-4</v>
      </c>
      <c r="ED30" s="41">
        <f t="shared" si="62"/>
        <v>2.6808335543657591E-4</v>
      </c>
      <c r="EE30" s="41">
        <f t="shared" si="63"/>
        <v>0.98663372118704784</v>
      </c>
      <c r="EF30" s="41">
        <f t="shared" si="64"/>
        <v>4.1280503736999667E-4</v>
      </c>
      <c r="EG30" s="41">
        <f t="shared" si="65"/>
        <v>1.4197390790592042E-2</v>
      </c>
      <c r="EH30" s="41">
        <f t="shared" si="66"/>
        <v>7.9996426003531404E-4</v>
      </c>
      <c r="EI30" s="41">
        <f t="shared" si="67"/>
        <v>0</v>
      </c>
      <c r="EJ30" s="41">
        <f t="shared" si="68"/>
        <v>0</v>
      </c>
      <c r="EK30" s="41">
        <f t="shared" si="69"/>
        <v>1.9391939244084755</v>
      </c>
      <c r="EL30" s="40"/>
      <c r="EM30" s="82">
        <f t="shared" si="93"/>
        <v>3</v>
      </c>
      <c r="EN30" s="40"/>
      <c r="EO30" s="80">
        <f t="shared" si="70"/>
        <v>7.4853319422094167E-2</v>
      </c>
      <c r="EP30" s="80">
        <f t="shared" si="71"/>
        <v>0.97432491967294399</v>
      </c>
      <c r="EQ30" s="80">
        <f t="shared" si="72"/>
        <v>0.89947160025084982</v>
      </c>
      <c r="ER30" s="80"/>
      <c r="ES30" s="80">
        <f t="shared" si="15"/>
        <v>41.980422263588508</v>
      </c>
      <c r="ET30" s="80">
        <f t="shared" si="16"/>
        <v>3.8813648651531647</v>
      </c>
      <c r="EU30" s="80"/>
      <c r="EV30" s="80">
        <f t="shared" si="73"/>
        <v>0.89947160025084982</v>
      </c>
      <c r="EW30" s="80">
        <f t="shared" si="74"/>
        <v>7.4853319422094167E-2</v>
      </c>
      <c r="EX30" s="84">
        <f t="shared" si="75"/>
        <v>6.9035634375144428E-2</v>
      </c>
      <c r="EY30" s="85">
        <f t="shared" si="76"/>
        <v>0.95750070368381013</v>
      </c>
      <c r="EZ30" s="86">
        <f>3</f>
        <v>3</v>
      </c>
      <c r="FA30" s="75"/>
      <c r="FB30" s="88"/>
      <c r="FC30" s="80">
        <f t="shared" si="77"/>
        <v>0</v>
      </c>
      <c r="FD30" s="80">
        <f t="shared" si="78"/>
        <v>1.25</v>
      </c>
      <c r="FE30" s="80">
        <f t="shared" si="79"/>
        <v>0.45700000000000002</v>
      </c>
      <c r="FF30" s="80">
        <f t="shared" si="80"/>
        <v>4.0000000000000001E-3</v>
      </c>
      <c r="FG30" s="80">
        <f t="shared" si="81"/>
        <v>1.4E-2</v>
      </c>
      <c r="FH30" s="80">
        <f t="shared" si="82"/>
        <v>41.980422263588508</v>
      </c>
      <c r="FI30" s="80">
        <f t="shared" si="83"/>
        <v>3.8813648651531647</v>
      </c>
      <c r="FJ30" s="80">
        <f t="shared" si="84"/>
        <v>8.9999999999999993E-3</v>
      </c>
      <c r="FK30" s="80">
        <f t="shared" si="85"/>
        <v>0.45500000000000002</v>
      </c>
      <c r="FL30" s="80">
        <f t="shared" si="86"/>
        <v>2.5999999999999999E-2</v>
      </c>
      <c r="FM30" s="80">
        <f t="shared" si="87"/>
        <v>0</v>
      </c>
      <c r="FN30" s="80">
        <f t="shared" si="88"/>
        <v>0</v>
      </c>
      <c r="FO30" s="80">
        <f t="shared" si="89"/>
        <v>49.677</v>
      </c>
      <c r="FP30" s="80">
        <f t="shared" si="90"/>
        <v>97.753787128741664</v>
      </c>
    </row>
    <row r="31" spans="1:172" ht="21">
      <c r="A31" s="40">
        <v>29</v>
      </c>
      <c r="B31" s="41" t="s">
        <v>73</v>
      </c>
      <c r="C31" s="112">
        <v>0</v>
      </c>
      <c r="D31" s="112">
        <v>1.3380000000000001</v>
      </c>
      <c r="E31" s="112">
        <v>0.436</v>
      </c>
      <c r="F31" s="112">
        <v>0</v>
      </c>
      <c r="G31" s="112">
        <v>0.01</v>
      </c>
      <c r="H31" s="112">
        <v>42.314</v>
      </c>
      <c r="I31" s="112">
        <v>6.0000000000000001E-3</v>
      </c>
      <c r="J31" s="112">
        <v>0.46800000000000003</v>
      </c>
      <c r="K31" s="112">
        <v>2.3E-2</v>
      </c>
      <c r="L31" s="111">
        <v>0</v>
      </c>
      <c r="M31" s="125">
        <v>0</v>
      </c>
      <c r="N31" s="112">
        <v>50.777999999999999</v>
      </c>
      <c r="O31" s="71"/>
      <c r="P31" s="70">
        <f t="shared" si="0"/>
        <v>95.314176399327692</v>
      </c>
      <c r="Q31" s="70">
        <f t="shared" si="19"/>
        <v>95.373000000000005</v>
      </c>
      <c r="S31" s="48">
        <v>60.085000000000001</v>
      </c>
      <c r="T31" s="48">
        <v>40.311</v>
      </c>
      <c r="U31" s="48">
        <v>70.936999999999998</v>
      </c>
      <c r="V31" s="48">
        <v>56.079000000000001</v>
      </c>
      <c r="W31" s="48">
        <v>81.41</v>
      </c>
      <c r="X31" s="49">
        <v>71.849999999999994</v>
      </c>
      <c r="Y31" s="48">
        <v>101.962</v>
      </c>
      <c r="Z31" s="48">
        <v>149.88</v>
      </c>
      <c r="AA31" s="48">
        <v>152</v>
      </c>
      <c r="AB31" s="48">
        <v>61.978999999999999</v>
      </c>
      <c r="AC31" s="48">
        <v>94.203000000000003</v>
      </c>
      <c r="AD31" s="49">
        <v>79.87</v>
      </c>
      <c r="AE31" s="40"/>
      <c r="AF31" s="41">
        <v>1</v>
      </c>
      <c r="AG31" s="41">
        <v>1</v>
      </c>
      <c r="AH31" s="41">
        <v>1</v>
      </c>
      <c r="AI31" s="41">
        <v>1</v>
      </c>
      <c r="AJ31" s="41">
        <v>1</v>
      </c>
      <c r="AK31" s="50">
        <v>1</v>
      </c>
      <c r="AL31" s="41">
        <v>2</v>
      </c>
      <c r="AM31" s="41">
        <v>2</v>
      </c>
      <c r="AN31" s="41">
        <v>2</v>
      </c>
      <c r="AO31" s="41">
        <v>2</v>
      </c>
      <c r="AP31" s="41">
        <v>2</v>
      </c>
      <c r="AQ31" s="50">
        <v>1</v>
      </c>
      <c r="AR31" s="40"/>
      <c r="AS31" s="41">
        <v>4</v>
      </c>
      <c r="AT31" s="41">
        <v>2</v>
      </c>
      <c r="AU31" s="41">
        <v>2</v>
      </c>
      <c r="AV31" s="41">
        <v>2</v>
      </c>
      <c r="AW31" s="41">
        <v>2</v>
      </c>
      <c r="AX31" s="50">
        <v>2</v>
      </c>
      <c r="AY31" s="41">
        <v>3</v>
      </c>
      <c r="AZ31" s="41">
        <v>3</v>
      </c>
      <c r="BA31" s="41">
        <v>3</v>
      </c>
      <c r="BB31" s="41">
        <v>1</v>
      </c>
      <c r="BC31" s="41">
        <v>1</v>
      </c>
      <c r="BD31" s="50">
        <v>4</v>
      </c>
      <c r="BE31" s="40"/>
      <c r="BF31" s="59">
        <v>2</v>
      </c>
      <c r="BG31" s="59">
        <v>1</v>
      </c>
      <c r="BH31" s="59">
        <v>1</v>
      </c>
      <c r="BI31" s="59">
        <v>1</v>
      </c>
      <c r="BJ31" s="59">
        <v>1</v>
      </c>
      <c r="BK31" s="60">
        <v>1</v>
      </c>
      <c r="BL31" s="59">
        <v>3</v>
      </c>
      <c r="BM31" s="59">
        <v>3</v>
      </c>
      <c r="BN31" s="59">
        <v>3</v>
      </c>
      <c r="BO31" s="59">
        <v>1</v>
      </c>
      <c r="BP31" s="59">
        <v>1</v>
      </c>
      <c r="BQ31" s="60">
        <v>2</v>
      </c>
      <c r="BR31" s="40"/>
      <c r="BS31" s="51">
        <f t="shared" si="1"/>
        <v>0</v>
      </c>
      <c r="BT31" s="51">
        <f t="shared" si="2"/>
        <v>3.319193272307807E-2</v>
      </c>
      <c r="BU31" s="51">
        <f t="shared" si="3"/>
        <v>6.1462988285379983E-3</v>
      </c>
      <c r="BV31" s="51">
        <f t="shared" si="4"/>
        <v>0</v>
      </c>
      <c r="BW31" s="51">
        <f t="shared" si="5"/>
        <v>1.2283503255128362E-4</v>
      </c>
      <c r="BX31" s="51">
        <f t="shared" si="6"/>
        <v>0.58892136395267924</v>
      </c>
      <c r="BY31" s="51">
        <f t="shared" si="7"/>
        <v>5.8845452227300369E-5</v>
      </c>
      <c r="BZ31" s="51">
        <f t="shared" si="8"/>
        <v>3.1224979983987193E-3</v>
      </c>
      <c r="CA31" s="51">
        <f t="shared" si="9"/>
        <v>1.5131578947368422E-4</v>
      </c>
      <c r="CB31" s="51">
        <f t="shared" si="10"/>
        <v>0</v>
      </c>
      <c r="CC31" s="51">
        <f t="shared" si="11"/>
        <v>0</v>
      </c>
      <c r="CD31" s="51">
        <f t="shared" si="12"/>
        <v>0.63575810692375101</v>
      </c>
      <c r="CE31" s="40"/>
      <c r="CF31" s="53">
        <f t="shared" si="20"/>
        <v>1.5707656452599468</v>
      </c>
      <c r="CG31" s="40"/>
      <c r="CH31" s="61">
        <f t="shared" si="21"/>
        <v>0</v>
      </c>
      <c r="CI31" s="61">
        <f t="shared" si="22"/>
        <v>3.319193272307807E-2</v>
      </c>
      <c r="CJ31" s="61">
        <f t="shared" si="23"/>
        <v>6.1462988285379983E-3</v>
      </c>
      <c r="CK31" s="61">
        <f t="shared" si="24"/>
        <v>0</v>
      </c>
      <c r="CL31" s="61">
        <f t="shared" si="25"/>
        <v>1.2283503255128362E-4</v>
      </c>
      <c r="CM31" s="61">
        <f t="shared" si="26"/>
        <v>0.58892136395267924</v>
      </c>
      <c r="CN31" s="61">
        <f t="shared" si="27"/>
        <v>1.1769090445460074E-4</v>
      </c>
      <c r="CO31" s="61">
        <f t="shared" si="28"/>
        <v>6.2449959967974386E-3</v>
      </c>
      <c r="CP31" s="61">
        <f t="shared" si="29"/>
        <v>3.0263157894736844E-4</v>
      </c>
      <c r="CQ31" s="61">
        <f t="shared" si="30"/>
        <v>0</v>
      </c>
      <c r="CR31" s="61">
        <f t="shared" si="31"/>
        <v>0</v>
      </c>
      <c r="CS31" s="61">
        <f t="shared" si="32"/>
        <v>0.63575810692375101</v>
      </c>
      <c r="CT31" s="40"/>
      <c r="CU31" s="54">
        <f t="shared" si="91"/>
        <v>0</v>
      </c>
      <c r="CV31" s="54">
        <f t="shared" si="92"/>
        <v>5.2136747621190464E-2</v>
      </c>
      <c r="CW31" s="54">
        <f t="shared" si="33"/>
        <v>9.6543950453689444E-3</v>
      </c>
      <c r="CX31" s="54">
        <f t="shared" si="34"/>
        <v>0</v>
      </c>
      <c r="CY31" s="54">
        <f t="shared" si="35"/>
        <v>1.9294504916594359E-4</v>
      </c>
      <c r="CZ31" s="54">
        <f t="shared" si="36"/>
        <v>0.92505744625649822</v>
      </c>
      <c r="DA31" s="54">
        <f t="shared" si="37"/>
        <v>1.8486482947685767E-4</v>
      </c>
      <c r="DB31" s="54">
        <f t="shared" si="38"/>
        <v>9.809425166555313E-3</v>
      </c>
      <c r="DC31" s="54">
        <f t="shared" si="39"/>
        <v>4.7536328738129972E-4</v>
      </c>
      <c r="DD31" s="54">
        <f t="shared" si="40"/>
        <v>0</v>
      </c>
      <c r="DE31" s="54">
        <f t="shared" si="41"/>
        <v>0</v>
      </c>
      <c r="DF31" s="54">
        <f t="shared" si="42"/>
        <v>0.99862699305132796</v>
      </c>
      <c r="DG31" s="40"/>
      <c r="DH31" s="80">
        <f t="shared" si="43"/>
        <v>1.9961381803069651</v>
      </c>
      <c r="DI31" s="80">
        <f t="shared" si="44"/>
        <v>1.0019346454725098</v>
      </c>
      <c r="DJ31" s="40"/>
      <c r="DK31" s="54">
        <f t="shared" si="45"/>
        <v>0</v>
      </c>
      <c r="DL31" s="54">
        <f t="shared" si="46"/>
        <v>3.319193272307807E-2</v>
      </c>
      <c r="DM31" s="54">
        <f t="shared" si="47"/>
        <v>6.1462988285379983E-3</v>
      </c>
      <c r="DN31" s="54">
        <f t="shared" si="48"/>
        <v>0</v>
      </c>
      <c r="DO31" s="54">
        <f t="shared" si="49"/>
        <v>1.2283503255128362E-4</v>
      </c>
      <c r="DP31" s="54">
        <f t="shared" si="50"/>
        <v>0.58892136395267924</v>
      </c>
      <c r="DQ31" s="54">
        <f t="shared" si="51"/>
        <v>1.7653635668190112E-4</v>
      </c>
      <c r="DR31" s="54">
        <f t="shared" si="52"/>
        <v>9.3674939951961574E-3</v>
      </c>
      <c r="DS31" s="54">
        <f t="shared" si="53"/>
        <v>4.5394736842105268E-4</v>
      </c>
      <c r="DT31" s="54">
        <f t="shared" si="54"/>
        <v>0</v>
      </c>
      <c r="DU31" s="54">
        <f t="shared" si="55"/>
        <v>0</v>
      </c>
      <c r="DV31" s="54">
        <f t="shared" si="56"/>
        <v>1.271516213847502</v>
      </c>
      <c r="DW31" s="54"/>
      <c r="DX31" s="63">
        <f t="shared" si="57"/>
        <v>1.9098966221046478</v>
      </c>
      <c r="DY31" s="40"/>
      <c r="DZ31" s="41">
        <f t="shared" si="58"/>
        <v>0</v>
      </c>
      <c r="EA31" s="41">
        <f t="shared" si="59"/>
        <v>5.2136747621190464E-2</v>
      </c>
      <c r="EB31" s="41">
        <f t="shared" si="60"/>
        <v>9.6543950453689444E-3</v>
      </c>
      <c r="EC31" s="41">
        <f t="shared" si="61"/>
        <v>0</v>
      </c>
      <c r="ED31" s="41">
        <f t="shared" si="62"/>
        <v>1.9294504916594359E-4</v>
      </c>
      <c r="EE31" s="41">
        <f t="shared" si="63"/>
        <v>0.92505744625649822</v>
      </c>
      <c r="EF31" s="41">
        <f t="shared" si="64"/>
        <v>2.7729724421528653E-4</v>
      </c>
      <c r="EG31" s="41">
        <f t="shared" si="65"/>
        <v>1.4714137749832969E-2</v>
      </c>
      <c r="EH31" s="41">
        <f t="shared" si="66"/>
        <v>7.130449310719496E-4</v>
      </c>
      <c r="EI31" s="41">
        <f t="shared" si="67"/>
        <v>0</v>
      </c>
      <c r="EJ31" s="41">
        <f t="shared" si="68"/>
        <v>0</v>
      </c>
      <c r="EK31" s="41">
        <f t="shared" si="69"/>
        <v>1.9972539861026559</v>
      </c>
      <c r="EL31" s="40"/>
      <c r="EM31" s="82">
        <f t="shared" si="93"/>
        <v>3</v>
      </c>
      <c r="EN31" s="40"/>
      <c r="EO31" s="80">
        <f t="shared" si="70"/>
        <v>-1.1607872835059041E-2</v>
      </c>
      <c r="EP31" s="80">
        <f t="shared" si="71"/>
        <v>0.92684710445670981</v>
      </c>
      <c r="EQ31" s="80">
        <f t="shared" si="72"/>
        <v>0.93845497729176885</v>
      </c>
      <c r="ER31" s="80"/>
      <c r="ES31" s="80">
        <f t="shared" si="15"/>
        <v>42.843942348399089</v>
      </c>
      <c r="ET31" s="80">
        <f t="shared" si="16"/>
        <v>-0.58876594907139224</v>
      </c>
      <c r="EU31" s="80"/>
      <c r="EV31" s="80">
        <f t="shared" si="73"/>
        <v>0.93845497729176885</v>
      </c>
      <c r="EW31" s="80">
        <f t="shared" si="74"/>
        <v>-1.1607872835059041E-2</v>
      </c>
      <c r="EX31" s="84">
        <f t="shared" si="75"/>
        <v>7.245374099913883E-2</v>
      </c>
      <c r="EY31" s="85">
        <f t="shared" si="76"/>
        <v>1.0005589822421608</v>
      </c>
      <c r="EZ31" s="86">
        <f>3</f>
        <v>3</v>
      </c>
      <c r="FA31" s="75"/>
      <c r="FB31" s="88"/>
      <c r="FC31" s="80">
        <f t="shared" si="77"/>
        <v>0</v>
      </c>
      <c r="FD31" s="80">
        <f t="shared" si="78"/>
        <v>1.3380000000000001</v>
      </c>
      <c r="FE31" s="80">
        <f t="shared" si="79"/>
        <v>0.436</v>
      </c>
      <c r="FF31" s="80">
        <f t="shared" si="80"/>
        <v>0</v>
      </c>
      <c r="FG31" s="80">
        <f t="shared" si="81"/>
        <v>0.01</v>
      </c>
      <c r="FH31" s="80">
        <f t="shared" si="82"/>
        <v>42.843942348399089</v>
      </c>
      <c r="FI31" s="80">
        <f t="shared" si="83"/>
        <v>-0.58876594907139224</v>
      </c>
      <c r="FJ31" s="80">
        <f t="shared" si="84"/>
        <v>6.0000000000000001E-3</v>
      </c>
      <c r="FK31" s="80">
        <f t="shared" si="85"/>
        <v>0.46800000000000003</v>
      </c>
      <c r="FL31" s="80">
        <f t="shared" si="86"/>
        <v>2.3E-2</v>
      </c>
      <c r="FM31" s="80">
        <f t="shared" si="87"/>
        <v>0</v>
      </c>
      <c r="FN31" s="80">
        <f t="shared" si="88"/>
        <v>0</v>
      </c>
      <c r="FO31" s="80">
        <f t="shared" si="89"/>
        <v>50.777999999999999</v>
      </c>
      <c r="FP31" s="80">
        <f t="shared" si="90"/>
        <v>95.314176399327692</v>
      </c>
    </row>
    <row r="32" spans="1:172" ht="21.75" thickBot="1">
      <c r="A32" s="40">
        <v>30</v>
      </c>
      <c r="B32" s="41" t="s">
        <v>73</v>
      </c>
      <c r="C32" s="113">
        <v>0.03</v>
      </c>
      <c r="D32" s="113">
        <v>0.98699999999999999</v>
      </c>
      <c r="E32" s="113">
        <v>0.443</v>
      </c>
      <c r="F32" s="113">
        <v>3.5000000000000003E-2</v>
      </c>
      <c r="G32" s="113">
        <v>5.5E-2</v>
      </c>
      <c r="H32" s="113">
        <v>39.747</v>
      </c>
      <c r="I32" s="113">
        <v>6.0000000000000001E-3</v>
      </c>
      <c r="J32" s="113">
        <v>0.374</v>
      </c>
      <c r="K32" s="113">
        <v>3.5000000000000003E-2</v>
      </c>
      <c r="L32" s="114">
        <v>0</v>
      </c>
      <c r="M32" s="126">
        <v>0</v>
      </c>
      <c r="N32" s="113">
        <v>50.883000000000003</v>
      </c>
      <c r="O32" s="71"/>
      <c r="P32" s="70">
        <f t="shared" si="0"/>
        <v>92.177501918075123</v>
      </c>
      <c r="Q32" s="70">
        <f t="shared" si="19"/>
        <v>92.594999999999999</v>
      </c>
      <c r="S32" s="48">
        <v>60.085000000000001</v>
      </c>
      <c r="T32" s="48">
        <v>40.311</v>
      </c>
      <c r="U32" s="48">
        <v>70.936999999999998</v>
      </c>
      <c r="V32" s="48">
        <v>56.079000000000001</v>
      </c>
      <c r="W32" s="48">
        <v>81.41</v>
      </c>
      <c r="X32" s="49">
        <v>71.849999999999994</v>
      </c>
      <c r="Y32" s="48">
        <v>101.962</v>
      </c>
      <c r="Z32" s="48">
        <v>149.88</v>
      </c>
      <c r="AA32" s="48">
        <v>152</v>
      </c>
      <c r="AB32" s="48">
        <v>61.978999999999999</v>
      </c>
      <c r="AC32" s="48">
        <v>94.203000000000003</v>
      </c>
      <c r="AD32" s="49">
        <v>79.87</v>
      </c>
      <c r="AE32" s="40"/>
      <c r="AF32" s="41">
        <v>1</v>
      </c>
      <c r="AG32" s="41">
        <v>1</v>
      </c>
      <c r="AH32" s="41">
        <v>1</v>
      </c>
      <c r="AI32" s="41">
        <v>1</v>
      </c>
      <c r="AJ32" s="41">
        <v>1</v>
      </c>
      <c r="AK32" s="50">
        <v>1</v>
      </c>
      <c r="AL32" s="41">
        <v>2</v>
      </c>
      <c r="AM32" s="41">
        <v>2</v>
      </c>
      <c r="AN32" s="41">
        <v>2</v>
      </c>
      <c r="AO32" s="41">
        <v>2</v>
      </c>
      <c r="AP32" s="41">
        <v>2</v>
      </c>
      <c r="AQ32" s="50">
        <v>1</v>
      </c>
      <c r="AR32" s="40"/>
      <c r="AS32" s="41">
        <v>4</v>
      </c>
      <c r="AT32" s="41">
        <v>2</v>
      </c>
      <c r="AU32" s="41">
        <v>2</v>
      </c>
      <c r="AV32" s="41">
        <v>2</v>
      </c>
      <c r="AW32" s="41">
        <v>2</v>
      </c>
      <c r="AX32" s="50">
        <v>2</v>
      </c>
      <c r="AY32" s="41">
        <v>3</v>
      </c>
      <c r="AZ32" s="41">
        <v>3</v>
      </c>
      <c r="BA32" s="41">
        <v>3</v>
      </c>
      <c r="BB32" s="41">
        <v>1</v>
      </c>
      <c r="BC32" s="41">
        <v>1</v>
      </c>
      <c r="BD32" s="50">
        <v>4</v>
      </c>
      <c r="BE32" s="40"/>
      <c r="BF32" s="59">
        <v>2</v>
      </c>
      <c r="BG32" s="59">
        <v>1</v>
      </c>
      <c r="BH32" s="59">
        <v>1</v>
      </c>
      <c r="BI32" s="59">
        <v>1</v>
      </c>
      <c r="BJ32" s="59">
        <v>1</v>
      </c>
      <c r="BK32" s="60">
        <v>1</v>
      </c>
      <c r="BL32" s="59">
        <v>3</v>
      </c>
      <c r="BM32" s="59">
        <v>3</v>
      </c>
      <c r="BN32" s="59">
        <v>3</v>
      </c>
      <c r="BO32" s="59">
        <v>1</v>
      </c>
      <c r="BP32" s="59">
        <v>1</v>
      </c>
      <c r="BQ32" s="60">
        <v>2</v>
      </c>
      <c r="BR32" s="40"/>
      <c r="BS32" s="51">
        <f t="shared" si="1"/>
        <v>4.9929266871931433E-4</v>
      </c>
      <c r="BT32" s="51">
        <f t="shared" si="2"/>
        <v>2.4484631986306467E-2</v>
      </c>
      <c r="BU32" s="51">
        <f t="shared" si="3"/>
        <v>6.2449779381704897E-3</v>
      </c>
      <c r="BV32" s="51">
        <f t="shared" si="4"/>
        <v>6.2411954564097079E-4</v>
      </c>
      <c r="BW32" s="51">
        <f t="shared" si="5"/>
        <v>6.7559267903206E-4</v>
      </c>
      <c r="BX32" s="51">
        <f t="shared" si="6"/>
        <v>0.55319415448851783</v>
      </c>
      <c r="BY32" s="51">
        <f t="shared" si="7"/>
        <v>5.8845452227300369E-5</v>
      </c>
      <c r="BZ32" s="51">
        <f t="shared" si="8"/>
        <v>2.4953295970109421E-3</v>
      </c>
      <c r="CA32" s="51">
        <f t="shared" si="9"/>
        <v>2.3026315789473686E-4</v>
      </c>
      <c r="CB32" s="51">
        <f t="shared" si="10"/>
        <v>0</v>
      </c>
      <c r="CC32" s="51">
        <f t="shared" si="11"/>
        <v>0</v>
      </c>
      <c r="CD32" s="51">
        <f t="shared" si="12"/>
        <v>0.63707274320771257</v>
      </c>
      <c r="CE32" s="40"/>
      <c r="CF32" s="53">
        <f t="shared" si="20"/>
        <v>1.6053762011115553</v>
      </c>
      <c r="CG32" s="40"/>
      <c r="CH32" s="61">
        <f t="shared" si="21"/>
        <v>4.9929266871931433E-4</v>
      </c>
      <c r="CI32" s="61">
        <f t="shared" si="22"/>
        <v>2.4484631986306467E-2</v>
      </c>
      <c r="CJ32" s="61">
        <f t="shared" si="23"/>
        <v>6.2449779381704897E-3</v>
      </c>
      <c r="CK32" s="61">
        <f t="shared" si="24"/>
        <v>6.2411954564097079E-4</v>
      </c>
      <c r="CL32" s="61">
        <f t="shared" si="25"/>
        <v>6.7559267903206E-4</v>
      </c>
      <c r="CM32" s="61">
        <f t="shared" si="26"/>
        <v>0.55319415448851783</v>
      </c>
      <c r="CN32" s="61">
        <f t="shared" si="27"/>
        <v>1.1769090445460074E-4</v>
      </c>
      <c r="CO32" s="61">
        <f t="shared" si="28"/>
        <v>4.9906591940218842E-3</v>
      </c>
      <c r="CP32" s="61">
        <f t="shared" si="29"/>
        <v>4.6052631578947373E-4</v>
      </c>
      <c r="CQ32" s="61">
        <f t="shared" si="30"/>
        <v>0</v>
      </c>
      <c r="CR32" s="61">
        <f t="shared" si="31"/>
        <v>0</v>
      </c>
      <c r="CS32" s="61">
        <f t="shared" si="32"/>
        <v>0.63707274320771257</v>
      </c>
      <c r="CT32" s="40"/>
      <c r="CU32" s="54">
        <f t="shared" si="91"/>
        <v>8.0155256775146311E-4</v>
      </c>
      <c r="CV32" s="54">
        <f t="shared" si="92"/>
        <v>3.9307045483791152E-2</v>
      </c>
      <c r="CW32" s="54">
        <f t="shared" si="33"/>
        <v>1.0025538958405614E-2</v>
      </c>
      <c r="CX32" s="54">
        <f t="shared" si="34"/>
        <v>1.0019466652205716E-3</v>
      </c>
      <c r="CY32" s="54">
        <f t="shared" si="35"/>
        <v>1.0845804085632667E-3</v>
      </c>
      <c r="CZ32" s="54">
        <f t="shared" si="36"/>
        <v>0.88808473020989565</v>
      </c>
      <c r="DA32" s="54">
        <f t="shared" si="37"/>
        <v>1.8893817709870995E-4</v>
      </c>
      <c r="DB32" s="54">
        <f t="shared" si="38"/>
        <v>8.0118854979413096E-3</v>
      </c>
      <c r="DC32" s="54">
        <f t="shared" si="39"/>
        <v>7.3931798735400582E-4</v>
      </c>
      <c r="DD32" s="54">
        <f t="shared" si="40"/>
        <v>0</v>
      </c>
      <c r="DE32" s="54">
        <f t="shared" si="41"/>
        <v>0</v>
      </c>
      <c r="DF32" s="54">
        <f t="shared" si="42"/>
        <v>1.0227414203225149</v>
      </c>
      <c r="DG32" s="40"/>
      <c r="DH32" s="80">
        <f t="shared" si="43"/>
        <v>1.9719869562785366</v>
      </c>
      <c r="DI32" s="80">
        <f t="shared" si="44"/>
        <v>1.0142054913863774</v>
      </c>
      <c r="DJ32" s="40"/>
      <c r="DK32" s="54">
        <f t="shared" si="45"/>
        <v>9.9858533743862866E-4</v>
      </c>
      <c r="DL32" s="54">
        <f t="shared" si="46"/>
        <v>2.4484631986306467E-2</v>
      </c>
      <c r="DM32" s="54">
        <f t="shared" si="47"/>
        <v>6.2449779381704897E-3</v>
      </c>
      <c r="DN32" s="54">
        <f t="shared" si="48"/>
        <v>6.2411954564097079E-4</v>
      </c>
      <c r="DO32" s="54">
        <f t="shared" si="49"/>
        <v>6.7559267903206E-4</v>
      </c>
      <c r="DP32" s="54">
        <f t="shared" si="50"/>
        <v>0.55319415448851783</v>
      </c>
      <c r="DQ32" s="54">
        <f t="shared" si="51"/>
        <v>1.7653635668190112E-4</v>
      </c>
      <c r="DR32" s="54">
        <f t="shared" si="52"/>
        <v>7.4859887910328268E-3</v>
      </c>
      <c r="DS32" s="54">
        <f t="shared" si="53"/>
        <v>6.9078947368421059E-4</v>
      </c>
      <c r="DT32" s="54">
        <f t="shared" si="54"/>
        <v>0</v>
      </c>
      <c r="DU32" s="54">
        <f t="shared" si="55"/>
        <v>0</v>
      </c>
      <c r="DV32" s="54">
        <f t="shared" si="56"/>
        <v>1.2741454864154251</v>
      </c>
      <c r="DW32" s="54"/>
      <c r="DX32" s="63">
        <f t="shared" si="57"/>
        <v>1.8687208630119305</v>
      </c>
      <c r="DY32" s="40"/>
      <c r="DZ32" s="41">
        <f t="shared" si="58"/>
        <v>1.6031051355029262E-3</v>
      </c>
      <c r="EA32" s="41">
        <f t="shared" si="59"/>
        <v>3.9307045483791152E-2</v>
      </c>
      <c r="EB32" s="41">
        <f t="shared" si="60"/>
        <v>1.0025538958405614E-2</v>
      </c>
      <c r="EC32" s="41">
        <f t="shared" si="61"/>
        <v>1.0019466652205716E-3</v>
      </c>
      <c r="ED32" s="41">
        <f t="shared" si="62"/>
        <v>1.0845804085632667E-3</v>
      </c>
      <c r="EE32" s="41">
        <f t="shared" si="63"/>
        <v>0.88808473020989565</v>
      </c>
      <c r="EF32" s="41">
        <f t="shared" si="64"/>
        <v>2.8340726564806497E-4</v>
      </c>
      <c r="EG32" s="41">
        <f t="shared" si="65"/>
        <v>1.2017828246911964E-2</v>
      </c>
      <c r="EH32" s="41">
        <f t="shared" si="66"/>
        <v>1.1089769810310086E-3</v>
      </c>
      <c r="EI32" s="41">
        <f t="shared" si="67"/>
        <v>0</v>
      </c>
      <c r="EJ32" s="41">
        <f t="shared" si="68"/>
        <v>0</v>
      </c>
      <c r="EK32" s="41">
        <f t="shared" si="69"/>
        <v>2.0454828406450298</v>
      </c>
      <c r="EL32" s="40"/>
      <c r="EM32" s="82">
        <f t="shared" si="93"/>
        <v>3</v>
      </c>
      <c r="EN32" s="40"/>
      <c r="EO32" s="80">
        <f t="shared" si="70"/>
        <v>-8.5232948318264334E-2</v>
      </c>
      <c r="EP32" s="80">
        <f t="shared" si="71"/>
        <v>0.90070041019526559</v>
      </c>
      <c r="EQ32" s="80">
        <f t="shared" si="72"/>
        <v>0.98593335851352992</v>
      </c>
      <c r="ER32" s="80"/>
      <c r="ES32" s="80">
        <f t="shared" si="15"/>
        <v>43.508243981305185</v>
      </c>
      <c r="ET32" s="80">
        <f t="shared" si="16"/>
        <v>-4.1787420632300583</v>
      </c>
      <c r="EU32" s="80"/>
      <c r="EV32" s="80">
        <f t="shared" si="73"/>
        <v>0.98593335851352992</v>
      </c>
      <c r="EW32" s="80">
        <f t="shared" si="74"/>
        <v>-8.5232948318264334E-2</v>
      </c>
      <c r="EX32" s="84">
        <f t="shared" si="75"/>
        <v>6.116080574612609E-2</v>
      </c>
      <c r="EY32" s="85">
        <f t="shared" si="76"/>
        <v>1.0372699647593977</v>
      </c>
      <c r="EZ32" s="86">
        <f>3</f>
        <v>3</v>
      </c>
      <c r="FA32" s="75"/>
      <c r="FB32" s="88"/>
      <c r="FC32" s="80">
        <f t="shared" si="77"/>
        <v>0.03</v>
      </c>
      <c r="FD32" s="80">
        <f t="shared" si="78"/>
        <v>0.98699999999999999</v>
      </c>
      <c r="FE32" s="80">
        <f t="shared" si="79"/>
        <v>0.443</v>
      </c>
      <c r="FF32" s="80">
        <f t="shared" si="80"/>
        <v>3.5000000000000003E-2</v>
      </c>
      <c r="FG32" s="80">
        <f t="shared" si="81"/>
        <v>5.5E-2</v>
      </c>
      <c r="FH32" s="80">
        <f t="shared" si="82"/>
        <v>43.508243981305185</v>
      </c>
      <c r="FI32" s="80">
        <f t="shared" si="83"/>
        <v>-4.1787420632300583</v>
      </c>
      <c r="FJ32" s="80">
        <f t="shared" si="84"/>
        <v>6.0000000000000001E-3</v>
      </c>
      <c r="FK32" s="80">
        <f t="shared" si="85"/>
        <v>0.374</v>
      </c>
      <c r="FL32" s="80">
        <f t="shared" si="86"/>
        <v>3.5000000000000003E-2</v>
      </c>
      <c r="FM32" s="80">
        <f t="shared" si="87"/>
        <v>0</v>
      </c>
      <c r="FN32" s="80">
        <f t="shared" si="88"/>
        <v>0</v>
      </c>
      <c r="FO32" s="80">
        <f t="shared" si="89"/>
        <v>50.883000000000003</v>
      </c>
      <c r="FP32" s="80">
        <f t="shared" si="90"/>
        <v>92.177501918075123</v>
      </c>
    </row>
    <row r="33" spans="1:172" ht="21.75" thickTop="1">
      <c r="A33" s="40">
        <v>31</v>
      </c>
      <c r="B33" s="41" t="s">
        <v>73</v>
      </c>
      <c r="C33" s="131">
        <v>0</v>
      </c>
      <c r="D33" s="131">
        <v>1.401</v>
      </c>
      <c r="E33" s="131">
        <v>0.622</v>
      </c>
      <c r="F33" s="131">
        <v>3.0000000000000001E-3</v>
      </c>
      <c r="G33" s="131">
        <v>8.7999999999999995E-2</v>
      </c>
      <c r="H33" s="131">
        <v>47.633615260032393</v>
      </c>
      <c r="I33" s="131">
        <v>2.8000000000000001E-2</v>
      </c>
      <c r="J33" s="131">
        <v>0.371</v>
      </c>
      <c r="K33" s="131">
        <v>3.0000000000000001E-3</v>
      </c>
      <c r="L33" s="136">
        <v>0</v>
      </c>
      <c r="M33" s="136">
        <v>0</v>
      </c>
      <c r="N33" s="131">
        <v>50.484000000000002</v>
      </c>
      <c r="O33" s="71"/>
      <c r="P33" s="70">
        <f t="shared" si="0"/>
        <v>101.23606999981558</v>
      </c>
      <c r="Q33" s="70">
        <f t="shared" si="19"/>
        <v>100.6336152600324</v>
      </c>
      <c r="S33" s="48">
        <v>60.085000000000001</v>
      </c>
      <c r="T33" s="48">
        <v>40.311</v>
      </c>
      <c r="U33" s="48">
        <v>70.936999999999998</v>
      </c>
      <c r="V33" s="48">
        <v>56.079000000000001</v>
      </c>
      <c r="W33" s="48">
        <v>81.41</v>
      </c>
      <c r="X33" s="49">
        <v>71.849999999999994</v>
      </c>
      <c r="Y33" s="48">
        <v>101.962</v>
      </c>
      <c r="Z33" s="48">
        <v>149.88</v>
      </c>
      <c r="AA33" s="48">
        <v>152</v>
      </c>
      <c r="AB33" s="48">
        <v>61.978999999999999</v>
      </c>
      <c r="AC33" s="48">
        <v>94.203000000000003</v>
      </c>
      <c r="AD33" s="49">
        <v>79.87</v>
      </c>
      <c r="AE33" s="40"/>
      <c r="AF33" s="41">
        <v>1</v>
      </c>
      <c r="AG33" s="41">
        <v>1</v>
      </c>
      <c r="AH33" s="41">
        <v>1</v>
      </c>
      <c r="AI33" s="41">
        <v>1</v>
      </c>
      <c r="AJ33" s="41">
        <v>1</v>
      </c>
      <c r="AK33" s="50">
        <v>1</v>
      </c>
      <c r="AL33" s="41">
        <v>2</v>
      </c>
      <c r="AM33" s="41">
        <v>2</v>
      </c>
      <c r="AN33" s="41">
        <v>2</v>
      </c>
      <c r="AO33" s="41">
        <v>2</v>
      </c>
      <c r="AP33" s="41">
        <v>2</v>
      </c>
      <c r="AQ33" s="50">
        <v>1</v>
      </c>
      <c r="AR33" s="40"/>
      <c r="AS33" s="41">
        <v>4</v>
      </c>
      <c r="AT33" s="41">
        <v>2</v>
      </c>
      <c r="AU33" s="41">
        <v>2</v>
      </c>
      <c r="AV33" s="41">
        <v>2</v>
      </c>
      <c r="AW33" s="41">
        <v>2</v>
      </c>
      <c r="AX33" s="50">
        <v>2</v>
      </c>
      <c r="AY33" s="41">
        <v>3</v>
      </c>
      <c r="AZ33" s="41">
        <v>3</v>
      </c>
      <c r="BA33" s="41">
        <v>3</v>
      </c>
      <c r="BB33" s="41">
        <v>1</v>
      </c>
      <c r="BC33" s="41">
        <v>1</v>
      </c>
      <c r="BD33" s="50">
        <v>4</v>
      </c>
      <c r="BE33" s="40"/>
      <c r="BF33" s="59">
        <v>2</v>
      </c>
      <c r="BG33" s="59">
        <v>1</v>
      </c>
      <c r="BH33" s="59">
        <v>1</v>
      </c>
      <c r="BI33" s="59">
        <v>1</v>
      </c>
      <c r="BJ33" s="59">
        <v>1</v>
      </c>
      <c r="BK33" s="60">
        <v>1</v>
      </c>
      <c r="BL33" s="59">
        <v>3</v>
      </c>
      <c r="BM33" s="59">
        <v>3</v>
      </c>
      <c r="BN33" s="59">
        <v>3</v>
      </c>
      <c r="BO33" s="59">
        <v>1</v>
      </c>
      <c r="BP33" s="59">
        <v>1</v>
      </c>
      <c r="BQ33" s="60">
        <v>2</v>
      </c>
      <c r="BR33" s="40"/>
      <c r="BS33" s="51">
        <f t="shared" si="1"/>
        <v>0</v>
      </c>
      <c r="BT33" s="51">
        <f t="shared" si="2"/>
        <v>3.4754781573267841E-2</v>
      </c>
      <c r="BU33" s="51">
        <f t="shared" si="3"/>
        <v>8.7683437416298977E-3</v>
      </c>
      <c r="BV33" s="51">
        <f t="shared" si="4"/>
        <v>5.349596105494035E-5</v>
      </c>
      <c r="BW33" s="51">
        <f t="shared" si="5"/>
        <v>1.0809482864512958E-3</v>
      </c>
      <c r="BX33" s="51">
        <f t="shared" si="6"/>
        <v>0.66295915462814747</v>
      </c>
      <c r="BY33" s="51">
        <f t="shared" si="7"/>
        <v>2.7461211039406838E-4</v>
      </c>
      <c r="BZ33" s="51">
        <f t="shared" si="8"/>
        <v>2.4753135842006941E-3</v>
      </c>
      <c r="CA33" s="51">
        <f t="shared" si="9"/>
        <v>1.9736842105263158E-5</v>
      </c>
      <c r="CB33" s="51">
        <f t="shared" si="10"/>
        <v>0</v>
      </c>
      <c r="CC33" s="51">
        <f t="shared" si="11"/>
        <v>0</v>
      </c>
      <c r="CD33" s="51">
        <f t="shared" si="12"/>
        <v>0.63207712532865901</v>
      </c>
      <c r="CE33" s="40"/>
      <c r="CF33" s="53">
        <f t="shared" si="20"/>
        <v>1.5150903281077368</v>
      </c>
      <c r="CG33" s="40"/>
      <c r="CH33" s="61">
        <f t="shared" si="21"/>
        <v>0</v>
      </c>
      <c r="CI33" s="61">
        <f t="shared" si="22"/>
        <v>3.4754781573267841E-2</v>
      </c>
      <c r="CJ33" s="61">
        <f t="shared" si="23"/>
        <v>8.7683437416298977E-3</v>
      </c>
      <c r="CK33" s="61">
        <f t="shared" si="24"/>
        <v>5.349596105494035E-5</v>
      </c>
      <c r="CL33" s="61">
        <f t="shared" si="25"/>
        <v>1.0809482864512958E-3</v>
      </c>
      <c r="CM33" s="61">
        <f t="shared" si="26"/>
        <v>0.66295915462814747</v>
      </c>
      <c r="CN33" s="61">
        <f t="shared" si="27"/>
        <v>5.4922422078813675E-4</v>
      </c>
      <c r="CO33" s="61">
        <f t="shared" si="28"/>
        <v>4.9506271684013883E-3</v>
      </c>
      <c r="CP33" s="61">
        <f t="shared" si="29"/>
        <v>3.9473684210526316E-5</v>
      </c>
      <c r="CQ33" s="61">
        <f t="shared" si="30"/>
        <v>0</v>
      </c>
      <c r="CR33" s="61">
        <f t="shared" si="31"/>
        <v>0</v>
      </c>
      <c r="CS33" s="61">
        <f t="shared" si="32"/>
        <v>0.63207712532865901</v>
      </c>
      <c r="CT33" s="40"/>
      <c r="CU33" s="54">
        <f t="shared" si="91"/>
        <v>0</v>
      </c>
      <c r="CV33" s="54">
        <f t="shared" si="92"/>
        <v>5.2656633417155096E-2</v>
      </c>
      <c r="CW33" s="54">
        <f t="shared" si="33"/>
        <v>1.3284832796467463E-2</v>
      </c>
      <c r="CX33" s="54">
        <f t="shared" si="34"/>
        <v>8.1051213187168284E-5</v>
      </c>
      <c r="CY33" s="54">
        <f t="shared" si="35"/>
        <v>1.6377342939869898E-3</v>
      </c>
      <c r="CZ33" s="54">
        <f t="shared" si="36"/>
        <v>1.0044430031075877</v>
      </c>
      <c r="DA33" s="54">
        <f t="shared" si="37"/>
        <v>8.3212430487861417E-4</v>
      </c>
      <c r="DB33" s="54">
        <f t="shared" si="38"/>
        <v>7.5006473409123357E-3</v>
      </c>
      <c r="DC33" s="54">
        <f t="shared" si="39"/>
        <v>5.9806197162147505E-5</v>
      </c>
      <c r="DD33" s="54">
        <f t="shared" si="40"/>
        <v>0</v>
      </c>
      <c r="DE33" s="54">
        <f t="shared" si="41"/>
        <v>0</v>
      </c>
      <c r="DF33" s="54">
        <f t="shared" si="42"/>
        <v>0.9576539392035931</v>
      </c>
      <c r="DG33" s="40"/>
      <c r="DH33" s="80">
        <f t="shared" si="43"/>
        <v>2.0381497718749304</v>
      </c>
      <c r="DI33" s="80">
        <f t="shared" si="44"/>
        <v>0.98128215482425718</v>
      </c>
      <c r="DJ33" s="40"/>
      <c r="DK33" s="54">
        <f t="shared" si="45"/>
        <v>0</v>
      </c>
      <c r="DL33" s="54">
        <f t="shared" si="46"/>
        <v>3.4754781573267841E-2</v>
      </c>
      <c r="DM33" s="54">
        <f t="shared" si="47"/>
        <v>8.7683437416298977E-3</v>
      </c>
      <c r="DN33" s="54">
        <f t="shared" si="48"/>
        <v>5.349596105494035E-5</v>
      </c>
      <c r="DO33" s="54">
        <f t="shared" si="49"/>
        <v>1.0809482864512958E-3</v>
      </c>
      <c r="DP33" s="54">
        <f t="shared" si="50"/>
        <v>0.66295915462814747</v>
      </c>
      <c r="DQ33" s="54">
        <f t="shared" si="51"/>
        <v>8.2383633118220513E-4</v>
      </c>
      <c r="DR33" s="54">
        <f t="shared" si="52"/>
        <v>7.425940752602082E-3</v>
      </c>
      <c r="DS33" s="54">
        <f t="shared" si="53"/>
        <v>5.9210526315789478E-5</v>
      </c>
      <c r="DT33" s="54">
        <f t="shared" si="54"/>
        <v>0</v>
      </c>
      <c r="DU33" s="54">
        <f t="shared" si="55"/>
        <v>0</v>
      </c>
      <c r="DV33" s="54">
        <f t="shared" si="56"/>
        <v>1.264154250657318</v>
      </c>
      <c r="DW33" s="54"/>
      <c r="DX33" s="63">
        <f t="shared" si="57"/>
        <v>1.9800799624579695</v>
      </c>
      <c r="DY33" s="40"/>
      <c r="DZ33" s="41">
        <f t="shared" si="58"/>
        <v>0</v>
      </c>
      <c r="EA33" s="41">
        <f t="shared" si="59"/>
        <v>5.2656633417155096E-2</v>
      </c>
      <c r="EB33" s="41">
        <f t="shared" si="60"/>
        <v>1.3284832796467463E-2</v>
      </c>
      <c r="EC33" s="41">
        <f t="shared" si="61"/>
        <v>8.1051213187168284E-5</v>
      </c>
      <c r="ED33" s="41">
        <f t="shared" si="62"/>
        <v>1.6377342939869898E-3</v>
      </c>
      <c r="EE33" s="41">
        <f t="shared" si="63"/>
        <v>1.0044430031075877</v>
      </c>
      <c r="EF33" s="41">
        <f t="shared" si="64"/>
        <v>1.2481864573179212E-3</v>
      </c>
      <c r="EG33" s="41">
        <f t="shared" si="65"/>
        <v>1.1250971011368502E-2</v>
      </c>
      <c r="EH33" s="41">
        <f t="shared" si="66"/>
        <v>8.9709295743221258E-5</v>
      </c>
      <c r="EI33" s="41">
        <f t="shared" si="67"/>
        <v>0</v>
      </c>
      <c r="EJ33" s="41">
        <f t="shared" si="68"/>
        <v>0</v>
      </c>
      <c r="EK33" s="41">
        <f t="shared" si="69"/>
        <v>1.9153078784071862</v>
      </c>
      <c r="EL33" s="40"/>
      <c r="EM33" s="82">
        <f t="shared" si="93"/>
        <v>3</v>
      </c>
      <c r="EN33" s="40"/>
      <c r="EO33" s="80">
        <f t="shared" si="70"/>
        <v>0.11230707105445692</v>
      </c>
      <c r="EP33" s="80">
        <f t="shared" si="71"/>
        <v>0.98564199448756173</v>
      </c>
      <c r="EQ33" s="80">
        <f t="shared" si="72"/>
        <v>0.87333492343310481</v>
      </c>
      <c r="ER33" s="80"/>
      <c r="ES33" s="80">
        <f t="shared" si="15"/>
        <v>42.206095081805415</v>
      </c>
      <c r="ET33" s="80">
        <f t="shared" si="16"/>
        <v>6.0299749180101685</v>
      </c>
      <c r="EU33" s="80"/>
      <c r="EV33" s="80">
        <f t="shared" si="73"/>
        <v>0.87333492343310481</v>
      </c>
      <c r="EW33" s="80">
        <f t="shared" si="74"/>
        <v>0.11230707105445692</v>
      </c>
      <c r="EX33" s="84">
        <f t="shared" si="75"/>
        <v>7.6052829563749813E-2</v>
      </c>
      <c r="EY33" s="85">
        <f t="shared" si="76"/>
        <v>0.93972872103764005</v>
      </c>
      <c r="EZ33" s="86">
        <f>3</f>
        <v>3</v>
      </c>
      <c r="FA33" s="75"/>
      <c r="FB33" s="88"/>
      <c r="FC33" s="80">
        <f t="shared" si="77"/>
        <v>0</v>
      </c>
      <c r="FD33" s="80">
        <f t="shared" si="78"/>
        <v>1.401</v>
      </c>
      <c r="FE33" s="80">
        <f t="shared" si="79"/>
        <v>0.622</v>
      </c>
      <c r="FF33" s="80">
        <f t="shared" si="80"/>
        <v>3.0000000000000001E-3</v>
      </c>
      <c r="FG33" s="80">
        <f t="shared" si="81"/>
        <v>8.7999999999999995E-2</v>
      </c>
      <c r="FH33" s="80">
        <f t="shared" si="82"/>
        <v>42.206095081805415</v>
      </c>
      <c r="FI33" s="80">
        <f t="shared" si="83"/>
        <v>6.0299749180101685</v>
      </c>
      <c r="FJ33" s="80">
        <f t="shared" si="84"/>
        <v>2.8000000000000001E-2</v>
      </c>
      <c r="FK33" s="80">
        <f t="shared" si="85"/>
        <v>0.371</v>
      </c>
      <c r="FL33" s="80">
        <f t="shared" si="86"/>
        <v>3.0000000000000001E-3</v>
      </c>
      <c r="FM33" s="80">
        <f t="shared" si="87"/>
        <v>0</v>
      </c>
      <c r="FN33" s="80">
        <f t="shared" si="88"/>
        <v>0</v>
      </c>
      <c r="FO33" s="80">
        <f t="shared" si="89"/>
        <v>50.484000000000002</v>
      </c>
      <c r="FP33" s="80">
        <f t="shared" si="90"/>
        <v>101.23606999981558</v>
      </c>
    </row>
    <row r="34" spans="1:172" ht="21">
      <c r="A34" s="40">
        <v>32</v>
      </c>
      <c r="B34" s="41" t="s">
        <v>73</v>
      </c>
      <c r="C34" s="130">
        <v>0</v>
      </c>
      <c r="D34" s="130">
        <v>1.28</v>
      </c>
      <c r="E34" s="130">
        <v>0.56399999999999995</v>
      </c>
      <c r="F34" s="130">
        <v>4.0000000000000001E-3</v>
      </c>
      <c r="G34" s="130">
        <v>2.1999999999999999E-2</v>
      </c>
      <c r="H34" s="130">
        <v>46.969587907144145</v>
      </c>
      <c r="I34" s="130">
        <v>4.0000000000000001E-3</v>
      </c>
      <c r="J34" s="130">
        <v>0.46500000000000002</v>
      </c>
      <c r="K34" s="130">
        <v>3.2000000000000001E-2</v>
      </c>
      <c r="L34" s="135">
        <v>0</v>
      </c>
      <c r="M34" s="135">
        <v>0</v>
      </c>
      <c r="N34" s="130">
        <v>50.597999999999999</v>
      </c>
      <c r="O34" s="71"/>
      <c r="P34" s="70">
        <f t="shared" si="0"/>
        <v>100.41916858326573</v>
      </c>
      <c r="Q34" s="70">
        <f t="shared" si="19"/>
        <v>99.938587907144139</v>
      </c>
      <c r="S34" s="48">
        <v>60.085000000000001</v>
      </c>
      <c r="T34" s="48">
        <v>40.311</v>
      </c>
      <c r="U34" s="48">
        <v>70.936999999999998</v>
      </c>
      <c r="V34" s="48">
        <v>56.079000000000001</v>
      </c>
      <c r="W34" s="48">
        <v>81.41</v>
      </c>
      <c r="X34" s="49">
        <v>71.849999999999994</v>
      </c>
      <c r="Y34" s="48">
        <v>101.962</v>
      </c>
      <c r="Z34" s="48">
        <v>149.88</v>
      </c>
      <c r="AA34" s="48">
        <v>152</v>
      </c>
      <c r="AB34" s="48">
        <v>61.978999999999999</v>
      </c>
      <c r="AC34" s="48">
        <v>94.203000000000003</v>
      </c>
      <c r="AD34" s="49">
        <v>79.87</v>
      </c>
      <c r="AE34" s="40"/>
      <c r="AF34" s="41">
        <v>1</v>
      </c>
      <c r="AG34" s="41">
        <v>1</v>
      </c>
      <c r="AH34" s="41">
        <v>1</v>
      </c>
      <c r="AI34" s="41">
        <v>1</v>
      </c>
      <c r="AJ34" s="41">
        <v>1</v>
      </c>
      <c r="AK34" s="50">
        <v>1</v>
      </c>
      <c r="AL34" s="41">
        <v>2</v>
      </c>
      <c r="AM34" s="41">
        <v>2</v>
      </c>
      <c r="AN34" s="41">
        <v>2</v>
      </c>
      <c r="AO34" s="41">
        <v>2</v>
      </c>
      <c r="AP34" s="41">
        <v>2</v>
      </c>
      <c r="AQ34" s="50">
        <v>1</v>
      </c>
      <c r="AR34" s="40"/>
      <c r="AS34" s="41">
        <v>4</v>
      </c>
      <c r="AT34" s="41">
        <v>2</v>
      </c>
      <c r="AU34" s="41">
        <v>2</v>
      </c>
      <c r="AV34" s="41">
        <v>2</v>
      </c>
      <c r="AW34" s="41">
        <v>2</v>
      </c>
      <c r="AX34" s="50">
        <v>2</v>
      </c>
      <c r="AY34" s="41">
        <v>3</v>
      </c>
      <c r="AZ34" s="41">
        <v>3</v>
      </c>
      <c r="BA34" s="41">
        <v>3</v>
      </c>
      <c r="BB34" s="41">
        <v>1</v>
      </c>
      <c r="BC34" s="41">
        <v>1</v>
      </c>
      <c r="BD34" s="50">
        <v>4</v>
      </c>
      <c r="BE34" s="40"/>
      <c r="BF34" s="59">
        <v>2</v>
      </c>
      <c r="BG34" s="59">
        <v>1</v>
      </c>
      <c r="BH34" s="59">
        <v>1</v>
      </c>
      <c r="BI34" s="59">
        <v>1</v>
      </c>
      <c r="BJ34" s="59">
        <v>1</v>
      </c>
      <c r="BK34" s="60">
        <v>1</v>
      </c>
      <c r="BL34" s="59">
        <v>3</v>
      </c>
      <c r="BM34" s="59">
        <v>3</v>
      </c>
      <c r="BN34" s="59">
        <v>3</v>
      </c>
      <c r="BO34" s="59">
        <v>1</v>
      </c>
      <c r="BP34" s="59">
        <v>1</v>
      </c>
      <c r="BQ34" s="60">
        <v>2</v>
      </c>
      <c r="BR34" s="40"/>
      <c r="BS34" s="51">
        <f t="shared" si="1"/>
        <v>0</v>
      </c>
      <c r="BT34" s="51">
        <f t="shared" si="2"/>
        <v>3.1753119495919226E-2</v>
      </c>
      <c r="BU34" s="51">
        <f t="shared" si="3"/>
        <v>7.9507168332464007E-3</v>
      </c>
      <c r="BV34" s="51">
        <f t="shared" si="4"/>
        <v>7.1327948073253805E-5</v>
      </c>
      <c r="BW34" s="51">
        <f t="shared" si="5"/>
        <v>2.7023707161282396E-4</v>
      </c>
      <c r="BX34" s="51">
        <f t="shared" si="6"/>
        <v>0.65371729863805361</v>
      </c>
      <c r="BY34" s="51">
        <f t="shared" si="7"/>
        <v>3.9230301484866913E-5</v>
      </c>
      <c r="BZ34" s="51">
        <f t="shared" si="8"/>
        <v>3.1024819855884709E-3</v>
      </c>
      <c r="CA34" s="51">
        <f t="shared" si="9"/>
        <v>2.105263157894737E-4</v>
      </c>
      <c r="CB34" s="51">
        <f t="shared" si="10"/>
        <v>0</v>
      </c>
      <c r="CC34" s="51">
        <f t="shared" si="11"/>
        <v>0</v>
      </c>
      <c r="CD34" s="51">
        <f t="shared" si="12"/>
        <v>0.63350444472267431</v>
      </c>
      <c r="CE34" s="40"/>
      <c r="CF34" s="53">
        <f t="shared" si="20"/>
        <v>1.5222026150235288</v>
      </c>
      <c r="CG34" s="40"/>
      <c r="CH34" s="61">
        <f t="shared" si="21"/>
        <v>0</v>
      </c>
      <c r="CI34" s="61">
        <f t="shared" si="22"/>
        <v>3.1753119495919226E-2</v>
      </c>
      <c r="CJ34" s="61">
        <f t="shared" si="23"/>
        <v>7.9507168332464007E-3</v>
      </c>
      <c r="CK34" s="61">
        <f t="shared" si="24"/>
        <v>7.1327948073253805E-5</v>
      </c>
      <c r="CL34" s="61">
        <f t="shared" si="25"/>
        <v>2.7023707161282396E-4</v>
      </c>
      <c r="CM34" s="61">
        <f t="shared" si="26"/>
        <v>0.65371729863805361</v>
      </c>
      <c r="CN34" s="61">
        <f t="shared" si="27"/>
        <v>7.8460602969733826E-5</v>
      </c>
      <c r="CO34" s="61">
        <f t="shared" si="28"/>
        <v>6.2049639711769418E-3</v>
      </c>
      <c r="CP34" s="61">
        <f t="shared" si="29"/>
        <v>4.2105263157894739E-4</v>
      </c>
      <c r="CQ34" s="61">
        <f t="shared" si="30"/>
        <v>0</v>
      </c>
      <c r="CR34" s="61">
        <f t="shared" si="31"/>
        <v>0</v>
      </c>
      <c r="CS34" s="61">
        <f t="shared" si="32"/>
        <v>0.63350444472267431</v>
      </c>
      <c r="CT34" s="40"/>
      <c r="CU34" s="54">
        <f t="shared" si="91"/>
        <v>0</v>
      </c>
      <c r="CV34" s="54">
        <f t="shared" si="92"/>
        <v>4.8334681531842838E-2</v>
      </c>
      <c r="CW34" s="54">
        <f t="shared" si="33"/>
        <v>1.2102601954879262E-2</v>
      </c>
      <c r="CX34" s="54">
        <f t="shared" si="34"/>
        <v>1.0857558908136941E-4</v>
      </c>
      <c r="CY34" s="54">
        <f t="shared" si="35"/>
        <v>4.1135557708534123E-4</v>
      </c>
      <c r="CZ34" s="54">
        <f t="shared" si="36"/>
        <v>0.99509018147296235</v>
      </c>
      <c r="DA34" s="54">
        <f t="shared" si="37"/>
        <v>1.1943293501685168E-4</v>
      </c>
      <c r="DB34" s="54">
        <f t="shared" si="38"/>
        <v>9.4452123830523205E-3</v>
      </c>
      <c r="DC34" s="54">
        <f t="shared" si="39"/>
        <v>6.4092741685201212E-4</v>
      </c>
      <c r="DD34" s="54">
        <f t="shared" si="40"/>
        <v>0</v>
      </c>
      <c r="DE34" s="54">
        <f t="shared" si="41"/>
        <v>0</v>
      </c>
      <c r="DF34" s="54">
        <f t="shared" si="42"/>
        <v>0.96432212238588344</v>
      </c>
      <c r="DG34" s="40"/>
      <c r="DH34" s="80">
        <f t="shared" si="43"/>
        <v>2.0305750912466558</v>
      </c>
      <c r="DI34" s="80">
        <f t="shared" si="44"/>
        <v>0.98494264438756385</v>
      </c>
      <c r="DJ34" s="40"/>
      <c r="DK34" s="54">
        <f t="shared" si="45"/>
        <v>0</v>
      </c>
      <c r="DL34" s="54">
        <f t="shared" si="46"/>
        <v>3.1753119495919226E-2</v>
      </c>
      <c r="DM34" s="54">
        <f t="shared" si="47"/>
        <v>7.9507168332464007E-3</v>
      </c>
      <c r="DN34" s="54">
        <f t="shared" si="48"/>
        <v>7.1327948073253805E-5</v>
      </c>
      <c r="DO34" s="54">
        <f t="shared" si="49"/>
        <v>2.7023707161282396E-4</v>
      </c>
      <c r="DP34" s="54">
        <f t="shared" si="50"/>
        <v>0.65371729863805361</v>
      </c>
      <c r="DQ34" s="54">
        <f t="shared" si="51"/>
        <v>1.1769090445460074E-4</v>
      </c>
      <c r="DR34" s="54">
        <f t="shared" si="52"/>
        <v>9.3074459567654127E-3</v>
      </c>
      <c r="DS34" s="54">
        <f t="shared" si="53"/>
        <v>6.3157894736842106E-4</v>
      </c>
      <c r="DT34" s="54">
        <f t="shared" si="54"/>
        <v>0</v>
      </c>
      <c r="DU34" s="54">
        <f t="shared" si="55"/>
        <v>0</v>
      </c>
      <c r="DV34" s="54">
        <f t="shared" si="56"/>
        <v>1.2670088894453486</v>
      </c>
      <c r="DW34" s="54"/>
      <c r="DX34" s="63">
        <f t="shared" si="57"/>
        <v>1.9708283052408424</v>
      </c>
      <c r="DY34" s="40"/>
      <c r="DZ34" s="41">
        <f t="shared" si="58"/>
        <v>0</v>
      </c>
      <c r="EA34" s="41">
        <f t="shared" si="59"/>
        <v>4.8334681531842838E-2</v>
      </c>
      <c r="EB34" s="41">
        <f t="shared" si="60"/>
        <v>1.2102601954879262E-2</v>
      </c>
      <c r="EC34" s="41">
        <f t="shared" si="61"/>
        <v>1.0857558908136941E-4</v>
      </c>
      <c r="ED34" s="41">
        <f t="shared" si="62"/>
        <v>4.1135557708534123E-4</v>
      </c>
      <c r="EE34" s="41">
        <f t="shared" si="63"/>
        <v>0.99509018147296235</v>
      </c>
      <c r="EF34" s="41">
        <f t="shared" si="64"/>
        <v>1.7914940252527752E-4</v>
      </c>
      <c r="EG34" s="41">
        <f t="shared" si="65"/>
        <v>1.4167818574578481E-2</v>
      </c>
      <c r="EH34" s="41">
        <f t="shared" si="66"/>
        <v>9.6139112527801824E-4</v>
      </c>
      <c r="EI34" s="41">
        <f t="shared" si="67"/>
        <v>0</v>
      </c>
      <c r="EJ34" s="41">
        <f t="shared" si="68"/>
        <v>0</v>
      </c>
      <c r="EK34" s="41">
        <f t="shared" si="69"/>
        <v>1.9286442447717669</v>
      </c>
      <c r="EL34" s="40"/>
      <c r="EM34" s="82">
        <f t="shared" si="93"/>
        <v>2.9999999999999996</v>
      </c>
      <c r="EN34" s="40"/>
      <c r="EO34" s="80">
        <f t="shared" si="70"/>
        <v>9.0344133674616245E-2</v>
      </c>
      <c r="EP34" s="80">
        <f t="shared" si="71"/>
        <v>0.98010675474408038</v>
      </c>
      <c r="EQ34" s="80">
        <f t="shared" si="72"/>
        <v>0.88976262106946413</v>
      </c>
      <c r="ER34" s="80"/>
      <c r="ES34" s="80">
        <f t="shared" si="15"/>
        <v>42.640032266409186</v>
      </c>
      <c r="ET34" s="80">
        <f t="shared" si="16"/>
        <v>4.8101363168565401</v>
      </c>
      <c r="EU34" s="80"/>
      <c r="EV34" s="80">
        <f t="shared" si="73"/>
        <v>0.88976262106946413</v>
      </c>
      <c r="EW34" s="80">
        <f t="shared" si="74"/>
        <v>9.0344133674616245E-2</v>
      </c>
      <c r="EX34" s="84">
        <f t="shared" si="75"/>
        <v>7.1162787387809984E-2</v>
      </c>
      <c r="EY34" s="85">
        <f t="shared" si="76"/>
        <v>0.94980198126418003</v>
      </c>
      <c r="EZ34" s="86">
        <f>3</f>
        <v>3</v>
      </c>
      <c r="FA34" s="75"/>
      <c r="FB34" s="88"/>
      <c r="FC34" s="80">
        <f t="shared" si="77"/>
        <v>0</v>
      </c>
      <c r="FD34" s="80">
        <f t="shared" si="78"/>
        <v>1.28</v>
      </c>
      <c r="FE34" s="80">
        <f t="shared" si="79"/>
        <v>0.56399999999999995</v>
      </c>
      <c r="FF34" s="80">
        <f t="shared" si="80"/>
        <v>4.0000000000000001E-3</v>
      </c>
      <c r="FG34" s="80">
        <f t="shared" si="81"/>
        <v>2.1999999999999999E-2</v>
      </c>
      <c r="FH34" s="80">
        <f t="shared" si="82"/>
        <v>42.640032266409186</v>
      </c>
      <c r="FI34" s="80">
        <f t="shared" si="83"/>
        <v>4.8101363168565401</v>
      </c>
      <c r="FJ34" s="80">
        <f t="shared" si="84"/>
        <v>4.0000000000000001E-3</v>
      </c>
      <c r="FK34" s="80">
        <f t="shared" si="85"/>
        <v>0.46500000000000002</v>
      </c>
      <c r="FL34" s="80">
        <f t="shared" si="86"/>
        <v>3.2000000000000001E-2</v>
      </c>
      <c r="FM34" s="80">
        <f t="shared" si="87"/>
        <v>0</v>
      </c>
      <c r="FN34" s="80">
        <f t="shared" si="88"/>
        <v>0</v>
      </c>
      <c r="FO34" s="80">
        <f t="shared" si="89"/>
        <v>50.597999999999999</v>
      </c>
      <c r="FP34" s="80">
        <f t="shared" si="90"/>
        <v>100.41916858326573</v>
      </c>
    </row>
    <row r="35" spans="1:172" ht="21">
      <c r="A35" s="40">
        <v>33</v>
      </c>
      <c r="B35" s="41" t="s">
        <v>73</v>
      </c>
      <c r="C35" s="130">
        <v>0</v>
      </c>
      <c r="D35" s="130">
        <v>1.298</v>
      </c>
      <c r="E35" s="130">
        <v>0.54400000000000004</v>
      </c>
      <c r="F35" s="130">
        <v>6.0000000000000001E-3</v>
      </c>
      <c r="G35" s="130">
        <v>4.2000000000000003E-2</v>
      </c>
      <c r="H35" s="130">
        <v>47.06496310959151</v>
      </c>
      <c r="I35" s="130">
        <v>1.0999999999999999E-2</v>
      </c>
      <c r="J35" s="130">
        <v>0.44600000000000001</v>
      </c>
      <c r="K35" s="130">
        <v>3.2000000000000001E-2</v>
      </c>
      <c r="L35" s="135">
        <v>0</v>
      </c>
      <c r="M35" s="135">
        <v>0</v>
      </c>
      <c r="N35" s="130">
        <v>50.643999999999998</v>
      </c>
      <c r="O35" s="71"/>
      <c r="P35" s="70">
        <f t="shared" si="0"/>
        <v>100.57809352661192</v>
      </c>
      <c r="Q35" s="70">
        <f t="shared" si="19"/>
        <v>100.0879631095915</v>
      </c>
      <c r="S35" s="48">
        <v>60.085000000000001</v>
      </c>
      <c r="T35" s="48">
        <v>40.311</v>
      </c>
      <c r="U35" s="48">
        <v>70.936999999999998</v>
      </c>
      <c r="V35" s="48">
        <v>56.079000000000001</v>
      </c>
      <c r="W35" s="48">
        <v>81.41</v>
      </c>
      <c r="X35" s="49">
        <v>71.849999999999994</v>
      </c>
      <c r="Y35" s="48">
        <v>101.962</v>
      </c>
      <c r="Z35" s="48">
        <v>149.88</v>
      </c>
      <c r="AA35" s="48">
        <v>152</v>
      </c>
      <c r="AB35" s="48">
        <v>61.978999999999999</v>
      </c>
      <c r="AC35" s="48">
        <v>94.203000000000003</v>
      </c>
      <c r="AD35" s="49">
        <v>79.87</v>
      </c>
      <c r="AE35" s="40"/>
      <c r="AF35" s="41">
        <v>1</v>
      </c>
      <c r="AG35" s="41">
        <v>1</v>
      </c>
      <c r="AH35" s="41">
        <v>1</v>
      </c>
      <c r="AI35" s="41">
        <v>1</v>
      </c>
      <c r="AJ35" s="41">
        <v>1</v>
      </c>
      <c r="AK35" s="50">
        <v>1</v>
      </c>
      <c r="AL35" s="41">
        <v>2</v>
      </c>
      <c r="AM35" s="41">
        <v>2</v>
      </c>
      <c r="AN35" s="41">
        <v>2</v>
      </c>
      <c r="AO35" s="41">
        <v>2</v>
      </c>
      <c r="AP35" s="41">
        <v>2</v>
      </c>
      <c r="AQ35" s="50">
        <v>1</v>
      </c>
      <c r="AR35" s="40"/>
      <c r="AS35" s="41">
        <v>4</v>
      </c>
      <c r="AT35" s="41">
        <v>2</v>
      </c>
      <c r="AU35" s="41">
        <v>2</v>
      </c>
      <c r="AV35" s="41">
        <v>2</v>
      </c>
      <c r="AW35" s="41">
        <v>2</v>
      </c>
      <c r="AX35" s="50">
        <v>2</v>
      </c>
      <c r="AY35" s="41">
        <v>3</v>
      </c>
      <c r="AZ35" s="41">
        <v>3</v>
      </c>
      <c r="BA35" s="41">
        <v>3</v>
      </c>
      <c r="BB35" s="41">
        <v>1</v>
      </c>
      <c r="BC35" s="41">
        <v>1</v>
      </c>
      <c r="BD35" s="50">
        <v>4</v>
      </c>
      <c r="BE35" s="40"/>
      <c r="BF35" s="59">
        <v>2</v>
      </c>
      <c r="BG35" s="59">
        <v>1</v>
      </c>
      <c r="BH35" s="59">
        <v>1</v>
      </c>
      <c r="BI35" s="59">
        <v>1</v>
      </c>
      <c r="BJ35" s="59">
        <v>1</v>
      </c>
      <c r="BK35" s="60">
        <v>1</v>
      </c>
      <c r="BL35" s="59">
        <v>3</v>
      </c>
      <c r="BM35" s="59">
        <v>3</v>
      </c>
      <c r="BN35" s="59">
        <v>3</v>
      </c>
      <c r="BO35" s="59">
        <v>1</v>
      </c>
      <c r="BP35" s="59">
        <v>1</v>
      </c>
      <c r="BQ35" s="60">
        <v>2</v>
      </c>
      <c r="BR35" s="40"/>
      <c r="BS35" s="51">
        <f t="shared" si="1"/>
        <v>0</v>
      </c>
      <c r="BT35" s="51">
        <f t="shared" si="2"/>
        <v>3.2199647738830592E-2</v>
      </c>
      <c r="BU35" s="51">
        <f t="shared" si="3"/>
        <v>7.6687765200107146E-3</v>
      </c>
      <c r="BV35" s="51">
        <f t="shared" si="4"/>
        <v>1.069919221098807E-4</v>
      </c>
      <c r="BW35" s="51">
        <f t="shared" si="5"/>
        <v>5.1590713671539131E-4</v>
      </c>
      <c r="BX35" s="51">
        <f t="shared" si="6"/>
        <v>0.65504471968812128</v>
      </c>
      <c r="BY35" s="51">
        <f t="shared" si="7"/>
        <v>1.0788332908338399E-4</v>
      </c>
      <c r="BZ35" s="51">
        <f t="shared" si="8"/>
        <v>2.9757139044568992E-3</v>
      </c>
      <c r="CA35" s="51">
        <f t="shared" si="9"/>
        <v>2.105263157894737E-4</v>
      </c>
      <c r="CB35" s="51">
        <f t="shared" si="10"/>
        <v>0</v>
      </c>
      <c r="CC35" s="51">
        <f t="shared" si="11"/>
        <v>0</v>
      </c>
      <c r="CD35" s="51">
        <f t="shared" si="12"/>
        <v>0.63408038061850502</v>
      </c>
      <c r="CE35" s="40"/>
      <c r="CF35" s="53">
        <f t="shared" si="20"/>
        <v>1.5200808957492229</v>
      </c>
      <c r="CG35" s="40"/>
      <c r="CH35" s="61">
        <f t="shared" si="21"/>
        <v>0</v>
      </c>
      <c r="CI35" s="61">
        <f t="shared" si="22"/>
        <v>3.2199647738830592E-2</v>
      </c>
      <c r="CJ35" s="61">
        <f t="shared" si="23"/>
        <v>7.6687765200107146E-3</v>
      </c>
      <c r="CK35" s="61">
        <f t="shared" si="24"/>
        <v>1.069919221098807E-4</v>
      </c>
      <c r="CL35" s="61">
        <f t="shared" si="25"/>
        <v>5.1590713671539131E-4</v>
      </c>
      <c r="CM35" s="61">
        <f t="shared" si="26"/>
        <v>0.65504471968812128</v>
      </c>
      <c r="CN35" s="61">
        <f t="shared" si="27"/>
        <v>2.1576665816676799E-4</v>
      </c>
      <c r="CO35" s="61">
        <f t="shared" si="28"/>
        <v>5.9514278089137984E-3</v>
      </c>
      <c r="CP35" s="61">
        <f t="shared" si="29"/>
        <v>4.2105263157894739E-4</v>
      </c>
      <c r="CQ35" s="61">
        <f t="shared" si="30"/>
        <v>0</v>
      </c>
      <c r="CR35" s="61">
        <f t="shared" si="31"/>
        <v>0</v>
      </c>
      <c r="CS35" s="61">
        <f t="shared" si="32"/>
        <v>0.63408038061850502</v>
      </c>
      <c r="CT35" s="40"/>
      <c r="CU35" s="54">
        <f t="shared" si="91"/>
        <v>0</v>
      </c>
      <c r="CV35" s="54">
        <f t="shared" si="92"/>
        <v>4.8946069377651044E-2</v>
      </c>
      <c r="CW35" s="54">
        <f t="shared" si="33"/>
        <v>1.1657160681838495E-2</v>
      </c>
      <c r="CX35" s="54">
        <f t="shared" si="34"/>
        <v>1.6263637679871855E-4</v>
      </c>
      <c r="CY35" s="54">
        <f t="shared" si="35"/>
        <v>7.8422058250174884E-4</v>
      </c>
      <c r="CZ35" s="54">
        <f t="shared" si="36"/>
        <v>0.995720964259318</v>
      </c>
      <c r="DA35" s="54">
        <f t="shared" si="37"/>
        <v>3.2798277501895704E-4</v>
      </c>
      <c r="DB35" s="54">
        <f t="shared" si="38"/>
        <v>9.0466517147605209E-3</v>
      </c>
      <c r="DC35" s="54">
        <f t="shared" si="39"/>
        <v>6.4003406136809392E-4</v>
      </c>
      <c r="DD35" s="54">
        <f t="shared" si="40"/>
        <v>0</v>
      </c>
      <c r="DE35" s="54">
        <f t="shared" si="41"/>
        <v>0</v>
      </c>
      <c r="DF35" s="54">
        <f t="shared" si="42"/>
        <v>0.96385347294758528</v>
      </c>
      <c r="DG35" s="40"/>
      <c r="DH35" s="80">
        <f t="shared" si="43"/>
        <v>2.0311391927768407</v>
      </c>
      <c r="DI35" s="80">
        <f t="shared" si="44"/>
        <v>0.98466909954395132</v>
      </c>
      <c r="DJ35" s="40"/>
      <c r="DK35" s="54">
        <f t="shared" si="45"/>
        <v>0</v>
      </c>
      <c r="DL35" s="54">
        <f t="shared" si="46"/>
        <v>3.2199647738830592E-2</v>
      </c>
      <c r="DM35" s="54">
        <f t="shared" si="47"/>
        <v>7.6687765200107146E-3</v>
      </c>
      <c r="DN35" s="54">
        <f t="shared" si="48"/>
        <v>1.069919221098807E-4</v>
      </c>
      <c r="DO35" s="54">
        <f t="shared" si="49"/>
        <v>5.1590713671539131E-4</v>
      </c>
      <c r="DP35" s="54">
        <f t="shared" si="50"/>
        <v>0.65504471968812128</v>
      </c>
      <c r="DQ35" s="54">
        <f t="shared" si="51"/>
        <v>3.2364998725015198E-4</v>
      </c>
      <c r="DR35" s="54">
        <f t="shared" si="52"/>
        <v>8.9271417133706971E-3</v>
      </c>
      <c r="DS35" s="54">
        <f t="shared" si="53"/>
        <v>6.3157894736842106E-4</v>
      </c>
      <c r="DT35" s="54">
        <f t="shared" si="54"/>
        <v>0</v>
      </c>
      <c r="DU35" s="54">
        <f t="shared" si="55"/>
        <v>0</v>
      </c>
      <c r="DV35" s="54">
        <f t="shared" si="56"/>
        <v>1.26816076123701</v>
      </c>
      <c r="DW35" s="54"/>
      <c r="DX35" s="63">
        <f t="shared" si="57"/>
        <v>1.9735791748907872</v>
      </c>
      <c r="DY35" s="40"/>
      <c r="DZ35" s="41">
        <f t="shared" si="58"/>
        <v>0</v>
      </c>
      <c r="EA35" s="41">
        <f t="shared" si="59"/>
        <v>4.8946069377651044E-2</v>
      </c>
      <c r="EB35" s="41">
        <f t="shared" si="60"/>
        <v>1.1657160681838495E-2</v>
      </c>
      <c r="EC35" s="41">
        <f t="shared" si="61"/>
        <v>1.6263637679871855E-4</v>
      </c>
      <c r="ED35" s="41">
        <f t="shared" si="62"/>
        <v>7.8422058250174884E-4</v>
      </c>
      <c r="EE35" s="41">
        <f t="shared" si="63"/>
        <v>0.995720964259318</v>
      </c>
      <c r="EF35" s="41">
        <f t="shared" si="64"/>
        <v>4.9197416252843565E-4</v>
      </c>
      <c r="EG35" s="41">
        <f t="shared" si="65"/>
        <v>1.3569977572140781E-2</v>
      </c>
      <c r="EH35" s="41">
        <f t="shared" si="66"/>
        <v>9.6005109205214083E-4</v>
      </c>
      <c r="EI35" s="41">
        <f t="shared" si="67"/>
        <v>0</v>
      </c>
      <c r="EJ35" s="41">
        <f t="shared" si="68"/>
        <v>0</v>
      </c>
      <c r="EK35" s="41">
        <f t="shared" si="69"/>
        <v>1.9277069458951706</v>
      </c>
      <c r="EL35" s="40"/>
      <c r="EM35" s="82">
        <f t="shared" si="93"/>
        <v>3</v>
      </c>
      <c r="EN35" s="40"/>
      <c r="EO35" s="80">
        <f t="shared" si="70"/>
        <v>9.1985402736291633E-2</v>
      </c>
      <c r="EP35" s="80">
        <f t="shared" si="71"/>
        <v>0.98045566527425754</v>
      </c>
      <c r="EQ35" s="80">
        <f t="shared" si="72"/>
        <v>0.8884702625379659</v>
      </c>
      <c r="ER35" s="80"/>
      <c r="ES35" s="80">
        <f t="shared" si="15"/>
        <v>42.649373767065271</v>
      </c>
      <c r="ET35" s="80">
        <f t="shared" si="16"/>
        <v>4.9057197595466491</v>
      </c>
      <c r="EU35" s="80"/>
      <c r="EV35" s="80">
        <f t="shared" si="73"/>
        <v>0.8884702625379659</v>
      </c>
      <c r="EW35" s="80">
        <f t="shared" si="74"/>
        <v>9.1985402736291633E-2</v>
      </c>
      <c r="EX35" s="84">
        <f t="shared" si="75"/>
        <v>7.1564755569937577E-2</v>
      </c>
      <c r="EY35" s="85">
        <f t="shared" si="76"/>
        <v>0.94907673129960901</v>
      </c>
      <c r="EZ35" s="86">
        <f>3</f>
        <v>3</v>
      </c>
      <c r="FA35" s="75"/>
      <c r="FB35" s="88"/>
      <c r="FC35" s="80">
        <f t="shared" si="77"/>
        <v>0</v>
      </c>
      <c r="FD35" s="80">
        <f t="shared" si="78"/>
        <v>1.298</v>
      </c>
      <c r="FE35" s="80">
        <f t="shared" si="79"/>
        <v>0.54400000000000004</v>
      </c>
      <c r="FF35" s="80">
        <f t="shared" si="80"/>
        <v>6.0000000000000001E-3</v>
      </c>
      <c r="FG35" s="80">
        <f t="shared" si="81"/>
        <v>4.2000000000000003E-2</v>
      </c>
      <c r="FH35" s="80">
        <f t="shared" si="82"/>
        <v>42.649373767065271</v>
      </c>
      <c r="FI35" s="80">
        <f t="shared" si="83"/>
        <v>4.9057197595466491</v>
      </c>
      <c r="FJ35" s="80">
        <f t="shared" si="84"/>
        <v>1.0999999999999999E-2</v>
      </c>
      <c r="FK35" s="80">
        <f t="shared" si="85"/>
        <v>0.44600000000000001</v>
      </c>
      <c r="FL35" s="80">
        <f t="shared" si="86"/>
        <v>3.2000000000000001E-2</v>
      </c>
      <c r="FM35" s="80">
        <f t="shared" si="87"/>
        <v>0</v>
      </c>
      <c r="FN35" s="80">
        <f t="shared" si="88"/>
        <v>0</v>
      </c>
      <c r="FO35" s="80">
        <f t="shared" si="89"/>
        <v>50.643999999999998</v>
      </c>
      <c r="FP35" s="80">
        <f t="shared" si="90"/>
        <v>100.57809352661192</v>
      </c>
    </row>
    <row r="36" spans="1:172" ht="21">
      <c r="A36" s="40">
        <v>34</v>
      </c>
      <c r="B36" s="41" t="s">
        <v>73</v>
      </c>
      <c r="C36" s="130">
        <v>0</v>
      </c>
      <c r="D36" s="130">
        <v>1.3129999999999999</v>
      </c>
      <c r="E36" s="130">
        <v>0.55500000000000005</v>
      </c>
      <c r="F36" s="130">
        <v>2.8000000000000001E-2</v>
      </c>
      <c r="G36" s="130">
        <v>0</v>
      </c>
      <c r="H36" s="130">
        <v>47.376282166636678</v>
      </c>
      <c r="I36" s="130">
        <v>3.5999999999999997E-2</v>
      </c>
      <c r="J36" s="130">
        <v>0.42399999999999999</v>
      </c>
      <c r="K36" s="130">
        <v>1.9E-2</v>
      </c>
      <c r="L36" s="135">
        <v>0</v>
      </c>
      <c r="M36" s="135">
        <v>0</v>
      </c>
      <c r="N36" s="130">
        <v>50.91</v>
      </c>
      <c r="O36" s="71"/>
      <c r="P36" s="70">
        <f t="shared" si="0"/>
        <v>101.16262641522469</v>
      </c>
      <c r="Q36" s="70">
        <f t="shared" si="19"/>
        <v>100.66128216663668</v>
      </c>
      <c r="S36" s="48">
        <v>60.085000000000001</v>
      </c>
      <c r="T36" s="48">
        <v>40.311</v>
      </c>
      <c r="U36" s="48">
        <v>70.936999999999998</v>
      </c>
      <c r="V36" s="48">
        <v>56.079000000000001</v>
      </c>
      <c r="W36" s="48">
        <v>81.41</v>
      </c>
      <c r="X36" s="49">
        <v>71.849999999999994</v>
      </c>
      <c r="Y36" s="48">
        <v>101.962</v>
      </c>
      <c r="Z36" s="48">
        <v>149.88</v>
      </c>
      <c r="AA36" s="48">
        <v>152</v>
      </c>
      <c r="AB36" s="48">
        <v>61.978999999999999</v>
      </c>
      <c r="AC36" s="48">
        <v>94.203000000000003</v>
      </c>
      <c r="AD36" s="49">
        <v>79.87</v>
      </c>
      <c r="AE36" s="40"/>
      <c r="AF36" s="41">
        <v>1</v>
      </c>
      <c r="AG36" s="41">
        <v>1</v>
      </c>
      <c r="AH36" s="41">
        <v>1</v>
      </c>
      <c r="AI36" s="41">
        <v>1</v>
      </c>
      <c r="AJ36" s="41">
        <v>1</v>
      </c>
      <c r="AK36" s="50">
        <v>1</v>
      </c>
      <c r="AL36" s="41">
        <v>2</v>
      </c>
      <c r="AM36" s="41">
        <v>2</v>
      </c>
      <c r="AN36" s="41">
        <v>2</v>
      </c>
      <c r="AO36" s="41">
        <v>2</v>
      </c>
      <c r="AP36" s="41">
        <v>2</v>
      </c>
      <c r="AQ36" s="50">
        <v>1</v>
      </c>
      <c r="AR36" s="40"/>
      <c r="AS36" s="41">
        <v>4</v>
      </c>
      <c r="AT36" s="41">
        <v>2</v>
      </c>
      <c r="AU36" s="41">
        <v>2</v>
      </c>
      <c r="AV36" s="41">
        <v>2</v>
      </c>
      <c r="AW36" s="41">
        <v>2</v>
      </c>
      <c r="AX36" s="50">
        <v>2</v>
      </c>
      <c r="AY36" s="41">
        <v>3</v>
      </c>
      <c r="AZ36" s="41">
        <v>3</v>
      </c>
      <c r="BA36" s="41">
        <v>3</v>
      </c>
      <c r="BB36" s="41">
        <v>1</v>
      </c>
      <c r="BC36" s="41">
        <v>1</v>
      </c>
      <c r="BD36" s="50">
        <v>4</v>
      </c>
      <c r="BE36" s="40"/>
      <c r="BF36" s="59">
        <v>2</v>
      </c>
      <c r="BG36" s="59">
        <v>1</v>
      </c>
      <c r="BH36" s="59">
        <v>1</v>
      </c>
      <c r="BI36" s="59">
        <v>1</v>
      </c>
      <c r="BJ36" s="59">
        <v>1</v>
      </c>
      <c r="BK36" s="60">
        <v>1</v>
      </c>
      <c r="BL36" s="59">
        <v>3</v>
      </c>
      <c r="BM36" s="59">
        <v>3</v>
      </c>
      <c r="BN36" s="59">
        <v>3</v>
      </c>
      <c r="BO36" s="59">
        <v>1</v>
      </c>
      <c r="BP36" s="59">
        <v>1</v>
      </c>
      <c r="BQ36" s="60">
        <v>2</v>
      </c>
      <c r="BR36" s="40"/>
      <c r="BS36" s="51">
        <f t="shared" si="1"/>
        <v>0</v>
      </c>
      <c r="BT36" s="51">
        <f t="shared" si="2"/>
        <v>3.2571754607923394E-2</v>
      </c>
      <c r="BU36" s="51">
        <f t="shared" si="3"/>
        <v>7.8238436922903436E-3</v>
      </c>
      <c r="BV36" s="51">
        <f t="shared" si="4"/>
        <v>4.9929563651277659E-4</v>
      </c>
      <c r="BW36" s="51">
        <f t="shared" si="5"/>
        <v>0</v>
      </c>
      <c r="BX36" s="51">
        <f t="shared" si="6"/>
        <v>0.65937762236098374</v>
      </c>
      <c r="BY36" s="51">
        <f t="shared" si="7"/>
        <v>3.5307271336380218E-4</v>
      </c>
      <c r="BZ36" s="51">
        <f t="shared" si="8"/>
        <v>2.8289298105150787E-3</v>
      </c>
      <c r="CA36" s="51">
        <f t="shared" si="9"/>
        <v>1.25E-4</v>
      </c>
      <c r="CB36" s="51">
        <f t="shared" si="10"/>
        <v>0</v>
      </c>
      <c r="CC36" s="51">
        <f t="shared" si="11"/>
        <v>0</v>
      </c>
      <c r="CD36" s="51">
        <f t="shared" si="12"/>
        <v>0.63741079253787392</v>
      </c>
      <c r="CE36" s="40"/>
      <c r="CF36" s="53">
        <f t="shared" si="20"/>
        <v>1.511323509066036</v>
      </c>
      <c r="CG36" s="40"/>
      <c r="CH36" s="61">
        <f t="shared" si="21"/>
        <v>0</v>
      </c>
      <c r="CI36" s="61">
        <f t="shared" si="22"/>
        <v>3.2571754607923394E-2</v>
      </c>
      <c r="CJ36" s="61">
        <f t="shared" si="23"/>
        <v>7.8238436922903436E-3</v>
      </c>
      <c r="CK36" s="61">
        <f t="shared" si="24"/>
        <v>4.9929563651277659E-4</v>
      </c>
      <c r="CL36" s="61">
        <f t="shared" si="25"/>
        <v>0</v>
      </c>
      <c r="CM36" s="61">
        <f t="shared" si="26"/>
        <v>0.65937762236098374</v>
      </c>
      <c r="CN36" s="61">
        <f t="shared" si="27"/>
        <v>7.0614542672760435E-4</v>
      </c>
      <c r="CO36" s="61">
        <f t="shared" si="28"/>
        <v>5.6578596210301573E-3</v>
      </c>
      <c r="CP36" s="61">
        <f t="shared" si="29"/>
        <v>2.5000000000000001E-4</v>
      </c>
      <c r="CQ36" s="61">
        <f t="shared" si="30"/>
        <v>0</v>
      </c>
      <c r="CR36" s="61">
        <f t="shared" si="31"/>
        <v>0</v>
      </c>
      <c r="CS36" s="61">
        <f t="shared" si="32"/>
        <v>0.63741079253787392</v>
      </c>
      <c r="CT36" s="40"/>
      <c r="CU36" s="54">
        <f t="shared" si="91"/>
        <v>0</v>
      </c>
      <c r="CV36" s="54">
        <f t="shared" si="92"/>
        <v>4.922645847048461E-2</v>
      </c>
      <c r="CW36" s="54">
        <f t="shared" si="33"/>
        <v>1.1824358903416413E-2</v>
      </c>
      <c r="CX36" s="54">
        <f t="shared" si="34"/>
        <v>7.5459723343584951E-4</v>
      </c>
      <c r="CY36" s="54">
        <f t="shared" si="35"/>
        <v>0</v>
      </c>
      <c r="CZ36" s="54">
        <f t="shared" si="36"/>
        <v>0.99653290202622147</v>
      </c>
      <c r="DA36" s="54">
        <f t="shared" si="37"/>
        <v>1.0672141842328964E-3</v>
      </c>
      <c r="DB36" s="54">
        <f t="shared" si="38"/>
        <v>8.5508562562583296E-3</v>
      </c>
      <c r="DC36" s="54">
        <f t="shared" si="39"/>
        <v>3.7783087726650901E-4</v>
      </c>
      <c r="DD36" s="54">
        <f t="shared" si="40"/>
        <v>0</v>
      </c>
      <c r="DE36" s="54">
        <f t="shared" si="41"/>
        <v>0</v>
      </c>
      <c r="DF36" s="54">
        <f t="shared" si="42"/>
        <v>0.96333391569490268</v>
      </c>
      <c r="DG36" s="40"/>
      <c r="DH36" s="80">
        <f t="shared" si="43"/>
        <v>2.0316681336462188</v>
      </c>
      <c r="DI36" s="80">
        <f t="shared" si="44"/>
        <v>0.98441274284822089</v>
      </c>
      <c r="DJ36" s="40"/>
      <c r="DK36" s="54">
        <f t="shared" si="45"/>
        <v>0</v>
      </c>
      <c r="DL36" s="54">
        <f t="shared" si="46"/>
        <v>3.2571754607923394E-2</v>
      </c>
      <c r="DM36" s="54">
        <f t="shared" si="47"/>
        <v>7.8238436922903436E-3</v>
      </c>
      <c r="DN36" s="54">
        <f t="shared" si="48"/>
        <v>4.9929563651277659E-4</v>
      </c>
      <c r="DO36" s="54">
        <f t="shared" si="49"/>
        <v>0</v>
      </c>
      <c r="DP36" s="54">
        <f t="shared" si="50"/>
        <v>0.65937762236098374</v>
      </c>
      <c r="DQ36" s="54">
        <f t="shared" si="51"/>
        <v>1.0592181400914066E-3</v>
      </c>
      <c r="DR36" s="54">
        <f t="shared" si="52"/>
        <v>8.4867894315452351E-3</v>
      </c>
      <c r="DS36" s="54">
        <f t="shared" si="53"/>
        <v>3.7500000000000001E-4</v>
      </c>
      <c r="DT36" s="54">
        <f t="shared" si="54"/>
        <v>0</v>
      </c>
      <c r="DU36" s="54">
        <f t="shared" si="55"/>
        <v>0</v>
      </c>
      <c r="DV36" s="54">
        <f t="shared" ref="DV36:DV67" si="94">CD36*BQ36</f>
        <v>1.2748215850757478</v>
      </c>
      <c r="DW36" s="54"/>
      <c r="DX36" s="63">
        <f t="shared" si="57"/>
        <v>1.9850151089450947</v>
      </c>
      <c r="DY36" s="40"/>
      <c r="DZ36" s="41">
        <f t="shared" si="58"/>
        <v>0</v>
      </c>
      <c r="EA36" s="41">
        <f t="shared" si="59"/>
        <v>4.922645847048461E-2</v>
      </c>
      <c r="EB36" s="41">
        <f t="shared" si="60"/>
        <v>1.1824358903416413E-2</v>
      </c>
      <c r="EC36" s="41">
        <f t="shared" si="61"/>
        <v>7.5459723343584951E-4</v>
      </c>
      <c r="ED36" s="41">
        <f t="shared" si="62"/>
        <v>0</v>
      </c>
      <c r="EE36" s="41">
        <f t="shared" si="63"/>
        <v>0.99653290202622147</v>
      </c>
      <c r="EF36" s="41">
        <f t="shared" si="64"/>
        <v>1.6008212763493448E-3</v>
      </c>
      <c r="EG36" s="41">
        <f t="shared" si="65"/>
        <v>1.2826284384387493E-2</v>
      </c>
      <c r="EH36" s="41">
        <f t="shared" si="66"/>
        <v>5.6674631589976351E-4</v>
      </c>
      <c r="EI36" s="41">
        <f t="shared" si="67"/>
        <v>0</v>
      </c>
      <c r="EJ36" s="41">
        <f t="shared" si="68"/>
        <v>0</v>
      </c>
      <c r="EK36" s="41">
        <f t="shared" si="69"/>
        <v>1.9266678313898054</v>
      </c>
      <c r="EL36" s="40"/>
      <c r="EM36" s="82">
        <f t="shared" si="93"/>
        <v>3.0000000000000004</v>
      </c>
      <c r="EN36" s="40"/>
      <c r="EO36" s="80">
        <f t="shared" si="70"/>
        <v>9.3523542910674884E-2</v>
      </c>
      <c r="EP36" s="80">
        <f t="shared" si="71"/>
        <v>0.98099968742213006</v>
      </c>
      <c r="EQ36" s="80">
        <f t="shared" si="72"/>
        <v>0.88747614451145518</v>
      </c>
      <c r="ER36" s="80"/>
      <c r="ES36" s="80">
        <f t="shared" si="15"/>
        <v>42.859667314492398</v>
      </c>
      <c r="ET36" s="80">
        <f t="shared" si="16"/>
        <v>5.0179591007322921</v>
      </c>
      <c r="EU36" s="80"/>
      <c r="EV36" s="80">
        <f t="shared" si="73"/>
        <v>0.88747614451145518</v>
      </c>
      <c r="EW36" s="80">
        <f t="shared" si="74"/>
        <v>9.3523542910674884E-2</v>
      </c>
      <c r="EX36" s="84">
        <f t="shared" si="75"/>
        <v>7.1801315925094603E-2</v>
      </c>
      <c r="EY36" s="85">
        <f t="shared" si="76"/>
        <v>0.94831818222793596</v>
      </c>
      <c r="EZ36" s="86">
        <f>3</f>
        <v>3</v>
      </c>
      <c r="FA36" s="75"/>
      <c r="FB36" s="88"/>
      <c r="FC36" s="80">
        <f t="shared" si="77"/>
        <v>0</v>
      </c>
      <c r="FD36" s="80">
        <f t="shared" si="78"/>
        <v>1.3129999999999999</v>
      </c>
      <c r="FE36" s="80">
        <f t="shared" si="79"/>
        <v>0.55500000000000005</v>
      </c>
      <c r="FF36" s="80">
        <f t="shared" si="80"/>
        <v>2.8000000000000001E-2</v>
      </c>
      <c r="FG36" s="80">
        <f t="shared" si="81"/>
        <v>0</v>
      </c>
      <c r="FH36" s="80">
        <f t="shared" si="82"/>
        <v>42.859667314492398</v>
      </c>
      <c r="FI36" s="80">
        <f t="shared" si="83"/>
        <v>5.0179591007322921</v>
      </c>
      <c r="FJ36" s="80">
        <f t="shared" si="84"/>
        <v>3.5999999999999997E-2</v>
      </c>
      <c r="FK36" s="80">
        <f t="shared" si="85"/>
        <v>0.42399999999999999</v>
      </c>
      <c r="FL36" s="80">
        <f t="shared" si="86"/>
        <v>1.9E-2</v>
      </c>
      <c r="FM36" s="80">
        <f t="shared" si="87"/>
        <v>0</v>
      </c>
      <c r="FN36" s="80">
        <f t="shared" si="88"/>
        <v>0</v>
      </c>
      <c r="FO36" s="80">
        <f t="shared" si="89"/>
        <v>50.91</v>
      </c>
      <c r="FP36" s="80">
        <f t="shared" si="90"/>
        <v>101.16262641522469</v>
      </c>
    </row>
    <row r="37" spans="1:172" ht="21">
      <c r="A37" s="40">
        <v>35</v>
      </c>
      <c r="B37" s="41" t="s">
        <v>73</v>
      </c>
      <c r="C37" s="131">
        <v>0</v>
      </c>
      <c r="D37" s="131">
        <v>1.25</v>
      </c>
      <c r="E37" s="131">
        <v>0.51600000000000001</v>
      </c>
      <c r="F37" s="131">
        <v>0</v>
      </c>
      <c r="G37" s="131">
        <v>0.14699999999999999</v>
      </c>
      <c r="H37" s="131">
        <v>46.855317617419473</v>
      </c>
      <c r="I37" s="131">
        <v>0</v>
      </c>
      <c r="J37" s="131">
        <v>0.443</v>
      </c>
      <c r="K37" s="131">
        <v>0.01</v>
      </c>
      <c r="L37" s="135">
        <v>0</v>
      </c>
      <c r="M37" s="135">
        <v>0</v>
      </c>
      <c r="N37" s="131">
        <v>51.000999999999998</v>
      </c>
      <c r="O37" s="71"/>
      <c r="P37" s="70">
        <f t="shared" si="0"/>
        <v>100.65031792367603</v>
      </c>
      <c r="Q37" s="70">
        <f t="shared" si="19"/>
        <v>100.22231761741946</v>
      </c>
      <c r="S37" s="48">
        <v>60.085000000000001</v>
      </c>
      <c r="T37" s="48">
        <v>40.311</v>
      </c>
      <c r="U37" s="48">
        <v>70.936999999999998</v>
      </c>
      <c r="V37" s="48">
        <v>56.079000000000001</v>
      </c>
      <c r="W37" s="48">
        <v>81.41</v>
      </c>
      <c r="X37" s="49">
        <v>71.849999999999994</v>
      </c>
      <c r="Y37" s="48">
        <v>101.962</v>
      </c>
      <c r="Z37" s="48">
        <v>149.88</v>
      </c>
      <c r="AA37" s="48">
        <v>152</v>
      </c>
      <c r="AB37" s="48">
        <v>61.978999999999999</v>
      </c>
      <c r="AC37" s="48">
        <v>94.203000000000003</v>
      </c>
      <c r="AD37" s="49">
        <v>79.87</v>
      </c>
      <c r="AE37" s="40"/>
      <c r="AF37" s="41">
        <v>1</v>
      </c>
      <c r="AG37" s="41">
        <v>1</v>
      </c>
      <c r="AH37" s="41">
        <v>1</v>
      </c>
      <c r="AI37" s="41">
        <v>1</v>
      </c>
      <c r="AJ37" s="41">
        <v>1</v>
      </c>
      <c r="AK37" s="50">
        <v>1</v>
      </c>
      <c r="AL37" s="41">
        <v>2</v>
      </c>
      <c r="AM37" s="41">
        <v>2</v>
      </c>
      <c r="AN37" s="41">
        <v>2</v>
      </c>
      <c r="AO37" s="41">
        <v>2</v>
      </c>
      <c r="AP37" s="41">
        <v>2</v>
      </c>
      <c r="AQ37" s="50">
        <v>1</v>
      </c>
      <c r="AR37" s="40"/>
      <c r="AS37" s="41">
        <v>4</v>
      </c>
      <c r="AT37" s="41">
        <v>2</v>
      </c>
      <c r="AU37" s="41">
        <v>2</v>
      </c>
      <c r="AV37" s="41">
        <v>2</v>
      </c>
      <c r="AW37" s="41">
        <v>2</v>
      </c>
      <c r="AX37" s="50">
        <v>2</v>
      </c>
      <c r="AY37" s="41">
        <v>3</v>
      </c>
      <c r="AZ37" s="41">
        <v>3</v>
      </c>
      <c r="BA37" s="41">
        <v>3</v>
      </c>
      <c r="BB37" s="41">
        <v>1</v>
      </c>
      <c r="BC37" s="41">
        <v>1</v>
      </c>
      <c r="BD37" s="50">
        <v>4</v>
      </c>
      <c r="BE37" s="40"/>
      <c r="BF37" s="59">
        <v>2</v>
      </c>
      <c r="BG37" s="59">
        <v>1</v>
      </c>
      <c r="BH37" s="59">
        <v>1</v>
      </c>
      <c r="BI37" s="59">
        <v>1</v>
      </c>
      <c r="BJ37" s="59">
        <v>1</v>
      </c>
      <c r="BK37" s="60">
        <v>1</v>
      </c>
      <c r="BL37" s="59">
        <v>3</v>
      </c>
      <c r="BM37" s="59">
        <v>3</v>
      </c>
      <c r="BN37" s="59">
        <v>3</v>
      </c>
      <c r="BO37" s="59">
        <v>1</v>
      </c>
      <c r="BP37" s="59">
        <v>1</v>
      </c>
      <c r="BQ37" s="60">
        <v>2</v>
      </c>
      <c r="BR37" s="40"/>
      <c r="BS37" s="51">
        <f t="shared" si="1"/>
        <v>0</v>
      </c>
      <c r="BT37" s="51">
        <f t="shared" si="2"/>
        <v>3.1008905757733622E-2</v>
      </c>
      <c r="BU37" s="51">
        <f t="shared" si="3"/>
        <v>7.2740600814807507E-3</v>
      </c>
      <c r="BV37" s="51">
        <f t="shared" si="4"/>
        <v>0</v>
      </c>
      <c r="BW37" s="51">
        <f t="shared" si="5"/>
        <v>1.8056749785038692E-3</v>
      </c>
      <c r="BX37" s="51">
        <f t="shared" si="6"/>
        <v>0.65212689794599132</v>
      </c>
      <c r="BY37" s="51">
        <f t="shared" si="7"/>
        <v>0</v>
      </c>
      <c r="BZ37" s="51">
        <f t="shared" si="8"/>
        <v>2.9556978916466508E-3</v>
      </c>
      <c r="CA37" s="51">
        <f t="shared" si="9"/>
        <v>6.5789473684210525E-5</v>
      </c>
      <c r="CB37" s="51">
        <f t="shared" si="10"/>
        <v>0</v>
      </c>
      <c r="CC37" s="51">
        <f t="shared" si="11"/>
        <v>0</v>
      </c>
      <c r="CD37" s="51">
        <f t="shared" si="12"/>
        <v>0.63855014398397392</v>
      </c>
      <c r="CE37" s="40"/>
      <c r="CF37" s="53">
        <f t="shared" si="20"/>
        <v>1.5163919782974293</v>
      </c>
      <c r="CG37" s="40"/>
      <c r="CH37" s="61">
        <f t="shared" si="21"/>
        <v>0</v>
      </c>
      <c r="CI37" s="61">
        <f t="shared" si="22"/>
        <v>3.1008905757733622E-2</v>
      </c>
      <c r="CJ37" s="61">
        <f t="shared" si="23"/>
        <v>7.2740600814807507E-3</v>
      </c>
      <c r="CK37" s="61">
        <f t="shared" si="24"/>
        <v>0</v>
      </c>
      <c r="CL37" s="61">
        <f t="shared" si="25"/>
        <v>1.8056749785038692E-3</v>
      </c>
      <c r="CM37" s="61">
        <f t="shared" si="26"/>
        <v>0.65212689794599132</v>
      </c>
      <c r="CN37" s="61">
        <f t="shared" si="27"/>
        <v>0</v>
      </c>
      <c r="CO37" s="61">
        <f t="shared" si="28"/>
        <v>5.9113957832933016E-3</v>
      </c>
      <c r="CP37" s="61">
        <f t="shared" si="29"/>
        <v>1.3157894736842105E-4</v>
      </c>
      <c r="CQ37" s="61">
        <f t="shared" si="30"/>
        <v>0</v>
      </c>
      <c r="CR37" s="61">
        <f t="shared" si="31"/>
        <v>0</v>
      </c>
      <c r="CS37" s="61">
        <f t="shared" si="32"/>
        <v>0.63855014398397392</v>
      </c>
      <c r="CT37" s="40"/>
      <c r="CU37" s="54">
        <f t="shared" si="91"/>
        <v>0</v>
      </c>
      <c r="CV37" s="54">
        <f t="shared" si="92"/>
        <v>4.7021655946808232E-2</v>
      </c>
      <c r="CW37" s="54">
        <f t="shared" si="33"/>
        <v>1.1030326357210955E-2</v>
      </c>
      <c r="CX37" s="54">
        <f t="shared" si="34"/>
        <v>0</v>
      </c>
      <c r="CY37" s="54">
        <f t="shared" si="35"/>
        <v>2.7381110528156504E-3</v>
      </c>
      <c r="CZ37" s="54">
        <f t="shared" si="36"/>
        <v>0.98887999687728756</v>
      </c>
      <c r="DA37" s="54">
        <f t="shared" si="37"/>
        <v>0</v>
      </c>
      <c r="DB37" s="54">
        <f t="shared" si="38"/>
        <v>8.9639931463272107E-3</v>
      </c>
      <c r="DC37" s="54">
        <f t="shared" si="39"/>
        <v>1.9952526030229332E-4</v>
      </c>
      <c r="DD37" s="54">
        <f t="shared" si="40"/>
        <v>0</v>
      </c>
      <c r="DE37" s="54">
        <f t="shared" si="41"/>
        <v>0</v>
      </c>
      <c r="DF37" s="54">
        <f t="shared" si="42"/>
        <v>0.96829231607796651</v>
      </c>
      <c r="DG37" s="40"/>
      <c r="DH37" s="80">
        <f t="shared" si="43"/>
        <v>2.0271259247187183</v>
      </c>
      <c r="DI37" s="80">
        <f t="shared" si="44"/>
        <v>0.98661853001436883</v>
      </c>
      <c r="DJ37" s="40"/>
      <c r="DK37" s="54">
        <f t="shared" si="45"/>
        <v>0</v>
      </c>
      <c r="DL37" s="54">
        <f t="shared" si="46"/>
        <v>3.1008905757733622E-2</v>
      </c>
      <c r="DM37" s="54">
        <f t="shared" si="47"/>
        <v>7.2740600814807507E-3</v>
      </c>
      <c r="DN37" s="54">
        <f t="shared" si="48"/>
        <v>0</v>
      </c>
      <c r="DO37" s="54">
        <f t="shared" si="49"/>
        <v>1.8056749785038692E-3</v>
      </c>
      <c r="DP37" s="54">
        <f t="shared" si="50"/>
        <v>0.65212689794599132</v>
      </c>
      <c r="DQ37" s="54">
        <f t="shared" si="51"/>
        <v>0</v>
      </c>
      <c r="DR37" s="54">
        <f t="shared" si="52"/>
        <v>8.8670936749399524E-3</v>
      </c>
      <c r="DS37" s="54">
        <f t="shared" si="53"/>
        <v>1.9736842105263157E-4</v>
      </c>
      <c r="DT37" s="54">
        <f t="shared" si="54"/>
        <v>0</v>
      </c>
      <c r="DU37" s="54">
        <f t="shared" si="55"/>
        <v>0</v>
      </c>
      <c r="DV37" s="54">
        <f t="shared" si="94"/>
        <v>1.2771002879679478</v>
      </c>
      <c r="DW37" s="54"/>
      <c r="DX37" s="63">
        <f t="shared" si="57"/>
        <v>1.97838028882765</v>
      </c>
      <c r="DY37" s="40"/>
      <c r="DZ37" s="41">
        <f t="shared" si="58"/>
        <v>0</v>
      </c>
      <c r="EA37" s="41">
        <f t="shared" si="59"/>
        <v>4.7021655946808232E-2</v>
      </c>
      <c r="EB37" s="41">
        <f t="shared" si="60"/>
        <v>1.1030326357210955E-2</v>
      </c>
      <c r="EC37" s="41">
        <f t="shared" si="61"/>
        <v>0</v>
      </c>
      <c r="ED37" s="41">
        <f t="shared" si="62"/>
        <v>2.7381110528156504E-3</v>
      </c>
      <c r="EE37" s="41">
        <f t="shared" si="63"/>
        <v>0.98887999687728756</v>
      </c>
      <c r="EF37" s="41">
        <f t="shared" si="64"/>
        <v>0</v>
      </c>
      <c r="EG37" s="41">
        <f t="shared" si="65"/>
        <v>1.3445989719490818E-2</v>
      </c>
      <c r="EH37" s="41">
        <f t="shared" si="66"/>
        <v>2.9928789045344001E-4</v>
      </c>
      <c r="EI37" s="41">
        <f t="shared" si="67"/>
        <v>0</v>
      </c>
      <c r="EJ37" s="41">
        <f t="shared" si="68"/>
        <v>0</v>
      </c>
      <c r="EK37" s="41">
        <f t="shared" si="69"/>
        <v>1.936584632155933</v>
      </c>
      <c r="EL37" s="40"/>
      <c r="EM37" s="82">
        <f t="shared" si="93"/>
        <v>3</v>
      </c>
      <c r="EN37" s="40"/>
      <c r="EO37" s="80">
        <f t="shared" si="70"/>
        <v>8.0288819913787002E-2</v>
      </c>
      <c r="EP37" s="80">
        <f t="shared" si="71"/>
        <v>0.97564732887968308</v>
      </c>
      <c r="EQ37" s="80">
        <f t="shared" si="72"/>
        <v>0.89535850896589608</v>
      </c>
      <c r="ER37" s="80"/>
      <c r="ES37" s="80">
        <f t="shared" si="15"/>
        <v>42.999459002495506</v>
      </c>
      <c r="ET37" s="80">
        <f t="shared" si="16"/>
        <v>4.2838589211805278</v>
      </c>
      <c r="EU37" s="80"/>
      <c r="EV37" s="80">
        <f t="shared" si="73"/>
        <v>0.89535850896589608</v>
      </c>
      <c r="EW37" s="80">
        <f t="shared" si="74"/>
        <v>8.0288819913787002E-2</v>
      </c>
      <c r="EX37" s="84">
        <f t="shared" si="75"/>
        <v>6.9953611763464346E-2</v>
      </c>
      <c r="EY37" s="85">
        <f t="shared" si="76"/>
        <v>0.95533514151305188</v>
      </c>
      <c r="EZ37" s="86">
        <f>3</f>
        <v>3</v>
      </c>
      <c r="FA37" s="75"/>
      <c r="FB37" s="88"/>
      <c r="FC37" s="80">
        <f t="shared" si="77"/>
        <v>0</v>
      </c>
      <c r="FD37" s="80">
        <f t="shared" si="78"/>
        <v>1.25</v>
      </c>
      <c r="FE37" s="80">
        <f t="shared" si="79"/>
        <v>0.51600000000000001</v>
      </c>
      <c r="FF37" s="80">
        <f t="shared" si="80"/>
        <v>0</v>
      </c>
      <c r="FG37" s="80">
        <f t="shared" si="81"/>
        <v>0.14699999999999999</v>
      </c>
      <c r="FH37" s="80">
        <f t="shared" si="82"/>
        <v>42.999459002495506</v>
      </c>
      <c r="FI37" s="80">
        <f t="shared" si="83"/>
        <v>4.2838589211805278</v>
      </c>
      <c r="FJ37" s="80">
        <f t="shared" si="84"/>
        <v>0</v>
      </c>
      <c r="FK37" s="80">
        <f t="shared" si="85"/>
        <v>0.443</v>
      </c>
      <c r="FL37" s="80">
        <f t="shared" si="86"/>
        <v>0.01</v>
      </c>
      <c r="FM37" s="80">
        <f t="shared" si="87"/>
        <v>0</v>
      </c>
      <c r="FN37" s="80">
        <f t="shared" si="88"/>
        <v>0</v>
      </c>
      <c r="FO37" s="80">
        <f t="shared" si="89"/>
        <v>51.000999999999998</v>
      </c>
      <c r="FP37" s="80">
        <f t="shared" si="90"/>
        <v>100.65031792367603</v>
      </c>
    </row>
    <row r="38" spans="1:172" ht="21">
      <c r="A38" s="40">
        <v>36</v>
      </c>
      <c r="B38" s="41" t="s">
        <v>73</v>
      </c>
      <c r="C38" s="130">
        <v>0</v>
      </c>
      <c r="D38" s="130">
        <v>1.363</v>
      </c>
      <c r="E38" s="130">
        <v>0.64300000000000002</v>
      </c>
      <c r="F38" s="130">
        <v>1.2999999999999999E-2</v>
      </c>
      <c r="G38" s="130">
        <v>0.121</v>
      </c>
      <c r="H38" s="130">
        <v>46.736548497390679</v>
      </c>
      <c r="I38" s="130">
        <v>0</v>
      </c>
      <c r="J38" s="130">
        <v>0.377</v>
      </c>
      <c r="K38" s="130">
        <v>8.5000000000000006E-2</v>
      </c>
      <c r="L38" s="135">
        <v>0</v>
      </c>
      <c r="M38" s="135">
        <v>0</v>
      </c>
      <c r="N38" s="130">
        <v>51.051000000000002</v>
      </c>
      <c r="O38" s="71"/>
      <c r="P38" s="70">
        <f t="shared" si="0"/>
        <v>100.83530941877392</v>
      </c>
      <c r="Q38" s="70">
        <f t="shared" si="19"/>
        <v>100.38954849739068</v>
      </c>
      <c r="S38" s="48">
        <v>60.085000000000001</v>
      </c>
      <c r="T38" s="48">
        <v>40.311</v>
      </c>
      <c r="U38" s="48">
        <v>70.936999999999998</v>
      </c>
      <c r="V38" s="48">
        <v>56.079000000000001</v>
      </c>
      <c r="W38" s="48">
        <v>81.41</v>
      </c>
      <c r="X38" s="49">
        <v>71.849999999999994</v>
      </c>
      <c r="Y38" s="48">
        <v>101.962</v>
      </c>
      <c r="Z38" s="48">
        <v>149.88</v>
      </c>
      <c r="AA38" s="48">
        <v>152</v>
      </c>
      <c r="AB38" s="48">
        <v>61.978999999999999</v>
      </c>
      <c r="AC38" s="48">
        <v>94.203000000000003</v>
      </c>
      <c r="AD38" s="49">
        <v>79.87</v>
      </c>
      <c r="AE38" s="40"/>
      <c r="AF38" s="41">
        <v>1</v>
      </c>
      <c r="AG38" s="41">
        <v>1</v>
      </c>
      <c r="AH38" s="41">
        <v>1</v>
      </c>
      <c r="AI38" s="41">
        <v>1</v>
      </c>
      <c r="AJ38" s="41">
        <v>1</v>
      </c>
      <c r="AK38" s="50">
        <v>1</v>
      </c>
      <c r="AL38" s="41">
        <v>2</v>
      </c>
      <c r="AM38" s="41">
        <v>2</v>
      </c>
      <c r="AN38" s="41">
        <v>2</v>
      </c>
      <c r="AO38" s="41">
        <v>2</v>
      </c>
      <c r="AP38" s="41">
        <v>2</v>
      </c>
      <c r="AQ38" s="50">
        <v>1</v>
      </c>
      <c r="AR38" s="40"/>
      <c r="AS38" s="41">
        <v>4</v>
      </c>
      <c r="AT38" s="41">
        <v>2</v>
      </c>
      <c r="AU38" s="41">
        <v>2</v>
      </c>
      <c r="AV38" s="41">
        <v>2</v>
      </c>
      <c r="AW38" s="41">
        <v>2</v>
      </c>
      <c r="AX38" s="50">
        <v>2</v>
      </c>
      <c r="AY38" s="41">
        <v>3</v>
      </c>
      <c r="AZ38" s="41">
        <v>3</v>
      </c>
      <c r="BA38" s="41">
        <v>3</v>
      </c>
      <c r="BB38" s="41">
        <v>1</v>
      </c>
      <c r="BC38" s="41">
        <v>1</v>
      </c>
      <c r="BD38" s="50">
        <v>4</v>
      </c>
      <c r="BE38" s="40"/>
      <c r="BF38" s="59">
        <v>2</v>
      </c>
      <c r="BG38" s="59">
        <v>1</v>
      </c>
      <c r="BH38" s="59">
        <v>1</v>
      </c>
      <c r="BI38" s="59">
        <v>1</v>
      </c>
      <c r="BJ38" s="59">
        <v>1</v>
      </c>
      <c r="BK38" s="60">
        <v>1</v>
      </c>
      <c r="BL38" s="59">
        <v>3</v>
      </c>
      <c r="BM38" s="59">
        <v>3</v>
      </c>
      <c r="BN38" s="59">
        <v>3</v>
      </c>
      <c r="BO38" s="59">
        <v>1</v>
      </c>
      <c r="BP38" s="59">
        <v>1</v>
      </c>
      <c r="BQ38" s="60">
        <v>2</v>
      </c>
      <c r="BR38" s="40"/>
      <c r="BS38" s="51">
        <f t="shared" si="1"/>
        <v>0</v>
      </c>
      <c r="BT38" s="51">
        <f t="shared" si="2"/>
        <v>3.381211083823274E-2</v>
      </c>
      <c r="BU38" s="51">
        <f t="shared" si="3"/>
        <v>9.0643810705273702E-3</v>
      </c>
      <c r="BV38" s="51">
        <f t="shared" si="4"/>
        <v>2.3181583123807483E-4</v>
      </c>
      <c r="BW38" s="51">
        <f t="shared" si="5"/>
        <v>1.4863038938705319E-3</v>
      </c>
      <c r="BX38" s="51">
        <f t="shared" si="6"/>
        <v>0.65047388305345422</v>
      </c>
      <c r="BY38" s="51">
        <f t="shared" si="7"/>
        <v>0</v>
      </c>
      <c r="BZ38" s="51">
        <f t="shared" si="8"/>
        <v>2.5153456098211905E-3</v>
      </c>
      <c r="CA38" s="51">
        <f t="shared" si="9"/>
        <v>5.5921052631578954E-4</v>
      </c>
      <c r="CB38" s="51">
        <f t="shared" si="10"/>
        <v>0</v>
      </c>
      <c r="CC38" s="51">
        <f t="shared" si="11"/>
        <v>0</v>
      </c>
      <c r="CD38" s="51">
        <f t="shared" si="12"/>
        <v>0.63917616126205079</v>
      </c>
      <c r="CE38" s="40"/>
      <c r="CF38" s="53">
        <f t="shared" si="20"/>
        <v>1.513130579768116</v>
      </c>
      <c r="CG38" s="40"/>
      <c r="CH38" s="61">
        <f t="shared" si="21"/>
        <v>0</v>
      </c>
      <c r="CI38" s="61">
        <f t="shared" si="22"/>
        <v>3.381211083823274E-2</v>
      </c>
      <c r="CJ38" s="61">
        <f t="shared" si="23"/>
        <v>9.0643810705273702E-3</v>
      </c>
      <c r="CK38" s="61">
        <f t="shared" si="24"/>
        <v>2.3181583123807483E-4</v>
      </c>
      <c r="CL38" s="61">
        <f t="shared" si="25"/>
        <v>1.4863038938705319E-3</v>
      </c>
      <c r="CM38" s="61">
        <f t="shared" si="26"/>
        <v>0.65047388305345422</v>
      </c>
      <c r="CN38" s="61">
        <f t="shared" si="27"/>
        <v>0</v>
      </c>
      <c r="CO38" s="61">
        <f t="shared" si="28"/>
        <v>5.030691219642381E-3</v>
      </c>
      <c r="CP38" s="61">
        <f t="shared" si="29"/>
        <v>1.1184210526315791E-3</v>
      </c>
      <c r="CQ38" s="61">
        <f t="shared" si="30"/>
        <v>0</v>
      </c>
      <c r="CR38" s="61">
        <f t="shared" si="31"/>
        <v>0</v>
      </c>
      <c r="CS38" s="61">
        <f t="shared" si="32"/>
        <v>0.63917616126205079</v>
      </c>
      <c r="CT38" s="40"/>
      <c r="CU38" s="54">
        <f t="shared" si="91"/>
        <v>0</v>
      </c>
      <c r="CV38" s="54">
        <f t="shared" si="92"/>
        <v>5.1162138875838904E-2</v>
      </c>
      <c r="CW38" s="54">
        <f t="shared" si="33"/>
        <v>1.3715592184486217E-2</v>
      </c>
      <c r="CX38" s="54">
        <f t="shared" si="34"/>
        <v>3.5076762312069592E-4</v>
      </c>
      <c r="CY38" s="54">
        <f t="shared" si="35"/>
        <v>2.2489718726439261E-3</v>
      </c>
      <c r="CZ38" s="54">
        <f t="shared" si="36"/>
        <v>0.98425192378869086</v>
      </c>
      <c r="DA38" s="54">
        <f t="shared" si="37"/>
        <v>0</v>
      </c>
      <c r="DB38" s="54">
        <f t="shared" si="38"/>
        <v>7.6120927218118464E-3</v>
      </c>
      <c r="DC38" s="54">
        <f t="shared" si="39"/>
        <v>1.6923170957932878E-3</v>
      </c>
      <c r="DD38" s="54">
        <f t="shared" si="40"/>
        <v>0</v>
      </c>
      <c r="DE38" s="54">
        <f t="shared" si="41"/>
        <v>0</v>
      </c>
      <c r="DF38" s="54">
        <f t="shared" si="42"/>
        <v>0.9671569954644057</v>
      </c>
      <c r="DG38" s="40"/>
      <c r="DH38" s="80">
        <f t="shared" si="43"/>
        <v>2.0281907996267909</v>
      </c>
      <c r="DI38" s="80">
        <f t="shared" si="44"/>
        <v>0.98610051892949202</v>
      </c>
      <c r="DJ38" s="40"/>
      <c r="DK38" s="54">
        <f t="shared" si="45"/>
        <v>0</v>
      </c>
      <c r="DL38" s="54">
        <f t="shared" si="46"/>
        <v>3.381211083823274E-2</v>
      </c>
      <c r="DM38" s="54">
        <f t="shared" si="47"/>
        <v>9.0643810705273702E-3</v>
      </c>
      <c r="DN38" s="54">
        <f t="shared" si="48"/>
        <v>2.3181583123807483E-4</v>
      </c>
      <c r="DO38" s="54">
        <f t="shared" si="49"/>
        <v>1.4863038938705319E-3</v>
      </c>
      <c r="DP38" s="54">
        <f t="shared" si="50"/>
        <v>0.65047388305345422</v>
      </c>
      <c r="DQ38" s="54">
        <f t="shared" si="51"/>
        <v>0</v>
      </c>
      <c r="DR38" s="54">
        <f t="shared" si="52"/>
        <v>7.5460368294635715E-3</v>
      </c>
      <c r="DS38" s="54">
        <f t="shared" si="53"/>
        <v>1.6776315789473685E-3</v>
      </c>
      <c r="DT38" s="54">
        <f t="shared" si="54"/>
        <v>0</v>
      </c>
      <c r="DU38" s="54">
        <f t="shared" si="55"/>
        <v>0</v>
      </c>
      <c r="DV38" s="54">
        <f t="shared" si="94"/>
        <v>1.2783523225241016</v>
      </c>
      <c r="DW38" s="54"/>
      <c r="DX38" s="63">
        <f t="shared" si="57"/>
        <v>1.9826444856198355</v>
      </c>
      <c r="DY38" s="40"/>
      <c r="DZ38" s="41">
        <f t="shared" si="58"/>
        <v>0</v>
      </c>
      <c r="EA38" s="41">
        <f t="shared" si="59"/>
        <v>5.1162138875838904E-2</v>
      </c>
      <c r="EB38" s="41">
        <f t="shared" si="60"/>
        <v>1.3715592184486217E-2</v>
      </c>
      <c r="EC38" s="41">
        <f t="shared" si="61"/>
        <v>3.5076762312069592E-4</v>
      </c>
      <c r="ED38" s="41">
        <f t="shared" si="62"/>
        <v>2.2489718726439261E-3</v>
      </c>
      <c r="EE38" s="41">
        <f t="shared" si="63"/>
        <v>0.98425192378869086</v>
      </c>
      <c r="EF38" s="41">
        <f t="shared" si="64"/>
        <v>0</v>
      </c>
      <c r="EG38" s="41">
        <f t="shared" si="65"/>
        <v>1.1418139082717771E-2</v>
      </c>
      <c r="EH38" s="41">
        <f t="shared" si="66"/>
        <v>2.5384756436899318E-3</v>
      </c>
      <c r="EI38" s="41">
        <f t="shared" si="67"/>
        <v>0</v>
      </c>
      <c r="EJ38" s="41">
        <f t="shared" si="68"/>
        <v>0</v>
      </c>
      <c r="EK38" s="41">
        <f t="shared" si="69"/>
        <v>1.9343139909288114</v>
      </c>
      <c r="EL38" s="40"/>
      <c r="EM38" s="82">
        <f t="shared" si="93"/>
        <v>2.9999999999999996</v>
      </c>
      <c r="EN38" s="40"/>
      <c r="EO38" s="80">
        <f t="shared" si="70"/>
        <v>8.3396886423047434E-2</v>
      </c>
      <c r="EP38" s="80">
        <f t="shared" si="71"/>
        <v>0.97057133280537888</v>
      </c>
      <c r="EQ38" s="80">
        <f t="shared" si="72"/>
        <v>0.88717444638233145</v>
      </c>
      <c r="ER38" s="80"/>
      <c r="ES38" s="80">
        <f t="shared" si="15"/>
        <v>42.720684340784985</v>
      </c>
      <c r="ET38" s="80">
        <f t="shared" si="16"/>
        <v>4.4616250779889279</v>
      </c>
      <c r="EU38" s="80"/>
      <c r="EV38" s="80">
        <f t="shared" si="73"/>
        <v>0.88717444638233145</v>
      </c>
      <c r="EW38" s="80">
        <f t="shared" si="74"/>
        <v>8.3396886423047434E-2</v>
      </c>
      <c r="EX38" s="84">
        <f t="shared" si="75"/>
        <v>7.6781880373694891E-2</v>
      </c>
      <c r="EY38" s="85">
        <f t="shared" si="76"/>
        <v>0.95371401511373877</v>
      </c>
      <c r="EZ38" s="86">
        <f>3</f>
        <v>3</v>
      </c>
      <c r="FA38" s="75"/>
      <c r="FB38" s="88"/>
      <c r="FC38" s="80">
        <f t="shared" si="77"/>
        <v>0</v>
      </c>
      <c r="FD38" s="80">
        <f t="shared" si="78"/>
        <v>1.363</v>
      </c>
      <c r="FE38" s="80">
        <f t="shared" si="79"/>
        <v>0.64300000000000002</v>
      </c>
      <c r="FF38" s="80">
        <f t="shared" si="80"/>
        <v>1.2999999999999999E-2</v>
      </c>
      <c r="FG38" s="80">
        <f t="shared" si="81"/>
        <v>0.121</v>
      </c>
      <c r="FH38" s="80">
        <f t="shared" si="82"/>
        <v>42.720684340784985</v>
      </c>
      <c r="FI38" s="80">
        <f t="shared" si="83"/>
        <v>4.4616250779889279</v>
      </c>
      <c r="FJ38" s="80">
        <f t="shared" si="84"/>
        <v>0</v>
      </c>
      <c r="FK38" s="80">
        <f t="shared" si="85"/>
        <v>0.377</v>
      </c>
      <c r="FL38" s="80">
        <f t="shared" si="86"/>
        <v>8.5000000000000006E-2</v>
      </c>
      <c r="FM38" s="80">
        <f t="shared" si="87"/>
        <v>0</v>
      </c>
      <c r="FN38" s="80">
        <f t="shared" si="88"/>
        <v>0</v>
      </c>
      <c r="FO38" s="80">
        <f t="shared" si="89"/>
        <v>51.051000000000002</v>
      </c>
      <c r="FP38" s="80">
        <f t="shared" si="90"/>
        <v>100.83530941877392</v>
      </c>
    </row>
    <row r="39" spans="1:172" ht="21.75" thickBot="1">
      <c r="A39" s="40">
        <v>37</v>
      </c>
      <c r="B39" s="41" t="s">
        <v>73</v>
      </c>
      <c r="C39" s="132">
        <v>0</v>
      </c>
      <c r="D39" s="132">
        <v>1.3180000000000001</v>
      </c>
      <c r="E39" s="132">
        <v>0.54</v>
      </c>
      <c r="F39" s="132">
        <v>7.0000000000000001E-3</v>
      </c>
      <c r="G39" s="132">
        <v>0.02</v>
      </c>
      <c r="H39" s="132">
        <v>47.733489292783879</v>
      </c>
      <c r="I39" s="132">
        <v>8.0000000000000002E-3</v>
      </c>
      <c r="J39" s="132">
        <v>0.40799999999999997</v>
      </c>
      <c r="K39" s="132">
        <v>3.1E-2</v>
      </c>
      <c r="L39" s="137">
        <v>0</v>
      </c>
      <c r="M39" s="137">
        <v>0</v>
      </c>
      <c r="N39" s="132">
        <v>51.332999999999998</v>
      </c>
      <c r="O39" s="71"/>
      <c r="P39" s="70">
        <f t="shared" si="0"/>
        <v>101.89552079167211</v>
      </c>
      <c r="Q39" s="70">
        <f t="shared" si="19"/>
        <v>101.39848929278388</v>
      </c>
      <c r="S39" s="48">
        <v>60.085000000000001</v>
      </c>
      <c r="T39" s="48">
        <v>40.311</v>
      </c>
      <c r="U39" s="48">
        <v>70.936999999999998</v>
      </c>
      <c r="V39" s="48">
        <v>56.079000000000001</v>
      </c>
      <c r="W39" s="48">
        <v>81.41</v>
      </c>
      <c r="X39" s="49">
        <v>71.849999999999994</v>
      </c>
      <c r="Y39" s="48">
        <v>101.962</v>
      </c>
      <c r="Z39" s="48">
        <v>149.88</v>
      </c>
      <c r="AA39" s="48">
        <v>152</v>
      </c>
      <c r="AB39" s="48">
        <v>61.978999999999999</v>
      </c>
      <c r="AC39" s="48">
        <v>94.203000000000003</v>
      </c>
      <c r="AD39" s="49">
        <v>79.87</v>
      </c>
      <c r="AE39" s="40"/>
      <c r="AF39" s="41">
        <v>1</v>
      </c>
      <c r="AG39" s="41">
        <v>1</v>
      </c>
      <c r="AH39" s="41">
        <v>1</v>
      </c>
      <c r="AI39" s="41">
        <v>1</v>
      </c>
      <c r="AJ39" s="41">
        <v>1</v>
      </c>
      <c r="AK39" s="50">
        <v>1</v>
      </c>
      <c r="AL39" s="41">
        <v>2</v>
      </c>
      <c r="AM39" s="41">
        <v>2</v>
      </c>
      <c r="AN39" s="41">
        <v>2</v>
      </c>
      <c r="AO39" s="41">
        <v>2</v>
      </c>
      <c r="AP39" s="41">
        <v>2</v>
      </c>
      <c r="AQ39" s="50">
        <v>1</v>
      </c>
      <c r="AR39" s="40"/>
      <c r="AS39" s="41">
        <v>4</v>
      </c>
      <c r="AT39" s="41">
        <v>2</v>
      </c>
      <c r="AU39" s="41">
        <v>2</v>
      </c>
      <c r="AV39" s="41">
        <v>2</v>
      </c>
      <c r="AW39" s="41">
        <v>2</v>
      </c>
      <c r="AX39" s="50">
        <v>2</v>
      </c>
      <c r="AY39" s="41">
        <v>3</v>
      </c>
      <c r="AZ39" s="41">
        <v>3</v>
      </c>
      <c r="BA39" s="41">
        <v>3</v>
      </c>
      <c r="BB39" s="41">
        <v>1</v>
      </c>
      <c r="BC39" s="41">
        <v>1</v>
      </c>
      <c r="BD39" s="50">
        <v>4</v>
      </c>
      <c r="BE39" s="40"/>
      <c r="BF39" s="59">
        <v>2</v>
      </c>
      <c r="BG39" s="59">
        <v>1</v>
      </c>
      <c r="BH39" s="59">
        <v>1</v>
      </c>
      <c r="BI39" s="59">
        <v>1</v>
      </c>
      <c r="BJ39" s="59">
        <v>1</v>
      </c>
      <c r="BK39" s="60">
        <v>1</v>
      </c>
      <c r="BL39" s="59">
        <v>3</v>
      </c>
      <c r="BM39" s="59">
        <v>3</v>
      </c>
      <c r="BN39" s="59">
        <v>3</v>
      </c>
      <c r="BO39" s="59">
        <v>1</v>
      </c>
      <c r="BP39" s="59">
        <v>1</v>
      </c>
      <c r="BQ39" s="60">
        <v>2</v>
      </c>
      <c r="BR39" s="40"/>
      <c r="BS39" s="51">
        <f t="shared" si="1"/>
        <v>0</v>
      </c>
      <c r="BT39" s="51">
        <f t="shared" si="2"/>
        <v>3.2695790230954334E-2</v>
      </c>
      <c r="BU39" s="51">
        <f t="shared" si="3"/>
        <v>7.612388457363577E-3</v>
      </c>
      <c r="BV39" s="51">
        <f t="shared" si="4"/>
        <v>1.2482390912819415E-4</v>
      </c>
      <c r="BW39" s="51">
        <f t="shared" si="5"/>
        <v>2.4567006510256724E-4</v>
      </c>
      <c r="BX39" s="51">
        <f t="shared" si="6"/>
        <v>0.66434918987869007</v>
      </c>
      <c r="BY39" s="51">
        <f t="shared" si="7"/>
        <v>7.8460602969733826E-5</v>
      </c>
      <c r="BZ39" s="51">
        <f t="shared" si="8"/>
        <v>2.7221777421937549E-3</v>
      </c>
      <c r="CA39" s="51">
        <f t="shared" si="9"/>
        <v>2.0394736842105262E-4</v>
      </c>
      <c r="CB39" s="51">
        <f t="shared" si="10"/>
        <v>0</v>
      </c>
      <c r="CC39" s="51">
        <f t="shared" si="11"/>
        <v>0</v>
      </c>
      <c r="CD39" s="51">
        <f t="shared" si="12"/>
        <v>0.64270689871040432</v>
      </c>
      <c r="CE39" s="40"/>
      <c r="CF39" s="53">
        <f t="shared" si="20"/>
        <v>1.5004085484171397</v>
      </c>
      <c r="CG39" s="40"/>
      <c r="CH39" s="61">
        <f t="shared" si="21"/>
        <v>0</v>
      </c>
      <c r="CI39" s="61">
        <f t="shared" si="22"/>
        <v>3.2695790230954334E-2</v>
      </c>
      <c r="CJ39" s="61">
        <f t="shared" si="23"/>
        <v>7.612388457363577E-3</v>
      </c>
      <c r="CK39" s="61">
        <f t="shared" si="24"/>
        <v>1.2482390912819415E-4</v>
      </c>
      <c r="CL39" s="61">
        <f t="shared" si="25"/>
        <v>2.4567006510256724E-4</v>
      </c>
      <c r="CM39" s="61">
        <f t="shared" si="26"/>
        <v>0.66434918987869007</v>
      </c>
      <c r="CN39" s="61">
        <f t="shared" si="27"/>
        <v>1.5692120593946765E-4</v>
      </c>
      <c r="CO39" s="61">
        <f t="shared" si="28"/>
        <v>5.4443554843875098E-3</v>
      </c>
      <c r="CP39" s="61">
        <f t="shared" si="29"/>
        <v>4.0789473684210524E-4</v>
      </c>
      <c r="CQ39" s="61">
        <f t="shared" si="30"/>
        <v>0</v>
      </c>
      <c r="CR39" s="61">
        <f t="shared" si="31"/>
        <v>0</v>
      </c>
      <c r="CS39" s="61">
        <f t="shared" si="32"/>
        <v>0.64270689871040432</v>
      </c>
      <c r="CT39" s="40"/>
      <c r="CU39" s="54">
        <f t="shared" si="91"/>
        <v>0</v>
      </c>
      <c r="CV39" s="54">
        <f t="shared" si="92"/>
        <v>4.9057043159777491E-2</v>
      </c>
      <c r="CW39" s="54">
        <f t="shared" si="33"/>
        <v>1.1421692715300275E-2</v>
      </c>
      <c r="CX39" s="54">
        <f t="shared" si="34"/>
        <v>1.8728686030278674E-4</v>
      </c>
      <c r="CY39" s="54">
        <f t="shared" si="35"/>
        <v>3.6860546577008709E-4</v>
      </c>
      <c r="CZ39" s="54">
        <f t="shared" si="36"/>
        <v>0.99679520362798801</v>
      </c>
      <c r="DA39" s="54">
        <f t="shared" si="37"/>
        <v>2.354459188195037E-4</v>
      </c>
      <c r="DB39" s="54">
        <f t="shared" si="38"/>
        <v>8.1687575093967561E-3</v>
      </c>
      <c r="DC39" s="54">
        <f t="shared" si="39"/>
        <v>6.1200875001225427E-4</v>
      </c>
      <c r="DD39" s="54">
        <f t="shared" si="40"/>
        <v>0</v>
      </c>
      <c r="DE39" s="54">
        <f t="shared" si="41"/>
        <v>0</v>
      </c>
      <c r="DF39" s="54">
        <f t="shared" si="42"/>
        <v>0.96432292495175931</v>
      </c>
      <c r="DG39" s="40"/>
      <c r="DH39" s="80">
        <f t="shared" si="43"/>
        <v>2.0311689689591264</v>
      </c>
      <c r="DI39" s="80">
        <f t="shared" si="44"/>
        <v>0.98465466466086327</v>
      </c>
      <c r="DJ39" s="40"/>
      <c r="DK39" s="54">
        <f t="shared" si="45"/>
        <v>0</v>
      </c>
      <c r="DL39" s="54">
        <f t="shared" si="46"/>
        <v>3.2695790230954334E-2</v>
      </c>
      <c r="DM39" s="54">
        <f t="shared" si="47"/>
        <v>7.612388457363577E-3</v>
      </c>
      <c r="DN39" s="54">
        <f t="shared" si="48"/>
        <v>1.2482390912819415E-4</v>
      </c>
      <c r="DO39" s="54">
        <f t="shared" si="49"/>
        <v>2.4567006510256724E-4</v>
      </c>
      <c r="DP39" s="54">
        <f t="shared" si="50"/>
        <v>0.66434918987869007</v>
      </c>
      <c r="DQ39" s="54">
        <f t="shared" si="51"/>
        <v>2.3538180890920148E-4</v>
      </c>
      <c r="DR39" s="54">
        <f t="shared" si="52"/>
        <v>8.1665332265812643E-3</v>
      </c>
      <c r="DS39" s="54">
        <f t="shared" si="53"/>
        <v>6.1184210526315781E-4</v>
      </c>
      <c r="DT39" s="54">
        <f t="shared" si="54"/>
        <v>0</v>
      </c>
      <c r="DU39" s="54">
        <f t="shared" si="55"/>
        <v>0</v>
      </c>
      <c r="DV39" s="54">
        <f t="shared" si="94"/>
        <v>1.2854137974208086</v>
      </c>
      <c r="DW39" s="54"/>
      <c r="DX39" s="63">
        <f t="shared" si="57"/>
        <v>1.9994554171028009</v>
      </c>
      <c r="DY39" s="40"/>
      <c r="DZ39" s="41">
        <f t="shared" si="58"/>
        <v>0</v>
      </c>
      <c r="EA39" s="41">
        <f t="shared" si="59"/>
        <v>4.9057043159777491E-2</v>
      </c>
      <c r="EB39" s="41">
        <f t="shared" si="60"/>
        <v>1.1421692715300275E-2</v>
      </c>
      <c r="EC39" s="41">
        <f t="shared" si="61"/>
        <v>1.8728686030278674E-4</v>
      </c>
      <c r="ED39" s="41">
        <f t="shared" si="62"/>
        <v>3.6860546577008709E-4</v>
      </c>
      <c r="EE39" s="41">
        <f t="shared" si="63"/>
        <v>0.99679520362798801</v>
      </c>
      <c r="EF39" s="41">
        <f t="shared" si="64"/>
        <v>3.5316887822925554E-4</v>
      </c>
      <c r="EG39" s="41">
        <f t="shared" si="65"/>
        <v>1.2253136264095134E-2</v>
      </c>
      <c r="EH39" s="41">
        <f t="shared" si="66"/>
        <v>9.1801312501838136E-4</v>
      </c>
      <c r="EI39" s="41">
        <f t="shared" si="67"/>
        <v>0</v>
      </c>
      <c r="EJ39" s="41">
        <f t="shared" si="68"/>
        <v>0</v>
      </c>
      <c r="EK39" s="41">
        <f t="shared" si="69"/>
        <v>1.9286458499035186</v>
      </c>
      <c r="EL39" s="40"/>
      <c r="EM39" s="82">
        <f t="shared" si="93"/>
        <v>3</v>
      </c>
      <c r="EN39" s="40"/>
      <c r="EO39" s="80">
        <f t="shared" si="70"/>
        <v>9.2072012034820183E-2</v>
      </c>
      <c r="EP39" s="80">
        <f t="shared" si="71"/>
        <v>0.98149904696387347</v>
      </c>
      <c r="EQ39" s="80">
        <f t="shared" si="72"/>
        <v>0.88942703492905328</v>
      </c>
      <c r="ER39" s="80"/>
      <c r="ES39" s="80">
        <f t="shared" si="15"/>
        <v>43.255728041538447</v>
      </c>
      <c r="ET39" s="80">
        <f t="shared" si="16"/>
        <v>4.9747927501336804</v>
      </c>
      <c r="EU39" s="80"/>
      <c r="EV39" s="80">
        <f t="shared" si="73"/>
        <v>0.88942703492905328</v>
      </c>
      <c r="EW39" s="80">
        <f t="shared" si="74"/>
        <v>9.2072012034820183E-2</v>
      </c>
      <c r="EX39" s="84">
        <f t="shared" si="75"/>
        <v>7.0050840379379156E-2</v>
      </c>
      <c r="EY39" s="85">
        <f t="shared" si="76"/>
        <v>0.94952506629315736</v>
      </c>
      <c r="EZ39" s="86">
        <f>3</f>
        <v>3</v>
      </c>
      <c r="FA39" s="75"/>
      <c r="FB39" s="88"/>
      <c r="FC39" s="80">
        <f t="shared" si="77"/>
        <v>0</v>
      </c>
      <c r="FD39" s="80">
        <f t="shared" si="78"/>
        <v>1.3180000000000001</v>
      </c>
      <c r="FE39" s="80">
        <f t="shared" si="79"/>
        <v>0.54</v>
      </c>
      <c r="FF39" s="80">
        <f t="shared" si="80"/>
        <v>7.0000000000000001E-3</v>
      </c>
      <c r="FG39" s="80">
        <f t="shared" si="81"/>
        <v>0.02</v>
      </c>
      <c r="FH39" s="80">
        <f t="shared" si="82"/>
        <v>43.255728041538447</v>
      </c>
      <c r="FI39" s="80">
        <f t="shared" si="83"/>
        <v>4.9747927501336804</v>
      </c>
      <c r="FJ39" s="80">
        <f t="shared" si="84"/>
        <v>8.0000000000000002E-3</v>
      </c>
      <c r="FK39" s="80">
        <f t="shared" si="85"/>
        <v>0.40799999999999997</v>
      </c>
      <c r="FL39" s="80">
        <f t="shared" si="86"/>
        <v>3.1E-2</v>
      </c>
      <c r="FM39" s="80">
        <f t="shared" si="87"/>
        <v>0</v>
      </c>
      <c r="FN39" s="80">
        <f t="shared" si="88"/>
        <v>0</v>
      </c>
      <c r="FO39" s="80">
        <f t="shared" si="89"/>
        <v>51.332999999999998</v>
      </c>
      <c r="FP39" s="80">
        <f t="shared" si="90"/>
        <v>101.89552079167211</v>
      </c>
    </row>
    <row r="40" spans="1:172" ht="21.75" thickTop="1">
      <c r="A40" s="40">
        <v>38</v>
      </c>
      <c r="B40" s="41" t="s">
        <v>73</v>
      </c>
      <c r="C40" s="130">
        <v>0</v>
      </c>
      <c r="D40" s="130">
        <v>1.3169999999999999</v>
      </c>
      <c r="E40" s="130">
        <v>0.43</v>
      </c>
      <c r="F40" s="130">
        <v>0</v>
      </c>
      <c r="G40" s="130">
        <v>6.2E-2</v>
      </c>
      <c r="H40" s="130">
        <v>45.341000000000001</v>
      </c>
      <c r="I40" s="130">
        <v>2.5999999999999999E-2</v>
      </c>
      <c r="J40" s="130">
        <v>0.46600000000000003</v>
      </c>
      <c r="K40" s="130">
        <v>0</v>
      </c>
      <c r="L40" s="136">
        <v>0</v>
      </c>
      <c r="M40" s="136">
        <v>0</v>
      </c>
      <c r="N40" s="130">
        <v>49.237000000000002</v>
      </c>
      <c r="O40" s="71"/>
      <c r="P40" s="70">
        <f t="shared" si="0"/>
        <v>97.310313490976682</v>
      </c>
      <c r="Q40" s="70">
        <f t="shared" si="19"/>
        <v>96.879000000000005</v>
      </c>
      <c r="S40" s="48">
        <v>60.085000000000001</v>
      </c>
      <c r="T40" s="48">
        <v>40.311</v>
      </c>
      <c r="U40" s="48">
        <v>70.936999999999998</v>
      </c>
      <c r="V40" s="48">
        <v>56.079000000000001</v>
      </c>
      <c r="W40" s="48">
        <v>81.41</v>
      </c>
      <c r="X40" s="49">
        <v>71.849999999999994</v>
      </c>
      <c r="Y40" s="48">
        <v>101.962</v>
      </c>
      <c r="Z40" s="48">
        <v>149.88</v>
      </c>
      <c r="AA40" s="48">
        <v>152</v>
      </c>
      <c r="AB40" s="48">
        <v>61.978999999999999</v>
      </c>
      <c r="AC40" s="48">
        <v>94.203000000000003</v>
      </c>
      <c r="AD40" s="49">
        <v>79.87</v>
      </c>
      <c r="AE40" s="40"/>
      <c r="AF40" s="41">
        <v>1</v>
      </c>
      <c r="AG40" s="41">
        <v>1</v>
      </c>
      <c r="AH40" s="41">
        <v>1</v>
      </c>
      <c r="AI40" s="41">
        <v>1</v>
      </c>
      <c r="AJ40" s="41">
        <v>1</v>
      </c>
      <c r="AK40" s="50">
        <v>1</v>
      </c>
      <c r="AL40" s="41">
        <v>2</v>
      </c>
      <c r="AM40" s="41">
        <v>2</v>
      </c>
      <c r="AN40" s="41">
        <v>2</v>
      </c>
      <c r="AO40" s="41">
        <v>2</v>
      </c>
      <c r="AP40" s="41">
        <v>2</v>
      </c>
      <c r="AQ40" s="50">
        <v>1</v>
      </c>
      <c r="AR40" s="40"/>
      <c r="AS40" s="41">
        <v>4</v>
      </c>
      <c r="AT40" s="41">
        <v>2</v>
      </c>
      <c r="AU40" s="41">
        <v>2</v>
      </c>
      <c r="AV40" s="41">
        <v>2</v>
      </c>
      <c r="AW40" s="41">
        <v>2</v>
      </c>
      <c r="AX40" s="50">
        <v>2</v>
      </c>
      <c r="AY40" s="41">
        <v>3</v>
      </c>
      <c r="AZ40" s="41">
        <v>3</v>
      </c>
      <c r="BA40" s="41">
        <v>3</v>
      </c>
      <c r="BB40" s="41">
        <v>1</v>
      </c>
      <c r="BC40" s="41">
        <v>1</v>
      </c>
      <c r="BD40" s="50">
        <v>4</v>
      </c>
      <c r="BE40" s="40"/>
      <c r="BF40" s="59">
        <v>2</v>
      </c>
      <c r="BG40" s="59">
        <v>1</v>
      </c>
      <c r="BH40" s="59">
        <v>1</v>
      </c>
      <c r="BI40" s="59">
        <v>1</v>
      </c>
      <c r="BJ40" s="59">
        <v>1</v>
      </c>
      <c r="BK40" s="60">
        <v>1</v>
      </c>
      <c r="BL40" s="59">
        <v>3</v>
      </c>
      <c r="BM40" s="59">
        <v>3</v>
      </c>
      <c r="BN40" s="59">
        <v>3</v>
      </c>
      <c r="BO40" s="59">
        <v>1</v>
      </c>
      <c r="BP40" s="59">
        <v>1</v>
      </c>
      <c r="BQ40" s="60">
        <v>2</v>
      </c>
      <c r="BR40" s="40"/>
      <c r="BS40" s="51">
        <f t="shared" si="1"/>
        <v>0</v>
      </c>
      <c r="BT40" s="51">
        <f t="shared" si="2"/>
        <v>3.2670983106348139E-2</v>
      </c>
      <c r="BU40" s="51">
        <f t="shared" si="3"/>
        <v>6.0617167345672924E-3</v>
      </c>
      <c r="BV40" s="51">
        <f t="shared" si="4"/>
        <v>0</v>
      </c>
      <c r="BW40" s="51">
        <f t="shared" si="5"/>
        <v>7.6157720181795855E-4</v>
      </c>
      <c r="BX40" s="51">
        <f t="shared" si="6"/>
        <v>0.6310508002783578</v>
      </c>
      <c r="BY40" s="51">
        <f t="shared" si="7"/>
        <v>2.5499695965163491E-4</v>
      </c>
      <c r="BZ40" s="51">
        <f t="shared" si="8"/>
        <v>3.109153989858554E-3</v>
      </c>
      <c r="CA40" s="51">
        <f t="shared" si="9"/>
        <v>0</v>
      </c>
      <c r="CB40" s="51">
        <f t="shared" si="10"/>
        <v>0</v>
      </c>
      <c r="CC40" s="51">
        <f t="shared" si="11"/>
        <v>0</v>
      </c>
      <c r="CD40" s="51">
        <f t="shared" si="12"/>
        <v>0.61646425441342179</v>
      </c>
      <c r="CE40" s="40"/>
      <c r="CF40" s="53">
        <f t="shared" si="20"/>
        <v>1.5677535757131722</v>
      </c>
      <c r="CG40" s="40"/>
      <c r="CH40" s="61">
        <f t="shared" si="21"/>
        <v>0</v>
      </c>
      <c r="CI40" s="61">
        <f t="shared" si="22"/>
        <v>3.2670983106348139E-2</v>
      </c>
      <c r="CJ40" s="61">
        <f t="shared" si="23"/>
        <v>6.0617167345672924E-3</v>
      </c>
      <c r="CK40" s="61">
        <f t="shared" si="24"/>
        <v>0</v>
      </c>
      <c r="CL40" s="61">
        <f t="shared" si="25"/>
        <v>7.6157720181795855E-4</v>
      </c>
      <c r="CM40" s="61">
        <f t="shared" si="26"/>
        <v>0.6310508002783578</v>
      </c>
      <c r="CN40" s="61">
        <f t="shared" si="27"/>
        <v>5.0999391930326983E-4</v>
      </c>
      <c r="CO40" s="61">
        <f t="shared" si="28"/>
        <v>6.218307979717108E-3</v>
      </c>
      <c r="CP40" s="61">
        <f t="shared" si="29"/>
        <v>0</v>
      </c>
      <c r="CQ40" s="61">
        <f t="shared" si="30"/>
        <v>0</v>
      </c>
      <c r="CR40" s="61">
        <f t="shared" si="31"/>
        <v>0</v>
      </c>
      <c r="CS40" s="61">
        <f t="shared" si="32"/>
        <v>0.61646425441342179</v>
      </c>
      <c r="CT40" s="40"/>
      <c r="CU40" s="54">
        <f t="shared" si="91"/>
        <v>0</v>
      </c>
      <c r="CV40" s="54">
        <f t="shared" si="92"/>
        <v>5.1220050587041939E-2</v>
      </c>
      <c r="CW40" s="54">
        <f t="shared" si="33"/>
        <v>9.5032780855782463E-3</v>
      </c>
      <c r="CX40" s="54">
        <f t="shared" si="34"/>
        <v>0</v>
      </c>
      <c r="CY40" s="54">
        <f t="shared" si="35"/>
        <v>1.1939653813317368E-3</v>
      </c>
      <c r="CZ40" s="54">
        <f t="shared" si="36"/>
        <v>0.98933214859305429</v>
      </c>
      <c r="DA40" s="54">
        <f t="shared" si="37"/>
        <v>7.9954479057967628E-4</v>
      </c>
      <c r="DB40" s="54">
        <f t="shared" si="38"/>
        <v>9.7487745700872482E-3</v>
      </c>
      <c r="DC40" s="54">
        <f t="shared" si="39"/>
        <v>0</v>
      </c>
      <c r="DD40" s="54">
        <f t="shared" si="40"/>
        <v>0</v>
      </c>
      <c r="DE40" s="54">
        <f t="shared" si="41"/>
        <v>0</v>
      </c>
      <c r="DF40" s="54">
        <f t="shared" si="42"/>
        <v>0.96646403915599666</v>
      </c>
      <c r="DG40" s="40"/>
      <c r="DH40" s="80">
        <f t="shared" si="43"/>
        <v>2.0282618011636702</v>
      </c>
      <c r="DI40" s="80">
        <f t="shared" si="44"/>
        <v>0.9860659993954155</v>
      </c>
      <c r="DJ40" s="40"/>
      <c r="DK40" s="54">
        <f t="shared" si="45"/>
        <v>0</v>
      </c>
      <c r="DL40" s="54">
        <f t="shared" si="46"/>
        <v>3.2670983106348139E-2</v>
      </c>
      <c r="DM40" s="54">
        <f t="shared" si="47"/>
        <v>6.0617167345672924E-3</v>
      </c>
      <c r="DN40" s="54">
        <f t="shared" si="48"/>
        <v>0</v>
      </c>
      <c r="DO40" s="54">
        <f t="shared" si="49"/>
        <v>7.6157720181795855E-4</v>
      </c>
      <c r="DP40" s="54">
        <f t="shared" si="50"/>
        <v>0.6310508002783578</v>
      </c>
      <c r="DQ40" s="54">
        <f t="shared" si="51"/>
        <v>7.6499087895490474E-4</v>
      </c>
      <c r="DR40" s="54">
        <f t="shared" si="52"/>
        <v>9.3274619695756615E-3</v>
      </c>
      <c r="DS40" s="54">
        <f t="shared" si="53"/>
        <v>0</v>
      </c>
      <c r="DT40" s="54">
        <f t="shared" si="54"/>
        <v>0</v>
      </c>
      <c r="DU40" s="54">
        <f t="shared" si="55"/>
        <v>0</v>
      </c>
      <c r="DV40" s="54">
        <f t="shared" si="94"/>
        <v>1.2329285088268436</v>
      </c>
      <c r="DW40" s="54"/>
      <c r="DX40" s="63">
        <f t="shared" si="57"/>
        <v>1.9135660389964653</v>
      </c>
      <c r="DY40" s="40"/>
      <c r="DZ40" s="41">
        <f t="shared" si="58"/>
        <v>0</v>
      </c>
      <c r="EA40" s="41">
        <f t="shared" si="59"/>
        <v>5.1220050587041939E-2</v>
      </c>
      <c r="EB40" s="41">
        <f t="shared" si="60"/>
        <v>9.5032780855782463E-3</v>
      </c>
      <c r="EC40" s="41">
        <f t="shared" si="61"/>
        <v>0</v>
      </c>
      <c r="ED40" s="41">
        <f t="shared" si="62"/>
        <v>1.1939653813317368E-3</v>
      </c>
      <c r="EE40" s="41">
        <f t="shared" si="63"/>
        <v>0.98933214859305429</v>
      </c>
      <c r="EF40" s="41">
        <f t="shared" si="64"/>
        <v>1.1993171858695143E-3</v>
      </c>
      <c r="EG40" s="41">
        <f t="shared" si="65"/>
        <v>1.4623161855130871E-2</v>
      </c>
      <c r="EH40" s="41">
        <f t="shared" si="66"/>
        <v>0</v>
      </c>
      <c r="EI40" s="41">
        <f t="shared" si="67"/>
        <v>0</v>
      </c>
      <c r="EJ40" s="41">
        <f t="shared" si="68"/>
        <v>0</v>
      </c>
      <c r="EK40" s="41">
        <f t="shared" si="69"/>
        <v>1.9329280783119933</v>
      </c>
      <c r="EL40" s="40"/>
      <c r="EM40" s="82">
        <f t="shared" si="93"/>
        <v>3</v>
      </c>
      <c r="EN40" s="40"/>
      <c r="EO40" s="80">
        <f t="shared" si="70"/>
        <v>8.3604003627506529E-2</v>
      </c>
      <c r="EP40" s="80">
        <f t="shared" si="71"/>
        <v>0.97554679383642384</v>
      </c>
      <c r="EQ40" s="80">
        <f t="shared" si="72"/>
        <v>0.89194279020891731</v>
      </c>
      <c r="ER40" s="80"/>
      <c r="ES40" s="80">
        <f t="shared" si="15"/>
        <v>41.455292874083923</v>
      </c>
      <c r="ET40" s="80">
        <f t="shared" si="16"/>
        <v>4.3170206168927603</v>
      </c>
      <c r="EU40" s="80"/>
      <c r="EV40" s="80">
        <f t="shared" si="73"/>
        <v>0.89194279020891731</v>
      </c>
      <c r="EW40" s="80">
        <f t="shared" si="74"/>
        <v>8.3604003627506529E-2</v>
      </c>
      <c r="EX40" s="84">
        <f t="shared" si="75"/>
        <v>7.2465613414618837E-2</v>
      </c>
      <c r="EY40" s="85">
        <f t="shared" si="76"/>
        <v>0.95299732865008779</v>
      </c>
      <c r="EZ40" s="86">
        <f>3</f>
        <v>3</v>
      </c>
      <c r="FA40" s="75"/>
      <c r="FB40" s="88"/>
      <c r="FC40" s="80">
        <f t="shared" si="77"/>
        <v>0</v>
      </c>
      <c r="FD40" s="80">
        <f t="shared" si="78"/>
        <v>1.3169999999999999</v>
      </c>
      <c r="FE40" s="80">
        <f t="shared" si="79"/>
        <v>0.43</v>
      </c>
      <c r="FF40" s="80">
        <f t="shared" si="80"/>
        <v>0</v>
      </c>
      <c r="FG40" s="80">
        <f t="shared" si="81"/>
        <v>6.2E-2</v>
      </c>
      <c r="FH40" s="80">
        <f t="shared" si="82"/>
        <v>41.455292874083923</v>
      </c>
      <c r="FI40" s="80">
        <f t="shared" si="83"/>
        <v>4.3170206168927603</v>
      </c>
      <c r="FJ40" s="80">
        <f t="shared" si="84"/>
        <v>2.5999999999999999E-2</v>
      </c>
      <c r="FK40" s="80">
        <f t="shared" si="85"/>
        <v>0.46600000000000003</v>
      </c>
      <c r="FL40" s="80">
        <f t="shared" si="86"/>
        <v>0</v>
      </c>
      <c r="FM40" s="80">
        <f t="shared" si="87"/>
        <v>0</v>
      </c>
      <c r="FN40" s="80">
        <f t="shared" si="88"/>
        <v>0</v>
      </c>
      <c r="FO40" s="80">
        <f t="shared" si="89"/>
        <v>49.237000000000002</v>
      </c>
      <c r="FP40" s="80">
        <f t="shared" si="90"/>
        <v>97.310313490976682</v>
      </c>
    </row>
    <row r="41" spans="1:172" ht="21">
      <c r="A41" s="40">
        <v>39</v>
      </c>
      <c r="B41" s="41" t="s">
        <v>73</v>
      </c>
      <c r="C41" s="130">
        <v>0</v>
      </c>
      <c r="D41" s="130">
        <v>1.411</v>
      </c>
      <c r="E41" s="130">
        <v>0.49299999999999999</v>
      </c>
      <c r="F41" s="130">
        <v>0</v>
      </c>
      <c r="G41" s="130">
        <v>7.8E-2</v>
      </c>
      <c r="H41" s="130">
        <v>44.838999999999999</v>
      </c>
      <c r="I41" s="130">
        <v>0</v>
      </c>
      <c r="J41" s="130">
        <v>0.52500000000000002</v>
      </c>
      <c r="K41" s="130">
        <v>0</v>
      </c>
      <c r="L41" s="135">
        <v>0</v>
      </c>
      <c r="M41" s="135">
        <v>0</v>
      </c>
      <c r="N41" s="130">
        <v>49.405000000000001</v>
      </c>
      <c r="O41" s="71"/>
      <c r="P41" s="70">
        <f t="shared" si="0"/>
        <v>97.137063920648487</v>
      </c>
      <c r="Q41" s="70">
        <f t="shared" si="19"/>
        <v>96.751000000000005</v>
      </c>
      <c r="S41" s="48">
        <v>60.085000000000001</v>
      </c>
      <c r="T41" s="48">
        <v>40.311</v>
      </c>
      <c r="U41" s="48">
        <v>70.936999999999998</v>
      </c>
      <c r="V41" s="48">
        <v>56.079000000000001</v>
      </c>
      <c r="W41" s="48">
        <v>81.41</v>
      </c>
      <c r="X41" s="49">
        <v>71.849999999999994</v>
      </c>
      <c r="Y41" s="48">
        <v>101.962</v>
      </c>
      <c r="Z41" s="48">
        <v>149.88</v>
      </c>
      <c r="AA41" s="48">
        <v>152</v>
      </c>
      <c r="AB41" s="48">
        <v>61.978999999999999</v>
      </c>
      <c r="AC41" s="48">
        <v>94.203000000000003</v>
      </c>
      <c r="AD41" s="49">
        <v>79.87</v>
      </c>
      <c r="AE41" s="40"/>
      <c r="AF41" s="41">
        <v>1</v>
      </c>
      <c r="AG41" s="41">
        <v>1</v>
      </c>
      <c r="AH41" s="41">
        <v>1</v>
      </c>
      <c r="AI41" s="41">
        <v>1</v>
      </c>
      <c r="AJ41" s="41">
        <v>1</v>
      </c>
      <c r="AK41" s="50">
        <v>1</v>
      </c>
      <c r="AL41" s="41">
        <v>2</v>
      </c>
      <c r="AM41" s="41">
        <v>2</v>
      </c>
      <c r="AN41" s="41">
        <v>2</v>
      </c>
      <c r="AO41" s="41">
        <v>2</v>
      </c>
      <c r="AP41" s="41">
        <v>2</v>
      </c>
      <c r="AQ41" s="50">
        <v>1</v>
      </c>
      <c r="AR41" s="40"/>
      <c r="AS41" s="41">
        <v>4</v>
      </c>
      <c r="AT41" s="41">
        <v>2</v>
      </c>
      <c r="AU41" s="41">
        <v>2</v>
      </c>
      <c r="AV41" s="41">
        <v>2</v>
      </c>
      <c r="AW41" s="41">
        <v>2</v>
      </c>
      <c r="AX41" s="50">
        <v>2</v>
      </c>
      <c r="AY41" s="41">
        <v>3</v>
      </c>
      <c r="AZ41" s="41">
        <v>3</v>
      </c>
      <c r="BA41" s="41">
        <v>3</v>
      </c>
      <c r="BB41" s="41">
        <v>1</v>
      </c>
      <c r="BC41" s="41">
        <v>1</v>
      </c>
      <c r="BD41" s="50">
        <v>4</v>
      </c>
      <c r="BE41" s="40"/>
      <c r="BF41" s="59">
        <v>2</v>
      </c>
      <c r="BG41" s="59">
        <v>1</v>
      </c>
      <c r="BH41" s="59">
        <v>1</v>
      </c>
      <c r="BI41" s="59">
        <v>1</v>
      </c>
      <c r="BJ41" s="59">
        <v>1</v>
      </c>
      <c r="BK41" s="60">
        <v>1</v>
      </c>
      <c r="BL41" s="59">
        <v>3</v>
      </c>
      <c r="BM41" s="59">
        <v>3</v>
      </c>
      <c r="BN41" s="59">
        <v>3</v>
      </c>
      <c r="BO41" s="59">
        <v>1</v>
      </c>
      <c r="BP41" s="59">
        <v>1</v>
      </c>
      <c r="BQ41" s="60">
        <v>2</v>
      </c>
      <c r="BR41" s="40"/>
      <c r="BS41" s="51">
        <f t="shared" si="1"/>
        <v>0</v>
      </c>
      <c r="BT41" s="51">
        <f t="shared" si="2"/>
        <v>3.5002852819329709E-2</v>
      </c>
      <c r="BU41" s="51">
        <f t="shared" si="3"/>
        <v>6.9498287212597099E-3</v>
      </c>
      <c r="BV41" s="51">
        <f t="shared" si="4"/>
        <v>0</v>
      </c>
      <c r="BW41" s="51">
        <f t="shared" si="5"/>
        <v>9.5811325390001236E-4</v>
      </c>
      <c r="BX41" s="51">
        <f t="shared" si="6"/>
        <v>0.62406402226861524</v>
      </c>
      <c r="BY41" s="51">
        <f t="shared" si="7"/>
        <v>0</v>
      </c>
      <c r="BZ41" s="51">
        <f t="shared" si="8"/>
        <v>3.5028022417934348E-3</v>
      </c>
      <c r="CA41" s="51">
        <f t="shared" si="9"/>
        <v>0</v>
      </c>
      <c r="CB41" s="51">
        <f t="shared" si="10"/>
        <v>0</v>
      </c>
      <c r="CC41" s="51">
        <f t="shared" si="11"/>
        <v>0</v>
      </c>
      <c r="CD41" s="51">
        <f t="shared" si="12"/>
        <v>0.61856767246776012</v>
      </c>
      <c r="CE41" s="40"/>
      <c r="CF41" s="53">
        <f t="shared" si="20"/>
        <v>1.5668917292488946</v>
      </c>
      <c r="CG41" s="40"/>
      <c r="CH41" s="61">
        <f t="shared" si="21"/>
        <v>0</v>
      </c>
      <c r="CI41" s="61">
        <f t="shared" si="22"/>
        <v>3.5002852819329709E-2</v>
      </c>
      <c r="CJ41" s="61">
        <f t="shared" si="23"/>
        <v>6.9498287212597099E-3</v>
      </c>
      <c r="CK41" s="61">
        <f t="shared" si="24"/>
        <v>0</v>
      </c>
      <c r="CL41" s="61">
        <f t="shared" si="25"/>
        <v>9.5811325390001236E-4</v>
      </c>
      <c r="CM41" s="61">
        <f t="shared" si="26"/>
        <v>0.62406402226861524</v>
      </c>
      <c r="CN41" s="61">
        <f t="shared" si="27"/>
        <v>0</v>
      </c>
      <c r="CO41" s="61">
        <f t="shared" si="28"/>
        <v>7.0056044835868697E-3</v>
      </c>
      <c r="CP41" s="61">
        <f t="shared" si="29"/>
        <v>0</v>
      </c>
      <c r="CQ41" s="61">
        <f t="shared" si="30"/>
        <v>0</v>
      </c>
      <c r="CR41" s="61">
        <f t="shared" si="31"/>
        <v>0</v>
      </c>
      <c r="CS41" s="61">
        <f t="shared" si="32"/>
        <v>0.61856767246776012</v>
      </c>
      <c r="CT41" s="40"/>
      <c r="CU41" s="54">
        <f t="shared" si="91"/>
        <v>0</v>
      </c>
      <c r="CV41" s="54">
        <f t="shared" si="92"/>
        <v>5.4845680582724078E-2</v>
      </c>
      <c r="CW41" s="54">
        <f t="shared" si="33"/>
        <v>1.0889629143038261E-2</v>
      </c>
      <c r="CX41" s="54">
        <f t="shared" si="34"/>
        <v>0</v>
      </c>
      <c r="CY41" s="54">
        <f t="shared" si="35"/>
        <v>1.5012597332196755E-3</v>
      </c>
      <c r="CZ41" s="54">
        <f t="shared" si="36"/>
        <v>0.97784075501449119</v>
      </c>
      <c r="DA41" s="54">
        <f t="shared" si="37"/>
        <v>0</v>
      </c>
      <c r="DB41" s="54">
        <f t="shared" si="38"/>
        <v>1.097702372372124E-2</v>
      </c>
      <c r="DC41" s="54">
        <f t="shared" si="39"/>
        <v>0</v>
      </c>
      <c r="DD41" s="54">
        <f t="shared" si="40"/>
        <v>0</v>
      </c>
      <c r="DE41" s="54">
        <f t="shared" si="41"/>
        <v>0</v>
      </c>
      <c r="DF41" s="54">
        <f t="shared" si="42"/>
        <v>0.96922856997047258</v>
      </c>
      <c r="DG41" s="40"/>
      <c r="DH41" s="80">
        <f t="shared" si="43"/>
        <v>2.025282918167667</v>
      </c>
      <c r="DI41" s="80">
        <f t="shared" si="44"/>
        <v>0.98751635243606295</v>
      </c>
      <c r="DJ41" s="40"/>
      <c r="DK41" s="54">
        <f t="shared" si="45"/>
        <v>0</v>
      </c>
      <c r="DL41" s="54">
        <f t="shared" si="46"/>
        <v>3.5002852819329709E-2</v>
      </c>
      <c r="DM41" s="54">
        <f t="shared" si="47"/>
        <v>6.9498287212597099E-3</v>
      </c>
      <c r="DN41" s="54">
        <f t="shared" si="48"/>
        <v>0</v>
      </c>
      <c r="DO41" s="54">
        <f t="shared" si="49"/>
        <v>9.5811325390001236E-4</v>
      </c>
      <c r="DP41" s="54">
        <f t="shared" si="50"/>
        <v>0.62406402226861524</v>
      </c>
      <c r="DQ41" s="54">
        <f t="shared" si="51"/>
        <v>0</v>
      </c>
      <c r="DR41" s="54">
        <f t="shared" si="52"/>
        <v>1.0508406725380304E-2</v>
      </c>
      <c r="DS41" s="54">
        <f t="shared" si="53"/>
        <v>0</v>
      </c>
      <c r="DT41" s="54">
        <f t="shared" si="54"/>
        <v>0</v>
      </c>
      <c r="DU41" s="54">
        <f t="shared" si="55"/>
        <v>0</v>
      </c>
      <c r="DV41" s="54">
        <f t="shared" si="94"/>
        <v>1.2371353449355202</v>
      </c>
      <c r="DW41" s="54"/>
      <c r="DX41" s="63">
        <f t="shared" si="57"/>
        <v>1.9146185687240052</v>
      </c>
      <c r="DY41" s="40"/>
      <c r="DZ41" s="41">
        <f t="shared" si="58"/>
        <v>0</v>
      </c>
      <c r="EA41" s="41">
        <f t="shared" si="59"/>
        <v>5.4845680582724078E-2</v>
      </c>
      <c r="EB41" s="41">
        <f t="shared" si="60"/>
        <v>1.0889629143038261E-2</v>
      </c>
      <c r="EC41" s="41">
        <f t="shared" si="61"/>
        <v>0</v>
      </c>
      <c r="ED41" s="41">
        <f t="shared" si="62"/>
        <v>1.5012597332196755E-3</v>
      </c>
      <c r="EE41" s="41">
        <f t="shared" si="63"/>
        <v>0.97784075501449119</v>
      </c>
      <c r="EF41" s="41">
        <f t="shared" si="64"/>
        <v>0</v>
      </c>
      <c r="EG41" s="41">
        <f t="shared" si="65"/>
        <v>1.6465535585581857E-2</v>
      </c>
      <c r="EH41" s="41">
        <f t="shared" si="66"/>
        <v>0</v>
      </c>
      <c r="EI41" s="41">
        <f t="shared" si="67"/>
        <v>0</v>
      </c>
      <c r="EJ41" s="41">
        <f t="shared" si="68"/>
        <v>0</v>
      </c>
      <c r="EK41" s="41">
        <f t="shared" si="69"/>
        <v>1.9384571399409452</v>
      </c>
      <c r="EL41" s="40"/>
      <c r="EM41" s="82">
        <f t="shared" si="93"/>
        <v>3</v>
      </c>
      <c r="EN41" s="40"/>
      <c r="EO41" s="80">
        <f t="shared" si="70"/>
        <v>7.490188538362208E-2</v>
      </c>
      <c r="EP41" s="80">
        <f t="shared" si="71"/>
        <v>0.96563373565523614</v>
      </c>
      <c r="EQ41" s="80">
        <f t="shared" si="72"/>
        <v>0.89073185027161406</v>
      </c>
      <c r="ER41" s="80"/>
      <c r="ES41" s="80">
        <f t="shared" si="15"/>
        <v>41.360946660824474</v>
      </c>
      <c r="ET41" s="80">
        <f t="shared" si="16"/>
        <v>3.8641172598240083</v>
      </c>
      <c r="EU41" s="80"/>
      <c r="EV41" s="80">
        <f t="shared" si="73"/>
        <v>0.89073185027161406</v>
      </c>
      <c r="EW41" s="80">
        <f t="shared" si="74"/>
        <v>7.490188538362208E-2</v>
      </c>
      <c r="EX41" s="84">
        <f t="shared" si="75"/>
        <v>7.8213593182703253E-2</v>
      </c>
      <c r="EY41" s="85">
        <f t="shared" si="76"/>
        <v>0.95712906209406245</v>
      </c>
      <c r="EZ41" s="86">
        <f>3</f>
        <v>3</v>
      </c>
      <c r="FA41" s="75"/>
      <c r="FB41" s="88"/>
      <c r="FC41" s="80">
        <f t="shared" si="77"/>
        <v>0</v>
      </c>
      <c r="FD41" s="80">
        <f t="shared" si="78"/>
        <v>1.411</v>
      </c>
      <c r="FE41" s="80">
        <f t="shared" si="79"/>
        <v>0.49299999999999999</v>
      </c>
      <c r="FF41" s="80">
        <f t="shared" si="80"/>
        <v>0</v>
      </c>
      <c r="FG41" s="80">
        <f t="shared" si="81"/>
        <v>7.8E-2</v>
      </c>
      <c r="FH41" s="80">
        <f t="shared" si="82"/>
        <v>41.360946660824474</v>
      </c>
      <c r="FI41" s="80">
        <f t="shared" si="83"/>
        <v>3.8641172598240083</v>
      </c>
      <c r="FJ41" s="80">
        <f t="shared" si="84"/>
        <v>0</v>
      </c>
      <c r="FK41" s="80">
        <f t="shared" si="85"/>
        <v>0.52500000000000002</v>
      </c>
      <c r="FL41" s="80">
        <f t="shared" si="86"/>
        <v>0</v>
      </c>
      <c r="FM41" s="80">
        <f t="shared" si="87"/>
        <v>0</v>
      </c>
      <c r="FN41" s="80">
        <f t="shared" si="88"/>
        <v>0</v>
      </c>
      <c r="FO41" s="80">
        <f t="shared" si="89"/>
        <v>49.405000000000001</v>
      </c>
      <c r="FP41" s="80">
        <f t="shared" si="90"/>
        <v>97.137063920648487</v>
      </c>
    </row>
    <row r="42" spans="1:172" ht="21">
      <c r="A42" s="40">
        <v>40</v>
      </c>
      <c r="B42" s="41" t="s">
        <v>73</v>
      </c>
      <c r="C42" s="130">
        <v>0</v>
      </c>
      <c r="D42" s="130">
        <v>1.403</v>
      </c>
      <c r="E42" s="130">
        <v>0.44700000000000001</v>
      </c>
      <c r="F42" s="130">
        <v>0</v>
      </c>
      <c r="G42" s="130">
        <v>5.1999999999999998E-2</v>
      </c>
      <c r="H42" s="130">
        <v>44.915999999999997</v>
      </c>
      <c r="I42" s="130">
        <v>2.3E-2</v>
      </c>
      <c r="J42" s="130">
        <v>0.50900000000000001</v>
      </c>
      <c r="K42" s="130">
        <v>1.4999999999999999E-2</v>
      </c>
      <c r="L42" s="135">
        <v>0</v>
      </c>
      <c r="M42" s="135">
        <v>0</v>
      </c>
      <c r="N42" s="130">
        <v>49.414999999999999</v>
      </c>
      <c r="O42" s="71"/>
      <c r="P42" s="70">
        <f t="shared" si="0"/>
        <v>97.164310801921602</v>
      </c>
      <c r="Q42" s="70">
        <f t="shared" si="19"/>
        <v>96.78</v>
      </c>
      <c r="S42" s="48">
        <v>60.085000000000001</v>
      </c>
      <c r="T42" s="48">
        <v>40.311</v>
      </c>
      <c r="U42" s="48">
        <v>70.936999999999998</v>
      </c>
      <c r="V42" s="48">
        <v>56.079000000000001</v>
      </c>
      <c r="W42" s="48">
        <v>81.41</v>
      </c>
      <c r="X42" s="49">
        <v>71.849999999999994</v>
      </c>
      <c r="Y42" s="48">
        <v>101.962</v>
      </c>
      <c r="Z42" s="48">
        <v>149.88</v>
      </c>
      <c r="AA42" s="48">
        <v>152</v>
      </c>
      <c r="AB42" s="48">
        <v>61.978999999999999</v>
      </c>
      <c r="AC42" s="48">
        <v>94.203000000000003</v>
      </c>
      <c r="AD42" s="49">
        <v>79.87</v>
      </c>
      <c r="AE42" s="40"/>
      <c r="AF42" s="41">
        <v>1</v>
      </c>
      <c r="AG42" s="41">
        <v>1</v>
      </c>
      <c r="AH42" s="41">
        <v>1</v>
      </c>
      <c r="AI42" s="41">
        <v>1</v>
      </c>
      <c r="AJ42" s="41">
        <v>1</v>
      </c>
      <c r="AK42" s="50">
        <v>1</v>
      </c>
      <c r="AL42" s="41">
        <v>2</v>
      </c>
      <c r="AM42" s="41">
        <v>2</v>
      </c>
      <c r="AN42" s="41">
        <v>2</v>
      </c>
      <c r="AO42" s="41">
        <v>2</v>
      </c>
      <c r="AP42" s="41">
        <v>2</v>
      </c>
      <c r="AQ42" s="50">
        <v>1</v>
      </c>
      <c r="AR42" s="40"/>
      <c r="AS42" s="41">
        <v>4</v>
      </c>
      <c r="AT42" s="41">
        <v>2</v>
      </c>
      <c r="AU42" s="41">
        <v>2</v>
      </c>
      <c r="AV42" s="41">
        <v>2</v>
      </c>
      <c r="AW42" s="41">
        <v>2</v>
      </c>
      <c r="AX42" s="50">
        <v>2</v>
      </c>
      <c r="AY42" s="41">
        <v>3</v>
      </c>
      <c r="AZ42" s="41">
        <v>3</v>
      </c>
      <c r="BA42" s="41">
        <v>3</v>
      </c>
      <c r="BB42" s="41">
        <v>1</v>
      </c>
      <c r="BC42" s="41">
        <v>1</v>
      </c>
      <c r="BD42" s="50">
        <v>4</v>
      </c>
      <c r="BE42" s="40"/>
      <c r="BF42" s="59">
        <v>2</v>
      </c>
      <c r="BG42" s="59">
        <v>1</v>
      </c>
      <c r="BH42" s="59">
        <v>1</v>
      </c>
      <c r="BI42" s="59">
        <v>1</v>
      </c>
      <c r="BJ42" s="59">
        <v>1</v>
      </c>
      <c r="BK42" s="60">
        <v>1</v>
      </c>
      <c r="BL42" s="59">
        <v>3</v>
      </c>
      <c r="BM42" s="59">
        <v>3</v>
      </c>
      <c r="BN42" s="59">
        <v>3</v>
      </c>
      <c r="BO42" s="59">
        <v>1</v>
      </c>
      <c r="BP42" s="59">
        <v>1</v>
      </c>
      <c r="BQ42" s="60">
        <v>2</v>
      </c>
      <c r="BR42" s="40"/>
      <c r="BS42" s="51">
        <f t="shared" si="1"/>
        <v>0</v>
      </c>
      <c r="BT42" s="51">
        <f t="shared" si="2"/>
        <v>3.4804395822480218E-2</v>
      </c>
      <c r="BU42" s="51">
        <f t="shared" si="3"/>
        <v>6.3013660008176273E-3</v>
      </c>
      <c r="BV42" s="51">
        <f t="shared" si="4"/>
        <v>0</v>
      </c>
      <c r="BW42" s="51">
        <f t="shared" si="5"/>
        <v>6.3874216926667487E-4</v>
      </c>
      <c r="BX42" s="51">
        <f t="shared" si="6"/>
        <v>0.62513569937369518</v>
      </c>
      <c r="BY42" s="51">
        <f t="shared" si="7"/>
        <v>2.2557423353798472E-4</v>
      </c>
      <c r="BZ42" s="51">
        <f t="shared" si="8"/>
        <v>3.3960501734721111E-3</v>
      </c>
      <c r="CA42" s="51">
        <f t="shared" si="9"/>
        <v>9.8684210526315787E-5</v>
      </c>
      <c r="CB42" s="51">
        <f t="shared" si="10"/>
        <v>0</v>
      </c>
      <c r="CC42" s="51">
        <f t="shared" si="11"/>
        <v>0</v>
      </c>
      <c r="CD42" s="51">
        <f t="shared" si="12"/>
        <v>0.61869287592337541</v>
      </c>
      <c r="CE42" s="40"/>
      <c r="CF42" s="53">
        <f t="shared" si="20"/>
        <v>1.5662304991412641</v>
      </c>
      <c r="CG42" s="40"/>
      <c r="CH42" s="61">
        <f t="shared" si="21"/>
        <v>0</v>
      </c>
      <c r="CI42" s="61">
        <f t="shared" si="22"/>
        <v>3.4804395822480218E-2</v>
      </c>
      <c r="CJ42" s="61">
        <f t="shared" si="23"/>
        <v>6.3013660008176273E-3</v>
      </c>
      <c r="CK42" s="61">
        <f t="shared" si="24"/>
        <v>0</v>
      </c>
      <c r="CL42" s="61">
        <f t="shared" si="25"/>
        <v>6.3874216926667487E-4</v>
      </c>
      <c r="CM42" s="61">
        <f t="shared" si="26"/>
        <v>0.62513569937369518</v>
      </c>
      <c r="CN42" s="61">
        <f t="shared" si="27"/>
        <v>4.5114846707596944E-4</v>
      </c>
      <c r="CO42" s="61">
        <f t="shared" si="28"/>
        <v>6.7921003469442222E-3</v>
      </c>
      <c r="CP42" s="61">
        <f t="shared" si="29"/>
        <v>1.9736842105263157E-4</v>
      </c>
      <c r="CQ42" s="61">
        <f t="shared" si="30"/>
        <v>0</v>
      </c>
      <c r="CR42" s="61">
        <f t="shared" si="31"/>
        <v>0</v>
      </c>
      <c r="CS42" s="61">
        <f t="shared" si="32"/>
        <v>0.61869287592337541</v>
      </c>
      <c r="CT42" s="40"/>
      <c r="CU42" s="54">
        <f t="shared" si="91"/>
        <v>0</v>
      </c>
      <c r="CV42" s="54">
        <f t="shared" si="92"/>
        <v>5.4511706241353319E-2</v>
      </c>
      <c r="CW42" s="54">
        <f t="shared" si="33"/>
        <v>9.8693916167323838E-3</v>
      </c>
      <c r="CX42" s="54">
        <f t="shared" si="34"/>
        <v>0</v>
      </c>
      <c r="CY42" s="54">
        <f t="shared" si="35"/>
        <v>1.0004174665931181E-3</v>
      </c>
      <c r="CZ42" s="54">
        <f t="shared" si="36"/>
        <v>0.97910659846108583</v>
      </c>
      <c r="DA42" s="54">
        <f t="shared" si="37"/>
        <v>7.0660248877521179E-4</v>
      </c>
      <c r="DB42" s="54">
        <f t="shared" si="38"/>
        <v>1.0637994716612002E-2</v>
      </c>
      <c r="DC42" s="54">
        <f t="shared" si="39"/>
        <v>3.0912444061998633E-4</v>
      </c>
      <c r="DD42" s="54">
        <f t="shared" si="40"/>
        <v>0</v>
      </c>
      <c r="DE42" s="54">
        <f t="shared" si="41"/>
        <v>0</v>
      </c>
      <c r="DF42" s="54">
        <f t="shared" si="42"/>
        <v>0.9690156518726124</v>
      </c>
      <c r="DG42" s="40"/>
      <c r="DH42" s="80">
        <f t="shared" si="43"/>
        <v>2.0251574873043841</v>
      </c>
      <c r="DI42" s="80">
        <f t="shared" si="44"/>
        <v>0.987577515594666</v>
      </c>
      <c r="DJ42" s="40"/>
      <c r="DK42" s="54">
        <f t="shared" si="45"/>
        <v>0</v>
      </c>
      <c r="DL42" s="54">
        <f t="shared" si="46"/>
        <v>3.4804395822480218E-2</v>
      </c>
      <c r="DM42" s="54">
        <f t="shared" si="47"/>
        <v>6.3013660008176273E-3</v>
      </c>
      <c r="DN42" s="54">
        <f t="shared" si="48"/>
        <v>0</v>
      </c>
      <c r="DO42" s="54">
        <f t="shared" si="49"/>
        <v>6.3874216926667487E-4</v>
      </c>
      <c r="DP42" s="54">
        <f t="shared" si="50"/>
        <v>0.62513569937369518</v>
      </c>
      <c r="DQ42" s="54">
        <f t="shared" si="51"/>
        <v>6.7672270061395416E-4</v>
      </c>
      <c r="DR42" s="54">
        <f t="shared" si="52"/>
        <v>1.0188150520416333E-2</v>
      </c>
      <c r="DS42" s="54">
        <f t="shared" si="53"/>
        <v>2.9605263157894733E-4</v>
      </c>
      <c r="DT42" s="54">
        <f t="shared" si="54"/>
        <v>0</v>
      </c>
      <c r="DU42" s="54">
        <f t="shared" si="55"/>
        <v>0</v>
      </c>
      <c r="DV42" s="54">
        <f t="shared" si="94"/>
        <v>1.2373857518467508</v>
      </c>
      <c r="DW42" s="54"/>
      <c r="DX42" s="63">
        <f t="shared" si="57"/>
        <v>1.9154268810656196</v>
      </c>
      <c r="DY42" s="40"/>
      <c r="DZ42" s="41">
        <f t="shared" si="58"/>
        <v>0</v>
      </c>
      <c r="EA42" s="41">
        <f t="shared" si="59"/>
        <v>5.4511706241353319E-2</v>
      </c>
      <c r="EB42" s="41">
        <f t="shared" si="60"/>
        <v>9.8693916167323838E-3</v>
      </c>
      <c r="EC42" s="41">
        <f t="shared" si="61"/>
        <v>0</v>
      </c>
      <c r="ED42" s="41">
        <f t="shared" si="62"/>
        <v>1.0004174665931181E-3</v>
      </c>
      <c r="EE42" s="41">
        <f t="shared" si="63"/>
        <v>0.97910659846108583</v>
      </c>
      <c r="EF42" s="41">
        <f t="shared" si="64"/>
        <v>1.0599037331628176E-3</v>
      </c>
      <c r="EG42" s="41">
        <f t="shared" si="65"/>
        <v>1.5956992074918002E-2</v>
      </c>
      <c r="EH42" s="41">
        <f t="shared" si="66"/>
        <v>4.6368666092997947E-4</v>
      </c>
      <c r="EI42" s="41">
        <f t="shared" si="67"/>
        <v>0</v>
      </c>
      <c r="EJ42" s="41">
        <f t="shared" si="68"/>
        <v>0</v>
      </c>
      <c r="EK42" s="41">
        <f t="shared" si="69"/>
        <v>1.9380313037452248</v>
      </c>
      <c r="EL42" s="40"/>
      <c r="EM42" s="82">
        <f t="shared" si="93"/>
        <v>3.0000000000000004</v>
      </c>
      <c r="EN42" s="40"/>
      <c r="EO42" s="80">
        <f t="shared" si="70"/>
        <v>7.4534906432004E-2</v>
      </c>
      <c r="EP42" s="80">
        <f t="shared" si="71"/>
        <v>0.96694366201054338</v>
      </c>
      <c r="EQ42" s="80">
        <f t="shared" si="72"/>
        <v>0.89240875557853938</v>
      </c>
      <c r="ER42" s="80"/>
      <c r="ES42" s="80">
        <f t="shared" si="15"/>
        <v>41.453740523228753</v>
      </c>
      <c r="ET42" s="80">
        <f t="shared" si="16"/>
        <v>3.8465702786928482</v>
      </c>
      <c r="EU42" s="80"/>
      <c r="EV42" s="80">
        <f t="shared" si="73"/>
        <v>0.89240875557853938</v>
      </c>
      <c r="EW42" s="80">
        <f t="shared" si="74"/>
        <v>7.4534906432004E-2</v>
      </c>
      <c r="EX42" s="84">
        <f t="shared" si="75"/>
        <v>7.7035236970686025E-2</v>
      </c>
      <c r="EY42" s="85">
        <f t="shared" si="76"/>
        <v>0.95697807004870028</v>
      </c>
      <c r="EZ42" s="86">
        <f>3</f>
        <v>3</v>
      </c>
      <c r="FA42" s="75"/>
      <c r="FB42" s="88"/>
      <c r="FC42" s="80">
        <f t="shared" si="77"/>
        <v>0</v>
      </c>
      <c r="FD42" s="80">
        <f t="shared" si="78"/>
        <v>1.403</v>
      </c>
      <c r="FE42" s="80">
        <f t="shared" si="79"/>
        <v>0.44700000000000001</v>
      </c>
      <c r="FF42" s="80">
        <f t="shared" si="80"/>
        <v>0</v>
      </c>
      <c r="FG42" s="80">
        <f t="shared" si="81"/>
        <v>5.1999999999999998E-2</v>
      </c>
      <c r="FH42" s="80">
        <f t="shared" si="82"/>
        <v>41.453740523228753</v>
      </c>
      <c r="FI42" s="80">
        <f t="shared" si="83"/>
        <v>3.8465702786928482</v>
      </c>
      <c r="FJ42" s="80">
        <f t="shared" si="84"/>
        <v>2.3E-2</v>
      </c>
      <c r="FK42" s="80">
        <f t="shared" si="85"/>
        <v>0.50900000000000001</v>
      </c>
      <c r="FL42" s="80">
        <f t="shared" si="86"/>
        <v>1.4999999999999999E-2</v>
      </c>
      <c r="FM42" s="80">
        <f t="shared" si="87"/>
        <v>0</v>
      </c>
      <c r="FN42" s="80">
        <f t="shared" si="88"/>
        <v>0</v>
      </c>
      <c r="FO42" s="80">
        <f t="shared" si="89"/>
        <v>49.414999999999999</v>
      </c>
      <c r="FP42" s="80">
        <f t="shared" si="90"/>
        <v>97.164310801921602</v>
      </c>
    </row>
    <row r="43" spans="1:172" ht="21">
      <c r="A43" s="40">
        <v>41</v>
      </c>
      <c r="B43" s="41" t="s">
        <v>73</v>
      </c>
      <c r="C43" s="131">
        <v>0</v>
      </c>
      <c r="D43" s="131">
        <v>1.373</v>
      </c>
      <c r="E43" s="131">
        <v>0.47</v>
      </c>
      <c r="F43" s="131">
        <v>0.02</v>
      </c>
      <c r="G43" s="131">
        <v>5.8999999999999997E-2</v>
      </c>
      <c r="H43" s="131">
        <v>44.938000000000002</v>
      </c>
      <c r="I43" s="131">
        <v>0.03</v>
      </c>
      <c r="J43" s="131">
        <v>0.46800000000000003</v>
      </c>
      <c r="K43" s="131">
        <v>7.0000000000000001E-3</v>
      </c>
      <c r="L43" s="135">
        <v>0</v>
      </c>
      <c r="M43" s="135">
        <v>0</v>
      </c>
      <c r="N43" s="131">
        <v>49.442</v>
      </c>
      <c r="O43" s="71"/>
      <c r="P43" s="70">
        <f t="shared" si="0"/>
        <v>97.191237317155341</v>
      </c>
      <c r="Q43" s="70">
        <f t="shared" si="19"/>
        <v>96.807000000000002</v>
      </c>
      <c r="S43" s="48">
        <v>60.085000000000001</v>
      </c>
      <c r="T43" s="48">
        <v>40.311</v>
      </c>
      <c r="U43" s="48">
        <v>70.936999999999998</v>
      </c>
      <c r="V43" s="48">
        <v>56.079000000000001</v>
      </c>
      <c r="W43" s="48">
        <v>81.41</v>
      </c>
      <c r="X43" s="49">
        <v>71.849999999999994</v>
      </c>
      <c r="Y43" s="48">
        <v>101.962</v>
      </c>
      <c r="Z43" s="48">
        <v>149.88</v>
      </c>
      <c r="AA43" s="48">
        <v>152</v>
      </c>
      <c r="AB43" s="48">
        <v>61.978999999999999</v>
      </c>
      <c r="AC43" s="48">
        <v>94.203000000000003</v>
      </c>
      <c r="AD43" s="49">
        <v>79.87</v>
      </c>
      <c r="AE43" s="40"/>
      <c r="AF43" s="41">
        <v>1</v>
      </c>
      <c r="AG43" s="41">
        <v>1</v>
      </c>
      <c r="AH43" s="41">
        <v>1</v>
      </c>
      <c r="AI43" s="41">
        <v>1</v>
      </c>
      <c r="AJ43" s="41">
        <v>1</v>
      </c>
      <c r="AK43" s="50">
        <v>1</v>
      </c>
      <c r="AL43" s="41">
        <v>2</v>
      </c>
      <c r="AM43" s="41">
        <v>2</v>
      </c>
      <c r="AN43" s="41">
        <v>2</v>
      </c>
      <c r="AO43" s="41">
        <v>2</v>
      </c>
      <c r="AP43" s="41">
        <v>2</v>
      </c>
      <c r="AQ43" s="50">
        <v>1</v>
      </c>
      <c r="AR43" s="40"/>
      <c r="AS43" s="41">
        <v>4</v>
      </c>
      <c r="AT43" s="41">
        <v>2</v>
      </c>
      <c r="AU43" s="41">
        <v>2</v>
      </c>
      <c r="AV43" s="41">
        <v>2</v>
      </c>
      <c r="AW43" s="41">
        <v>2</v>
      </c>
      <c r="AX43" s="50">
        <v>2</v>
      </c>
      <c r="AY43" s="41">
        <v>3</v>
      </c>
      <c r="AZ43" s="41">
        <v>3</v>
      </c>
      <c r="BA43" s="41">
        <v>3</v>
      </c>
      <c r="BB43" s="41">
        <v>1</v>
      </c>
      <c r="BC43" s="41">
        <v>1</v>
      </c>
      <c r="BD43" s="50">
        <v>4</v>
      </c>
      <c r="BE43" s="40"/>
      <c r="BF43" s="59">
        <v>2</v>
      </c>
      <c r="BG43" s="59">
        <v>1</v>
      </c>
      <c r="BH43" s="59">
        <v>1</v>
      </c>
      <c r="BI43" s="59">
        <v>1</v>
      </c>
      <c r="BJ43" s="59">
        <v>1</v>
      </c>
      <c r="BK43" s="60">
        <v>1</v>
      </c>
      <c r="BL43" s="59">
        <v>3</v>
      </c>
      <c r="BM43" s="59">
        <v>3</v>
      </c>
      <c r="BN43" s="59">
        <v>3</v>
      </c>
      <c r="BO43" s="59">
        <v>1</v>
      </c>
      <c r="BP43" s="59">
        <v>1</v>
      </c>
      <c r="BQ43" s="60">
        <v>2</v>
      </c>
      <c r="BR43" s="40"/>
      <c r="BS43" s="51">
        <f t="shared" si="1"/>
        <v>0</v>
      </c>
      <c r="BT43" s="51">
        <f t="shared" si="2"/>
        <v>3.4060182084294607E-2</v>
      </c>
      <c r="BU43" s="51">
        <f t="shared" si="3"/>
        <v>6.6255973610386681E-3</v>
      </c>
      <c r="BV43" s="51">
        <f t="shared" si="4"/>
        <v>3.5663974036626901E-4</v>
      </c>
      <c r="BW43" s="51">
        <f t="shared" si="5"/>
        <v>7.2472669205257342E-4</v>
      </c>
      <c r="BX43" s="51">
        <f t="shared" si="6"/>
        <v>0.62544189283228957</v>
      </c>
      <c r="BY43" s="51">
        <f t="shared" si="7"/>
        <v>2.9422726113650184E-4</v>
      </c>
      <c r="BZ43" s="51">
        <f t="shared" si="8"/>
        <v>3.1224979983987193E-3</v>
      </c>
      <c r="CA43" s="51">
        <f t="shared" si="9"/>
        <v>4.605263157894737E-5</v>
      </c>
      <c r="CB43" s="51">
        <f t="shared" si="10"/>
        <v>0</v>
      </c>
      <c r="CC43" s="51">
        <f t="shared" si="11"/>
        <v>0</v>
      </c>
      <c r="CD43" s="51">
        <f t="shared" si="12"/>
        <v>0.61903092525353698</v>
      </c>
      <c r="CE43" s="40"/>
      <c r="CF43" s="53">
        <f t="shared" si="20"/>
        <v>1.5660405379791011</v>
      </c>
      <c r="CG43" s="40"/>
      <c r="CH43" s="61">
        <f t="shared" si="21"/>
        <v>0</v>
      </c>
      <c r="CI43" s="61">
        <f t="shared" si="22"/>
        <v>3.4060182084294607E-2</v>
      </c>
      <c r="CJ43" s="61">
        <f t="shared" si="23"/>
        <v>6.6255973610386681E-3</v>
      </c>
      <c r="CK43" s="61">
        <f t="shared" si="24"/>
        <v>3.5663974036626901E-4</v>
      </c>
      <c r="CL43" s="61">
        <f t="shared" si="25"/>
        <v>7.2472669205257342E-4</v>
      </c>
      <c r="CM43" s="61">
        <f t="shared" si="26"/>
        <v>0.62544189283228957</v>
      </c>
      <c r="CN43" s="61">
        <f t="shared" si="27"/>
        <v>5.8845452227300368E-4</v>
      </c>
      <c r="CO43" s="61">
        <f t="shared" si="28"/>
        <v>6.2449959967974386E-3</v>
      </c>
      <c r="CP43" s="61">
        <f t="shared" si="29"/>
        <v>9.210526315789474E-5</v>
      </c>
      <c r="CQ43" s="61">
        <f t="shared" si="30"/>
        <v>0</v>
      </c>
      <c r="CR43" s="61">
        <f t="shared" si="31"/>
        <v>0</v>
      </c>
      <c r="CS43" s="61">
        <f t="shared" si="32"/>
        <v>0.61903092525353698</v>
      </c>
      <c r="CT43" s="40"/>
      <c r="CU43" s="54">
        <f t="shared" si="91"/>
        <v>0</v>
      </c>
      <c r="CV43" s="54">
        <f t="shared" si="92"/>
        <v>5.3339625874954867E-2</v>
      </c>
      <c r="CW43" s="54">
        <f t="shared" si="33"/>
        <v>1.0375954055713909E-2</v>
      </c>
      <c r="CX43" s="54">
        <f t="shared" si="34"/>
        <v>5.5851229086791888E-4</v>
      </c>
      <c r="CY43" s="54">
        <f t="shared" si="35"/>
        <v>1.1349513787098264E-3</v>
      </c>
      <c r="CZ43" s="54">
        <f t="shared" si="36"/>
        <v>0.97946735832574605</v>
      </c>
      <c r="DA43" s="54">
        <f t="shared" si="37"/>
        <v>9.2154363663664968E-4</v>
      </c>
      <c r="DB43" s="54">
        <f t="shared" si="38"/>
        <v>9.7799168905019929E-3</v>
      </c>
      <c r="DC43" s="54">
        <f t="shared" si="39"/>
        <v>1.4424057586649616E-4</v>
      </c>
      <c r="DD43" s="54">
        <f t="shared" si="40"/>
        <v>0</v>
      </c>
      <c r="DE43" s="54">
        <f t="shared" si="41"/>
        <v>0</v>
      </c>
      <c r="DF43" s="54">
        <f t="shared" si="42"/>
        <v>0.96942752320974979</v>
      </c>
      <c r="DG43" s="40"/>
      <c r="DH43" s="80">
        <f t="shared" si="43"/>
        <v>2.0251496262387474</v>
      </c>
      <c r="DI43" s="80">
        <f t="shared" si="44"/>
        <v>0.98758134909495199</v>
      </c>
      <c r="DJ43" s="40"/>
      <c r="DK43" s="54">
        <f t="shared" si="45"/>
        <v>0</v>
      </c>
      <c r="DL43" s="54">
        <f t="shared" si="46"/>
        <v>3.4060182084294607E-2</v>
      </c>
      <c r="DM43" s="54">
        <f t="shared" si="47"/>
        <v>6.6255973610386681E-3</v>
      </c>
      <c r="DN43" s="54">
        <f t="shared" si="48"/>
        <v>3.5663974036626901E-4</v>
      </c>
      <c r="DO43" s="54">
        <f t="shared" si="49"/>
        <v>7.2472669205257342E-4</v>
      </c>
      <c r="DP43" s="54">
        <f t="shared" si="50"/>
        <v>0.62544189283228957</v>
      </c>
      <c r="DQ43" s="54">
        <f t="shared" si="51"/>
        <v>8.8268178340950552E-4</v>
      </c>
      <c r="DR43" s="54">
        <f t="shared" si="52"/>
        <v>9.3674939951961574E-3</v>
      </c>
      <c r="DS43" s="54">
        <f t="shared" si="53"/>
        <v>1.381578947368421E-4</v>
      </c>
      <c r="DT43" s="54">
        <f t="shared" si="54"/>
        <v>0</v>
      </c>
      <c r="DU43" s="54">
        <f t="shared" si="55"/>
        <v>0</v>
      </c>
      <c r="DV43" s="54">
        <f t="shared" si="94"/>
        <v>1.238061850507074</v>
      </c>
      <c r="DW43" s="54"/>
      <c r="DX43" s="63">
        <f t="shared" si="57"/>
        <v>1.9156592228904583</v>
      </c>
      <c r="DY43" s="40"/>
      <c r="DZ43" s="41">
        <f t="shared" si="58"/>
        <v>0</v>
      </c>
      <c r="EA43" s="41">
        <f t="shared" si="59"/>
        <v>5.3339625874954867E-2</v>
      </c>
      <c r="EB43" s="41">
        <f t="shared" si="60"/>
        <v>1.0375954055713909E-2</v>
      </c>
      <c r="EC43" s="41">
        <f t="shared" si="61"/>
        <v>5.5851229086791888E-4</v>
      </c>
      <c r="ED43" s="41">
        <f t="shared" si="62"/>
        <v>1.1349513787098264E-3</v>
      </c>
      <c r="EE43" s="41">
        <f t="shared" si="63"/>
        <v>0.97946735832574605</v>
      </c>
      <c r="EF43" s="41">
        <f t="shared" si="64"/>
        <v>1.3823154549549744E-3</v>
      </c>
      <c r="EG43" s="41">
        <f t="shared" si="65"/>
        <v>1.466987533575299E-2</v>
      </c>
      <c r="EH43" s="41">
        <f t="shared" si="66"/>
        <v>2.1636086379974421E-4</v>
      </c>
      <c r="EI43" s="41">
        <f t="shared" si="67"/>
        <v>0</v>
      </c>
      <c r="EJ43" s="41">
        <f t="shared" si="68"/>
        <v>0</v>
      </c>
      <c r="EK43" s="41">
        <f t="shared" si="69"/>
        <v>1.9388550464194996</v>
      </c>
      <c r="EL43" s="40"/>
      <c r="EM43" s="82">
        <f t="shared" si="93"/>
        <v>3</v>
      </c>
      <c r="EN43" s="40"/>
      <c r="EO43" s="80">
        <f t="shared" si="70"/>
        <v>7.4511905430288294E-2</v>
      </c>
      <c r="EP43" s="80">
        <f t="shared" si="71"/>
        <v>0.96730369512980907</v>
      </c>
      <c r="EQ43" s="80">
        <f t="shared" si="72"/>
        <v>0.89279178969952078</v>
      </c>
      <c r="ER43" s="80"/>
      <c r="ES43" s="80">
        <f t="shared" si="15"/>
        <v>41.476402548150148</v>
      </c>
      <c r="ET43" s="80">
        <f t="shared" si="16"/>
        <v>3.8458347690051884</v>
      </c>
      <c r="EU43" s="80"/>
      <c r="EV43" s="80">
        <f t="shared" si="73"/>
        <v>0.89279178969952078</v>
      </c>
      <c r="EW43" s="80">
        <f t="shared" si="74"/>
        <v>7.4511905430288294E-2</v>
      </c>
      <c r="EX43" s="84">
        <f t="shared" si="75"/>
        <v>7.6254744703251651E-2</v>
      </c>
      <c r="EY43" s="85">
        <f t="shared" si="76"/>
        <v>0.9573885412212626</v>
      </c>
      <c r="EZ43" s="86">
        <f>3</f>
        <v>3</v>
      </c>
      <c r="FA43" s="75"/>
      <c r="FB43" s="88"/>
      <c r="FC43" s="80">
        <f t="shared" si="77"/>
        <v>0</v>
      </c>
      <c r="FD43" s="80">
        <f t="shared" si="78"/>
        <v>1.373</v>
      </c>
      <c r="FE43" s="80">
        <f t="shared" si="79"/>
        <v>0.47</v>
      </c>
      <c r="FF43" s="80">
        <f t="shared" si="80"/>
        <v>0.02</v>
      </c>
      <c r="FG43" s="80">
        <f t="shared" si="81"/>
        <v>5.8999999999999997E-2</v>
      </c>
      <c r="FH43" s="80">
        <f t="shared" si="82"/>
        <v>41.476402548150148</v>
      </c>
      <c r="FI43" s="80">
        <f t="shared" si="83"/>
        <v>3.8458347690051884</v>
      </c>
      <c r="FJ43" s="80">
        <f t="shared" si="84"/>
        <v>0.03</v>
      </c>
      <c r="FK43" s="80">
        <f t="shared" si="85"/>
        <v>0.46800000000000003</v>
      </c>
      <c r="FL43" s="80">
        <f t="shared" si="86"/>
        <v>7.0000000000000001E-3</v>
      </c>
      <c r="FM43" s="80">
        <f t="shared" si="87"/>
        <v>0</v>
      </c>
      <c r="FN43" s="80">
        <f t="shared" si="88"/>
        <v>0</v>
      </c>
      <c r="FO43" s="80">
        <f t="shared" si="89"/>
        <v>49.442</v>
      </c>
      <c r="FP43" s="80">
        <f t="shared" si="90"/>
        <v>97.191237317155341</v>
      </c>
    </row>
    <row r="44" spans="1:172" ht="21.75" thickBot="1">
      <c r="A44" s="40">
        <v>42</v>
      </c>
      <c r="B44" s="41" t="s">
        <v>73</v>
      </c>
      <c r="C44" s="132">
        <v>0</v>
      </c>
      <c r="D44" s="132">
        <v>1.399</v>
      </c>
      <c r="E44" s="132">
        <v>0.45100000000000001</v>
      </c>
      <c r="F44" s="132">
        <v>1.4E-2</v>
      </c>
      <c r="G44" s="132">
        <v>4.5999999999999999E-2</v>
      </c>
      <c r="H44" s="132">
        <v>45.476999999999997</v>
      </c>
      <c r="I44" s="132">
        <v>0.04</v>
      </c>
      <c r="J44" s="132">
        <v>0.437</v>
      </c>
      <c r="K44" s="132">
        <v>3.0000000000000001E-3</v>
      </c>
      <c r="L44" s="137">
        <v>0</v>
      </c>
      <c r="M44" s="137">
        <v>0</v>
      </c>
      <c r="N44" s="132">
        <v>49.93</v>
      </c>
      <c r="O44" s="71"/>
      <c r="P44" s="70">
        <f t="shared" si="0"/>
        <v>98.193218490696623</v>
      </c>
      <c r="Q44" s="70">
        <f t="shared" si="19"/>
        <v>97.796999999999997</v>
      </c>
      <c r="S44" s="48">
        <v>60.085000000000001</v>
      </c>
      <c r="T44" s="48">
        <v>40.311</v>
      </c>
      <c r="U44" s="48">
        <v>70.936999999999998</v>
      </c>
      <c r="V44" s="48">
        <v>56.079000000000001</v>
      </c>
      <c r="W44" s="48">
        <v>81.41</v>
      </c>
      <c r="X44" s="49">
        <v>71.849999999999994</v>
      </c>
      <c r="Y44" s="48">
        <v>101.962</v>
      </c>
      <c r="Z44" s="48">
        <v>149.88</v>
      </c>
      <c r="AA44" s="48">
        <v>152</v>
      </c>
      <c r="AB44" s="48">
        <v>61.978999999999999</v>
      </c>
      <c r="AC44" s="48">
        <v>94.203000000000003</v>
      </c>
      <c r="AD44" s="49">
        <v>79.87</v>
      </c>
      <c r="AE44" s="40"/>
      <c r="AF44" s="41">
        <v>1</v>
      </c>
      <c r="AG44" s="41">
        <v>1</v>
      </c>
      <c r="AH44" s="41">
        <v>1</v>
      </c>
      <c r="AI44" s="41">
        <v>1</v>
      </c>
      <c r="AJ44" s="41">
        <v>1</v>
      </c>
      <c r="AK44" s="50">
        <v>1</v>
      </c>
      <c r="AL44" s="41">
        <v>2</v>
      </c>
      <c r="AM44" s="41">
        <v>2</v>
      </c>
      <c r="AN44" s="41">
        <v>2</v>
      </c>
      <c r="AO44" s="41">
        <v>2</v>
      </c>
      <c r="AP44" s="41">
        <v>2</v>
      </c>
      <c r="AQ44" s="50">
        <v>1</v>
      </c>
      <c r="AR44" s="40"/>
      <c r="AS44" s="41">
        <v>4</v>
      </c>
      <c r="AT44" s="41">
        <v>2</v>
      </c>
      <c r="AU44" s="41">
        <v>2</v>
      </c>
      <c r="AV44" s="41">
        <v>2</v>
      </c>
      <c r="AW44" s="41">
        <v>2</v>
      </c>
      <c r="AX44" s="50">
        <v>2</v>
      </c>
      <c r="AY44" s="41">
        <v>3</v>
      </c>
      <c r="AZ44" s="41">
        <v>3</v>
      </c>
      <c r="BA44" s="41">
        <v>3</v>
      </c>
      <c r="BB44" s="41">
        <v>1</v>
      </c>
      <c r="BC44" s="41">
        <v>1</v>
      </c>
      <c r="BD44" s="50">
        <v>4</v>
      </c>
      <c r="BE44" s="40"/>
      <c r="BF44" s="59">
        <v>2</v>
      </c>
      <c r="BG44" s="59">
        <v>1</v>
      </c>
      <c r="BH44" s="59">
        <v>1</v>
      </c>
      <c r="BI44" s="59">
        <v>1</v>
      </c>
      <c r="BJ44" s="59">
        <v>1</v>
      </c>
      <c r="BK44" s="60">
        <v>1</v>
      </c>
      <c r="BL44" s="59">
        <v>3</v>
      </c>
      <c r="BM44" s="59">
        <v>3</v>
      </c>
      <c r="BN44" s="59">
        <v>3</v>
      </c>
      <c r="BO44" s="59">
        <v>1</v>
      </c>
      <c r="BP44" s="59">
        <v>1</v>
      </c>
      <c r="BQ44" s="60">
        <v>2</v>
      </c>
      <c r="BR44" s="40"/>
      <c r="BS44" s="51">
        <f t="shared" si="1"/>
        <v>0</v>
      </c>
      <c r="BT44" s="51">
        <f t="shared" si="2"/>
        <v>3.4705167324055472E-2</v>
      </c>
      <c r="BU44" s="51">
        <f t="shared" si="3"/>
        <v>6.3577540634647649E-3</v>
      </c>
      <c r="BV44" s="51">
        <f t="shared" si="4"/>
        <v>2.496478182563883E-4</v>
      </c>
      <c r="BW44" s="51">
        <f t="shared" si="5"/>
        <v>5.6504114973590473E-4</v>
      </c>
      <c r="BX44" s="51">
        <f t="shared" si="6"/>
        <v>0.63294363256784969</v>
      </c>
      <c r="BY44" s="51">
        <f t="shared" si="7"/>
        <v>3.923030148486691E-4</v>
      </c>
      <c r="BZ44" s="51">
        <f t="shared" si="8"/>
        <v>2.9156658660261544E-3</v>
      </c>
      <c r="CA44" s="51">
        <f t="shared" si="9"/>
        <v>1.9736842105263158E-5</v>
      </c>
      <c r="CB44" s="51">
        <f t="shared" si="10"/>
        <v>0</v>
      </c>
      <c r="CC44" s="51">
        <f t="shared" si="11"/>
        <v>0</v>
      </c>
      <c r="CD44" s="51">
        <f t="shared" si="12"/>
        <v>0.62514085388756724</v>
      </c>
      <c r="CE44" s="40"/>
      <c r="CF44" s="53">
        <f t="shared" si="20"/>
        <v>1.5503186394733088</v>
      </c>
      <c r="CG44" s="40"/>
      <c r="CH44" s="61">
        <f t="shared" si="21"/>
        <v>0</v>
      </c>
      <c r="CI44" s="61">
        <f t="shared" si="22"/>
        <v>3.4705167324055472E-2</v>
      </c>
      <c r="CJ44" s="61">
        <f t="shared" si="23"/>
        <v>6.3577540634647649E-3</v>
      </c>
      <c r="CK44" s="61">
        <f t="shared" si="24"/>
        <v>2.496478182563883E-4</v>
      </c>
      <c r="CL44" s="61">
        <f t="shared" si="25"/>
        <v>5.6504114973590473E-4</v>
      </c>
      <c r="CM44" s="61">
        <f t="shared" si="26"/>
        <v>0.63294363256784969</v>
      </c>
      <c r="CN44" s="61">
        <f t="shared" si="27"/>
        <v>7.8460602969733821E-4</v>
      </c>
      <c r="CO44" s="61">
        <f t="shared" si="28"/>
        <v>5.8313317320523089E-3</v>
      </c>
      <c r="CP44" s="61">
        <f t="shared" si="29"/>
        <v>3.9473684210526316E-5</v>
      </c>
      <c r="CQ44" s="61">
        <f t="shared" si="30"/>
        <v>0</v>
      </c>
      <c r="CR44" s="61">
        <f t="shared" si="31"/>
        <v>0</v>
      </c>
      <c r="CS44" s="61">
        <f t="shared" si="32"/>
        <v>0.62514085388756724</v>
      </c>
      <c r="CT44" s="40"/>
      <c r="CU44" s="54">
        <f t="shared" si="91"/>
        <v>0</v>
      </c>
      <c r="CV44" s="54">
        <f t="shared" si="92"/>
        <v>5.3804067788523216E-2</v>
      </c>
      <c r="CW44" s="54">
        <f t="shared" si="33"/>
        <v>9.8565446297765955E-3</v>
      </c>
      <c r="CX44" s="54">
        <f t="shared" si="34"/>
        <v>3.8703366594672377E-4</v>
      </c>
      <c r="CY44" s="54">
        <f t="shared" si="35"/>
        <v>8.7599382650500196E-4</v>
      </c>
      <c r="CZ44" s="54">
        <f t="shared" si="36"/>
        <v>0.98126431130588265</v>
      </c>
      <c r="DA44" s="54">
        <f t="shared" si="37"/>
        <v>1.216389352482932E-3</v>
      </c>
      <c r="DB44" s="54">
        <f t="shared" si="38"/>
        <v>9.0404222771528694E-3</v>
      </c>
      <c r="DC44" s="54">
        <f t="shared" si="39"/>
        <v>6.1196788400262191E-5</v>
      </c>
      <c r="DD44" s="54">
        <f t="shared" si="40"/>
        <v>0</v>
      </c>
      <c r="DE44" s="54">
        <f t="shared" si="41"/>
        <v>0</v>
      </c>
      <c r="DF44" s="54">
        <f t="shared" si="42"/>
        <v>0.96916751807815582</v>
      </c>
      <c r="DG44" s="40"/>
      <c r="DH44" s="80">
        <f t="shared" si="43"/>
        <v>2.025673477712826</v>
      </c>
      <c r="DI44" s="80">
        <f t="shared" si="44"/>
        <v>0.98732595455521599</v>
      </c>
      <c r="DJ44" s="40"/>
      <c r="DK44" s="54">
        <f t="shared" si="45"/>
        <v>0</v>
      </c>
      <c r="DL44" s="54">
        <f t="shared" si="46"/>
        <v>3.4705167324055472E-2</v>
      </c>
      <c r="DM44" s="54">
        <f t="shared" si="47"/>
        <v>6.3577540634647649E-3</v>
      </c>
      <c r="DN44" s="54">
        <f t="shared" si="48"/>
        <v>2.496478182563883E-4</v>
      </c>
      <c r="DO44" s="54">
        <f t="shared" si="49"/>
        <v>5.6504114973590473E-4</v>
      </c>
      <c r="DP44" s="54">
        <f t="shared" si="50"/>
        <v>0.63294363256784969</v>
      </c>
      <c r="DQ44" s="54">
        <f t="shared" si="51"/>
        <v>1.1769090445460074E-3</v>
      </c>
      <c r="DR44" s="54">
        <f t="shared" si="52"/>
        <v>8.7469975980784629E-3</v>
      </c>
      <c r="DS44" s="54">
        <f t="shared" si="53"/>
        <v>5.9210526315789478E-5</v>
      </c>
      <c r="DT44" s="54">
        <f t="shared" si="54"/>
        <v>0</v>
      </c>
      <c r="DU44" s="54">
        <f t="shared" si="55"/>
        <v>0</v>
      </c>
      <c r="DV44" s="54">
        <f t="shared" si="94"/>
        <v>1.2502817077751345</v>
      </c>
      <c r="DW44" s="54"/>
      <c r="DX44" s="63">
        <f t="shared" si="57"/>
        <v>1.9350860678674371</v>
      </c>
      <c r="DY44" s="40"/>
      <c r="DZ44" s="41">
        <f t="shared" si="58"/>
        <v>0</v>
      </c>
      <c r="EA44" s="41">
        <f t="shared" si="59"/>
        <v>5.3804067788523216E-2</v>
      </c>
      <c r="EB44" s="41">
        <f t="shared" si="60"/>
        <v>9.8565446297765955E-3</v>
      </c>
      <c r="EC44" s="41">
        <f t="shared" si="61"/>
        <v>3.8703366594672377E-4</v>
      </c>
      <c r="ED44" s="41">
        <f t="shared" si="62"/>
        <v>8.7599382650500196E-4</v>
      </c>
      <c r="EE44" s="41">
        <f t="shared" si="63"/>
        <v>0.98126431130588265</v>
      </c>
      <c r="EF44" s="41">
        <f t="shared" si="64"/>
        <v>1.824584028724398E-3</v>
      </c>
      <c r="EG44" s="41">
        <f t="shared" si="65"/>
        <v>1.3560633415729302E-2</v>
      </c>
      <c r="EH44" s="41">
        <f t="shared" si="66"/>
        <v>9.1795182600393286E-5</v>
      </c>
      <c r="EI44" s="41">
        <f t="shared" si="67"/>
        <v>0</v>
      </c>
      <c r="EJ44" s="41">
        <f t="shared" si="68"/>
        <v>0</v>
      </c>
      <c r="EK44" s="41">
        <f t="shared" si="69"/>
        <v>1.9383350361563116</v>
      </c>
      <c r="EL44" s="40"/>
      <c r="EM44" s="82">
        <f t="shared" si="93"/>
        <v>3</v>
      </c>
      <c r="EN44" s="40"/>
      <c r="EO44" s="80">
        <f t="shared" si="70"/>
        <v>7.604427266870406E-2</v>
      </c>
      <c r="EP44" s="80">
        <f t="shared" si="71"/>
        <v>0.96882772283104723</v>
      </c>
      <c r="EQ44" s="80">
        <f t="shared" si="72"/>
        <v>0.89278345016234317</v>
      </c>
      <c r="ER44" s="80"/>
      <c r="ES44" s="80">
        <f t="shared" si="15"/>
        <v>41.907464047778141</v>
      </c>
      <c r="ET44" s="80">
        <f t="shared" si="16"/>
        <v>3.9657544429184814</v>
      </c>
      <c r="EU44" s="80"/>
      <c r="EV44" s="80">
        <f t="shared" si="73"/>
        <v>0.89278345016234317</v>
      </c>
      <c r="EW44" s="80">
        <f t="shared" si="74"/>
        <v>7.604427266870406E-2</v>
      </c>
      <c r="EX44" s="84">
        <f t="shared" si="75"/>
        <v>7.5241648328787616E-2</v>
      </c>
      <c r="EY44" s="85">
        <f t="shared" si="76"/>
        <v>0.95688424491042479</v>
      </c>
      <c r="EZ44" s="86">
        <f>3</f>
        <v>3</v>
      </c>
      <c r="FA44" s="75"/>
      <c r="FB44" s="88"/>
      <c r="FC44" s="80">
        <f t="shared" si="77"/>
        <v>0</v>
      </c>
      <c r="FD44" s="80">
        <f t="shared" si="78"/>
        <v>1.399</v>
      </c>
      <c r="FE44" s="80">
        <f t="shared" si="79"/>
        <v>0.45100000000000001</v>
      </c>
      <c r="FF44" s="80">
        <f t="shared" si="80"/>
        <v>1.4E-2</v>
      </c>
      <c r="FG44" s="80">
        <f t="shared" si="81"/>
        <v>4.5999999999999999E-2</v>
      </c>
      <c r="FH44" s="80">
        <f t="shared" si="82"/>
        <v>41.907464047778141</v>
      </c>
      <c r="FI44" s="80">
        <f t="shared" si="83"/>
        <v>3.9657544429184814</v>
      </c>
      <c r="FJ44" s="80">
        <f t="shared" si="84"/>
        <v>0.04</v>
      </c>
      <c r="FK44" s="80">
        <f t="shared" si="85"/>
        <v>0.437</v>
      </c>
      <c r="FL44" s="80">
        <f t="shared" si="86"/>
        <v>3.0000000000000001E-3</v>
      </c>
      <c r="FM44" s="80">
        <f t="shared" si="87"/>
        <v>0</v>
      </c>
      <c r="FN44" s="80">
        <f t="shared" si="88"/>
        <v>0</v>
      </c>
      <c r="FO44" s="80">
        <f t="shared" si="89"/>
        <v>49.93</v>
      </c>
      <c r="FP44" s="80">
        <f t="shared" si="90"/>
        <v>98.193218490696623</v>
      </c>
    </row>
    <row r="45" spans="1:172" ht="21.75" thickTop="1">
      <c r="A45" s="40">
        <v>43</v>
      </c>
      <c r="B45" s="41" t="s">
        <v>73</v>
      </c>
      <c r="C45" s="130">
        <v>0.06</v>
      </c>
      <c r="D45" s="130">
        <v>0.64200000000000002</v>
      </c>
      <c r="E45" s="130">
        <v>0.47099999999999997</v>
      </c>
      <c r="F45" s="130">
        <v>1.0999999999999999E-2</v>
      </c>
      <c r="G45" s="130">
        <v>0</v>
      </c>
      <c r="H45" s="130">
        <v>46.439</v>
      </c>
      <c r="I45" s="130">
        <v>0</v>
      </c>
      <c r="J45" s="130">
        <v>0.42199999999999999</v>
      </c>
      <c r="K45" s="130">
        <v>0</v>
      </c>
      <c r="L45" s="136">
        <v>0</v>
      </c>
      <c r="M45" s="136">
        <v>0</v>
      </c>
      <c r="N45" s="130">
        <v>45.771999999999998</v>
      </c>
      <c r="O45" s="71"/>
      <c r="P45" s="70">
        <f t="shared" si="0"/>
        <v>94.574776407123508</v>
      </c>
      <c r="Q45" s="70">
        <f t="shared" si="19"/>
        <v>93.816999999999993</v>
      </c>
      <c r="S45" s="48">
        <v>60.085000000000001</v>
      </c>
      <c r="T45" s="48">
        <v>40.311</v>
      </c>
      <c r="U45" s="48">
        <v>70.936999999999998</v>
      </c>
      <c r="V45" s="48">
        <v>56.079000000000001</v>
      </c>
      <c r="W45" s="48">
        <v>81.41</v>
      </c>
      <c r="X45" s="49">
        <v>71.849999999999994</v>
      </c>
      <c r="Y45" s="48">
        <v>101.962</v>
      </c>
      <c r="Z45" s="48">
        <v>149.88</v>
      </c>
      <c r="AA45" s="48">
        <v>152</v>
      </c>
      <c r="AB45" s="48">
        <v>61.978999999999999</v>
      </c>
      <c r="AC45" s="48">
        <v>94.203000000000003</v>
      </c>
      <c r="AD45" s="49">
        <v>79.87</v>
      </c>
      <c r="AE45" s="40"/>
      <c r="AF45" s="41">
        <v>1</v>
      </c>
      <c r="AG45" s="41">
        <v>1</v>
      </c>
      <c r="AH45" s="41">
        <v>1</v>
      </c>
      <c r="AI45" s="41">
        <v>1</v>
      </c>
      <c r="AJ45" s="41">
        <v>1</v>
      </c>
      <c r="AK45" s="50">
        <v>1</v>
      </c>
      <c r="AL45" s="41">
        <v>2</v>
      </c>
      <c r="AM45" s="41">
        <v>2</v>
      </c>
      <c r="AN45" s="41">
        <v>2</v>
      </c>
      <c r="AO45" s="41">
        <v>2</v>
      </c>
      <c r="AP45" s="41">
        <v>2</v>
      </c>
      <c r="AQ45" s="50">
        <v>1</v>
      </c>
      <c r="AR45" s="40"/>
      <c r="AS45" s="41">
        <v>4</v>
      </c>
      <c r="AT45" s="41">
        <v>2</v>
      </c>
      <c r="AU45" s="41">
        <v>2</v>
      </c>
      <c r="AV45" s="41">
        <v>2</v>
      </c>
      <c r="AW45" s="41">
        <v>2</v>
      </c>
      <c r="AX45" s="50">
        <v>2</v>
      </c>
      <c r="AY45" s="41">
        <v>3</v>
      </c>
      <c r="AZ45" s="41">
        <v>3</v>
      </c>
      <c r="BA45" s="41">
        <v>3</v>
      </c>
      <c r="BB45" s="41">
        <v>1</v>
      </c>
      <c r="BC45" s="41">
        <v>1</v>
      </c>
      <c r="BD45" s="50">
        <v>4</v>
      </c>
      <c r="BE45" s="40"/>
      <c r="BF45" s="59">
        <v>2</v>
      </c>
      <c r="BG45" s="59">
        <v>1</v>
      </c>
      <c r="BH45" s="59">
        <v>1</v>
      </c>
      <c r="BI45" s="59">
        <v>1</v>
      </c>
      <c r="BJ45" s="59">
        <v>1</v>
      </c>
      <c r="BK45" s="60">
        <v>1</v>
      </c>
      <c r="BL45" s="59">
        <v>3</v>
      </c>
      <c r="BM45" s="59">
        <v>3</v>
      </c>
      <c r="BN45" s="59">
        <v>3</v>
      </c>
      <c r="BO45" s="59">
        <v>1</v>
      </c>
      <c r="BP45" s="59">
        <v>1</v>
      </c>
      <c r="BQ45" s="60">
        <v>2</v>
      </c>
      <c r="BR45" s="40"/>
      <c r="BS45" s="51">
        <f t="shared" si="1"/>
        <v>9.9858533743862866E-4</v>
      </c>
      <c r="BT45" s="51">
        <f t="shared" si="2"/>
        <v>1.5926173997171989E-2</v>
      </c>
      <c r="BU45" s="51">
        <f t="shared" si="3"/>
        <v>6.6396943767004528E-3</v>
      </c>
      <c r="BV45" s="51">
        <f t="shared" si="4"/>
        <v>1.9615185720144794E-4</v>
      </c>
      <c r="BW45" s="51">
        <f t="shared" si="5"/>
        <v>0</v>
      </c>
      <c r="BX45" s="51">
        <f t="shared" si="6"/>
        <v>0.64633263743910929</v>
      </c>
      <c r="BY45" s="51">
        <f t="shared" si="7"/>
        <v>0</v>
      </c>
      <c r="BZ45" s="51">
        <f t="shared" si="8"/>
        <v>2.8155858019749134E-3</v>
      </c>
      <c r="CA45" s="51">
        <f t="shared" si="9"/>
        <v>0</v>
      </c>
      <c r="CB45" s="51">
        <f t="shared" si="10"/>
        <v>0</v>
      </c>
      <c r="CC45" s="51">
        <f t="shared" si="11"/>
        <v>0</v>
      </c>
      <c r="CD45" s="51">
        <f t="shared" si="12"/>
        <v>0.5730812570426943</v>
      </c>
      <c r="CE45" s="40"/>
      <c r="CF45" s="53">
        <f t="shared" si="20"/>
        <v>1.6432043559971954</v>
      </c>
      <c r="CG45" s="40"/>
      <c r="CH45" s="61">
        <f t="shared" si="21"/>
        <v>9.9858533743862866E-4</v>
      </c>
      <c r="CI45" s="61">
        <f t="shared" si="22"/>
        <v>1.5926173997171989E-2</v>
      </c>
      <c r="CJ45" s="61">
        <f t="shared" si="23"/>
        <v>6.6396943767004528E-3</v>
      </c>
      <c r="CK45" s="61">
        <f t="shared" si="24"/>
        <v>1.9615185720144794E-4</v>
      </c>
      <c r="CL45" s="61">
        <f t="shared" si="25"/>
        <v>0</v>
      </c>
      <c r="CM45" s="61">
        <f t="shared" si="26"/>
        <v>0.64633263743910929</v>
      </c>
      <c r="CN45" s="61">
        <f t="shared" si="27"/>
        <v>0</v>
      </c>
      <c r="CO45" s="61">
        <f t="shared" si="28"/>
        <v>5.6311716039498267E-3</v>
      </c>
      <c r="CP45" s="61">
        <f t="shared" si="29"/>
        <v>0</v>
      </c>
      <c r="CQ45" s="61">
        <f t="shared" si="30"/>
        <v>0</v>
      </c>
      <c r="CR45" s="61">
        <f t="shared" si="31"/>
        <v>0</v>
      </c>
      <c r="CS45" s="61">
        <f t="shared" si="32"/>
        <v>0.5730812570426943</v>
      </c>
      <c r="CT45" s="40"/>
      <c r="CU45" s="54">
        <f t="shared" si="91"/>
        <v>1.6408797763140838E-3</v>
      </c>
      <c r="CV45" s="54">
        <f t="shared" si="92"/>
        <v>2.6169958486522277E-2</v>
      </c>
      <c r="CW45" s="54">
        <f t="shared" si="33"/>
        <v>1.0910374722284268E-2</v>
      </c>
      <c r="CX45" s="54">
        <f t="shared" si="34"/>
        <v>3.2231758619035908E-4</v>
      </c>
      <c r="CY45" s="54">
        <f t="shared" si="35"/>
        <v>0</v>
      </c>
      <c r="CZ45" s="54">
        <f t="shared" si="36"/>
        <v>1.0620566052631004</v>
      </c>
      <c r="DA45" s="54">
        <f t="shared" si="37"/>
        <v>0</v>
      </c>
      <c r="DB45" s="54">
        <f t="shared" si="38"/>
        <v>9.2531657089780679E-3</v>
      </c>
      <c r="DC45" s="54">
        <f t="shared" si="39"/>
        <v>0</v>
      </c>
      <c r="DD45" s="54">
        <f t="shared" si="40"/>
        <v>0</v>
      </c>
      <c r="DE45" s="54">
        <f t="shared" si="41"/>
        <v>0</v>
      </c>
      <c r="DF45" s="54">
        <f t="shared" si="42"/>
        <v>0.94168961791290373</v>
      </c>
      <c r="DG45" s="40"/>
      <c r="DH45" s="80">
        <f t="shared" si="43"/>
        <v>2.0520429194562935</v>
      </c>
      <c r="DI45" s="80">
        <f t="shared" si="44"/>
        <v>0.97463848394063668</v>
      </c>
      <c r="DJ45" s="40"/>
      <c r="DK45" s="54">
        <f t="shared" si="45"/>
        <v>1.9971706748772573E-3</v>
      </c>
      <c r="DL45" s="54">
        <f t="shared" si="46"/>
        <v>1.5926173997171989E-2</v>
      </c>
      <c r="DM45" s="54">
        <f t="shared" si="47"/>
        <v>6.6396943767004528E-3</v>
      </c>
      <c r="DN45" s="54">
        <f t="shared" si="48"/>
        <v>1.9615185720144794E-4</v>
      </c>
      <c r="DO45" s="54">
        <f t="shared" si="49"/>
        <v>0</v>
      </c>
      <c r="DP45" s="54">
        <f t="shared" si="50"/>
        <v>0.64633263743910929</v>
      </c>
      <c r="DQ45" s="54">
        <f t="shared" si="51"/>
        <v>0</v>
      </c>
      <c r="DR45" s="54">
        <f t="shared" si="52"/>
        <v>8.4467574059247409E-3</v>
      </c>
      <c r="DS45" s="54">
        <f t="shared" si="53"/>
        <v>0</v>
      </c>
      <c r="DT45" s="54">
        <f t="shared" si="54"/>
        <v>0</v>
      </c>
      <c r="DU45" s="54">
        <f t="shared" si="55"/>
        <v>0</v>
      </c>
      <c r="DV45" s="54">
        <f t="shared" si="94"/>
        <v>1.1461625140853886</v>
      </c>
      <c r="DW45" s="54"/>
      <c r="DX45" s="63">
        <f t="shared" si="57"/>
        <v>1.8257010998363739</v>
      </c>
      <c r="DY45" s="40"/>
      <c r="DZ45" s="41">
        <f t="shared" si="58"/>
        <v>3.2817595526281676E-3</v>
      </c>
      <c r="EA45" s="41">
        <f t="shared" si="59"/>
        <v>2.6169958486522277E-2</v>
      </c>
      <c r="EB45" s="41">
        <f t="shared" si="60"/>
        <v>1.0910374722284268E-2</v>
      </c>
      <c r="EC45" s="41">
        <f t="shared" si="61"/>
        <v>3.2231758619035908E-4</v>
      </c>
      <c r="ED45" s="41">
        <f t="shared" si="62"/>
        <v>0</v>
      </c>
      <c r="EE45" s="41">
        <f t="shared" si="63"/>
        <v>1.0620566052631004</v>
      </c>
      <c r="EF45" s="41">
        <f t="shared" si="64"/>
        <v>0</v>
      </c>
      <c r="EG45" s="41">
        <f t="shared" si="65"/>
        <v>1.3879748563467105E-2</v>
      </c>
      <c r="EH45" s="41">
        <f t="shared" si="66"/>
        <v>0</v>
      </c>
      <c r="EI45" s="41">
        <f t="shared" si="67"/>
        <v>0</v>
      </c>
      <c r="EJ45" s="41">
        <f t="shared" si="68"/>
        <v>0</v>
      </c>
      <c r="EK45" s="41">
        <f t="shared" si="69"/>
        <v>1.8833792358258075</v>
      </c>
      <c r="EL45" s="40"/>
      <c r="EM45" s="82">
        <f t="shared" si="93"/>
        <v>3</v>
      </c>
      <c r="EN45" s="40"/>
      <c r="EO45" s="80">
        <f t="shared" si="70"/>
        <v>0.1521690963561797</v>
      </c>
      <c r="EP45" s="80">
        <f t="shared" si="71"/>
        <v>1.0351212396127674</v>
      </c>
      <c r="EQ45" s="80">
        <f t="shared" si="72"/>
        <v>0.88295214325658766</v>
      </c>
      <c r="ER45" s="80"/>
      <c r="ES45" s="80">
        <f t="shared" si="15"/>
        <v>39.612185521409849</v>
      </c>
      <c r="ET45" s="80">
        <f t="shared" si="16"/>
        <v>7.5845908857136619</v>
      </c>
      <c r="EU45" s="80"/>
      <c r="EV45" s="80">
        <f t="shared" si="73"/>
        <v>0.88295214325658766</v>
      </c>
      <c r="EW45" s="80">
        <f t="shared" si="74"/>
        <v>0.1521690963561797</v>
      </c>
      <c r="EX45" s="84">
        <f t="shared" si="75"/>
        <v>4.8296696280289056E-2</v>
      </c>
      <c r="EY45" s="85">
        <f t="shared" si="76"/>
        <v>0.91780694154526987</v>
      </c>
      <c r="EZ45" s="86">
        <f>3</f>
        <v>3</v>
      </c>
      <c r="FA45" s="75"/>
      <c r="FB45" s="88"/>
      <c r="FC45" s="80">
        <f t="shared" si="77"/>
        <v>0.06</v>
      </c>
      <c r="FD45" s="80">
        <f t="shared" si="78"/>
        <v>0.64200000000000002</v>
      </c>
      <c r="FE45" s="80">
        <f t="shared" si="79"/>
        <v>0.47099999999999997</v>
      </c>
      <c r="FF45" s="80">
        <f t="shared" si="80"/>
        <v>1.0999999999999999E-2</v>
      </c>
      <c r="FG45" s="80">
        <f t="shared" si="81"/>
        <v>0</v>
      </c>
      <c r="FH45" s="80">
        <f t="shared" si="82"/>
        <v>39.612185521409849</v>
      </c>
      <c r="FI45" s="80">
        <f t="shared" si="83"/>
        <v>7.5845908857136619</v>
      </c>
      <c r="FJ45" s="80">
        <f t="shared" si="84"/>
        <v>0</v>
      </c>
      <c r="FK45" s="80">
        <f t="shared" si="85"/>
        <v>0.42199999999999999</v>
      </c>
      <c r="FL45" s="80">
        <f t="shared" si="86"/>
        <v>0</v>
      </c>
      <c r="FM45" s="80">
        <f t="shared" si="87"/>
        <v>0</v>
      </c>
      <c r="FN45" s="80">
        <f t="shared" si="88"/>
        <v>0</v>
      </c>
      <c r="FO45" s="80">
        <f t="shared" si="89"/>
        <v>45.771999999999998</v>
      </c>
      <c r="FP45" s="80">
        <f t="shared" si="90"/>
        <v>94.574776407123508</v>
      </c>
    </row>
    <row r="46" spans="1:172" ht="21">
      <c r="A46" s="40">
        <v>44</v>
      </c>
      <c r="B46" s="41" t="s">
        <v>73</v>
      </c>
      <c r="C46" s="130">
        <v>0</v>
      </c>
      <c r="D46" s="130">
        <v>1.244</v>
      </c>
      <c r="E46" s="130">
        <v>0.41799999999999998</v>
      </c>
      <c r="F46" s="130">
        <v>1.7000000000000001E-2</v>
      </c>
      <c r="G46" s="130">
        <v>7.0000000000000007E-2</v>
      </c>
      <c r="H46" s="130">
        <v>46.843000000000004</v>
      </c>
      <c r="I46" s="130">
        <v>5.2999999999999999E-2</v>
      </c>
      <c r="J46" s="130">
        <v>0.47499999999999998</v>
      </c>
      <c r="K46" s="130">
        <v>6.0000000000000001E-3</v>
      </c>
      <c r="L46" s="135">
        <v>0</v>
      </c>
      <c r="M46" s="135">
        <v>0</v>
      </c>
      <c r="N46" s="130">
        <v>48.826000000000001</v>
      </c>
      <c r="O46" s="71"/>
      <c r="P46" s="70">
        <f t="shared" si="0"/>
        <v>98.578485076129965</v>
      </c>
      <c r="Q46" s="70">
        <f t="shared" si="19"/>
        <v>97.951999999999998</v>
      </c>
      <c r="S46" s="48">
        <v>60.085000000000001</v>
      </c>
      <c r="T46" s="48">
        <v>40.311</v>
      </c>
      <c r="U46" s="48">
        <v>70.936999999999998</v>
      </c>
      <c r="V46" s="48">
        <v>56.079000000000001</v>
      </c>
      <c r="W46" s="48">
        <v>81.41</v>
      </c>
      <c r="X46" s="49">
        <v>71.849999999999994</v>
      </c>
      <c r="Y46" s="48">
        <v>101.962</v>
      </c>
      <c r="Z46" s="48">
        <v>149.88</v>
      </c>
      <c r="AA46" s="48">
        <v>152</v>
      </c>
      <c r="AB46" s="48">
        <v>61.978999999999999</v>
      </c>
      <c r="AC46" s="48">
        <v>94.203000000000003</v>
      </c>
      <c r="AD46" s="49">
        <v>79.87</v>
      </c>
      <c r="AE46" s="40"/>
      <c r="AF46" s="41">
        <v>1</v>
      </c>
      <c r="AG46" s="41">
        <v>1</v>
      </c>
      <c r="AH46" s="41">
        <v>1</v>
      </c>
      <c r="AI46" s="41">
        <v>1</v>
      </c>
      <c r="AJ46" s="41">
        <v>1</v>
      </c>
      <c r="AK46" s="50">
        <v>1</v>
      </c>
      <c r="AL46" s="41">
        <v>2</v>
      </c>
      <c r="AM46" s="41">
        <v>2</v>
      </c>
      <c r="AN46" s="41">
        <v>2</v>
      </c>
      <c r="AO46" s="41">
        <v>2</v>
      </c>
      <c r="AP46" s="41">
        <v>2</v>
      </c>
      <c r="AQ46" s="50">
        <v>1</v>
      </c>
      <c r="AR46" s="40"/>
      <c r="AS46" s="41">
        <v>4</v>
      </c>
      <c r="AT46" s="41">
        <v>2</v>
      </c>
      <c r="AU46" s="41">
        <v>2</v>
      </c>
      <c r="AV46" s="41">
        <v>2</v>
      </c>
      <c r="AW46" s="41">
        <v>2</v>
      </c>
      <c r="AX46" s="50">
        <v>2</v>
      </c>
      <c r="AY46" s="41">
        <v>3</v>
      </c>
      <c r="AZ46" s="41">
        <v>3</v>
      </c>
      <c r="BA46" s="41">
        <v>3</v>
      </c>
      <c r="BB46" s="41">
        <v>1</v>
      </c>
      <c r="BC46" s="41">
        <v>1</v>
      </c>
      <c r="BD46" s="50">
        <v>4</v>
      </c>
      <c r="BE46" s="40"/>
      <c r="BF46" s="59">
        <v>2</v>
      </c>
      <c r="BG46" s="59">
        <v>1</v>
      </c>
      <c r="BH46" s="59">
        <v>1</v>
      </c>
      <c r="BI46" s="59">
        <v>1</v>
      </c>
      <c r="BJ46" s="59">
        <v>1</v>
      </c>
      <c r="BK46" s="60">
        <v>1</v>
      </c>
      <c r="BL46" s="59">
        <v>3</v>
      </c>
      <c r="BM46" s="59">
        <v>3</v>
      </c>
      <c r="BN46" s="59">
        <v>3</v>
      </c>
      <c r="BO46" s="59">
        <v>1</v>
      </c>
      <c r="BP46" s="59">
        <v>1</v>
      </c>
      <c r="BQ46" s="60">
        <v>2</v>
      </c>
      <c r="BR46" s="40"/>
      <c r="BS46" s="51">
        <f t="shared" si="1"/>
        <v>0</v>
      </c>
      <c r="BT46" s="51">
        <f t="shared" si="2"/>
        <v>3.08600630100965E-2</v>
      </c>
      <c r="BU46" s="51">
        <f t="shared" si="3"/>
        <v>5.8925525466258797E-3</v>
      </c>
      <c r="BV46" s="51">
        <f t="shared" si="4"/>
        <v>3.0314377931132871E-4</v>
      </c>
      <c r="BW46" s="51">
        <f t="shared" si="5"/>
        <v>8.5984522785898551E-4</v>
      </c>
      <c r="BX46" s="51">
        <f t="shared" si="6"/>
        <v>0.6519554627696591</v>
      </c>
      <c r="BY46" s="51">
        <f t="shared" si="7"/>
        <v>5.1980149467448656E-4</v>
      </c>
      <c r="BZ46" s="51">
        <f t="shared" si="8"/>
        <v>3.1692020282892979E-3</v>
      </c>
      <c r="CA46" s="51">
        <f t="shared" si="9"/>
        <v>3.9473684210526316E-5</v>
      </c>
      <c r="CB46" s="51">
        <f t="shared" si="10"/>
        <v>0</v>
      </c>
      <c r="CC46" s="51">
        <f t="shared" si="11"/>
        <v>0</v>
      </c>
      <c r="CD46" s="51">
        <f t="shared" si="12"/>
        <v>0.61131839238762986</v>
      </c>
      <c r="CE46" s="40"/>
      <c r="CF46" s="53">
        <f t="shared" si="20"/>
        <v>1.559500168437737</v>
      </c>
      <c r="CG46" s="40"/>
      <c r="CH46" s="61">
        <f t="shared" si="21"/>
        <v>0</v>
      </c>
      <c r="CI46" s="61">
        <f t="shared" si="22"/>
        <v>3.08600630100965E-2</v>
      </c>
      <c r="CJ46" s="61">
        <f t="shared" si="23"/>
        <v>5.8925525466258797E-3</v>
      </c>
      <c r="CK46" s="61">
        <f t="shared" si="24"/>
        <v>3.0314377931132871E-4</v>
      </c>
      <c r="CL46" s="61">
        <f t="shared" si="25"/>
        <v>8.5984522785898551E-4</v>
      </c>
      <c r="CM46" s="61">
        <f t="shared" si="26"/>
        <v>0.6519554627696591</v>
      </c>
      <c r="CN46" s="61">
        <f t="shared" si="27"/>
        <v>1.0396029893489731E-3</v>
      </c>
      <c r="CO46" s="61">
        <f t="shared" si="28"/>
        <v>6.3384040565785957E-3</v>
      </c>
      <c r="CP46" s="61">
        <f t="shared" si="29"/>
        <v>7.8947368421052633E-5</v>
      </c>
      <c r="CQ46" s="61">
        <f t="shared" si="30"/>
        <v>0</v>
      </c>
      <c r="CR46" s="61">
        <f t="shared" si="31"/>
        <v>0</v>
      </c>
      <c r="CS46" s="61">
        <f t="shared" si="32"/>
        <v>0.61131839238762986</v>
      </c>
      <c r="CT46" s="40"/>
      <c r="CU46" s="54">
        <f t="shared" si="91"/>
        <v>0</v>
      </c>
      <c r="CV46" s="54">
        <f t="shared" si="92"/>
        <v>4.812627346224467E-2</v>
      </c>
      <c r="CW46" s="54">
        <f t="shared" si="33"/>
        <v>9.189436688991276E-3</v>
      </c>
      <c r="CX46" s="54">
        <f t="shared" si="34"/>
        <v>4.7275277489686928E-4</v>
      </c>
      <c r="CY46" s="54">
        <f t="shared" si="35"/>
        <v>1.3409287776764722E-3</v>
      </c>
      <c r="CZ46" s="54">
        <f t="shared" si="36"/>
        <v>1.0167246540031862</v>
      </c>
      <c r="DA46" s="54">
        <f t="shared" si="37"/>
        <v>1.6212610369980985E-3</v>
      </c>
      <c r="DB46" s="54">
        <f t="shared" si="38"/>
        <v>9.8847421938607558E-3</v>
      </c>
      <c r="DC46" s="54">
        <f t="shared" si="39"/>
        <v>1.2311843435034765E-4</v>
      </c>
      <c r="DD46" s="54">
        <f t="shared" si="40"/>
        <v>0</v>
      </c>
      <c r="DE46" s="54">
        <f t="shared" si="41"/>
        <v>0</v>
      </c>
      <c r="DF46" s="54">
        <f t="shared" si="42"/>
        <v>0.95335113589759535</v>
      </c>
      <c r="DG46" s="40"/>
      <c r="DH46" s="80">
        <f t="shared" si="43"/>
        <v>2.0408343032698002</v>
      </c>
      <c r="DI46" s="80">
        <f t="shared" si="44"/>
        <v>0.97999136764588091</v>
      </c>
      <c r="DJ46" s="40"/>
      <c r="DK46" s="54">
        <f t="shared" si="45"/>
        <v>0</v>
      </c>
      <c r="DL46" s="54">
        <f t="shared" si="46"/>
        <v>3.08600630100965E-2</v>
      </c>
      <c r="DM46" s="54">
        <f t="shared" si="47"/>
        <v>5.8925525466258797E-3</v>
      </c>
      <c r="DN46" s="54">
        <f t="shared" si="48"/>
        <v>3.0314377931132871E-4</v>
      </c>
      <c r="DO46" s="54">
        <f t="shared" si="49"/>
        <v>8.5984522785898551E-4</v>
      </c>
      <c r="DP46" s="54">
        <f t="shared" si="50"/>
        <v>0.6519554627696591</v>
      </c>
      <c r="DQ46" s="54">
        <f t="shared" si="51"/>
        <v>1.5594044840234597E-3</v>
      </c>
      <c r="DR46" s="54">
        <f t="shared" si="52"/>
        <v>9.507606084867894E-3</v>
      </c>
      <c r="DS46" s="54">
        <f t="shared" si="53"/>
        <v>1.1842105263157896E-4</v>
      </c>
      <c r="DT46" s="54">
        <f t="shared" si="54"/>
        <v>0</v>
      </c>
      <c r="DU46" s="54">
        <f t="shared" si="55"/>
        <v>0</v>
      </c>
      <c r="DV46" s="54">
        <f t="shared" si="94"/>
        <v>1.2226367847752597</v>
      </c>
      <c r="DW46" s="54"/>
      <c r="DX46" s="63">
        <f t="shared" si="57"/>
        <v>1.9236932837303344</v>
      </c>
      <c r="DY46" s="40"/>
      <c r="DZ46" s="41">
        <f t="shared" si="58"/>
        <v>0</v>
      </c>
      <c r="EA46" s="41">
        <f t="shared" si="59"/>
        <v>4.812627346224467E-2</v>
      </c>
      <c r="EB46" s="41">
        <f t="shared" si="60"/>
        <v>9.189436688991276E-3</v>
      </c>
      <c r="EC46" s="41">
        <f t="shared" si="61"/>
        <v>4.7275277489686928E-4</v>
      </c>
      <c r="ED46" s="41">
        <f t="shared" si="62"/>
        <v>1.3409287776764722E-3</v>
      </c>
      <c r="EE46" s="41">
        <f t="shared" si="63"/>
        <v>1.0167246540031862</v>
      </c>
      <c r="EF46" s="41">
        <f t="shared" si="64"/>
        <v>2.4318915554971477E-3</v>
      </c>
      <c r="EG46" s="41">
        <f t="shared" si="65"/>
        <v>1.4827113290791134E-2</v>
      </c>
      <c r="EH46" s="41">
        <f t="shared" si="66"/>
        <v>1.846776515255215E-4</v>
      </c>
      <c r="EI46" s="41">
        <f t="shared" si="67"/>
        <v>0</v>
      </c>
      <c r="EJ46" s="41">
        <f t="shared" si="68"/>
        <v>0</v>
      </c>
      <c r="EK46" s="41">
        <f t="shared" si="69"/>
        <v>1.9067022717951907</v>
      </c>
      <c r="EL46" s="40"/>
      <c r="EM46" s="82">
        <f t="shared" si="93"/>
        <v>3</v>
      </c>
      <c r="EN46" s="40"/>
      <c r="EO46" s="80">
        <f t="shared" si="70"/>
        <v>0.12005179412471456</v>
      </c>
      <c r="EP46" s="80">
        <f t="shared" si="71"/>
        <v>0.99638138419586753</v>
      </c>
      <c r="EQ46" s="80">
        <f t="shared" si="72"/>
        <v>0.87632959007115296</v>
      </c>
      <c r="ER46" s="80"/>
      <c r="ES46" s="80">
        <f t="shared" si="15"/>
        <v>41.198990305135482</v>
      </c>
      <c r="ET46" s="80">
        <f t="shared" si="16"/>
        <v>6.2704947709944792</v>
      </c>
      <c r="EU46" s="80"/>
      <c r="EV46" s="80">
        <f t="shared" si="73"/>
        <v>0.87632959007115296</v>
      </c>
      <c r="EW46" s="80">
        <f t="shared" si="74"/>
        <v>0.12005179412471456</v>
      </c>
      <c r="EX46" s="84">
        <f t="shared" si="75"/>
        <v>7.0758513369018491E-2</v>
      </c>
      <c r="EY46" s="85">
        <f t="shared" si="76"/>
        <v>0.93427588351503854</v>
      </c>
      <c r="EZ46" s="86">
        <f>3</f>
        <v>3</v>
      </c>
      <c r="FA46" s="75"/>
      <c r="FB46" s="88"/>
      <c r="FC46" s="80">
        <f t="shared" si="77"/>
        <v>0</v>
      </c>
      <c r="FD46" s="80">
        <f t="shared" si="78"/>
        <v>1.244</v>
      </c>
      <c r="FE46" s="80">
        <f t="shared" si="79"/>
        <v>0.41799999999999998</v>
      </c>
      <c r="FF46" s="80">
        <f t="shared" si="80"/>
        <v>1.7000000000000001E-2</v>
      </c>
      <c r="FG46" s="80">
        <f t="shared" si="81"/>
        <v>7.0000000000000007E-2</v>
      </c>
      <c r="FH46" s="80">
        <f t="shared" si="82"/>
        <v>41.198990305135482</v>
      </c>
      <c r="FI46" s="80">
        <f t="shared" si="83"/>
        <v>6.2704947709944792</v>
      </c>
      <c r="FJ46" s="80">
        <f t="shared" si="84"/>
        <v>5.2999999999999999E-2</v>
      </c>
      <c r="FK46" s="80">
        <f t="shared" si="85"/>
        <v>0.47499999999999998</v>
      </c>
      <c r="FL46" s="80">
        <f t="shared" si="86"/>
        <v>6.0000000000000001E-3</v>
      </c>
      <c r="FM46" s="80">
        <f t="shared" si="87"/>
        <v>0</v>
      </c>
      <c r="FN46" s="80">
        <f t="shared" si="88"/>
        <v>0</v>
      </c>
      <c r="FO46" s="80">
        <f t="shared" si="89"/>
        <v>48.826000000000001</v>
      </c>
      <c r="FP46" s="80">
        <f t="shared" si="90"/>
        <v>98.578485076129965</v>
      </c>
    </row>
    <row r="47" spans="1:172" ht="21">
      <c r="A47" s="40">
        <v>45</v>
      </c>
      <c r="B47" s="41" t="s">
        <v>73</v>
      </c>
      <c r="C47" s="130">
        <v>0</v>
      </c>
      <c r="D47" s="134">
        <v>1.212</v>
      </c>
      <c r="E47" s="130">
        <v>0.43</v>
      </c>
      <c r="F47" s="130">
        <v>2.1000000000000001E-2</v>
      </c>
      <c r="G47" s="130">
        <v>0</v>
      </c>
      <c r="H47" s="130">
        <v>47.194000000000003</v>
      </c>
      <c r="I47" s="130">
        <v>3.5999999999999997E-2</v>
      </c>
      <c r="J47" s="130">
        <v>0.45500000000000002</v>
      </c>
      <c r="K47" s="130">
        <v>0</v>
      </c>
      <c r="L47" s="135">
        <v>0</v>
      </c>
      <c r="M47" s="135">
        <v>0</v>
      </c>
      <c r="N47" s="130">
        <v>48.884999999999998</v>
      </c>
      <c r="O47" s="71"/>
      <c r="P47" s="70">
        <f t="shared" si="0"/>
        <v>98.881284068269153</v>
      </c>
      <c r="Q47" s="70">
        <f t="shared" si="19"/>
        <v>98.233000000000004</v>
      </c>
      <c r="S47" s="48">
        <v>60.085000000000001</v>
      </c>
      <c r="T47" s="48">
        <v>40.311</v>
      </c>
      <c r="U47" s="48">
        <v>70.936999999999998</v>
      </c>
      <c r="V47" s="48">
        <v>56.079000000000001</v>
      </c>
      <c r="W47" s="48">
        <v>81.41</v>
      </c>
      <c r="X47" s="49">
        <v>71.849999999999994</v>
      </c>
      <c r="Y47" s="48">
        <v>101.962</v>
      </c>
      <c r="Z47" s="48">
        <v>149.88</v>
      </c>
      <c r="AA47" s="48">
        <v>152</v>
      </c>
      <c r="AB47" s="48">
        <v>61.978999999999999</v>
      </c>
      <c r="AC47" s="48">
        <v>94.203000000000003</v>
      </c>
      <c r="AD47" s="49">
        <v>79.87</v>
      </c>
      <c r="AE47" s="40"/>
      <c r="AF47" s="41">
        <v>1</v>
      </c>
      <c r="AG47" s="41">
        <v>1</v>
      </c>
      <c r="AH47" s="41">
        <v>1</v>
      </c>
      <c r="AI47" s="41">
        <v>1</v>
      </c>
      <c r="AJ47" s="41">
        <v>1</v>
      </c>
      <c r="AK47" s="50">
        <v>1</v>
      </c>
      <c r="AL47" s="41">
        <v>2</v>
      </c>
      <c r="AM47" s="41">
        <v>2</v>
      </c>
      <c r="AN47" s="41">
        <v>2</v>
      </c>
      <c r="AO47" s="41">
        <v>2</v>
      </c>
      <c r="AP47" s="41">
        <v>2</v>
      </c>
      <c r="AQ47" s="50">
        <v>1</v>
      </c>
      <c r="AR47" s="40"/>
      <c r="AS47" s="41">
        <v>4</v>
      </c>
      <c r="AT47" s="41">
        <v>2</v>
      </c>
      <c r="AU47" s="41">
        <v>2</v>
      </c>
      <c r="AV47" s="41">
        <v>2</v>
      </c>
      <c r="AW47" s="41">
        <v>2</v>
      </c>
      <c r="AX47" s="50">
        <v>2</v>
      </c>
      <c r="AY47" s="41">
        <v>3</v>
      </c>
      <c r="AZ47" s="41">
        <v>3</v>
      </c>
      <c r="BA47" s="41">
        <v>3</v>
      </c>
      <c r="BB47" s="41">
        <v>1</v>
      </c>
      <c r="BC47" s="41">
        <v>1</v>
      </c>
      <c r="BD47" s="50">
        <v>4</v>
      </c>
      <c r="BE47" s="40"/>
      <c r="BF47" s="59">
        <v>2</v>
      </c>
      <c r="BG47" s="59">
        <v>1</v>
      </c>
      <c r="BH47" s="59">
        <v>1</v>
      </c>
      <c r="BI47" s="59">
        <v>1</v>
      </c>
      <c r="BJ47" s="59">
        <v>1</v>
      </c>
      <c r="BK47" s="60">
        <v>1</v>
      </c>
      <c r="BL47" s="59">
        <v>3</v>
      </c>
      <c r="BM47" s="59">
        <v>3</v>
      </c>
      <c r="BN47" s="59">
        <v>3</v>
      </c>
      <c r="BO47" s="59">
        <v>1</v>
      </c>
      <c r="BP47" s="59">
        <v>1</v>
      </c>
      <c r="BQ47" s="60">
        <v>2</v>
      </c>
      <c r="BR47" s="40"/>
      <c r="BS47" s="51">
        <f t="shared" si="1"/>
        <v>0</v>
      </c>
      <c r="BT47" s="51">
        <f t="shared" si="2"/>
        <v>3.0066235022698517E-2</v>
      </c>
      <c r="BU47" s="51">
        <f t="shared" si="3"/>
        <v>6.0617167345672924E-3</v>
      </c>
      <c r="BV47" s="51">
        <f t="shared" si="4"/>
        <v>3.744717273845825E-4</v>
      </c>
      <c r="BW47" s="51">
        <f t="shared" si="5"/>
        <v>0</v>
      </c>
      <c r="BX47" s="51">
        <f t="shared" si="6"/>
        <v>0.65684064022268629</v>
      </c>
      <c r="BY47" s="51">
        <f t="shared" si="7"/>
        <v>3.5307271336380218E-4</v>
      </c>
      <c r="BZ47" s="51">
        <f t="shared" si="8"/>
        <v>3.0357619428876435E-3</v>
      </c>
      <c r="CA47" s="51">
        <f t="shared" si="9"/>
        <v>0</v>
      </c>
      <c r="CB47" s="51">
        <f t="shared" si="10"/>
        <v>0</v>
      </c>
      <c r="CC47" s="51">
        <f t="shared" si="11"/>
        <v>0</v>
      </c>
      <c r="CD47" s="51">
        <f t="shared" si="12"/>
        <v>0.61205709277576059</v>
      </c>
      <c r="CE47" s="40"/>
      <c r="CF47" s="53">
        <f t="shared" si="20"/>
        <v>1.5563203114595374</v>
      </c>
      <c r="CG47" s="40"/>
      <c r="CH47" s="61">
        <f t="shared" si="21"/>
        <v>0</v>
      </c>
      <c r="CI47" s="61">
        <f t="shared" si="22"/>
        <v>3.0066235022698517E-2</v>
      </c>
      <c r="CJ47" s="61">
        <f t="shared" si="23"/>
        <v>6.0617167345672924E-3</v>
      </c>
      <c r="CK47" s="61">
        <f t="shared" si="24"/>
        <v>3.744717273845825E-4</v>
      </c>
      <c r="CL47" s="61">
        <f t="shared" si="25"/>
        <v>0</v>
      </c>
      <c r="CM47" s="61">
        <f t="shared" si="26"/>
        <v>0.65684064022268629</v>
      </c>
      <c r="CN47" s="61">
        <f t="shared" si="27"/>
        <v>7.0614542672760435E-4</v>
      </c>
      <c r="CO47" s="61">
        <f t="shared" si="28"/>
        <v>6.071523885775287E-3</v>
      </c>
      <c r="CP47" s="61">
        <f t="shared" si="29"/>
        <v>0</v>
      </c>
      <c r="CQ47" s="61">
        <f t="shared" si="30"/>
        <v>0</v>
      </c>
      <c r="CR47" s="61">
        <f t="shared" si="31"/>
        <v>0</v>
      </c>
      <c r="CS47" s="61">
        <f t="shared" si="32"/>
        <v>0.61205709277576059</v>
      </c>
      <c r="CT47" s="40"/>
      <c r="CU47" s="54">
        <f t="shared" si="91"/>
        <v>0</v>
      </c>
      <c r="CV47" s="54">
        <f t="shared" si="92"/>
        <v>4.6792692254941808E-2</v>
      </c>
      <c r="CW47" s="54">
        <f t="shared" si="33"/>
        <v>9.4339728763212592E-3</v>
      </c>
      <c r="CX47" s="54">
        <f t="shared" si="34"/>
        <v>5.8279795539596441E-4</v>
      </c>
      <c r="CY47" s="54">
        <f t="shared" si="35"/>
        <v>0</v>
      </c>
      <c r="CZ47" s="54">
        <f t="shared" si="36"/>
        <v>1.0222544297706531</v>
      </c>
      <c r="DA47" s="54">
        <f t="shared" si="37"/>
        <v>1.0989884704604332E-3</v>
      </c>
      <c r="DB47" s="54">
        <f t="shared" si="38"/>
        <v>9.4492359449438162E-3</v>
      </c>
      <c r="DC47" s="54">
        <f t="shared" si="39"/>
        <v>0</v>
      </c>
      <c r="DD47" s="54">
        <f t="shared" si="40"/>
        <v>0</v>
      </c>
      <c r="DE47" s="54">
        <f t="shared" si="41"/>
        <v>0</v>
      </c>
      <c r="DF47" s="54">
        <f t="shared" si="42"/>
        <v>0.95255688525979076</v>
      </c>
      <c r="DG47" s="40"/>
      <c r="DH47" s="80">
        <f t="shared" si="43"/>
        <v>2.042169002532507</v>
      </c>
      <c r="DI47" s="80">
        <f t="shared" si="44"/>
        <v>0.97935087523108377</v>
      </c>
      <c r="DJ47" s="40"/>
      <c r="DK47" s="54">
        <f t="shared" si="45"/>
        <v>0</v>
      </c>
      <c r="DL47" s="54">
        <f t="shared" si="46"/>
        <v>3.0066235022698517E-2</v>
      </c>
      <c r="DM47" s="54">
        <f t="shared" si="47"/>
        <v>6.0617167345672924E-3</v>
      </c>
      <c r="DN47" s="54">
        <f t="shared" si="48"/>
        <v>3.744717273845825E-4</v>
      </c>
      <c r="DO47" s="54">
        <f t="shared" si="49"/>
        <v>0</v>
      </c>
      <c r="DP47" s="54">
        <f t="shared" si="50"/>
        <v>0.65684064022268629</v>
      </c>
      <c r="DQ47" s="54">
        <f t="shared" si="51"/>
        <v>1.0592181400914066E-3</v>
      </c>
      <c r="DR47" s="54">
        <f t="shared" si="52"/>
        <v>9.1072858286629296E-3</v>
      </c>
      <c r="DS47" s="54">
        <f t="shared" si="53"/>
        <v>0</v>
      </c>
      <c r="DT47" s="54">
        <f t="shared" si="54"/>
        <v>0</v>
      </c>
      <c r="DU47" s="54">
        <f t="shared" si="55"/>
        <v>0</v>
      </c>
      <c r="DV47" s="54">
        <f t="shared" si="94"/>
        <v>1.2241141855515212</v>
      </c>
      <c r="DW47" s="54"/>
      <c r="DX47" s="63">
        <f t="shared" si="57"/>
        <v>1.9276237532276121</v>
      </c>
      <c r="DY47" s="40"/>
      <c r="DZ47" s="41">
        <f t="shared" si="58"/>
        <v>0</v>
      </c>
      <c r="EA47" s="41">
        <f t="shared" si="59"/>
        <v>4.6792692254941808E-2</v>
      </c>
      <c r="EB47" s="41">
        <f t="shared" si="60"/>
        <v>9.4339728763212592E-3</v>
      </c>
      <c r="EC47" s="41">
        <f t="shared" si="61"/>
        <v>5.8279795539596441E-4</v>
      </c>
      <c r="ED47" s="41">
        <f t="shared" si="62"/>
        <v>0</v>
      </c>
      <c r="EE47" s="41">
        <f t="shared" si="63"/>
        <v>1.0222544297706531</v>
      </c>
      <c r="EF47" s="41">
        <f t="shared" si="64"/>
        <v>1.6484827056906497E-3</v>
      </c>
      <c r="EG47" s="41">
        <f t="shared" si="65"/>
        <v>1.4173853917415722E-2</v>
      </c>
      <c r="EH47" s="41">
        <f t="shared" si="66"/>
        <v>0</v>
      </c>
      <c r="EI47" s="41">
        <f t="shared" si="67"/>
        <v>0</v>
      </c>
      <c r="EJ47" s="41">
        <f t="shared" si="68"/>
        <v>0</v>
      </c>
      <c r="EK47" s="41">
        <f t="shared" si="69"/>
        <v>1.9051137705195815</v>
      </c>
      <c r="EL47" s="40"/>
      <c r="EM47" s="82">
        <f t="shared" si="93"/>
        <v>3</v>
      </c>
      <c r="EN47" s="40"/>
      <c r="EO47" s="80">
        <f t="shared" si="70"/>
        <v>0.12389474861349736</v>
      </c>
      <c r="EP47" s="80">
        <f t="shared" si="71"/>
        <v>1.0011457705047415</v>
      </c>
      <c r="EQ47" s="80">
        <f t="shared" si="72"/>
        <v>0.87725102189124415</v>
      </c>
      <c r="ER47" s="80"/>
      <c r="ES47" s="80">
        <f t="shared" si="15"/>
        <v>41.353602988566294</v>
      </c>
      <c r="ET47" s="80">
        <f t="shared" si="16"/>
        <v>6.4886810797028547</v>
      </c>
      <c r="EU47" s="80"/>
      <c r="EV47" s="80">
        <f t="shared" si="73"/>
        <v>0.87725102189124415</v>
      </c>
      <c r="EW47" s="80">
        <f t="shared" si="74"/>
        <v>0.12389474861349736</v>
      </c>
      <c r="EX47" s="84">
        <f t="shared" si="75"/>
        <v>6.7357687502063279E-2</v>
      </c>
      <c r="EY47" s="85">
        <f t="shared" si="76"/>
        <v>0.93288741928657115</v>
      </c>
      <c r="EZ47" s="86">
        <f>3</f>
        <v>3</v>
      </c>
      <c r="FA47" s="75"/>
      <c r="FB47" s="88"/>
      <c r="FC47" s="80">
        <f t="shared" si="77"/>
        <v>0</v>
      </c>
      <c r="FD47" s="80">
        <f t="shared" si="78"/>
        <v>1.212</v>
      </c>
      <c r="FE47" s="80">
        <f t="shared" si="79"/>
        <v>0.43</v>
      </c>
      <c r="FF47" s="80">
        <f t="shared" si="80"/>
        <v>2.1000000000000001E-2</v>
      </c>
      <c r="FG47" s="80">
        <f t="shared" si="81"/>
        <v>0</v>
      </c>
      <c r="FH47" s="80">
        <f t="shared" si="82"/>
        <v>41.353602988566294</v>
      </c>
      <c r="FI47" s="80">
        <f t="shared" si="83"/>
        <v>6.4886810797028547</v>
      </c>
      <c r="FJ47" s="80">
        <f t="shared" si="84"/>
        <v>3.5999999999999997E-2</v>
      </c>
      <c r="FK47" s="80">
        <f t="shared" si="85"/>
        <v>0.45500000000000002</v>
      </c>
      <c r="FL47" s="80">
        <f t="shared" si="86"/>
        <v>0</v>
      </c>
      <c r="FM47" s="80">
        <f t="shared" si="87"/>
        <v>0</v>
      </c>
      <c r="FN47" s="80">
        <f t="shared" si="88"/>
        <v>0</v>
      </c>
      <c r="FO47" s="80">
        <f t="shared" si="89"/>
        <v>48.884999999999998</v>
      </c>
      <c r="FP47" s="80">
        <f t="shared" si="90"/>
        <v>98.881284068269153</v>
      </c>
    </row>
    <row r="48" spans="1:172" ht="21">
      <c r="A48" s="40">
        <v>46</v>
      </c>
      <c r="B48" s="41" t="s">
        <v>73</v>
      </c>
      <c r="C48" s="130">
        <v>0</v>
      </c>
      <c r="D48" s="130">
        <v>1.282</v>
      </c>
      <c r="E48" s="130">
        <v>0.442</v>
      </c>
      <c r="F48" s="130">
        <v>0</v>
      </c>
      <c r="G48" s="130">
        <v>0</v>
      </c>
      <c r="H48" s="130">
        <v>46.405999999999999</v>
      </c>
      <c r="I48" s="130">
        <v>1.7000000000000001E-2</v>
      </c>
      <c r="J48" s="130">
        <v>0.41899999999999998</v>
      </c>
      <c r="K48" s="130">
        <v>0</v>
      </c>
      <c r="L48" s="135">
        <v>0</v>
      </c>
      <c r="M48" s="135">
        <v>0</v>
      </c>
      <c r="N48" s="130">
        <v>49.011000000000003</v>
      </c>
      <c r="O48" s="71"/>
      <c r="P48" s="70">
        <f t="shared" si="0"/>
        <v>98.137446232485658</v>
      </c>
      <c r="Q48" s="70">
        <f t="shared" si="19"/>
        <v>97.576999999999998</v>
      </c>
      <c r="S48" s="48">
        <v>60.085000000000001</v>
      </c>
      <c r="T48" s="48">
        <v>40.311</v>
      </c>
      <c r="U48" s="48">
        <v>70.936999999999998</v>
      </c>
      <c r="V48" s="48">
        <v>56.079000000000001</v>
      </c>
      <c r="W48" s="48">
        <v>81.41</v>
      </c>
      <c r="X48" s="49">
        <v>71.849999999999994</v>
      </c>
      <c r="Y48" s="48">
        <v>101.962</v>
      </c>
      <c r="Z48" s="48">
        <v>149.88</v>
      </c>
      <c r="AA48" s="48">
        <v>152</v>
      </c>
      <c r="AB48" s="48">
        <v>61.978999999999999</v>
      </c>
      <c r="AC48" s="48">
        <v>94.203000000000003</v>
      </c>
      <c r="AD48" s="49">
        <v>79.87</v>
      </c>
      <c r="AE48" s="40"/>
      <c r="AF48" s="41">
        <v>1</v>
      </c>
      <c r="AG48" s="41">
        <v>1</v>
      </c>
      <c r="AH48" s="41">
        <v>1</v>
      </c>
      <c r="AI48" s="41">
        <v>1</v>
      </c>
      <c r="AJ48" s="41">
        <v>1</v>
      </c>
      <c r="AK48" s="50">
        <v>1</v>
      </c>
      <c r="AL48" s="41">
        <v>2</v>
      </c>
      <c r="AM48" s="41">
        <v>2</v>
      </c>
      <c r="AN48" s="41">
        <v>2</v>
      </c>
      <c r="AO48" s="41">
        <v>2</v>
      </c>
      <c r="AP48" s="41">
        <v>2</v>
      </c>
      <c r="AQ48" s="50">
        <v>1</v>
      </c>
      <c r="AR48" s="40"/>
      <c r="AS48" s="41">
        <v>4</v>
      </c>
      <c r="AT48" s="41">
        <v>2</v>
      </c>
      <c r="AU48" s="41">
        <v>2</v>
      </c>
      <c r="AV48" s="41">
        <v>2</v>
      </c>
      <c r="AW48" s="41">
        <v>2</v>
      </c>
      <c r="AX48" s="50">
        <v>2</v>
      </c>
      <c r="AY48" s="41">
        <v>3</v>
      </c>
      <c r="AZ48" s="41">
        <v>3</v>
      </c>
      <c r="BA48" s="41">
        <v>3</v>
      </c>
      <c r="BB48" s="41">
        <v>1</v>
      </c>
      <c r="BC48" s="41">
        <v>1</v>
      </c>
      <c r="BD48" s="50">
        <v>4</v>
      </c>
      <c r="BE48" s="40"/>
      <c r="BF48" s="59">
        <v>2</v>
      </c>
      <c r="BG48" s="59">
        <v>1</v>
      </c>
      <c r="BH48" s="59">
        <v>1</v>
      </c>
      <c r="BI48" s="59">
        <v>1</v>
      </c>
      <c r="BJ48" s="59">
        <v>1</v>
      </c>
      <c r="BK48" s="60">
        <v>1</v>
      </c>
      <c r="BL48" s="59">
        <v>3</v>
      </c>
      <c r="BM48" s="59">
        <v>3</v>
      </c>
      <c r="BN48" s="59">
        <v>3</v>
      </c>
      <c r="BO48" s="59">
        <v>1</v>
      </c>
      <c r="BP48" s="59">
        <v>1</v>
      </c>
      <c r="BQ48" s="60">
        <v>2</v>
      </c>
      <c r="BR48" s="40"/>
      <c r="BS48" s="51">
        <f t="shared" si="1"/>
        <v>0</v>
      </c>
      <c r="BT48" s="51">
        <f t="shared" si="2"/>
        <v>3.1802733745131602E-2</v>
      </c>
      <c r="BU48" s="51">
        <f t="shared" si="3"/>
        <v>6.2308809225087051E-3</v>
      </c>
      <c r="BV48" s="51">
        <f t="shared" si="4"/>
        <v>0</v>
      </c>
      <c r="BW48" s="51">
        <f t="shared" si="5"/>
        <v>0</v>
      </c>
      <c r="BX48" s="51">
        <f t="shared" si="6"/>
        <v>0.64587334725121781</v>
      </c>
      <c r="BY48" s="51">
        <f t="shared" si="7"/>
        <v>1.6672878131068438E-4</v>
      </c>
      <c r="BZ48" s="51">
        <f t="shared" si="8"/>
        <v>2.795569789164665E-3</v>
      </c>
      <c r="CA48" s="51">
        <f t="shared" si="9"/>
        <v>0</v>
      </c>
      <c r="CB48" s="51">
        <f t="shared" si="10"/>
        <v>0</v>
      </c>
      <c r="CC48" s="51">
        <f t="shared" si="11"/>
        <v>0</v>
      </c>
      <c r="CD48" s="51">
        <f t="shared" si="12"/>
        <v>0.61363465631651437</v>
      </c>
      <c r="CE48" s="40"/>
      <c r="CF48" s="53">
        <f t="shared" si="20"/>
        <v>1.5624485935994425</v>
      </c>
      <c r="CG48" s="40"/>
      <c r="CH48" s="61">
        <f t="shared" si="21"/>
        <v>0</v>
      </c>
      <c r="CI48" s="61">
        <f t="shared" si="22"/>
        <v>3.1802733745131602E-2</v>
      </c>
      <c r="CJ48" s="61">
        <f t="shared" si="23"/>
        <v>6.2308809225087051E-3</v>
      </c>
      <c r="CK48" s="61">
        <f t="shared" si="24"/>
        <v>0</v>
      </c>
      <c r="CL48" s="61">
        <f t="shared" si="25"/>
        <v>0</v>
      </c>
      <c r="CM48" s="61">
        <f t="shared" si="26"/>
        <v>0.64587334725121781</v>
      </c>
      <c r="CN48" s="61">
        <f t="shared" si="27"/>
        <v>3.3345756262136877E-4</v>
      </c>
      <c r="CO48" s="61">
        <f t="shared" si="28"/>
        <v>5.5911395783293299E-3</v>
      </c>
      <c r="CP48" s="61">
        <f t="shared" si="29"/>
        <v>0</v>
      </c>
      <c r="CQ48" s="61">
        <f t="shared" si="30"/>
        <v>0</v>
      </c>
      <c r="CR48" s="61">
        <f t="shared" si="31"/>
        <v>0</v>
      </c>
      <c r="CS48" s="61">
        <f t="shared" si="32"/>
        <v>0.61363465631651437</v>
      </c>
      <c r="CT48" s="40"/>
      <c r="CU48" s="54">
        <f t="shared" si="91"/>
        <v>0</v>
      </c>
      <c r="CV48" s="54">
        <f t="shared" si="92"/>
        <v>4.9690136612698402E-2</v>
      </c>
      <c r="CW48" s="54">
        <f t="shared" si="33"/>
        <v>9.7354311342593234E-3</v>
      </c>
      <c r="CX48" s="54">
        <f t="shared" si="34"/>
        <v>0</v>
      </c>
      <c r="CY48" s="54">
        <f t="shared" si="35"/>
        <v>0</v>
      </c>
      <c r="CZ48" s="54">
        <f t="shared" si="36"/>
        <v>1.0091439030560296</v>
      </c>
      <c r="DA48" s="54">
        <f t="shared" si="37"/>
        <v>5.2101029974285567E-4</v>
      </c>
      <c r="DB48" s="54">
        <f t="shared" si="38"/>
        <v>8.7358681707788415E-3</v>
      </c>
      <c r="DC48" s="54">
        <f t="shared" si="39"/>
        <v>0</v>
      </c>
      <c r="DD48" s="54">
        <f t="shared" si="40"/>
        <v>0</v>
      </c>
      <c r="DE48" s="54">
        <f t="shared" si="41"/>
        <v>0</v>
      </c>
      <c r="DF48" s="54">
        <f t="shared" si="42"/>
        <v>0.95877260574561518</v>
      </c>
      <c r="DG48" s="40"/>
      <c r="DH48" s="80">
        <f t="shared" si="43"/>
        <v>2.0365989550191239</v>
      </c>
      <c r="DI48" s="80">
        <f t="shared" si="44"/>
        <v>0.98202937552878189</v>
      </c>
      <c r="DJ48" s="40"/>
      <c r="DK48" s="54">
        <f t="shared" si="45"/>
        <v>0</v>
      </c>
      <c r="DL48" s="54">
        <f t="shared" si="46"/>
        <v>3.1802733745131602E-2</v>
      </c>
      <c r="DM48" s="54">
        <f t="shared" si="47"/>
        <v>6.2308809225087051E-3</v>
      </c>
      <c r="DN48" s="54">
        <f t="shared" si="48"/>
        <v>0</v>
      </c>
      <c r="DO48" s="54">
        <f t="shared" si="49"/>
        <v>0</v>
      </c>
      <c r="DP48" s="54">
        <f t="shared" si="50"/>
        <v>0.64587334725121781</v>
      </c>
      <c r="DQ48" s="54">
        <f t="shared" si="51"/>
        <v>5.001863439320531E-4</v>
      </c>
      <c r="DR48" s="54">
        <f t="shared" si="52"/>
        <v>8.3867093674939944E-3</v>
      </c>
      <c r="DS48" s="54">
        <f t="shared" si="53"/>
        <v>0</v>
      </c>
      <c r="DT48" s="54">
        <f t="shared" si="54"/>
        <v>0</v>
      </c>
      <c r="DU48" s="54">
        <f t="shared" si="55"/>
        <v>0</v>
      </c>
      <c r="DV48" s="54">
        <f t="shared" si="94"/>
        <v>1.2272693126330287</v>
      </c>
      <c r="DW48" s="54"/>
      <c r="DX48" s="63">
        <f t="shared" si="57"/>
        <v>1.9200631702633129</v>
      </c>
      <c r="DY48" s="40"/>
      <c r="DZ48" s="41">
        <f t="shared" si="58"/>
        <v>0</v>
      </c>
      <c r="EA48" s="41">
        <f t="shared" si="59"/>
        <v>4.9690136612698402E-2</v>
      </c>
      <c r="EB48" s="41">
        <f t="shared" si="60"/>
        <v>9.7354311342593234E-3</v>
      </c>
      <c r="EC48" s="41">
        <f t="shared" si="61"/>
        <v>0</v>
      </c>
      <c r="ED48" s="41">
        <f t="shared" si="62"/>
        <v>0</v>
      </c>
      <c r="EE48" s="41">
        <f t="shared" si="63"/>
        <v>1.0091439030560296</v>
      </c>
      <c r="EF48" s="41">
        <f t="shared" si="64"/>
        <v>7.815154496142834E-4</v>
      </c>
      <c r="EG48" s="41">
        <f t="shared" si="65"/>
        <v>1.3103802256168261E-2</v>
      </c>
      <c r="EH48" s="41">
        <f t="shared" si="66"/>
        <v>0</v>
      </c>
      <c r="EI48" s="41">
        <f t="shared" si="67"/>
        <v>0</v>
      </c>
      <c r="EJ48" s="41">
        <f t="shared" si="68"/>
        <v>0</v>
      </c>
      <c r="EK48" s="41">
        <f t="shared" si="69"/>
        <v>1.9175452114912304</v>
      </c>
      <c r="EL48" s="40"/>
      <c r="EM48" s="82">
        <f t="shared" si="93"/>
        <v>3</v>
      </c>
      <c r="EN48" s="40"/>
      <c r="EO48" s="80">
        <f t="shared" si="70"/>
        <v>0.10782374682730911</v>
      </c>
      <c r="EP48" s="80">
        <f t="shared" si="71"/>
        <v>0.99100895693679036</v>
      </c>
      <c r="EQ48" s="80">
        <f t="shared" si="72"/>
        <v>0.88318521010948126</v>
      </c>
      <c r="ER48" s="80"/>
      <c r="ES48" s="80">
        <f t="shared" si="15"/>
        <v>41.356934842471603</v>
      </c>
      <c r="ET48" s="80">
        <f t="shared" si="16"/>
        <v>5.6095113900140472</v>
      </c>
      <c r="EU48" s="80"/>
      <c r="EV48" s="80">
        <f t="shared" si="73"/>
        <v>0.88318521010948126</v>
      </c>
      <c r="EW48" s="80">
        <f t="shared" si="74"/>
        <v>0.10782374682730911</v>
      </c>
      <c r="EX48" s="84">
        <f t="shared" si="75"/>
        <v>6.8682446217479418E-2</v>
      </c>
      <c r="EY48" s="85">
        <f t="shared" si="76"/>
        <v>0.94154286329446946</v>
      </c>
      <c r="EZ48" s="86">
        <f>3</f>
        <v>3</v>
      </c>
      <c r="FA48" s="75"/>
      <c r="FB48" s="88"/>
      <c r="FC48" s="80">
        <f t="shared" si="77"/>
        <v>0</v>
      </c>
      <c r="FD48" s="80">
        <f t="shared" si="78"/>
        <v>1.282</v>
      </c>
      <c r="FE48" s="80">
        <f t="shared" si="79"/>
        <v>0.442</v>
      </c>
      <c r="FF48" s="80">
        <f t="shared" si="80"/>
        <v>0</v>
      </c>
      <c r="FG48" s="80">
        <f t="shared" si="81"/>
        <v>0</v>
      </c>
      <c r="FH48" s="80">
        <f t="shared" si="82"/>
        <v>41.356934842471603</v>
      </c>
      <c r="FI48" s="80">
        <f t="shared" si="83"/>
        <v>5.6095113900140472</v>
      </c>
      <c r="FJ48" s="80">
        <f t="shared" si="84"/>
        <v>1.7000000000000001E-2</v>
      </c>
      <c r="FK48" s="80">
        <f t="shared" si="85"/>
        <v>0.41899999999999998</v>
      </c>
      <c r="FL48" s="80">
        <f t="shared" si="86"/>
        <v>0</v>
      </c>
      <c r="FM48" s="80">
        <f t="shared" si="87"/>
        <v>0</v>
      </c>
      <c r="FN48" s="80">
        <f t="shared" si="88"/>
        <v>0</v>
      </c>
      <c r="FO48" s="80">
        <f t="shared" si="89"/>
        <v>49.011000000000003</v>
      </c>
      <c r="FP48" s="80">
        <f t="shared" si="90"/>
        <v>98.137446232485658</v>
      </c>
    </row>
    <row r="49" spans="1:172" ht="21">
      <c r="A49" s="40">
        <v>47</v>
      </c>
      <c r="B49" s="41" t="s">
        <v>73</v>
      </c>
      <c r="C49" s="130">
        <v>6.0000000000000001E-3</v>
      </c>
      <c r="D49" s="130">
        <v>1.323</v>
      </c>
      <c r="E49" s="130">
        <v>0.53200000000000003</v>
      </c>
      <c r="F49" s="130">
        <v>0</v>
      </c>
      <c r="G49" s="130">
        <v>2.4E-2</v>
      </c>
      <c r="H49" s="130">
        <v>46.180999999999997</v>
      </c>
      <c r="I49" s="130">
        <v>1.4999999999999999E-2</v>
      </c>
      <c r="J49" s="130">
        <v>0.47199999999999998</v>
      </c>
      <c r="K49" s="130">
        <v>2.8000000000000001E-2</v>
      </c>
      <c r="L49" s="135">
        <v>0</v>
      </c>
      <c r="M49" s="135">
        <v>0</v>
      </c>
      <c r="N49" s="130">
        <v>49.4</v>
      </c>
      <c r="O49" s="71"/>
      <c r="P49" s="70">
        <f t="shared" si="0"/>
        <v>98.497412974358625</v>
      </c>
      <c r="Q49" s="70">
        <f t="shared" si="19"/>
        <v>97.980999999999995</v>
      </c>
      <c r="S49" s="48">
        <v>60.085000000000001</v>
      </c>
      <c r="T49" s="48">
        <v>40.311</v>
      </c>
      <c r="U49" s="48">
        <v>70.936999999999998</v>
      </c>
      <c r="V49" s="48">
        <v>56.079000000000001</v>
      </c>
      <c r="W49" s="48">
        <v>81.41</v>
      </c>
      <c r="X49" s="49">
        <v>71.849999999999994</v>
      </c>
      <c r="Y49" s="48">
        <v>101.962</v>
      </c>
      <c r="Z49" s="48">
        <v>149.88</v>
      </c>
      <c r="AA49" s="48">
        <v>152</v>
      </c>
      <c r="AB49" s="48">
        <v>61.978999999999999</v>
      </c>
      <c r="AC49" s="48">
        <v>94.203000000000003</v>
      </c>
      <c r="AD49" s="49">
        <v>79.87</v>
      </c>
      <c r="AE49" s="40"/>
      <c r="AF49" s="41">
        <v>1</v>
      </c>
      <c r="AG49" s="41">
        <v>1</v>
      </c>
      <c r="AH49" s="41">
        <v>1</v>
      </c>
      <c r="AI49" s="41">
        <v>1</v>
      </c>
      <c r="AJ49" s="41">
        <v>1</v>
      </c>
      <c r="AK49" s="50">
        <v>1</v>
      </c>
      <c r="AL49" s="41">
        <v>2</v>
      </c>
      <c r="AM49" s="41">
        <v>2</v>
      </c>
      <c r="AN49" s="41">
        <v>2</v>
      </c>
      <c r="AO49" s="41">
        <v>2</v>
      </c>
      <c r="AP49" s="41">
        <v>2</v>
      </c>
      <c r="AQ49" s="50">
        <v>1</v>
      </c>
      <c r="AR49" s="40"/>
      <c r="AS49" s="41">
        <v>4</v>
      </c>
      <c r="AT49" s="41">
        <v>2</v>
      </c>
      <c r="AU49" s="41">
        <v>2</v>
      </c>
      <c r="AV49" s="41">
        <v>2</v>
      </c>
      <c r="AW49" s="41">
        <v>2</v>
      </c>
      <c r="AX49" s="50">
        <v>2</v>
      </c>
      <c r="AY49" s="41">
        <v>3</v>
      </c>
      <c r="AZ49" s="41">
        <v>3</v>
      </c>
      <c r="BA49" s="41">
        <v>3</v>
      </c>
      <c r="BB49" s="41">
        <v>1</v>
      </c>
      <c r="BC49" s="41">
        <v>1</v>
      </c>
      <c r="BD49" s="50">
        <v>4</v>
      </c>
      <c r="BE49" s="40"/>
      <c r="BF49" s="59">
        <v>2</v>
      </c>
      <c r="BG49" s="59">
        <v>1</v>
      </c>
      <c r="BH49" s="59">
        <v>1</v>
      </c>
      <c r="BI49" s="59">
        <v>1</v>
      </c>
      <c r="BJ49" s="59">
        <v>1</v>
      </c>
      <c r="BK49" s="60">
        <v>1</v>
      </c>
      <c r="BL49" s="59">
        <v>3</v>
      </c>
      <c r="BM49" s="59">
        <v>3</v>
      </c>
      <c r="BN49" s="59">
        <v>3</v>
      </c>
      <c r="BO49" s="59">
        <v>1</v>
      </c>
      <c r="BP49" s="59">
        <v>1</v>
      </c>
      <c r="BQ49" s="60">
        <v>2</v>
      </c>
      <c r="BR49" s="40"/>
      <c r="BS49" s="51">
        <f t="shared" si="1"/>
        <v>9.985853374386286E-5</v>
      </c>
      <c r="BT49" s="51">
        <f t="shared" si="2"/>
        <v>3.2819825853985261E-2</v>
      </c>
      <c r="BU49" s="51">
        <f t="shared" si="3"/>
        <v>7.4996123320693019E-3</v>
      </c>
      <c r="BV49" s="51">
        <f t="shared" si="4"/>
        <v>0</v>
      </c>
      <c r="BW49" s="51">
        <f t="shared" si="5"/>
        <v>2.9480407812308072E-4</v>
      </c>
      <c r="BX49" s="51">
        <f t="shared" si="6"/>
        <v>0.64274182324286711</v>
      </c>
      <c r="BY49" s="51">
        <f t="shared" si="7"/>
        <v>1.4711363056825092E-4</v>
      </c>
      <c r="BZ49" s="51">
        <f t="shared" si="8"/>
        <v>3.1491860154790499E-3</v>
      </c>
      <c r="CA49" s="51">
        <f t="shared" si="9"/>
        <v>1.8421052631578948E-4</v>
      </c>
      <c r="CB49" s="51">
        <f t="shared" si="10"/>
        <v>0</v>
      </c>
      <c r="CC49" s="51">
        <f t="shared" si="11"/>
        <v>0</v>
      </c>
      <c r="CD49" s="51">
        <f t="shared" si="12"/>
        <v>0.61850507073995242</v>
      </c>
      <c r="CE49" s="40"/>
      <c r="CF49" s="53">
        <f t="shared" si="20"/>
        <v>1.5535931738107522</v>
      </c>
      <c r="CG49" s="40"/>
      <c r="CH49" s="61">
        <f t="shared" si="21"/>
        <v>9.985853374386286E-5</v>
      </c>
      <c r="CI49" s="61">
        <f t="shared" si="22"/>
        <v>3.2819825853985261E-2</v>
      </c>
      <c r="CJ49" s="61">
        <f t="shared" si="23"/>
        <v>7.4996123320693019E-3</v>
      </c>
      <c r="CK49" s="61">
        <f t="shared" si="24"/>
        <v>0</v>
      </c>
      <c r="CL49" s="61">
        <f t="shared" si="25"/>
        <v>2.9480407812308072E-4</v>
      </c>
      <c r="CM49" s="61">
        <f t="shared" si="26"/>
        <v>0.64274182324286711</v>
      </c>
      <c r="CN49" s="61">
        <f t="shared" si="27"/>
        <v>2.9422726113650184E-4</v>
      </c>
      <c r="CO49" s="61">
        <f t="shared" si="28"/>
        <v>6.2983720309580998E-3</v>
      </c>
      <c r="CP49" s="61">
        <f t="shared" si="29"/>
        <v>3.6842105263157896E-4</v>
      </c>
      <c r="CQ49" s="61">
        <f t="shared" si="30"/>
        <v>0</v>
      </c>
      <c r="CR49" s="61">
        <f t="shared" si="31"/>
        <v>0</v>
      </c>
      <c r="CS49" s="61">
        <f t="shared" si="32"/>
        <v>0.61850507073995242</v>
      </c>
      <c r="CT49" s="40"/>
      <c r="CU49" s="54">
        <f t="shared" si="91"/>
        <v>1.5513953637121599E-4</v>
      </c>
      <c r="CV49" s="54">
        <f t="shared" si="92"/>
        <v>5.0988657412409141E-2</v>
      </c>
      <c r="CW49" s="54">
        <f t="shared" si="33"/>
        <v>1.1651346525329804E-2</v>
      </c>
      <c r="CX49" s="54">
        <f t="shared" si="34"/>
        <v>0</v>
      </c>
      <c r="CY49" s="54">
        <f t="shared" si="35"/>
        <v>4.5800560338358994E-4</v>
      </c>
      <c r="CZ49" s="54">
        <f t="shared" si="36"/>
        <v>0.99855930911279545</v>
      </c>
      <c r="DA49" s="54">
        <f t="shared" si="37"/>
        <v>4.5710946445070292E-4</v>
      </c>
      <c r="DB49" s="54">
        <f t="shared" si="38"/>
        <v>9.7851077934170676E-3</v>
      </c>
      <c r="DC49" s="54">
        <f t="shared" si="39"/>
        <v>5.7237643245659298E-4</v>
      </c>
      <c r="DD49" s="54">
        <f t="shared" si="40"/>
        <v>0</v>
      </c>
      <c r="DE49" s="54">
        <f t="shared" si="41"/>
        <v>0</v>
      </c>
      <c r="DF49" s="54">
        <f t="shared" si="42"/>
        <v>0.9609052558689265</v>
      </c>
      <c r="DG49" s="40"/>
      <c r="DH49" s="80">
        <f t="shared" si="43"/>
        <v>2.0335323077495402</v>
      </c>
      <c r="DI49" s="80">
        <f t="shared" si="44"/>
        <v>0.98351031472588224</v>
      </c>
      <c r="DJ49" s="40"/>
      <c r="DK49" s="54">
        <f t="shared" si="45"/>
        <v>1.9971706748772572E-4</v>
      </c>
      <c r="DL49" s="54">
        <f t="shared" si="46"/>
        <v>3.2819825853985261E-2</v>
      </c>
      <c r="DM49" s="54">
        <f t="shared" si="47"/>
        <v>7.4996123320693019E-3</v>
      </c>
      <c r="DN49" s="54">
        <f t="shared" si="48"/>
        <v>0</v>
      </c>
      <c r="DO49" s="54">
        <f t="shared" si="49"/>
        <v>2.9480407812308072E-4</v>
      </c>
      <c r="DP49" s="54">
        <f t="shared" si="50"/>
        <v>0.64274182324286711</v>
      </c>
      <c r="DQ49" s="54">
        <f t="shared" si="51"/>
        <v>4.4134089170475276E-4</v>
      </c>
      <c r="DR49" s="54">
        <f t="shared" si="52"/>
        <v>9.4475580464371493E-3</v>
      </c>
      <c r="DS49" s="54">
        <f t="shared" si="53"/>
        <v>5.5263157894736839E-4</v>
      </c>
      <c r="DT49" s="54">
        <f t="shared" si="54"/>
        <v>0</v>
      </c>
      <c r="DU49" s="54">
        <f t="shared" si="55"/>
        <v>0</v>
      </c>
      <c r="DV49" s="54">
        <f t="shared" si="94"/>
        <v>1.2370101414799048</v>
      </c>
      <c r="DW49" s="54"/>
      <c r="DX49" s="63">
        <f t="shared" si="57"/>
        <v>1.9310074545715266</v>
      </c>
      <c r="DY49" s="40"/>
      <c r="DZ49" s="41">
        <f t="shared" si="58"/>
        <v>3.1027907274243198E-4</v>
      </c>
      <c r="EA49" s="41">
        <f t="shared" si="59"/>
        <v>5.0988657412409141E-2</v>
      </c>
      <c r="EB49" s="41">
        <f t="shared" si="60"/>
        <v>1.1651346525329804E-2</v>
      </c>
      <c r="EC49" s="41">
        <f t="shared" si="61"/>
        <v>0</v>
      </c>
      <c r="ED49" s="41">
        <f t="shared" si="62"/>
        <v>4.5800560338358994E-4</v>
      </c>
      <c r="EE49" s="41">
        <f t="shared" si="63"/>
        <v>0.99855930911279545</v>
      </c>
      <c r="EF49" s="41">
        <f t="shared" si="64"/>
        <v>6.8566419667605435E-4</v>
      </c>
      <c r="EG49" s="41">
        <f t="shared" si="65"/>
        <v>1.4677661690125601E-2</v>
      </c>
      <c r="EH49" s="41">
        <f t="shared" si="66"/>
        <v>8.5856464868488936E-4</v>
      </c>
      <c r="EI49" s="41">
        <f t="shared" si="67"/>
        <v>0</v>
      </c>
      <c r="EJ49" s="41">
        <f t="shared" si="68"/>
        <v>0</v>
      </c>
      <c r="EK49" s="41">
        <f t="shared" si="69"/>
        <v>1.921810511737853</v>
      </c>
      <c r="EL49" s="40"/>
      <c r="EM49" s="82">
        <f t="shared" si="93"/>
        <v>3</v>
      </c>
      <c r="EN49" s="40"/>
      <c r="EO49" s="80">
        <f t="shared" si="70"/>
        <v>9.8938111644706339E-2</v>
      </c>
      <c r="EP49" s="80">
        <f t="shared" si="71"/>
        <v>0.98209338037798499</v>
      </c>
      <c r="EQ49" s="80">
        <f t="shared" si="72"/>
        <v>0.88315526873327865</v>
      </c>
      <c r="ER49" s="80"/>
      <c r="ES49" s="80">
        <f t="shared" si="15"/>
        <v>41.528630861633893</v>
      </c>
      <c r="ET49" s="80">
        <f t="shared" si="16"/>
        <v>5.1687821127247444</v>
      </c>
      <c r="EU49" s="80"/>
      <c r="EV49" s="80">
        <f t="shared" si="73"/>
        <v>0.88315526873327865</v>
      </c>
      <c r="EW49" s="80">
        <f t="shared" si="74"/>
        <v>9.8938111644706339E-2</v>
      </c>
      <c r="EX49" s="84">
        <f t="shared" si="75"/>
        <v>7.406774276781812E-2</v>
      </c>
      <c r="EY49" s="85">
        <f t="shared" si="76"/>
        <v>0.94506023062140232</v>
      </c>
      <c r="EZ49" s="86">
        <f>3</f>
        <v>3</v>
      </c>
      <c r="FA49" s="75"/>
      <c r="FB49" s="88"/>
      <c r="FC49" s="80">
        <f t="shared" si="77"/>
        <v>6.0000000000000001E-3</v>
      </c>
      <c r="FD49" s="80">
        <f t="shared" si="78"/>
        <v>1.323</v>
      </c>
      <c r="FE49" s="80">
        <f t="shared" si="79"/>
        <v>0.53200000000000003</v>
      </c>
      <c r="FF49" s="80">
        <f t="shared" si="80"/>
        <v>0</v>
      </c>
      <c r="FG49" s="80">
        <f t="shared" si="81"/>
        <v>2.4E-2</v>
      </c>
      <c r="FH49" s="80">
        <f t="shared" si="82"/>
        <v>41.528630861633893</v>
      </c>
      <c r="FI49" s="80">
        <f t="shared" si="83"/>
        <v>5.1687821127247444</v>
      </c>
      <c r="FJ49" s="80">
        <f t="shared" si="84"/>
        <v>1.4999999999999999E-2</v>
      </c>
      <c r="FK49" s="80">
        <f t="shared" si="85"/>
        <v>0.47199999999999998</v>
      </c>
      <c r="FL49" s="80">
        <f t="shared" si="86"/>
        <v>2.8000000000000001E-2</v>
      </c>
      <c r="FM49" s="80">
        <f t="shared" si="87"/>
        <v>0</v>
      </c>
      <c r="FN49" s="80">
        <f t="shared" si="88"/>
        <v>0</v>
      </c>
      <c r="FO49" s="80">
        <f t="shared" si="89"/>
        <v>49.4</v>
      </c>
      <c r="FP49" s="80">
        <f t="shared" si="90"/>
        <v>98.497412974358625</v>
      </c>
    </row>
    <row r="50" spans="1:172" ht="21">
      <c r="A50" s="40">
        <v>48</v>
      </c>
      <c r="B50" s="41" t="s">
        <v>73</v>
      </c>
      <c r="C50" s="131">
        <v>0</v>
      </c>
      <c r="D50" s="131">
        <v>1.282</v>
      </c>
      <c r="E50" s="131">
        <v>0.48299999999999998</v>
      </c>
      <c r="F50" s="131">
        <v>0</v>
      </c>
      <c r="G50" s="131">
        <v>3.5999999999999997E-2</v>
      </c>
      <c r="H50" s="131">
        <v>46.305999999999997</v>
      </c>
      <c r="I50" s="131">
        <v>2.1000000000000001E-2</v>
      </c>
      <c r="J50" s="131">
        <v>0.39100000000000001</v>
      </c>
      <c r="K50" s="131">
        <v>5.2999999999999999E-2</v>
      </c>
      <c r="L50" s="135">
        <v>0</v>
      </c>
      <c r="M50" s="135">
        <v>0</v>
      </c>
      <c r="N50" s="131">
        <v>49.744</v>
      </c>
      <c r="O50" s="71"/>
      <c r="P50" s="70">
        <f t="shared" si="0"/>
        <v>98.800289471895425</v>
      </c>
      <c r="Q50" s="70">
        <f t="shared" si="19"/>
        <v>98.316000000000003</v>
      </c>
      <c r="S50" s="48">
        <v>60.085000000000001</v>
      </c>
      <c r="T50" s="48">
        <v>40.311</v>
      </c>
      <c r="U50" s="48">
        <v>70.936999999999998</v>
      </c>
      <c r="V50" s="48">
        <v>56.079000000000001</v>
      </c>
      <c r="W50" s="48">
        <v>81.41</v>
      </c>
      <c r="X50" s="49">
        <v>71.849999999999994</v>
      </c>
      <c r="Y50" s="48">
        <v>101.962</v>
      </c>
      <c r="Z50" s="48">
        <v>149.88</v>
      </c>
      <c r="AA50" s="48">
        <v>152</v>
      </c>
      <c r="AB50" s="48">
        <v>61.978999999999999</v>
      </c>
      <c r="AC50" s="48">
        <v>94.203000000000003</v>
      </c>
      <c r="AD50" s="49">
        <v>79.87</v>
      </c>
      <c r="AE50" s="40"/>
      <c r="AF50" s="41">
        <v>1</v>
      </c>
      <c r="AG50" s="41">
        <v>1</v>
      </c>
      <c r="AH50" s="41">
        <v>1</v>
      </c>
      <c r="AI50" s="41">
        <v>1</v>
      </c>
      <c r="AJ50" s="41">
        <v>1</v>
      </c>
      <c r="AK50" s="50">
        <v>1</v>
      </c>
      <c r="AL50" s="41">
        <v>2</v>
      </c>
      <c r="AM50" s="41">
        <v>2</v>
      </c>
      <c r="AN50" s="41">
        <v>2</v>
      </c>
      <c r="AO50" s="41">
        <v>2</v>
      </c>
      <c r="AP50" s="41">
        <v>2</v>
      </c>
      <c r="AQ50" s="50">
        <v>1</v>
      </c>
      <c r="AR50" s="40"/>
      <c r="AS50" s="41">
        <v>4</v>
      </c>
      <c r="AT50" s="41">
        <v>2</v>
      </c>
      <c r="AU50" s="41">
        <v>2</v>
      </c>
      <c r="AV50" s="41">
        <v>2</v>
      </c>
      <c r="AW50" s="41">
        <v>2</v>
      </c>
      <c r="AX50" s="50">
        <v>2</v>
      </c>
      <c r="AY50" s="41">
        <v>3</v>
      </c>
      <c r="AZ50" s="41">
        <v>3</v>
      </c>
      <c r="BA50" s="41">
        <v>3</v>
      </c>
      <c r="BB50" s="41">
        <v>1</v>
      </c>
      <c r="BC50" s="41">
        <v>1</v>
      </c>
      <c r="BD50" s="50">
        <v>4</v>
      </c>
      <c r="BE50" s="40"/>
      <c r="BF50" s="59">
        <v>2</v>
      </c>
      <c r="BG50" s="59">
        <v>1</v>
      </c>
      <c r="BH50" s="59">
        <v>1</v>
      </c>
      <c r="BI50" s="59">
        <v>1</v>
      </c>
      <c r="BJ50" s="59">
        <v>1</v>
      </c>
      <c r="BK50" s="60">
        <v>1</v>
      </c>
      <c r="BL50" s="59">
        <v>3</v>
      </c>
      <c r="BM50" s="59">
        <v>3</v>
      </c>
      <c r="BN50" s="59">
        <v>3</v>
      </c>
      <c r="BO50" s="59">
        <v>1</v>
      </c>
      <c r="BP50" s="59">
        <v>1</v>
      </c>
      <c r="BQ50" s="60">
        <v>2</v>
      </c>
      <c r="BR50" s="40"/>
      <c r="BS50" s="51">
        <f t="shared" si="1"/>
        <v>0</v>
      </c>
      <c r="BT50" s="51">
        <f t="shared" si="2"/>
        <v>3.1802733745131602E-2</v>
      </c>
      <c r="BU50" s="51">
        <f t="shared" si="3"/>
        <v>6.8088585646418655E-3</v>
      </c>
      <c r="BV50" s="51">
        <f t="shared" si="4"/>
        <v>0</v>
      </c>
      <c r="BW50" s="51">
        <f t="shared" si="5"/>
        <v>4.4220611718462106E-4</v>
      </c>
      <c r="BX50" s="51">
        <f t="shared" si="6"/>
        <v>0.6444815588030619</v>
      </c>
      <c r="BY50" s="51">
        <f t="shared" si="7"/>
        <v>2.0595908279555128E-4</v>
      </c>
      <c r="BZ50" s="51">
        <f t="shared" si="8"/>
        <v>2.6087536696023485E-3</v>
      </c>
      <c r="CA50" s="51">
        <f t="shared" si="9"/>
        <v>3.4868421052631577E-4</v>
      </c>
      <c r="CB50" s="51">
        <f t="shared" si="10"/>
        <v>0</v>
      </c>
      <c r="CC50" s="51">
        <f t="shared" si="11"/>
        <v>0</v>
      </c>
      <c r="CD50" s="51">
        <f t="shared" si="12"/>
        <v>0.6228120696131213</v>
      </c>
      <c r="CE50" s="40"/>
      <c r="CF50" s="53">
        <f t="shared" si="20"/>
        <v>1.5474688488503949</v>
      </c>
      <c r="CG50" s="40"/>
      <c r="CH50" s="61">
        <f t="shared" si="21"/>
        <v>0</v>
      </c>
      <c r="CI50" s="61">
        <f t="shared" si="22"/>
        <v>3.1802733745131602E-2</v>
      </c>
      <c r="CJ50" s="61">
        <f t="shared" si="23"/>
        <v>6.8088585646418655E-3</v>
      </c>
      <c r="CK50" s="61">
        <f t="shared" si="24"/>
        <v>0</v>
      </c>
      <c r="CL50" s="61">
        <f t="shared" si="25"/>
        <v>4.4220611718462106E-4</v>
      </c>
      <c r="CM50" s="61">
        <f t="shared" si="26"/>
        <v>0.6444815588030619</v>
      </c>
      <c r="CN50" s="61">
        <f t="shared" si="27"/>
        <v>4.1191816559110257E-4</v>
      </c>
      <c r="CO50" s="61">
        <f t="shared" si="28"/>
        <v>5.217507339204697E-3</v>
      </c>
      <c r="CP50" s="61">
        <f t="shared" si="29"/>
        <v>6.9736842105263153E-4</v>
      </c>
      <c r="CQ50" s="61">
        <f t="shared" si="30"/>
        <v>0</v>
      </c>
      <c r="CR50" s="61">
        <f t="shared" si="31"/>
        <v>0</v>
      </c>
      <c r="CS50" s="61">
        <f t="shared" si="32"/>
        <v>0.6228120696131213</v>
      </c>
      <c r="CT50" s="40"/>
      <c r="CU50" s="54">
        <f t="shared" si="91"/>
        <v>0</v>
      </c>
      <c r="CV50" s="54">
        <f t="shared" si="92"/>
        <v>4.9213739778874409E-2</v>
      </c>
      <c r="CW50" s="54">
        <f t="shared" si="33"/>
        <v>1.0536496525011501E-2</v>
      </c>
      <c r="CX50" s="54">
        <f t="shared" si="34"/>
        <v>0</v>
      </c>
      <c r="CY50" s="54">
        <f t="shared" si="35"/>
        <v>6.8430019111428834E-4</v>
      </c>
      <c r="CZ50" s="54">
        <f t="shared" si="36"/>
        <v>0.99731513590628229</v>
      </c>
      <c r="DA50" s="54">
        <f t="shared" si="37"/>
        <v>6.3743052952782982E-4</v>
      </c>
      <c r="DB50" s="54">
        <f t="shared" si="38"/>
        <v>8.0739300760675793E-3</v>
      </c>
      <c r="DC50" s="54">
        <f t="shared" si="39"/>
        <v>1.0791559077509333E-3</v>
      </c>
      <c r="DD50" s="54">
        <f t="shared" si="40"/>
        <v>0</v>
      </c>
      <c r="DE50" s="54">
        <f t="shared" si="41"/>
        <v>0</v>
      </c>
      <c r="DF50" s="54">
        <f t="shared" si="42"/>
        <v>0.96378227641434888</v>
      </c>
      <c r="DG50" s="40"/>
      <c r="DH50" s="80">
        <f t="shared" si="43"/>
        <v>2.0313224653289774</v>
      </c>
      <c r="DI50" s="80">
        <f t="shared" si="44"/>
        <v>0.98458025947942995</v>
      </c>
      <c r="DJ50" s="40"/>
      <c r="DK50" s="54">
        <f t="shared" si="45"/>
        <v>0</v>
      </c>
      <c r="DL50" s="54">
        <f t="shared" si="46"/>
        <v>3.1802733745131602E-2</v>
      </c>
      <c r="DM50" s="54">
        <f t="shared" si="47"/>
        <v>6.8088585646418655E-3</v>
      </c>
      <c r="DN50" s="54">
        <f t="shared" si="48"/>
        <v>0</v>
      </c>
      <c r="DO50" s="54">
        <f t="shared" si="49"/>
        <v>4.4220611718462106E-4</v>
      </c>
      <c r="DP50" s="54">
        <f t="shared" si="50"/>
        <v>0.6444815588030619</v>
      </c>
      <c r="DQ50" s="54">
        <f t="shared" si="51"/>
        <v>6.1787724838665388E-4</v>
      </c>
      <c r="DR50" s="54">
        <f t="shared" si="52"/>
        <v>7.8262610088070464E-3</v>
      </c>
      <c r="DS50" s="54">
        <f t="shared" si="53"/>
        <v>1.0460526315789474E-3</v>
      </c>
      <c r="DT50" s="54">
        <f t="shared" si="54"/>
        <v>0</v>
      </c>
      <c r="DU50" s="54">
        <f t="shared" si="55"/>
        <v>0</v>
      </c>
      <c r="DV50" s="54">
        <f t="shared" si="94"/>
        <v>1.2456241392262426</v>
      </c>
      <c r="DW50" s="54"/>
      <c r="DX50" s="63">
        <f t="shared" si="57"/>
        <v>1.9386496873450354</v>
      </c>
      <c r="DY50" s="40"/>
      <c r="DZ50" s="41">
        <f t="shared" si="58"/>
        <v>0</v>
      </c>
      <c r="EA50" s="41">
        <f t="shared" si="59"/>
        <v>4.9213739778874409E-2</v>
      </c>
      <c r="EB50" s="41">
        <f t="shared" si="60"/>
        <v>1.0536496525011501E-2</v>
      </c>
      <c r="EC50" s="41">
        <f t="shared" si="61"/>
        <v>0</v>
      </c>
      <c r="ED50" s="41">
        <f t="shared" si="62"/>
        <v>6.8430019111428834E-4</v>
      </c>
      <c r="EE50" s="41">
        <f t="shared" si="63"/>
        <v>0.99731513590628229</v>
      </c>
      <c r="EF50" s="41">
        <f t="shared" si="64"/>
        <v>9.5614579429174483E-4</v>
      </c>
      <c r="EG50" s="41">
        <f t="shared" si="65"/>
        <v>1.2110895114101371E-2</v>
      </c>
      <c r="EH50" s="41">
        <f t="shared" si="66"/>
        <v>1.6187338616264E-3</v>
      </c>
      <c r="EI50" s="41">
        <f t="shared" si="67"/>
        <v>0</v>
      </c>
      <c r="EJ50" s="41">
        <f t="shared" si="68"/>
        <v>0</v>
      </c>
      <c r="EK50" s="41">
        <f t="shared" si="69"/>
        <v>1.9275645528286978</v>
      </c>
      <c r="EL50" s="40"/>
      <c r="EM50" s="82">
        <f t="shared" si="93"/>
        <v>3</v>
      </c>
      <c r="EN50" s="40"/>
      <c r="EO50" s="80">
        <f t="shared" si="70"/>
        <v>9.2518443123419836E-2</v>
      </c>
      <c r="EP50" s="80">
        <f t="shared" si="71"/>
        <v>0.98193679529337041</v>
      </c>
      <c r="EQ50" s="80">
        <f t="shared" si="72"/>
        <v>0.88941835216995058</v>
      </c>
      <c r="ER50" s="80"/>
      <c r="ES50" s="80">
        <f t="shared" si="15"/>
        <v>41.943031784725903</v>
      </c>
      <c r="ET50" s="80">
        <f t="shared" si="16"/>
        <v>4.8472576871695177</v>
      </c>
      <c r="EU50" s="80"/>
      <c r="EV50" s="80">
        <f t="shared" si="73"/>
        <v>0.88941835216995058</v>
      </c>
      <c r="EW50" s="80">
        <f t="shared" si="74"/>
        <v>9.2518443123419836E-2</v>
      </c>
      <c r="EX50" s="84">
        <f t="shared" si="75"/>
        <v>7.0225053008346541E-2</v>
      </c>
      <c r="EY50" s="85">
        <f t="shared" si="76"/>
        <v>0.94892100379371536</v>
      </c>
      <c r="EZ50" s="86">
        <f>3</f>
        <v>3</v>
      </c>
      <c r="FA50" s="75"/>
      <c r="FB50" s="88"/>
      <c r="FC50" s="80">
        <f t="shared" si="77"/>
        <v>0</v>
      </c>
      <c r="FD50" s="80">
        <f t="shared" si="78"/>
        <v>1.282</v>
      </c>
      <c r="FE50" s="80">
        <f t="shared" si="79"/>
        <v>0.48299999999999998</v>
      </c>
      <c r="FF50" s="80">
        <f t="shared" si="80"/>
        <v>0</v>
      </c>
      <c r="FG50" s="80">
        <f t="shared" si="81"/>
        <v>3.5999999999999997E-2</v>
      </c>
      <c r="FH50" s="80">
        <f t="shared" si="82"/>
        <v>41.943031784725903</v>
      </c>
      <c r="FI50" s="80">
        <f t="shared" si="83"/>
        <v>4.8472576871695177</v>
      </c>
      <c r="FJ50" s="80">
        <f t="shared" si="84"/>
        <v>2.1000000000000001E-2</v>
      </c>
      <c r="FK50" s="80">
        <f t="shared" si="85"/>
        <v>0.39100000000000001</v>
      </c>
      <c r="FL50" s="80">
        <f t="shared" si="86"/>
        <v>5.2999999999999999E-2</v>
      </c>
      <c r="FM50" s="80">
        <f t="shared" si="87"/>
        <v>0</v>
      </c>
      <c r="FN50" s="80">
        <f t="shared" si="88"/>
        <v>0</v>
      </c>
      <c r="FO50" s="80">
        <f t="shared" si="89"/>
        <v>49.744</v>
      </c>
      <c r="FP50" s="80">
        <f t="shared" si="90"/>
        <v>98.800289471895425</v>
      </c>
    </row>
    <row r="51" spans="1:172" ht="21.75" thickBot="1">
      <c r="A51" s="40">
        <v>49</v>
      </c>
      <c r="B51" s="41" t="s">
        <v>73</v>
      </c>
      <c r="C51" s="132">
        <v>6.8000000000000005E-2</v>
      </c>
      <c r="D51" s="132">
        <v>1.06</v>
      </c>
      <c r="E51" s="132">
        <v>0.42</v>
      </c>
      <c r="F51" s="132">
        <v>2.4E-2</v>
      </c>
      <c r="G51" s="132">
        <v>0.04</v>
      </c>
      <c r="H51" s="132">
        <v>41.66</v>
      </c>
      <c r="I51" s="132">
        <v>2.1000000000000001E-2</v>
      </c>
      <c r="J51" s="132">
        <v>0.41299999999999998</v>
      </c>
      <c r="K51" s="132">
        <v>3.4000000000000002E-2</v>
      </c>
      <c r="L51" s="137">
        <v>0</v>
      </c>
      <c r="M51" s="137">
        <v>0</v>
      </c>
      <c r="N51" s="132">
        <v>46.286999999999999</v>
      </c>
      <c r="O51" s="71"/>
      <c r="P51" s="70">
        <f t="shared" si="0"/>
        <v>90.284553631474253</v>
      </c>
      <c r="Q51" s="70">
        <f t="shared" si="19"/>
        <v>90.026999999999987</v>
      </c>
      <c r="S51" s="48">
        <v>60.085000000000001</v>
      </c>
      <c r="T51" s="48">
        <v>40.311</v>
      </c>
      <c r="U51" s="48">
        <v>70.936999999999998</v>
      </c>
      <c r="V51" s="48">
        <v>56.079000000000001</v>
      </c>
      <c r="W51" s="48">
        <v>81.41</v>
      </c>
      <c r="X51" s="49">
        <v>71.849999999999994</v>
      </c>
      <c r="Y51" s="48">
        <v>101.962</v>
      </c>
      <c r="Z51" s="48">
        <v>149.88</v>
      </c>
      <c r="AA51" s="48">
        <v>152</v>
      </c>
      <c r="AB51" s="48">
        <v>61.978999999999999</v>
      </c>
      <c r="AC51" s="48">
        <v>94.203000000000003</v>
      </c>
      <c r="AD51" s="49">
        <v>79.87</v>
      </c>
      <c r="AE51" s="40"/>
      <c r="AF51" s="41">
        <v>1</v>
      </c>
      <c r="AG51" s="41">
        <v>1</v>
      </c>
      <c r="AH51" s="41">
        <v>1</v>
      </c>
      <c r="AI51" s="41">
        <v>1</v>
      </c>
      <c r="AJ51" s="41">
        <v>1</v>
      </c>
      <c r="AK51" s="50">
        <v>1</v>
      </c>
      <c r="AL51" s="41">
        <v>2</v>
      </c>
      <c r="AM51" s="41">
        <v>2</v>
      </c>
      <c r="AN51" s="41">
        <v>2</v>
      </c>
      <c r="AO51" s="41">
        <v>2</v>
      </c>
      <c r="AP51" s="41">
        <v>2</v>
      </c>
      <c r="AQ51" s="50">
        <v>1</v>
      </c>
      <c r="AR51" s="40"/>
      <c r="AS51" s="41">
        <v>4</v>
      </c>
      <c r="AT51" s="41">
        <v>2</v>
      </c>
      <c r="AU51" s="41">
        <v>2</v>
      </c>
      <c r="AV51" s="41">
        <v>2</v>
      </c>
      <c r="AW51" s="41">
        <v>2</v>
      </c>
      <c r="AX51" s="50">
        <v>2</v>
      </c>
      <c r="AY51" s="41">
        <v>3</v>
      </c>
      <c r="AZ51" s="41">
        <v>3</v>
      </c>
      <c r="BA51" s="41">
        <v>3</v>
      </c>
      <c r="BB51" s="41">
        <v>1</v>
      </c>
      <c r="BC51" s="41">
        <v>1</v>
      </c>
      <c r="BD51" s="50">
        <v>4</v>
      </c>
      <c r="BE51" s="40"/>
      <c r="BF51" s="59">
        <v>2</v>
      </c>
      <c r="BG51" s="59">
        <v>1</v>
      </c>
      <c r="BH51" s="59">
        <v>1</v>
      </c>
      <c r="BI51" s="59">
        <v>1</v>
      </c>
      <c r="BJ51" s="59">
        <v>1</v>
      </c>
      <c r="BK51" s="60">
        <v>1</v>
      </c>
      <c r="BL51" s="59">
        <v>3</v>
      </c>
      <c r="BM51" s="59">
        <v>3</v>
      </c>
      <c r="BN51" s="59">
        <v>3</v>
      </c>
      <c r="BO51" s="59">
        <v>1</v>
      </c>
      <c r="BP51" s="59">
        <v>1</v>
      </c>
      <c r="BQ51" s="60">
        <v>2</v>
      </c>
      <c r="BR51" s="40"/>
      <c r="BS51" s="51">
        <f t="shared" si="1"/>
        <v>1.1317300490971125E-3</v>
      </c>
      <c r="BT51" s="51">
        <f t="shared" si="2"/>
        <v>2.6295552082558113E-2</v>
      </c>
      <c r="BU51" s="51">
        <f t="shared" si="3"/>
        <v>5.920746577949448E-3</v>
      </c>
      <c r="BV51" s="51">
        <f t="shared" si="4"/>
        <v>4.279676884395228E-4</v>
      </c>
      <c r="BW51" s="51">
        <f t="shared" si="5"/>
        <v>4.9134013020513448E-4</v>
      </c>
      <c r="BX51" s="51">
        <f t="shared" si="6"/>
        <v>0.57981906750173973</v>
      </c>
      <c r="BY51" s="51">
        <f t="shared" si="7"/>
        <v>2.0595908279555128E-4</v>
      </c>
      <c r="BZ51" s="51">
        <f t="shared" si="8"/>
        <v>2.7555377635441686E-3</v>
      </c>
      <c r="CA51" s="51">
        <f t="shared" si="9"/>
        <v>2.2368421052631582E-4</v>
      </c>
      <c r="CB51" s="51">
        <f t="shared" si="10"/>
        <v>0</v>
      </c>
      <c r="CC51" s="51">
        <f t="shared" si="11"/>
        <v>0</v>
      </c>
      <c r="CD51" s="51">
        <f t="shared" si="12"/>
        <v>0.57952923500688613</v>
      </c>
      <c r="CE51" s="40"/>
      <c r="CF51" s="53">
        <f t="shared" si="20"/>
        <v>1.6817725841538642</v>
      </c>
      <c r="CG51" s="40"/>
      <c r="CH51" s="61">
        <f t="shared" si="21"/>
        <v>1.1317300490971125E-3</v>
      </c>
      <c r="CI51" s="61">
        <f t="shared" si="22"/>
        <v>2.6295552082558113E-2</v>
      </c>
      <c r="CJ51" s="61">
        <f t="shared" si="23"/>
        <v>5.920746577949448E-3</v>
      </c>
      <c r="CK51" s="61">
        <f t="shared" si="24"/>
        <v>4.279676884395228E-4</v>
      </c>
      <c r="CL51" s="61">
        <f t="shared" si="25"/>
        <v>4.9134013020513448E-4</v>
      </c>
      <c r="CM51" s="61">
        <f t="shared" si="26"/>
        <v>0.57981906750173973</v>
      </c>
      <c r="CN51" s="61">
        <f t="shared" si="27"/>
        <v>4.1191816559110257E-4</v>
      </c>
      <c r="CO51" s="61">
        <f t="shared" si="28"/>
        <v>5.5110755270883372E-3</v>
      </c>
      <c r="CP51" s="61">
        <f t="shared" si="29"/>
        <v>4.4736842105263163E-4</v>
      </c>
      <c r="CQ51" s="61">
        <f t="shared" si="30"/>
        <v>0</v>
      </c>
      <c r="CR51" s="61">
        <f t="shared" si="31"/>
        <v>0</v>
      </c>
      <c r="CS51" s="61">
        <f t="shared" si="32"/>
        <v>0.57952923500688613</v>
      </c>
      <c r="CT51" s="40"/>
      <c r="CU51" s="54">
        <f t="shared" si="91"/>
        <v>1.9033125692346305E-3</v>
      </c>
      <c r="CV51" s="54">
        <f t="shared" si="92"/>
        <v>4.4223138577636281E-2</v>
      </c>
      <c r="CW51" s="54">
        <f t="shared" si="33"/>
        <v>9.9573492725181911E-3</v>
      </c>
      <c r="CX51" s="54">
        <f t="shared" si="34"/>
        <v>7.1974432532129207E-4</v>
      </c>
      <c r="CY51" s="54">
        <f t="shared" si="35"/>
        <v>8.2632236047358511E-4</v>
      </c>
      <c r="CZ51" s="54">
        <f t="shared" si="36"/>
        <v>0.97512381149408467</v>
      </c>
      <c r="DA51" s="54">
        <f t="shared" si="37"/>
        <v>6.9275267780606793E-4</v>
      </c>
      <c r="DB51" s="54">
        <f t="shared" si="38"/>
        <v>9.2683757306584718E-3</v>
      </c>
      <c r="DC51" s="54">
        <f t="shared" si="39"/>
        <v>7.5237194554251825E-4</v>
      </c>
      <c r="DD51" s="54">
        <f t="shared" si="40"/>
        <v>0</v>
      </c>
      <c r="DE51" s="54">
        <f t="shared" si="41"/>
        <v>0</v>
      </c>
      <c r="DF51" s="54">
        <f t="shared" si="42"/>
        <v>0.97463637915024293</v>
      </c>
      <c r="DG51" s="40"/>
      <c r="DH51" s="80">
        <f t="shared" si="43"/>
        <v>2.0181035581035185</v>
      </c>
      <c r="DI51" s="80">
        <f t="shared" si="44"/>
        <v>0.99102942065047894</v>
      </c>
      <c r="DJ51" s="40"/>
      <c r="DK51" s="54">
        <f t="shared" si="45"/>
        <v>2.263460098194225E-3</v>
      </c>
      <c r="DL51" s="54">
        <f t="shared" si="46"/>
        <v>2.6295552082558113E-2</v>
      </c>
      <c r="DM51" s="54">
        <f t="shared" si="47"/>
        <v>5.920746577949448E-3</v>
      </c>
      <c r="DN51" s="54">
        <f t="shared" si="48"/>
        <v>4.279676884395228E-4</v>
      </c>
      <c r="DO51" s="54">
        <f t="shared" si="49"/>
        <v>4.9134013020513448E-4</v>
      </c>
      <c r="DP51" s="54">
        <f t="shared" si="50"/>
        <v>0.57981906750173973</v>
      </c>
      <c r="DQ51" s="54">
        <f t="shared" si="51"/>
        <v>6.1787724838665388E-4</v>
      </c>
      <c r="DR51" s="54">
        <f t="shared" si="52"/>
        <v>8.2666132906325067E-3</v>
      </c>
      <c r="DS51" s="54">
        <f t="shared" si="53"/>
        <v>6.7105263157894745E-4</v>
      </c>
      <c r="DT51" s="54">
        <f t="shared" si="54"/>
        <v>0</v>
      </c>
      <c r="DU51" s="54">
        <f t="shared" si="55"/>
        <v>0</v>
      </c>
      <c r="DV51" s="54">
        <f t="shared" si="94"/>
        <v>1.1590584700137723</v>
      </c>
      <c r="DW51" s="54"/>
      <c r="DX51" s="63">
        <f t="shared" si="57"/>
        <v>1.7838321472634566</v>
      </c>
      <c r="DY51" s="40"/>
      <c r="DZ51" s="41">
        <f t="shared" si="58"/>
        <v>3.8066251384692609E-3</v>
      </c>
      <c r="EA51" s="41">
        <f t="shared" si="59"/>
        <v>4.4223138577636281E-2</v>
      </c>
      <c r="EB51" s="41">
        <f t="shared" si="60"/>
        <v>9.9573492725181911E-3</v>
      </c>
      <c r="EC51" s="41">
        <f t="shared" si="61"/>
        <v>7.1974432532129207E-4</v>
      </c>
      <c r="ED51" s="41">
        <f t="shared" si="62"/>
        <v>8.2632236047358511E-4</v>
      </c>
      <c r="EE51" s="41">
        <f t="shared" si="63"/>
        <v>0.97512381149408467</v>
      </c>
      <c r="EF51" s="41">
        <f t="shared" si="64"/>
        <v>1.0391290167091019E-3</v>
      </c>
      <c r="EG51" s="41">
        <f t="shared" si="65"/>
        <v>1.390256359598771E-2</v>
      </c>
      <c r="EH51" s="41">
        <f t="shared" si="66"/>
        <v>1.1285579183137775E-3</v>
      </c>
      <c r="EI51" s="41">
        <f t="shared" si="67"/>
        <v>0</v>
      </c>
      <c r="EJ51" s="41">
        <f t="shared" si="68"/>
        <v>0</v>
      </c>
      <c r="EK51" s="41">
        <f t="shared" si="69"/>
        <v>1.9492727583004859</v>
      </c>
      <c r="EL51" s="40"/>
      <c r="EM51" s="82">
        <f t="shared" si="93"/>
        <v>3</v>
      </c>
      <c r="EN51" s="40"/>
      <c r="EO51" s="80">
        <f t="shared" si="70"/>
        <v>5.3823476097126566E-2</v>
      </c>
      <c r="EP51" s="80">
        <f t="shared" si="71"/>
        <v>0.96637638596746955</v>
      </c>
      <c r="EQ51" s="80">
        <f t="shared" si="72"/>
        <v>0.91255290987034299</v>
      </c>
      <c r="ER51" s="80"/>
      <c r="ES51" s="80">
        <f t="shared" si="15"/>
        <v>39.339697013745344</v>
      </c>
      <c r="ET51" s="80">
        <f t="shared" si="16"/>
        <v>2.5778566177289122</v>
      </c>
      <c r="EU51" s="80"/>
      <c r="EV51" s="80">
        <f t="shared" si="73"/>
        <v>0.91255290987034299</v>
      </c>
      <c r="EW51" s="80">
        <f t="shared" si="74"/>
        <v>5.3823476097126566E-2</v>
      </c>
      <c r="EX51" s="84">
        <f t="shared" si="75"/>
        <v>6.8343367459191035E-2</v>
      </c>
      <c r="EY51" s="85">
        <f t="shared" si="76"/>
        <v>0.96589332617414581</v>
      </c>
      <c r="EZ51" s="86">
        <f>3</f>
        <v>3</v>
      </c>
      <c r="FA51" s="75"/>
      <c r="FB51" s="88"/>
      <c r="FC51" s="80">
        <f t="shared" si="77"/>
        <v>6.8000000000000005E-2</v>
      </c>
      <c r="FD51" s="80">
        <f t="shared" si="78"/>
        <v>1.06</v>
      </c>
      <c r="FE51" s="80">
        <f t="shared" si="79"/>
        <v>0.42</v>
      </c>
      <c r="FF51" s="80">
        <f t="shared" si="80"/>
        <v>2.4E-2</v>
      </c>
      <c r="FG51" s="80">
        <f t="shared" si="81"/>
        <v>0.04</v>
      </c>
      <c r="FH51" s="80">
        <f t="shared" si="82"/>
        <v>39.339697013745344</v>
      </c>
      <c r="FI51" s="80">
        <f t="shared" si="83"/>
        <v>2.5778566177289122</v>
      </c>
      <c r="FJ51" s="80">
        <f t="shared" si="84"/>
        <v>2.1000000000000001E-2</v>
      </c>
      <c r="FK51" s="80">
        <f t="shared" si="85"/>
        <v>0.41299999999999998</v>
      </c>
      <c r="FL51" s="80">
        <f t="shared" si="86"/>
        <v>3.4000000000000002E-2</v>
      </c>
      <c r="FM51" s="80">
        <f t="shared" si="87"/>
        <v>0</v>
      </c>
      <c r="FN51" s="80">
        <f t="shared" si="88"/>
        <v>0</v>
      </c>
      <c r="FO51" s="80">
        <f t="shared" si="89"/>
        <v>46.286999999999999</v>
      </c>
      <c r="FP51" s="80">
        <f t="shared" si="90"/>
        <v>90.284553631474253</v>
      </c>
    </row>
    <row r="52" spans="1:172" ht="21.75" thickTop="1">
      <c r="A52" s="40">
        <v>50</v>
      </c>
      <c r="B52" s="41" t="s">
        <v>73</v>
      </c>
      <c r="C52" s="130">
        <v>0</v>
      </c>
      <c r="D52" s="130">
        <v>1.6319999999999999</v>
      </c>
      <c r="E52" s="130">
        <v>0.54200000000000004</v>
      </c>
      <c r="F52" s="130">
        <v>1.4999999999999999E-2</v>
      </c>
      <c r="G52" s="130">
        <v>0.10199999999999999</v>
      </c>
      <c r="H52" s="130">
        <v>45.594999999999999</v>
      </c>
      <c r="I52" s="130">
        <v>0</v>
      </c>
      <c r="J52" s="130">
        <v>0.52700000000000002</v>
      </c>
      <c r="K52" s="130">
        <v>0.01</v>
      </c>
      <c r="L52" s="136">
        <v>0</v>
      </c>
      <c r="M52" s="136">
        <v>0</v>
      </c>
      <c r="N52" s="130">
        <v>49.277999999999999</v>
      </c>
      <c r="O52" s="71"/>
      <c r="P52" s="70">
        <f t="shared" si="0"/>
        <v>98.237378665771089</v>
      </c>
      <c r="Q52" s="70">
        <f t="shared" si="19"/>
        <v>97.700999999999993</v>
      </c>
      <c r="S52" s="48">
        <v>60.085000000000001</v>
      </c>
      <c r="T52" s="48">
        <v>40.311</v>
      </c>
      <c r="U52" s="48">
        <v>70.936999999999998</v>
      </c>
      <c r="V52" s="48">
        <v>56.079000000000001</v>
      </c>
      <c r="W52" s="48">
        <v>81.41</v>
      </c>
      <c r="X52" s="49">
        <v>71.849999999999994</v>
      </c>
      <c r="Y52" s="48">
        <v>101.962</v>
      </c>
      <c r="Z52" s="48">
        <v>149.88</v>
      </c>
      <c r="AA52" s="48">
        <v>152</v>
      </c>
      <c r="AB52" s="48">
        <v>61.978999999999999</v>
      </c>
      <c r="AC52" s="48">
        <v>94.203000000000003</v>
      </c>
      <c r="AD52" s="49">
        <v>79.87</v>
      </c>
      <c r="AE52" s="40"/>
      <c r="AF52" s="41">
        <v>1</v>
      </c>
      <c r="AG52" s="41">
        <v>1</v>
      </c>
      <c r="AH52" s="41">
        <v>1</v>
      </c>
      <c r="AI52" s="41">
        <v>1</v>
      </c>
      <c r="AJ52" s="41">
        <v>1</v>
      </c>
      <c r="AK52" s="50">
        <v>1</v>
      </c>
      <c r="AL52" s="41">
        <v>2</v>
      </c>
      <c r="AM52" s="41">
        <v>2</v>
      </c>
      <c r="AN52" s="41">
        <v>2</v>
      </c>
      <c r="AO52" s="41">
        <v>2</v>
      </c>
      <c r="AP52" s="41">
        <v>2</v>
      </c>
      <c r="AQ52" s="50">
        <v>1</v>
      </c>
      <c r="AR52" s="40"/>
      <c r="AS52" s="41">
        <v>4</v>
      </c>
      <c r="AT52" s="41">
        <v>2</v>
      </c>
      <c r="AU52" s="41">
        <v>2</v>
      </c>
      <c r="AV52" s="41">
        <v>2</v>
      </c>
      <c r="AW52" s="41">
        <v>2</v>
      </c>
      <c r="AX52" s="50">
        <v>2</v>
      </c>
      <c r="AY52" s="41">
        <v>3</v>
      </c>
      <c r="AZ52" s="41">
        <v>3</v>
      </c>
      <c r="BA52" s="41">
        <v>3</v>
      </c>
      <c r="BB52" s="41">
        <v>1</v>
      </c>
      <c r="BC52" s="41">
        <v>1</v>
      </c>
      <c r="BD52" s="50">
        <v>4</v>
      </c>
      <c r="BE52" s="40"/>
      <c r="BF52" s="59">
        <v>2</v>
      </c>
      <c r="BG52" s="59">
        <v>1</v>
      </c>
      <c r="BH52" s="59">
        <v>1</v>
      </c>
      <c r="BI52" s="59">
        <v>1</v>
      </c>
      <c r="BJ52" s="59">
        <v>1</v>
      </c>
      <c r="BK52" s="60">
        <v>1</v>
      </c>
      <c r="BL52" s="59">
        <v>3</v>
      </c>
      <c r="BM52" s="59">
        <v>3</v>
      </c>
      <c r="BN52" s="59">
        <v>3</v>
      </c>
      <c r="BO52" s="59">
        <v>1</v>
      </c>
      <c r="BP52" s="59">
        <v>1</v>
      </c>
      <c r="BQ52" s="60">
        <v>2</v>
      </c>
      <c r="BR52" s="40"/>
      <c r="BS52" s="51">
        <f t="shared" si="1"/>
        <v>0</v>
      </c>
      <c r="BT52" s="51">
        <f t="shared" si="2"/>
        <v>4.048522735729701E-2</v>
      </c>
      <c r="BU52" s="51">
        <f t="shared" si="3"/>
        <v>7.6405824886871454E-3</v>
      </c>
      <c r="BV52" s="51">
        <f t="shared" si="4"/>
        <v>2.6747980527470173E-4</v>
      </c>
      <c r="BW52" s="51">
        <f t="shared" si="5"/>
        <v>1.2529173320230929E-3</v>
      </c>
      <c r="BX52" s="51">
        <f t="shared" si="6"/>
        <v>0.6345859429366737</v>
      </c>
      <c r="BY52" s="51">
        <f t="shared" si="7"/>
        <v>0</v>
      </c>
      <c r="BZ52" s="51">
        <f t="shared" si="8"/>
        <v>3.5161462503336006E-3</v>
      </c>
      <c r="CA52" s="51">
        <f t="shared" si="9"/>
        <v>6.5789473684210525E-5</v>
      </c>
      <c r="CB52" s="51">
        <f t="shared" si="10"/>
        <v>0</v>
      </c>
      <c r="CC52" s="51">
        <f t="shared" si="11"/>
        <v>0</v>
      </c>
      <c r="CD52" s="51">
        <f t="shared" si="12"/>
        <v>0.6169775885814448</v>
      </c>
      <c r="CE52" s="40"/>
      <c r="CF52" s="53">
        <f t="shared" si="20"/>
        <v>1.5552638641146208</v>
      </c>
      <c r="CG52" s="40"/>
      <c r="CH52" s="61">
        <f t="shared" si="21"/>
        <v>0</v>
      </c>
      <c r="CI52" s="61">
        <f t="shared" si="22"/>
        <v>4.048522735729701E-2</v>
      </c>
      <c r="CJ52" s="61">
        <f t="shared" si="23"/>
        <v>7.6405824886871454E-3</v>
      </c>
      <c r="CK52" s="61">
        <f t="shared" si="24"/>
        <v>2.6747980527470173E-4</v>
      </c>
      <c r="CL52" s="61">
        <f t="shared" si="25"/>
        <v>1.2529173320230929E-3</v>
      </c>
      <c r="CM52" s="61">
        <f t="shared" si="26"/>
        <v>0.6345859429366737</v>
      </c>
      <c r="CN52" s="61">
        <f t="shared" si="27"/>
        <v>0</v>
      </c>
      <c r="CO52" s="61">
        <f t="shared" si="28"/>
        <v>7.0322925006672012E-3</v>
      </c>
      <c r="CP52" s="61">
        <f t="shared" si="29"/>
        <v>1.3157894736842105E-4</v>
      </c>
      <c r="CQ52" s="61">
        <f t="shared" si="30"/>
        <v>0</v>
      </c>
      <c r="CR52" s="61">
        <f t="shared" si="31"/>
        <v>0</v>
      </c>
      <c r="CS52" s="61">
        <f t="shared" si="32"/>
        <v>0.6169775885814448</v>
      </c>
      <c r="CT52" s="40"/>
      <c r="CU52" s="54">
        <f t="shared" si="91"/>
        <v>0</v>
      </c>
      <c r="CV52" s="54">
        <f t="shared" si="92"/>
        <v>6.2965211139268701E-2</v>
      </c>
      <c r="CW52" s="54">
        <f t="shared" si="33"/>
        <v>1.1883121845442076E-2</v>
      </c>
      <c r="CX52" s="54">
        <f t="shared" si="34"/>
        <v>4.1600167552415895E-4</v>
      </c>
      <c r="CY52" s="54">
        <f t="shared" si="35"/>
        <v>1.9486170512184168E-3</v>
      </c>
      <c r="CZ52" s="54">
        <f t="shared" si="36"/>
        <v>0.98694858572451138</v>
      </c>
      <c r="DA52" s="54">
        <f t="shared" si="37"/>
        <v>0</v>
      </c>
      <c r="DB52" s="54">
        <f t="shared" si="38"/>
        <v>1.0937070408171941E-2</v>
      </c>
      <c r="DC52" s="54">
        <f t="shared" si="39"/>
        <v>2.0463998212034485E-4</v>
      </c>
      <c r="DD52" s="54">
        <f t="shared" si="40"/>
        <v>0</v>
      </c>
      <c r="DE52" s="54">
        <f t="shared" si="41"/>
        <v>0</v>
      </c>
      <c r="DF52" s="54">
        <f t="shared" si="42"/>
        <v>0.95956294848929857</v>
      </c>
      <c r="DG52" s="40"/>
      <c r="DH52" s="80">
        <f t="shared" si="43"/>
        <v>2.0348661963155554</v>
      </c>
      <c r="DI52" s="80">
        <f t="shared" si="44"/>
        <v>0.98286560739045836</v>
      </c>
      <c r="DJ52" s="40"/>
      <c r="DK52" s="54">
        <f t="shared" si="45"/>
        <v>0</v>
      </c>
      <c r="DL52" s="54">
        <f t="shared" si="46"/>
        <v>4.048522735729701E-2</v>
      </c>
      <c r="DM52" s="54">
        <f t="shared" si="47"/>
        <v>7.6405824886871454E-3</v>
      </c>
      <c r="DN52" s="54">
        <f t="shared" si="48"/>
        <v>2.6747980527470173E-4</v>
      </c>
      <c r="DO52" s="54">
        <f t="shared" si="49"/>
        <v>1.2529173320230929E-3</v>
      </c>
      <c r="DP52" s="54">
        <f t="shared" si="50"/>
        <v>0.6345859429366737</v>
      </c>
      <c r="DQ52" s="54">
        <f t="shared" si="51"/>
        <v>0</v>
      </c>
      <c r="DR52" s="54">
        <f t="shared" si="52"/>
        <v>1.0548438751000802E-2</v>
      </c>
      <c r="DS52" s="54">
        <f t="shared" si="53"/>
        <v>1.9736842105263157E-4</v>
      </c>
      <c r="DT52" s="54">
        <f t="shared" si="54"/>
        <v>0</v>
      </c>
      <c r="DU52" s="54">
        <f t="shared" si="55"/>
        <v>0</v>
      </c>
      <c r="DV52" s="54">
        <f t="shared" si="94"/>
        <v>1.2339551771628896</v>
      </c>
      <c r="DW52" s="54"/>
      <c r="DX52" s="63">
        <f t="shared" si="57"/>
        <v>1.9289331342548985</v>
      </c>
      <c r="DY52" s="40"/>
      <c r="DZ52" s="41">
        <f t="shared" si="58"/>
        <v>0</v>
      </c>
      <c r="EA52" s="41">
        <f t="shared" si="59"/>
        <v>6.2965211139268701E-2</v>
      </c>
      <c r="EB52" s="41">
        <f t="shared" si="60"/>
        <v>1.1883121845442076E-2</v>
      </c>
      <c r="EC52" s="41">
        <f t="shared" si="61"/>
        <v>4.1600167552415895E-4</v>
      </c>
      <c r="ED52" s="41">
        <f t="shared" si="62"/>
        <v>1.9486170512184168E-3</v>
      </c>
      <c r="EE52" s="41">
        <f t="shared" si="63"/>
        <v>0.98694858572451138</v>
      </c>
      <c r="EF52" s="41">
        <f t="shared" si="64"/>
        <v>0</v>
      </c>
      <c r="EG52" s="41">
        <f t="shared" si="65"/>
        <v>1.6405605612257911E-2</v>
      </c>
      <c r="EH52" s="41">
        <f t="shared" si="66"/>
        <v>3.0695997318051728E-4</v>
      </c>
      <c r="EI52" s="41">
        <f t="shared" si="67"/>
        <v>0</v>
      </c>
      <c r="EJ52" s="41">
        <f t="shared" si="68"/>
        <v>0</v>
      </c>
      <c r="EK52" s="41">
        <f t="shared" si="69"/>
        <v>1.9191258969785971</v>
      </c>
      <c r="EL52" s="40"/>
      <c r="EM52" s="82">
        <f t="shared" si="93"/>
        <v>3</v>
      </c>
      <c r="EN52" s="40"/>
      <c r="EO52" s="80">
        <f t="shared" si="70"/>
        <v>0.1028063556572496</v>
      </c>
      <c r="EP52" s="80">
        <f t="shared" si="71"/>
        <v>0.97003782117127579</v>
      </c>
      <c r="EQ52" s="80">
        <f t="shared" si="72"/>
        <v>0.86723146551402619</v>
      </c>
      <c r="ER52" s="80"/>
      <c r="ES52" s="80">
        <f t="shared" si="15"/>
        <v>40.762759767828008</v>
      </c>
      <c r="ET52" s="80">
        <f t="shared" si="16"/>
        <v>5.3686188979430787</v>
      </c>
      <c r="EU52" s="80"/>
      <c r="EV52" s="80">
        <f t="shared" si="73"/>
        <v>0.86723146551402619</v>
      </c>
      <c r="EW52" s="80">
        <f t="shared" si="74"/>
        <v>0.1028063556572496</v>
      </c>
      <c r="EX52" s="84">
        <f t="shared" si="75"/>
        <v>8.8354662101745654E-2</v>
      </c>
      <c r="EY52" s="85">
        <f t="shared" si="76"/>
        <v>0.94312142019631351</v>
      </c>
      <c r="EZ52" s="86">
        <f>3</f>
        <v>3</v>
      </c>
      <c r="FA52" s="75"/>
      <c r="FB52" s="88"/>
      <c r="FC52" s="80">
        <f t="shared" si="77"/>
        <v>0</v>
      </c>
      <c r="FD52" s="80">
        <f t="shared" si="78"/>
        <v>1.6319999999999999</v>
      </c>
      <c r="FE52" s="80">
        <f t="shared" si="79"/>
        <v>0.54200000000000004</v>
      </c>
      <c r="FF52" s="80">
        <f t="shared" si="80"/>
        <v>1.4999999999999999E-2</v>
      </c>
      <c r="FG52" s="80">
        <f t="shared" si="81"/>
        <v>0.10199999999999999</v>
      </c>
      <c r="FH52" s="80">
        <f t="shared" si="82"/>
        <v>40.762759767828008</v>
      </c>
      <c r="FI52" s="80">
        <f t="shared" si="83"/>
        <v>5.3686188979430787</v>
      </c>
      <c r="FJ52" s="80">
        <f t="shared" si="84"/>
        <v>0</v>
      </c>
      <c r="FK52" s="80">
        <f t="shared" si="85"/>
        <v>0.52700000000000002</v>
      </c>
      <c r="FL52" s="80">
        <f t="shared" si="86"/>
        <v>0.01</v>
      </c>
      <c r="FM52" s="80">
        <f t="shared" si="87"/>
        <v>0</v>
      </c>
      <c r="FN52" s="80">
        <f t="shared" si="88"/>
        <v>0</v>
      </c>
      <c r="FO52" s="80">
        <f t="shared" si="89"/>
        <v>49.277999999999999</v>
      </c>
      <c r="FP52" s="80">
        <f t="shared" si="90"/>
        <v>98.237378665771089</v>
      </c>
    </row>
    <row r="53" spans="1:172" ht="21">
      <c r="A53" s="40">
        <v>51</v>
      </c>
      <c r="B53" s="41" t="s">
        <v>73</v>
      </c>
      <c r="C53" s="130">
        <v>0</v>
      </c>
      <c r="D53" s="130">
        <v>1.6479999999999999</v>
      </c>
      <c r="E53" s="130">
        <v>0.48699999999999999</v>
      </c>
      <c r="F53" s="130">
        <v>1.2999999999999999E-2</v>
      </c>
      <c r="G53" s="130">
        <v>0.03</v>
      </c>
      <c r="H53" s="130">
        <v>45.670999999999999</v>
      </c>
      <c r="I53" s="130">
        <v>1.9E-2</v>
      </c>
      <c r="J53" s="130">
        <v>0.54</v>
      </c>
      <c r="K53" s="130">
        <v>1.6E-2</v>
      </c>
      <c r="L53" s="135">
        <v>0</v>
      </c>
      <c r="M53" s="135">
        <v>0</v>
      </c>
      <c r="N53" s="130">
        <v>49.45</v>
      </c>
      <c r="O53" s="71"/>
      <c r="P53" s="70">
        <f t="shared" si="0"/>
        <v>98.391283777408276</v>
      </c>
      <c r="Q53" s="70">
        <f t="shared" si="19"/>
        <v>97.873999999999995</v>
      </c>
      <c r="S53" s="48">
        <v>60.085000000000001</v>
      </c>
      <c r="T53" s="48">
        <v>40.311</v>
      </c>
      <c r="U53" s="48">
        <v>70.936999999999998</v>
      </c>
      <c r="V53" s="48">
        <v>56.079000000000001</v>
      </c>
      <c r="W53" s="48">
        <v>81.41</v>
      </c>
      <c r="X53" s="49">
        <v>71.849999999999994</v>
      </c>
      <c r="Y53" s="48">
        <v>101.962</v>
      </c>
      <c r="Z53" s="48">
        <v>149.88</v>
      </c>
      <c r="AA53" s="48">
        <v>152</v>
      </c>
      <c r="AB53" s="48">
        <v>61.978999999999999</v>
      </c>
      <c r="AC53" s="48">
        <v>94.203000000000003</v>
      </c>
      <c r="AD53" s="49">
        <v>79.87</v>
      </c>
      <c r="AE53" s="40"/>
      <c r="AF53" s="41">
        <v>1</v>
      </c>
      <c r="AG53" s="41">
        <v>1</v>
      </c>
      <c r="AH53" s="41">
        <v>1</v>
      </c>
      <c r="AI53" s="41">
        <v>1</v>
      </c>
      <c r="AJ53" s="41">
        <v>1</v>
      </c>
      <c r="AK53" s="50">
        <v>1</v>
      </c>
      <c r="AL53" s="41">
        <v>2</v>
      </c>
      <c r="AM53" s="41">
        <v>2</v>
      </c>
      <c r="AN53" s="41">
        <v>2</v>
      </c>
      <c r="AO53" s="41">
        <v>2</v>
      </c>
      <c r="AP53" s="41">
        <v>2</v>
      </c>
      <c r="AQ53" s="50">
        <v>1</v>
      </c>
      <c r="AR53" s="40"/>
      <c r="AS53" s="41">
        <v>4</v>
      </c>
      <c r="AT53" s="41">
        <v>2</v>
      </c>
      <c r="AU53" s="41">
        <v>2</v>
      </c>
      <c r="AV53" s="41">
        <v>2</v>
      </c>
      <c r="AW53" s="41">
        <v>2</v>
      </c>
      <c r="AX53" s="50">
        <v>2</v>
      </c>
      <c r="AY53" s="41">
        <v>3</v>
      </c>
      <c r="AZ53" s="41">
        <v>3</v>
      </c>
      <c r="BA53" s="41">
        <v>3</v>
      </c>
      <c r="BB53" s="41">
        <v>1</v>
      </c>
      <c r="BC53" s="41">
        <v>1</v>
      </c>
      <c r="BD53" s="50">
        <v>4</v>
      </c>
      <c r="BE53" s="40"/>
      <c r="BF53" s="59">
        <v>2</v>
      </c>
      <c r="BG53" s="59">
        <v>1</v>
      </c>
      <c r="BH53" s="59">
        <v>1</v>
      </c>
      <c r="BI53" s="59">
        <v>1</v>
      </c>
      <c r="BJ53" s="59">
        <v>1</v>
      </c>
      <c r="BK53" s="60">
        <v>1</v>
      </c>
      <c r="BL53" s="59">
        <v>3</v>
      </c>
      <c r="BM53" s="59">
        <v>3</v>
      </c>
      <c r="BN53" s="59">
        <v>3</v>
      </c>
      <c r="BO53" s="59">
        <v>1</v>
      </c>
      <c r="BP53" s="59">
        <v>1</v>
      </c>
      <c r="BQ53" s="60">
        <v>2</v>
      </c>
      <c r="BR53" s="40"/>
      <c r="BS53" s="51">
        <f t="shared" si="1"/>
        <v>0</v>
      </c>
      <c r="BT53" s="51">
        <f t="shared" si="2"/>
        <v>4.0882141350996007E-2</v>
      </c>
      <c r="BU53" s="51">
        <f t="shared" si="3"/>
        <v>6.8652466272890031E-3</v>
      </c>
      <c r="BV53" s="51">
        <f t="shared" si="4"/>
        <v>2.3181583123807483E-4</v>
      </c>
      <c r="BW53" s="51">
        <f t="shared" si="5"/>
        <v>3.6850509765385086E-4</v>
      </c>
      <c r="BX53" s="51">
        <f t="shared" si="6"/>
        <v>0.63564370215727217</v>
      </c>
      <c r="BY53" s="51">
        <f t="shared" si="7"/>
        <v>1.8634393205311782E-4</v>
      </c>
      <c r="BZ53" s="51">
        <f t="shared" si="8"/>
        <v>3.6028823058446759E-3</v>
      </c>
      <c r="CA53" s="51">
        <f t="shared" si="9"/>
        <v>1.0526315789473685E-4</v>
      </c>
      <c r="CB53" s="51">
        <f t="shared" si="10"/>
        <v>0</v>
      </c>
      <c r="CC53" s="51">
        <f t="shared" si="11"/>
        <v>0</v>
      </c>
      <c r="CD53" s="51">
        <f t="shared" si="12"/>
        <v>0.6191310880180293</v>
      </c>
      <c r="CE53" s="40"/>
      <c r="CF53" s="53">
        <f t="shared" si="20"/>
        <v>1.5512397323362839</v>
      </c>
      <c r="CG53" s="40"/>
      <c r="CH53" s="61">
        <f t="shared" si="21"/>
        <v>0</v>
      </c>
      <c r="CI53" s="61">
        <f t="shared" si="22"/>
        <v>4.0882141350996007E-2</v>
      </c>
      <c r="CJ53" s="61">
        <f t="shared" si="23"/>
        <v>6.8652466272890031E-3</v>
      </c>
      <c r="CK53" s="61">
        <f t="shared" si="24"/>
        <v>2.3181583123807483E-4</v>
      </c>
      <c r="CL53" s="61">
        <f t="shared" si="25"/>
        <v>3.6850509765385086E-4</v>
      </c>
      <c r="CM53" s="61">
        <f t="shared" si="26"/>
        <v>0.63564370215727217</v>
      </c>
      <c r="CN53" s="61">
        <f t="shared" si="27"/>
        <v>3.7268786410623564E-4</v>
      </c>
      <c r="CO53" s="61">
        <f t="shared" si="28"/>
        <v>7.2057646116893519E-3</v>
      </c>
      <c r="CP53" s="61">
        <f t="shared" si="29"/>
        <v>2.105263157894737E-4</v>
      </c>
      <c r="CQ53" s="61">
        <f t="shared" si="30"/>
        <v>0</v>
      </c>
      <c r="CR53" s="61">
        <f t="shared" si="31"/>
        <v>0</v>
      </c>
      <c r="CS53" s="61">
        <f t="shared" si="32"/>
        <v>0.6191310880180293</v>
      </c>
      <c r="CT53" s="40"/>
      <c r="CU53" s="54">
        <f t="shared" si="91"/>
        <v>0</v>
      </c>
      <c r="CV53" s="54">
        <f t="shared" si="92"/>
        <v>6.3418002006653165E-2</v>
      </c>
      <c r="CW53" s="54">
        <f t="shared" si="33"/>
        <v>1.0649643340538369E-2</v>
      </c>
      <c r="CX53" s="54">
        <f t="shared" si="34"/>
        <v>3.5960192800106437E-4</v>
      </c>
      <c r="CY53" s="54">
        <f t="shared" si="35"/>
        <v>5.7163974904911579E-4</v>
      </c>
      <c r="CZ53" s="54">
        <f t="shared" si="36"/>
        <v>0.98603576639569146</v>
      </c>
      <c r="DA53" s="54">
        <f t="shared" si="37"/>
        <v>5.7812822256113827E-4</v>
      </c>
      <c r="DB53" s="54">
        <f t="shared" si="38"/>
        <v>1.1177868367515257E-2</v>
      </c>
      <c r="DC53" s="54">
        <f t="shared" si="39"/>
        <v>3.2657678575500715E-4</v>
      </c>
      <c r="DD53" s="54">
        <f t="shared" si="40"/>
        <v>0</v>
      </c>
      <c r="DE53" s="54">
        <f t="shared" si="41"/>
        <v>0</v>
      </c>
      <c r="DF53" s="54">
        <f t="shared" si="42"/>
        <v>0.96042074325815996</v>
      </c>
      <c r="DG53" s="40"/>
      <c r="DH53" s="80">
        <f t="shared" si="43"/>
        <v>2.0335379700539242</v>
      </c>
      <c r="DI53" s="80">
        <f t="shared" si="44"/>
        <v>0.98350757618111506</v>
      </c>
      <c r="DJ53" s="40"/>
      <c r="DK53" s="54">
        <f t="shared" si="45"/>
        <v>0</v>
      </c>
      <c r="DL53" s="54">
        <f t="shared" si="46"/>
        <v>4.0882141350996007E-2</v>
      </c>
      <c r="DM53" s="54">
        <f t="shared" si="47"/>
        <v>6.8652466272890031E-3</v>
      </c>
      <c r="DN53" s="54">
        <f t="shared" si="48"/>
        <v>2.3181583123807483E-4</v>
      </c>
      <c r="DO53" s="54">
        <f t="shared" si="49"/>
        <v>3.6850509765385086E-4</v>
      </c>
      <c r="DP53" s="54">
        <f t="shared" si="50"/>
        <v>0.63564370215727217</v>
      </c>
      <c r="DQ53" s="54">
        <f t="shared" si="51"/>
        <v>5.5903179615935349E-4</v>
      </c>
      <c r="DR53" s="54">
        <f t="shared" si="52"/>
        <v>1.0808646917534028E-2</v>
      </c>
      <c r="DS53" s="54">
        <f t="shared" si="53"/>
        <v>3.1578947368421053E-4</v>
      </c>
      <c r="DT53" s="54">
        <f t="shared" si="54"/>
        <v>0</v>
      </c>
      <c r="DU53" s="54">
        <f t="shared" si="55"/>
        <v>0</v>
      </c>
      <c r="DV53" s="54">
        <f t="shared" si="94"/>
        <v>1.2382621760360586</v>
      </c>
      <c r="DW53" s="54"/>
      <c r="DX53" s="63">
        <f t="shared" si="57"/>
        <v>1.9339370552878852</v>
      </c>
      <c r="DY53" s="40"/>
      <c r="DZ53" s="41">
        <f t="shared" si="58"/>
        <v>0</v>
      </c>
      <c r="EA53" s="41">
        <f t="shared" si="59"/>
        <v>6.3418002006653165E-2</v>
      </c>
      <c r="EB53" s="41">
        <f t="shared" si="60"/>
        <v>1.0649643340538369E-2</v>
      </c>
      <c r="EC53" s="41">
        <f t="shared" si="61"/>
        <v>3.5960192800106437E-4</v>
      </c>
      <c r="ED53" s="41">
        <f t="shared" si="62"/>
        <v>5.7163974904911579E-4</v>
      </c>
      <c r="EE53" s="41">
        <f t="shared" si="63"/>
        <v>0.98603576639569146</v>
      </c>
      <c r="EF53" s="41">
        <f t="shared" si="64"/>
        <v>8.6719233384170756E-4</v>
      </c>
      <c r="EG53" s="41">
        <f t="shared" si="65"/>
        <v>1.6766802551272886E-2</v>
      </c>
      <c r="EH53" s="41">
        <f t="shared" si="66"/>
        <v>4.8986517863251072E-4</v>
      </c>
      <c r="EI53" s="41">
        <f t="shared" si="67"/>
        <v>0</v>
      </c>
      <c r="EJ53" s="41">
        <f t="shared" si="68"/>
        <v>0</v>
      </c>
      <c r="EK53" s="41">
        <f t="shared" si="69"/>
        <v>1.9208414865163199</v>
      </c>
      <c r="EL53" s="40"/>
      <c r="EM53" s="82">
        <f t="shared" si="93"/>
        <v>3</v>
      </c>
      <c r="EN53" s="40"/>
      <c r="EO53" s="80">
        <f t="shared" si="70"/>
        <v>9.8954542913309851E-2</v>
      </c>
      <c r="EP53" s="80">
        <f t="shared" si="71"/>
        <v>0.96977364663571475</v>
      </c>
      <c r="EQ53" s="80">
        <f t="shared" si="72"/>
        <v>0.8708191037224049</v>
      </c>
      <c r="ER53" s="80"/>
      <c r="ES53" s="80">
        <f t="shared" si="15"/>
        <v>41.010785789114742</v>
      </c>
      <c r="ET53" s="80">
        <f t="shared" si="16"/>
        <v>5.1774979882935188</v>
      </c>
      <c r="EU53" s="80"/>
      <c r="EV53" s="80">
        <f t="shared" si="73"/>
        <v>0.8708191037224049</v>
      </c>
      <c r="EW53" s="80">
        <f t="shared" si="74"/>
        <v>9.8954542913309851E-2</v>
      </c>
      <c r="EX53" s="84">
        <f t="shared" si="75"/>
        <v>8.7081460400073127E-2</v>
      </c>
      <c r="EY53" s="85">
        <f t="shared" si="76"/>
        <v>0.94458107731589791</v>
      </c>
      <c r="EZ53" s="86">
        <f>3</f>
        <v>3</v>
      </c>
      <c r="FA53" s="75"/>
      <c r="FB53" s="88"/>
      <c r="FC53" s="80">
        <f t="shared" si="77"/>
        <v>0</v>
      </c>
      <c r="FD53" s="80">
        <f t="shared" si="78"/>
        <v>1.6479999999999999</v>
      </c>
      <c r="FE53" s="80">
        <f t="shared" si="79"/>
        <v>0.48699999999999999</v>
      </c>
      <c r="FF53" s="80">
        <f t="shared" si="80"/>
        <v>1.2999999999999999E-2</v>
      </c>
      <c r="FG53" s="80">
        <f t="shared" si="81"/>
        <v>0.03</v>
      </c>
      <c r="FH53" s="80">
        <f t="shared" si="82"/>
        <v>41.010785789114742</v>
      </c>
      <c r="FI53" s="80">
        <f t="shared" si="83"/>
        <v>5.1774979882935188</v>
      </c>
      <c r="FJ53" s="80">
        <f t="shared" si="84"/>
        <v>1.9E-2</v>
      </c>
      <c r="FK53" s="80">
        <f t="shared" si="85"/>
        <v>0.54</v>
      </c>
      <c r="FL53" s="80">
        <f t="shared" si="86"/>
        <v>1.6E-2</v>
      </c>
      <c r="FM53" s="80">
        <f t="shared" si="87"/>
        <v>0</v>
      </c>
      <c r="FN53" s="80">
        <f t="shared" si="88"/>
        <v>0</v>
      </c>
      <c r="FO53" s="80">
        <f t="shared" si="89"/>
        <v>49.45</v>
      </c>
      <c r="FP53" s="80">
        <f t="shared" si="90"/>
        <v>98.391283777408276</v>
      </c>
    </row>
    <row r="54" spans="1:172" ht="21">
      <c r="A54" s="40">
        <v>52</v>
      </c>
      <c r="B54" s="41" t="s">
        <v>73</v>
      </c>
      <c r="C54" s="130">
        <v>0</v>
      </c>
      <c r="D54" s="130">
        <v>1.61</v>
      </c>
      <c r="E54" s="130">
        <v>0.47499999999999998</v>
      </c>
      <c r="F54" s="130">
        <v>0</v>
      </c>
      <c r="G54" s="130">
        <v>0.124</v>
      </c>
      <c r="H54" s="130">
        <v>45.317999999999998</v>
      </c>
      <c r="I54" s="130">
        <v>2.5000000000000001E-2</v>
      </c>
      <c r="J54" s="130">
        <v>0.51900000000000002</v>
      </c>
      <c r="K54" s="130">
        <v>0.02</v>
      </c>
      <c r="L54" s="135">
        <v>0</v>
      </c>
      <c r="M54" s="135">
        <v>0</v>
      </c>
      <c r="N54" s="130">
        <v>49.838999999999999</v>
      </c>
      <c r="O54" s="71"/>
      <c r="P54" s="70">
        <f t="shared" si="0"/>
        <v>98.367750165036128</v>
      </c>
      <c r="Q54" s="70">
        <f t="shared" si="19"/>
        <v>97.93</v>
      </c>
      <c r="S54" s="48">
        <v>60.085000000000001</v>
      </c>
      <c r="T54" s="48">
        <v>40.311</v>
      </c>
      <c r="U54" s="48">
        <v>70.936999999999998</v>
      </c>
      <c r="V54" s="48">
        <v>56.079000000000001</v>
      </c>
      <c r="W54" s="48">
        <v>81.41</v>
      </c>
      <c r="X54" s="49">
        <v>71.849999999999994</v>
      </c>
      <c r="Y54" s="48">
        <v>101.962</v>
      </c>
      <c r="Z54" s="48">
        <v>149.88</v>
      </c>
      <c r="AA54" s="48">
        <v>152</v>
      </c>
      <c r="AB54" s="48">
        <v>61.978999999999999</v>
      </c>
      <c r="AC54" s="48">
        <v>94.203000000000003</v>
      </c>
      <c r="AD54" s="49">
        <v>79.87</v>
      </c>
      <c r="AE54" s="40"/>
      <c r="AF54" s="41">
        <v>1</v>
      </c>
      <c r="AG54" s="41">
        <v>1</v>
      </c>
      <c r="AH54" s="41">
        <v>1</v>
      </c>
      <c r="AI54" s="41">
        <v>1</v>
      </c>
      <c r="AJ54" s="41">
        <v>1</v>
      </c>
      <c r="AK54" s="50">
        <v>1</v>
      </c>
      <c r="AL54" s="41">
        <v>2</v>
      </c>
      <c r="AM54" s="41">
        <v>2</v>
      </c>
      <c r="AN54" s="41">
        <v>2</v>
      </c>
      <c r="AO54" s="41">
        <v>2</v>
      </c>
      <c r="AP54" s="41">
        <v>2</v>
      </c>
      <c r="AQ54" s="50">
        <v>1</v>
      </c>
      <c r="AR54" s="40"/>
      <c r="AS54" s="41">
        <v>4</v>
      </c>
      <c r="AT54" s="41">
        <v>2</v>
      </c>
      <c r="AU54" s="41">
        <v>2</v>
      </c>
      <c r="AV54" s="41">
        <v>2</v>
      </c>
      <c r="AW54" s="41">
        <v>2</v>
      </c>
      <c r="AX54" s="50">
        <v>2</v>
      </c>
      <c r="AY54" s="41">
        <v>3</v>
      </c>
      <c r="AZ54" s="41">
        <v>3</v>
      </c>
      <c r="BA54" s="41">
        <v>3</v>
      </c>
      <c r="BB54" s="41">
        <v>1</v>
      </c>
      <c r="BC54" s="41">
        <v>1</v>
      </c>
      <c r="BD54" s="50">
        <v>4</v>
      </c>
      <c r="BE54" s="40"/>
      <c r="BF54" s="59">
        <v>2</v>
      </c>
      <c r="BG54" s="59">
        <v>1</v>
      </c>
      <c r="BH54" s="59">
        <v>1</v>
      </c>
      <c r="BI54" s="59">
        <v>1</v>
      </c>
      <c r="BJ54" s="59">
        <v>1</v>
      </c>
      <c r="BK54" s="60">
        <v>1</v>
      </c>
      <c r="BL54" s="59">
        <v>3</v>
      </c>
      <c r="BM54" s="59">
        <v>3</v>
      </c>
      <c r="BN54" s="59">
        <v>3</v>
      </c>
      <c r="BO54" s="59">
        <v>1</v>
      </c>
      <c r="BP54" s="59">
        <v>1</v>
      </c>
      <c r="BQ54" s="60">
        <v>2</v>
      </c>
      <c r="BR54" s="40"/>
      <c r="BS54" s="51">
        <f t="shared" si="1"/>
        <v>0</v>
      </c>
      <c r="BT54" s="51">
        <f t="shared" si="2"/>
        <v>3.9939470615960905E-2</v>
      </c>
      <c r="BU54" s="51">
        <f t="shared" si="3"/>
        <v>6.6960824393475903E-3</v>
      </c>
      <c r="BV54" s="51">
        <f t="shared" si="4"/>
        <v>0</v>
      </c>
      <c r="BW54" s="51">
        <f t="shared" si="5"/>
        <v>1.5231544036359171E-3</v>
      </c>
      <c r="BX54" s="51">
        <f t="shared" si="6"/>
        <v>0.63073068893528184</v>
      </c>
      <c r="BY54" s="51">
        <f t="shared" si="7"/>
        <v>2.4518938428041818E-4</v>
      </c>
      <c r="BZ54" s="51">
        <f t="shared" si="8"/>
        <v>3.4627702161729385E-3</v>
      </c>
      <c r="CA54" s="51">
        <f t="shared" si="9"/>
        <v>1.3157894736842105E-4</v>
      </c>
      <c r="CB54" s="51">
        <f t="shared" si="10"/>
        <v>0</v>
      </c>
      <c r="CC54" s="51">
        <f t="shared" si="11"/>
        <v>0</v>
      </c>
      <c r="CD54" s="51">
        <f t="shared" si="12"/>
        <v>0.62400150244146735</v>
      </c>
      <c r="CE54" s="40"/>
      <c r="CF54" s="53">
        <f t="shared" si="20"/>
        <v>1.5476593838007697</v>
      </c>
      <c r="CG54" s="40"/>
      <c r="CH54" s="61">
        <f t="shared" si="21"/>
        <v>0</v>
      </c>
      <c r="CI54" s="61">
        <f t="shared" si="22"/>
        <v>3.9939470615960905E-2</v>
      </c>
      <c r="CJ54" s="61">
        <f t="shared" si="23"/>
        <v>6.6960824393475903E-3</v>
      </c>
      <c r="CK54" s="61">
        <f t="shared" si="24"/>
        <v>0</v>
      </c>
      <c r="CL54" s="61">
        <f t="shared" si="25"/>
        <v>1.5231544036359171E-3</v>
      </c>
      <c r="CM54" s="61">
        <f t="shared" si="26"/>
        <v>0.63073068893528184</v>
      </c>
      <c r="CN54" s="61">
        <f t="shared" si="27"/>
        <v>4.9037876856083636E-4</v>
      </c>
      <c r="CO54" s="61">
        <f t="shared" si="28"/>
        <v>6.925540432345877E-3</v>
      </c>
      <c r="CP54" s="61">
        <f t="shared" si="29"/>
        <v>2.631578947368421E-4</v>
      </c>
      <c r="CQ54" s="61">
        <f t="shared" si="30"/>
        <v>0</v>
      </c>
      <c r="CR54" s="61">
        <f t="shared" si="31"/>
        <v>0</v>
      </c>
      <c r="CS54" s="61">
        <f t="shared" si="32"/>
        <v>0.62400150244146735</v>
      </c>
      <c r="CT54" s="40"/>
      <c r="CU54" s="54">
        <f t="shared" si="91"/>
        <v>0</v>
      </c>
      <c r="CV54" s="54">
        <f t="shared" si="92"/>
        <v>6.1812696482827001E-2</v>
      </c>
      <c r="CW54" s="54">
        <f t="shared" si="33"/>
        <v>1.0363254821959846E-2</v>
      </c>
      <c r="CX54" s="54">
        <f t="shared" si="34"/>
        <v>0</v>
      </c>
      <c r="CY54" s="54">
        <f t="shared" si="35"/>
        <v>2.3573242057645925E-3</v>
      </c>
      <c r="CZ54" s="54">
        <f t="shared" si="36"/>
        <v>0.97615626938181321</v>
      </c>
      <c r="DA54" s="54">
        <f t="shared" si="37"/>
        <v>7.5893930277984431E-4</v>
      </c>
      <c r="DB54" s="54">
        <f t="shared" si="38"/>
        <v>1.0718377638011737E-2</v>
      </c>
      <c r="DC54" s="54">
        <f t="shared" si="39"/>
        <v>4.0727878521072886E-4</v>
      </c>
      <c r="DD54" s="54">
        <f t="shared" si="40"/>
        <v>0</v>
      </c>
      <c r="DE54" s="54">
        <f t="shared" si="41"/>
        <v>0</v>
      </c>
      <c r="DF54" s="54">
        <f t="shared" si="42"/>
        <v>0.96574178075931583</v>
      </c>
      <c r="DG54" s="40"/>
      <c r="DH54" s="80">
        <f t="shared" si="43"/>
        <v>2.0283159213776827</v>
      </c>
      <c r="DI54" s="80">
        <f t="shared" si="44"/>
        <v>0.98603968884765747</v>
      </c>
      <c r="DJ54" s="40"/>
      <c r="DK54" s="54">
        <f t="shared" si="45"/>
        <v>0</v>
      </c>
      <c r="DL54" s="54">
        <f t="shared" si="46"/>
        <v>3.9939470615960905E-2</v>
      </c>
      <c r="DM54" s="54">
        <f t="shared" si="47"/>
        <v>6.6960824393475903E-3</v>
      </c>
      <c r="DN54" s="54">
        <f t="shared" si="48"/>
        <v>0</v>
      </c>
      <c r="DO54" s="54">
        <f t="shared" si="49"/>
        <v>1.5231544036359171E-3</v>
      </c>
      <c r="DP54" s="54">
        <f t="shared" si="50"/>
        <v>0.63073068893528184</v>
      </c>
      <c r="DQ54" s="54">
        <f t="shared" si="51"/>
        <v>7.3556815284125455E-4</v>
      </c>
      <c r="DR54" s="54">
        <f t="shared" si="52"/>
        <v>1.0388310648518816E-2</v>
      </c>
      <c r="DS54" s="54">
        <f t="shared" si="53"/>
        <v>3.9473684210526315E-4</v>
      </c>
      <c r="DT54" s="54">
        <f t="shared" si="54"/>
        <v>0</v>
      </c>
      <c r="DU54" s="54">
        <f t="shared" si="55"/>
        <v>0</v>
      </c>
      <c r="DV54" s="54">
        <f t="shared" si="94"/>
        <v>1.2480030048829347</v>
      </c>
      <c r="DW54" s="54"/>
      <c r="DX54" s="63">
        <f t="shared" si="57"/>
        <v>1.9384110169206263</v>
      </c>
      <c r="DY54" s="40"/>
      <c r="DZ54" s="41">
        <f t="shared" si="58"/>
        <v>0</v>
      </c>
      <c r="EA54" s="41">
        <f t="shared" si="59"/>
        <v>6.1812696482827001E-2</v>
      </c>
      <c r="EB54" s="41">
        <f t="shared" si="60"/>
        <v>1.0363254821959846E-2</v>
      </c>
      <c r="EC54" s="41">
        <f t="shared" si="61"/>
        <v>0</v>
      </c>
      <c r="ED54" s="41">
        <f t="shared" si="62"/>
        <v>2.3573242057645925E-3</v>
      </c>
      <c r="EE54" s="41">
        <f t="shared" si="63"/>
        <v>0.97615626938181321</v>
      </c>
      <c r="EF54" s="41">
        <f t="shared" si="64"/>
        <v>1.1384089541697665E-3</v>
      </c>
      <c r="EG54" s="41">
        <f t="shared" si="65"/>
        <v>1.6077566457017606E-2</v>
      </c>
      <c r="EH54" s="41">
        <f t="shared" si="66"/>
        <v>6.1091817781609335E-4</v>
      </c>
      <c r="EI54" s="41">
        <f t="shared" si="67"/>
        <v>0</v>
      </c>
      <c r="EJ54" s="41">
        <f t="shared" si="68"/>
        <v>0</v>
      </c>
      <c r="EK54" s="41">
        <f t="shared" si="69"/>
        <v>1.9314835615186317</v>
      </c>
      <c r="EL54" s="40"/>
      <c r="EM54" s="82">
        <f t="shared" si="93"/>
        <v>3</v>
      </c>
      <c r="EN54" s="40"/>
      <c r="EO54" s="80">
        <f t="shared" si="70"/>
        <v>8.3761866914055183E-2</v>
      </c>
      <c r="EP54" s="80">
        <f t="shared" si="71"/>
        <v>0.96252882412793317</v>
      </c>
      <c r="EQ54" s="80">
        <f t="shared" si="72"/>
        <v>0.87876695721387799</v>
      </c>
      <c r="ER54" s="80"/>
      <c r="ES54" s="80">
        <f t="shared" si="15"/>
        <v>41.374304819494292</v>
      </c>
      <c r="ET54" s="80">
        <f t="shared" si="16"/>
        <v>4.3814453455418372</v>
      </c>
      <c r="EU54" s="80"/>
      <c r="EV54" s="80">
        <f t="shared" si="73"/>
        <v>0.87876695721387799</v>
      </c>
      <c r="EW54" s="80">
        <f t="shared" si="74"/>
        <v>8.3761866914055183E-2</v>
      </c>
      <c r="EX54" s="84">
        <f t="shared" si="75"/>
        <v>8.6417871236553756E-2</v>
      </c>
      <c r="EY54" s="85">
        <f t="shared" si="76"/>
        <v>0.95225972500709843</v>
      </c>
      <c r="EZ54" s="86">
        <f>3</f>
        <v>3</v>
      </c>
      <c r="FA54" s="75"/>
      <c r="FB54" s="88"/>
      <c r="FC54" s="80">
        <f t="shared" si="77"/>
        <v>0</v>
      </c>
      <c r="FD54" s="80">
        <f t="shared" si="78"/>
        <v>1.61</v>
      </c>
      <c r="FE54" s="80">
        <f t="shared" si="79"/>
        <v>0.47499999999999998</v>
      </c>
      <c r="FF54" s="80">
        <f t="shared" si="80"/>
        <v>0</v>
      </c>
      <c r="FG54" s="80">
        <f t="shared" si="81"/>
        <v>0.124</v>
      </c>
      <c r="FH54" s="80">
        <f t="shared" si="82"/>
        <v>41.374304819494292</v>
      </c>
      <c r="FI54" s="80">
        <f t="shared" si="83"/>
        <v>4.3814453455418372</v>
      </c>
      <c r="FJ54" s="80">
        <f t="shared" si="84"/>
        <v>2.5000000000000001E-2</v>
      </c>
      <c r="FK54" s="80">
        <f t="shared" si="85"/>
        <v>0.51900000000000002</v>
      </c>
      <c r="FL54" s="80">
        <f t="shared" si="86"/>
        <v>0.02</v>
      </c>
      <c r="FM54" s="80">
        <f t="shared" si="87"/>
        <v>0</v>
      </c>
      <c r="FN54" s="80">
        <f t="shared" si="88"/>
        <v>0</v>
      </c>
      <c r="FO54" s="80">
        <f t="shared" si="89"/>
        <v>49.838999999999999</v>
      </c>
      <c r="FP54" s="80">
        <f t="shared" si="90"/>
        <v>98.367750165036128</v>
      </c>
    </row>
    <row r="55" spans="1:172" ht="21">
      <c r="A55" s="40">
        <v>53</v>
      </c>
      <c r="B55" s="41" t="s">
        <v>73</v>
      </c>
      <c r="C55" s="130">
        <v>0</v>
      </c>
      <c r="D55" s="130">
        <v>1.6220000000000001</v>
      </c>
      <c r="E55" s="130">
        <v>0.58199999999999996</v>
      </c>
      <c r="F55" s="130">
        <v>0</v>
      </c>
      <c r="G55" s="130">
        <v>0.02</v>
      </c>
      <c r="H55" s="130">
        <v>45.305999999999997</v>
      </c>
      <c r="I55" s="130">
        <v>2.5000000000000001E-2</v>
      </c>
      <c r="J55" s="130">
        <v>0.502</v>
      </c>
      <c r="K55" s="130">
        <v>4.0000000000000001E-3</v>
      </c>
      <c r="L55" s="135">
        <v>0</v>
      </c>
      <c r="M55" s="135">
        <v>0</v>
      </c>
      <c r="N55" s="130">
        <v>49.872</v>
      </c>
      <c r="O55" s="71"/>
      <c r="P55" s="70">
        <f t="shared" si="0"/>
        <v>98.370338603601226</v>
      </c>
      <c r="Q55" s="70">
        <f t="shared" si="19"/>
        <v>97.932999999999993</v>
      </c>
      <c r="S55" s="48">
        <v>60.085000000000001</v>
      </c>
      <c r="T55" s="48">
        <v>40.311</v>
      </c>
      <c r="U55" s="48">
        <v>70.936999999999998</v>
      </c>
      <c r="V55" s="48">
        <v>56.079000000000001</v>
      </c>
      <c r="W55" s="48">
        <v>81.41</v>
      </c>
      <c r="X55" s="49">
        <v>71.849999999999994</v>
      </c>
      <c r="Y55" s="48">
        <v>101.962</v>
      </c>
      <c r="Z55" s="48">
        <v>149.88</v>
      </c>
      <c r="AA55" s="48">
        <v>152</v>
      </c>
      <c r="AB55" s="48">
        <v>61.978999999999999</v>
      </c>
      <c r="AC55" s="48">
        <v>94.203000000000003</v>
      </c>
      <c r="AD55" s="49">
        <v>79.87</v>
      </c>
      <c r="AE55" s="40"/>
      <c r="AF55" s="41">
        <v>1</v>
      </c>
      <c r="AG55" s="41">
        <v>1</v>
      </c>
      <c r="AH55" s="41">
        <v>1</v>
      </c>
      <c r="AI55" s="41">
        <v>1</v>
      </c>
      <c r="AJ55" s="41">
        <v>1</v>
      </c>
      <c r="AK55" s="50">
        <v>1</v>
      </c>
      <c r="AL55" s="41">
        <v>2</v>
      </c>
      <c r="AM55" s="41">
        <v>2</v>
      </c>
      <c r="AN55" s="41">
        <v>2</v>
      </c>
      <c r="AO55" s="41">
        <v>2</v>
      </c>
      <c r="AP55" s="41">
        <v>2</v>
      </c>
      <c r="AQ55" s="50">
        <v>1</v>
      </c>
      <c r="AR55" s="40"/>
      <c r="AS55" s="41">
        <v>4</v>
      </c>
      <c r="AT55" s="41">
        <v>2</v>
      </c>
      <c r="AU55" s="41">
        <v>2</v>
      </c>
      <c r="AV55" s="41">
        <v>2</v>
      </c>
      <c r="AW55" s="41">
        <v>2</v>
      </c>
      <c r="AX55" s="50">
        <v>2</v>
      </c>
      <c r="AY55" s="41">
        <v>3</v>
      </c>
      <c r="AZ55" s="41">
        <v>3</v>
      </c>
      <c r="BA55" s="41">
        <v>3</v>
      </c>
      <c r="BB55" s="41">
        <v>1</v>
      </c>
      <c r="BC55" s="41">
        <v>1</v>
      </c>
      <c r="BD55" s="50">
        <v>4</v>
      </c>
      <c r="BE55" s="40"/>
      <c r="BF55" s="59">
        <v>2</v>
      </c>
      <c r="BG55" s="59">
        <v>1</v>
      </c>
      <c r="BH55" s="59">
        <v>1</v>
      </c>
      <c r="BI55" s="59">
        <v>1</v>
      </c>
      <c r="BJ55" s="59">
        <v>1</v>
      </c>
      <c r="BK55" s="60">
        <v>1</v>
      </c>
      <c r="BL55" s="59">
        <v>3</v>
      </c>
      <c r="BM55" s="59">
        <v>3</v>
      </c>
      <c r="BN55" s="59">
        <v>3</v>
      </c>
      <c r="BO55" s="59">
        <v>1</v>
      </c>
      <c r="BP55" s="59">
        <v>1</v>
      </c>
      <c r="BQ55" s="60">
        <v>2</v>
      </c>
      <c r="BR55" s="40"/>
      <c r="BS55" s="51">
        <f t="shared" si="1"/>
        <v>0</v>
      </c>
      <c r="BT55" s="51">
        <f t="shared" si="2"/>
        <v>4.0237156111235149E-2</v>
      </c>
      <c r="BU55" s="51">
        <f t="shared" si="3"/>
        <v>8.2044631151585203E-3</v>
      </c>
      <c r="BV55" s="51">
        <f t="shared" si="4"/>
        <v>0</v>
      </c>
      <c r="BW55" s="51">
        <f t="shared" si="5"/>
        <v>2.4567006510256724E-4</v>
      </c>
      <c r="BX55" s="51">
        <f t="shared" si="6"/>
        <v>0.63056367432150318</v>
      </c>
      <c r="BY55" s="51">
        <f t="shared" si="7"/>
        <v>2.4518938428041818E-4</v>
      </c>
      <c r="BZ55" s="51">
        <f t="shared" si="8"/>
        <v>3.3493461435815321E-3</v>
      </c>
      <c r="CA55" s="51">
        <f t="shared" si="9"/>
        <v>2.6315789473684212E-5</v>
      </c>
      <c r="CB55" s="51">
        <f t="shared" si="10"/>
        <v>0</v>
      </c>
      <c r="CC55" s="51">
        <f t="shared" si="11"/>
        <v>0</v>
      </c>
      <c r="CD55" s="51">
        <f t="shared" si="12"/>
        <v>0.62441467384499805</v>
      </c>
      <c r="CE55" s="40"/>
      <c r="CF55" s="53">
        <f t="shared" si="20"/>
        <v>1.5472348637799862</v>
      </c>
      <c r="CG55" s="40"/>
      <c r="CH55" s="61">
        <f t="shared" si="21"/>
        <v>0</v>
      </c>
      <c r="CI55" s="61">
        <f t="shared" si="22"/>
        <v>4.0237156111235149E-2</v>
      </c>
      <c r="CJ55" s="61">
        <f t="shared" si="23"/>
        <v>8.2044631151585203E-3</v>
      </c>
      <c r="CK55" s="61">
        <f t="shared" si="24"/>
        <v>0</v>
      </c>
      <c r="CL55" s="61">
        <f t="shared" si="25"/>
        <v>2.4567006510256724E-4</v>
      </c>
      <c r="CM55" s="61">
        <f t="shared" si="26"/>
        <v>0.63056367432150318</v>
      </c>
      <c r="CN55" s="61">
        <f t="shared" si="27"/>
        <v>4.9037876856083636E-4</v>
      </c>
      <c r="CO55" s="61">
        <f t="shared" si="28"/>
        <v>6.6986922871630642E-3</v>
      </c>
      <c r="CP55" s="61">
        <f t="shared" si="29"/>
        <v>5.2631578947368424E-5</v>
      </c>
      <c r="CQ55" s="61">
        <f t="shared" si="30"/>
        <v>0</v>
      </c>
      <c r="CR55" s="61">
        <f t="shared" si="31"/>
        <v>0</v>
      </c>
      <c r="CS55" s="61">
        <f t="shared" si="32"/>
        <v>0.62441467384499805</v>
      </c>
      <c r="CT55" s="40"/>
      <c r="CU55" s="54">
        <f t="shared" si="91"/>
        <v>0</v>
      </c>
      <c r="CV55" s="54">
        <f t="shared" si="92"/>
        <v>6.2256330754660957E-2</v>
      </c>
      <c r="CW55" s="54">
        <f t="shared" si="33"/>
        <v>1.2694231370370214E-2</v>
      </c>
      <c r="CX55" s="54">
        <f t="shared" si="34"/>
        <v>0</v>
      </c>
      <c r="CY55" s="54">
        <f t="shared" si="35"/>
        <v>3.8010928971379099E-4</v>
      </c>
      <c r="CZ55" s="54">
        <f t="shared" si="36"/>
        <v>0.97563010074343859</v>
      </c>
      <c r="DA55" s="54">
        <f t="shared" si="37"/>
        <v>7.5873112717482298E-4</v>
      </c>
      <c r="DB55" s="54">
        <f t="shared" si="38"/>
        <v>1.0364450248432787E-2</v>
      </c>
      <c r="DC55" s="54">
        <f t="shared" si="39"/>
        <v>8.1433413883157175E-5</v>
      </c>
      <c r="DD55" s="54">
        <f t="shared" si="40"/>
        <v>0</v>
      </c>
      <c r="DE55" s="54">
        <f t="shared" si="41"/>
        <v>0</v>
      </c>
      <c r="DF55" s="54">
        <f t="shared" si="42"/>
        <v>0.96611615282879004</v>
      </c>
      <c r="DG55" s="40"/>
      <c r="DH55" s="80">
        <f t="shared" si="43"/>
        <v>2.0282815397764642</v>
      </c>
      <c r="DI55" s="80">
        <f t="shared" si="44"/>
        <v>0.98605640330405953</v>
      </c>
      <c r="DJ55" s="40"/>
      <c r="DK55" s="54">
        <f t="shared" si="45"/>
        <v>0</v>
      </c>
      <c r="DL55" s="54">
        <f t="shared" si="46"/>
        <v>4.0237156111235149E-2</v>
      </c>
      <c r="DM55" s="54">
        <f t="shared" si="47"/>
        <v>8.2044631151585203E-3</v>
      </c>
      <c r="DN55" s="54">
        <f t="shared" si="48"/>
        <v>0</v>
      </c>
      <c r="DO55" s="54">
        <f t="shared" si="49"/>
        <v>2.4567006510256724E-4</v>
      </c>
      <c r="DP55" s="54">
        <f t="shared" si="50"/>
        <v>0.63056367432150318</v>
      </c>
      <c r="DQ55" s="54">
        <f t="shared" si="51"/>
        <v>7.3556815284125455E-4</v>
      </c>
      <c r="DR55" s="54">
        <f t="shared" si="52"/>
        <v>1.0048038430744597E-2</v>
      </c>
      <c r="DS55" s="54">
        <f t="shared" si="53"/>
        <v>7.8947368421052633E-5</v>
      </c>
      <c r="DT55" s="54">
        <f t="shared" si="54"/>
        <v>0</v>
      </c>
      <c r="DU55" s="54">
        <f t="shared" si="55"/>
        <v>0</v>
      </c>
      <c r="DV55" s="54">
        <f t="shared" si="94"/>
        <v>1.2488293476899961</v>
      </c>
      <c r="DW55" s="54"/>
      <c r="DX55" s="63">
        <f t="shared" si="57"/>
        <v>1.9389428652550025</v>
      </c>
      <c r="DY55" s="40"/>
      <c r="DZ55" s="41">
        <f t="shared" si="58"/>
        <v>0</v>
      </c>
      <c r="EA55" s="41">
        <f t="shared" si="59"/>
        <v>6.2256330754660957E-2</v>
      </c>
      <c r="EB55" s="41">
        <f t="shared" si="60"/>
        <v>1.2694231370370214E-2</v>
      </c>
      <c r="EC55" s="41">
        <f t="shared" si="61"/>
        <v>0</v>
      </c>
      <c r="ED55" s="41">
        <f t="shared" si="62"/>
        <v>3.8010928971379099E-4</v>
      </c>
      <c r="EE55" s="41">
        <f t="shared" si="63"/>
        <v>0.97563010074343859</v>
      </c>
      <c r="EF55" s="41">
        <f t="shared" si="64"/>
        <v>1.1380966907622346E-3</v>
      </c>
      <c r="EG55" s="41">
        <f t="shared" si="65"/>
        <v>1.5546675372649182E-2</v>
      </c>
      <c r="EH55" s="41">
        <f t="shared" si="66"/>
        <v>1.2215012082473576E-4</v>
      </c>
      <c r="EI55" s="41">
        <f t="shared" si="67"/>
        <v>0</v>
      </c>
      <c r="EJ55" s="41">
        <f t="shared" si="68"/>
        <v>0</v>
      </c>
      <c r="EK55" s="41">
        <f t="shared" si="69"/>
        <v>1.9322323056575801</v>
      </c>
      <c r="EL55" s="40"/>
      <c r="EM55" s="82">
        <f t="shared" si="93"/>
        <v>3</v>
      </c>
      <c r="EN55" s="40"/>
      <c r="EO55" s="80">
        <f t="shared" si="70"/>
        <v>8.3661580175642847E-2</v>
      </c>
      <c r="EP55" s="80">
        <f t="shared" si="71"/>
        <v>0.96202630809425227</v>
      </c>
      <c r="EQ55" s="80">
        <f t="shared" si="72"/>
        <v>0.87836472791860942</v>
      </c>
      <c r="ER55" s="80"/>
      <c r="ES55" s="80">
        <f t="shared" si="15"/>
        <v>41.366012580169148</v>
      </c>
      <c r="ET55" s="80">
        <f t="shared" si="16"/>
        <v>4.3773260234320786</v>
      </c>
      <c r="EU55" s="80"/>
      <c r="EV55" s="80">
        <f t="shared" si="73"/>
        <v>0.87836472791860942</v>
      </c>
      <c r="EW55" s="80">
        <f t="shared" si="74"/>
        <v>8.3661580175642847E-2</v>
      </c>
      <c r="EX55" s="84">
        <f t="shared" si="75"/>
        <v>8.6535286204235728E-2</v>
      </c>
      <c r="EY55" s="85">
        <f t="shared" si="76"/>
        <v>0.95264501883231179</v>
      </c>
      <c r="EZ55" s="86">
        <f>3</f>
        <v>3</v>
      </c>
      <c r="FA55" s="75"/>
      <c r="FB55" s="88"/>
      <c r="FC55" s="80">
        <f t="shared" si="77"/>
        <v>0</v>
      </c>
      <c r="FD55" s="80">
        <f t="shared" si="78"/>
        <v>1.6220000000000001</v>
      </c>
      <c r="FE55" s="80">
        <f t="shared" si="79"/>
        <v>0.58199999999999996</v>
      </c>
      <c r="FF55" s="80">
        <f t="shared" si="80"/>
        <v>0</v>
      </c>
      <c r="FG55" s="80">
        <f t="shared" si="81"/>
        <v>0.02</v>
      </c>
      <c r="FH55" s="80">
        <f t="shared" si="82"/>
        <v>41.366012580169148</v>
      </c>
      <c r="FI55" s="80">
        <f t="shared" si="83"/>
        <v>4.3773260234320786</v>
      </c>
      <c r="FJ55" s="80">
        <f t="shared" si="84"/>
        <v>2.5000000000000001E-2</v>
      </c>
      <c r="FK55" s="80">
        <f t="shared" si="85"/>
        <v>0.502</v>
      </c>
      <c r="FL55" s="80">
        <f t="shared" si="86"/>
        <v>4.0000000000000001E-3</v>
      </c>
      <c r="FM55" s="80">
        <f t="shared" si="87"/>
        <v>0</v>
      </c>
      <c r="FN55" s="80">
        <f t="shared" si="88"/>
        <v>0</v>
      </c>
      <c r="FO55" s="80">
        <f t="shared" si="89"/>
        <v>49.872</v>
      </c>
      <c r="FP55" s="80">
        <f t="shared" si="90"/>
        <v>98.370338603601226</v>
      </c>
    </row>
    <row r="56" spans="1:172" ht="21">
      <c r="A56" s="40">
        <v>54</v>
      </c>
      <c r="B56" s="41" t="s">
        <v>73</v>
      </c>
      <c r="C56" s="130">
        <v>0</v>
      </c>
      <c r="D56" s="130">
        <v>1.65</v>
      </c>
      <c r="E56" s="130">
        <v>0.52700000000000002</v>
      </c>
      <c r="F56" s="130">
        <v>2.8000000000000001E-2</v>
      </c>
      <c r="G56" s="130">
        <v>0.154</v>
      </c>
      <c r="H56" s="130">
        <v>45.436</v>
      </c>
      <c r="I56" s="130">
        <v>0.04</v>
      </c>
      <c r="J56" s="130">
        <v>0.53300000000000003</v>
      </c>
      <c r="K56" s="130">
        <v>3.9E-2</v>
      </c>
      <c r="L56" s="135">
        <v>0</v>
      </c>
      <c r="M56" s="135">
        <v>0</v>
      </c>
      <c r="N56" s="130">
        <v>49.92</v>
      </c>
      <c r="O56" s="71"/>
      <c r="P56" s="70">
        <f t="shared" si="0"/>
        <v>98.790441103455208</v>
      </c>
      <c r="Q56" s="70">
        <f t="shared" si="19"/>
        <v>98.326999999999998</v>
      </c>
      <c r="S56" s="48">
        <v>60.085000000000001</v>
      </c>
      <c r="T56" s="48">
        <v>40.311</v>
      </c>
      <c r="U56" s="48">
        <v>70.936999999999998</v>
      </c>
      <c r="V56" s="48">
        <v>56.079000000000001</v>
      </c>
      <c r="W56" s="48">
        <v>81.41</v>
      </c>
      <c r="X56" s="49">
        <v>71.849999999999994</v>
      </c>
      <c r="Y56" s="48">
        <v>101.962</v>
      </c>
      <c r="Z56" s="48">
        <v>149.88</v>
      </c>
      <c r="AA56" s="48">
        <v>152</v>
      </c>
      <c r="AB56" s="48">
        <v>61.978999999999999</v>
      </c>
      <c r="AC56" s="48">
        <v>94.203000000000003</v>
      </c>
      <c r="AD56" s="49">
        <v>79.87</v>
      </c>
      <c r="AE56" s="40"/>
      <c r="AF56" s="41">
        <v>1</v>
      </c>
      <c r="AG56" s="41">
        <v>1</v>
      </c>
      <c r="AH56" s="41">
        <v>1</v>
      </c>
      <c r="AI56" s="41">
        <v>1</v>
      </c>
      <c r="AJ56" s="41">
        <v>1</v>
      </c>
      <c r="AK56" s="50">
        <v>1</v>
      </c>
      <c r="AL56" s="41">
        <v>2</v>
      </c>
      <c r="AM56" s="41">
        <v>2</v>
      </c>
      <c r="AN56" s="41">
        <v>2</v>
      </c>
      <c r="AO56" s="41">
        <v>2</v>
      </c>
      <c r="AP56" s="41">
        <v>2</v>
      </c>
      <c r="AQ56" s="50">
        <v>1</v>
      </c>
      <c r="AR56" s="40"/>
      <c r="AS56" s="41">
        <v>4</v>
      </c>
      <c r="AT56" s="41">
        <v>2</v>
      </c>
      <c r="AU56" s="41">
        <v>2</v>
      </c>
      <c r="AV56" s="41">
        <v>2</v>
      </c>
      <c r="AW56" s="41">
        <v>2</v>
      </c>
      <c r="AX56" s="50">
        <v>2</v>
      </c>
      <c r="AY56" s="41">
        <v>3</v>
      </c>
      <c r="AZ56" s="41">
        <v>3</v>
      </c>
      <c r="BA56" s="41">
        <v>3</v>
      </c>
      <c r="BB56" s="41">
        <v>1</v>
      </c>
      <c r="BC56" s="41">
        <v>1</v>
      </c>
      <c r="BD56" s="50">
        <v>4</v>
      </c>
      <c r="BE56" s="40"/>
      <c r="BF56" s="59">
        <v>2</v>
      </c>
      <c r="BG56" s="59">
        <v>1</v>
      </c>
      <c r="BH56" s="59">
        <v>1</v>
      </c>
      <c r="BI56" s="59">
        <v>1</v>
      </c>
      <c r="BJ56" s="59">
        <v>1</v>
      </c>
      <c r="BK56" s="60">
        <v>1</v>
      </c>
      <c r="BL56" s="59">
        <v>3</v>
      </c>
      <c r="BM56" s="59">
        <v>3</v>
      </c>
      <c r="BN56" s="59">
        <v>3</v>
      </c>
      <c r="BO56" s="59">
        <v>1</v>
      </c>
      <c r="BP56" s="59">
        <v>1</v>
      </c>
      <c r="BQ56" s="60">
        <v>2</v>
      </c>
      <c r="BR56" s="40"/>
      <c r="BS56" s="51">
        <f t="shared" si="1"/>
        <v>0</v>
      </c>
      <c r="BT56" s="51">
        <f t="shared" si="2"/>
        <v>4.0931755600208376E-2</v>
      </c>
      <c r="BU56" s="51">
        <f t="shared" si="3"/>
        <v>7.4291272537603797E-3</v>
      </c>
      <c r="BV56" s="51">
        <f t="shared" si="4"/>
        <v>4.9929563651277659E-4</v>
      </c>
      <c r="BW56" s="51">
        <f t="shared" si="5"/>
        <v>1.8916595012897679E-3</v>
      </c>
      <c r="BX56" s="51">
        <f t="shared" si="6"/>
        <v>0.63237299930410584</v>
      </c>
      <c r="BY56" s="51">
        <f t="shared" si="7"/>
        <v>3.923030148486691E-4</v>
      </c>
      <c r="BZ56" s="51">
        <f t="shared" si="8"/>
        <v>3.5561782759540969E-3</v>
      </c>
      <c r="CA56" s="51">
        <f t="shared" si="9"/>
        <v>2.5657894736842105E-4</v>
      </c>
      <c r="CB56" s="51">
        <f t="shared" si="10"/>
        <v>0</v>
      </c>
      <c r="CC56" s="51">
        <f t="shared" si="11"/>
        <v>0</v>
      </c>
      <c r="CD56" s="51">
        <f t="shared" si="12"/>
        <v>0.62501565043195195</v>
      </c>
      <c r="CE56" s="40"/>
      <c r="CF56" s="53">
        <f t="shared" si="20"/>
        <v>1.5418050265719911</v>
      </c>
      <c r="CG56" s="40"/>
      <c r="CH56" s="61">
        <f t="shared" si="21"/>
        <v>0</v>
      </c>
      <c r="CI56" s="61">
        <f t="shared" si="22"/>
        <v>4.0931755600208376E-2</v>
      </c>
      <c r="CJ56" s="61">
        <f t="shared" si="23"/>
        <v>7.4291272537603797E-3</v>
      </c>
      <c r="CK56" s="61">
        <f t="shared" si="24"/>
        <v>4.9929563651277659E-4</v>
      </c>
      <c r="CL56" s="61">
        <f t="shared" si="25"/>
        <v>1.8916595012897679E-3</v>
      </c>
      <c r="CM56" s="61">
        <f t="shared" si="26"/>
        <v>0.63237299930410584</v>
      </c>
      <c r="CN56" s="61">
        <f t="shared" si="27"/>
        <v>7.8460602969733821E-4</v>
      </c>
      <c r="CO56" s="61">
        <f t="shared" si="28"/>
        <v>7.1123565519081939E-3</v>
      </c>
      <c r="CP56" s="61">
        <f t="shared" si="29"/>
        <v>5.131578947368421E-4</v>
      </c>
      <c r="CQ56" s="61">
        <f t="shared" si="30"/>
        <v>0</v>
      </c>
      <c r="CR56" s="61">
        <f t="shared" si="31"/>
        <v>0</v>
      </c>
      <c r="CS56" s="61">
        <f t="shared" si="32"/>
        <v>0.62501565043195195</v>
      </c>
      <c r="CT56" s="40"/>
      <c r="CU56" s="54">
        <f t="shared" si="91"/>
        <v>0</v>
      </c>
      <c r="CV56" s="54">
        <f t="shared" si="92"/>
        <v>6.3108786530817529E-2</v>
      </c>
      <c r="CW56" s="54">
        <f t="shared" si="33"/>
        <v>1.1454265742890726E-2</v>
      </c>
      <c r="CX56" s="54">
        <f t="shared" si="34"/>
        <v>7.6981652212086075E-4</v>
      </c>
      <c r="CY56" s="54">
        <f t="shared" si="35"/>
        <v>2.9165701276512301E-3</v>
      </c>
      <c r="CZ56" s="54">
        <f t="shared" si="36"/>
        <v>0.97499586899547663</v>
      </c>
      <c r="DA56" s="54">
        <f t="shared" si="37"/>
        <v>1.2097095204660489E-3</v>
      </c>
      <c r="DB56" s="54">
        <f t="shared" si="38"/>
        <v>1.0965867082504289E-2</v>
      </c>
      <c r="DC56" s="54">
        <f t="shared" si="39"/>
        <v>7.9118942153036387E-4</v>
      </c>
      <c r="DD56" s="54">
        <f t="shared" si="40"/>
        <v>0</v>
      </c>
      <c r="DE56" s="54">
        <f t="shared" si="41"/>
        <v>0</v>
      </c>
      <c r="DF56" s="54">
        <f t="shared" si="42"/>
        <v>0.96365227152214605</v>
      </c>
      <c r="DG56" s="40"/>
      <c r="DH56" s="80">
        <f t="shared" si="43"/>
        <v>2.0298643454656036</v>
      </c>
      <c r="DI56" s="80">
        <f t="shared" si="44"/>
        <v>0.98528751661049874</v>
      </c>
      <c r="DJ56" s="40"/>
      <c r="DK56" s="54">
        <f t="shared" si="45"/>
        <v>0</v>
      </c>
      <c r="DL56" s="54">
        <f t="shared" si="46"/>
        <v>4.0931755600208376E-2</v>
      </c>
      <c r="DM56" s="54">
        <f t="shared" si="47"/>
        <v>7.4291272537603797E-3</v>
      </c>
      <c r="DN56" s="54">
        <f t="shared" si="48"/>
        <v>4.9929563651277659E-4</v>
      </c>
      <c r="DO56" s="54">
        <f t="shared" si="49"/>
        <v>1.8916595012897679E-3</v>
      </c>
      <c r="DP56" s="54">
        <f t="shared" si="50"/>
        <v>0.63237299930410584</v>
      </c>
      <c r="DQ56" s="54">
        <f t="shared" si="51"/>
        <v>1.1769090445460074E-3</v>
      </c>
      <c r="DR56" s="54">
        <f t="shared" si="52"/>
        <v>1.0668534827862291E-2</v>
      </c>
      <c r="DS56" s="54">
        <f t="shared" si="53"/>
        <v>7.6973684210526316E-4</v>
      </c>
      <c r="DT56" s="54">
        <f t="shared" si="54"/>
        <v>0</v>
      </c>
      <c r="DU56" s="54">
        <f t="shared" si="55"/>
        <v>0</v>
      </c>
      <c r="DV56" s="54">
        <f t="shared" si="94"/>
        <v>1.2500313008639039</v>
      </c>
      <c r="DW56" s="54"/>
      <c r="DX56" s="63">
        <f t="shared" si="57"/>
        <v>1.9457713188742947</v>
      </c>
      <c r="DY56" s="40"/>
      <c r="DZ56" s="41">
        <f t="shared" si="58"/>
        <v>0</v>
      </c>
      <c r="EA56" s="41">
        <f t="shared" si="59"/>
        <v>6.3108786530817529E-2</v>
      </c>
      <c r="EB56" s="41">
        <f t="shared" si="60"/>
        <v>1.1454265742890726E-2</v>
      </c>
      <c r="EC56" s="41">
        <f t="shared" si="61"/>
        <v>7.6981652212086075E-4</v>
      </c>
      <c r="ED56" s="41">
        <f t="shared" si="62"/>
        <v>2.9165701276512301E-3</v>
      </c>
      <c r="EE56" s="41">
        <f t="shared" si="63"/>
        <v>0.97499586899547663</v>
      </c>
      <c r="EF56" s="41">
        <f t="shared" si="64"/>
        <v>1.8145642806990736E-3</v>
      </c>
      <c r="EG56" s="41">
        <f t="shared" si="65"/>
        <v>1.6448800623756431E-2</v>
      </c>
      <c r="EH56" s="41">
        <f t="shared" si="66"/>
        <v>1.1867841322955458E-3</v>
      </c>
      <c r="EI56" s="41">
        <f t="shared" si="67"/>
        <v>0</v>
      </c>
      <c r="EJ56" s="41">
        <f t="shared" si="68"/>
        <v>0</v>
      </c>
      <c r="EK56" s="41">
        <f t="shared" si="69"/>
        <v>1.9273045430442921</v>
      </c>
      <c r="EL56" s="40"/>
      <c r="EM56" s="82">
        <f t="shared" si="93"/>
        <v>3</v>
      </c>
      <c r="EN56" s="40"/>
      <c r="EO56" s="80">
        <f t="shared" si="70"/>
        <v>8.82749003370078E-2</v>
      </c>
      <c r="EP56" s="80">
        <f t="shared" si="71"/>
        <v>0.96065125846804833</v>
      </c>
      <c r="EQ56" s="80">
        <f t="shared" si="72"/>
        <v>0.87237635813104053</v>
      </c>
      <c r="ER56" s="80"/>
      <c r="ES56" s="80">
        <f t="shared" si="15"/>
        <v>41.260854923826976</v>
      </c>
      <c r="ET56" s="80">
        <f t="shared" si="16"/>
        <v>4.6385861796282244</v>
      </c>
      <c r="EU56" s="80"/>
      <c r="EV56" s="80">
        <f t="shared" si="73"/>
        <v>0.87237635813104053</v>
      </c>
      <c r="EW56" s="80">
        <f t="shared" si="74"/>
        <v>8.82749003370078E-2</v>
      </c>
      <c r="EX56" s="84">
        <f t="shared" si="75"/>
        <v>9.121620494798105E-2</v>
      </c>
      <c r="EY56" s="85">
        <f t="shared" si="76"/>
        <v>0.94947455348412135</v>
      </c>
      <c r="EZ56" s="86">
        <f>3</f>
        <v>3</v>
      </c>
      <c r="FA56" s="75"/>
      <c r="FB56" s="88"/>
      <c r="FC56" s="80">
        <f t="shared" si="77"/>
        <v>0</v>
      </c>
      <c r="FD56" s="80">
        <f t="shared" si="78"/>
        <v>1.65</v>
      </c>
      <c r="FE56" s="80">
        <f t="shared" si="79"/>
        <v>0.52700000000000002</v>
      </c>
      <c r="FF56" s="80">
        <f t="shared" si="80"/>
        <v>2.8000000000000001E-2</v>
      </c>
      <c r="FG56" s="80">
        <f t="shared" si="81"/>
        <v>0.154</v>
      </c>
      <c r="FH56" s="80">
        <f t="shared" si="82"/>
        <v>41.260854923826976</v>
      </c>
      <c r="FI56" s="80">
        <f t="shared" si="83"/>
        <v>4.6385861796282244</v>
      </c>
      <c r="FJ56" s="80">
        <f t="shared" si="84"/>
        <v>0.04</v>
      </c>
      <c r="FK56" s="80">
        <f t="shared" si="85"/>
        <v>0.53300000000000003</v>
      </c>
      <c r="FL56" s="80">
        <f t="shared" si="86"/>
        <v>3.9E-2</v>
      </c>
      <c r="FM56" s="80">
        <f t="shared" si="87"/>
        <v>0</v>
      </c>
      <c r="FN56" s="80">
        <f t="shared" si="88"/>
        <v>0</v>
      </c>
      <c r="FO56" s="80">
        <f t="shared" si="89"/>
        <v>49.92</v>
      </c>
      <c r="FP56" s="80">
        <f t="shared" si="90"/>
        <v>98.790441103455208</v>
      </c>
    </row>
    <row r="57" spans="1:172" ht="21">
      <c r="A57" s="40">
        <v>55</v>
      </c>
      <c r="B57" s="41" t="s">
        <v>73</v>
      </c>
      <c r="C57" s="130">
        <v>0</v>
      </c>
      <c r="D57" s="130">
        <v>1.587</v>
      </c>
      <c r="E57" s="130">
        <v>0.46600000000000003</v>
      </c>
      <c r="F57" s="130">
        <v>2.4E-2</v>
      </c>
      <c r="G57" s="130">
        <v>5.6000000000000001E-2</v>
      </c>
      <c r="H57" s="130">
        <v>45.701999999999998</v>
      </c>
      <c r="I57" s="130">
        <v>3.4000000000000002E-2</v>
      </c>
      <c r="J57" s="130">
        <v>0.47399999999999998</v>
      </c>
      <c r="K57" s="130">
        <v>7.0000000000000001E-3</v>
      </c>
      <c r="L57" s="135">
        <v>0</v>
      </c>
      <c r="M57" s="135">
        <v>0</v>
      </c>
      <c r="N57" s="130">
        <v>49.997</v>
      </c>
      <c r="O57" s="71"/>
      <c r="P57" s="70">
        <f t="shared" si="0"/>
        <v>98.80278646294461</v>
      </c>
      <c r="Q57" s="70">
        <f t="shared" si="19"/>
        <v>98.346999999999994</v>
      </c>
      <c r="S57" s="48">
        <v>60.085000000000001</v>
      </c>
      <c r="T57" s="48">
        <v>40.311</v>
      </c>
      <c r="U57" s="48">
        <v>70.936999999999998</v>
      </c>
      <c r="V57" s="48">
        <v>56.079000000000001</v>
      </c>
      <c r="W57" s="48">
        <v>81.41</v>
      </c>
      <c r="X57" s="49">
        <v>71.849999999999994</v>
      </c>
      <c r="Y57" s="48">
        <v>101.962</v>
      </c>
      <c r="Z57" s="48">
        <v>149.88</v>
      </c>
      <c r="AA57" s="48">
        <v>152</v>
      </c>
      <c r="AB57" s="48">
        <v>61.978999999999999</v>
      </c>
      <c r="AC57" s="48">
        <v>94.203000000000003</v>
      </c>
      <c r="AD57" s="49">
        <v>79.87</v>
      </c>
      <c r="AE57" s="40"/>
      <c r="AF57" s="41">
        <v>1</v>
      </c>
      <c r="AG57" s="41">
        <v>1</v>
      </c>
      <c r="AH57" s="41">
        <v>1</v>
      </c>
      <c r="AI57" s="41">
        <v>1</v>
      </c>
      <c r="AJ57" s="41">
        <v>1</v>
      </c>
      <c r="AK57" s="50">
        <v>1</v>
      </c>
      <c r="AL57" s="41">
        <v>2</v>
      </c>
      <c r="AM57" s="41">
        <v>2</v>
      </c>
      <c r="AN57" s="41">
        <v>2</v>
      </c>
      <c r="AO57" s="41">
        <v>2</v>
      </c>
      <c r="AP57" s="41">
        <v>2</v>
      </c>
      <c r="AQ57" s="50">
        <v>1</v>
      </c>
      <c r="AR57" s="40"/>
      <c r="AS57" s="41">
        <v>4</v>
      </c>
      <c r="AT57" s="41">
        <v>2</v>
      </c>
      <c r="AU57" s="41">
        <v>2</v>
      </c>
      <c r="AV57" s="41">
        <v>2</v>
      </c>
      <c r="AW57" s="41">
        <v>2</v>
      </c>
      <c r="AX57" s="50">
        <v>2</v>
      </c>
      <c r="AY57" s="41">
        <v>3</v>
      </c>
      <c r="AZ57" s="41">
        <v>3</v>
      </c>
      <c r="BA57" s="41">
        <v>3</v>
      </c>
      <c r="BB57" s="41">
        <v>1</v>
      </c>
      <c r="BC57" s="41">
        <v>1</v>
      </c>
      <c r="BD57" s="50">
        <v>4</v>
      </c>
      <c r="BE57" s="40"/>
      <c r="BF57" s="59">
        <v>2</v>
      </c>
      <c r="BG57" s="59">
        <v>1</v>
      </c>
      <c r="BH57" s="59">
        <v>1</v>
      </c>
      <c r="BI57" s="59">
        <v>1</v>
      </c>
      <c r="BJ57" s="59">
        <v>1</v>
      </c>
      <c r="BK57" s="60">
        <v>1</v>
      </c>
      <c r="BL57" s="59">
        <v>3</v>
      </c>
      <c r="BM57" s="59">
        <v>3</v>
      </c>
      <c r="BN57" s="59">
        <v>3</v>
      </c>
      <c r="BO57" s="59">
        <v>1</v>
      </c>
      <c r="BP57" s="59">
        <v>1</v>
      </c>
      <c r="BQ57" s="60">
        <v>2</v>
      </c>
      <c r="BR57" s="40"/>
      <c r="BS57" s="51">
        <f t="shared" si="1"/>
        <v>0</v>
      </c>
      <c r="BT57" s="51">
        <f t="shared" si="2"/>
        <v>3.9368906750018605E-2</v>
      </c>
      <c r="BU57" s="51">
        <f t="shared" si="3"/>
        <v>6.5692092983915314E-3</v>
      </c>
      <c r="BV57" s="51">
        <f t="shared" si="4"/>
        <v>4.279676884395228E-4</v>
      </c>
      <c r="BW57" s="51">
        <f t="shared" si="5"/>
        <v>6.878761822871883E-4</v>
      </c>
      <c r="BX57" s="51">
        <f t="shared" si="6"/>
        <v>0.6360751565762004</v>
      </c>
      <c r="BY57" s="51">
        <f t="shared" si="7"/>
        <v>3.3345756262136877E-4</v>
      </c>
      <c r="BZ57" s="51">
        <f t="shared" si="8"/>
        <v>3.1625300240192152E-3</v>
      </c>
      <c r="CA57" s="51">
        <f t="shared" si="9"/>
        <v>4.605263157894737E-5</v>
      </c>
      <c r="CB57" s="51">
        <f t="shared" si="10"/>
        <v>0</v>
      </c>
      <c r="CC57" s="51">
        <f t="shared" si="11"/>
        <v>0</v>
      </c>
      <c r="CD57" s="51">
        <f t="shared" si="12"/>
        <v>0.62597971704019029</v>
      </c>
      <c r="CE57" s="40"/>
      <c r="CF57" s="53">
        <f t="shared" si="20"/>
        <v>1.5418499147683069</v>
      </c>
      <c r="CG57" s="40"/>
      <c r="CH57" s="61">
        <f t="shared" si="21"/>
        <v>0</v>
      </c>
      <c r="CI57" s="61">
        <f t="shared" si="22"/>
        <v>3.9368906750018605E-2</v>
      </c>
      <c r="CJ57" s="61">
        <f t="shared" si="23"/>
        <v>6.5692092983915314E-3</v>
      </c>
      <c r="CK57" s="61">
        <f t="shared" si="24"/>
        <v>4.279676884395228E-4</v>
      </c>
      <c r="CL57" s="61">
        <f t="shared" si="25"/>
        <v>6.878761822871883E-4</v>
      </c>
      <c r="CM57" s="61">
        <f t="shared" si="26"/>
        <v>0.6360751565762004</v>
      </c>
      <c r="CN57" s="61">
        <f t="shared" si="27"/>
        <v>6.6691512524273753E-4</v>
      </c>
      <c r="CO57" s="61">
        <f t="shared" si="28"/>
        <v>6.3250600480384304E-3</v>
      </c>
      <c r="CP57" s="61">
        <f t="shared" si="29"/>
        <v>9.210526315789474E-5</v>
      </c>
      <c r="CQ57" s="61">
        <f t="shared" si="30"/>
        <v>0</v>
      </c>
      <c r="CR57" s="61">
        <f t="shared" si="31"/>
        <v>0</v>
      </c>
      <c r="CS57" s="61">
        <f t="shared" si="32"/>
        <v>0.62597971704019029</v>
      </c>
      <c r="CT57" s="40"/>
      <c r="CU57" s="54">
        <f t="shared" si="91"/>
        <v>0</v>
      </c>
      <c r="CV57" s="54">
        <f t="shared" si="92"/>
        <v>6.0700945517037606E-2</v>
      </c>
      <c r="CW57" s="54">
        <f t="shared" si="33"/>
        <v>1.0128734796820152E-2</v>
      </c>
      <c r="CX57" s="54">
        <f t="shared" si="34"/>
        <v>6.5986194394406753E-4</v>
      </c>
      <c r="CY57" s="54">
        <f t="shared" si="35"/>
        <v>1.0606018330306497E-3</v>
      </c>
      <c r="CZ57" s="54">
        <f t="shared" si="36"/>
        <v>0.98073242595325205</v>
      </c>
      <c r="DA57" s="54">
        <f t="shared" si="37"/>
        <v>1.0282830290132096E-3</v>
      </c>
      <c r="DB57" s="54">
        <f t="shared" si="38"/>
        <v>9.7522932959724778E-3</v>
      </c>
      <c r="DC57" s="54">
        <f t="shared" si="39"/>
        <v>1.4201249214971248E-4</v>
      </c>
      <c r="DD57" s="54">
        <f t="shared" si="40"/>
        <v>0</v>
      </c>
      <c r="DE57" s="54">
        <f t="shared" si="41"/>
        <v>0</v>
      </c>
      <c r="DF57" s="54">
        <f t="shared" si="42"/>
        <v>0.96516677336510626</v>
      </c>
      <c r="DG57" s="40"/>
      <c r="DH57" s="80">
        <f t="shared" si="43"/>
        <v>2.0293719322263257</v>
      </c>
      <c r="DI57" s="80">
        <f t="shared" si="44"/>
        <v>0.98552658989714947</v>
      </c>
      <c r="DJ57" s="40"/>
      <c r="DK57" s="54">
        <f t="shared" si="45"/>
        <v>0</v>
      </c>
      <c r="DL57" s="54">
        <f t="shared" si="46"/>
        <v>3.9368906750018605E-2</v>
      </c>
      <c r="DM57" s="54">
        <f t="shared" si="47"/>
        <v>6.5692092983915314E-3</v>
      </c>
      <c r="DN57" s="54">
        <f t="shared" si="48"/>
        <v>4.279676884395228E-4</v>
      </c>
      <c r="DO57" s="54">
        <f t="shared" si="49"/>
        <v>6.878761822871883E-4</v>
      </c>
      <c r="DP57" s="54">
        <f t="shared" si="50"/>
        <v>0.6360751565762004</v>
      </c>
      <c r="DQ57" s="54">
        <f t="shared" si="51"/>
        <v>1.0003726878641062E-3</v>
      </c>
      <c r="DR57" s="54">
        <f t="shared" si="52"/>
        <v>9.4875900720576452E-3</v>
      </c>
      <c r="DS57" s="54">
        <f t="shared" si="53"/>
        <v>1.381578947368421E-4</v>
      </c>
      <c r="DT57" s="54">
        <f t="shared" si="54"/>
        <v>0</v>
      </c>
      <c r="DU57" s="54">
        <f t="shared" si="55"/>
        <v>0</v>
      </c>
      <c r="DV57" s="54">
        <f t="shared" si="94"/>
        <v>1.2519594340803806</v>
      </c>
      <c r="DW57" s="54"/>
      <c r="DX57" s="63">
        <f t="shared" si="57"/>
        <v>1.9457146712303763</v>
      </c>
      <c r="DY57" s="40"/>
      <c r="DZ57" s="41">
        <f t="shared" si="58"/>
        <v>0</v>
      </c>
      <c r="EA57" s="41">
        <f t="shared" si="59"/>
        <v>6.0700945517037606E-2</v>
      </c>
      <c r="EB57" s="41">
        <f t="shared" si="60"/>
        <v>1.0128734796820152E-2</v>
      </c>
      <c r="EC57" s="41">
        <f t="shared" si="61"/>
        <v>6.5986194394406753E-4</v>
      </c>
      <c r="ED57" s="41">
        <f t="shared" si="62"/>
        <v>1.0606018330306497E-3</v>
      </c>
      <c r="EE57" s="41">
        <f t="shared" si="63"/>
        <v>0.98073242595325205</v>
      </c>
      <c r="EF57" s="41">
        <f t="shared" si="64"/>
        <v>1.5424245435198141E-3</v>
      </c>
      <c r="EG57" s="41">
        <f t="shared" si="65"/>
        <v>1.4628439943958715E-2</v>
      </c>
      <c r="EH57" s="41">
        <f t="shared" si="66"/>
        <v>2.130187382245687E-4</v>
      </c>
      <c r="EI57" s="41">
        <f t="shared" si="67"/>
        <v>0</v>
      </c>
      <c r="EJ57" s="41">
        <f t="shared" si="68"/>
        <v>0</v>
      </c>
      <c r="EK57" s="41">
        <f t="shared" si="69"/>
        <v>1.9303335467302125</v>
      </c>
      <c r="EL57" s="40"/>
      <c r="EM57" s="82">
        <f t="shared" si="93"/>
        <v>3</v>
      </c>
      <c r="EN57" s="40"/>
      <c r="EO57" s="80">
        <f t="shared" si="70"/>
        <v>8.6840460617103155E-2</v>
      </c>
      <c r="EP57" s="80">
        <f t="shared" si="71"/>
        <v>0.96653788335126711</v>
      </c>
      <c r="EQ57" s="80">
        <f t="shared" si="72"/>
        <v>0.87969742273416396</v>
      </c>
      <c r="ER57" s="80"/>
      <c r="ES57" s="80">
        <f t="shared" si="15"/>
        <v>41.595815649147731</v>
      </c>
      <c r="ET57" s="80">
        <f t="shared" si="16"/>
        <v>4.5619708137968704</v>
      </c>
      <c r="EU57" s="80"/>
      <c r="EV57" s="80">
        <f t="shared" si="73"/>
        <v>0.87969742273416396</v>
      </c>
      <c r="EW57" s="80">
        <f t="shared" si="74"/>
        <v>8.6840460617103155E-2</v>
      </c>
      <c r="EX57" s="84">
        <f t="shared" si="75"/>
        <v>8.3472732907967875E-2</v>
      </c>
      <c r="EY57" s="85">
        <f t="shared" si="76"/>
        <v>0.95119751883654813</v>
      </c>
      <c r="EZ57" s="86">
        <f>3</f>
        <v>3</v>
      </c>
      <c r="FA57" s="75"/>
      <c r="FB57" s="88"/>
      <c r="FC57" s="80">
        <f t="shared" si="77"/>
        <v>0</v>
      </c>
      <c r="FD57" s="80">
        <f t="shared" si="78"/>
        <v>1.587</v>
      </c>
      <c r="FE57" s="80">
        <f t="shared" si="79"/>
        <v>0.46600000000000003</v>
      </c>
      <c r="FF57" s="80">
        <f t="shared" si="80"/>
        <v>2.4E-2</v>
      </c>
      <c r="FG57" s="80">
        <f t="shared" si="81"/>
        <v>5.6000000000000001E-2</v>
      </c>
      <c r="FH57" s="80">
        <f t="shared" si="82"/>
        <v>41.595815649147731</v>
      </c>
      <c r="FI57" s="80">
        <f t="shared" si="83"/>
        <v>4.5619708137968704</v>
      </c>
      <c r="FJ57" s="80">
        <f t="shared" si="84"/>
        <v>3.4000000000000002E-2</v>
      </c>
      <c r="FK57" s="80">
        <f t="shared" si="85"/>
        <v>0.47399999999999998</v>
      </c>
      <c r="FL57" s="80">
        <f t="shared" si="86"/>
        <v>7.0000000000000001E-3</v>
      </c>
      <c r="FM57" s="80">
        <f t="shared" si="87"/>
        <v>0</v>
      </c>
      <c r="FN57" s="80">
        <f t="shared" si="88"/>
        <v>0</v>
      </c>
      <c r="FO57" s="80">
        <f t="shared" si="89"/>
        <v>49.997</v>
      </c>
      <c r="FP57" s="80">
        <f t="shared" si="90"/>
        <v>98.80278646294461</v>
      </c>
    </row>
    <row r="58" spans="1:172" ht="21">
      <c r="A58" s="40">
        <v>56</v>
      </c>
      <c r="B58" s="41" t="s">
        <v>73</v>
      </c>
      <c r="C58" s="131">
        <v>0</v>
      </c>
      <c r="D58" s="131">
        <v>1.544</v>
      </c>
      <c r="E58" s="131">
        <v>0.52900000000000003</v>
      </c>
      <c r="F58" s="131">
        <v>1.7000000000000001E-2</v>
      </c>
      <c r="G58" s="131">
        <v>0</v>
      </c>
      <c r="H58" s="131">
        <v>45.118000000000002</v>
      </c>
      <c r="I58" s="131">
        <v>7.3999999999999996E-2</v>
      </c>
      <c r="J58" s="131">
        <v>0.49299999999999999</v>
      </c>
      <c r="K58" s="131">
        <v>0</v>
      </c>
      <c r="L58" s="135">
        <v>0</v>
      </c>
      <c r="M58" s="135">
        <v>0</v>
      </c>
      <c r="N58" s="131">
        <v>50.122</v>
      </c>
      <c r="O58" s="71"/>
      <c r="P58" s="70">
        <f t="shared" si="0"/>
        <v>98.267574775404029</v>
      </c>
      <c r="Q58" s="70">
        <f t="shared" si="19"/>
        <v>97.896999999999991</v>
      </c>
      <c r="S58" s="48">
        <v>60.085000000000001</v>
      </c>
      <c r="T58" s="48">
        <v>40.311</v>
      </c>
      <c r="U58" s="48">
        <v>70.936999999999998</v>
      </c>
      <c r="V58" s="48">
        <v>56.079000000000001</v>
      </c>
      <c r="W58" s="48">
        <v>81.41</v>
      </c>
      <c r="X58" s="49">
        <v>71.849999999999994</v>
      </c>
      <c r="Y58" s="48">
        <v>101.962</v>
      </c>
      <c r="Z58" s="48">
        <v>149.88</v>
      </c>
      <c r="AA58" s="48">
        <v>152</v>
      </c>
      <c r="AB58" s="48">
        <v>61.978999999999999</v>
      </c>
      <c r="AC58" s="48">
        <v>94.203000000000003</v>
      </c>
      <c r="AD58" s="49">
        <v>79.87</v>
      </c>
      <c r="AE58" s="40"/>
      <c r="AF58" s="41">
        <v>1</v>
      </c>
      <c r="AG58" s="41">
        <v>1</v>
      </c>
      <c r="AH58" s="41">
        <v>1</v>
      </c>
      <c r="AI58" s="41">
        <v>1</v>
      </c>
      <c r="AJ58" s="41">
        <v>1</v>
      </c>
      <c r="AK58" s="50">
        <v>1</v>
      </c>
      <c r="AL58" s="41">
        <v>2</v>
      </c>
      <c r="AM58" s="41">
        <v>2</v>
      </c>
      <c r="AN58" s="41">
        <v>2</v>
      </c>
      <c r="AO58" s="41">
        <v>2</v>
      </c>
      <c r="AP58" s="41">
        <v>2</v>
      </c>
      <c r="AQ58" s="50">
        <v>1</v>
      </c>
      <c r="AR58" s="40"/>
      <c r="AS58" s="41">
        <v>4</v>
      </c>
      <c r="AT58" s="41">
        <v>2</v>
      </c>
      <c r="AU58" s="41">
        <v>2</v>
      </c>
      <c r="AV58" s="41">
        <v>2</v>
      </c>
      <c r="AW58" s="41">
        <v>2</v>
      </c>
      <c r="AX58" s="50">
        <v>2</v>
      </c>
      <c r="AY58" s="41">
        <v>3</v>
      </c>
      <c r="AZ58" s="41">
        <v>3</v>
      </c>
      <c r="BA58" s="41">
        <v>3</v>
      </c>
      <c r="BB58" s="41">
        <v>1</v>
      </c>
      <c r="BC58" s="41">
        <v>1</v>
      </c>
      <c r="BD58" s="50">
        <v>4</v>
      </c>
      <c r="BE58" s="40"/>
      <c r="BF58" s="59">
        <v>2</v>
      </c>
      <c r="BG58" s="59">
        <v>1</v>
      </c>
      <c r="BH58" s="59">
        <v>1</v>
      </c>
      <c r="BI58" s="59">
        <v>1</v>
      </c>
      <c r="BJ58" s="59">
        <v>1</v>
      </c>
      <c r="BK58" s="60">
        <v>1</v>
      </c>
      <c r="BL58" s="59">
        <v>3</v>
      </c>
      <c r="BM58" s="59">
        <v>3</v>
      </c>
      <c r="BN58" s="59">
        <v>3</v>
      </c>
      <c r="BO58" s="59">
        <v>1</v>
      </c>
      <c r="BP58" s="59">
        <v>1</v>
      </c>
      <c r="BQ58" s="60">
        <v>2</v>
      </c>
      <c r="BR58" s="40"/>
      <c r="BS58" s="51">
        <f t="shared" si="1"/>
        <v>0</v>
      </c>
      <c r="BT58" s="51">
        <f t="shared" si="2"/>
        <v>3.8302200391952569E-2</v>
      </c>
      <c r="BU58" s="51">
        <f t="shared" si="3"/>
        <v>7.457321285083948E-3</v>
      </c>
      <c r="BV58" s="51">
        <f t="shared" si="4"/>
        <v>3.0314377931132871E-4</v>
      </c>
      <c r="BW58" s="51">
        <f t="shared" si="5"/>
        <v>0</v>
      </c>
      <c r="BX58" s="51">
        <f t="shared" si="6"/>
        <v>0.62794711203897013</v>
      </c>
      <c r="BY58" s="51">
        <f t="shared" si="7"/>
        <v>7.2576057747003782E-4</v>
      </c>
      <c r="BZ58" s="51">
        <f t="shared" si="8"/>
        <v>3.2892981051507873E-3</v>
      </c>
      <c r="CA58" s="51">
        <f t="shared" si="9"/>
        <v>0</v>
      </c>
      <c r="CB58" s="51">
        <f t="shared" si="10"/>
        <v>0</v>
      </c>
      <c r="CC58" s="51">
        <f t="shared" si="11"/>
        <v>0</v>
      </c>
      <c r="CD58" s="51">
        <f t="shared" si="12"/>
        <v>0.62754476023538242</v>
      </c>
      <c r="CE58" s="40"/>
      <c r="CF58" s="53">
        <f t="shared" si="20"/>
        <v>1.545480019731106</v>
      </c>
      <c r="CG58" s="40"/>
      <c r="CH58" s="61">
        <f t="shared" si="21"/>
        <v>0</v>
      </c>
      <c r="CI58" s="61">
        <f t="shared" si="22"/>
        <v>3.8302200391952569E-2</v>
      </c>
      <c r="CJ58" s="61">
        <f t="shared" si="23"/>
        <v>7.457321285083948E-3</v>
      </c>
      <c r="CK58" s="61">
        <f t="shared" si="24"/>
        <v>3.0314377931132871E-4</v>
      </c>
      <c r="CL58" s="61">
        <f t="shared" si="25"/>
        <v>0</v>
      </c>
      <c r="CM58" s="61">
        <f t="shared" si="26"/>
        <v>0.62794711203897013</v>
      </c>
      <c r="CN58" s="61">
        <f t="shared" si="27"/>
        <v>1.4515211549400756E-3</v>
      </c>
      <c r="CO58" s="61">
        <f t="shared" si="28"/>
        <v>6.5785962103015747E-3</v>
      </c>
      <c r="CP58" s="61">
        <f t="shared" si="29"/>
        <v>0</v>
      </c>
      <c r="CQ58" s="61">
        <f t="shared" si="30"/>
        <v>0</v>
      </c>
      <c r="CR58" s="61">
        <f t="shared" si="31"/>
        <v>0</v>
      </c>
      <c r="CS58" s="61">
        <f t="shared" si="32"/>
        <v>0.62754476023538242</v>
      </c>
      <c r="CT58" s="40"/>
      <c r="CU58" s="54">
        <f t="shared" si="91"/>
        <v>0</v>
      </c>
      <c r="CV58" s="54">
        <f t="shared" si="92"/>
        <v>5.9195285417499632E-2</v>
      </c>
      <c r="CW58" s="54">
        <f t="shared" si="33"/>
        <v>1.1525141046812737E-2</v>
      </c>
      <c r="CX58" s="54">
        <f t="shared" si="34"/>
        <v>4.6850265403143435E-4</v>
      </c>
      <c r="CY58" s="54">
        <f t="shared" si="35"/>
        <v>0</v>
      </c>
      <c r="CZ58" s="54">
        <f t="shared" si="36"/>
        <v>0.9704797151040786</v>
      </c>
      <c r="DA58" s="54">
        <f t="shared" si="37"/>
        <v>2.243296943176906E-3</v>
      </c>
      <c r="DB58" s="54">
        <f t="shared" si="38"/>
        <v>1.0167089000899857E-2</v>
      </c>
      <c r="DC58" s="54">
        <f t="shared" si="39"/>
        <v>0</v>
      </c>
      <c r="DD58" s="54">
        <f t="shared" si="40"/>
        <v>0</v>
      </c>
      <c r="DE58" s="54">
        <f t="shared" si="41"/>
        <v>0</v>
      </c>
      <c r="DF58" s="54">
        <f t="shared" si="42"/>
        <v>0.96985788843073106</v>
      </c>
      <c r="DG58" s="40"/>
      <c r="DH58" s="80">
        <f t="shared" si="43"/>
        <v>2.0239369185972302</v>
      </c>
      <c r="DI58" s="80">
        <f t="shared" si="44"/>
        <v>0.98817309058534264</v>
      </c>
      <c r="DJ58" s="40"/>
      <c r="DK58" s="54">
        <f t="shared" si="45"/>
        <v>0</v>
      </c>
      <c r="DL58" s="54">
        <f t="shared" si="46"/>
        <v>3.8302200391952569E-2</v>
      </c>
      <c r="DM58" s="54">
        <f t="shared" si="47"/>
        <v>7.457321285083948E-3</v>
      </c>
      <c r="DN58" s="54">
        <f t="shared" si="48"/>
        <v>3.0314377931132871E-4</v>
      </c>
      <c r="DO58" s="54">
        <f t="shared" si="49"/>
        <v>0</v>
      </c>
      <c r="DP58" s="54">
        <f t="shared" si="50"/>
        <v>0.62794711203897013</v>
      </c>
      <c r="DQ58" s="54">
        <f t="shared" si="51"/>
        <v>2.1772817324101136E-3</v>
      </c>
      <c r="DR58" s="54">
        <f t="shared" si="52"/>
        <v>9.8678943154523625E-3</v>
      </c>
      <c r="DS58" s="54">
        <f t="shared" si="53"/>
        <v>0</v>
      </c>
      <c r="DT58" s="54">
        <f t="shared" si="54"/>
        <v>0</v>
      </c>
      <c r="DU58" s="54">
        <f t="shared" si="55"/>
        <v>0</v>
      </c>
      <c r="DV58" s="54">
        <f t="shared" si="94"/>
        <v>1.2550895204707648</v>
      </c>
      <c r="DW58" s="54"/>
      <c r="DX58" s="63">
        <f t="shared" si="57"/>
        <v>1.9411444740139454</v>
      </c>
      <c r="DY58" s="40"/>
      <c r="DZ58" s="41">
        <f t="shared" si="58"/>
        <v>0</v>
      </c>
      <c r="EA58" s="41">
        <f t="shared" si="59"/>
        <v>5.9195285417499632E-2</v>
      </c>
      <c r="EB58" s="41">
        <f t="shared" si="60"/>
        <v>1.1525141046812737E-2</v>
      </c>
      <c r="EC58" s="41">
        <f t="shared" si="61"/>
        <v>4.6850265403143435E-4</v>
      </c>
      <c r="ED58" s="41">
        <f t="shared" si="62"/>
        <v>0</v>
      </c>
      <c r="EE58" s="41">
        <f t="shared" si="63"/>
        <v>0.9704797151040786</v>
      </c>
      <c r="EF58" s="41">
        <f t="shared" si="64"/>
        <v>3.364945414765359E-3</v>
      </c>
      <c r="EG58" s="41">
        <f t="shared" si="65"/>
        <v>1.5250633501349786E-2</v>
      </c>
      <c r="EH58" s="41">
        <f t="shared" si="66"/>
        <v>0</v>
      </c>
      <c r="EI58" s="41">
        <f t="shared" si="67"/>
        <v>0</v>
      </c>
      <c r="EJ58" s="41">
        <f t="shared" si="68"/>
        <v>0</v>
      </c>
      <c r="EK58" s="41">
        <f t="shared" si="69"/>
        <v>1.9397157768614621</v>
      </c>
      <c r="EL58" s="40"/>
      <c r="EM58" s="82">
        <f t="shared" si="93"/>
        <v>2.9999999999999996</v>
      </c>
      <c r="EN58" s="40"/>
      <c r="EO58" s="80">
        <f t="shared" si="70"/>
        <v>7.0961456487943941E-2</v>
      </c>
      <c r="EP58" s="80">
        <f t="shared" si="71"/>
        <v>0.95900193942478018</v>
      </c>
      <c r="EQ58" s="80">
        <f t="shared" si="72"/>
        <v>0.88804048293683624</v>
      </c>
      <c r="ER58" s="80"/>
      <c r="ES58" s="80">
        <f t="shared" si="15"/>
        <v>41.77948850987368</v>
      </c>
      <c r="ET58" s="80">
        <f t="shared" si="16"/>
        <v>3.7090862655303427</v>
      </c>
      <c r="EU58" s="80"/>
      <c r="EV58" s="80">
        <f t="shared" si="73"/>
        <v>0.88804048293683624</v>
      </c>
      <c r="EW58" s="80">
        <f t="shared" si="74"/>
        <v>7.0961456487943941E-2</v>
      </c>
      <c r="EX58" s="84">
        <f t="shared" si="75"/>
        <v>8.3599315062420562E-2</v>
      </c>
      <c r="EY58" s="85">
        <f t="shared" si="76"/>
        <v>0.95838746703916999</v>
      </c>
      <c r="EZ58" s="86">
        <f>3</f>
        <v>3</v>
      </c>
      <c r="FA58" s="75"/>
      <c r="FB58" s="88"/>
      <c r="FC58" s="80">
        <f t="shared" si="77"/>
        <v>0</v>
      </c>
      <c r="FD58" s="80">
        <f t="shared" si="78"/>
        <v>1.544</v>
      </c>
      <c r="FE58" s="80">
        <f t="shared" si="79"/>
        <v>0.52900000000000003</v>
      </c>
      <c r="FF58" s="80">
        <f t="shared" si="80"/>
        <v>1.7000000000000001E-2</v>
      </c>
      <c r="FG58" s="80">
        <f t="shared" si="81"/>
        <v>0</v>
      </c>
      <c r="FH58" s="80">
        <f t="shared" si="82"/>
        <v>41.77948850987368</v>
      </c>
      <c r="FI58" s="80">
        <f t="shared" si="83"/>
        <v>3.7090862655303427</v>
      </c>
      <c r="FJ58" s="80">
        <f t="shared" si="84"/>
        <v>7.3999999999999996E-2</v>
      </c>
      <c r="FK58" s="80">
        <f t="shared" si="85"/>
        <v>0.49299999999999999</v>
      </c>
      <c r="FL58" s="80">
        <f t="shared" si="86"/>
        <v>0</v>
      </c>
      <c r="FM58" s="80">
        <f t="shared" si="87"/>
        <v>0</v>
      </c>
      <c r="FN58" s="80">
        <f t="shared" si="88"/>
        <v>0</v>
      </c>
      <c r="FO58" s="80">
        <f t="shared" si="89"/>
        <v>50.122</v>
      </c>
      <c r="FP58" s="80">
        <f t="shared" si="90"/>
        <v>98.267574775404029</v>
      </c>
    </row>
    <row r="59" spans="1:172" ht="21.75" thickBot="1">
      <c r="A59" s="40">
        <v>57</v>
      </c>
      <c r="B59" s="41" t="s">
        <v>73</v>
      </c>
      <c r="C59" s="132">
        <v>1.286</v>
      </c>
      <c r="D59" s="132">
        <v>0.23699999999999999</v>
      </c>
      <c r="E59" s="132">
        <v>1.05</v>
      </c>
      <c r="F59" s="132">
        <v>0.108</v>
      </c>
      <c r="G59" s="132">
        <v>8.2000000000000003E-2</v>
      </c>
      <c r="H59" s="132">
        <v>31.443000000000001</v>
      </c>
      <c r="I59" s="132">
        <v>1.179</v>
      </c>
      <c r="J59" s="132">
        <v>0.435</v>
      </c>
      <c r="K59" s="132">
        <v>5.8000000000000003E-2</v>
      </c>
      <c r="L59" s="137">
        <v>0</v>
      </c>
      <c r="M59" s="137">
        <v>0</v>
      </c>
      <c r="N59" s="132">
        <v>57.95</v>
      </c>
      <c r="O59" s="71"/>
      <c r="P59" s="70">
        <f t="shared" si="0"/>
        <v>91.549261152757836</v>
      </c>
      <c r="Q59" s="70">
        <f t="shared" si="19"/>
        <v>93.828000000000003</v>
      </c>
      <c r="S59" s="48">
        <v>60.085000000000001</v>
      </c>
      <c r="T59" s="48">
        <v>40.311</v>
      </c>
      <c r="U59" s="48">
        <v>70.936999999999998</v>
      </c>
      <c r="V59" s="48">
        <v>56.079000000000001</v>
      </c>
      <c r="W59" s="48">
        <v>81.41</v>
      </c>
      <c r="X59" s="49">
        <v>71.849999999999994</v>
      </c>
      <c r="Y59" s="48">
        <v>101.962</v>
      </c>
      <c r="Z59" s="48">
        <v>149.88</v>
      </c>
      <c r="AA59" s="48">
        <v>152</v>
      </c>
      <c r="AB59" s="48">
        <v>61.978999999999999</v>
      </c>
      <c r="AC59" s="48">
        <v>94.203000000000003</v>
      </c>
      <c r="AD59" s="49">
        <v>79.87</v>
      </c>
      <c r="AE59" s="40"/>
      <c r="AF59" s="41">
        <v>1</v>
      </c>
      <c r="AG59" s="41">
        <v>1</v>
      </c>
      <c r="AH59" s="41">
        <v>1</v>
      </c>
      <c r="AI59" s="41">
        <v>1</v>
      </c>
      <c r="AJ59" s="41">
        <v>1</v>
      </c>
      <c r="AK59" s="50">
        <v>1</v>
      </c>
      <c r="AL59" s="41">
        <v>2</v>
      </c>
      <c r="AM59" s="41">
        <v>2</v>
      </c>
      <c r="AN59" s="41">
        <v>2</v>
      </c>
      <c r="AO59" s="41">
        <v>2</v>
      </c>
      <c r="AP59" s="41">
        <v>2</v>
      </c>
      <c r="AQ59" s="50">
        <v>1</v>
      </c>
      <c r="AR59" s="40"/>
      <c r="AS59" s="41">
        <v>4</v>
      </c>
      <c r="AT59" s="41">
        <v>2</v>
      </c>
      <c r="AU59" s="41">
        <v>2</v>
      </c>
      <c r="AV59" s="41">
        <v>2</v>
      </c>
      <c r="AW59" s="41">
        <v>2</v>
      </c>
      <c r="AX59" s="50">
        <v>2</v>
      </c>
      <c r="AY59" s="41">
        <v>3</v>
      </c>
      <c r="AZ59" s="41">
        <v>3</v>
      </c>
      <c r="BA59" s="41">
        <v>3</v>
      </c>
      <c r="BB59" s="41">
        <v>1</v>
      </c>
      <c r="BC59" s="41">
        <v>1</v>
      </c>
      <c r="BD59" s="50">
        <v>4</v>
      </c>
      <c r="BE59" s="40"/>
      <c r="BF59" s="59">
        <v>2</v>
      </c>
      <c r="BG59" s="59">
        <v>1</v>
      </c>
      <c r="BH59" s="59">
        <v>1</v>
      </c>
      <c r="BI59" s="59">
        <v>1</v>
      </c>
      <c r="BJ59" s="59">
        <v>1</v>
      </c>
      <c r="BK59" s="60">
        <v>1</v>
      </c>
      <c r="BL59" s="59">
        <v>3</v>
      </c>
      <c r="BM59" s="59">
        <v>3</v>
      </c>
      <c r="BN59" s="59">
        <v>3</v>
      </c>
      <c r="BO59" s="59">
        <v>1</v>
      </c>
      <c r="BP59" s="59">
        <v>1</v>
      </c>
      <c r="BQ59" s="60">
        <v>2</v>
      </c>
      <c r="BR59" s="40"/>
      <c r="BS59" s="51">
        <f t="shared" si="1"/>
        <v>2.1403012399101272E-2</v>
      </c>
      <c r="BT59" s="51">
        <f t="shared" si="2"/>
        <v>5.8792885316662942E-3</v>
      </c>
      <c r="BU59" s="51">
        <f t="shared" si="3"/>
        <v>1.4801866444873621E-2</v>
      </c>
      <c r="BV59" s="51">
        <f t="shared" si="4"/>
        <v>1.9258545979778526E-3</v>
      </c>
      <c r="BW59" s="51">
        <f t="shared" si="5"/>
        <v>1.0072472669205258E-3</v>
      </c>
      <c r="BX59" s="51">
        <f t="shared" si="6"/>
        <v>0.43762004175365349</v>
      </c>
      <c r="BY59" s="51">
        <f t="shared" si="7"/>
        <v>1.1563131362664522E-2</v>
      </c>
      <c r="BZ59" s="51">
        <f t="shared" si="8"/>
        <v>2.9023218574859887E-3</v>
      </c>
      <c r="CA59" s="51">
        <f t="shared" si="9"/>
        <v>3.8157894736842105E-4</v>
      </c>
      <c r="CB59" s="51">
        <f t="shared" si="10"/>
        <v>0</v>
      </c>
      <c r="CC59" s="51">
        <f t="shared" si="11"/>
        <v>0</v>
      </c>
      <c r="CD59" s="51">
        <f t="shared" si="12"/>
        <v>0.72555402529109803</v>
      </c>
      <c r="CE59" s="40"/>
      <c r="CF59" s="53">
        <f t="shared" si="20"/>
        <v>1.5002329333077988</v>
      </c>
      <c r="CG59" s="40"/>
      <c r="CH59" s="61">
        <f t="shared" si="21"/>
        <v>2.1403012399101272E-2</v>
      </c>
      <c r="CI59" s="61">
        <f t="shared" si="22"/>
        <v>5.8792885316662942E-3</v>
      </c>
      <c r="CJ59" s="61">
        <f t="shared" si="23"/>
        <v>1.4801866444873621E-2</v>
      </c>
      <c r="CK59" s="61">
        <f t="shared" si="24"/>
        <v>1.9258545979778526E-3</v>
      </c>
      <c r="CL59" s="61">
        <f t="shared" si="25"/>
        <v>1.0072472669205258E-3</v>
      </c>
      <c r="CM59" s="61">
        <f t="shared" si="26"/>
        <v>0.43762004175365349</v>
      </c>
      <c r="CN59" s="61">
        <f t="shared" si="27"/>
        <v>2.3126262725329045E-2</v>
      </c>
      <c r="CO59" s="61">
        <f t="shared" si="28"/>
        <v>5.8046437149719774E-3</v>
      </c>
      <c r="CP59" s="61">
        <f t="shared" si="29"/>
        <v>7.6315789473684211E-4</v>
      </c>
      <c r="CQ59" s="61">
        <f t="shared" si="30"/>
        <v>0</v>
      </c>
      <c r="CR59" s="61">
        <f t="shared" si="31"/>
        <v>0</v>
      </c>
      <c r="CS59" s="61">
        <f t="shared" si="32"/>
        <v>0.72555402529109803</v>
      </c>
      <c r="CT59" s="40"/>
      <c r="CU59" s="54">
        <f t="shared" si="91"/>
        <v>3.210950407312689E-2</v>
      </c>
      <c r="CV59" s="54">
        <f t="shared" si="92"/>
        <v>8.8203022796246259E-3</v>
      </c>
      <c r="CW59" s="54">
        <f t="shared" si="33"/>
        <v>2.2206247515023033E-2</v>
      </c>
      <c r="CX59" s="54">
        <f t="shared" si="34"/>
        <v>2.8892304926486255E-3</v>
      </c>
      <c r="CY59" s="54">
        <f t="shared" si="35"/>
        <v>1.5111055218184439E-3</v>
      </c>
      <c r="CZ59" s="54">
        <f t="shared" si="36"/>
        <v>0.65653199891436498</v>
      </c>
      <c r="DA59" s="54">
        <f t="shared" si="37"/>
        <v>3.4694780964867201E-2</v>
      </c>
      <c r="DB59" s="54">
        <f t="shared" si="38"/>
        <v>8.708317667319089E-3</v>
      </c>
      <c r="DC59" s="54">
        <f t="shared" si="39"/>
        <v>1.144914606998057E-3</v>
      </c>
      <c r="DD59" s="54">
        <f t="shared" si="40"/>
        <v>0</v>
      </c>
      <c r="DE59" s="54">
        <f t="shared" si="41"/>
        <v>0</v>
      </c>
      <c r="DF59" s="54">
        <f t="shared" si="42"/>
        <v>1.0885000436357448</v>
      </c>
      <c r="DG59" s="40"/>
      <c r="DH59" s="80">
        <f t="shared" si="43"/>
        <v>1.8571164456715357</v>
      </c>
      <c r="DI59" s="80">
        <f t="shared" si="44"/>
        <v>1.0769383926686393</v>
      </c>
      <c r="DJ59" s="40"/>
      <c r="DK59" s="54">
        <f t="shared" si="45"/>
        <v>4.2806024798202544E-2</v>
      </c>
      <c r="DL59" s="54">
        <f t="shared" si="46"/>
        <v>5.8792885316662942E-3</v>
      </c>
      <c r="DM59" s="54">
        <f t="shared" si="47"/>
        <v>1.4801866444873621E-2</v>
      </c>
      <c r="DN59" s="54">
        <f t="shared" si="48"/>
        <v>1.9258545979778526E-3</v>
      </c>
      <c r="DO59" s="54">
        <f t="shared" si="49"/>
        <v>1.0072472669205258E-3</v>
      </c>
      <c r="DP59" s="54">
        <f t="shared" si="50"/>
        <v>0.43762004175365349</v>
      </c>
      <c r="DQ59" s="54">
        <f t="shared" si="51"/>
        <v>3.4689394087993569E-2</v>
      </c>
      <c r="DR59" s="54">
        <f t="shared" si="52"/>
        <v>8.706965572457967E-3</v>
      </c>
      <c r="DS59" s="54">
        <f t="shared" si="53"/>
        <v>1.1447368421052631E-3</v>
      </c>
      <c r="DT59" s="54">
        <f t="shared" si="54"/>
        <v>0</v>
      </c>
      <c r="DU59" s="54">
        <f t="shared" si="55"/>
        <v>0</v>
      </c>
      <c r="DV59" s="54">
        <f t="shared" si="94"/>
        <v>1.4511080505821961</v>
      </c>
      <c r="DW59" s="54"/>
      <c r="DX59" s="63">
        <f t="shared" si="57"/>
        <v>1.9996894704780472</v>
      </c>
      <c r="DY59" s="40"/>
      <c r="DZ59" s="41">
        <f t="shared" si="58"/>
        <v>6.4219008146253781E-2</v>
      </c>
      <c r="EA59" s="41">
        <f t="shared" si="59"/>
        <v>8.8203022796246259E-3</v>
      </c>
      <c r="EB59" s="41">
        <f t="shared" si="60"/>
        <v>2.2206247515023033E-2</v>
      </c>
      <c r="EC59" s="41">
        <f t="shared" si="61"/>
        <v>2.8892304926486255E-3</v>
      </c>
      <c r="ED59" s="41">
        <f t="shared" si="62"/>
        <v>1.5111055218184439E-3</v>
      </c>
      <c r="EE59" s="41">
        <f t="shared" si="63"/>
        <v>0.65653199891436498</v>
      </c>
      <c r="EF59" s="41">
        <f t="shared" si="64"/>
        <v>5.2042171447300806E-2</v>
      </c>
      <c r="EG59" s="41">
        <f t="shared" si="65"/>
        <v>1.3062476500978634E-2</v>
      </c>
      <c r="EH59" s="41">
        <f t="shared" si="66"/>
        <v>1.7173719104970854E-3</v>
      </c>
      <c r="EI59" s="41">
        <f t="shared" si="67"/>
        <v>0</v>
      </c>
      <c r="EJ59" s="41">
        <f t="shared" si="68"/>
        <v>0</v>
      </c>
      <c r="EK59" s="41">
        <f t="shared" si="69"/>
        <v>2.1770000872714896</v>
      </c>
      <c r="EL59" s="40"/>
      <c r="EM59" s="82">
        <f t="shared" si="93"/>
        <v>2.9999999999999996</v>
      </c>
      <c r="EN59" s="40"/>
      <c r="EO59" s="80">
        <f t="shared" si="70"/>
        <v>-0.46163035601183555</v>
      </c>
      <c r="EP59" s="80">
        <f t="shared" si="71"/>
        <v>0.70704451564636506</v>
      </c>
      <c r="EQ59" s="80">
        <f t="shared" si="72"/>
        <v>1.1686748716582005</v>
      </c>
      <c r="ER59" s="80"/>
      <c r="ES59" s="80">
        <f t="shared" si="15"/>
        <v>51.97217880398351</v>
      </c>
      <c r="ET59" s="80">
        <f t="shared" si="16"/>
        <v>-22.807917651225683</v>
      </c>
      <c r="EU59" s="80"/>
      <c r="EV59" s="80">
        <f t="shared" si="73"/>
        <v>1.1686748716582005</v>
      </c>
      <c r="EW59" s="80">
        <f t="shared" si="74"/>
        <v>-0.46163035601183555</v>
      </c>
      <c r="EX59" s="84">
        <f t="shared" si="75"/>
        <v>0.11208440312142595</v>
      </c>
      <c r="EY59" s="85">
        <f t="shared" si="76"/>
        <v>1.1722474874128228</v>
      </c>
      <c r="EZ59" s="86">
        <f>3</f>
        <v>3</v>
      </c>
      <c r="FA59" s="75"/>
      <c r="FB59" s="88"/>
      <c r="FC59" s="80">
        <f t="shared" si="77"/>
        <v>1.286</v>
      </c>
      <c r="FD59" s="80">
        <f t="shared" si="78"/>
        <v>0.23699999999999999</v>
      </c>
      <c r="FE59" s="80">
        <f t="shared" si="79"/>
        <v>1.05</v>
      </c>
      <c r="FF59" s="80">
        <f t="shared" si="80"/>
        <v>0.108</v>
      </c>
      <c r="FG59" s="80">
        <f t="shared" si="81"/>
        <v>8.2000000000000003E-2</v>
      </c>
      <c r="FH59" s="80">
        <f t="shared" si="82"/>
        <v>51.97217880398351</v>
      </c>
      <c r="FI59" s="80">
        <f t="shared" si="83"/>
        <v>-22.807917651225683</v>
      </c>
      <c r="FJ59" s="80">
        <f t="shared" si="84"/>
        <v>1.179</v>
      </c>
      <c r="FK59" s="80">
        <f t="shared" si="85"/>
        <v>0.435</v>
      </c>
      <c r="FL59" s="80">
        <f t="shared" si="86"/>
        <v>5.8000000000000003E-2</v>
      </c>
      <c r="FM59" s="80">
        <f t="shared" si="87"/>
        <v>0</v>
      </c>
      <c r="FN59" s="80">
        <f t="shared" si="88"/>
        <v>0</v>
      </c>
      <c r="FO59" s="80">
        <f t="shared" si="89"/>
        <v>57.95</v>
      </c>
      <c r="FP59" s="80">
        <f t="shared" si="90"/>
        <v>91.549261152757836</v>
      </c>
    </row>
    <row r="60" spans="1:172" ht="21.75" thickTop="1">
      <c r="A60" s="40">
        <v>58</v>
      </c>
      <c r="B60" s="41" t="s">
        <v>73</v>
      </c>
      <c r="C60" s="133">
        <v>0</v>
      </c>
      <c r="D60" s="133">
        <v>3.0089999999999999</v>
      </c>
      <c r="E60" s="133">
        <v>0.51100000000000001</v>
      </c>
      <c r="F60" s="133">
        <v>6.0000000000000001E-3</v>
      </c>
      <c r="G60" s="133">
        <v>0.14099999999999999</v>
      </c>
      <c r="H60" s="133">
        <v>43.847999999999999</v>
      </c>
      <c r="I60" s="133">
        <v>0.127</v>
      </c>
      <c r="J60" s="133">
        <v>0.44600000000000001</v>
      </c>
      <c r="K60" s="133">
        <v>2.9000000000000001E-2</v>
      </c>
      <c r="L60" s="136">
        <v>0</v>
      </c>
      <c r="M60" s="136">
        <v>0</v>
      </c>
      <c r="N60" s="133">
        <v>49.417000000000002</v>
      </c>
      <c r="O60" s="71"/>
      <c r="P60" s="70">
        <f t="shared" si="0"/>
        <v>98.134070605364712</v>
      </c>
      <c r="Q60" s="70">
        <f t="shared" si="19"/>
        <v>97.534000000000006</v>
      </c>
      <c r="S60" s="48">
        <v>60.085000000000001</v>
      </c>
      <c r="T60" s="48">
        <v>40.311</v>
      </c>
      <c r="U60" s="48">
        <v>70.936999999999998</v>
      </c>
      <c r="V60" s="48">
        <v>56.079000000000001</v>
      </c>
      <c r="W60" s="48">
        <v>81.41</v>
      </c>
      <c r="X60" s="49">
        <v>71.849999999999994</v>
      </c>
      <c r="Y60" s="48">
        <v>101.962</v>
      </c>
      <c r="Z60" s="48">
        <v>149.88</v>
      </c>
      <c r="AA60" s="48">
        <v>152</v>
      </c>
      <c r="AB60" s="48">
        <v>61.978999999999999</v>
      </c>
      <c r="AC60" s="48">
        <v>94.203000000000003</v>
      </c>
      <c r="AD60" s="49">
        <v>79.87</v>
      </c>
      <c r="AE60" s="40"/>
      <c r="AF60" s="41">
        <v>1</v>
      </c>
      <c r="AG60" s="41">
        <v>1</v>
      </c>
      <c r="AH60" s="41">
        <v>1</v>
      </c>
      <c r="AI60" s="41">
        <v>1</v>
      </c>
      <c r="AJ60" s="41">
        <v>1</v>
      </c>
      <c r="AK60" s="50">
        <v>1</v>
      </c>
      <c r="AL60" s="41">
        <v>2</v>
      </c>
      <c r="AM60" s="41">
        <v>2</v>
      </c>
      <c r="AN60" s="41">
        <v>2</v>
      </c>
      <c r="AO60" s="41">
        <v>2</v>
      </c>
      <c r="AP60" s="41">
        <v>2</v>
      </c>
      <c r="AQ60" s="50">
        <v>1</v>
      </c>
      <c r="AR60" s="40"/>
      <c r="AS60" s="41">
        <v>4</v>
      </c>
      <c r="AT60" s="41">
        <v>2</v>
      </c>
      <c r="AU60" s="41">
        <v>2</v>
      </c>
      <c r="AV60" s="41">
        <v>2</v>
      </c>
      <c r="AW60" s="41">
        <v>2</v>
      </c>
      <c r="AX60" s="50">
        <v>2</v>
      </c>
      <c r="AY60" s="41">
        <v>3</v>
      </c>
      <c r="AZ60" s="41">
        <v>3</v>
      </c>
      <c r="BA60" s="41">
        <v>3</v>
      </c>
      <c r="BB60" s="41">
        <v>1</v>
      </c>
      <c r="BC60" s="41">
        <v>1</v>
      </c>
      <c r="BD60" s="50">
        <v>4</v>
      </c>
      <c r="BE60" s="40"/>
      <c r="BF60" s="59">
        <v>2</v>
      </c>
      <c r="BG60" s="59">
        <v>1</v>
      </c>
      <c r="BH60" s="59">
        <v>1</v>
      </c>
      <c r="BI60" s="59">
        <v>1</v>
      </c>
      <c r="BJ60" s="59">
        <v>1</v>
      </c>
      <c r="BK60" s="60">
        <v>1</v>
      </c>
      <c r="BL60" s="59">
        <v>3</v>
      </c>
      <c r="BM60" s="59">
        <v>3</v>
      </c>
      <c r="BN60" s="59">
        <v>3</v>
      </c>
      <c r="BO60" s="59">
        <v>1</v>
      </c>
      <c r="BP60" s="59">
        <v>1</v>
      </c>
      <c r="BQ60" s="60">
        <v>2</v>
      </c>
      <c r="BR60" s="40"/>
      <c r="BS60" s="51">
        <f t="shared" si="1"/>
        <v>0</v>
      </c>
      <c r="BT60" s="51">
        <f t="shared" si="2"/>
        <v>7.464463794001637E-2</v>
      </c>
      <c r="BU60" s="51">
        <f t="shared" si="3"/>
        <v>7.2035750031718285E-3</v>
      </c>
      <c r="BV60" s="51">
        <f t="shared" si="4"/>
        <v>1.069919221098807E-4</v>
      </c>
      <c r="BW60" s="51">
        <f t="shared" si="5"/>
        <v>1.731973958973099E-3</v>
      </c>
      <c r="BX60" s="51">
        <f t="shared" si="6"/>
        <v>0.61027139874739045</v>
      </c>
      <c r="BY60" s="51">
        <f t="shared" si="7"/>
        <v>1.2455620721445245E-3</v>
      </c>
      <c r="BZ60" s="51">
        <f t="shared" si="8"/>
        <v>2.9757139044568992E-3</v>
      </c>
      <c r="CA60" s="51">
        <f t="shared" si="9"/>
        <v>1.9078947368421053E-4</v>
      </c>
      <c r="CB60" s="51">
        <f t="shared" si="10"/>
        <v>0</v>
      </c>
      <c r="CC60" s="51">
        <f t="shared" si="11"/>
        <v>0</v>
      </c>
      <c r="CD60" s="51">
        <f t="shared" si="12"/>
        <v>0.6187179166144986</v>
      </c>
      <c r="CE60" s="40"/>
      <c r="CF60" s="53">
        <f t="shared" si="20"/>
        <v>1.542709442588885</v>
      </c>
      <c r="CG60" s="40"/>
      <c r="CH60" s="61">
        <f t="shared" si="21"/>
        <v>0</v>
      </c>
      <c r="CI60" s="61">
        <f t="shared" si="22"/>
        <v>7.464463794001637E-2</v>
      </c>
      <c r="CJ60" s="61">
        <f t="shared" si="23"/>
        <v>7.2035750031718285E-3</v>
      </c>
      <c r="CK60" s="61">
        <f t="shared" si="24"/>
        <v>1.069919221098807E-4</v>
      </c>
      <c r="CL60" s="61">
        <f t="shared" si="25"/>
        <v>1.731973958973099E-3</v>
      </c>
      <c r="CM60" s="61">
        <f t="shared" si="26"/>
        <v>0.61027139874739045</v>
      </c>
      <c r="CN60" s="61">
        <f t="shared" si="27"/>
        <v>2.491124144289049E-3</v>
      </c>
      <c r="CO60" s="61">
        <f t="shared" si="28"/>
        <v>5.9514278089137984E-3</v>
      </c>
      <c r="CP60" s="61">
        <f t="shared" si="29"/>
        <v>3.8157894736842105E-4</v>
      </c>
      <c r="CQ60" s="61">
        <f t="shared" si="30"/>
        <v>0</v>
      </c>
      <c r="CR60" s="61">
        <f t="shared" si="31"/>
        <v>0</v>
      </c>
      <c r="CS60" s="61">
        <f t="shared" si="32"/>
        <v>0.6187179166144986</v>
      </c>
      <c r="CT60" s="40"/>
      <c r="CU60" s="54">
        <f t="shared" si="91"/>
        <v>0</v>
      </c>
      <c r="CV60" s="54">
        <f t="shared" si="92"/>
        <v>0.11515498778869179</v>
      </c>
      <c r="CW60" s="54">
        <f t="shared" si="33"/>
        <v>1.1113023177790437E-2</v>
      </c>
      <c r="CX60" s="54">
        <f t="shared" si="34"/>
        <v>1.6505744851964745E-4</v>
      </c>
      <c r="CY60" s="54">
        <f t="shared" si="35"/>
        <v>2.6719325808258537E-3</v>
      </c>
      <c r="CZ60" s="54">
        <f t="shared" si="36"/>
        <v>0.94147144938952587</v>
      </c>
      <c r="DA60" s="54">
        <f t="shared" si="37"/>
        <v>3.8430807400558716E-3</v>
      </c>
      <c r="DB60" s="54">
        <f t="shared" si="38"/>
        <v>9.1813238776973956E-3</v>
      </c>
      <c r="DC60" s="54">
        <f t="shared" si="39"/>
        <v>5.8866544519839035E-4</v>
      </c>
      <c r="DD60" s="54">
        <f t="shared" si="40"/>
        <v>0</v>
      </c>
      <c r="DE60" s="54">
        <f t="shared" si="41"/>
        <v>0</v>
      </c>
      <c r="DF60" s="54">
        <f t="shared" si="42"/>
        <v>0.95450197226010935</v>
      </c>
      <c r="DG60" s="40"/>
      <c r="DH60" s="80">
        <f t="shared" si="43"/>
        <v>2.0386914927084145</v>
      </c>
      <c r="DI60" s="80">
        <f t="shared" si="44"/>
        <v>0.98102140866001619</v>
      </c>
      <c r="DJ60" s="40"/>
      <c r="DK60" s="54">
        <f t="shared" si="45"/>
        <v>0</v>
      </c>
      <c r="DL60" s="54">
        <f t="shared" si="46"/>
        <v>7.464463794001637E-2</v>
      </c>
      <c r="DM60" s="54">
        <f t="shared" si="47"/>
        <v>7.2035750031718285E-3</v>
      </c>
      <c r="DN60" s="54">
        <f t="shared" si="48"/>
        <v>1.069919221098807E-4</v>
      </c>
      <c r="DO60" s="54">
        <f t="shared" si="49"/>
        <v>1.731973958973099E-3</v>
      </c>
      <c r="DP60" s="54">
        <f t="shared" si="50"/>
        <v>0.61027139874739045</v>
      </c>
      <c r="DQ60" s="54">
        <f t="shared" si="51"/>
        <v>3.7366862164335737E-3</v>
      </c>
      <c r="DR60" s="54">
        <f t="shared" si="52"/>
        <v>8.9271417133706971E-3</v>
      </c>
      <c r="DS60" s="54">
        <f t="shared" si="53"/>
        <v>5.7236842105263153E-4</v>
      </c>
      <c r="DT60" s="54">
        <f t="shared" si="54"/>
        <v>0</v>
      </c>
      <c r="DU60" s="54">
        <f t="shared" si="55"/>
        <v>0</v>
      </c>
      <c r="DV60" s="54">
        <f t="shared" si="94"/>
        <v>1.2374358332289972</v>
      </c>
      <c r="DW60" s="54"/>
      <c r="DX60" s="63">
        <f t="shared" si="57"/>
        <v>1.9446306071515158</v>
      </c>
      <c r="DY60" s="40"/>
      <c r="DZ60" s="41">
        <f t="shared" si="58"/>
        <v>0</v>
      </c>
      <c r="EA60" s="41">
        <f t="shared" si="59"/>
        <v>0.11515498778869179</v>
      </c>
      <c r="EB60" s="41">
        <f t="shared" si="60"/>
        <v>1.1113023177790437E-2</v>
      </c>
      <c r="EC60" s="41">
        <f t="shared" si="61"/>
        <v>1.6505744851964745E-4</v>
      </c>
      <c r="ED60" s="41">
        <f t="shared" si="62"/>
        <v>2.6719325808258537E-3</v>
      </c>
      <c r="EE60" s="41">
        <f t="shared" si="63"/>
        <v>0.94147144938952587</v>
      </c>
      <c r="EF60" s="41">
        <f t="shared" si="64"/>
        <v>5.7646211100838077E-3</v>
      </c>
      <c r="EG60" s="41">
        <f t="shared" si="65"/>
        <v>1.3771985816546092E-2</v>
      </c>
      <c r="EH60" s="41">
        <f t="shared" si="66"/>
        <v>8.8299816779758536E-4</v>
      </c>
      <c r="EI60" s="41">
        <f t="shared" si="67"/>
        <v>0</v>
      </c>
      <c r="EJ60" s="41">
        <f t="shared" si="68"/>
        <v>0</v>
      </c>
      <c r="EK60" s="41">
        <f t="shared" si="69"/>
        <v>1.9090039445202187</v>
      </c>
      <c r="EL60" s="40"/>
      <c r="EM60" s="82">
        <f t="shared" si="93"/>
        <v>3</v>
      </c>
      <c r="EN60" s="40"/>
      <c r="EO60" s="80">
        <f t="shared" si="70"/>
        <v>0.11387154803990285</v>
      </c>
      <c r="EP60" s="80">
        <f t="shared" si="71"/>
        <v>0.92360364749329982</v>
      </c>
      <c r="EQ60" s="80">
        <f t="shared" si="72"/>
        <v>0.80973209945339697</v>
      </c>
      <c r="ER60" s="80"/>
      <c r="ES60" s="80">
        <f t="shared" si="15"/>
        <v>38.441958510227863</v>
      </c>
      <c r="ET60" s="80">
        <f t="shared" si="16"/>
        <v>6.0061120951368467</v>
      </c>
      <c r="EU60" s="80"/>
      <c r="EV60" s="80">
        <f t="shared" si="73"/>
        <v>0.80973209945339697</v>
      </c>
      <c r="EW60" s="80">
        <f t="shared" si="74"/>
        <v>0.11387154803990285</v>
      </c>
      <c r="EX60" s="84">
        <f t="shared" si="75"/>
        <v>0.1427180710587794</v>
      </c>
      <c r="EY60" s="85">
        <f t="shared" si="76"/>
        <v>0.93638686939537619</v>
      </c>
      <c r="EZ60" s="86">
        <f>3</f>
        <v>3</v>
      </c>
      <c r="FA60" s="75"/>
      <c r="FB60" s="88"/>
      <c r="FC60" s="80">
        <f t="shared" si="77"/>
        <v>0</v>
      </c>
      <c r="FD60" s="80">
        <f t="shared" si="78"/>
        <v>3.0089999999999999</v>
      </c>
      <c r="FE60" s="80">
        <f t="shared" si="79"/>
        <v>0.51100000000000001</v>
      </c>
      <c r="FF60" s="80">
        <f t="shared" si="80"/>
        <v>6.0000000000000001E-3</v>
      </c>
      <c r="FG60" s="80">
        <f t="shared" si="81"/>
        <v>0.14099999999999999</v>
      </c>
      <c r="FH60" s="80">
        <f t="shared" si="82"/>
        <v>38.441958510227863</v>
      </c>
      <c r="FI60" s="80">
        <f t="shared" si="83"/>
        <v>6.0061120951368467</v>
      </c>
      <c r="FJ60" s="80">
        <f t="shared" si="84"/>
        <v>0.127</v>
      </c>
      <c r="FK60" s="80">
        <f t="shared" si="85"/>
        <v>0.44600000000000001</v>
      </c>
      <c r="FL60" s="80">
        <f t="shared" si="86"/>
        <v>2.9000000000000001E-2</v>
      </c>
      <c r="FM60" s="80">
        <f t="shared" si="87"/>
        <v>0</v>
      </c>
      <c r="FN60" s="80">
        <f t="shared" si="88"/>
        <v>0</v>
      </c>
      <c r="FO60" s="80">
        <f t="shared" si="89"/>
        <v>49.417000000000002</v>
      </c>
      <c r="FP60" s="80">
        <f t="shared" si="90"/>
        <v>98.134070605364712</v>
      </c>
    </row>
    <row r="61" spans="1:172" ht="21.75" thickBot="1">
      <c r="A61" s="40">
        <v>59</v>
      </c>
      <c r="B61" s="41" t="s">
        <v>73</v>
      </c>
      <c r="C61" s="132">
        <v>0</v>
      </c>
      <c r="D61" s="132">
        <v>3.0739999999999998</v>
      </c>
      <c r="E61" s="132">
        <v>0.53300000000000003</v>
      </c>
      <c r="F61" s="132">
        <v>2.5000000000000001E-2</v>
      </c>
      <c r="G61" s="132">
        <v>0.01</v>
      </c>
      <c r="H61" s="132">
        <v>43.886000000000003</v>
      </c>
      <c r="I61" s="132">
        <v>9.0999999999999998E-2</v>
      </c>
      <c r="J61" s="132">
        <v>0.51100000000000001</v>
      </c>
      <c r="K61" s="132">
        <v>3.7999999999999999E-2</v>
      </c>
      <c r="L61" s="137">
        <v>0</v>
      </c>
      <c r="M61" s="137">
        <v>0</v>
      </c>
      <c r="N61" s="132">
        <v>49.899000000000001</v>
      </c>
      <c r="O61" s="71"/>
      <c r="P61" s="70">
        <f t="shared" si="0"/>
        <v>98.628360962664644</v>
      </c>
      <c r="Q61" s="70">
        <f t="shared" si="19"/>
        <v>98.067000000000007</v>
      </c>
      <c r="S61" s="48">
        <v>60.085000000000001</v>
      </c>
      <c r="T61" s="48">
        <v>40.311</v>
      </c>
      <c r="U61" s="48">
        <v>70.936999999999998</v>
      </c>
      <c r="V61" s="48">
        <v>56.079000000000001</v>
      </c>
      <c r="W61" s="48">
        <v>81.41</v>
      </c>
      <c r="X61" s="49">
        <v>71.849999999999994</v>
      </c>
      <c r="Y61" s="48">
        <v>101.962</v>
      </c>
      <c r="Z61" s="48">
        <v>149.88</v>
      </c>
      <c r="AA61" s="48">
        <v>152</v>
      </c>
      <c r="AB61" s="48">
        <v>61.978999999999999</v>
      </c>
      <c r="AC61" s="48">
        <v>94.203000000000003</v>
      </c>
      <c r="AD61" s="49">
        <v>79.87</v>
      </c>
      <c r="AE61" s="40"/>
      <c r="AF61" s="41">
        <v>1</v>
      </c>
      <c r="AG61" s="41">
        <v>1</v>
      </c>
      <c r="AH61" s="41">
        <v>1</v>
      </c>
      <c r="AI61" s="41">
        <v>1</v>
      </c>
      <c r="AJ61" s="41">
        <v>1</v>
      </c>
      <c r="AK61" s="50">
        <v>1</v>
      </c>
      <c r="AL61" s="41">
        <v>2</v>
      </c>
      <c r="AM61" s="41">
        <v>2</v>
      </c>
      <c r="AN61" s="41">
        <v>2</v>
      </c>
      <c r="AO61" s="41">
        <v>2</v>
      </c>
      <c r="AP61" s="41">
        <v>2</v>
      </c>
      <c r="AQ61" s="50">
        <v>1</v>
      </c>
      <c r="AR61" s="40"/>
      <c r="AS61" s="41">
        <v>4</v>
      </c>
      <c r="AT61" s="41">
        <v>2</v>
      </c>
      <c r="AU61" s="41">
        <v>2</v>
      </c>
      <c r="AV61" s="41">
        <v>2</v>
      </c>
      <c r="AW61" s="41">
        <v>2</v>
      </c>
      <c r="AX61" s="50">
        <v>2</v>
      </c>
      <c r="AY61" s="41">
        <v>3</v>
      </c>
      <c r="AZ61" s="41">
        <v>3</v>
      </c>
      <c r="BA61" s="41">
        <v>3</v>
      </c>
      <c r="BB61" s="41">
        <v>1</v>
      </c>
      <c r="BC61" s="41">
        <v>1</v>
      </c>
      <c r="BD61" s="50">
        <v>4</v>
      </c>
      <c r="BE61" s="40"/>
      <c r="BF61" s="59">
        <v>2</v>
      </c>
      <c r="BG61" s="59">
        <v>1</v>
      </c>
      <c r="BH61" s="59">
        <v>1</v>
      </c>
      <c r="BI61" s="59">
        <v>1</v>
      </c>
      <c r="BJ61" s="59">
        <v>1</v>
      </c>
      <c r="BK61" s="60">
        <v>1</v>
      </c>
      <c r="BL61" s="59">
        <v>3</v>
      </c>
      <c r="BM61" s="59">
        <v>3</v>
      </c>
      <c r="BN61" s="59">
        <v>3</v>
      </c>
      <c r="BO61" s="59">
        <v>1</v>
      </c>
      <c r="BP61" s="59">
        <v>1</v>
      </c>
      <c r="BQ61" s="60">
        <v>2</v>
      </c>
      <c r="BR61" s="40"/>
      <c r="BS61" s="51">
        <f t="shared" si="1"/>
        <v>0</v>
      </c>
      <c r="BT61" s="51">
        <f t="shared" si="2"/>
        <v>7.6257101039418518E-2</v>
      </c>
      <c r="BU61" s="51">
        <f t="shared" si="3"/>
        <v>7.5137093477310856E-3</v>
      </c>
      <c r="BV61" s="51">
        <f t="shared" si="4"/>
        <v>4.4579967545783629E-4</v>
      </c>
      <c r="BW61" s="51">
        <f t="shared" si="5"/>
        <v>1.2283503255128362E-4</v>
      </c>
      <c r="BX61" s="51">
        <f t="shared" si="6"/>
        <v>0.61080027835768969</v>
      </c>
      <c r="BY61" s="51">
        <f t="shared" si="7"/>
        <v>8.9248935878072214E-4</v>
      </c>
      <c r="BZ61" s="51">
        <f t="shared" si="8"/>
        <v>3.4093941820122768E-3</v>
      </c>
      <c r="CA61" s="51">
        <f t="shared" si="9"/>
        <v>2.5000000000000001E-4</v>
      </c>
      <c r="CB61" s="51">
        <f t="shared" si="10"/>
        <v>0</v>
      </c>
      <c r="CC61" s="51">
        <f t="shared" si="11"/>
        <v>0</v>
      </c>
      <c r="CD61" s="51">
        <f t="shared" si="12"/>
        <v>0.62475272317515962</v>
      </c>
      <c r="CE61" s="40"/>
      <c r="CF61" s="53">
        <f t="shared" si="20"/>
        <v>1.5319403274049019</v>
      </c>
      <c r="CG61" s="40"/>
      <c r="CH61" s="61">
        <f t="shared" si="21"/>
        <v>0</v>
      </c>
      <c r="CI61" s="61">
        <f t="shared" si="22"/>
        <v>7.6257101039418518E-2</v>
      </c>
      <c r="CJ61" s="61">
        <f t="shared" si="23"/>
        <v>7.5137093477310856E-3</v>
      </c>
      <c r="CK61" s="61">
        <f t="shared" si="24"/>
        <v>4.4579967545783629E-4</v>
      </c>
      <c r="CL61" s="61">
        <f t="shared" si="25"/>
        <v>1.2283503255128362E-4</v>
      </c>
      <c r="CM61" s="61">
        <f t="shared" si="26"/>
        <v>0.61080027835768969</v>
      </c>
      <c r="CN61" s="61">
        <f t="shared" si="27"/>
        <v>1.7849787175614443E-3</v>
      </c>
      <c r="CO61" s="61">
        <f t="shared" si="28"/>
        <v>6.8187883640245537E-3</v>
      </c>
      <c r="CP61" s="61">
        <f t="shared" si="29"/>
        <v>5.0000000000000001E-4</v>
      </c>
      <c r="CQ61" s="61">
        <f t="shared" si="30"/>
        <v>0</v>
      </c>
      <c r="CR61" s="61">
        <f t="shared" si="31"/>
        <v>0</v>
      </c>
      <c r="CS61" s="61">
        <f t="shared" si="32"/>
        <v>0.62475272317515962</v>
      </c>
      <c r="CT61" s="40"/>
      <c r="CU61" s="54">
        <f t="shared" si="91"/>
        <v>0</v>
      </c>
      <c r="CV61" s="54">
        <f t="shared" si="92"/>
        <v>0.11682132833327549</v>
      </c>
      <c r="CW61" s="54">
        <f t="shared" si="33"/>
        <v>1.1510554358188431E-2</v>
      </c>
      <c r="CX61" s="54">
        <f t="shared" si="34"/>
        <v>6.8293850077787675E-4</v>
      </c>
      <c r="CY61" s="54">
        <f t="shared" si="35"/>
        <v>1.8817593998340522E-4</v>
      </c>
      <c r="CZ61" s="54">
        <f t="shared" si="36"/>
        <v>0.93570957840628433</v>
      </c>
      <c r="DA61" s="54">
        <f t="shared" si="37"/>
        <v>2.7344808809918611E-3</v>
      </c>
      <c r="DB61" s="54">
        <f t="shared" si="38"/>
        <v>1.044597687888851E-2</v>
      </c>
      <c r="DC61" s="54">
        <f t="shared" si="39"/>
        <v>7.6597016370245094E-4</v>
      </c>
      <c r="DD61" s="54">
        <f t="shared" si="40"/>
        <v>0</v>
      </c>
      <c r="DE61" s="54">
        <f t="shared" si="41"/>
        <v>0</v>
      </c>
      <c r="DF61" s="54">
        <f t="shared" si="42"/>
        <v>0.95708389128805804</v>
      </c>
      <c r="DG61" s="40"/>
      <c r="DH61" s="80">
        <f t="shared" si="43"/>
        <v>2.0359428947501503</v>
      </c>
      <c r="DI61" s="80">
        <f t="shared" si="44"/>
        <v>0.98234582372480483</v>
      </c>
      <c r="DJ61" s="40"/>
      <c r="DK61" s="54">
        <f t="shared" si="45"/>
        <v>0</v>
      </c>
      <c r="DL61" s="54">
        <f t="shared" si="46"/>
        <v>7.6257101039418518E-2</v>
      </c>
      <c r="DM61" s="54">
        <f t="shared" si="47"/>
        <v>7.5137093477310856E-3</v>
      </c>
      <c r="DN61" s="54">
        <f t="shared" si="48"/>
        <v>4.4579967545783629E-4</v>
      </c>
      <c r="DO61" s="54">
        <f t="shared" si="49"/>
        <v>1.2283503255128362E-4</v>
      </c>
      <c r="DP61" s="54">
        <f t="shared" si="50"/>
        <v>0.61080027835768969</v>
      </c>
      <c r="DQ61" s="54">
        <f t="shared" si="51"/>
        <v>2.6774680763421667E-3</v>
      </c>
      <c r="DR61" s="54">
        <f t="shared" si="52"/>
        <v>1.0228182546036831E-2</v>
      </c>
      <c r="DS61" s="54">
        <f t="shared" si="53"/>
        <v>7.5000000000000002E-4</v>
      </c>
      <c r="DT61" s="54">
        <f t="shared" si="54"/>
        <v>0</v>
      </c>
      <c r="DU61" s="54">
        <f t="shared" si="55"/>
        <v>0</v>
      </c>
      <c r="DV61" s="54">
        <f t="shared" si="94"/>
        <v>1.2495054463503192</v>
      </c>
      <c r="DW61" s="54"/>
      <c r="DX61" s="63">
        <f t="shared" si="57"/>
        <v>1.9583008204255468</v>
      </c>
      <c r="DY61" s="40"/>
      <c r="DZ61" s="41">
        <f t="shared" si="58"/>
        <v>0</v>
      </c>
      <c r="EA61" s="41">
        <f t="shared" si="59"/>
        <v>0.11682132833327549</v>
      </c>
      <c r="EB61" s="41">
        <f t="shared" si="60"/>
        <v>1.1510554358188431E-2</v>
      </c>
      <c r="EC61" s="41">
        <f t="shared" si="61"/>
        <v>6.8293850077787675E-4</v>
      </c>
      <c r="ED61" s="41">
        <f t="shared" si="62"/>
        <v>1.8817593998340522E-4</v>
      </c>
      <c r="EE61" s="41">
        <f t="shared" si="63"/>
        <v>0.93570957840628433</v>
      </c>
      <c r="EF61" s="41">
        <f t="shared" si="64"/>
        <v>4.1017213214877921E-3</v>
      </c>
      <c r="EG61" s="41">
        <f t="shared" si="65"/>
        <v>1.5668965318332766E-2</v>
      </c>
      <c r="EH61" s="41">
        <f t="shared" si="66"/>
        <v>1.1489552455536765E-3</v>
      </c>
      <c r="EI61" s="41">
        <f t="shared" si="67"/>
        <v>0</v>
      </c>
      <c r="EJ61" s="41">
        <f t="shared" si="68"/>
        <v>0</v>
      </c>
      <c r="EK61" s="41">
        <f t="shared" si="69"/>
        <v>1.9141677825761161</v>
      </c>
      <c r="EL61" s="40"/>
      <c r="EM61" s="82">
        <f t="shared" si="93"/>
        <v>3</v>
      </c>
      <c r="EN61" s="40"/>
      <c r="EO61" s="80">
        <f t="shared" si="70"/>
        <v>0.105925057651171</v>
      </c>
      <c r="EP61" s="80">
        <f t="shared" si="71"/>
        <v>0.9191903965667112</v>
      </c>
      <c r="EQ61" s="80">
        <f t="shared" si="72"/>
        <v>0.8132653389155402</v>
      </c>
      <c r="ER61" s="80"/>
      <c r="ES61" s="80">
        <f t="shared" si="15"/>
        <v>38.828694030048091</v>
      </c>
      <c r="ET61" s="80">
        <f t="shared" si="16"/>
        <v>5.618666932616569</v>
      </c>
      <c r="EU61" s="80"/>
      <c r="EV61" s="80">
        <f t="shared" si="73"/>
        <v>0.8132653389155402</v>
      </c>
      <c r="EW61" s="80">
        <f t="shared" si="74"/>
        <v>0.105925057651171</v>
      </c>
      <c r="EX61" s="84">
        <f t="shared" si="75"/>
        <v>0.14314942505580805</v>
      </c>
      <c r="EY61" s="85">
        <f t="shared" si="76"/>
        <v>0.94018736356110899</v>
      </c>
      <c r="EZ61" s="86">
        <f>3</f>
        <v>3</v>
      </c>
      <c r="FA61" s="75"/>
      <c r="FB61" s="88"/>
      <c r="FC61" s="80">
        <f t="shared" si="77"/>
        <v>0</v>
      </c>
      <c r="FD61" s="80">
        <f t="shared" si="78"/>
        <v>3.0739999999999998</v>
      </c>
      <c r="FE61" s="80">
        <f t="shared" si="79"/>
        <v>0.53300000000000003</v>
      </c>
      <c r="FF61" s="80">
        <f t="shared" si="80"/>
        <v>2.5000000000000001E-2</v>
      </c>
      <c r="FG61" s="80">
        <f t="shared" si="81"/>
        <v>0.01</v>
      </c>
      <c r="FH61" s="80">
        <f t="shared" si="82"/>
        <v>38.828694030048091</v>
      </c>
      <c r="FI61" s="80">
        <f t="shared" si="83"/>
        <v>5.618666932616569</v>
      </c>
      <c r="FJ61" s="80">
        <f t="shared" si="84"/>
        <v>9.0999999999999998E-2</v>
      </c>
      <c r="FK61" s="80">
        <f t="shared" si="85"/>
        <v>0.51100000000000001</v>
      </c>
      <c r="FL61" s="80">
        <f t="shared" si="86"/>
        <v>3.7999999999999999E-2</v>
      </c>
      <c r="FM61" s="80">
        <f t="shared" si="87"/>
        <v>0</v>
      </c>
      <c r="FN61" s="80">
        <f t="shared" si="88"/>
        <v>0</v>
      </c>
      <c r="FO61" s="80">
        <f t="shared" si="89"/>
        <v>49.899000000000001</v>
      </c>
      <c r="FP61" s="80">
        <f t="shared" si="90"/>
        <v>98.628360962664644</v>
      </c>
    </row>
    <row r="62" spans="1:172" ht="21.75" thickTop="1">
      <c r="A62" s="40">
        <v>60</v>
      </c>
      <c r="B62" s="41" t="s">
        <v>73</v>
      </c>
      <c r="C62" s="139">
        <v>2E-3</v>
      </c>
      <c r="D62" s="139">
        <v>3.3889999999999998</v>
      </c>
      <c r="E62" s="139">
        <v>1.006</v>
      </c>
      <c r="F62" s="139">
        <v>2.1000000000000001E-2</v>
      </c>
      <c r="G62" s="139">
        <v>1.6E-2</v>
      </c>
      <c r="H62" s="139">
        <v>50.672125247435666</v>
      </c>
      <c r="I62" s="139">
        <v>0.221</v>
      </c>
      <c r="J62" s="139">
        <v>0.32700000000000001</v>
      </c>
      <c r="K62" s="139">
        <v>9.9000000000000005E-2</v>
      </c>
      <c r="L62" s="142">
        <v>0</v>
      </c>
      <c r="M62" s="142">
        <v>0</v>
      </c>
      <c r="N62" s="139">
        <v>41.484999999999999</v>
      </c>
      <c r="O62" s="71"/>
      <c r="P62" s="70">
        <f t="shared" si="0"/>
        <v>99.508172363338829</v>
      </c>
      <c r="Q62" s="70">
        <f t="shared" si="19"/>
        <v>97.238125247435647</v>
      </c>
      <c r="S62" s="48">
        <v>60.085000000000001</v>
      </c>
      <c r="T62" s="48">
        <v>40.311</v>
      </c>
      <c r="U62" s="48">
        <v>70.936999999999998</v>
      </c>
      <c r="V62" s="48">
        <v>56.079000000000001</v>
      </c>
      <c r="W62" s="48">
        <v>81.41</v>
      </c>
      <c r="X62" s="49">
        <v>71.849999999999994</v>
      </c>
      <c r="Y62" s="48">
        <v>101.962</v>
      </c>
      <c r="Z62" s="48">
        <v>149.88</v>
      </c>
      <c r="AA62" s="48">
        <v>152</v>
      </c>
      <c r="AB62" s="48">
        <v>61.978999999999999</v>
      </c>
      <c r="AC62" s="48">
        <v>94.203000000000003</v>
      </c>
      <c r="AD62" s="49">
        <v>79.87</v>
      </c>
      <c r="AE62" s="40"/>
      <c r="AF62" s="41">
        <v>1</v>
      </c>
      <c r="AG62" s="41">
        <v>1</v>
      </c>
      <c r="AH62" s="41">
        <v>1</v>
      </c>
      <c r="AI62" s="41">
        <v>1</v>
      </c>
      <c r="AJ62" s="41">
        <v>1</v>
      </c>
      <c r="AK62" s="50">
        <v>1</v>
      </c>
      <c r="AL62" s="41">
        <v>2</v>
      </c>
      <c r="AM62" s="41">
        <v>2</v>
      </c>
      <c r="AN62" s="41">
        <v>2</v>
      </c>
      <c r="AO62" s="41">
        <v>2</v>
      </c>
      <c r="AP62" s="41">
        <v>2</v>
      </c>
      <c r="AQ62" s="50">
        <v>1</v>
      </c>
      <c r="AR62" s="40"/>
      <c r="AS62" s="41">
        <v>4</v>
      </c>
      <c r="AT62" s="41">
        <v>2</v>
      </c>
      <c r="AU62" s="41">
        <v>2</v>
      </c>
      <c r="AV62" s="41">
        <v>2</v>
      </c>
      <c r="AW62" s="41">
        <v>2</v>
      </c>
      <c r="AX62" s="50">
        <v>2</v>
      </c>
      <c r="AY62" s="41">
        <v>3</v>
      </c>
      <c r="AZ62" s="41">
        <v>3</v>
      </c>
      <c r="BA62" s="41">
        <v>3</v>
      </c>
      <c r="BB62" s="41">
        <v>1</v>
      </c>
      <c r="BC62" s="41">
        <v>1</v>
      </c>
      <c r="BD62" s="50">
        <v>4</v>
      </c>
      <c r="BE62" s="40"/>
      <c r="BF62" s="59">
        <v>2</v>
      </c>
      <c r="BG62" s="59">
        <v>1</v>
      </c>
      <c r="BH62" s="59">
        <v>1</v>
      </c>
      <c r="BI62" s="59">
        <v>1</v>
      </c>
      <c r="BJ62" s="59">
        <v>1</v>
      </c>
      <c r="BK62" s="60">
        <v>1</v>
      </c>
      <c r="BL62" s="59">
        <v>3</v>
      </c>
      <c r="BM62" s="59">
        <v>3</v>
      </c>
      <c r="BN62" s="59">
        <v>3</v>
      </c>
      <c r="BO62" s="59">
        <v>1</v>
      </c>
      <c r="BP62" s="59">
        <v>1</v>
      </c>
      <c r="BQ62" s="60">
        <v>2</v>
      </c>
      <c r="BR62" s="40"/>
      <c r="BS62" s="51">
        <f t="shared" si="1"/>
        <v>3.3286177914620956E-5</v>
      </c>
      <c r="BT62" s="51">
        <f t="shared" si="2"/>
        <v>8.4071345290367389E-2</v>
      </c>
      <c r="BU62" s="51">
        <f t="shared" si="3"/>
        <v>1.4181597755755107E-2</v>
      </c>
      <c r="BV62" s="51">
        <f t="shared" si="4"/>
        <v>3.744717273845825E-4</v>
      </c>
      <c r="BW62" s="51">
        <f t="shared" si="5"/>
        <v>1.9653605208205382E-4</v>
      </c>
      <c r="BX62" s="51">
        <f t="shared" si="6"/>
        <v>0.70524878562888893</v>
      </c>
      <c r="BY62" s="51">
        <f t="shared" si="7"/>
        <v>2.1674741570388966E-3</v>
      </c>
      <c r="BZ62" s="51">
        <f t="shared" si="8"/>
        <v>2.181745396317054E-3</v>
      </c>
      <c r="CA62" s="51">
        <f t="shared" si="9"/>
        <v>6.513157894736842E-4</v>
      </c>
      <c r="CB62" s="51">
        <f t="shared" si="10"/>
        <v>0</v>
      </c>
      <c r="CC62" s="51">
        <f t="shared" si="11"/>
        <v>0</v>
      </c>
      <c r="CD62" s="51">
        <f t="shared" si="12"/>
        <v>0.51940653562038308</v>
      </c>
      <c r="CE62" s="40"/>
      <c r="CF62" s="53">
        <f t="shared" si="20"/>
        <v>1.61467938521462</v>
      </c>
      <c r="CG62" s="40"/>
      <c r="CH62" s="61">
        <f t="shared" si="21"/>
        <v>3.3286177914620956E-5</v>
      </c>
      <c r="CI62" s="61">
        <f t="shared" si="22"/>
        <v>8.4071345290367389E-2</v>
      </c>
      <c r="CJ62" s="61">
        <f t="shared" si="23"/>
        <v>1.4181597755755107E-2</v>
      </c>
      <c r="CK62" s="61">
        <f t="shared" si="24"/>
        <v>3.744717273845825E-4</v>
      </c>
      <c r="CL62" s="61">
        <f t="shared" si="25"/>
        <v>1.9653605208205382E-4</v>
      </c>
      <c r="CM62" s="61">
        <f t="shared" si="26"/>
        <v>0.70524878562888893</v>
      </c>
      <c r="CN62" s="61">
        <f t="shared" si="27"/>
        <v>4.3349483140777932E-3</v>
      </c>
      <c r="CO62" s="61">
        <f t="shared" si="28"/>
        <v>4.3634907926341079E-3</v>
      </c>
      <c r="CP62" s="61">
        <f t="shared" si="29"/>
        <v>1.3026315789473684E-3</v>
      </c>
      <c r="CQ62" s="61">
        <f t="shared" si="30"/>
        <v>0</v>
      </c>
      <c r="CR62" s="61">
        <f t="shared" si="31"/>
        <v>0</v>
      </c>
      <c r="CS62" s="61">
        <f t="shared" si="32"/>
        <v>0.51940653562038308</v>
      </c>
      <c r="CT62" s="40"/>
      <c r="CU62" s="54">
        <f t="shared" si="91"/>
        <v>5.3746505291324627E-5</v>
      </c>
      <c r="CV62" s="54">
        <f t="shared" si="92"/>
        <v>0.13574826812761645</v>
      </c>
      <c r="CW62" s="54">
        <f t="shared" si="33"/>
        <v>2.289873354562369E-2</v>
      </c>
      <c r="CX62" s="54">
        <f t="shared" si="34"/>
        <v>6.0465177855359442E-4</v>
      </c>
      <c r="CY62" s="54">
        <f t="shared" si="35"/>
        <v>3.1734271174835917E-4</v>
      </c>
      <c r="CZ62" s="54">
        <f t="shared" si="36"/>
        <v>1.1387506756026118</v>
      </c>
      <c r="DA62" s="54">
        <f t="shared" si="37"/>
        <v>6.999551678712284E-3</v>
      </c>
      <c r="DB62" s="54">
        <f t="shared" si="38"/>
        <v>7.0456386304400959E-3</v>
      </c>
      <c r="DC62" s="54">
        <f t="shared" si="39"/>
        <v>2.1033323570558865E-3</v>
      </c>
      <c r="DD62" s="54">
        <f t="shared" si="40"/>
        <v>0</v>
      </c>
      <c r="DE62" s="54">
        <f t="shared" si="41"/>
        <v>0</v>
      </c>
      <c r="DF62" s="54">
        <f t="shared" si="42"/>
        <v>0.83867502561197571</v>
      </c>
      <c r="DG62" s="40"/>
      <c r="DH62" s="80">
        <f t="shared" si="43"/>
        <v>2.1531969665496291</v>
      </c>
      <c r="DI62" s="80">
        <f t="shared" si="44"/>
        <v>0.92885139217193013</v>
      </c>
      <c r="DJ62" s="40"/>
      <c r="DK62" s="54">
        <f t="shared" si="45"/>
        <v>6.6572355829241911E-5</v>
      </c>
      <c r="DL62" s="54">
        <f t="shared" si="46"/>
        <v>8.4071345290367389E-2</v>
      </c>
      <c r="DM62" s="54">
        <f t="shared" si="47"/>
        <v>1.4181597755755107E-2</v>
      </c>
      <c r="DN62" s="54">
        <f t="shared" si="48"/>
        <v>3.744717273845825E-4</v>
      </c>
      <c r="DO62" s="54">
        <f t="shared" si="49"/>
        <v>1.9653605208205382E-4</v>
      </c>
      <c r="DP62" s="54">
        <f t="shared" si="50"/>
        <v>0.70524878562888893</v>
      </c>
      <c r="DQ62" s="54">
        <f t="shared" si="51"/>
        <v>6.5024224711166898E-3</v>
      </c>
      <c r="DR62" s="54">
        <f t="shared" si="52"/>
        <v>6.5452361889511614E-3</v>
      </c>
      <c r="DS62" s="54">
        <f t="shared" si="53"/>
        <v>1.9539473684210525E-3</v>
      </c>
      <c r="DT62" s="54">
        <f t="shared" si="54"/>
        <v>0</v>
      </c>
      <c r="DU62" s="54">
        <f t="shared" si="55"/>
        <v>0</v>
      </c>
      <c r="DV62" s="54">
        <f t="shared" si="94"/>
        <v>1.0388130712407662</v>
      </c>
      <c r="DW62" s="54"/>
      <c r="DX62" s="63">
        <f t="shared" si="57"/>
        <v>1.8579539860795622</v>
      </c>
      <c r="DY62" s="40"/>
      <c r="DZ62" s="41">
        <f t="shared" si="58"/>
        <v>1.0749301058264925E-4</v>
      </c>
      <c r="EA62" s="41">
        <f t="shared" si="59"/>
        <v>0.13574826812761645</v>
      </c>
      <c r="EB62" s="41">
        <f t="shared" si="60"/>
        <v>2.289873354562369E-2</v>
      </c>
      <c r="EC62" s="41">
        <f t="shared" si="61"/>
        <v>6.0465177855359442E-4</v>
      </c>
      <c r="ED62" s="41">
        <f t="shared" si="62"/>
        <v>3.1734271174835917E-4</v>
      </c>
      <c r="EE62" s="41">
        <f t="shared" si="63"/>
        <v>1.1387506756026118</v>
      </c>
      <c r="EF62" s="41">
        <f t="shared" si="64"/>
        <v>1.0499327518068426E-2</v>
      </c>
      <c r="EG62" s="41">
        <f t="shared" si="65"/>
        <v>1.0568457945660144E-2</v>
      </c>
      <c r="EH62" s="41">
        <f t="shared" si="66"/>
        <v>3.1549985355838295E-3</v>
      </c>
      <c r="EI62" s="41">
        <f t="shared" si="67"/>
        <v>0</v>
      </c>
      <c r="EJ62" s="41">
        <f t="shared" si="68"/>
        <v>0</v>
      </c>
      <c r="EK62" s="41">
        <f t="shared" si="69"/>
        <v>1.6773500512239514</v>
      </c>
      <c r="EL62" s="40"/>
      <c r="EM62" s="82">
        <f t="shared" si="93"/>
        <v>3.0000000000000004</v>
      </c>
      <c r="EN62" s="40"/>
      <c r="EO62" s="80">
        <f t="shared" si="70"/>
        <v>0.42689164696841875</v>
      </c>
      <c r="EP62" s="80">
        <f t="shared" si="71"/>
        <v>1.0577301503702119</v>
      </c>
      <c r="EQ62" s="80">
        <f t="shared" si="72"/>
        <v>0.63083850340179315</v>
      </c>
      <c r="ER62" s="80"/>
      <c r="ES62" s="80">
        <f t="shared" si="15"/>
        <v>30.221250329389086</v>
      </c>
      <c r="ET62" s="80">
        <f t="shared" si="16"/>
        <v>22.720922033949751</v>
      </c>
      <c r="EU62" s="80"/>
      <c r="EV62" s="80">
        <f t="shared" si="73"/>
        <v>0.63083850340179315</v>
      </c>
      <c r="EW62" s="80">
        <f t="shared" si="74"/>
        <v>0.42689164696841875</v>
      </c>
      <c r="EX62" s="84">
        <f t="shared" si="75"/>
        <v>0.17577126533504167</v>
      </c>
      <c r="EY62" s="85">
        <f t="shared" si="76"/>
        <v>0.77900446511951282</v>
      </c>
      <c r="EZ62" s="86">
        <f>3</f>
        <v>3</v>
      </c>
      <c r="FA62" s="75"/>
      <c r="FB62" s="88"/>
      <c r="FC62" s="80">
        <f t="shared" si="77"/>
        <v>2E-3</v>
      </c>
      <c r="FD62" s="80">
        <f t="shared" si="78"/>
        <v>3.3889999999999998</v>
      </c>
      <c r="FE62" s="80">
        <f t="shared" si="79"/>
        <v>1.006</v>
      </c>
      <c r="FF62" s="80">
        <f t="shared" si="80"/>
        <v>2.1000000000000001E-2</v>
      </c>
      <c r="FG62" s="80">
        <f t="shared" si="81"/>
        <v>1.6E-2</v>
      </c>
      <c r="FH62" s="80">
        <f t="shared" si="82"/>
        <v>30.221250329389086</v>
      </c>
      <c r="FI62" s="80">
        <f t="shared" si="83"/>
        <v>22.720922033949751</v>
      </c>
      <c r="FJ62" s="80">
        <f t="shared" si="84"/>
        <v>0.221</v>
      </c>
      <c r="FK62" s="80">
        <f t="shared" si="85"/>
        <v>0.32700000000000001</v>
      </c>
      <c r="FL62" s="80">
        <f t="shared" si="86"/>
        <v>9.9000000000000005E-2</v>
      </c>
      <c r="FM62" s="80">
        <f t="shared" si="87"/>
        <v>0</v>
      </c>
      <c r="FN62" s="80">
        <f t="shared" si="88"/>
        <v>0</v>
      </c>
      <c r="FO62" s="80">
        <f t="shared" si="89"/>
        <v>41.484999999999999</v>
      </c>
      <c r="FP62" s="80">
        <f t="shared" si="90"/>
        <v>99.508172363338829</v>
      </c>
    </row>
    <row r="63" spans="1:172" ht="21">
      <c r="A63" s="40">
        <v>61</v>
      </c>
      <c r="B63" s="41" t="s">
        <v>73</v>
      </c>
      <c r="C63" s="138">
        <v>0</v>
      </c>
      <c r="D63" s="138">
        <v>3.3889999999999998</v>
      </c>
      <c r="E63" s="138">
        <v>0.997</v>
      </c>
      <c r="F63" s="138">
        <v>1.0999999999999999E-2</v>
      </c>
      <c r="G63" s="138">
        <v>4.5999999999999999E-2</v>
      </c>
      <c r="H63" s="138">
        <v>50.942954831743748</v>
      </c>
      <c r="I63" s="138">
        <v>0.214</v>
      </c>
      <c r="J63" s="138">
        <v>0.27500000000000002</v>
      </c>
      <c r="K63" s="138">
        <v>0</v>
      </c>
      <c r="L63" s="141">
        <v>0</v>
      </c>
      <c r="M63" s="141">
        <v>0</v>
      </c>
      <c r="N63" s="138">
        <v>41.722000000000001</v>
      </c>
      <c r="O63" s="71"/>
      <c r="P63" s="70">
        <f t="shared" si="0"/>
        <v>99.874169005773439</v>
      </c>
      <c r="Q63" s="70">
        <f t="shared" si="19"/>
        <v>97.596954831743744</v>
      </c>
      <c r="S63" s="48">
        <v>60.085000000000001</v>
      </c>
      <c r="T63" s="48">
        <v>40.311</v>
      </c>
      <c r="U63" s="48">
        <v>70.936999999999998</v>
      </c>
      <c r="V63" s="48">
        <v>56.079000000000001</v>
      </c>
      <c r="W63" s="48">
        <v>81.41</v>
      </c>
      <c r="X63" s="49">
        <v>71.849999999999994</v>
      </c>
      <c r="Y63" s="48">
        <v>101.962</v>
      </c>
      <c r="Z63" s="48">
        <v>149.88</v>
      </c>
      <c r="AA63" s="48">
        <v>152</v>
      </c>
      <c r="AB63" s="48">
        <v>61.978999999999999</v>
      </c>
      <c r="AC63" s="48">
        <v>94.203000000000003</v>
      </c>
      <c r="AD63" s="49">
        <v>79.87</v>
      </c>
      <c r="AE63" s="40"/>
      <c r="AF63" s="41">
        <v>1</v>
      </c>
      <c r="AG63" s="41">
        <v>1</v>
      </c>
      <c r="AH63" s="41">
        <v>1</v>
      </c>
      <c r="AI63" s="41">
        <v>1</v>
      </c>
      <c r="AJ63" s="41">
        <v>1</v>
      </c>
      <c r="AK63" s="50">
        <v>1</v>
      </c>
      <c r="AL63" s="41">
        <v>2</v>
      </c>
      <c r="AM63" s="41">
        <v>2</v>
      </c>
      <c r="AN63" s="41">
        <v>2</v>
      </c>
      <c r="AO63" s="41">
        <v>2</v>
      </c>
      <c r="AP63" s="41">
        <v>2</v>
      </c>
      <c r="AQ63" s="50">
        <v>1</v>
      </c>
      <c r="AR63" s="40"/>
      <c r="AS63" s="41">
        <v>4</v>
      </c>
      <c r="AT63" s="41">
        <v>2</v>
      </c>
      <c r="AU63" s="41">
        <v>2</v>
      </c>
      <c r="AV63" s="41">
        <v>2</v>
      </c>
      <c r="AW63" s="41">
        <v>2</v>
      </c>
      <c r="AX63" s="50">
        <v>2</v>
      </c>
      <c r="AY63" s="41">
        <v>3</v>
      </c>
      <c r="AZ63" s="41">
        <v>3</v>
      </c>
      <c r="BA63" s="41">
        <v>3</v>
      </c>
      <c r="BB63" s="41">
        <v>1</v>
      </c>
      <c r="BC63" s="41">
        <v>1</v>
      </c>
      <c r="BD63" s="50">
        <v>4</v>
      </c>
      <c r="BE63" s="40"/>
      <c r="BF63" s="59">
        <v>2</v>
      </c>
      <c r="BG63" s="59">
        <v>1</v>
      </c>
      <c r="BH63" s="59">
        <v>1</v>
      </c>
      <c r="BI63" s="59">
        <v>1</v>
      </c>
      <c r="BJ63" s="59">
        <v>1</v>
      </c>
      <c r="BK63" s="60">
        <v>1</v>
      </c>
      <c r="BL63" s="59">
        <v>3</v>
      </c>
      <c r="BM63" s="59">
        <v>3</v>
      </c>
      <c r="BN63" s="59">
        <v>3</v>
      </c>
      <c r="BO63" s="59">
        <v>1</v>
      </c>
      <c r="BP63" s="59">
        <v>1</v>
      </c>
      <c r="BQ63" s="60">
        <v>2</v>
      </c>
      <c r="BR63" s="40"/>
      <c r="BS63" s="51">
        <f t="shared" si="1"/>
        <v>0</v>
      </c>
      <c r="BT63" s="51">
        <f t="shared" si="2"/>
        <v>8.4071345290367389E-2</v>
      </c>
      <c r="BU63" s="51">
        <f t="shared" si="3"/>
        <v>1.4054724614799048E-2</v>
      </c>
      <c r="BV63" s="51">
        <f t="shared" si="4"/>
        <v>1.9615185720144794E-4</v>
      </c>
      <c r="BW63" s="51">
        <f t="shared" si="5"/>
        <v>5.6504114973590473E-4</v>
      </c>
      <c r="BX63" s="51">
        <f t="shared" si="6"/>
        <v>0.70901816049747746</v>
      </c>
      <c r="BY63" s="51">
        <f t="shared" si="7"/>
        <v>2.0988211294403797E-3</v>
      </c>
      <c r="BZ63" s="51">
        <f t="shared" si="8"/>
        <v>1.8348011742727517E-3</v>
      </c>
      <c r="CA63" s="51">
        <f t="shared" si="9"/>
        <v>0</v>
      </c>
      <c r="CB63" s="51">
        <f t="shared" si="10"/>
        <v>0</v>
      </c>
      <c r="CC63" s="51">
        <f t="shared" si="11"/>
        <v>0</v>
      </c>
      <c r="CD63" s="51">
        <f t="shared" si="12"/>
        <v>0.52237385751846754</v>
      </c>
      <c r="CE63" s="40"/>
      <c r="CF63" s="53">
        <f t="shared" si="20"/>
        <v>1.6090501516150375</v>
      </c>
      <c r="CG63" s="40"/>
      <c r="CH63" s="61">
        <f t="shared" si="21"/>
        <v>0</v>
      </c>
      <c r="CI63" s="61">
        <f t="shared" si="22"/>
        <v>8.4071345290367389E-2</v>
      </c>
      <c r="CJ63" s="61">
        <f t="shared" si="23"/>
        <v>1.4054724614799048E-2</v>
      </c>
      <c r="CK63" s="61">
        <f t="shared" si="24"/>
        <v>1.9615185720144794E-4</v>
      </c>
      <c r="CL63" s="61">
        <f t="shared" si="25"/>
        <v>5.6504114973590473E-4</v>
      </c>
      <c r="CM63" s="61">
        <f t="shared" si="26"/>
        <v>0.70901816049747746</v>
      </c>
      <c r="CN63" s="61">
        <f t="shared" si="27"/>
        <v>4.1976422588807594E-3</v>
      </c>
      <c r="CO63" s="61">
        <f t="shared" si="28"/>
        <v>3.6696023485455033E-3</v>
      </c>
      <c r="CP63" s="61">
        <f t="shared" si="29"/>
        <v>0</v>
      </c>
      <c r="CQ63" s="61">
        <f t="shared" si="30"/>
        <v>0</v>
      </c>
      <c r="CR63" s="61">
        <f t="shared" si="31"/>
        <v>0</v>
      </c>
      <c r="CS63" s="61">
        <f t="shared" si="32"/>
        <v>0.52237385751846754</v>
      </c>
      <c r="CT63" s="40"/>
      <c r="CU63" s="54">
        <f t="shared" si="91"/>
        <v>0</v>
      </c>
      <c r="CV63" s="54">
        <f t="shared" si="92"/>
        <v>0.13527501088594582</v>
      </c>
      <c r="CW63" s="54">
        <f t="shared" si="33"/>
        <v>2.2614756772350007E-2</v>
      </c>
      <c r="CX63" s="54">
        <f t="shared" si="34"/>
        <v>3.1561817556956099E-4</v>
      </c>
      <c r="CY63" s="54">
        <f t="shared" si="35"/>
        <v>9.0917954765129267E-4</v>
      </c>
      <c r="CZ63" s="54">
        <f t="shared" si="36"/>
        <v>1.1408457786462811</v>
      </c>
      <c r="DA63" s="54">
        <f t="shared" si="37"/>
        <v>6.7542169130777744E-3</v>
      </c>
      <c r="DB63" s="54">
        <f t="shared" si="38"/>
        <v>5.9045742152940396E-3</v>
      </c>
      <c r="DC63" s="54">
        <f t="shared" si="39"/>
        <v>0</v>
      </c>
      <c r="DD63" s="54">
        <f t="shared" si="40"/>
        <v>0</v>
      </c>
      <c r="DE63" s="54">
        <f t="shared" si="41"/>
        <v>0</v>
      </c>
      <c r="DF63" s="54">
        <f t="shared" si="42"/>
        <v>0.84052573463982216</v>
      </c>
      <c r="DG63" s="40"/>
      <c r="DH63" s="80">
        <f t="shared" si="43"/>
        <v>2.1531448697959918</v>
      </c>
      <c r="DI63" s="80">
        <f t="shared" si="44"/>
        <v>0.92887386634114311</v>
      </c>
      <c r="DJ63" s="40"/>
      <c r="DK63" s="54">
        <f t="shared" si="45"/>
        <v>0</v>
      </c>
      <c r="DL63" s="54">
        <f t="shared" si="46"/>
        <v>8.4071345290367389E-2</v>
      </c>
      <c r="DM63" s="54">
        <f t="shared" si="47"/>
        <v>1.4054724614799048E-2</v>
      </c>
      <c r="DN63" s="54">
        <f t="shared" si="48"/>
        <v>1.9615185720144794E-4</v>
      </c>
      <c r="DO63" s="54">
        <f t="shared" si="49"/>
        <v>5.6504114973590473E-4</v>
      </c>
      <c r="DP63" s="54">
        <f t="shared" si="50"/>
        <v>0.70901816049747746</v>
      </c>
      <c r="DQ63" s="54">
        <f t="shared" si="51"/>
        <v>6.2964633883211395E-3</v>
      </c>
      <c r="DR63" s="54">
        <f t="shared" si="52"/>
        <v>5.5044035228182554E-3</v>
      </c>
      <c r="DS63" s="54">
        <f t="shared" si="53"/>
        <v>0</v>
      </c>
      <c r="DT63" s="54">
        <f t="shared" si="54"/>
        <v>0</v>
      </c>
      <c r="DU63" s="54">
        <f t="shared" si="55"/>
        <v>0</v>
      </c>
      <c r="DV63" s="54">
        <f t="shared" si="94"/>
        <v>1.0447477150369351</v>
      </c>
      <c r="DW63" s="54"/>
      <c r="DX63" s="63">
        <f t="shared" si="57"/>
        <v>1.8644540053576557</v>
      </c>
      <c r="DY63" s="40"/>
      <c r="DZ63" s="41">
        <f t="shared" si="58"/>
        <v>0</v>
      </c>
      <c r="EA63" s="41">
        <f t="shared" si="59"/>
        <v>0.13527501088594582</v>
      </c>
      <c r="EB63" s="41">
        <f t="shared" si="60"/>
        <v>2.2614756772350007E-2</v>
      </c>
      <c r="EC63" s="41">
        <f t="shared" si="61"/>
        <v>3.1561817556956099E-4</v>
      </c>
      <c r="ED63" s="41">
        <f t="shared" si="62"/>
        <v>9.0917954765129267E-4</v>
      </c>
      <c r="EE63" s="41">
        <f t="shared" si="63"/>
        <v>1.1408457786462811</v>
      </c>
      <c r="EF63" s="41">
        <f t="shared" si="64"/>
        <v>1.0131325369616662E-2</v>
      </c>
      <c r="EG63" s="41">
        <f t="shared" si="65"/>
        <v>8.8568613229410599E-3</v>
      </c>
      <c r="EH63" s="41">
        <f t="shared" si="66"/>
        <v>0</v>
      </c>
      <c r="EI63" s="41">
        <f t="shared" si="67"/>
        <v>0</v>
      </c>
      <c r="EJ63" s="41">
        <f t="shared" si="68"/>
        <v>0</v>
      </c>
      <c r="EK63" s="41">
        <f t="shared" si="69"/>
        <v>1.6810514692796443</v>
      </c>
      <c r="EL63" s="40"/>
      <c r="EM63" s="82">
        <f t="shared" si="93"/>
        <v>3</v>
      </c>
      <c r="EN63" s="40"/>
      <c r="EO63" s="80">
        <f t="shared" si="70"/>
        <v>0.42675680195314136</v>
      </c>
      <c r="EP63" s="80">
        <f t="shared" si="71"/>
        <v>1.059701829310143</v>
      </c>
      <c r="EQ63" s="80">
        <f t="shared" si="72"/>
        <v>0.63294502735700164</v>
      </c>
      <c r="ER63" s="80"/>
      <c r="ES63" s="80">
        <f t="shared" si="15"/>
        <v>30.427511822467245</v>
      </c>
      <c r="ET63" s="80">
        <f t="shared" si="16"/>
        <v>22.79265718330619</v>
      </c>
      <c r="EU63" s="80"/>
      <c r="EV63" s="80">
        <f t="shared" si="73"/>
        <v>0.63294502735700164</v>
      </c>
      <c r="EW63" s="80">
        <f t="shared" si="74"/>
        <v>0.42675680195314136</v>
      </c>
      <c r="EX63" s="84">
        <f t="shared" si="75"/>
        <v>0.17177335650988848</v>
      </c>
      <c r="EY63" s="85">
        <f t="shared" si="76"/>
        <v>0.78074238889412129</v>
      </c>
      <c r="EZ63" s="86">
        <f>3</f>
        <v>3</v>
      </c>
      <c r="FA63" s="75"/>
      <c r="FB63" s="88"/>
      <c r="FC63" s="80">
        <f t="shared" si="77"/>
        <v>0</v>
      </c>
      <c r="FD63" s="80">
        <f t="shared" si="78"/>
        <v>3.3889999999999998</v>
      </c>
      <c r="FE63" s="80">
        <f t="shared" si="79"/>
        <v>0.997</v>
      </c>
      <c r="FF63" s="80">
        <f t="shared" si="80"/>
        <v>1.0999999999999999E-2</v>
      </c>
      <c r="FG63" s="80">
        <f t="shared" si="81"/>
        <v>4.5999999999999999E-2</v>
      </c>
      <c r="FH63" s="80">
        <f t="shared" si="82"/>
        <v>30.427511822467245</v>
      </c>
      <c r="FI63" s="80">
        <f t="shared" si="83"/>
        <v>22.79265718330619</v>
      </c>
      <c r="FJ63" s="80">
        <f t="shared" si="84"/>
        <v>0.214</v>
      </c>
      <c r="FK63" s="80">
        <f t="shared" si="85"/>
        <v>0.27500000000000002</v>
      </c>
      <c r="FL63" s="80">
        <f t="shared" si="86"/>
        <v>0</v>
      </c>
      <c r="FM63" s="80">
        <f t="shared" si="87"/>
        <v>0</v>
      </c>
      <c r="FN63" s="80">
        <f t="shared" si="88"/>
        <v>0</v>
      </c>
      <c r="FO63" s="80">
        <f t="shared" si="89"/>
        <v>41.722000000000001</v>
      </c>
      <c r="FP63" s="80">
        <f t="shared" si="90"/>
        <v>99.874169005773439</v>
      </c>
    </row>
    <row r="64" spans="1:172" ht="21">
      <c r="A64" s="40">
        <v>62</v>
      </c>
      <c r="B64" s="41" t="s">
        <v>73</v>
      </c>
      <c r="C64" s="139">
        <v>0</v>
      </c>
      <c r="D64" s="139">
        <v>3.4950000000000001</v>
      </c>
      <c r="E64" s="139">
        <v>1.0229999999999999</v>
      </c>
      <c r="F64" s="139">
        <v>2.1999999999999999E-2</v>
      </c>
      <c r="G64" s="139">
        <v>0.106</v>
      </c>
      <c r="H64" s="139">
        <v>50.69461939895627</v>
      </c>
      <c r="I64" s="139">
        <v>0.251</v>
      </c>
      <c r="J64" s="139">
        <v>0.30599999999999999</v>
      </c>
      <c r="K64" s="139">
        <v>1.2999999999999999E-2</v>
      </c>
      <c r="L64" s="141">
        <v>0</v>
      </c>
      <c r="M64" s="141">
        <v>0</v>
      </c>
      <c r="N64" s="139">
        <v>41.74</v>
      </c>
      <c r="O64" s="71"/>
      <c r="P64" s="70">
        <f t="shared" si="0"/>
        <v>99.929808027048978</v>
      </c>
      <c r="Q64" s="70">
        <f t="shared" si="19"/>
        <v>97.650619398956266</v>
      </c>
      <c r="S64" s="48">
        <v>60.085000000000001</v>
      </c>
      <c r="T64" s="48">
        <v>40.311</v>
      </c>
      <c r="U64" s="48">
        <v>70.936999999999998</v>
      </c>
      <c r="V64" s="48">
        <v>56.079000000000001</v>
      </c>
      <c r="W64" s="48">
        <v>81.41</v>
      </c>
      <c r="X64" s="49">
        <v>71.849999999999994</v>
      </c>
      <c r="Y64" s="48">
        <v>101.962</v>
      </c>
      <c r="Z64" s="48">
        <v>149.88</v>
      </c>
      <c r="AA64" s="48">
        <v>152</v>
      </c>
      <c r="AB64" s="48">
        <v>61.978999999999999</v>
      </c>
      <c r="AC64" s="48">
        <v>94.203000000000003</v>
      </c>
      <c r="AD64" s="49">
        <v>79.87</v>
      </c>
      <c r="AE64" s="40"/>
      <c r="AF64" s="41">
        <v>1</v>
      </c>
      <c r="AG64" s="41">
        <v>1</v>
      </c>
      <c r="AH64" s="41">
        <v>1</v>
      </c>
      <c r="AI64" s="41">
        <v>1</v>
      </c>
      <c r="AJ64" s="41">
        <v>1</v>
      </c>
      <c r="AK64" s="50">
        <v>1</v>
      </c>
      <c r="AL64" s="41">
        <v>2</v>
      </c>
      <c r="AM64" s="41">
        <v>2</v>
      </c>
      <c r="AN64" s="41">
        <v>2</v>
      </c>
      <c r="AO64" s="41">
        <v>2</v>
      </c>
      <c r="AP64" s="41">
        <v>2</v>
      </c>
      <c r="AQ64" s="50">
        <v>1</v>
      </c>
      <c r="AR64" s="40"/>
      <c r="AS64" s="41">
        <v>4</v>
      </c>
      <c r="AT64" s="41">
        <v>2</v>
      </c>
      <c r="AU64" s="41">
        <v>2</v>
      </c>
      <c r="AV64" s="41">
        <v>2</v>
      </c>
      <c r="AW64" s="41">
        <v>2</v>
      </c>
      <c r="AX64" s="50">
        <v>2</v>
      </c>
      <c r="AY64" s="41">
        <v>3</v>
      </c>
      <c r="AZ64" s="41">
        <v>3</v>
      </c>
      <c r="BA64" s="41">
        <v>3</v>
      </c>
      <c r="BB64" s="41">
        <v>1</v>
      </c>
      <c r="BC64" s="41">
        <v>1</v>
      </c>
      <c r="BD64" s="50">
        <v>4</v>
      </c>
      <c r="BE64" s="40"/>
      <c r="BF64" s="59">
        <v>2</v>
      </c>
      <c r="BG64" s="59">
        <v>1</v>
      </c>
      <c r="BH64" s="59">
        <v>1</v>
      </c>
      <c r="BI64" s="59">
        <v>1</v>
      </c>
      <c r="BJ64" s="59">
        <v>1</v>
      </c>
      <c r="BK64" s="60">
        <v>1</v>
      </c>
      <c r="BL64" s="59">
        <v>3</v>
      </c>
      <c r="BM64" s="59">
        <v>3</v>
      </c>
      <c r="BN64" s="59">
        <v>3</v>
      </c>
      <c r="BO64" s="59">
        <v>1</v>
      </c>
      <c r="BP64" s="59">
        <v>1</v>
      </c>
      <c r="BQ64" s="60">
        <v>2</v>
      </c>
      <c r="BR64" s="40"/>
      <c r="BS64" s="51">
        <f t="shared" si="1"/>
        <v>0</v>
      </c>
      <c r="BT64" s="51">
        <f t="shared" si="2"/>
        <v>8.670090049862321E-2</v>
      </c>
      <c r="BU64" s="51">
        <f t="shared" si="3"/>
        <v>1.4421247022005441E-2</v>
      </c>
      <c r="BV64" s="51">
        <f t="shared" si="4"/>
        <v>3.9230371440289588E-4</v>
      </c>
      <c r="BW64" s="51">
        <f t="shared" si="5"/>
        <v>1.3020513450436064E-3</v>
      </c>
      <c r="BX64" s="51">
        <f t="shared" si="6"/>
        <v>0.70556185663126336</v>
      </c>
      <c r="BY64" s="51">
        <f t="shared" si="7"/>
        <v>2.4617014181753986E-3</v>
      </c>
      <c r="BZ64" s="51">
        <f t="shared" si="8"/>
        <v>2.0416333066453161E-3</v>
      </c>
      <c r="CA64" s="51">
        <f t="shared" si="9"/>
        <v>8.552631578947368E-5</v>
      </c>
      <c r="CB64" s="51">
        <f t="shared" si="10"/>
        <v>0</v>
      </c>
      <c r="CC64" s="51">
        <f t="shared" si="11"/>
        <v>0</v>
      </c>
      <c r="CD64" s="51">
        <f t="shared" si="12"/>
        <v>0.52259922373857515</v>
      </c>
      <c r="CE64" s="40"/>
      <c r="CF64" s="53">
        <f t="shared" si="20"/>
        <v>1.6065604303795102</v>
      </c>
      <c r="CG64" s="40"/>
      <c r="CH64" s="61">
        <f t="shared" si="21"/>
        <v>0</v>
      </c>
      <c r="CI64" s="61">
        <f t="shared" si="22"/>
        <v>8.670090049862321E-2</v>
      </c>
      <c r="CJ64" s="61">
        <f t="shared" si="23"/>
        <v>1.4421247022005441E-2</v>
      </c>
      <c r="CK64" s="61">
        <f t="shared" si="24"/>
        <v>3.9230371440289588E-4</v>
      </c>
      <c r="CL64" s="61">
        <f t="shared" si="25"/>
        <v>1.3020513450436064E-3</v>
      </c>
      <c r="CM64" s="61">
        <f t="shared" si="26"/>
        <v>0.70556185663126336</v>
      </c>
      <c r="CN64" s="61">
        <f t="shared" si="27"/>
        <v>4.9234028363507971E-3</v>
      </c>
      <c r="CO64" s="61">
        <f t="shared" si="28"/>
        <v>4.0832666132906321E-3</v>
      </c>
      <c r="CP64" s="61">
        <f t="shared" si="29"/>
        <v>1.7105263157894736E-4</v>
      </c>
      <c r="CQ64" s="61">
        <f t="shared" si="30"/>
        <v>0</v>
      </c>
      <c r="CR64" s="61">
        <f t="shared" si="31"/>
        <v>0</v>
      </c>
      <c r="CS64" s="61">
        <f t="shared" si="32"/>
        <v>0.52259922373857515</v>
      </c>
      <c r="CT64" s="40"/>
      <c r="CU64" s="54">
        <f t="shared" si="91"/>
        <v>0</v>
      </c>
      <c r="CV64" s="54">
        <f t="shared" si="92"/>
        <v>0.13929023601935919</v>
      </c>
      <c r="CW64" s="54">
        <f t="shared" si="33"/>
        <v>2.316860482228229E-2</v>
      </c>
      <c r="CX64" s="54">
        <f t="shared" si="34"/>
        <v>6.3025962425059684E-4</v>
      </c>
      <c r="CY64" s="54">
        <f t="shared" si="35"/>
        <v>2.0918241692694764E-3</v>
      </c>
      <c r="CZ64" s="54">
        <f t="shared" si="36"/>
        <v>1.1335277600488887</v>
      </c>
      <c r="DA64" s="54">
        <f t="shared" si="37"/>
        <v>7.9097441796994374E-3</v>
      </c>
      <c r="DB64" s="54">
        <f t="shared" si="38"/>
        <v>6.5600145676024835E-3</v>
      </c>
      <c r="DC64" s="54">
        <f t="shared" si="39"/>
        <v>2.7480638940702149E-4</v>
      </c>
      <c r="DD64" s="54">
        <f t="shared" si="40"/>
        <v>0</v>
      </c>
      <c r="DE64" s="54">
        <f t="shared" si="41"/>
        <v>0</v>
      </c>
      <c r="DF64" s="54">
        <f t="shared" si="42"/>
        <v>0.8395872338054432</v>
      </c>
      <c r="DG64" s="40"/>
      <c r="DH64" s="80">
        <f t="shared" si="43"/>
        <v>2.1530404836262025</v>
      </c>
      <c r="DI64" s="80">
        <f t="shared" si="44"/>
        <v>0.92891890106569286</v>
      </c>
      <c r="DJ64" s="40"/>
      <c r="DK64" s="54">
        <f t="shared" si="45"/>
        <v>0</v>
      </c>
      <c r="DL64" s="54">
        <f t="shared" si="46"/>
        <v>8.670090049862321E-2</v>
      </c>
      <c r="DM64" s="54">
        <f t="shared" si="47"/>
        <v>1.4421247022005441E-2</v>
      </c>
      <c r="DN64" s="54">
        <f t="shared" si="48"/>
        <v>3.9230371440289588E-4</v>
      </c>
      <c r="DO64" s="54">
        <f t="shared" si="49"/>
        <v>1.3020513450436064E-3</v>
      </c>
      <c r="DP64" s="54">
        <f t="shared" si="50"/>
        <v>0.70556185663126336</v>
      </c>
      <c r="DQ64" s="54">
        <f t="shared" si="51"/>
        <v>7.3851042545261952E-3</v>
      </c>
      <c r="DR64" s="54">
        <f t="shared" si="52"/>
        <v>6.1248999199359482E-3</v>
      </c>
      <c r="DS64" s="54">
        <f t="shared" si="53"/>
        <v>2.5657894736842105E-4</v>
      </c>
      <c r="DT64" s="54">
        <f t="shared" si="54"/>
        <v>0</v>
      </c>
      <c r="DU64" s="54">
        <f t="shared" si="55"/>
        <v>0</v>
      </c>
      <c r="DV64" s="54">
        <f t="shared" si="94"/>
        <v>1.0451984474771503</v>
      </c>
      <c r="DW64" s="54"/>
      <c r="DX64" s="63">
        <f t="shared" si="57"/>
        <v>1.8673433898103193</v>
      </c>
      <c r="DY64" s="40"/>
      <c r="DZ64" s="41">
        <f t="shared" si="58"/>
        <v>0</v>
      </c>
      <c r="EA64" s="41">
        <f t="shared" si="59"/>
        <v>0.13929023601935919</v>
      </c>
      <c r="EB64" s="41">
        <f t="shared" si="60"/>
        <v>2.316860482228229E-2</v>
      </c>
      <c r="EC64" s="41">
        <f t="shared" si="61"/>
        <v>6.3025962425059684E-4</v>
      </c>
      <c r="ED64" s="41">
        <f t="shared" si="62"/>
        <v>2.0918241692694764E-3</v>
      </c>
      <c r="EE64" s="41">
        <f t="shared" si="63"/>
        <v>1.1335277600488887</v>
      </c>
      <c r="EF64" s="41">
        <f t="shared" si="64"/>
        <v>1.1864616269549157E-2</v>
      </c>
      <c r="EG64" s="41">
        <f t="shared" si="65"/>
        <v>9.8400218514037244E-3</v>
      </c>
      <c r="EH64" s="41">
        <f t="shared" si="66"/>
        <v>4.1220958411053221E-4</v>
      </c>
      <c r="EI64" s="41">
        <f t="shared" si="67"/>
        <v>0</v>
      </c>
      <c r="EJ64" s="41">
        <f t="shared" si="68"/>
        <v>0</v>
      </c>
      <c r="EK64" s="41">
        <f t="shared" si="69"/>
        <v>1.6791744676108864</v>
      </c>
      <c r="EL64" s="40"/>
      <c r="EM64" s="82">
        <f t="shared" si="93"/>
        <v>3</v>
      </c>
      <c r="EN64" s="40"/>
      <c r="EO64" s="80">
        <f t="shared" si="70"/>
        <v>0.4264865936058424</v>
      </c>
      <c r="EP64" s="80">
        <f t="shared" si="71"/>
        <v>1.0529553611920701</v>
      </c>
      <c r="EQ64" s="80">
        <f t="shared" si="72"/>
        <v>0.62646876758622771</v>
      </c>
      <c r="ER64" s="80"/>
      <c r="ES64" s="80">
        <f t="shared" si="15"/>
        <v>30.161388515238212</v>
      </c>
      <c r="ET64" s="80">
        <f t="shared" si="16"/>
        <v>22.812419511810763</v>
      </c>
      <c r="EU64" s="80"/>
      <c r="EV64" s="80">
        <f t="shared" si="73"/>
        <v>0.62646876758622771</v>
      </c>
      <c r="EW64" s="80">
        <f t="shared" si="74"/>
        <v>0.4264865936058424</v>
      </c>
      <c r="EX64" s="84">
        <f t="shared" si="75"/>
        <v>0.17992548977187051</v>
      </c>
      <c r="EY64" s="85">
        <f t="shared" si="76"/>
        <v>0.7799084505753372</v>
      </c>
      <c r="EZ64" s="86">
        <f>3</f>
        <v>3</v>
      </c>
      <c r="FA64" s="75"/>
      <c r="FB64" s="88"/>
      <c r="FC64" s="80">
        <f t="shared" si="77"/>
        <v>0</v>
      </c>
      <c r="FD64" s="80">
        <f t="shared" si="78"/>
        <v>3.4950000000000001</v>
      </c>
      <c r="FE64" s="80">
        <f t="shared" si="79"/>
        <v>1.0229999999999999</v>
      </c>
      <c r="FF64" s="80">
        <f t="shared" si="80"/>
        <v>2.1999999999999999E-2</v>
      </c>
      <c r="FG64" s="80">
        <f t="shared" si="81"/>
        <v>0.106</v>
      </c>
      <c r="FH64" s="80">
        <f t="shared" si="82"/>
        <v>30.161388515238212</v>
      </c>
      <c r="FI64" s="80">
        <f t="shared" si="83"/>
        <v>22.812419511810763</v>
      </c>
      <c r="FJ64" s="80">
        <f t="shared" si="84"/>
        <v>0.251</v>
      </c>
      <c r="FK64" s="80">
        <f t="shared" si="85"/>
        <v>0.30599999999999999</v>
      </c>
      <c r="FL64" s="80">
        <f t="shared" si="86"/>
        <v>1.2999999999999999E-2</v>
      </c>
      <c r="FM64" s="80">
        <f t="shared" si="87"/>
        <v>0</v>
      </c>
      <c r="FN64" s="80">
        <f t="shared" si="88"/>
        <v>0</v>
      </c>
      <c r="FO64" s="80">
        <f t="shared" si="89"/>
        <v>41.74</v>
      </c>
      <c r="FP64" s="80">
        <f t="shared" si="90"/>
        <v>99.929808027048978</v>
      </c>
    </row>
    <row r="65" spans="1:172" ht="21">
      <c r="A65" s="40">
        <v>63</v>
      </c>
      <c r="B65" s="41" t="s">
        <v>73</v>
      </c>
      <c r="C65" s="138">
        <v>0</v>
      </c>
      <c r="D65" s="138">
        <v>3.4790000000000001</v>
      </c>
      <c r="E65" s="138">
        <v>1.0509999999999999</v>
      </c>
      <c r="F65" s="138">
        <v>1.4999999999999999E-2</v>
      </c>
      <c r="G65" s="138">
        <v>8.7999999999999995E-2</v>
      </c>
      <c r="H65" s="138">
        <v>50.67842360986144</v>
      </c>
      <c r="I65" s="138">
        <v>0.246</v>
      </c>
      <c r="J65" s="138">
        <v>0.28999999999999998</v>
      </c>
      <c r="K65" s="138">
        <v>2.9000000000000001E-2</v>
      </c>
      <c r="L65" s="141">
        <v>0</v>
      </c>
      <c r="M65" s="141">
        <v>0</v>
      </c>
      <c r="N65" s="138">
        <v>41.887</v>
      </c>
      <c r="O65" s="71"/>
      <c r="P65" s="70">
        <f t="shared" si="0"/>
        <v>100.02335953216878</v>
      </c>
      <c r="Q65" s="70">
        <f t="shared" si="19"/>
        <v>97.763423609861448</v>
      </c>
      <c r="S65" s="48">
        <v>60.085000000000001</v>
      </c>
      <c r="T65" s="48">
        <v>40.311</v>
      </c>
      <c r="U65" s="48">
        <v>70.936999999999998</v>
      </c>
      <c r="V65" s="48">
        <v>56.079000000000001</v>
      </c>
      <c r="W65" s="48">
        <v>81.41</v>
      </c>
      <c r="X65" s="49">
        <v>71.849999999999994</v>
      </c>
      <c r="Y65" s="48">
        <v>101.962</v>
      </c>
      <c r="Z65" s="48">
        <v>149.88</v>
      </c>
      <c r="AA65" s="48">
        <v>152</v>
      </c>
      <c r="AB65" s="48">
        <v>61.978999999999999</v>
      </c>
      <c r="AC65" s="48">
        <v>94.203000000000003</v>
      </c>
      <c r="AD65" s="49">
        <v>79.87</v>
      </c>
      <c r="AE65" s="40"/>
      <c r="AF65" s="41">
        <v>1</v>
      </c>
      <c r="AG65" s="41">
        <v>1</v>
      </c>
      <c r="AH65" s="41">
        <v>1</v>
      </c>
      <c r="AI65" s="41">
        <v>1</v>
      </c>
      <c r="AJ65" s="41">
        <v>1</v>
      </c>
      <c r="AK65" s="50">
        <v>1</v>
      </c>
      <c r="AL65" s="41">
        <v>2</v>
      </c>
      <c r="AM65" s="41">
        <v>2</v>
      </c>
      <c r="AN65" s="41">
        <v>2</v>
      </c>
      <c r="AO65" s="41">
        <v>2</v>
      </c>
      <c r="AP65" s="41">
        <v>2</v>
      </c>
      <c r="AQ65" s="50">
        <v>1</v>
      </c>
      <c r="AR65" s="40"/>
      <c r="AS65" s="41">
        <v>4</v>
      </c>
      <c r="AT65" s="41">
        <v>2</v>
      </c>
      <c r="AU65" s="41">
        <v>2</v>
      </c>
      <c r="AV65" s="41">
        <v>2</v>
      </c>
      <c r="AW65" s="41">
        <v>2</v>
      </c>
      <c r="AX65" s="50">
        <v>2</v>
      </c>
      <c r="AY65" s="41">
        <v>3</v>
      </c>
      <c r="AZ65" s="41">
        <v>3</v>
      </c>
      <c r="BA65" s="41">
        <v>3</v>
      </c>
      <c r="BB65" s="41">
        <v>1</v>
      </c>
      <c r="BC65" s="41">
        <v>1</v>
      </c>
      <c r="BD65" s="50">
        <v>4</v>
      </c>
      <c r="BE65" s="40"/>
      <c r="BF65" s="59">
        <v>2</v>
      </c>
      <c r="BG65" s="59">
        <v>1</v>
      </c>
      <c r="BH65" s="59">
        <v>1</v>
      </c>
      <c r="BI65" s="59">
        <v>1</v>
      </c>
      <c r="BJ65" s="59">
        <v>1</v>
      </c>
      <c r="BK65" s="60">
        <v>1</v>
      </c>
      <c r="BL65" s="59">
        <v>3</v>
      </c>
      <c r="BM65" s="59">
        <v>3</v>
      </c>
      <c r="BN65" s="59">
        <v>3</v>
      </c>
      <c r="BO65" s="59">
        <v>1</v>
      </c>
      <c r="BP65" s="59">
        <v>1</v>
      </c>
      <c r="BQ65" s="60">
        <v>2</v>
      </c>
      <c r="BR65" s="40"/>
      <c r="BS65" s="51">
        <f t="shared" si="1"/>
        <v>0</v>
      </c>
      <c r="BT65" s="51">
        <f t="shared" si="2"/>
        <v>8.6303986504924213E-2</v>
      </c>
      <c r="BU65" s="51">
        <f t="shared" si="3"/>
        <v>1.4815963460535405E-2</v>
      </c>
      <c r="BV65" s="51">
        <f t="shared" si="4"/>
        <v>2.6747980527470173E-4</v>
      </c>
      <c r="BW65" s="51">
        <f t="shared" si="5"/>
        <v>1.0809482864512958E-3</v>
      </c>
      <c r="BX65" s="51">
        <f t="shared" si="6"/>
        <v>0.70533644550955388</v>
      </c>
      <c r="BY65" s="51">
        <f t="shared" si="7"/>
        <v>2.4126635413193151E-3</v>
      </c>
      <c r="BZ65" s="51">
        <f t="shared" si="8"/>
        <v>1.9348812383239925E-3</v>
      </c>
      <c r="CA65" s="51">
        <f t="shared" si="9"/>
        <v>1.9078947368421053E-4</v>
      </c>
      <c r="CB65" s="51">
        <f t="shared" si="10"/>
        <v>0</v>
      </c>
      <c r="CC65" s="51">
        <f t="shared" si="11"/>
        <v>0</v>
      </c>
      <c r="CD65" s="51">
        <f t="shared" si="12"/>
        <v>0.52443971453612115</v>
      </c>
      <c r="CE65" s="40"/>
      <c r="CF65" s="53">
        <f t="shared" si="20"/>
        <v>1.6040213839255648</v>
      </c>
      <c r="CG65" s="40"/>
      <c r="CH65" s="61">
        <f t="shared" si="21"/>
        <v>0</v>
      </c>
      <c r="CI65" s="61">
        <f t="shared" si="22"/>
        <v>8.6303986504924213E-2</v>
      </c>
      <c r="CJ65" s="61">
        <f t="shared" si="23"/>
        <v>1.4815963460535405E-2</v>
      </c>
      <c r="CK65" s="61">
        <f t="shared" si="24"/>
        <v>2.6747980527470173E-4</v>
      </c>
      <c r="CL65" s="61">
        <f t="shared" si="25"/>
        <v>1.0809482864512958E-3</v>
      </c>
      <c r="CM65" s="61">
        <f t="shared" si="26"/>
        <v>0.70533644550955388</v>
      </c>
      <c r="CN65" s="61">
        <f t="shared" si="27"/>
        <v>4.8253270826386302E-3</v>
      </c>
      <c r="CO65" s="61">
        <f t="shared" si="28"/>
        <v>3.8697624766479851E-3</v>
      </c>
      <c r="CP65" s="61">
        <f t="shared" si="29"/>
        <v>3.8157894736842105E-4</v>
      </c>
      <c r="CQ65" s="61">
        <f t="shared" si="30"/>
        <v>0</v>
      </c>
      <c r="CR65" s="61">
        <f t="shared" si="31"/>
        <v>0</v>
      </c>
      <c r="CS65" s="61">
        <f t="shared" si="32"/>
        <v>0.52443971453612115</v>
      </c>
      <c r="CT65" s="40"/>
      <c r="CU65" s="54">
        <f t="shared" si="91"/>
        <v>0</v>
      </c>
      <c r="CV65" s="54">
        <f t="shared" si="92"/>
        <v>0.1384334398719218</v>
      </c>
      <c r="CW65" s="54">
        <f t="shared" si="33"/>
        <v>2.37651222141586E-2</v>
      </c>
      <c r="CX65" s="54">
        <f t="shared" si="34"/>
        <v>4.2904332742886765E-4</v>
      </c>
      <c r="CY65" s="54">
        <f t="shared" si="35"/>
        <v>1.7338641663855753E-3</v>
      </c>
      <c r="CZ65" s="54">
        <f t="shared" si="36"/>
        <v>1.1313747414593733</v>
      </c>
      <c r="DA65" s="54">
        <f t="shared" si="37"/>
        <v>7.7399278249875242E-3</v>
      </c>
      <c r="DB65" s="54">
        <f t="shared" si="38"/>
        <v>6.2071817632561224E-3</v>
      </c>
      <c r="DC65" s="54">
        <f t="shared" si="39"/>
        <v>6.1206079123475501E-4</v>
      </c>
      <c r="DD65" s="54">
        <f t="shared" si="40"/>
        <v>0</v>
      </c>
      <c r="DE65" s="54">
        <f t="shared" si="41"/>
        <v>0</v>
      </c>
      <c r="DF65" s="54">
        <f t="shared" si="42"/>
        <v>0.84121251669575725</v>
      </c>
      <c r="DG65" s="40"/>
      <c r="DH65" s="80">
        <f t="shared" si="43"/>
        <v>2.1515078981145037</v>
      </c>
      <c r="DI65" s="80">
        <f t="shared" si="44"/>
        <v>0.92958059868277532</v>
      </c>
      <c r="DJ65" s="40"/>
      <c r="DK65" s="54">
        <f t="shared" si="45"/>
        <v>0</v>
      </c>
      <c r="DL65" s="54">
        <f t="shared" si="46"/>
        <v>8.6303986504924213E-2</v>
      </c>
      <c r="DM65" s="54">
        <f t="shared" si="47"/>
        <v>1.4815963460535405E-2</v>
      </c>
      <c r="DN65" s="54">
        <f t="shared" si="48"/>
        <v>2.6747980527470173E-4</v>
      </c>
      <c r="DO65" s="54">
        <f t="shared" si="49"/>
        <v>1.0809482864512958E-3</v>
      </c>
      <c r="DP65" s="54">
        <f t="shared" si="50"/>
        <v>0.70533644550955388</v>
      </c>
      <c r="DQ65" s="54">
        <f t="shared" si="51"/>
        <v>7.2379906239579458E-3</v>
      </c>
      <c r="DR65" s="54">
        <f t="shared" si="52"/>
        <v>5.8046437149719774E-3</v>
      </c>
      <c r="DS65" s="54">
        <f t="shared" si="53"/>
        <v>5.7236842105263153E-4</v>
      </c>
      <c r="DT65" s="54">
        <f t="shared" si="54"/>
        <v>0</v>
      </c>
      <c r="DU65" s="54">
        <f t="shared" si="55"/>
        <v>0</v>
      </c>
      <c r="DV65" s="54">
        <f t="shared" si="94"/>
        <v>1.0488794290722423</v>
      </c>
      <c r="DW65" s="54"/>
      <c r="DX65" s="63">
        <f t="shared" si="57"/>
        <v>1.8702992553989644</v>
      </c>
      <c r="DY65" s="40"/>
      <c r="DZ65" s="41">
        <f t="shared" si="58"/>
        <v>0</v>
      </c>
      <c r="EA65" s="41">
        <f t="shared" si="59"/>
        <v>0.1384334398719218</v>
      </c>
      <c r="EB65" s="41">
        <f t="shared" si="60"/>
        <v>2.37651222141586E-2</v>
      </c>
      <c r="EC65" s="41">
        <f t="shared" si="61"/>
        <v>4.2904332742886765E-4</v>
      </c>
      <c r="ED65" s="41">
        <f t="shared" si="62"/>
        <v>1.7338641663855753E-3</v>
      </c>
      <c r="EE65" s="41">
        <f t="shared" si="63"/>
        <v>1.1313747414593733</v>
      </c>
      <c r="EF65" s="41">
        <f t="shared" si="64"/>
        <v>1.1609891737481287E-2</v>
      </c>
      <c r="EG65" s="41">
        <f t="shared" si="65"/>
        <v>9.3107726448841827E-3</v>
      </c>
      <c r="EH65" s="41">
        <f t="shared" si="66"/>
        <v>9.180911868521324E-4</v>
      </c>
      <c r="EI65" s="41">
        <f t="shared" si="67"/>
        <v>0</v>
      </c>
      <c r="EJ65" s="41">
        <f t="shared" si="68"/>
        <v>0</v>
      </c>
      <c r="EK65" s="41">
        <f t="shared" si="69"/>
        <v>1.6824250333915145</v>
      </c>
      <c r="EL65" s="40"/>
      <c r="EM65" s="82">
        <f t="shared" si="93"/>
        <v>3.0000000000000004</v>
      </c>
      <c r="EN65" s="40"/>
      <c r="EO65" s="80">
        <f t="shared" si="70"/>
        <v>0.42251640790334832</v>
      </c>
      <c r="EP65" s="80">
        <f t="shared" si="71"/>
        <v>1.0517040095003745</v>
      </c>
      <c r="EQ65" s="80">
        <f t="shared" si="72"/>
        <v>0.62918760159702614</v>
      </c>
      <c r="ER65" s="80"/>
      <c r="ES65" s="80">
        <f t="shared" si="15"/>
        <v>30.318640526011485</v>
      </c>
      <c r="ET65" s="80">
        <f t="shared" si="16"/>
        <v>22.6197190061573</v>
      </c>
      <c r="EU65" s="80"/>
      <c r="EV65" s="80">
        <f t="shared" si="73"/>
        <v>0.62918760159702614</v>
      </c>
      <c r="EW65" s="80">
        <f t="shared" si="74"/>
        <v>0.42251640790334832</v>
      </c>
      <c r="EX65" s="84">
        <f t="shared" si="75"/>
        <v>0.17892063995937327</v>
      </c>
      <c r="EY65" s="85">
        <f t="shared" si="76"/>
        <v>0.78197483488948616</v>
      </c>
      <c r="EZ65" s="86">
        <f>3</f>
        <v>3</v>
      </c>
      <c r="FA65" s="75"/>
      <c r="FB65" s="88"/>
      <c r="FC65" s="80">
        <f t="shared" si="77"/>
        <v>0</v>
      </c>
      <c r="FD65" s="80">
        <f t="shared" si="78"/>
        <v>3.4790000000000001</v>
      </c>
      <c r="FE65" s="80">
        <f t="shared" si="79"/>
        <v>1.0509999999999999</v>
      </c>
      <c r="FF65" s="80">
        <f t="shared" si="80"/>
        <v>1.4999999999999999E-2</v>
      </c>
      <c r="FG65" s="80">
        <f t="shared" si="81"/>
        <v>8.7999999999999995E-2</v>
      </c>
      <c r="FH65" s="80">
        <f t="shared" si="82"/>
        <v>30.318640526011485</v>
      </c>
      <c r="FI65" s="80">
        <f t="shared" si="83"/>
        <v>22.6197190061573</v>
      </c>
      <c r="FJ65" s="80">
        <f t="shared" si="84"/>
        <v>0.246</v>
      </c>
      <c r="FK65" s="80">
        <f t="shared" si="85"/>
        <v>0.28999999999999998</v>
      </c>
      <c r="FL65" s="80">
        <f t="shared" si="86"/>
        <v>2.9000000000000001E-2</v>
      </c>
      <c r="FM65" s="80">
        <f t="shared" si="87"/>
        <v>0</v>
      </c>
      <c r="FN65" s="80">
        <f t="shared" si="88"/>
        <v>0</v>
      </c>
      <c r="FO65" s="80">
        <f t="shared" si="89"/>
        <v>41.887</v>
      </c>
      <c r="FP65" s="80">
        <f t="shared" si="90"/>
        <v>100.02335953216878</v>
      </c>
    </row>
    <row r="66" spans="1:172" ht="21">
      <c r="A66" s="40">
        <v>64</v>
      </c>
      <c r="B66" s="41" t="s">
        <v>73</v>
      </c>
      <c r="C66" s="138">
        <v>0</v>
      </c>
      <c r="D66" s="138">
        <v>3.5019999999999998</v>
      </c>
      <c r="E66" s="138">
        <v>1.048</v>
      </c>
      <c r="F66" s="138">
        <v>1.2999999999999999E-2</v>
      </c>
      <c r="G66" s="138">
        <v>0.108</v>
      </c>
      <c r="H66" s="138">
        <v>50.836782436566494</v>
      </c>
      <c r="I66" s="138">
        <v>0.22900000000000001</v>
      </c>
      <c r="J66" s="138">
        <v>0.35499999999999998</v>
      </c>
      <c r="K66" s="138">
        <v>0</v>
      </c>
      <c r="L66" s="141">
        <v>0</v>
      </c>
      <c r="M66" s="141">
        <v>0</v>
      </c>
      <c r="N66" s="138">
        <v>41.994</v>
      </c>
      <c r="O66" s="71"/>
      <c r="P66" s="70">
        <f t="shared" si="0"/>
        <v>100.35849982857989</v>
      </c>
      <c r="Q66" s="70">
        <f t="shared" si="19"/>
        <v>98.08578243656649</v>
      </c>
      <c r="S66" s="48">
        <v>60.085000000000001</v>
      </c>
      <c r="T66" s="48">
        <v>40.311</v>
      </c>
      <c r="U66" s="48">
        <v>70.936999999999998</v>
      </c>
      <c r="V66" s="48">
        <v>56.079000000000001</v>
      </c>
      <c r="W66" s="48">
        <v>81.41</v>
      </c>
      <c r="X66" s="49">
        <v>71.849999999999994</v>
      </c>
      <c r="Y66" s="48">
        <v>101.962</v>
      </c>
      <c r="Z66" s="48">
        <v>149.88</v>
      </c>
      <c r="AA66" s="48">
        <v>152</v>
      </c>
      <c r="AB66" s="48">
        <v>61.978999999999999</v>
      </c>
      <c r="AC66" s="48">
        <v>94.203000000000003</v>
      </c>
      <c r="AD66" s="49">
        <v>79.87</v>
      </c>
      <c r="AE66" s="40"/>
      <c r="AF66" s="41">
        <v>1</v>
      </c>
      <c r="AG66" s="41">
        <v>1</v>
      </c>
      <c r="AH66" s="41">
        <v>1</v>
      </c>
      <c r="AI66" s="41">
        <v>1</v>
      </c>
      <c r="AJ66" s="41">
        <v>1</v>
      </c>
      <c r="AK66" s="50">
        <v>1</v>
      </c>
      <c r="AL66" s="41">
        <v>2</v>
      </c>
      <c r="AM66" s="41">
        <v>2</v>
      </c>
      <c r="AN66" s="41">
        <v>2</v>
      </c>
      <c r="AO66" s="41">
        <v>2</v>
      </c>
      <c r="AP66" s="41">
        <v>2</v>
      </c>
      <c r="AQ66" s="50">
        <v>1</v>
      </c>
      <c r="AR66" s="40"/>
      <c r="AS66" s="41">
        <v>4</v>
      </c>
      <c r="AT66" s="41">
        <v>2</v>
      </c>
      <c r="AU66" s="41">
        <v>2</v>
      </c>
      <c r="AV66" s="41">
        <v>2</v>
      </c>
      <c r="AW66" s="41">
        <v>2</v>
      </c>
      <c r="AX66" s="50">
        <v>2</v>
      </c>
      <c r="AY66" s="41">
        <v>3</v>
      </c>
      <c r="AZ66" s="41">
        <v>3</v>
      </c>
      <c r="BA66" s="41">
        <v>3</v>
      </c>
      <c r="BB66" s="41">
        <v>1</v>
      </c>
      <c r="BC66" s="41">
        <v>1</v>
      </c>
      <c r="BD66" s="50">
        <v>4</v>
      </c>
      <c r="BE66" s="40"/>
      <c r="BF66" s="59">
        <v>2</v>
      </c>
      <c r="BG66" s="59">
        <v>1</v>
      </c>
      <c r="BH66" s="59">
        <v>1</v>
      </c>
      <c r="BI66" s="59">
        <v>1</v>
      </c>
      <c r="BJ66" s="59">
        <v>1</v>
      </c>
      <c r="BK66" s="60">
        <v>1</v>
      </c>
      <c r="BL66" s="59">
        <v>3</v>
      </c>
      <c r="BM66" s="59">
        <v>3</v>
      </c>
      <c r="BN66" s="59">
        <v>3</v>
      </c>
      <c r="BO66" s="59">
        <v>1</v>
      </c>
      <c r="BP66" s="59">
        <v>1</v>
      </c>
      <c r="BQ66" s="60">
        <v>2</v>
      </c>
      <c r="BR66" s="40"/>
      <c r="BS66" s="51">
        <f t="shared" si="1"/>
        <v>0</v>
      </c>
      <c r="BT66" s="51">
        <f t="shared" si="2"/>
        <v>8.6874550370866513E-2</v>
      </c>
      <c r="BU66" s="51">
        <f t="shared" si="3"/>
        <v>1.4773672413550052E-2</v>
      </c>
      <c r="BV66" s="51">
        <f t="shared" si="4"/>
        <v>2.3181583123807483E-4</v>
      </c>
      <c r="BW66" s="51">
        <f t="shared" si="5"/>
        <v>1.3266183515538632E-3</v>
      </c>
      <c r="BX66" s="51">
        <f t="shared" si="6"/>
        <v>0.70754046536627002</v>
      </c>
      <c r="BY66" s="51">
        <f t="shared" si="7"/>
        <v>2.2459347600086309E-3</v>
      </c>
      <c r="BZ66" s="51">
        <f t="shared" si="8"/>
        <v>2.36856151587937E-3</v>
      </c>
      <c r="CA66" s="51">
        <f t="shared" si="9"/>
        <v>0</v>
      </c>
      <c r="CB66" s="51">
        <f t="shared" si="10"/>
        <v>0</v>
      </c>
      <c r="CC66" s="51">
        <f t="shared" si="11"/>
        <v>0</v>
      </c>
      <c r="CD66" s="51">
        <f t="shared" si="12"/>
        <v>0.52577939151120567</v>
      </c>
      <c r="CE66" s="40"/>
      <c r="CF66" s="53">
        <f t="shared" si="20"/>
        <v>1.5990197845121568</v>
      </c>
      <c r="CG66" s="40"/>
      <c r="CH66" s="61">
        <f t="shared" si="21"/>
        <v>0</v>
      </c>
      <c r="CI66" s="61">
        <f t="shared" si="22"/>
        <v>8.6874550370866513E-2</v>
      </c>
      <c r="CJ66" s="61">
        <f t="shared" si="23"/>
        <v>1.4773672413550052E-2</v>
      </c>
      <c r="CK66" s="61">
        <f t="shared" si="24"/>
        <v>2.3181583123807483E-4</v>
      </c>
      <c r="CL66" s="61">
        <f t="shared" si="25"/>
        <v>1.3266183515538632E-3</v>
      </c>
      <c r="CM66" s="61">
        <f t="shared" si="26"/>
        <v>0.70754046536627002</v>
      </c>
      <c r="CN66" s="61">
        <f t="shared" si="27"/>
        <v>4.4918695200172618E-3</v>
      </c>
      <c r="CO66" s="61">
        <f t="shared" si="28"/>
        <v>4.7371230317587399E-3</v>
      </c>
      <c r="CP66" s="61">
        <f t="shared" si="29"/>
        <v>0</v>
      </c>
      <c r="CQ66" s="61">
        <f t="shared" si="30"/>
        <v>0</v>
      </c>
      <c r="CR66" s="61">
        <f t="shared" si="31"/>
        <v>0</v>
      </c>
      <c r="CS66" s="61">
        <f t="shared" si="32"/>
        <v>0.52577939151120567</v>
      </c>
      <c r="CT66" s="40"/>
      <c r="CU66" s="54">
        <f t="shared" si="91"/>
        <v>0</v>
      </c>
      <c r="CV66" s="54">
        <f t="shared" si="92"/>
        <v>0.13891412481361348</v>
      </c>
      <c r="CW66" s="54">
        <f t="shared" si="33"/>
        <v>2.3623394479167999E-2</v>
      </c>
      <c r="CX66" s="54">
        <f t="shared" si="34"/>
        <v>3.7067810051281291E-4</v>
      </c>
      <c r="CY66" s="54">
        <f t="shared" si="35"/>
        <v>2.1212889906315311E-3</v>
      </c>
      <c r="CZ66" s="54">
        <f t="shared" si="36"/>
        <v>1.1313712024636042</v>
      </c>
      <c r="DA66" s="54">
        <f t="shared" si="37"/>
        <v>7.1825882319547273E-3</v>
      </c>
      <c r="DB66" s="54">
        <f t="shared" si="38"/>
        <v>7.5747534494504352E-3</v>
      </c>
      <c r="DC66" s="54">
        <f t="shared" si="39"/>
        <v>0</v>
      </c>
      <c r="DD66" s="54">
        <f t="shared" si="40"/>
        <v>0</v>
      </c>
      <c r="DE66" s="54">
        <f t="shared" si="41"/>
        <v>0</v>
      </c>
      <c r="DF66" s="54">
        <f t="shared" si="42"/>
        <v>0.84073164931518096</v>
      </c>
      <c r="DG66" s="40"/>
      <c r="DH66" s="80">
        <f t="shared" si="43"/>
        <v>2.1518896798441163</v>
      </c>
      <c r="DI66" s="80">
        <f t="shared" si="44"/>
        <v>0.92941567531699898</v>
      </c>
      <c r="DJ66" s="40"/>
      <c r="DK66" s="54">
        <f t="shared" si="45"/>
        <v>0</v>
      </c>
      <c r="DL66" s="54">
        <f t="shared" si="46"/>
        <v>8.6874550370866513E-2</v>
      </c>
      <c r="DM66" s="54">
        <f t="shared" si="47"/>
        <v>1.4773672413550052E-2</v>
      </c>
      <c r="DN66" s="54">
        <f t="shared" si="48"/>
        <v>2.3181583123807483E-4</v>
      </c>
      <c r="DO66" s="54">
        <f t="shared" si="49"/>
        <v>1.3266183515538632E-3</v>
      </c>
      <c r="DP66" s="54">
        <f t="shared" si="50"/>
        <v>0.70754046536627002</v>
      </c>
      <c r="DQ66" s="54">
        <f t="shared" si="51"/>
        <v>6.7378042800258931E-3</v>
      </c>
      <c r="DR66" s="54">
        <f t="shared" si="52"/>
        <v>7.1056845476381095E-3</v>
      </c>
      <c r="DS66" s="54">
        <f t="shared" si="53"/>
        <v>0</v>
      </c>
      <c r="DT66" s="54">
        <f t="shared" si="54"/>
        <v>0</v>
      </c>
      <c r="DU66" s="54">
        <f t="shared" si="55"/>
        <v>0</v>
      </c>
      <c r="DV66" s="54">
        <f t="shared" si="94"/>
        <v>1.0515587830224113</v>
      </c>
      <c r="DW66" s="54"/>
      <c r="DX66" s="63">
        <f t="shared" si="57"/>
        <v>1.8761493941835541</v>
      </c>
      <c r="DY66" s="40"/>
      <c r="DZ66" s="41">
        <f t="shared" si="58"/>
        <v>0</v>
      </c>
      <c r="EA66" s="41">
        <f t="shared" si="59"/>
        <v>0.13891412481361348</v>
      </c>
      <c r="EB66" s="41">
        <f t="shared" si="60"/>
        <v>2.3623394479167999E-2</v>
      </c>
      <c r="EC66" s="41">
        <f t="shared" si="61"/>
        <v>3.7067810051281291E-4</v>
      </c>
      <c r="ED66" s="41">
        <f t="shared" si="62"/>
        <v>2.1212889906315311E-3</v>
      </c>
      <c r="EE66" s="41">
        <f t="shared" si="63"/>
        <v>1.1313712024636042</v>
      </c>
      <c r="EF66" s="41">
        <f t="shared" si="64"/>
        <v>1.0773882347932091E-2</v>
      </c>
      <c r="EG66" s="41">
        <f t="shared" si="65"/>
        <v>1.1362130174175651E-2</v>
      </c>
      <c r="EH66" s="41">
        <f t="shared" si="66"/>
        <v>0</v>
      </c>
      <c r="EI66" s="41">
        <f t="shared" si="67"/>
        <v>0</v>
      </c>
      <c r="EJ66" s="41">
        <f t="shared" si="68"/>
        <v>0</v>
      </c>
      <c r="EK66" s="41">
        <f t="shared" si="69"/>
        <v>1.6814632986303619</v>
      </c>
      <c r="EL66" s="40"/>
      <c r="EM66" s="82">
        <f t="shared" si="93"/>
        <v>3</v>
      </c>
      <c r="EN66" s="40"/>
      <c r="EO66" s="80">
        <f t="shared" si="70"/>
        <v>0.4235059480980059</v>
      </c>
      <c r="EP66" s="80">
        <f t="shared" si="71"/>
        <v>1.051514130171916</v>
      </c>
      <c r="EQ66" s="80">
        <f t="shared" si="72"/>
        <v>0.62800818207391007</v>
      </c>
      <c r="ER66" s="80"/>
      <c r="ES66" s="80">
        <f t="shared" si="15"/>
        <v>30.361850976986222</v>
      </c>
      <c r="ET66" s="80">
        <f t="shared" si="16"/>
        <v>22.747648851593684</v>
      </c>
      <c r="EU66" s="80"/>
      <c r="EV66" s="80">
        <f t="shared" si="73"/>
        <v>0.62800818207391007</v>
      </c>
      <c r="EW66" s="80">
        <f t="shared" si="74"/>
        <v>0.4235059480980059</v>
      </c>
      <c r="EX66" s="84">
        <f t="shared" si="75"/>
        <v>0.17978682806533097</v>
      </c>
      <c r="EY66" s="85">
        <f t="shared" si="76"/>
        <v>0.78138917360864324</v>
      </c>
      <c r="EZ66" s="86">
        <f>3</f>
        <v>3</v>
      </c>
      <c r="FA66" s="75"/>
      <c r="FB66" s="88"/>
      <c r="FC66" s="80">
        <f t="shared" si="77"/>
        <v>0</v>
      </c>
      <c r="FD66" s="80">
        <f t="shared" si="78"/>
        <v>3.5019999999999998</v>
      </c>
      <c r="FE66" s="80">
        <f t="shared" si="79"/>
        <v>1.048</v>
      </c>
      <c r="FF66" s="80">
        <f t="shared" si="80"/>
        <v>1.2999999999999999E-2</v>
      </c>
      <c r="FG66" s="80">
        <f t="shared" si="81"/>
        <v>0.108</v>
      </c>
      <c r="FH66" s="80">
        <f t="shared" si="82"/>
        <v>30.361850976986222</v>
      </c>
      <c r="FI66" s="80">
        <f t="shared" si="83"/>
        <v>22.747648851593684</v>
      </c>
      <c r="FJ66" s="80">
        <f t="shared" si="84"/>
        <v>0.22900000000000001</v>
      </c>
      <c r="FK66" s="80">
        <f t="shared" si="85"/>
        <v>0.35499999999999998</v>
      </c>
      <c r="FL66" s="80">
        <f t="shared" si="86"/>
        <v>0</v>
      </c>
      <c r="FM66" s="80">
        <f t="shared" si="87"/>
        <v>0</v>
      </c>
      <c r="FN66" s="80">
        <f t="shared" si="88"/>
        <v>0</v>
      </c>
      <c r="FO66" s="80">
        <f t="shared" si="89"/>
        <v>41.994</v>
      </c>
      <c r="FP66" s="80">
        <f t="shared" si="90"/>
        <v>100.35849982857989</v>
      </c>
    </row>
    <row r="67" spans="1:172" ht="21">
      <c r="A67" s="40">
        <v>65</v>
      </c>
      <c r="B67" s="41" t="s">
        <v>73</v>
      </c>
      <c r="C67" s="138">
        <v>0</v>
      </c>
      <c r="D67" s="138">
        <v>3.5670000000000002</v>
      </c>
      <c r="E67" s="138">
        <v>1.0029999999999999</v>
      </c>
      <c r="F67" s="138">
        <v>0</v>
      </c>
      <c r="G67" s="138">
        <v>8.5999999999999993E-2</v>
      </c>
      <c r="H67" s="138">
        <v>50.67842360986144</v>
      </c>
      <c r="I67" s="138">
        <v>0.23200000000000001</v>
      </c>
      <c r="J67" s="138">
        <v>0.22700000000000001</v>
      </c>
      <c r="K67" s="138">
        <v>0.10100000000000001</v>
      </c>
      <c r="L67" s="141">
        <v>0</v>
      </c>
      <c r="M67" s="141">
        <v>0</v>
      </c>
      <c r="N67" s="138">
        <v>42.061</v>
      </c>
      <c r="O67" s="71"/>
      <c r="P67" s="70">
        <f t="shared" ref="P67:P130" si="95">C67+D67+E67+F67+G67+I67+J67+K67+L67+M67+N67+ES67+ET67</f>
        <v>100.20766956630378</v>
      </c>
      <c r="Q67" s="70">
        <f t="shared" si="19"/>
        <v>97.955423609861441</v>
      </c>
      <c r="S67" s="48">
        <v>60.085000000000001</v>
      </c>
      <c r="T67" s="48">
        <v>40.311</v>
      </c>
      <c r="U67" s="48">
        <v>70.936999999999998</v>
      </c>
      <c r="V67" s="48">
        <v>56.079000000000001</v>
      </c>
      <c r="W67" s="48">
        <v>81.41</v>
      </c>
      <c r="X67" s="49">
        <v>71.849999999999994</v>
      </c>
      <c r="Y67" s="48">
        <v>101.962</v>
      </c>
      <c r="Z67" s="48">
        <v>149.88</v>
      </c>
      <c r="AA67" s="48">
        <v>152</v>
      </c>
      <c r="AB67" s="48">
        <v>61.978999999999999</v>
      </c>
      <c r="AC67" s="48">
        <v>94.203000000000003</v>
      </c>
      <c r="AD67" s="49">
        <v>79.87</v>
      </c>
      <c r="AE67" s="40"/>
      <c r="AF67" s="41">
        <v>1</v>
      </c>
      <c r="AG67" s="41">
        <v>1</v>
      </c>
      <c r="AH67" s="41">
        <v>1</v>
      </c>
      <c r="AI67" s="41">
        <v>1</v>
      </c>
      <c r="AJ67" s="41">
        <v>1</v>
      </c>
      <c r="AK67" s="50">
        <v>1</v>
      </c>
      <c r="AL67" s="41">
        <v>2</v>
      </c>
      <c r="AM67" s="41">
        <v>2</v>
      </c>
      <c r="AN67" s="41">
        <v>2</v>
      </c>
      <c r="AO67" s="41">
        <v>2</v>
      </c>
      <c r="AP67" s="41">
        <v>2</v>
      </c>
      <c r="AQ67" s="50">
        <v>1</v>
      </c>
      <c r="AR67" s="40"/>
      <c r="AS67" s="41">
        <v>4</v>
      </c>
      <c r="AT67" s="41">
        <v>2</v>
      </c>
      <c r="AU67" s="41">
        <v>2</v>
      </c>
      <c r="AV67" s="41">
        <v>2</v>
      </c>
      <c r="AW67" s="41">
        <v>2</v>
      </c>
      <c r="AX67" s="50">
        <v>2</v>
      </c>
      <c r="AY67" s="41">
        <v>3</v>
      </c>
      <c r="AZ67" s="41">
        <v>3</v>
      </c>
      <c r="BA67" s="41">
        <v>3</v>
      </c>
      <c r="BB67" s="41">
        <v>1</v>
      </c>
      <c r="BC67" s="41">
        <v>1</v>
      </c>
      <c r="BD67" s="50">
        <v>4</v>
      </c>
      <c r="BE67" s="40"/>
      <c r="BF67" s="59">
        <v>2</v>
      </c>
      <c r="BG67" s="59">
        <v>1</v>
      </c>
      <c r="BH67" s="59">
        <v>1</v>
      </c>
      <c r="BI67" s="59">
        <v>1</v>
      </c>
      <c r="BJ67" s="59">
        <v>1</v>
      </c>
      <c r="BK67" s="60">
        <v>1</v>
      </c>
      <c r="BL67" s="59">
        <v>3</v>
      </c>
      <c r="BM67" s="59">
        <v>3</v>
      </c>
      <c r="BN67" s="59">
        <v>3</v>
      </c>
      <c r="BO67" s="59">
        <v>1</v>
      </c>
      <c r="BP67" s="59">
        <v>1</v>
      </c>
      <c r="BQ67" s="60">
        <v>2</v>
      </c>
      <c r="BR67" s="40"/>
      <c r="BS67" s="51">
        <f t="shared" ref="BS67:BS130" si="96">C67/S67</f>
        <v>0</v>
      </c>
      <c r="BT67" s="51">
        <f t="shared" ref="BT67:BT130" si="97">D67/T67</f>
        <v>8.8487013470268661E-2</v>
      </c>
      <c r="BU67" s="51">
        <f t="shared" ref="BU67:BU130" si="98">E67/U67</f>
        <v>1.4139306708769752E-2</v>
      </c>
      <c r="BV67" s="51">
        <f t="shared" ref="BV67:BV130" si="99">F67/V67</f>
        <v>0</v>
      </c>
      <c r="BW67" s="51">
        <f t="shared" ref="BW67:BW130" si="100">G67/W67</f>
        <v>1.0563812799410392E-3</v>
      </c>
      <c r="BX67" s="51">
        <f t="shared" ref="BX67:BX130" si="101">H67/X67</f>
        <v>0.70533644550955388</v>
      </c>
      <c r="BY67" s="51">
        <f t="shared" ref="BY67:BY130" si="102">I67/Y67</f>
        <v>2.2753574861222809E-3</v>
      </c>
      <c r="BZ67" s="51">
        <f t="shared" ref="BZ67:BZ130" si="103">J67/Z67</f>
        <v>1.5145449693087804E-3</v>
      </c>
      <c r="CA67" s="51">
        <f t="shared" ref="CA67:CA130" si="104">K67/AA67</f>
        <v>6.644736842105264E-4</v>
      </c>
      <c r="CB67" s="51">
        <f t="shared" ref="CB67:CB130" si="105">L67/AB67</f>
        <v>0</v>
      </c>
      <c r="CC67" s="51">
        <f t="shared" ref="CC67:CC130" si="106">M67/AC67</f>
        <v>0</v>
      </c>
      <c r="CD67" s="51">
        <f t="shared" ref="CD67:CD130" si="107">N67/AD67</f>
        <v>0.52661825466382872</v>
      </c>
      <c r="CE67" s="40"/>
      <c r="CF67" s="53">
        <f t="shared" si="20"/>
        <v>1.5994721445784972</v>
      </c>
      <c r="CG67" s="40"/>
      <c r="CH67" s="61">
        <f t="shared" si="21"/>
        <v>0</v>
      </c>
      <c r="CI67" s="61">
        <f t="shared" si="22"/>
        <v>8.8487013470268661E-2</v>
      </c>
      <c r="CJ67" s="61">
        <f t="shared" si="23"/>
        <v>1.4139306708769752E-2</v>
      </c>
      <c r="CK67" s="61">
        <f t="shared" si="24"/>
        <v>0</v>
      </c>
      <c r="CL67" s="61">
        <f t="shared" si="25"/>
        <v>1.0563812799410392E-3</v>
      </c>
      <c r="CM67" s="61">
        <f t="shared" si="26"/>
        <v>0.70533644550955388</v>
      </c>
      <c r="CN67" s="61">
        <f t="shared" si="27"/>
        <v>4.5507149722445617E-3</v>
      </c>
      <c r="CO67" s="61">
        <f t="shared" si="28"/>
        <v>3.0290899386175608E-3</v>
      </c>
      <c r="CP67" s="61">
        <f t="shared" si="29"/>
        <v>1.3289473684210528E-3</v>
      </c>
      <c r="CQ67" s="61">
        <f t="shared" si="30"/>
        <v>0</v>
      </c>
      <c r="CR67" s="61">
        <f t="shared" si="31"/>
        <v>0</v>
      </c>
      <c r="CS67" s="61">
        <f t="shared" si="32"/>
        <v>0.52661825466382872</v>
      </c>
      <c r="CT67" s="40"/>
      <c r="CU67" s="54">
        <f t="shared" si="91"/>
        <v>0</v>
      </c>
      <c r="CV67" s="54">
        <f t="shared" si="92"/>
        <v>0.14153251320263699</v>
      </c>
      <c r="CW67" s="54">
        <f t="shared" si="33"/>
        <v>2.2615427224329087E-2</v>
      </c>
      <c r="CX67" s="54">
        <f t="shared" si="34"/>
        <v>0</v>
      </c>
      <c r="CY67" s="54">
        <f t="shared" si="35"/>
        <v>1.6896524313198718E-3</v>
      </c>
      <c r="CZ67" s="54">
        <f t="shared" si="36"/>
        <v>1.1281659971485405</v>
      </c>
      <c r="DA67" s="54">
        <f t="shared" si="37"/>
        <v>7.2787418360214856E-3</v>
      </c>
      <c r="DB67" s="54">
        <f t="shared" si="38"/>
        <v>4.8449449802417787E-3</v>
      </c>
      <c r="DC67" s="54">
        <f t="shared" si="39"/>
        <v>2.1256142974003713E-3</v>
      </c>
      <c r="DD67" s="54">
        <f t="shared" si="40"/>
        <v>0</v>
      </c>
      <c r="DE67" s="54">
        <f t="shared" si="41"/>
        <v>0</v>
      </c>
      <c r="DF67" s="54">
        <f t="shared" si="42"/>
        <v>0.84231122916133927</v>
      </c>
      <c r="DG67" s="40"/>
      <c r="DH67" s="80">
        <f t="shared" si="43"/>
        <v>2.1505641202818291</v>
      </c>
      <c r="DI67" s="80">
        <f t="shared" si="44"/>
        <v>0.92998854632518568</v>
      </c>
      <c r="DJ67" s="40"/>
      <c r="DK67" s="54">
        <f t="shared" si="45"/>
        <v>0</v>
      </c>
      <c r="DL67" s="54">
        <f t="shared" si="46"/>
        <v>8.8487013470268661E-2</v>
      </c>
      <c r="DM67" s="54">
        <f t="shared" si="47"/>
        <v>1.4139306708769752E-2</v>
      </c>
      <c r="DN67" s="54">
        <f t="shared" si="48"/>
        <v>0</v>
      </c>
      <c r="DO67" s="54">
        <f t="shared" si="49"/>
        <v>1.0563812799410392E-3</v>
      </c>
      <c r="DP67" s="54">
        <f t="shared" si="50"/>
        <v>0.70533644550955388</v>
      </c>
      <c r="DQ67" s="54">
        <f t="shared" si="51"/>
        <v>6.8260724583668426E-3</v>
      </c>
      <c r="DR67" s="54">
        <f t="shared" si="52"/>
        <v>4.5436349079263413E-3</v>
      </c>
      <c r="DS67" s="54">
        <f t="shared" si="53"/>
        <v>1.9934210526315792E-3</v>
      </c>
      <c r="DT67" s="54">
        <f t="shared" si="54"/>
        <v>0</v>
      </c>
      <c r="DU67" s="54">
        <f t="shared" si="55"/>
        <v>0</v>
      </c>
      <c r="DV67" s="54">
        <f t="shared" si="94"/>
        <v>1.0532365093276574</v>
      </c>
      <c r="DW67" s="54"/>
      <c r="DX67" s="63">
        <f t="shared" si="57"/>
        <v>1.8756187847151153</v>
      </c>
      <c r="DY67" s="40"/>
      <c r="DZ67" s="41">
        <f t="shared" si="58"/>
        <v>0</v>
      </c>
      <c r="EA67" s="41">
        <f t="shared" si="59"/>
        <v>0.14153251320263699</v>
      </c>
      <c r="EB67" s="41">
        <f t="shared" si="60"/>
        <v>2.2615427224329087E-2</v>
      </c>
      <c r="EC67" s="41">
        <f t="shared" si="61"/>
        <v>0</v>
      </c>
      <c r="ED67" s="41">
        <f t="shared" si="62"/>
        <v>1.6896524313198718E-3</v>
      </c>
      <c r="EE67" s="41">
        <f t="shared" si="63"/>
        <v>1.1281659971485405</v>
      </c>
      <c r="EF67" s="41">
        <f t="shared" si="64"/>
        <v>1.0918112754032228E-2</v>
      </c>
      <c r="EG67" s="41">
        <f t="shared" si="65"/>
        <v>7.2674174703626681E-3</v>
      </c>
      <c r="EH67" s="41">
        <f t="shared" si="66"/>
        <v>3.1884214461005574E-3</v>
      </c>
      <c r="EI67" s="41">
        <f t="shared" si="67"/>
        <v>0</v>
      </c>
      <c r="EJ67" s="41">
        <f t="shared" si="68"/>
        <v>0</v>
      </c>
      <c r="EK67" s="41">
        <f t="shared" si="69"/>
        <v>1.6846224583226785</v>
      </c>
      <c r="EL67" s="40"/>
      <c r="EM67" s="82">
        <f t="shared" si="93"/>
        <v>3.0000000000000009</v>
      </c>
      <c r="EN67" s="40"/>
      <c r="EO67" s="80">
        <f t="shared" si="70"/>
        <v>0.42006872204888612</v>
      </c>
      <c r="EP67" s="80">
        <f t="shared" si="71"/>
        <v>1.0491814557016748</v>
      </c>
      <c r="EQ67" s="80">
        <f t="shared" si="72"/>
        <v>0.62911273365278864</v>
      </c>
      <c r="ER67" s="80"/>
      <c r="ES67" s="80">
        <f t="shared" ref="ES67:ES130" si="108">EQ67*H67/EP67</f>
        <v>30.387919497768401</v>
      </c>
      <c r="ET67" s="80">
        <f t="shared" ref="ET67:ET130" si="109">EO67*H67*1.111/(EP67)</f>
        <v>22.542750068535366</v>
      </c>
      <c r="EU67" s="80"/>
      <c r="EV67" s="80">
        <f t="shared" si="73"/>
        <v>0.62911273365278864</v>
      </c>
      <c r="EW67" s="80">
        <f t="shared" si="74"/>
        <v>0.42006872204888612</v>
      </c>
      <c r="EX67" s="84">
        <f t="shared" si="75"/>
        <v>0.18008689397194957</v>
      </c>
      <c r="EY67" s="85">
        <f t="shared" si="76"/>
        <v>0.78333979556113431</v>
      </c>
      <c r="EZ67" s="86">
        <f>3</f>
        <v>3</v>
      </c>
      <c r="FA67" s="75"/>
      <c r="FB67" s="88"/>
      <c r="FC67" s="80">
        <f t="shared" si="77"/>
        <v>0</v>
      </c>
      <c r="FD67" s="80">
        <f t="shared" si="78"/>
        <v>3.5670000000000002</v>
      </c>
      <c r="FE67" s="80">
        <f t="shared" si="79"/>
        <v>1.0029999999999999</v>
      </c>
      <c r="FF67" s="80">
        <f t="shared" si="80"/>
        <v>0</v>
      </c>
      <c r="FG67" s="80">
        <f t="shared" si="81"/>
        <v>8.5999999999999993E-2</v>
      </c>
      <c r="FH67" s="80">
        <f t="shared" si="82"/>
        <v>30.387919497768401</v>
      </c>
      <c r="FI67" s="80">
        <f t="shared" si="83"/>
        <v>22.542750068535366</v>
      </c>
      <c r="FJ67" s="80">
        <f t="shared" si="84"/>
        <v>0.23200000000000001</v>
      </c>
      <c r="FK67" s="80">
        <f t="shared" si="85"/>
        <v>0.22700000000000001</v>
      </c>
      <c r="FL67" s="80">
        <f t="shared" si="86"/>
        <v>0.10100000000000001</v>
      </c>
      <c r="FM67" s="80">
        <f t="shared" si="87"/>
        <v>0</v>
      </c>
      <c r="FN67" s="80">
        <f t="shared" si="88"/>
        <v>0</v>
      </c>
      <c r="FO67" s="80">
        <f t="shared" si="89"/>
        <v>42.061</v>
      </c>
      <c r="FP67" s="80">
        <f t="shared" si="90"/>
        <v>100.20766956630378</v>
      </c>
    </row>
    <row r="68" spans="1:172" ht="21.75" thickBot="1">
      <c r="A68" s="40">
        <v>66</v>
      </c>
      <c r="B68" s="41" t="s">
        <v>73</v>
      </c>
      <c r="C68" s="140">
        <v>0</v>
      </c>
      <c r="D68" s="140">
        <v>3.3839999999999999</v>
      </c>
      <c r="E68" s="140">
        <v>1.07</v>
      </c>
      <c r="F68" s="140">
        <v>0</v>
      </c>
      <c r="G68" s="140">
        <v>0.06</v>
      </c>
      <c r="H68" s="140">
        <v>50.918661148101499</v>
      </c>
      <c r="I68" s="140">
        <v>0.19500000000000001</v>
      </c>
      <c r="J68" s="140">
        <v>0.252</v>
      </c>
      <c r="K68" s="140">
        <v>0</v>
      </c>
      <c r="L68" s="143">
        <v>0</v>
      </c>
      <c r="M68" s="143">
        <v>0</v>
      </c>
      <c r="N68" s="140">
        <v>42.084000000000003</v>
      </c>
      <c r="O68" s="71"/>
      <c r="P68" s="70">
        <f t="shared" si="95"/>
        <v>100.20905672167902</v>
      </c>
      <c r="Q68" s="70">
        <f t="shared" ref="Q68:Q131" si="110">C68+D68+E68+F68+G68+H68+I68+J68+K68+L68+M68+N68</f>
        <v>97.963661148101508</v>
      </c>
      <c r="S68" s="48">
        <v>60.085000000000001</v>
      </c>
      <c r="T68" s="48">
        <v>40.311</v>
      </c>
      <c r="U68" s="48">
        <v>70.936999999999998</v>
      </c>
      <c r="V68" s="48">
        <v>56.079000000000001</v>
      </c>
      <c r="W68" s="48">
        <v>81.41</v>
      </c>
      <c r="X68" s="49">
        <v>71.849999999999994</v>
      </c>
      <c r="Y68" s="48">
        <v>101.962</v>
      </c>
      <c r="Z68" s="48">
        <v>149.88</v>
      </c>
      <c r="AA68" s="48">
        <v>152</v>
      </c>
      <c r="AB68" s="48">
        <v>61.978999999999999</v>
      </c>
      <c r="AC68" s="48">
        <v>94.203000000000003</v>
      </c>
      <c r="AD68" s="49">
        <v>79.87</v>
      </c>
      <c r="AE68" s="40"/>
      <c r="AF68" s="41">
        <v>1</v>
      </c>
      <c r="AG68" s="41">
        <v>1</v>
      </c>
      <c r="AH68" s="41">
        <v>1</v>
      </c>
      <c r="AI68" s="41">
        <v>1</v>
      </c>
      <c r="AJ68" s="41">
        <v>1</v>
      </c>
      <c r="AK68" s="50">
        <v>1</v>
      </c>
      <c r="AL68" s="41">
        <v>2</v>
      </c>
      <c r="AM68" s="41">
        <v>2</v>
      </c>
      <c r="AN68" s="41">
        <v>2</v>
      </c>
      <c r="AO68" s="41">
        <v>2</v>
      </c>
      <c r="AP68" s="41">
        <v>2</v>
      </c>
      <c r="AQ68" s="50">
        <v>1</v>
      </c>
      <c r="AR68" s="40"/>
      <c r="AS68" s="41">
        <v>4</v>
      </c>
      <c r="AT68" s="41">
        <v>2</v>
      </c>
      <c r="AU68" s="41">
        <v>2</v>
      </c>
      <c r="AV68" s="41">
        <v>2</v>
      </c>
      <c r="AW68" s="41">
        <v>2</v>
      </c>
      <c r="AX68" s="50">
        <v>2</v>
      </c>
      <c r="AY68" s="41">
        <v>3</v>
      </c>
      <c r="AZ68" s="41">
        <v>3</v>
      </c>
      <c r="BA68" s="41">
        <v>3</v>
      </c>
      <c r="BB68" s="41">
        <v>1</v>
      </c>
      <c r="BC68" s="41">
        <v>1</v>
      </c>
      <c r="BD68" s="50">
        <v>4</v>
      </c>
      <c r="BE68" s="40"/>
      <c r="BF68" s="59">
        <v>2</v>
      </c>
      <c r="BG68" s="59">
        <v>1</v>
      </c>
      <c r="BH68" s="59">
        <v>1</v>
      </c>
      <c r="BI68" s="59">
        <v>1</v>
      </c>
      <c r="BJ68" s="59">
        <v>1</v>
      </c>
      <c r="BK68" s="60">
        <v>1</v>
      </c>
      <c r="BL68" s="59">
        <v>3</v>
      </c>
      <c r="BM68" s="59">
        <v>3</v>
      </c>
      <c r="BN68" s="59">
        <v>3</v>
      </c>
      <c r="BO68" s="59">
        <v>1</v>
      </c>
      <c r="BP68" s="59">
        <v>1</v>
      </c>
      <c r="BQ68" s="60">
        <v>2</v>
      </c>
      <c r="BR68" s="40"/>
      <c r="BS68" s="51">
        <f t="shared" si="96"/>
        <v>0</v>
      </c>
      <c r="BT68" s="51">
        <f t="shared" si="97"/>
        <v>8.3947309667336462E-2</v>
      </c>
      <c r="BU68" s="51">
        <f t="shared" si="98"/>
        <v>1.508380675810931E-2</v>
      </c>
      <c r="BV68" s="51">
        <f t="shared" si="99"/>
        <v>0</v>
      </c>
      <c r="BW68" s="51">
        <f t="shared" si="100"/>
        <v>7.3701019530770173E-4</v>
      </c>
      <c r="BX68" s="51">
        <f t="shared" si="101"/>
        <v>0.70868004381491301</v>
      </c>
      <c r="BY68" s="51">
        <f t="shared" si="102"/>
        <v>1.912477197387262E-3</v>
      </c>
      <c r="BZ68" s="51">
        <f t="shared" si="103"/>
        <v>1.6813450760608487E-3</v>
      </c>
      <c r="CA68" s="51">
        <f t="shared" si="104"/>
        <v>0</v>
      </c>
      <c r="CB68" s="51">
        <f t="shared" si="105"/>
        <v>0</v>
      </c>
      <c r="CC68" s="51">
        <f t="shared" si="106"/>
        <v>0</v>
      </c>
      <c r="CD68" s="51">
        <f t="shared" si="107"/>
        <v>0.52690622261174413</v>
      </c>
      <c r="CE68" s="40"/>
      <c r="CF68" s="53">
        <f t="shared" ref="CF68:CF131" si="111">3/DX68</f>
        <v>1.60167250274946</v>
      </c>
      <c r="CG68" s="40"/>
      <c r="CH68" s="61">
        <f t="shared" ref="CH68:CH131" si="112">BS68*AF68</f>
        <v>0</v>
      </c>
      <c r="CI68" s="61">
        <f t="shared" ref="CI68:CI131" si="113">BT68*AG68</f>
        <v>8.3947309667336462E-2</v>
      </c>
      <c r="CJ68" s="61">
        <f t="shared" ref="CJ68:CJ131" si="114">BU68*AH68</f>
        <v>1.508380675810931E-2</v>
      </c>
      <c r="CK68" s="61">
        <f t="shared" ref="CK68:CK131" si="115">BV68*AI68</f>
        <v>0</v>
      </c>
      <c r="CL68" s="61">
        <f t="shared" ref="CL68:CL131" si="116">BW68*AJ68</f>
        <v>7.3701019530770173E-4</v>
      </c>
      <c r="CM68" s="61">
        <f t="shared" ref="CM68:CM131" si="117">BX68*AK68</f>
        <v>0.70868004381491301</v>
      </c>
      <c r="CN68" s="61">
        <f t="shared" ref="CN68:CN131" si="118">BY68*AL68</f>
        <v>3.824954394774524E-3</v>
      </c>
      <c r="CO68" s="61">
        <f t="shared" ref="CO68:CO131" si="119">BZ68*AM68</f>
        <v>3.3626901521216974E-3</v>
      </c>
      <c r="CP68" s="61">
        <f t="shared" ref="CP68:CP131" si="120">CA68*AN68</f>
        <v>0</v>
      </c>
      <c r="CQ68" s="61">
        <f t="shared" ref="CQ68:CQ131" si="121">CB68*AO68</f>
        <v>0</v>
      </c>
      <c r="CR68" s="61">
        <f t="shared" ref="CR68:CR131" si="122">CC68*AP68</f>
        <v>0</v>
      </c>
      <c r="CS68" s="61">
        <f t="shared" ref="CS68:CS131" si="123">CD68*AQ68</f>
        <v>0.52690622261174413</v>
      </c>
      <c r="CT68" s="40"/>
      <c r="CU68" s="54">
        <f t="shared" ref="CU68:CU131" si="124">CH68*CF68</f>
        <v>0</v>
      </c>
      <c r="CV68" s="54">
        <f t="shared" ref="CV68:CV131" si="125">CI68*CF68</f>
        <v>0.13445609757396673</v>
      </c>
      <c r="CW68" s="54">
        <f t="shared" ref="CW68:CW131" si="126">CJ68*CF68</f>
        <v>2.4159318521250157E-2</v>
      </c>
      <c r="CX68" s="54">
        <f t="shared" ref="CX68:CX131" si="127">CK68*CF68</f>
        <v>0</v>
      </c>
      <c r="CY68" s="54">
        <f t="shared" ref="CY68:CY131" si="128">CL68*CF68</f>
        <v>1.180448964070355E-3</v>
      </c>
      <c r="CZ68" s="54">
        <f t="shared" ref="CZ68:CZ131" si="129">CM68*CF68</f>
        <v>1.1350733394256287</v>
      </c>
      <c r="DA68" s="54">
        <f t="shared" ref="DA68:DA131" si="130">CN68*CF68</f>
        <v>6.1263242783810585E-3</v>
      </c>
      <c r="DB68" s="54">
        <f t="shared" ref="DB68:DB131" si="131">CO68*CF68</f>
        <v>5.3859283519197216E-3</v>
      </c>
      <c r="DC68" s="54">
        <f t="shared" ref="DC68:DC131" si="132">CP68*CF68</f>
        <v>0</v>
      </c>
      <c r="DD68" s="54">
        <f t="shared" ref="DD68:DD131" si="133">CQ68*CF68</f>
        <v>0</v>
      </c>
      <c r="DE68" s="54">
        <f t="shared" ref="DE68:DE131" si="134">CR68*CF68</f>
        <v>0</v>
      </c>
      <c r="DF68" s="54">
        <f t="shared" ref="DF68:DF131" si="135">CS68*CF68</f>
        <v>0.84393120828481638</v>
      </c>
      <c r="DG68" s="40"/>
      <c r="DH68" s="80">
        <f t="shared" ref="DH68:DH131" si="136">CU68+CV68+CW68+CX68+CY68+CZ68+DA68+DB68+DC68+DD68+DE68+DF68</f>
        <v>2.1503126654000333</v>
      </c>
      <c r="DI68" s="80">
        <f t="shared" ref="DI68:DI131" si="137">2/DH68</f>
        <v>0.93009729802615937</v>
      </c>
      <c r="DJ68" s="40"/>
      <c r="DK68" s="54">
        <f t="shared" ref="DK68:DK131" si="138">BS68*BF68</f>
        <v>0</v>
      </c>
      <c r="DL68" s="54">
        <f t="shared" ref="DL68:DL131" si="139">BT68*BG68</f>
        <v>8.3947309667336462E-2</v>
      </c>
      <c r="DM68" s="54">
        <f t="shared" ref="DM68:DM131" si="140">BU68*BH68</f>
        <v>1.508380675810931E-2</v>
      </c>
      <c r="DN68" s="54">
        <f t="shared" ref="DN68:DN131" si="141">BV68*BI68</f>
        <v>0</v>
      </c>
      <c r="DO68" s="54">
        <f t="shared" ref="DO68:DO131" si="142">BW68*BJ68</f>
        <v>7.3701019530770173E-4</v>
      </c>
      <c r="DP68" s="54">
        <f t="shared" ref="DP68:DP131" si="143">BX68*BK68</f>
        <v>0.70868004381491301</v>
      </c>
      <c r="DQ68" s="54">
        <f t="shared" ref="DQ68:DQ131" si="144">BY68*BL68</f>
        <v>5.7374315921617861E-3</v>
      </c>
      <c r="DR68" s="54">
        <f t="shared" ref="DR68:DR131" si="145">BZ68*BM68</f>
        <v>5.0440352281825463E-3</v>
      </c>
      <c r="DS68" s="54">
        <f t="shared" ref="DS68:DS131" si="146">CA68*BN68</f>
        <v>0</v>
      </c>
      <c r="DT68" s="54">
        <f t="shared" ref="DT68:DT131" si="147">CB68*BO68</f>
        <v>0</v>
      </c>
      <c r="DU68" s="54">
        <f t="shared" ref="DU68:DU131" si="148">CC68*BP68</f>
        <v>0</v>
      </c>
      <c r="DV68" s="54">
        <f t="shared" ref="DV68:DV131" si="149">CD68*BQ68</f>
        <v>1.0538124452234883</v>
      </c>
      <c r="DW68" s="54"/>
      <c r="DX68" s="63">
        <f t="shared" ref="DX68:DX131" si="150">DK68+DL68+DM68+DN68+DO68+DP68+DQ68+DR68+DS68+DT68+DU68+DV68</f>
        <v>1.8730420824794991</v>
      </c>
      <c r="DY68" s="40"/>
      <c r="DZ68" s="41">
        <f t="shared" ref="DZ68:DZ131" si="151">DK68*CF68</f>
        <v>0</v>
      </c>
      <c r="EA68" s="41">
        <f t="shared" ref="EA68:EA131" si="152">DL68*CF68</f>
        <v>0.13445609757396673</v>
      </c>
      <c r="EB68" s="41">
        <f t="shared" ref="EB68:EB131" si="153">DM68*CF68</f>
        <v>2.4159318521250157E-2</v>
      </c>
      <c r="EC68" s="41">
        <f t="shared" ref="EC68:EC131" si="154">DN68*CF68</f>
        <v>0</v>
      </c>
      <c r="ED68" s="41">
        <f t="shared" ref="ED68:ED131" si="155">DO68*CF68</f>
        <v>1.180448964070355E-3</v>
      </c>
      <c r="EE68" s="41">
        <f t="shared" ref="EE68:EE131" si="156">DP68*CF68</f>
        <v>1.1350733394256287</v>
      </c>
      <c r="EF68" s="41">
        <f t="shared" ref="EF68:EF131" si="157">DQ68*CF68</f>
        <v>9.1894864175715869E-3</v>
      </c>
      <c r="EG68" s="41">
        <f t="shared" ref="EG68:EG131" si="158">DR68*CF68</f>
        <v>8.0788925278795828E-3</v>
      </c>
      <c r="EH68" s="41">
        <f t="shared" ref="EH68:EH131" si="159">DS68*CF68</f>
        <v>0</v>
      </c>
      <c r="EI68" s="41">
        <f t="shared" ref="EI68:EI131" si="160">DT68*CF68</f>
        <v>0</v>
      </c>
      <c r="EJ68" s="41">
        <f t="shared" ref="EJ68:EJ131" si="161">DU68*CF68</f>
        <v>0</v>
      </c>
      <c r="EK68" s="41">
        <f t="shared" ref="EK68:EK131" si="162">DV68*CF68</f>
        <v>1.6878624165696328</v>
      </c>
      <c r="EL68" s="40"/>
      <c r="EM68" s="82">
        <f t="shared" ref="EM68:EM131" si="163">DZ68+EA68+EB68+EC68+ED68+EE68+EF68+EG68+EH68+EI68+EJ68+EK68</f>
        <v>3</v>
      </c>
      <c r="EN68" s="40"/>
      <c r="EO68" s="80">
        <f t="shared" ref="EO68:EO131" si="164">6-(12/DH68)</f>
        <v>0.41941621184304356</v>
      </c>
      <c r="EP68" s="80">
        <f t="shared" ref="EP68:EP131" si="165">DI68*CZ68</f>
        <v>1.0557286460613069</v>
      </c>
      <c r="EQ68" s="80">
        <f t="shared" ref="EQ68:EQ131" si="166">EP68-EO68</f>
        <v>0.63631243421826333</v>
      </c>
      <c r="ER68" s="80"/>
      <c r="ES68" s="80">
        <f t="shared" si="108"/>
        <v>30.689872196952656</v>
      </c>
      <c r="ET68" s="80">
        <f t="shared" si="109"/>
        <v>22.474184524726361</v>
      </c>
      <c r="EU68" s="80"/>
      <c r="EV68" s="80">
        <f t="shared" ref="EV68:EV131" si="167">EQ68</f>
        <v>0.63631243421826333</v>
      </c>
      <c r="EW68" s="80">
        <f t="shared" ref="EW68:EW131" si="168">EO68</f>
        <v>0.41941621184304356</v>
      </c>
      <c r="EX68" s="84">
        <f t="shared" ref="EX68:EX131" si="169">CU68+CV68+CW68+CX68+CY68+DA68+DB68+DC68+DD68+DE68*DI68</f>
        <v>0.17130811768958804</v>
      </c>
      <c r="EY68" s="85">
        <f t="shared" ref="EY68:EY131" si="170">DF68*DI68</f>
        <v>0.78493813654565969</v>
      </c>
      <c r="EZ68" s="86">
        <f>3</f>
        <v>3</v>
      </c>
      <c r="FA68" s="75"/>
      <c r="FB68" s="88"/>
      <c r="FC68" s="80">
        <f t="shared" ref="FC68:FC131" si="171">C68</f>
        <v>0</v>
      </c>
      <c r="FD68" s="80">
        <f t="shared" ref="FD68:FD131" si="172">D68</f>
        <v>3.3839999999999999</v>
      </c>
      <c r="FE68" s="80">
        <f t="shared" ref="FE68:FE131" si="173">E68</f>
        <v>1.07</v>
      </c>
      <c r="FF68" s="80">
        <f t="shared" ref="FF68:FF131" si="174">F68</f>
        <v>0</v>
      </c>
      <c r="FG68" s="80">
        <f t="shared" ref="FG68:FG131" si="175">G68</f>
        <v>0.06</v>
      </c>
      <c r="FH68" s="80">
        <f t="shared" ref="FH68:FH131" si="176">ES68</f>
        <v>30.689872196952656</v>
      </c>
      <c r="FI68" s="80">
        <f t="shared" ref="FI68:FI131" si="177">ET68</f>
        <v>22.474184524726361</v>
      </c>
      <c r="FJ68" s="80">
        <f t="shared" ref="FJ68:FJ131" si="178">I68</f>
        <v>0.19500000000000001</v>
      </c>
      <c r="FK68" s="80">
        <f t="shared" ref="FK68:FK131" si="179">J68</f>
        <v>0.252</v>
      </c>
      <c r="FL68" s="80">
        <f t="shared" ref="FL68:FL131" si="180">K68</f>
        <v>0</v>
      </c>
      <c r="FM68" s="80">
        <f t="shared" ref="FM68:FM131" si="181">L68</f>
        <v>0</v>
      </c>
      <c r="FN68" s="80">
        <f t="shared" ref="FN68:FN131" si="182">M68</f>
        <v>0</v>
      </c>
      <c r="FO68" s="80">
        <f t="shared" ref="FO68:FO131" si="183">N68</f>
        <v>42.084000000000003</v>
      </c>
      <c r="FP68" s="80">
        <f t="shared" ref="FP68:FP131" si="184">P68</f>
        <v>100.20905672167902</v>
      </c>
    </row>
    <row r="69" spans="1:172" ht="21.75" thickTop="1">
      <c r="A69" s="40">
        <v>67</v>
      </c>
      <c r="B69" s="41" t="s">
        <v>73</v>
      </c>
      <c r="C69" s="138">
        <v>0</v>
      </c>
      <c r="D69" s="138">
        <v>4.0460000000000003</v>
      </c>
      <c r="E69" s="138">
        <v>0.54400000000000004</v>
      </c>
      <c r="F69" s="138">
        <v>2.7E-2</v>
      </c>
      <c r="G69" s="138">
        <v>9.7000000000000003E-2</v>
      </c>
      <c r="H69" s="138">
        <v>44.449043497039611</v>
      </c>
      <c r="I69" s="138">
        <v>0.27600000000000002</v>
      </c>
      <c r="J69" s="138">
        <v>0.60899999999999999</v>
      </c>
      <c r="K69" s="138">
        <v>8.3000000000000004E-2</v>
      </c>
      <c r="L69" s="142">
        <v>0</v>
      </c>
      <c r="M69" s="142">
        <v>0</v>
      </c>
      <c r="N69" s="138">
        <v>49.448</v>
      </c>
      <c r="O69" s="71"/>
      <c r="P69" s="70">
        <f t="shared" si="95"/>
        <v>100.45028645462205</v>
      </c>
      <c r="Q69" s="70">
        <f t="shared" si="110"/>
        <v>99.579043497039606</v>
      </c>
      <c r="S69" s="48">
        <v>60.085000000000001</v>
      </c>
      <c r="T69" s="48">
        <v>40.311</v>
      </c>
      <c r="U69" s="48">
        <v>70.936999999999998</v>
      </c>
      <c r="V69" s="48">
        <v>56.079000000000001</v>
      </c>
      <c r="W69" s="48">
        <v>81.41</v>
      </c>
      <c r="X69" s="49">
        <v>71.849999999999994</v>
      </c>
      <c r="Y69" s="48">
        <v>101.962</v>
      </c>
      <c r="Z69" s="48">
        <v>149.88</v>
      </c>
      <c r="AA69" s="48">
        <v>152</v>
      </c>
      <c r="AB69" s="48">
        <v>61.978999999999999</v>
      </c>
      <c r="AC69" s="48">
        <v>94.203000000000003</v>
      </c>
      <c r="AD69" s="49">
        <v>79.87</v>
      </c>
      <c r="AE69" s="40"/>
      <c r="AF69" s="41">
        <v>1</v>
      </c>
      <c r="AG69" s="41">
        <v>1</v>
      </c>
      <c r="AH69" s="41">
        <v>1</v>
      </c>
      <c r="AI69" s="41">
        <v>1</v>
      </c>
      <c r="AJ69" s="41">
        <v>1</v>
      </c>
      <c r="AK69" s="50">
        <v>1</v>
      </c>
      <c r="AL69" s="41">
        <v>2</v>
      </c>
      <c r="AM69" s="41">
        <v>2</v>
      </c>
      <c r="AN69" s="41">
        <v>2</v>
      </c>
      <c r="AO69" s="41">
        <v>2</v>
      </c>
      <c r="AP69" s="41">
        <v>2</v>
      </c>
      <c r="AQ69" s="50">
        <v>1</v>
      </c>
      <c r="AR69" s="40"/>
      <c r="AS69" s="41">
        <v>4</v>
      </c>
      <c r="AT69" s="41">
        <v>2</v>
      </c>
      <c r="AU69" s="41">
        <v>2</v>
      </c>
      <c r="AV69" s="41">
        <v>2</v>
      </c>
      <c r="AW69" s="41">
        <v>2</v>
      </c>
      <c r="AX69" s="50">
        <v>2</v>
      </c>
      <c r="AY69" s="41">
        <v>3</v>
      </c>
      <c r="AZ69" s="41">
        <v>3</v>
      </c>
      <c r="BA69" s="41">
        <v>3</v>
      </c>
      <c r="BB69" s="41">
        <v>1</v>
      </c>
      <c r="BC69" s="41">
        <v>1</v>
      </c>
      <c r="BD69" s="50">
        <v>4</v>
      </c>
      <c r="BE69" s="40"/>
      <c r="BF69" s="59">
        <v>2</v>
      </c>
      <c r="BG69" s="59">
        <v>1</v>
      </c>
      <c r="BH69" s="59">
        <v>1</v>
      </c>
      <c r="BI69" s="59">
        <v>1</v>
      </c>
      <c r="BJ69" s="59">
        <v>1</v>
      </c>
      <c r="BK69" s="60">
        <v>1</v>
      </c>
      <c r="BL69" s="59">
        <v>3</v>
      </c>
      <c r="BM69" s="59">
        <v>3</v>
      </c>
      <c r="BN69" s="59">
        <v>3</v>
      </c>
      <c r="BO69" s="59">
        <v>1</v>
      </c>
      <c r="BP69" s="59">
        <v>1</v>
      </c>
      <c r="BQ69" s="60">
        <v>2</v>
      </c>
      <c r="BR69" s="40"/>
      <c r="BS69" s="51">
        <f t="shared" si="96"/>
        <v>0</v>
      </c>
      <c r="BT69" s="51">
        <f t="shared" si="97"/>
        <v>0.1003696261566322</v>
      </c>
      <c r="BU69" s="51">
        <f t="shared" si="98"/>
        <v>7.6687765200107146E-3</v>
      </c>
      <c r="BV69" s="51">
        <f t="shared" si="99"/>
        <v>4.8146364949446316E-4</v>
      </c>
      <c r="BW69" s="51">
        <f t="shared" si="100"/>
        <v>1.1914998157474513E-3</v>
      </c>
      <c r="BX69" s="51">
        <f t="shared" si="101"/>
        <v>0.61863665270757984</v>
      </c>
      <c r="BY69" s="51">
        <f t="shared" si="102"/>
        <v>2.7068908024558171E-3</v>
      </c>
      <c r="BZ69" s="51">
        <f t="shared" si="103"/>
        <v>4.0632506004803842E-3</v>
      </c>
      <c r="CA69" s="51">
        <f t="shared" si="104"/>
        <v>5.4605263157894745E-4</v>
      </c>
      <c r="CB69" s="51">
        <f t="shared" si="105"/>
        <v>0</v>
      </c>
      <c r="CC69" s="51">
        <f t="shared" si="106"/>
        <v>0</v>
      </c>
      <c r="CD69" s="51">
        <f t="shared" si="107"/>
        <v>0.61910604732690622</v>
      </c>
      <c r="CE69" s="40"/>
      <c r="CF69" s="53">
        <f t="shared" si="111"/>
        <v>1.5086682832354958</v>
      </c>
      <c r="CG69" s="40"/>
      <c r="CH69" s="61">
        <f t="shared" si="112"/>
        <v>0</v>
      </c>
      <c r="CI69" s="61">
        <f t="shared" si="113"/>
        <v>0.1003696261566322</v>
      </c>
      <c r="CJ69" s="61">
        <f t="shared" si="114"/>
        <v>7.6687765200107146E-3</v>
      </c>
      <c r="CK69" s="61">
        <f t="shared" si="115"/>
        <v>4.8146364949446316E-4</v>
      </c>
      <c r="CL69" s="61">
        <f t="shared" si="116"/>
        <v>1.1914998157474513E-3</v>
      </c>
      <c r="CM69" s="61">
        <f t="shared" si="117"/>
        <v>0.61863665270757984</v>
      </c>
      <c r="CN69" s="61">
        <f t="shared" si="118"/>
        <v>5.4137816049116341E-3</v>
      </c>
      <c r="CO69" s="61">
        <f t="shared" si="119"/>
        <v>8.1265012009607684E-3</v>
      </c>
      <c r="CP69" s="61">
        <f t="shared" si="120"/>
        <v>1.0921052631578949E-3</v>
      </c>
      <c r="CQ69" s="61">
        <f t="shared" si="121"/>
        <v>0</v>
      </c>
      <c r="CR69" s="61">
        <f t="shared" si="122"/>
        <v>0</v>
      </c>
      <c r="CS69" s="61">
        <f t="shared" si="123"/>
        <v>0.61910604732690622</v>
      </c>
      <c r="CT69" s="40"/>
      <c r="CU69" s="54">
        <f t="shared" si="124"/>
        <v>0</v>
      </c>
      <c r="CV69" s="54">
        <f t="shared" si="125"/>
        <v>0.15142447158271483</v>
      </c>
      <c r="CW69" s="54">
        <f t="shared" si="126"/>
        <v>1.1569639906961245E-2</v>
      </c>
      <c r="CX69" s="54">
        <f t="shared" si="127"/>
        <v>7.2636893752310821E-4</v>
      </c>
      <c r="CY69" s="54">
        <f t="shared" si="128"/>
        <v>1.7975779814991171E-3</v>
      </c>
      <c r="CZ69" s="54">
        <f t="shared" si="129"/>
        <v>0.93331749678689813</v>
      </c>
      <c r="DA69" s="54">
        <f t="shared" si="130"/>
        <v>8.1676005996939426E-3</v>
      </c>
      <c r="DB69" s="54">
        <f t="shared" si="131"/>
        <v>1.2260194615564678E-2</v>
      </c>
      <c r="DC69" s="54">
        <f t="shared" si="132"/>
        <v>1.6476245724808707E-3</v>
      </c>
      <c r="DD69" s="54">
        <f t="shared" si="133"/>
        <v>0</v>
      </c>
      <c r="DE69" s="54">
        <f t="shared" si="134"/>
        <v>0</v>
      </c>
      <c r="DF69" s="54">
        <f t="shared" si="135"/>
        <v>0.93402565756139722</v>
      </c>
      <c r="DG69" s="40"/>
      <c r="DH69" s="80">
        <f t="shared" si="136"/>
        <v>2.0549366325447331</v>
      </c>
      <c r="DI69" s="80">
        <f t="shared" si="137"/>
        <v>0.97326602111486893</v>
      </c>
      <c r="DJ69" s="40"/>
      <c r="DK69" s="54">
        <f t="shared" si="138"/>
        <v>0</v>
      </c>
      <c r="DL69" s="54">
        <f t="shared" si="139"/>
        <v>0.1003696261566322</v>
      </c>
      <c r="DM69" s="54">
        <f t="shared" si="140"/>
        <v>7.6687765200107146E-3</v>
      </c>
      <c r="DN69" s="54">
        <f t="shared" si="141"/>
        <v>4.8146364949446316E-4</v>
      </c>
      <c r="DO69" s="54">
        <f t="shared" si="142"/>
        <v>1.1914998157474513E-3</v>
      </c>
      <c r="DP69" s="54">
        <f t="shared" si="143"/>
        <v>0.61863665270757984</v>
      </c>
      <c r="DQ69" s="54">
        <f t="shared" si="144"/>
        <v>8.1206724073674512E-3</v>
      </c>
      <c r="DR69" s="54">
        <f t="shared" si="145"/>
        <v>1.2189751801441152E-2</v>
      </c>
      <c r="DS69" s="54">
        <f t="shared" si="146"/>
        <v>1.6381578947368422E-3</v>
      </c>
      <c r="DT69" s="54">
        <f t="shared" si="147"/>
        <v>0</v>
      </c>
      <c r="DU69" s="54">
        <f t="shared" si="148"/>
        <v>0</v>
      </c>
      <c r="DV69" s="54">
        <f t="shared" si="149"/>
        <v>1.2382120946538124</v>
      </c>
      <c r="DW69" s="54"/>
      <c r="DX69" s="63">
        <f t="shared" si="150"/>
        <v>1.9885086956068225</v>
      </c>
      <c r="DY69" s="40"/>
      <c r="DZ69" s="41">
        <f t="shared" si="151"/>
        <v>0</v>
      </c>
      <c r="EA69" s="41">
        <f t="shared" si="152"/>
        <v>0.15142447158271483</v>
      </c>
      <c r="EB69" s="41">
        <f t="shared" si="153"/>
        <v>1.1569639906961245E-2</v>
      </c>
      <c r="EC69" s="41">
        <f t="shared" si="154"/>
        <v>7.2636893752310821E-4</v>
      </c>
      <c r="ED69" s="41">
        <f t="shared" si="155"/>
        <v>1.7975779814991171E-3</v>
      </c>
      <c r="EE69" s="41">
        <f t="shared" si="156"/>
        <v>0.93331749678689813</v>
      </c>
      <c r="EF69" s="41">
        <f t="shared" si="157"/>
        <v>1.2251400899540913E-2</v>
      </c>
      <c r="EG69" s="41">
        <f t="shared" si="158"/>
        <v>1.8390291923347016E-2</v>
      </c>
      <c r="EH69" s="41">
        <f t="shared" si="159"/>
        <v>2.4714368587213059E-3</v>
      </c>
      <c r="EI69" s="41">
        <f t="shared" si="160"/>
        <v>0</v>
      </c>
      <c r="EJ69" s="41">
        <f t="shared" si="161"/>
        <v>0</v>
      </c>
      <c r="EK69" s="41">
        <f t="shared" si="162"/>
        <v>1.8680513151227944</v>
      </c>
      <c r="EL69" s="40"/>
      <c r="EM69" s="82">
        <f t="shared" si="163"/>
        <v>3</v>
      </c>
      <c r="EN69" s="40"/>
      <c r="EO69" s="80">
        <f t="shared" si="164"/>
        <v>0.16040387331078598</v>
      </c>
      <c r="EP69" s="80">
        <f t="shared" si="165"/>
        <v>0.90836620653467381</v>
      </c>
      <c r="EQ69" s="80">
        <f t="shared" si="166"/>
        <v>0.74796233322388783</v>
      </c>
      <c r="ER69" s="80"/>
      <c r="ES69" s="80">
        <f t="shared" si="108"/>
        <v>36.600007843143779</v>
      </c>
      <c r="ET69" s="80">
        <f t="shared" si="109"/>
        <v>8.7202786114782658</v>
      </c>
      <c r="EU69" s="80"/>
      <c r="EV69" s="80">
        <f t="shared" si="167"/>
        <v>0.74796233322388783</v>
      </c>
      <c r="EW69" s="80">
        <f t="shared" si="168"/>
        <v>0.16040387331078598</v>
      </c>
      <c r="EX69" s="84">
        <f t="shared" si="169"/>
        <v>0.18759347819643782</v>
      </c>
      <c r="EY69" s="85">
        <f t="shared" si="170"/>
        <v>0.90905543535398015</v>
      </c>
      <c r="EZ69" s="86">
        <f>3</f>
        <v>3</v>
      </c>
      <c r="FA69" s="75"/>
      <c r="FB69" s="88"/>
      <c r="FC69" s="80">
        <f t="shared" si="171"/>
        <v>0</v>
      </c>
      <c r="FD69" s="80">
        <f t="shared" si="172"/>
        <v>4.0460000000000003</v>
      </c>
      <c r="FE69" s="80">
        <f t="shared" si="173"/>
        <v>0.54400000000000004</v>
      </c>
      <c r="FF69" s="80">
        <f t="shared" si="174"/>
        <v>2.7E-2</v>
      </c>
      <c r="FG69" s="80">
        <f t="shared" si="175"/>
        <v>9.7000000000000003E-2</v>
      </c>
      <c r="FH69" s="80">
        <f t="shared" si="176"/>
        <v>36.600007843143779</v>
      </c>
      <c r="FI69" s="80">
        <f t="shared" si="177"/>
        <v>8.7202786114782658</v>
      </c>
      <c r="FJ69" s="80">
        <f t="shared" si="178"/>
        <v>0.27600000000000002</v>
      </c>
      <c r="FK69" s="80">
        <f t="shared" si="179"/>
        <v>0.60899999999999999</v>
      </c>
      <c r="FL69" s="80">
        <f t="shared" si="180"/>
        <v>8.3000000000000004E-2</v>
      </c>
      <c r="FM69" s="80">
        <f t="shared" si="181"/>
        <v>0</v>
      </c>
      <c r="FN69" s="80">
        <f t="shared" si="182"/>
        <v>0</v>
      </c>
      <c r="FO69" s="80">
        <f t="shared" si="183"/>
        <v>49.448</v>
      </c>
      <c r="FP69" s="80">
        <f t="shared" si="184"/>
        <v>100.45028645462205</v>
      </c>
    </row>
    <row r="70" spans="1:172" ht="21">
      <c r="A70" s="40">
        <v>68</v>
      </c>
      <c r="B70" s="41" t="s">
        <v>73</v>
      </c>
      <c r="C70" s="139">
        <v>0</v>
      </c>
      <c r="D70" s="139">
        <v>3.8140000000000001</v>
      </c>
      <c r="E70" s="139">
        <v>0.46200000000000002</v>
      </c>
      <c r="F70" s="139">
        <v>0.02</v>
      </c>
      <c r="G70" s="139">
        <v>6.0000000000000001E-3</v>
      </c>
      <c r="H70" s="139">
        <v>44.495833858225211</v>
      </c>
      <c r="I70" s="139">
        <v>0.20599999999999999</v>
      </c>
      <c r="J70" s="139">
        <v>0.63900000000000001</v>
      </c>
      <c r="K70" s="139">
        <v>6.3E-2</v>
      </c>
      <c r="L70" s="141">
        <v>0</v>
      </c>
      <c r="M70" s="141">
        <v>0</v>
      </c>
      <c r="N70" s="139">
        <v>50.241</v>
      </c>
      <c r="O70" s="71"/>
      <c r="P70" s="70">
        <f t="shared" si="95"/>
        <v>100.67905655923137</v>
      </c>
      <c r="Q70" s="70">
        <f t="shared" si="110"/>
        <v>99.946833858225219</v>
      </c>
      <c r="S70" s="48">
        <v>60.085000000000001</v>
      </c>
      <c r="T70" s="48">
        <v>40.311</v>
      </c>
      <c r="U70" s="48">
        <v>70.936999999999998</v>
      </c>
      <c r="V70" s="48">
        <v>56.079000000000001</v>
      </c>
      <c r="W70" s="48">
        <v>81.41</v>
      </c>
      <c r="X70" s="49">
        <v>71.849999999999994</v>
      </c>
      <c r="Y70" s="48">
        <v>101.962</v>
      </c>
      <c r="Z70" s="48">
        <v>149.88</v>
      </c>
      <c r="AA70" s="48">
        <v>152</v>
      </c>
      <c r="AB70" s="48">
        <v>61.978999999999999</v>
      </c>
      <c r="AC70" s="48">
        <v>94.203000000000003</v>
      </c>
      <c r="AD70" s="49">
        <v>79.87</v>
      </c>
      <c r="AE70" s="40"/>
      <c r="AF70" s="41">
        <v>1</v>
      </c>
      <c r="AG70" s="41">
        <v>1</v>
      </c>
      <c r="AH70" s="41">
        <v>1</v>
      </c>
      <c r="AI70" s="41">
        <v>1</v>
      </c>
      <c r="AJ70" s="41">
        <v>1</v>
      </c>
      <c r="AK70" s="50">
        <v>1</v>
      </c>
      <c r="AL70" s="41">
        <v>2</v>
      </c>
      <c r="AM70" s="41">
        <v>2</v>
      </c>
      <c r="AN70" s="41">
        <v>2</v>
      </c>
      <c r="AO70" s="41">
        <v>2</v>
      </c>
      <c r="AP70" s="41">
        <v>2</v>
      </c>
      <c r="AQ70" s="50">
        <v>1</v>
      </c>
      <c r="AR70" s="40"/>
      <c r="AS70" s="41">
        <v>4</v>
      </c>
      <c r="AT70" s="41">
        <v>2</v>
      </c>
      <c r="AU70" s="41">
        <v>2</v>
      </c>
      <c r="AV70" s="41">
        <v>2</v>
      </c>
      <c r="AW70" s="41">
        <v>2</v>
      </c>
      <c r="AX70" s="50">
        <v>2</v>
      </c>
      <c r="AY70" s="41">
        <v>3</v>
      </c>
      <c r="AZ70" s="41">
        <v>3</v>
      </c>
      <c r="BA70" s="41">
        <v>3</v>
      </c>
      <c r="BB70" s="41">
        <v>1</v>
      </c>
      <c r="BC70" s="41">
        <v>1</v>
      </c>
      <c r="BD70" s="50">
        <v>4</v>
      </c>
      <c r="BE70" s="40"/>
      <c r="BF70" s="59">
        <v>2</v>
      </c>
      <c r="BG70" s="59">
        <v>1</v>
      </c>
      <c r="BH70" s="59">
        <v>1</v>
      </c>
      <c r="BI70" s="59">
        <v>1</v>
      </c>
      <c r="BJ70" s="59">
        <v>1</v>
      </c>
      <c r="BK70" s="60">
        <v>1</v>
      </c>
      <c r="BL70" s="59">
        <v>3</v>
      </c>
      <c r="BM70" s="59">
        <v>3</v>
      </c>
      <c r="BN70" s="59">
        <v>3</v>
      </c>
      <c r="BO70" s="59">
        <v>1</v>
      </c>
      <c r="BP70" s="59">
        <v>1</v>
      </c>
      <c r="BQ70" s="60">
        <v>2</v>
      </c>
      <c r="BR70" s="40"/>
      <c r="BS70" s="51">
        <f t="shared" si="96"/>
        <v>0</v>
      </c>
      <c r="BT70" s="51">
        <f t="shared" si="97"/>
        <v>9.4614373247996833E-2</v>
      </c>
      <c r="BU70" s="51">
        <f t="shared" si="98"/>
        <v>6.5128212357443939E-3</v>
      </c>
      <c r="BV70" s="51">
        <f t="shared" si="99"/>
        <v>3.5663974036626901E-4</v>
      </c>
      <c r="BW70" s="51">
        <f t="shared" si="100"/>
        <v>7.3701019530770181E-5</v>
      </c>
      <c r="BX70" s="51">
        <f t="shared" si="101"/>
        <v>0.61928787554941145</v>
      </c>
      <c r="BY70" s="51">
        <f t="shared" si="102"/>
        <v>2.0203605264706458E-3</v>
      </c>
      <c r="BZ70" s="51">
        <f t="shared" si="103"/>
        <v>4.2634107285828664E-3</v>
      </c>
      <c r="CA70" s="51">
        <f t="shared" si="104"/>
        <v>4.1447368421052634E-4</v>
      </c>
      <c r="CB70" s="51">
        <f t="shared" si="105"/>
        <v>0</v>
      </c>
      <c r="CC70" s="51">
        <f t="shared" si="106"/>
        <v>0</v>
      </c>
      <c r="CD70" s="51">
        <f t="shared" si="107"/>
        <v>0.62903468135720542</v>
      </c>
      <c r="CE70" s="40"/>
      <c r="CF70" s="53">
        <f t="shared" si="111"/>
        <v>1.5007432368410123</v>
      </c>
      <c r="CG70" s="40"/>
      <c r="CH70" s="61">
        <f t="shared" si="112"/>
        <v>0</v>
      </c>
      <c r="CI70" s="61">
        <f t="shared" si="113"/>
        <v>9.4614373247996833E-2</v>
      </c>
      <c r="CJ70" s="61">
        <f t="shared" si="114"/>
        <v>6.5128212357443939E-3</v>
      </c>
      <c r="CK70" s="61">
        <f t="shared" si="115"/>
        <v>3.5663974036626901E-4</v>
      </c>
      <c r="CL70" s="61">
        <f t="shared" si="116"/>
        <v>7.3701019530770181E-5</v>
      </c>
      <c r="CM70" s="61">
        <f t="shared" si="117"/>
        <v>0.61928787554941145</v>
      </c>
      <c r="CN70" s="61">
        <f t="shared" si="118"/>
        <v>4.0407210529412917E-3</v>
      </c>
      <c r="CO70" s="61">
        <f t="shared" si="119"/>
        <v>8.5268214571657328E-3</v>
      </c>
      <c r="CP70" s="61">
        <f t="shared" si="120"/>
        <v>8.2894736842105269E-4</v>
      </c>
      <c r="CQ70" s="61">
        <f t="shared" si="121"/>
        <v>0</v>
      </c>
      <c r="CR70" s="61">
        <f t="shared" si="122"/>
        <v>0</v>
      </c>
      <c r="CS70" s="61">
        <f t="shared" si="123"/>
        <v>0.62903468135720542</v>
      </c>
      <c r="CT70" s="40"/>
      <c r="CU70" s="54">
        <f t="shared" si="124"/>
        <v>0</v>
      </c>
      <c r="CV70" s="54">
        <f t="shared" si="125"/>
        <v>0.14199188075988245</v>
      </c>
      <c r="CW70" s="54">
        <f t="shared" si="126"/>
        <v>9.774072422297924E-3</v>
      </c>
      <c r="CX70" s="54">
        <f t="shared" si="127"/>
        <v>5.3522467834341274E-4</v>
      </c>
      <c r="CY70" s="54">
        <f t="shared" si="128"/>
        <v>1.106063066090907E-4</v>
      </c>
      <c r="CZ70" s="54">
        <f t="shared" si="129"/>
        <v>0.92939209088841779</v>
      </c>
      <c r="DA70" s="54">
        <f t="shared" si="130"/>
        <v>6.0640847921627373E-3</v>
      </c>
      <c r="DB70" s="54">
        <f t="shared" si="131"/>
        <v>1.2796569633592299E-2</v>
      </c>
      <c r="DC70" s="54">
        <f t="shared" si="132"/>
        <v>1.2440371568550497E-3</v>
      </c>
      <c r="DD70" s="54">
        <f t="shared" si="133"/>
        <v>0</v>
      </c>
      <c r="DE70" s="54">
        <f t="shared" si="134"/>
        <v>0</v>
      </c>
      <c r="DF70" s="54">
        <f t="shared" si="135"/>
        <v>0.9440195437852672</v>
      </c>
      <c r="DG70" s="40"/>
      <c r="DH70" s="80">
        <f t="shared" si="136"/>
        <v>2.0459281104234277</v>
      </c>
      <c r="DI70" s="80">
        <f t="shared" si="137"/>
        <v>0.97755145442821922</v>
      </c>
      <c r="DJ70" s="40"/>
      <c r="DK70" s="54">
        <f t="shared" si="138"/>
        <v>0</v>
      </c>
      <c r="DL70" s="54">
        <f t="shared" si="139"/>
        <v>9.4614373247996833E-2</v>
      </c>
      <c r="DM70" s="54">
        <f t="shared" si="140"/>
        <v>6.5128212357443939E-3</v>
      </c>
      <c r="DN70" s="54">
        <f t="shared" si="141"/>
        <v>3.5663974036626901E-4</v>
      </c>
      <c r="DO70" s="54">
        <f t="shared" si="142"/>
        <v>7.3701019530770181E-5</v>
      </c>
      <c r="DP70" s="54">
        <f t="shared" si="143"/>
        <v>0.61928787554941145</v>
      </c>
      <c r="DQ70" s="54">
        <f t="shared" si="144"/>
        <v>6.061081579411938E-3</v>
      </c>
      <c r="DR70" s="54">
        <f t="shared" si="145"/>
        <v>1.2790232185748599E-2</v>
      </c>
      <c r="DS70" s="54">
        <f t="shared" si="146"/>
        <v>1.243421052631579E-3</v>
      </c>
      <c r="DT70" s="54">
        <f t="shared" si="147"/>
        <v>0</v>
      </c>
      <c r="DU70" s="54">
        <f t="shared" si="148"/>
        <v>0</v>
      </c>
      <c r="DV70" s="54">
        <f t="shared" si="149"/>
        <v>1.2580693627144108</v>
      </c>
      <c r="DW70" s="54"/>
      <c r="DX70" s="63">
        <f t="shared" si="150"/>
        <v>1.9990095083252526</v>
      </c>
      <c r="DY70" s="40"/>
      <c r="DZ70" s="41">
        <f t="shared" si="151"/>
        <v>0</v>
      </c>
      <c r="EA70" s="41">
        <f t="shared" si="152"/>
        <v>0.14199188075988245</v>
      </c>
      <c r="EB70" s="41">
        <f t="shared" si="153"/>
        <v>9.774072422297924E-3</v>
      </c>
      <c r="EC70" s="41">
        <f t="shared" si="154"/>
        <v>5.3522467834341274E-4</v>
      </c>
      <c r="ED70" s="41">
        <f t="shared" si="155"/>
        <v>1.106063066090907E-4</v>
      </c>
      <c r="EE70" s="41">
        <f t="shared" si="156"/>
        <v>0.92939209088841779</v>
      </c>
      <c r="EF70" s="41">
        <f t="shared" si="157"/>
        <v>9.0961271882441068E-3</v>
      </c>
      <c r="EG70" s="41">
        <f t="shared" si="158"/>
        <v>1.919485445038845E-2</v>
      </c>
      <c r="EH70" s="41">
        <f t="shared" si="159"/>
        <v>1.8660557352825746E-3</v>
      </c>
      <c r="EI70" s="41">
        <f t="shared" si="160"/>
        <v>0</v>
      </c>
      <c r="EJ70" s="41">
        <f t="shared" si="161"/>
        <v>0</v>
      </c>
      <c r="EK70" s="41">
        <f t="shared" si="162"/>
        <v>1.8880390875705344</v>
      </c>
      <c r="EL70" s="40"/>
      <c r="EM70" s="82">
        <f t="shared" si="163"/>
        <v>3</v>
      </c>
      <c r="EN70" s="40"/>
      <c r="EO70" s="80">
        <f t="shared" si="164"/>
        <v>0.13469127343068443</v>
      </c>
      <c r="EP70" s="80">
        <f t="shared" si="165"/>
        <v>0.90852859018205656</v>
      </c>
      <c r="EQ70" s="80">
        <f t="shared" si="166"/>
        <v>0.77383731675137213</v>
      </c>
      <c r="ER70" s="80"/>
      <c r="ES70" s="80">
        <f t="shared" si="108"/>
        <v>37.899232948259829</v>
      </c>
      <c r="ET70" s="80">
        <f t="shared" si="109"/>
        <v>7.3288236109715363</v>
      </c>
      <c r="EU70" s="80"/>
      <c r="EV70" s="80">
        <f t="shared" si="167"/>
        <v>0.77383731675137213</v>
      </c>
      <c r="EW70" s="80">
        <f t="shared" si="168"/>
        <v>0.13469127343068443</v>
      </c>
      <c r="EX70" s="84">
        <f t="shared" si="169"/>
        <v>0.17251647574974296</v>
      </c>
      <c r="EY70" s="85">
        <f t="shared" si="170"/>
        <v>0.92282767803595189</v>
      </c>
      <c r="EZ70" s="86">
        <f>3</f>
        <v>3</v>
      </c>
      <c r="FA70" s="75"/>
      <c r="FB70" s="88"/>
      <c r="FC70" s="80">
        <f t="shared" si="171"/>
        <v>0</v>
      </c>
      <c r="FD70" s="80">
        <f t="shared" si="172"/>
        <v>3.8140000000000001</v>
      </c>
      <c r="FE70" s="80">
        <f t="shared" si="173"/>
        <v>0.46200000000000002</v>
      </c>
      <c r="FF70" s="80">
        <f t="shared" si="174"/>
        <v>0.02</v>
      </c>
      <c r="FG70" s="80">
        <f t="shared" si="175"/>
        <v>6.0000000000000001E-3</v>
      </c>
      <c r="FH70" s="80">
        <f t="shared" si="176"/>
        <v>37.899232948259829</v>
      </c>
      <c r="FI70" s="80">
        <f t="shared" si="177"/>
        <v>7.3288236109715363</v>
      </c>
      <c r="FJ70" s="80">
        <f t="shared" si="178"/>
        <v>0.20599999999999999</v>
      </c>
      <c r="FK70" s="80">
        <f t="shared" si="179"/>
        <v>0.63900000000000001</v>
      </c>
      <c r="FL70" s="80">
        <f t="shared" si="180"/>
        <v>6.3E-2</v>
      </c>
      <c r="FM70" s="80">
        <f t="shared" si="181"/>
        <v>0</v>
      </c>
      <c r="FN70" s="80">
        <f t="shared" si="182"/>
        <v>0</v>
      </c>
      <c r="FO70" s="80">
        <f t="shared" si="183"/>
        <v>50.241</v>
      </c>
      <c r="FP70" s="80">
        <f t="shared" si="184"/>
        <v>100.67905655923137</v>
      </c>
    </row>
    <row r="71" spans="1:172" ht="21.75" thickBot="1">
      <c r="A71" s="40">
        <v>69</v>
      </c>
      <c r="B71" s="41" t="s">
        <v>73</v>
      </c>
      <c r="C71" s="140">
        <v>0</v>
      </c>
      <c r="D71" s="140">
        <v>4.0339999999999998</v>
      </c>
      <c r="E71" s="140">
        <v>0.57799999999999996</v>
      </c>
      <c r="F71" s="140">
        <v>7.0000000000000001E-3</v>
      </c>
      <c r="G71" s="140">
        <v>7.6999999999999999E-2</v>
      </c>
      <c r="H71" s="140">
        <v>45.056418377814168</v>
      </c>
      <c r="I71" s="140">
        <v>0.23400000000000001</v>
      </c>
      <c r="J71" s="140">
        <v>0.61099999999999999</v>
      </c>
      <c r="K71" s="140">
        <v>0.11</v>
      </c>
      <c r="L71" s="143">
        <v>0</v>
      </c>
      <c r="M71" s="143">
        <v>0</v>
      </c>
      <c r="N71" s="140">
        <v>50.290999999999997</v>
      </c>
      <c r="O71" s="71"/>
      <c r="P71" s="70">
        <f t="shared" si="95"/>
        <v>101.84954770487973</v>
      </c>
      <c r="Q71" s="70">
        <f t="shared" si="110"/>
        <v>100.99841837781416</v>
      </c>
      <c r="S71" s="48">
        <v>60.085000000000001</v>
      </c>
      <c r="T71" s="48">
        <v>40.311</v>
      </c>
      <c r="U71" s="48">
        <v>70.936999999999998</v>
      </c>
      <c r="V71" s="48">
        <v>56.079000000000001</v>
      </c>
      <c r="W71" s="48">
        <v>81.41</v>
      </c>
      <c r="X71" s="49">
        <v>71.849999999999994</v>
      </c>
      <c r="Y71" s="48">
        <v>101.962</v>
      </c>
      <c r="Z71" s="48">
        <v>149.88</v>
      </c>
      <c r="AA71" s="48">
        <v>152</v>
      </c>
      <c r="AB71" s="48">
        <v>61.978999999999999</v>
      </c>
      <c r="AC71" s="48">
        <v>94.203000000000003</v>
      </c>
      <c r="AD71" s="49">
        <v>79.87</v>
      </c>
      <c r="AE71" s="40"/>
      <c r="AF71" s="41">
        <v>1</v>
      </c>
      <c r="AG71" s="41">
        <v>1</v>
      </c>
      <c r="AH71" s="41">
        <v>1</v>
      </c>
      <c r="AI71" s="41">
        <v>1</v>
      </c>
      <c r="AJ71" s="41">
        <v>1</v>
      </c>
      <c r="AK71" s="50">
        <v>1</v>
      </c>
      <c r="AL71" s="41">
        <v>2</v>
      </c>
      <c r="AM71" s="41">
        <v>2</v>
      </c>
      <c r="AN71" s="41">
        <v>2</v>
      </c>
      <c r="AO71" s="41">
        <v>2</v>
      </c>
      <c r="AP71" s="41">
        <v>2</v>
      </c>
      <c r="AQ71" s="50">
        <v>1</v>
      </c>
      <c r="AR71" s="40"/>
      <c r="AS71" s="41">
        <v>4</v>
      </c>
      <c r="AT71" s="41">
        <v>2</v>
      </c>
      <c r="AU71" s="41">
        <v>2</v>
      </c>
      <c r="AV71" s="41">
        <v>2</v>
      </c>
      <c r="AW71" s="41">
        <v>2</v>
      </c>
      <c r="AX71" s="50">
        <v>2</v>
      </c>
      <c r="AY71" s="41">
        <v>3</v>
      </c>
      <c r="AZ71" s="41">
        <v>3</v>
      </c>
      <c r="BA71" s="41">
        <v>3</v>
      </c>
      <c r="BB71" s="41">
        <v>1</v>
      </c>
      <c r="BC71" s="41">
        <v>1</v>
      </c>
      <c r="BD71" s="50">
        <v>4</v>
      </c>
      <c r="BE71" s="40"/>
      <c r="BF71" s="59">
        <v>2</v>
      </c>
      <c r="BG71" s="59">
        <v>1</v>
      </c>
      <c r="BH71" s="59">
        <v>1</v>
      </c>
      <c r="BI71" s="59">
        <v>1</v>
      </c>
      <c r="BJ71" s="59">
        <v>1</v>
      </c>
      <c r="BK71" s="60">
        <v>1</v>
      </c>
      <c r="BL71" s="59">
        <v>3</v>
      </c>
      <c r="BM71" s="59">
        <v>3</v>
      </c>
      <c r="BN71" s="59">
        <v>3</v>
      </c>
      <c r="BO71" s="59">
        <v>1</v>
      </c>
      <c r="BP71" s="59">
        <v>1</v>
      </c>
      <c r="BQ71" s="60">
        <v>2</v>
      </c>
      <c r="BR71" s="40"/>
      <c r="BS71" s="51">
        <f t="shared" si="96"/>
        <v>0</v>
      </c>
      <c r="BT71" s="51">
        <f t="shared" si="97"/>
        <v>0.10007194066135794</v>
      </c>
      <c r="BU71" s="51">
        <f t="shared" si="98"/>
        <v>8.1480750525113835E-3</v>
      </c>
      <c r="BV71" s="51">
        <f t="shared" si="99"/>
        <v>1.2482390912819415E-4</v>
      </c>
      <c r="BW71" s="51">
        <f t="shared" si="100"/>
        <v>9.4582975064488395E-4</v>
      </c>
      <c r="BX71" s="51">
        <f t="shared" si="101"/>
        <v>0.62709002613520071</v>
      </c>
      <c r="BY71" s="51">
        <f t="shared" si="102"/>
        <v>2.2949726368647143E-3</v>
      </c>
      <c r="BZ71" s="51">
        <f t="shared" si="103"/>
        <v>4.0765946090205495E-3</v>
      </c>
      <c r="CA71" s="51">
        <f t="shared" si="104"/>
        <v>7.2368421052631583E-4</v>
      </c>
      <c r="CB71" s="51">
        <f t="shared" si="105"/>
        <v>0</v>
      </c>
      <c r="CC71" s="51">
        <f t="shared" si="106"/>
        <v>0</v>
      </c>
      <c r="CD71" s="51">
        <f t="shared" si="107"/>
        <v>0.62966069863528229</v>
      </c>
      <c r="CE71" s="40"/>
      <c r="CF71" s="53">
        <f t="shared" si="111"/>
        <v>1.4873664232737018</v>
      </c>
      <c r="CG71" s="40"/>
      <c r="CH71" s="61">
        <f t="shared" si="112"/>
        <v>0</v>
      </c>
      <c r="CI71" s="61">
        <f t="shared" si="113"/>
        <v>0.10007194066135794</v>
      </c>
      <c r="CJ71" s="61">
        <f t="shared" si="114"/>
        <v>8.1480750525113835E-3</v>
      </c>
      <c r="CK71" s="61">
        <f t="shared" si="115"/>
        <v>1.2482390912819415E-4</v>
      </c>
      <c r="CL71" s="61">
        <f t="shared" si="116"/>
        <v>9.4582975064488395E-4</v>
      </c>
      <c r="CM71" s="61">
        <f t="shared" si="117"/>
        <v>0.62709002613520071</v>
      </c>
      <c r="CN71" s="61">
        <f t="shared" si="118"/>
        <v>4.5899452737294287E-3</v>
      </c>
      <c r="CO71" s="61">
        <f t="shared" si="119"/>
        <v>8.153189218041099E-3</v>
      </c>
      <c r="CP71" s="61">
        <f t="shared" si="120"/>
        <v>1.4473684210526317E-3</v>
      </c>
      <c r="CQ71" s="61">
        <f t="shared" si="121"/>
        <v>0</v>
      </c>
      <c r="CR71" s="61">
        <f t="shared" si="122"/>
        <v>0</v>
      </c>
      <c r="CS71" s="61">
        <f t="shared" si="123"/>
        <v>0.62966069863528229</v>
      </c>
      <c r="CT71" s="40"/>
      <c r="CU71" s="54">
        <f t="shared" si="124"/>
        <v>0</v>
      </c>
      <c r="CV71" s="54">
        <f t="shared" si="125"/>
        <v>0.14884364445154208</v>
      </c>
      <c r="CW71" s="54">
        <f t="shared" si="126"/>
        <v>1.2119173247419537E-2</v>
      </c>
      <c r="CX71" s="54">
        <f t="shared" si="127"/>
        <v>1.856588912590437E-4</v>
      </c>
      <c r="CY71" s="54">
        <f t="shared" si="128"/>
        <v>1.4067954132425382E-3</v>
      </c>
      <c r="CZ71" s="54">
        <f t="shared" si="129"/>
        <v>0.93271264924332564</v>
      </c>
      <c r="DA71" s="54">
        <f t="shared" si="130"/>
        <v>6.8269304848089726E-3</v>
      </c>
      <c r="DB71" s="54">
        <f t="shared" si="131"/>
        <v>1.21267798855115E-2</v>
      </c>
      <c r="DC71" s="54">
        <f t="shared" si="132"/>
        <v>2.1527671915803582E-3</v>
      </c>
      <c r="DD71" s="54">
        <f t="shared" si="133"/>
        <v>0</v>
      </c>
      <c r="DE71" s="54">
        <f t="shared" si="134"/>
        <v>0</v>
      </c>
      <c r="DF71" s="54">
        <f t="shared" si="135"/>
        <v>0.93653618120518012</v>
      </c>
      <c r="DG71" s="40"/>
      <c r="DH71" s="80">
        <f t="shared" si="136"/>
        <v>2.0529105800138701</v>
      </c>
      <c r="DI71" s="80">
        <f t="shared" si="137"/>
        <v>0.97422655398195057</v>
      </c>
      <c r="DJ71" s="40"/>
      <c r="DK71" s="54">
        <f t="shared" si="138"/>
        <v>0</v>
      </c>
      <c r="DL71" s="54">
        <f t="shared" si="139"/>
        <v>0.10007194066135794</v>
      </c>
      <c r="DM71" s="54">
        <f t="shared" si="140"/>
        <v>8.1480750525113835E-3</v>
      </c>
      <c r="DN71" s="54">
        <f t="shared" si="141"/>
        <v>1.2482390912819415E-4</v>
      </c>
      <c r="DO71" s="54">
        <f t="shared" si="142"/>
        <v>9.4582975064488395E-4</v>
      </c>
      <c r="DP71" s="54">
        <f t="shared" si="143"/>
        <v>0.62709002613520071</v>
      </c>
      <c r="DQ71" s="54">
        <f t="shared" si="144"/>
        <v>6.8849179105941426E-3</v>
      </c>
      <c r="DR71" s="54">
        <f t="shared" si="145"/>
        <v>1.2229783827061649E-2</v>
      </c>
      <c r="DS71" s="54">
        <f t="shared" si="146"/>
        <v>2.1710526315789477E-3</v>
      </c>
      <c r="DT71" s="54">
        <f t="shared" si="147"/>
        <v>0</v>
      </c>
      <c r="DU71" s="54">
        <f t="shared" si="148"/>
        <v>0</v>
      </c>
      <c r="DV71" s="54">
        <f t="shared" si="149"/>
        <v>1.2593213972705646</v>
      </c>
      <c r="DW71" s="54"/>
      <c r="DX71" s="63">
        <f t="shared" si="150"/>
        <v>2.0169878471486422</v>
      </c>
      <c r="DY71" s="40"/>
      <c r="DZ71" s="41">
        <f t="shared" si="151"/>
        <v>0</v>
      </c>
      <c r="EA71" s="41">
        <f t="shared" si="152"/>
        <v>0.14884364445154208</v>
      </c>
      <c r="EB71" s="41">
        <f t="shared" si="153"/>
        <v>1.2119173247419537E-2</v>
      </c>
      <c r="EC71" s="41">
        <f t="shared" si="154"/>
        <v>1.856588912590437E-4</v>
      </c>
      <c r="ED71" s="41">
        <f t="shared" si="155"/>
        <v>1.4067954132425382E-3</v>
      </c>
      <c r="EE71" s="41">
        <f t="shared" si="156"/>
        <v>0.93271264924332564</v>
      </c>
      <c r="EF71" s="41">
        <f t="shared" si="157"/>
        <v>1.0240395727213459E-2</v>
      </c>
      <c r="EG71" s="41">
        <f t="shared" si="158"/>
        <v>1.8190169828267249E-2</v>
      </c>
      <c r="EH71" s="41">
        <f t="shared" si="159"/>
        <v>3.2291507873705373E-3</v>
      </c>
      <c r="EI71" s="41">
        <f t="shared" si="160"/>
        <v>0</v>
      </c>
      <c r="EJ71" s="41">
        <f t="shared" si="161"/>
        <v>0</v>
      </c>
      <c r="EK71" s="41">
        <f t="shared" si="162"/>
        <v>1.8730723624103602</v>
      </c>
      <c r="EL71" s="40"/>
      <c r="EM71" s="82">
        <f t="shared" si="163"/>
        <v>3</v>
      </c>
      <c r="EN71" s="40"/>
      <c r="EO71" s="80">
        <f t="shared" si="164"/>
        <v>0.15464067610829701</v>
      </c>
      <c r="EP71" s="80">
        <f t="shared" si="165"/>
        <v>0.90867343012770097</v>
      </c>
      <c r="EQ71" s="80">
        <f t="shared" si="166"/>
        <v>0.75403275401940395</v>
      </c>
      <c r="ER71" s="80"/>
      <c r="ES71" s="80">
        <f t="shared" si="108"/>
        <v>37.38858660244874</v>
      </c>
      <c r="ET71" s="80">
        <f t="shared" si="109"/>
        <v>8.518961102430989</v>
      </c>
      <c r="EU71" s="80"/>
      <c r="EV71" s="80">
        <f t="shared" si="167"/>
        <v>0.75403275401940395</v>
      </c>
      <c r="EW71" s="80">
        <f t="shared" si="168"/>
        <v>0.15464067610829701</v>
      </c>
      <c r="EX71" s="84">
        <f t="shared" si="169"/>
        <v>0.18366174956536405</v>
      </c>
      <c r="EY71" s="85">
        <f t="shared" si="170"/>
        <v>0.91239841649493825</v>
      </c>
      <c r="EZ71" s="86">
        <f>3</f>
        <v>3</v>
      </c>
      <c r="FA71" s="75"/>
      <c r="FB71" s="88"/>
      <c r="FC71" s="80">
        <f t="shared" si="171"/>
        <v>0</v>
      </c>
      <c r="FD71" s="80">
        <f t="shared" si="172"/>
        <v>4.0339999999999998</v>
      </c>
      <c r="FE71" s="80">
        <f t="shared" si="173"/>
        <v>0.57799999999999996</v>
      </c>
      <c r="FF71" s="80">
        <f t="shared" si="174"/>
        <v>7.0000000000000001E-3</v>
      </c>
      <c r="FG71" s="80">
        <f t="shared" si="175"/>
        <v>7.6999999999999999E-2</v>
      </c>
      <c r="FH71" s="80">
        <f t="shared" si="176"/>
        <v>37.38858660244874</v>
      </c>
      <c r="FI71" s="80">
        <f t="shared" si="177"/>
        <v>8.518961102430989</v>
      </c>
      <c r="FJ71" s="80">
        <f t="shared" si="178"/>
        <v>0.23400000000000001</v>
      </c>
      <c r="FK71" s="80">
        <f t="shared" si="179"/>
        <v>0.61099999999999999</v>
      </c>
      <c r="FL71" s="80">
        <f t="shared" si="180"/>
        <v>0.11</v>
      </c>
      <c r="FM71" s="80">
        <f t="shared" si="181"/>
        <v>0</v>
      </c>
      <c r="FN71" s="80">
        <f t="shared" si="182"/>
        <v>0</v>
      </c>
      <c r="FO71" s="80">
        <f t="shared" si="183"/>
        <v>50.290999999999997</v>
      </c>
      <c r="FP71" s="80">
        <f t="shared" si="184"/>
        <v>101.84954770487973</v>
      </c>
    </row>
    <row r="72" spans="1:172" ht="21.75" thickTop="1">
      <c r="A72" s="40">
        <v>70</v>
      </c>
      <c r="B72" s="41" t="s">
        <v>73</v>
      </c>
      <c r="C72" s="138">
        <v>0</v>
      </c>
      <c r="D72" s="138">
        <v>4.3769999999999998</v>
      </c>
      <c r="E72" s="138">
        <v>0.35099999999999998</v>
      </c>
      <c r="F72" s="138">
        <v>0</v>
      </c>
      <c r="G72" s="138">
        <v>0</v>
      </c>
      <c r="H72" s="138">
        <v>49.440345510167361</v>
      </c>
      <c r="I72" s="138">
        <v>0.18099999999999999</v>
      </c>
      <c r="J72" s="138">
        <v>0.46500000000000002</v>
      </c>
      <c r="K72" s="138">
        <v>0.193</v>
      </c>
      <c r="L72" s="142">
        <v>0</v>
      </c>
      <c r="M72" s="142">
        <v>0</v>
      </c>
      <c r="N72" s="138">
        <v>42.85</v>
      </c>
      <c r="O72" s="71"/>
      <c r="P72" s="70">
        <f t="shared" si="95"/>
        <v>99.971906258960104</v>
      </c>
      <c r="Q72" s="70">
        <f t="shared" si="110"/>
        <v>97.857345510167363</v>
      </c>
      <c r="S72" s="48">
        <v>60.085000000000001</v>
      </c>
      <c r="T72" s="48">
        <v>40.311</v>
      </c>
      <c r="U72" s="48">
        <v>70.936999999999998</v>
      </c>
      <c r="V72" s="48">
        <v>56.079000000000001</v>
      </c>
      <c r="W72" s="48">
        <v>81.41</v>
      </c>
      <c r="X72" s="49">
        <v>71.849999999999994</v>
      </c>
      <c r="Y72" s="48">
        <v>101.962</v>
      </c>
      <c r="Z72" s="48">
        <v>149.88</v>
      </c>
      <c r="AA72" s="48">
        <v>152</v>
      </c>
      <c r="AB72" s="48">
        <v>61.978999999999999</v>
      </c>
      <c r="AC72" s="48">
        <v>94.203000000000003</v>
      </c>
      <c r="AD72" s="49">
        <v>79.87</v>
      </c>
      <c r="AE72" s="40"/>
      <c r="AF72" s="41">
        <v>1</v>
      </c>
      <c r="AG72" s="41">
        <v>1</v>
      </c>
      <c r="AH72" s="41">
        <v>1</v>
      </c>
      <c r="AI72" s="41">
        <v>1</v>
      </c>
      <c r="AJ72" s="41">
        <v>1</v>
      </c>
      <c r="AK72" s="50">
        <v>1</v>
      </c>
      <c r="AL72" s="41">
        <v>2</v>
      </c>
      <c r="AM72" s="41">
        <v>2</v>
      </c>
      <c r="AN72" s="41">
        <v>2</v>
      </c>
      <c r="AO72" s="41">
        <v>2</v>
      </c>
      <c r="AP72" s="41">
        <v>2</v>
      </c>
      <c r="AQ72" s="50">
        <v>1</v>
      </c>
      <c r="AR72" s="40"/>
      <c r="AS72" s="41">
        <v>4</v>
      </c>
      <c r="AT72" s="41">
        <v>2</v>
      </c>
      <c r="AU72" s="41">
        <v>2</v>
      </c>
      <c r="AV72" s="41">
        <v>2</v>
      </c>
      <c r="AW72" s="41">
        <v>2</v>
      </c>
      <c r="AX72" s="50">
        <v>2</v>
      </c>
      <c r="AY72" s="41">
        <v>3</v>
      </c>
      <c r="AZ72" s="41">
        <v>3</v>
      </c>
      <c r="BA72" s="41">
        <v>3</v>
      </c>
      <c r="BB72" s="41">
        <v>1</v>
      </c>
      <c r="BC72" s="41">
        <v>1</v>
      </c>
      <c r="BD72" s="50">
        <v>4</v>
      </c>
      <c r="BE72" s="40"/>
      <c r="BF72" s="59">
        <v>2</v>
      </c>
      <c r="BG72" s="59">
        <v>1</v>
      </c>
      <c r="BH72" s="59">
        <v>1</v>
      </c>
      <c r="BI72" s="59">
        <v>1</v>
      </c>
      <c r="BJ72" s="59">
        <v>1</v>
      </c>
      <c r="BK72" s="60">
        <v>1</v>
      </c>
      <c r="BL72" s="59">
        <v>3</v>
      </c>
      <c r="BM72" s="59">
        <v>3</v>
      </c>
      <c r="BN72" s="59">
        <v>3</v>
      </c>
      <c r="BO72" s="59">
        <v>1</v>
      </c>
      <c r="BP72" s="59">
        <v>1</v>
      </c>
      <c r="BQ72" s="60">
        <v>2</v>
      </c>
      <c r="BR72" s="40"/>
      <c r="BS72" s="51">
        <f t="shared" si="96"/>
        <v>0</v>
      </c>
      <c r="BT72" s="51">
        <f t="shared" si="97"/>
        <v>0.10858078440128004</v>
      </c>
      <c r="BU72" s="51">
        <f t="shared" si="98"/>
        <v>4.9480524972863246E-3</v>
      </c>
      <c r="BV72" s="51">
        <f t="shared" si="99"/>
        <v>0</v>
      </c>
      <c r="BW72" s="51">
        <f t="shared" si="100"/>
        <v>0</v>
      </c>
      <c r="BX72" s="51">
        <f t="shared" si="101"/>
        <v>0.68810501753886377</v>
      </c>
      <c r="BY72" s="51">
        <f t="shared" si="102"/>
        <v>1.7751711421902276E-3</v>
      </c>
      <c r="BZ72" s="51">
        <f t="shared" si="103"/>
        <v>3.1024819855884709E-3</v>
      </c>
      <c r="CA72" s="51">
        <f t="shared" si="104"/>
        <v>1.2697368421052632E-3</v>
      </c>
      <c r="CB72" s="51">
        <f t="shared" si="105"/>
        <v>0</v>
      </c>
      <c r="CC72" s="51">
        <f t="shared" si="106"/>
        <v>0</v>
      </c>
      <c r="CD72" s="51">
        <f t="shared" si="107"/>
        <v>0.53649680731188176</v>
      </c>
      <c r="CE72" s="40"/>
      <c r="CF72" s="53">
        <f t="shared" si="111"/>
        <v>1.5847277555150741</v>
      </c>
      <c r="CG72" s="40"/>
      <c r="CH72" s="61">
        <f t="shared" si="112"/>
        <v>0</v>
      </c>
      <c r="CI72" s="61">
        <f t="shared" si="113"/>
        <v>0.10858078440128004</v>
      </c>
      <c r="CJ72" s="61">
        <f t="shared" si="114"/>
        <v>4.9480524972863246E-3</v>
      </c>
      <c r="CK72" s="61">
        <f t="shared" si="115"/>
        <v>0</v>
      </c>
      <c r="CL72" s="61">
        <f t="shared" si="116"/>
        <v>0</v>
      </c>
      <c r="CM72" s="61">
        <f t="shared" si="117"/>
        <v>0.68810501753886377</v>
      </c>
      <c r="CN72" s="61">
        <f t="shared" si="118"/>
        <v>3.5503422843804551E-3</v>
      </c>
      <c r="CO72" s="61">
        <f t="shared" si="119"/>
        <v>6.2049639711769418E-3</v>
      </c>
      <c r="CP72" s="61">
        <f t="shared" si="120"/>
        <v>2.5394736842105263E-3</v>
      </c>
      <c r="CQ72" s="61">
        <f t="shared" si="121"/>
        <v>0</v>
      </c>
      <c r="CR72" s="61">
        <f t="shared" si="122"/>
        <v>0</v>
      </c>
      <c r="CS72" s="61">
        <f t="shared" si="123"/>
        <v>0.53649680731188176</v>
      </c>
      <c r="CT72" s="40"/>
      <c r="CU72" s="54">
        <f t="shared" si="124"/>
        <v>0</v>
      </c>
      <c r="CV72" s="54">
        <f t="shared" si="125"/>
        <v>0.17207098275630667</v>
      </c>
      <c r="CW72" s="54">
        <f t="shared" si="126"/>
        <v>7.8413161281953147E-3</v>
      </c>
      <c r="CX72" s="54">
        <f t="shared" si="127"/>
        <v>0</v>
      </c>
      <c r="CY72" s="54">
        <f t="shared" si="128"/>
        <v>0</v>
      </c>
      <c r="CZ72" s="54">
        <f t="shared" si="129"/>
        <v>1.0904591200030243</v>
      </c>
      <c r="DA72" s="54">
        <f t="shared" si="130"/>
        <v>5.6263259596364993E-3</v>
      </c>
      <c r="DB72" s="54">
        <f t="shared" si="131"/>
        <v>9.8331786270951359E-3</v>
      </c>
      <c r="DC72" s="54">
        <f t="shared" si="132"/>
        <v>4.0243744317685435E-3</v>
      </c>
      <c r="DD72" s="54">
        <f t="shared" si="133"/>
        <v>0</v>
      </c>
      <c r="DE72" s="54">
        <f t="shared" si="134"/>
        <v>0</v>
      </c>
      <c r="DF72" s="54">
        <f t="shared" si="135"/>
        <v>0.85020138129236156</v>
      </c>
      <c r="DG72" s="40"/>
      <c r="DH72" s="80">
        <f t="shared" si="136"/>
        <v>2.1400566791983877</v>
      </c>
      <c r="DI72" s="80">
        <f t="shared" si="137"/>
        <v>0.93455468700443511</v>
      </c>
      <c r="DJ72" s="40"/>
      <c r="DK72" s="54">
        <f t="shared" si="138"/>
        <v>0</v>
      </c>
      <c r="DL72" s="54">
        <f t="shared" si="139"/>
        <v>0.10858078440128004</v>
      </c>
      <c r="DM72" s="54">
        <f t="shared" si="140"/>
        <v>4.9480524972863246E-3</v>
      </c>
      <c r="DN72" s="54">
        <f t="shared" si="141"/>
        <v>0</v>
      </c>
      <c r="DO72" s="54">
        <f t="shared" si="142"/>
        <v>0</v>
      </c>
      <c r="DP72" s="54">
        <f t="shared" si="143"/>
        <v>0.68810501753886377</v>
      </c>
      <c r="DQ72" s="54">
        <f t="shared" si="144"/>
        <v>5.3255134265706829E-3</v>
      </c>
      <c r="DR72" s="54">
        <f t="shared" si="145"/>
        <v>9.3074459567654127E-3</v>
      </c>
      <c r="DS72" s="54">
        <f t="shared" si="146"/>
        <v>3.8092105263157895E-3</v>
      </c>
      <c r="DT72" s="54">
        <f t="shared" si="147"/>
        <v>0</v>
      </c>
      <c r="DU72" s="54">
        <f t="shared" si="148"/>
        <v>0</v>
      </c>
      <c r="DV72" s="54">
        <f t="shared" si="149"/>
        <v>1.0729936146237635</v>
      </c>
      <c r="DW72" s="54"/>
      <c r="DX72" s="63">
        <f t="shared" si="150"/>
        <v>1.8930696389708457</v>
      </c>
      <c r="DY72" s="40"/>
      <c r="DZ72" s="41">
        <f t="shared" si="151"/>
        <v>0</v>
      </c>
      <c r="EA72" s="41">
        <f t="shared" si="152"/>
        <v>0.17207098275630667</v>
      </c>
      <c r="EB72" s="41">
        <f t="shared" si="153"/>
        <v>7.8413161281953147E-3</v>
      </c>
      <c r="EC72" s="41">
        <f t="shared" si="154"/>
        <v>0</v>
      </c>
      <c r="ED72" s="41">
        <f t="shared" si="155"/>
        <v>0</v>
      </c>
      <c r="EE72" s="41">
        <f t="shared" si="156"/>
        <v>1.0904591200030243</v>
      </c>
      <c r="EF72" s="41">
        <f t="shared" si="157"/>
        <v>8.4394889394547503E-3</v>
      </c>
      <c r="EG72" s="41">
        <f t="shared" si="158"/>
        <v>1.4749767940642703E-2</v>
      </c>
      <c r="EH72" s="41">
        <f t="shared" si="159"/>
        <v>6.0365616476528152E-3</v>
      </c>
      <c r="EI72" s="41">
        <f t="shared" si="160"/>
        <v>0</v>
      </c>
      <c r="EJ72" s="41">
        <f t="shared" si="161"/>
        <v>0</v>
      </c>
      <c r="EK72" s="41">
        <f t="shared" si="162"/>
        <v>1.7004027625847231</v>
      </c>
      <c r="EL72" s="40"/>
      <c r="EM72" s="82">
        <f t="shared" si="163"/>
        <v>2.9999999999999996</v>
      </c>
      <c r="EN72" s="40"/>
      <c r="EO72" s="80">
        <f t="shared" si="164"/>
        <v>0.39267187797338909</v>
      </c>
      <c r="EP72" s="80">
        <f t="shared" si="165"/>
        <v>1.019093681585558</v>
      </c>
      <c r="EQ72" s="80">
        <f t="shared" si="166"/>
        <v>0.62642180361216893</v>
      </c>
      <c r="ER72" s="80"/>
      <c r="ES72" s="80">
        <f t="shared" si="108"/>
        <v>30.390248674196794</v>
      </c>
      <c r="ET72" s="80">
        <f t="shared" si="109"/>
        <v>21.164657584763301</v>
      </c>
      <c r="EU72" s="80"/>
      <c r="EV72" s="80">
        <f t="shared" si="167"/>
        <v>0.62642180361216893</v>
      </c>
      <c r="EW72" s="80">
        <f t="shared" si="168"/>
        <v>0.39267187797338909</v>
      </c>
      <c r="EX72" s="84">
        <f t="shared" si="169"/>
        <v>0.19939617790300213</v>
      </c>
      <c r="EY72" s="85">
        <f t="shared" si="170"/>
        <v>0.79455968578442138</v>
      </c>
      <c r="EZ72" s="86">
        <f>3</f>
        <v>3</v>
      </c>
      <c r="FA72" s="75"/>
      <c r="FB72" s="88"/>
      <c r="FC72" s="80">
        <f t="shared" si="171"/>
        <v>0</v>
      </c>
      <c r="FD72" s="80">
        <f t="shared" si="172"/>
        <v>4.3769999999999998</v>
      </c>
      <c r="FE72" s="80">
        <f t="shared" si="173"/>
        <v>0.35099999999999998</v>
      </c>
      <c r="FF72" s="80">
        <f t="shared" si="174"/>
        <v>0</v>
      </c>
      <c r="FG72" s="80">
        <f t="shared" si="175"/>
        <v>0</v>
      </c>
      <c r="FH72" s="80">
        <f t="shared" si="176"/>
        <v>30.390248674196794</v>
      </c>
      <c r="FI72" s="80">
        <f t="shared" si="177"/>
        <v>21.164657584763301</v>
      </c>
      <c r="FJ72" s="80">
        <f t="shared" si="178"/>
        <v>0.18099999999999999</v>
      </c>
      <c r="FK72" s="80">
        <f t="shared" si="179"/>
        <v>0.46500000000000002</v>
      </c>
      <c r="FL72" s="80">
        <f t="shared" si="180"/>
        <v>0.193</v>
      </c>
      <c r="FM72" s="80">
        <f t="shared" si="181"/>
        <v>0</v>
      </c>
      <c r="FN72" s="80">
        <f t="shared" si="182"/>
        <v>0</v>
      </c>
      <c r="FO72" s="80">
        <f t="shared" si="183"/>
        <v>42.85</v>
      </c>
      <c r="FP72" s="80">
        <f t="shared" si="184"/>
        <v>99.971906258960104</v>
      </c>
    </row>
    <row r="73" spans="1:172" ht="21">
      <c r="A73" s="40">
        <v>71</v>
      </c>
      <c r="B73" s="41" t="s">
        <v>73</v>
      </c>
      <c r="C73" s="138">
        <v>0</v>
      </c>
      <c r="D73" s="138">
        <v>4.5049999999999999</v>
      </c>
      <c r="E73" s="138">
        <v>0.36699999999999999</v>
      </c>
      <c r="F73" s="138">
        <v>1.2999999999999999E-2</v>
      </c>
      <c r="G73" s="138">
        <v>3.5999999999999997E-2</v>
      </c>
      <c r="H73" s="138">
        <v>49.756163397516644</v>
      </c>
      <c r="I73" s="138">
        <v>0.25700000000000001</v>
      </c>
      <c r="J73" s="138">
        <v>0.502</v>
      </c>
      <c r="K73" s="138">
        <v>0.114</v>
      </c>
      <c r="L73" s="141">
        <v>0</v>
      </c>
      <c r="M73" s="141">
        <v>0</v>
      </c>
      <c r="N73" s="138">
        <v>42.881</v>
      </c>
      <c r="O73" s="71"/>
      <c r="P73" s="70">
        <f t="shared" si="95"/>
        <v>100.61018309677321</v>
      </c>
      <c r="Q73" s="70">
        <f t="shared" si="110"/>
        <v>98.431163397516642</v>
      </c>
      <c r="S73" s="48">
        <v>60.085000000000001</v>
      </c>
      <c r="T73" s="48">
        <v>40.311</v>
      </c>
      <c r="U73" s="48">
        <v>70.936999999999998</v>
      </c>
      <c r="V73" s="48">
        <v>56.079000000000001</v>
      </c>
      <c r="W73" s="48">
        <v>81.41</v>
      </c>
      <c r="X73" s="49">
        <v>71.849999999999994</v>
      </c>
      <c r="Y73" s="48">
        <v>101.962</v>
      </c>
      <c r="Z73" s="48">
        <v>149.88</v>
      </c>
      <c r="AA73" s="48">
        <v>152</v>
      </c>
      <c r="AB73" s="48">
        <v>61.978999999999999</v>
      </c>
      <c r="AC73" s="48">
        <v>94.203000000000003</v>
      </c>
      <c r="AD73" s="49">
        <v>79.87</v>
      </c>
      <c r="AE73" s="40"/>
      <c r="AF73" s="41">
        <v>1</v>
      </c>
      <c r="AG73" s="41">
        <v>1</v>
      </c>
      <c r="AH73" s="41">
        <v>1</v>
      </c>
      <c r="AI73" s="41">
        <v>1</v>
      </c>
      <c r="AJ73" s="41">
        <v>1</v>
      </c>
      <c r="AK73" s="50">
        <v>1</v>
      </c>
      <c r="AL73" s="41">
        <v>2</v>
      </c>
      <c r="AM73" s="41">
        <v>2</v>
      </c>
      <c r="AN73" s="41">
        <v>2</v>
      </c>
      <c r="AO73" s="41">
        <v>2</v>
      </c>
      <c r="AP73" s="41">
        <v>2</v>
      </c>
      <c r="AQ73" s="50">
        <v>1</v>
      </c>
      <c r="AR73" s="40"/>
      <c r="AS73" s="41">
        <v>4</v>
      </c>
      <c r="AT73" s="41">
        <v>2</v>
      </c>
      <c r="AU73" s="41">
        <v>2</v>
      </c>
      <c r="AV73" s="41">
        <v>2</v>
      </c>
      <c r="AW73" s="41">
        <v>2</v>
      </c>
      <c r="AX73" s="50">
        <v>2</v>
      </c>
      <c r="AY73" s="41">
        <v>3</v>
      </c>
      <c r="AZ73" s="41">
        <v>3</v>
      </c>
      <c r="BA73" s="41">
        <v>3</v>
      </c>
      <c r="BB73" s="41">
        <v>1</v>
      </c>
      <c r="BC73" s="41">
        <v>1</v>
      </c>
      <c r="BD73" s="50">
        <v>4</v>
      </c>
      <c r="BE73" s="40"/>
      <c r="BF73" s="59">
        <v>2</v>
      </c>
      <c r="BG73" s="59">
        <v>1</v>
      </c>
      <c r="BH73" s="59">
        <v>1</v>
      </c>
      <c r="BI73" s="59">
        <v>1</v>
      </c>
      <c r="BJ73" s="59">
        <v>1</v>
      </c>
      <c r="BK73" s="60">
        <v>1</v>
      </c>
      <c r="BL73" s="59">
        <v>3</v>
      </c>
      <c r="BM73" s="59">
        <v>3</v>
      </c>
      <c r="BN73" s="59">
        <v>3</v>
      </c>
      <c r="BO73" s="59">
        <v>1</v>
      </c>
      <c r="BP73" s="59">
        <v>1</v>
      </c>
      <c r="BQ73" s="60">
        <v>2</v>
      </c>
      <c r="BR73" s="40"/>
      <c r="BS73" s="51">
        <f t="shared" si="96"/>
        <v>0</v>
      </c>
      <c r="BT73" s="51">
        <f t="shared" si="97"/>
        <v>0.11175609635087197</v>
      </c>
      <c r="BU73" s="51">
        <f t="shared" si="98"/>
        <v>5.1736047478748749E-3</v>
      </c>
      <c r="BV73" s="51">
        <f t="shared" si="99"/>
        <v>2.3181583123807483E-4</v>
      </c>
      <c r="BW73" s="51">
        <f t="shared" si="100"/>
        <v>4.4220611718462106E-4</v>
      </c>
      <c r="BX73" s="51">
        <f t="shared" si="101"/>
        <v>0.69250053441220105</v>
      </c>
      <c r="BY73" s="51">
        <f t="shared" si="102"/>
        <v>2.5205468704026989E-3</v>
      </c>
      <c r="BZ73" s="51">
        <f t="shared" si="103"/>
        <v>3.3493461435815321E-3</v>
      </c>
      <c r="CA73" s="51">
        <f t="shared" si="104"/>
        <v>7.5000000000000002E-4</v>
      </c>
      <c r="CB73" s="51">
        <f t="shared" si="105"/>
        <v>0</v>
      </c>
      <c r="CC73" s="51">
        <f t="shared" si="106"/>
        <v>0</v>
      </c>
      <c r="CD73" s="51">
        <f t="shared" si="107"/>
        <v>0.53688493802428949</v>
      </c>
      <c r="CE73" s="40"/>
      <c r="CF73" s="53">
        <f t="shared" si="111"/>
        <v>1.5758505628377399</v>
      </c>
      <c r="CG73" s="40"/>
      <c r="CH73" s="61">
        <f t="shared" si="112"/>
        <v>0</v>
      </c>
      <c r="CI73" s="61">
        <f t="shared" si="113"/>
        <v>0.11175609635087197</v>
      </c>
      <c r="CJ73" s="61">
        <f t="shared" si="114"/>
        <v>5.1736047478748749E-3</v>
      </c>
      <c r="CK73" s="61">
        <f t="shared" si="115"/>
        <v>2.3181583123807483E-4</v>
      </c>
      <c r="CL73" s="61">
        <f t="shared" si="116"/>
        <v>4.4220611718462106E-4</v>
      </c>
      <c r="CM73" s="61">
        <f t="shared" si="117"/>
        <v>0.69250053441220105</v>
      </c>
      <c r="CN73" s="61">
        <f t="shared" si="118"/>
        <v>5.0410937408053979E-3</v>
      </c>
      <c r="CO73" s="61">
        <f t="shared" si="119"/>
        <v>6.6986922871630642E-3</v>
      </c>
      <c r="CP73" s="61">
        <f t="shared" si="120"/>
        <v>1.5E-3</v>
      </c>
      <c r="CQ73" s="61">
        <f t="shared" si="121"/>
        <v>0</v>
      </c>
      <c r="CR73" s="61">
        <f t="shared" si="122"/>
        <v>0</v>
      </c>
      <c r="CS73" s="61">
        <f t="shared" si="123"/>
        <v>0.53688493802428949</v>
      </c>
      <c r="CT73" s="40"/>
      <c r="CU73" s="54">
        <f t="shared" si="124"/>
        <v>0</v>
      </c>
      <c r="CV73" s="54">
        <f t="shared" si="125"/>
        <v>0.17611090733507029</v>
      </c>
      <c r="CW73" s="54">
        <f t="shared" si="126"/>
        <v>8.1528279538386258E-3</v>
      </c>
      <c r="CX73" s="54">
        <f t="shared" si="127"/>
        <v>3.6530710813121876E-4</v>
      </c>
      <c r="CY73" s="54">
        <f t="shared" si="128"/>
        <v>6.9685075865567664E-4</v>
      </c>
      <c r="CZ73" s="54">
        <f t="shared" si="129"/>
        <v>1.0912773569189027</v>
      </c>
      <c r="DA73" s="54">
        <f t="shared" si="130"/>
        <v>7.9440104087659946E-3</v>
      </c>
      <c r="DB73" s="54">
        <f t="shared" si="131"/>
        <v>1.0556138011002742E-2</v>
      </c>
      <c r="DC73" s="54">
        <f t="shared" si="132"/>
        <v>2.3637758442566098E-3</v>
      </c>
      <c r="DD73" s="54">
        <f t="shared" si="133"/>
        <v>0</v>
      </c>
      <c r="DE73" s="54">
        <f t="shared" si="134"/>
        <v>0</v>
      </c>
      <c r="DF73" s="54">
        <f t="shared" si="135"/>
        <v>0.84605043176468175</v>
      </c>
      <c r="DG73" s="40"/>
      <c r="DH73" s="80">
        <f t="shared" si="136"/>
        <v>2.1435176061033054</v>
      </c>
      <c r="DI73" s="80">
        <f t="shared" si="137"/>
        <v>0.93304575353397456</v>
      </c>
      <c r="DJ73" s="40"/>
      <c r="DK73" s="54">
        <f t="shared" si="138"/>
        <v>0</v>
      </c>
      <c r="DL73" s="54">
        <f t="shared" si="139"/>
        <v>0.11175609635087197</v>
      </c>
      <c r="DM73" s="54">
        <f t="shared" si="140"/>
        <v>5.1736047478748749E-3</v>
      </c>
      <c r="DN73" s="54">
        <f t="shared" si="141"/>
        <v>2.3181583123807483E-4</v>
      </c>
      <c r="DO73" s="54">
        <f t="shared" si="142"/>
        <v>4.4220611718462106E-4</v>
      </c>
      <c r="DP73" s="54">
        <f t="shared" si="143"/>
        <v>0.69250053441220105</v>
      </c>
      <c r="DQ73" s="54">
        <f t="shared" si="144"/>
        <v>7.5616406112080968E-3</v>
      </c>
      <c r="DR73" s="54">
        <f t="shared" si="145"/>
        <v>1.0048038430744597E-2</v>
      </c>
      <c r="DS73" s="54">
        <f t="shared" si="146"/>
        <v>2.2500000000000003E-3</v>
      </c>
      <c r="DT73" s="54">
        <f t="shared" si="147"/>
        <v>0</v>
      </c>
      <c r="DU73" s="54">
        <f t="shared" si="148"/>
        <v>0</v>
      </c>
      <c r="DV73" s="54">
        <f t="shared" si="149"/>
        <v>1.073769876048579</v>
      </c>
      <c r="DW73" s="54"/>
      <c r="DX73" s="63">
        <f t="shared" si="150"/>
        <v>1.9037338125499024</v>
      </c>
      <c r="DY73" s="40"/>
      <c r="DZ73" s="41">
        <f t="shared" si="151"/>
        <v>0</v>
      </c>
      <c r="EA73" s="41">
        <f t="shared" si="152"/>
        <v>0.17611090733507029</v>
      </c>
      <c r="EB73" s="41">
        <f t="shared" si="153"/>
        <v>8.1528279538386258E-3</v>
      </c>
      <c r="EC73" s="41">
        <f t="shared" si="154"/>
        <v>3.6530710813121876E-4</v>
      </c>
      <c r="ED73" s="41">
        <f t="shared" si="155"/>
        <v>6.9685075865567664E-4</v>
      </c>
      <c r="EE73" s="41">
        <f t="shared" si="156"/>
        <v>1.0912773569189027</v>
      </c>
      <c r="EF73" s="41">
        <f t="shared" si="157"/>
        <v>1.1916015613148992E-2</v>
      </c>
      <c r="EG73" s="41">
        <f t="shared" si="158"/>
        <v>1.5834207016504113E-2</v>
      </c>
      <c r="EH73" s="41">
        <f t="shared" si="159"/>
        <v>3.5456637663849153E-3</v>
      </c>
      <c r="EI73" s="41">
        <f t="shared" si="160"/>
        <v>0</v>
      </c>
      <c r="EJ73" s="41">
        <f t="shared" si="161"/>
        <v>0</v>
      </c>
      <c r="EK73" s="41">
        <f t="shared" si="162"/>
        <v>1.6921008635293635</v>
      </c>
      <c r="EL73" s="40"/>
      <c r="EM73" s="82">
        <f t="shared" si="163"/>
        <v>3</v>
      </c>
      <c r="EN73" s="40"/>
      <c r="EO73" s="80">
        <f t="shared" si="164"/>
        <v>0.40172547879615195</v>
      </c>
      <c r="EP73" s="80">
        <f t="shared" si="165"/>
        <v>1.0182117038009617</v>
      </c>
      <c r="EQ73" s="80">
        <f t="shared" si="166"/>
        <v>0.61648622500480976</v>
      </c>
      <c r="ER73" s="80"/>
      <c r="ES73" s="80">
        <f t="shared" si="108"/>
        <v>30.125355296106108</v>
      </c>
      <c r="ET73" s="80">
        <f t="shared" si="109"/>
        <v>21.809827800667108</v>
      </c>
      <c r="EU73" s="80"/>
      <c r="EV73" s="80">
        <f t="shared" si="167"/>
        <v>0.61648622500480976</v>
      </c>
      <c r="EW73" s="80">
        <f t="shared" si="168"/>
        <v>0.40172547879615195</v>
      </c>
      <c r="EX73" s="84">
        <f t="shared" si="169"/>
        <v>0.20618981741972114</v>
      </c>
      <c r="EY73" s="85">
        <f t="shared" si="170"/>
        <v>0.789403762633622</v>
      </c>
      <c r="EZ73" s="86">
        <f>3</f>
        <v>3</v>
      </c>
      <c r="FA73" s="75"/>
      <c r="FB73" s="88"/>
      <c r="FC73" s="80">
        <f t="shared" si="171"/>
        <v>0</v>
      </c>
      <c r="FD73" s="80">
        <f t="shared" si="172"/>
        <v>4.5049999999999999</v>
      </c>
      <c r="FE73" s="80">
        <f t="shared" si="173"/>
        <v>0.36699999999999999</v>
      </c>
      <c r="FF73" s="80">
        <f t="shared" si="174"/>
        <v>1.2999999999999999E-2</v>
      </c>
      <c r="FG73" s="80">
        <f t="shared" si="175"/>
        <v>3.5999999999999997E-2</v>
      </c>
      <c r="FH73" s="80">
        <f t="shared" si="176"/>
        <v>30.125355296106108</v>
      </c>
      <c r="FI73" s="80">
        <f t="shared" si="177"/>
        <v>21.809827800667108</v>
      </c>
      <c r="FJ73" s="80">
        <f t="shared" si="178"/>
        <v>0.25700000000000001</v>
      </c>
      <c r="FK73" s="80">
        <f t="shared" si="179"/>
        <v>0.502</v>
      </c>
      <c r="FL73" s="80">
        <f t="shared" si="180"/>
        <v>0.114</v>
      </c>
      <c r="FM73" s="80">
        <f t="shared" si="181"/>
        <v>0</v>
      </c>
      <c r="FN73" s="80">
        <f t="shared" si="182"/>
        <v>0</v>
      </c>
      <c r="FO73" s="80">
        <f t="shared" si="183"/>
        <v>42.881</v>
      </c>
      <c r="FP73" s="80">
        <f t="shared" si="184"/>
        <v>100.61018309677321</v>
      </c>
    </row>
    <row r="74" spans="1:172" ht="21">
      <c r="A74" s="40">
        <v>72</v>
      </c>
      <c r="B74" s="41" t="s">
        <v>73</v>
      </c>
      <c r="C74" s="139">
        <v>0</v>
      </c>
      <c r="D74" s="139">
        <v>4.6210000000000004</v>
      </c>
      <c r="E74" s="139">
        <v>0.373</v>
      </c>
      <c r="F74" s="139">
        <v>0</v>
      </c>
      <c r="G74" s="139">
        <v>0</v>
      </c>
      <c r="H74" s="139">
        <v>49.454741767140547</v>
      </c>
      <c r="I74" s="139">
        <v>0.19500000000000001</v>
      </c>
      <c r="J74" s="139">
        <v>0.49399999999999999</v>
      </c>
      <c r="K74" s="139">
        <v>0.16700000000000001</v>
      </c>
      <c r="L74" s="141">
        <v>0</v>
      </c>
      <c r="M74" s="141">
        <v>0</v>
      </c>
      <c r="N74" s="139">
        <v>42.923000000000002</v>
      </c>
      <c r="O74" s="71"/>
      <c r="P74" s="70">
        <f t="shared" si="95"/>
        <v>100.38735888062971</v>
      </c>
      <c r="Q74" s="70">
        <f t="shared" si="110"/>
        <v>98.227741767140543</v>
      </c>
      <c r="S74" s="48">
        <v>60.085000000000001</v>
      </c>
      <c r="T74" s="48">
        <v>40.311</v>
      </c>
      <c r="U74" s="48">
        <v>70.936999999999998</v>
      </c>
      <c r="V74" s="48">
        <v>56.079000000000001</v>
      </c>
      <c r="W74" s="48">
        <v>81.41</v>
      </c>
      <c r="X74" s="49">
        <v>71.849999999999994</v>
      </c>
      <c r="Y74" s="48">
        <v>101.962</v>
      </c>
      <c r="Z74" s="48">
        <v>149.88</v>
      </c>
      <c r="AA74" s="48">
        <v>152</v>
      </c>
      <c r="AB74" s="48">
        <v>61.978999999999999</v>
      </c>
      <c r="AC74" s="48">
        <v>94.203000000000003</v>
      </c>
      <c r="AD74" s="49">
        <v>79.87</v>
      </c>
      <c r="AE74" s="40"/>
      <c r="AF74" s="41">
        <v>1</v>
      </c>
      <c r="AG74" s="41">
        <v>1</v>
      </c>
      <c r="AH74" s="41">
        <v>1</v>
      </c>
      <c r="AI74" s="41">
        <v>1</v>
      </c>
      <c r="AJ74" s="41">
        <v>1</v>
      </c>
      <c r="AK74" s="50">
        <v>1</v>
      </c>
      <c r="AL74" s="41">
        <v>2</v>
      </c>
      <c r="AM74" s="41">
        <v>2</v>
      </c>
      <c r="AN74" s="41">
        <v>2</v>
      </c>
      <c r="AO74" s="41">
        <v>2</v>
      </c>
      <c r="AP74" s="41">
        <v>2</v>
      </c>
      <c r="AQ74" s="50">
        <v>1</v>
      </c>
      <c r="AR74" s="40"/>
      <c r="AS74" s="41">
        <v>4</v>
      </c>
      <c r="AT74" s="41">
        <v>2</v>
      </c>
      <c r="AU74" s="41">
        <v>2</v>
      </c>
      <c r="AV74" s="41">
        <v>2</v>
      </c>
      <c r="AW74" s="41">
        <v>2</v>
      </c>
      <c r="AX74" s="50">
        <v>2</v>
      </c>
      <c r="AY74" s="41">
        <v>3</v>
      </c>
      <c r="AZ74" s="41">
        <v>3</v>
      </c>
      <c r="BA74" s="41">
        <v>3</v>
      </c>
      <c r="BB74" s="41">
        <v>1</v>
      </c>
      <c r="BC74" s="41">
        <v>1</v>
      </c>
      <c r="BD74" s="50">
        <v>4</v>
      </c>
      <c r="BE74" s="40"/>
      <c r="BF74" s="59">
        <v>2</v>
      </c>
      <c r="BG74" s="59">
        <v>1</v>
      </c>
      <c r="BH74" s="59">
        <v>1</v>
      </c>
      <c r="BI74" s="59">
        <v>1</v>
      </c>
      <c r="BJ74" s="59">
        <v>1</v>
      </c>
      <c r="BK74" s="60">
        <v>1</v>
      </c>
      <c r="BL74" s="59">
        <v>3</v>
      </c>
      <c r="BM74" s="59">
        <v>3</v>
      </c>
      <c r="BN74" s="59">
        <v>3</v>
      </c>
      <c r="BO74" s="59">
        <v>1</v>
      </c>
      <c r="BP74" s="59">
        <v>1</v>
      </c>
      <c r="BQ74" s="60">
        <v>2</v>
      </c>
      <c r="BR74" s="40"/>
      <c r="BS74" s="51">
        <f t="shared" si="96"/>
        <v>0</v>
      </c>
      <c r="BT74" s="51">
        <f t="shared" si="97"/>
        <v>0.11463372280518966</v>
      </c>
      <c r="BU74" s="51">
        <f t="shared" si="98"/>
        <v>5.2581868418455817E-3</v>
      </c>
      <c r="BV74" s="51">
        <f t="shared" si="99"/>
        <v>0</v>
      </c>
      <c r="BW74" s="51">
        <f t="shared" si="100"/>
        <v>0</v>
      </c>
      <c r="BX74" s="51">
        <f t="shared" si="101"/>
        <v>0.68830538298038346</v>
      </c>
      <c r="BY74" s="51">
        <f t="shared" si="102"/>
        <v>1.912477197387262E-3</v>
      </c>
      <c r="BZ74" s="51">
        <f t="shared" si="103"/>
        <v>3.29597010942087E-3</v>
      </c>
      <c r="CA74" s="51">
        <f t="shared" si="104"/>
        <v>1.0986842105263159E-3</v>
      </c>
      <c r="CB74" s="51">
        <f t="shared" si="105"/>
        <v>0</v>
      </c>
      <c r="CC74" s="51">
        <f t="shared" si="106"/>
        <v>0</v>
      </c>
      <c r="CD74" s="51">
        <f t="shared" si="107"/>
        <v>0.53741079253787405</v>
      </c>
      <c r="CE74" s="40"/>
      <c r="CF74" s="53">
        <f t="shared" si="111"/>
        <v>1.5773365987160246</v>
      </c>
      <c r="CG74" s="40"/>
      <c r="CH74" s="61">
        <f t="shared" si="112"/>
        <v>0</v>
      </c>
      <c r="CI74" s="61">
        <f t="shared" si="113"/>
        <v>0.11463372280518966</v>
      </c>
      <c r="CJ74" s="61">
        <f t="shared" si="114"/>
        <v>5.2581868418455817E-3</v>
      </c>
      <c r="CK74" s="61">
        <f t="shared" si="115"/>
        <v>0</v>
      </c>
      <c r="CL74" s="61">
        <f t="shared" si="116"/>
        <v>0</v>
      </c>
      <c r="CM74" s="61">
        <f t="shared" si="117"/>
        <v>0.68830538298038346</v>
      </c>
      <c r="CN74" s="61">
        <f t="shared" si="118"/>
        <v>3.824954394774524E-3</v>
      </c>
      <c r="CO74" s="61">
        <f t="shared" si="119"/>
        <v>6.59194021884174E-3</v>
      </c>
      <c r="CP74" s="61">
        <f t="shared" si="120"/>
        <v>2.1973684210526319E-3</v>
      </c>
      <c r="CQ74" s="61">
        <f t="shared" si="121"/>
        <v>0</v>
      </c>
      <c r="CR74" s="61">
        <f t="shared" si="122"/>
        <v>0</v>
      </c>
      <c r="CS74" s="61">
        <f t="shared" si="123"/>
        <v>0.53741079253787405</v>
      </c>
      <c r="CT74" s="40"/>
      <c r="CU74" s="54">
        <f t="shared" si="124"/>
        <v>0</v>
      </c>
      <c r="CV74" s="54">
        <f t="shared" si="125"/>
        <v>0.18081596642769343</v>
      </c>
      <c r="CW74" s="54">
        <f t="shared" si="126"/>
        <v>8.2939305485300648E-3</v>
      </c>
      <c r="CX74" s="54">
        <f t="shared" si="127"/>
        <v>0</v>
      </c>
      <c r="CY74" s="54">
        <f t="shared" si="128"/>
        <v>0</v>
      </c>
      <c r="CZ74" s="54">
        <f t="shared" si="129"/>
        <v>1.0856892716682087</v>
      </c>
      <c r="DA74" s="54">
        <f t="shared" si="130"/>
        <v>6.0332405552975584E-3</v>
      </c>
      <c r="DB74" s="54">
        <f t="shared" si="131"/>
        <v>1.0397708563727197E-2</v>
      </c>
      <c r="DC74" s="54">
        <f t="shared" si="132"/>
        <v>3.4659896313891598E-3</v>
      </c>
      <c r="DD74" s="54">
        <f t="shared" si="133"/>
        <v>0</v>
      </c>
      <c r="DE74" s="54">
        <f t="shared" si="134"/>
        <v>0</v>
      </c>
      <c r="DF74" s="54">
        <f t="shared" si="135"/>
        <v>0.84767771161497341</v>
      </c>
      <c r="DG74" s="40"/>
      <c r="DH74" s="80">
        <f t="shared" si="136"/>
        <v>2.1423738190098196</v>
      </c>
      <c r="DI74" s="80">
        <f t="shared" si="137"/>
        <v>0.93354389521263703</v>
      </c>
      <c r="DJ74" s="40"/>
      <c r="DK74" s="54">
        <f t="shared" si="138"/>
        <v>0</v>
      </c>
      <c r="DL74" s="54">
        <f t="shared" si="139"/>
        <v>0.11463372280518966</v>
      </c>
      <c r="DM74" s="54">
        <f t="shared" si="140"/>
        <v>5.2581868418455817E-3</v>
      </c>
      <c r="DN74" s="54">
        <f t="shared" si="141"/>
        <v>0</v>
      </c>
      <c r="DO74" s="54">
        <f t="shared" si="142"/>
        <v>0</v>
      </c>
      <c r="DP74" s="54">
        <f t="shared" si="143"/>
        <v>0.68830538298038346</v>
      </c>
      <c r="DQ74" s="54">
        <f t="shared" si="144"/>
        <v>5.7374315921617861E-3</v>
      </c>
      <c r="DR74" s="54">
        <f t="shared" si="145"/>
        <v>9.8879103282626096E-3</v>
      </c>
      <c r="DS74" s="54">
        <f t="shared" si="146"/>
        <v>3.2960526315789478E-3</v>
      </c>
      <c r="DT74" s="54">
        <f t="shared" si="147"/>
        <v>0</v>
      </c>
      <c r="DU74" s="54">
        <f t="shared" si="148"/>
        <v>0</v>
      </c>
      <c r="DV74" s="54">
        <f t="shared" si="149"/>
        <v>1.0748215850757481</v>
      </c>
      <c r="DW74" s="54"/>
      <c r="DX74" s="63">
        <f t="shared" si="150"/>
        <v>1.9019402722551702</v>
      </c>
      <c r="DY74" s="40"/>
      <c r="DZ74" s="41">
        <f t="shared" si="151"/>
        <v>0</v>
      </c>
      <c r="EA74" s="41">
        <f t="shared" si="152"/>
        <v>0.18081596642769343</v>
      </c>
      <c r="EB74" s="41">
        <f t="shared" si="153"/>
        <v>8.2939305485300648E-3</v>
      </c>
      <c r="EC74" s="41">
        <f t="shared" si="154"/>
        <v>0</v>
      </c>
      <c r="ED74" s="41">
        <f t="shared" si="155"/>
        <v>0</v>
      </c>
      <c r="EE74" s="41">
        <f t="shared" si="156"/>
        <v>1.0856892716682087</v>
      </c>
      <c r="EF74" s="41">
        <f t="shared" si="157"/>
        <v>9.0498608329463368E-3</v>
      </c>
      <c r="EG74" s="41">
        <f t="shared" si="158"/>
        <v>1.5596562845590795E-2</v>
      </c>
      <c r="EH74" s="41">
        <f t="shared" si="159"/>
        <v>5.1989844470837401E-3</v>
      </c>
      <c r="EI74" s="41">
        <f t="shared" si="160"/>
        <v>0</v>
      </c>
      <c r="EJ74" s="41">
        <f t="shared" si="161"/>
        <v>0</v>
      </c>
      <c r="EK74" s="41">
        <f t="shared" si="162"/>
        <v>1.6953554232299468</v>
      </c>
      <c r="EL74" s="40"/>
      <c r="EM74" s="82">
        <f t="shared" si="163"/>
        <v>3</v>
      </c>
      <c r="EN74" s="40"/>
      <c r="EO74" s="80">
        <f t="shared" si="164"/>
        <v>0.39873662872417803</v>
      </c>
      <c r="EP74" s="80">
        <f t="shared" si="165"/>
        <v>1.0135385916637105</v>
      </c>
      <c r="EQ74" s="80">
        <f t="shared" si="166"/>
        <v>0.61480196293953249</v>
      </c>
      <c r="ER74" s="80"/>
      <c r="ES74" s="80">
        <f t="shared" si="108"/>
        <v>29.998731735706762</v>
      </c>
      <c r="ET74" s="80">
        <f t="shared" si="109"/>
        <v>21.615627144922932</v>
      </c>
      <c r="EU74" s="80"/>
      <c r="EV74" s="80">
        <f t="shared" si="167"/>
        <v>0.61480196293953249</v>
      </c>
      <c r="EW74" s="80">
        <f t="shared" si="168"/>
        <v>0.39873662872417803</v>
      </c>
      <c r="EX74" s="84">
        <f t="shared" si="169"/>
        <v>0.20900683572663742</v>
      </c>
      <c r="EY74" s="85">
        <f t="shared" si="170"/>
        <v>0.7913443527859767</v>
      </c>
      <c r="EZ74" s="86">
        <f>3</f>
        <v>3</v>
      </c>
      <c r="FA74" s="75"/>
      <c r="FB74" s="88"/>
      <c r="FC74" s="80">
        <f t="shared" si="171"/>
        <v>0</v>
      </c>
      <c r="FD74" s="80">
        <f t="shared" si="172"/>
        <v>4.6210000000000004</v>
      </c>
      <c r="FE74" s="80">
        <f t="shared" si="173"/>
        <v>0.373</v>
      </c>
      <c r="FF74" s="80">
        <f t="shared" si="174"/>
        <v>0</v>
      </c>
      <c r="FG74" s="80">
        <f t="shared" si="175"/>
        <v>0</v>
      </c>
      <c r="FH74" s="80">
        <f t="shared" si="176"/>
        <v>29.998731735706762</v>
      </c>
      <c r="FI74" s="80">
        <f t="shared" si="177"/>
        <v>21.615627144922932</v>
      </c>
      <c r="FJ74" s="80">
        <f t="shared" si="178"/>
        <v>0.19500000000000001</v>
      </c>
      <c r="FK74" s="80">
        <f t="shared" si="179"/>
        <v>0.49399999999999999</v>
      </c>
      <c r="FL74" s="80">
        <f t="shared" si="180"/>
        <v>0.16700000000000001</v>
      </c>
      <c r="FM74" s="80">
        <f t="shared" si="181"/>
        <v>0</v>
      </c>
      <c r="FN74" s="80">
        <f t="shared" si="182"/>
        <v>0</v>
      </c>
      <c r="FO74" s="80">
        <f t="shared" si="183"/>
        <v>42.923000000000002</v>
      </c>
      <c r="FP74" s="80">
        <f t="shared" si="184"/>
        <v>100.38735888062971</v>
      </c>
    </row>
    <row r="75" spans="1:172" ht="21">
      <c r="A75" s="40">
        <v>73</v>
      </c>
      <c r="B75" s="41" t="s">
        <v>73</v>
      </c>
      <c r="C75" s="138">
        <v>0</v>
      </c>
      <c r="D75" s="138">
        <v>4.649</v>
      </c>
      <c r="E75" s="138">
        <v>0.372</v>
      </c>
      <c r="F75" s="138">
        <v>0</v>
      </c>
      <c r="G75" s="138">
        <v>0.115</v>
      </c>
      <c r="H75" s="138">
        <v>49.708475796292966</v>
      </c>
      <c r="I75" s="138">
        <v>0.223</v>
      </c>
      <c r="J75" s="138">
        <v>0.47399999999999998</v>
      </c>
      <c r="K75" s="138">
        <v>0.16700000000000001</v>
      </c>
      <c r="L75" s="141">
        <v>0</v>
      </c>
      <c r="M75" s="141">
        <v>0</v>
      </c>
      <c r="N75" s="138">
        <v>42.935000000000002</v>
      </c>
      <c r="O75" s="71"/>
      <c r="P75" s="70">
        <f t="shared" si="95"/>
        <v>100.84675238509674</v>
      </c>
      <c r="Q75" s="70">
        <f t="shared" si="110"/>
        <v>98.643475796292961</v>
      </c>
      <c r="S75" s="48">
        <v>60.085000000000001</v>
      </c>
      <c r="T75" s="48">
        <v>40.311</v>
      </c>
      <c r="U75" s="48">
        <v>70.936999999999998</v>
      </c>
      <c r="V75" s="48">
        <v>56.079000000000001</v>
      </c>
      <c r="W75" s="48">
        <v>81.41</v>
      </c>
      <c r="X75" s="49">
        <v>71.849999999999994</v>
      </c>
      <c r="Y75" s="48">
        <v>101.962</v>
      </c>
      <c r="Z75" s="48">
        <v>149.88</v>
      </c>
      <c r="AA75" s="48">
        <v>152</v>
      </c>
      <c r="AB75" s="48">
        <v>61.978999999999999</v>
      </c>
      <c r="AC75" s="48">
        <v>94.203000000000003</v>
      </c>
      <c r="AD75" s="49">
        <v>79.87</v>
      </c>
      <c r="AE75" s="40"/>
      <c r="AF75" s="41">
        <v>1</v>
      </c>
      <c r="AG75" s="41">
        <v>1</v>
      </c>
      <c r="AH75" s="41">
        <v>1</v>
      </c>
      <c r="AI75" s="41">
        <v>1</v>
      </c>
      <c r="AJ75" s="41">
        <v>1</v>
      </c>
      <c r="AK75" s="50">
        <v>1</v>
      </c>
      <c r="AL75" s="41">
        <v>2</v>
      </c>
      <c r="AM75" s="41">
        <v>2</v>
      </c>
      <c r="AN75" s="41">
        <v>2</v>
      </c>
      <c r="AO75" s="41">
        <v>2</v>
      </c>
      <c r="AP75" s="41">
        <v>2</v>
      </c>
      <c r="AQ75" s="50">
        <v>1</v>
      </c>
      <c r="AR75" s="40"/>
      <c r="AS75" s="41">
        <v>4</v>
      </c>
      <c r="AT75" s="41">
        <v>2</v>
      </c>
      <c r="AU75" s="41">
        <v>2</v>
      </c>
      <c r="AV75" s="41">
        <v>2</v>
      </c>
      <c r="AW75" s="41">
        <v>2</v>
      </c>
      <c r="AX75" s="50">
        <v>2</v>
      </c>
      <c r="AY75" s="41">
        <v>3</v>
      </c>
      <c r="AZ75" s="41">
        <v>3</v>
      </c>
      <c r="BA75" s="41">
        <v>3</v>
      </c>
      <c r="BB75" s="41">
        <v>1</v>
      </c>
      <c r="BC75" s="41">
        <v>1</v>
      </c>
      <c r="BD75" s="50">
        <v>4</v>
      </c>
      <c r="BE75" s="40"/>
      <c r="BF75" s="59">
        <v>2</v>
      </c>
      <c r="BG75" s="59">
        <v>1</v>
      </c>
      <c r="BH75" s="59">
        <v>1</v>
      </c>
      <c r="BI75" s="59">
        <v>1</v>
      </c>
      <c r="BJ75" s="59">
        <v>1</v>
      </c>
      <c r="BK75" s="60">
        <v>1</v>
      </c>
      <c r="BL75" s="59">
        <v>3</v>
      </c>
      <c r="BM75" s="59">
        <v>3</v>
      </c>
      <c r="BN75" s="59">
        <v>3</v>
      </c>
      <c r="BO75" s="59">
        <v>1</v>
      </c>
      <c r="BP75" s="59">
        <v>1</v>
      </c>
      <c r="BQ75" s="60">
        <v>2</v>
      </c>
      <c r="BR75" s="40"/>
      <c r="BS75" s="51">
        <f t="shared" si="96"/>
        <v>0</v>
      </c>
      <c r="BT75" s="51">
        <f t="shared" si="97"/>
        <v>0.11532832229416289</v>
      </c>
      <c r="BU75" s="51">
        <f t="shared" si="98"/>
        <v>5.2440898261837971E-3</v>
      </c>
      <c r="BV75" s="51">
        <f t="shared" si="99"/>
        <v>0</v>
      </c>
      <c r="BW75" s="51">
        <f t="shared" si="100"/>
        <v>1.4126028743397618E-3</v>
      </c>
      <c r="BX75" s="51">
        <f t="shared" si="101"/>
        <v>0.69183682388716727</v>
      </c>
      <c r="BY75" s="51">
        <f t="shared" si="102"/>
        <v>2.1870893077813301E-3</v>
      </c>
      <c r="BZ75" s="51">
        <f t="shared" si="103"/>
        <v>3.1625300240192152E-3</v>
      </c>
      <c r="CA75" s="51">
        <f t="shared" si="104"/>
        <v>1.0986842105263159E-3</v>
      </c>
      <c r="CB75" s="51">
        <f t="shared" si="105"/>
        <v>0</v>
      </c>
      <c r="CC75" s="51">
        <f t="shared" si="106"/>
        <v>0</v>
      </c>
      <c r="CD75" s="51">
        <f t="shared" si="107"/>
        <v>0.53756103668461253</v>
      </c>
      <c r="CE75" s="40"/>
      <c r="CF75" s="53">
        <f t="shared" si="111"/>
        <v>1.572089069554699</v>
      </c>
      <c r="CG75" s="40"/>
      <c r="CH75" s="61">
        <f t="shared" si="112"/>
        <v>0</v>
      </c>
      <c r="CI75" s="61">
        <f t="shared" si="113"/>
        <v>0.11532832229416289</v>
      </c>
      <c r="CJ75" s="61">
        <f t="shared" si="114"/>
        <v>5.2440898261837971E-3</v>
      </c>
      <c r="CK75" s="61">
        <f t="shared" si="115"/>
        <v>0</v>
      </c>
      <c r="CL75" s="61">
        <f t="shared" si="116"/>
        <v>1.4126028743397618E-3</v>
      </c>
      <c r="CM75" s="61">
        <f t="shared" si="117"/>
        <v>0.69183682388716727</v>
      </c>
      <c r="CN75" s="61">
        <f t="shared" si="118"/>
        <v>4.3741786155626601E-3</v>
      </c>
      <c r="CO75" s="61">
        <f t="shared" si="119"/>
        <v>6.3250600480384304E-3</v>
      </c>
      <c r="CP75" s="61">
        <f t="shared" si="120"/>
        <v>2.1973684210526319E-3</v>
      </c>
      <c r="CQ75" s="61">
        <f t="shared" si="121"/>
        <v>0</v>
      </c>
      <c r="CR75" s="61">
        <f t="shared" si="122"/>
        <v>0</v>
      </c>
      <c r="CS75" s="61">
        <f t="shared" si="123"/>
        <v>0.53756103668461253</v>
      </c>
      <c r="CT75" s="40"/>
      <c r="CU75" s="54">
        <f t="shared" si="124"/>
        <v>0</v>
      </c>
      <c r="CV75" s="54">
        <f t="shared" si="125"/>
        <v>0.18130639488873498</v>
      </c>
      <c r="CW75" s="54">
        <f t="shared" si="126"/>
        <v>8.2441762955065487E-3</v>
      </c>
      <c r="CX75" s="54">
        <f t="shared" si="127"/>
        <v>0</v>
      </c>
      <c r="CY75" s="54">
        <f t="shared" si="128"/>
        <v>2.2207375383710894E-3</v>
      </c>
      <c r="CZ75" s="54">
        <f t="shared" si="129"/>
        <v>1.0876291087484549</v>
      </c>
      <c r="DA75" s="54">
        <f t="shared" si="130"/>
        <v>6.8765983898059638E-3</v>
      </c>
      <c r="DB75" s="54">
        <f t="shared" si="131"/>
        <v>9.9435577657983349E-3</v>
      </c>
      <c r="DC75" s="54">
        <f t="shared" si="132"/>
        <v>3.45445887652151E-3</v>
      </c>
      <c r="DD75" s="54">
        <f t="shared" si="133"/>
        <v>0</v>
      </c>
      <c r="DE75" s="54">
        <f t="shared" si="134"/>
        <v>0</v>
      </c>
      <c r="DF75" s="54">
        <f t="shared" si="135"/>
        <v>0.84509382999037186</v>
      </c>
      <c r="DG75" s="40"/>
      <c r="DH75" s="80">
        <f t="shared" si="136"/>
        <v>2.1447688624935655</v>
      </c>
      <c r="DI75" s="80">
        <f t="shared" si="137"/>
        <v>0.93250141540881315</v>
      </c>
      <c r="DJ75" s="40"/>
      <c r="DK75" s="54">
        <f t="shared" si="138"/>
        <v>0</v>
      </c>
      <c r="DL75" s="54">
        <f t="shared" si="139"/>
        <v>0.11532832229416289</v>
      </c>
      <c r="DM75" s="54">
        <f t="shared" si="140"/>
        <v>5.2440898261837971E-3</v>
      </c>
      <c r="DN75" s="54">
        <f t="shared" si="141"/>
        <v>0</v>
      </c>
      <c r="DO75" s="54">
        <f t="shared" si="142"/>
        <v>1.4126028743397618E-3</v>
      </c>
      <c r="DP75" s="54">
        <f t="shared" si="143"/>
        <v>0.69183682388716727</v>
      </c>
      <c r="DQ75" s="54">
        <f t="shared" si="144"/>
        <v>6.5612679233439906E-3</v>
      </c>
      <c r="DR75" s="54">
        <f t="shared" si="145"/>
        <v>9.4875900720576452E-3</v>
      </c>
      <c r="DS75" s="54">
        <f t="shared" si="146"/>
        <v>3.2960526315789478E-3</v>
      </c>
      <c r="DT75" s="54">
        <f t="shared" si="147"/>
        <v>0</v>
      </c>
      <c r="DU75" s="54">
        <f t="shared" si="148"/>
        <v>0</v>
      </c>
      <c r="DV75" s="54">
        <f t="shared" si="149"/>
        <v>1.0751220733692251</v>
      </c>
      <c r="DW75" s="54"/>
      <c r="DX75" s="63">
        <f t="shared" si="150"/>
        <v>1.9082888228780592</v>
      </c>
      <c r="DY75" s="40"/>
      <c r="DZ75" s="41">
        <f t="shared" si="151"/>
        <v>0</v>
      </c>
      <c r="EA75" s="41">
        <f t="shared" si="152"/>
        <v>0.18130639488873498</v>
      </c>
      <c r="EB75" s="41">
        <f t="shared" si="153"/>
        <v>8.2441762955065487E-3</v>
      </c>
      <c r="EC75" s="41">
        <f t="shared" si="154"/>
        <v>0</v>
      </c>
      <c r="ED75" s="41">
        <f t="shared" si="155"/>
        <v>2.2207375383710894E-3</v>
      </c>
      <c r="EE75" s="41">
        <f t="shared" si="156"/>
        <v>1.0876291087484549</v>
      </c>
      <c r="EF75" s="41">
        <f t="shared" si="157"/>
        <v>1.0314897584708946E-2</v>
      </c>
      <c r="EG75" s="41">
        <f t="shared" si="158"/>
        <v>1.4915336648697503E-2</v>
      </c>
      <c r="EH75" s="41">
        <f t="shared" si="159"/>
        <v>5.1816883147822648E-3</v>
      </c>
      <c r="EI75" s="41">
        <f t="shared" si="160"/>
        <v>0</v>
      </c>
      <c r="EJ75" s="41">
        <f t="shared" si="161"/>
        <v>0</v>
      </c>
      <c r="EK75" s="41">
        <f t="shared" si="162"/>
        <v>1.6901876599807437</v>
      </c>
      <c r="EL75" s="40"/>
      <c r="EM75" s="82">
        <f t="shared" si="163"/>
        <v>3</v>
      </c>
      <c r="EN75" s="40"/>
      <c r="EO75" s="80">
        <f t="shared" si="164"/>
        <v>0.40499150754712065</v>
      </c>
      <c r="EP75" s="80">
        <f t="shared" si="165"/>
        <v>1.01421568334776</v>
      </c>
      <c r="EQ75" s="80">
        <f t="shared" si="166"/>
        <v>0.60922417580063937</v>
      </c>
      <c r="ER75" s="80"/>
      <c r="ES75" s="80">
        <f t="shared" si="108"/>
        <v>29.859137158421163</v>
      </c>
      <c r="ET75" s="80">
        <f t="shared" si="109"/>
        <v>22.052615226675574</v>
      </c>
      <c r="EU75" s="80"/>
      <c r="EV75" s="80">
        <f t="shared" si="167"/>
        <v>0.60922417580063937</v>
      </c>
      <c r="EW75" s="80">
        <f t="shared" si="168"/>
        <v>0.40499150754712065</v>
      </c>
      <c r="EX75" s="84">
        <f t="shared" si="169"/>
        <v>0.21204592375473846</v>
      </c>
      <c r="EY75" s="85">
        <f t="shared" si="170"/>
        <v>0.7880511926192767</v>
      </c>
      <c r="EZ75" s="86">
        <f>3</f>
        <v>3</v>
      </c>
      <c r="FA75" s="75"/>
      <c r="FB75" s="88"/>
      <c r="FC75" s="80">
        <f t="shared" si="171"/>
        <v>0</v>
      </c>
      <c r="FD75" s="80">
        <f t="shared" si="172"/>
        <v>4.649</v>
      </c>
      <c r="FE75" s="80">
        <f t="shared" si="173"/>
        <v>0.372</v>
      </c>
      <c r="FF75" s="80">
        <f t="shared" si="174"/>
        <v>0</v>
      </c>
      <c r="FG75" s="80">
        <f t="shared" si="175"/>
        <v>0.115</v>
      </c>
      <c r="FH75" s="80">
        <f t="shared" si="176"/>
        <v>29.859137158421163</v>
      </c>
      <c r="FI75" s="80">
        <f t="shared" si="177"/>
        <v>22.052615226675574</v>
      </c>
      <c r="FJ75" s="80">
        <f t="shared" si="178"/>
        <v>0.223</v>
      </c>
      <c r="FK75" s="80">
        <f t="shared" si="179"/>
        <v>0.47399999999999998</v>
      </c>
      <c r="FL75" s="80">
        <f t="shared" si="180"/>
        <v>0.16700000000000001</v>
      </c>
      <c r="FM75" s="80">
        <f t="shared" si="181"/>
        <v>0</v>
      </c>
      <c r="FN75" s="80">
        <f t="shared" si="182"/>
        <v>0</v>
      </c>
      <c r="FO75" s="80">
        <f t="shared" si="183"/>
        <v>42.935000000000002</v>
      </c>
      <c r="FP75" s="80">
        <f t="shared" si="184"/>
        <v>100.84675238509674</v>
      </c>
    </row>
    <row r="76" spans="1:172" ht="21">
      <c r="A76" s="40">
        <v>74</v>
      </c>
      <c r="B76" s="41" t="s">
        <v>73</v>
      </c>
      <c r="C76" s="138">
        <v>0</v>
      </c>
      <c r="D76" s="138">
        <v>4.4489999999999998</v>
      </c>
      <c r="E76" s="138">
        <v>0.39900000000000002</v>
      </c>
      <c r="F76" s="138">
        <v>6.0000000000000001E-3</v>
      </c>
      <c r="G76" s="138">
        <v>4.0000000000000001E-3</v>
      </c>
      <c r="H76" s="138">
        <v>49.535720712614726</v>
      </c>
      <c r="I76" s="138">
        <v>0.193</v>
      </c>
      <c r="J76" s="138">
        <v>0.505</v>
      </c>
      <c r="K76" s="138">
        <v>0.16500000000000001</v>
      </c>
      <c r="L76" s="141">
        <v>0</v>
      </c>
      <c r="M76" s="141">
        <v>0</v>
      </c>
      <c r="N76" s="138">
        <v>43.01</v>
      </c>
      <c r="O76" s="71"/>
      <c r="P76" s="70">
        <f t="shared" si="95"/>
        <v>100.39677805629358</v>
      </c>
      <c r="Q76" s="70">
        <f t="shared" si="110"/>
        <v>98.266720712614728</v>
      </c>
      <c r="S76" s="48">
        <v>60.085000000000001</v>
      </c>
      <c r="T76" s="48">
        <v>40.311</v>
      </c>
      <c r="U76" s="48">
        <v>70.936999999999998</v>
      </c>
      <c r="V76" s="48">
        <v>56.079000000000001</v>
      </c>
      <c r="W76" s="48">
        <v>81.41</v>
      </c>
      <c r="X76" s="49">
        <v>71.849999999999994</v>
      </c>
      <c r="Y76" s="48">
        <v>101.962</v>
      </c>
      <c r="Z76" s="48">
        <v>149.88</v>
      </c>
      <c r="AA76" s="48">
        <v>152</v>
      </c>
      <c r="AB76" s="48">
        <v>61.978999999999999</v>
      </c>
      <c r="AC76" s="48">
        <v>94.203000000000003</v>
      </c>
      <c r="AD76" s="49">
        <v>79.87</v>
      </c>
      <c r="AE76" s="40"/>
      <c r="AF76" s="41">
        <v>1</v>
      </c>
      <c r="AG76" s="41">
        <v>1</v>
      </c>
      <c r="AH76" s="41">
        <v>1</v>
      </c>
      <c r="AI76" s="41">
        <v>1</v>
      </c>
      <c r="AJ76" s="41">
        <v>1</v>
      </c>
      <c r="AK76" s="50">
        <v>1</v>
      </c>
      <c r="AL76" s="41">
        <v>2</v>
      </c>
      <c r="AM76" s="41">
        <v>2</v>
      </c>
      <c r="AN76" s="41">
        <v>2</v>
      </c>
      <c r="AO76" s="41">
        <v>2</v>
      </c>
      <c r="AP76" s="41">
        <v>2</v>
      </c>
      <c r="AQ76" s="50">
        <v>1</v>
      </c>
      <c r="AR76" s="40"/>
      <c r="AS76" s="41">
        <v>4</v>
      </c>
      <c r="AT76" s="41">
        <v>2</v>
      </c>
      <c r="AU76" s="41">
        <v>2</v>
      </c>
      <c r="AV76" s="41">
        <v>2</v>
      </c>
      <c r="AW76" s="41">
        <v>2</v>
      </c>
      <c r="AX76" s="50">
        <v>2</v>
      </c>
      <c r="AY76" s="41">
        <v>3</v>
      </c>
      <c r="AZ76" s="41">
        <v>3</v>
      </c>
      <c r="BA76" s="41">
        <v>3</v>
      </c>
      <c r="BB76" s="41">
        <v>1</v>
      </c>
      <c r="BC76" s="41">
        <v>1</v>
      </c>
      <c r="BD76" s="50">
        <v>4</v>
      </c>
      <c r="BE76" s="40"/>
      <c r="BF76" s="59">
        <v>2</v>
      </c>
      <c r="BG76" s="59">
        <v>1</v>
      </c>
      <c r="BH76" s="59">
        <v>1</v>
      </c>
      <c r="BI76" s="59">
        <v>1</v>
      </c>
      <c r="BJ76" s="59">
        <v>1</v>
      </c>
      <c r="BK76" s="60">
        <v>1</v>
      </c>
      <c r="BL76" s="59">
        <v>3</v>
      </c>
      <c r="BM76" s="59">
        <v>3</v>
      </c>
      <c r="BN76" s="59">
        <v>3</v>
      </c>
      <c r="BO76" s="59">
        <v>1</v>
      </c>
      <c r="BP76" s="59">
        <v>1</v>
      </c>
      <c r="BQ76" s="60">
        <v>2</v>
      </c>
      <c r="BR76" s="40"/>
      <c r="BS76" s="51">
        <f t="shared" si="96"/>
        <v>0</v>
      </c>
      <c r="BT76" s="51">
        <f t="shared" si="97"/>
        <v>0.1103668973729255</v>
      </c>
      <c r="BU76" s="51">
        <f t="shared" si="98"/>
        <v>5.6247092490519764E-3</v>
      </c>
      <c r="BV76" s="51">
        <f t="shared" si="99"/>
        <v>1.069919221098807E-4</v>
      </c>
      <c r="BW76" s="51">
        <f t="shared" si="100"/>
        <v>4.9134013020513454E-5</v>
      </c>
      <c r="BX76" s="51">
        <f t="shared" si="101"/>
        <v>0.68943243858893155</v>
      </c>
      <c r="BY76" s="51">
        <f t="shared" si="102"/>
        <v>1.8928620466448286E-3</v>
      </c>
      <c r="BZ76" s="51">
        <f t="shared" si="103"/>
        <v>3.36936215639178E-3</v>
      </c>
      <c r="CA76" s="51">
        <f t="shared" si="104"/>
        <v>1.0855263157894736E-3</v>
      </c>
      <c r="CB76" s="51">
        <f t="shared" si="105"/>
        <v>0</v>
      </c>
      <c r="CC76" s="51">
        <f t="shared" si="106"/>
        <v>0</v>
      </c>
      <c r="CD76" s="51">
        <f t="shared" si="107"/>
        <v>0.53850006260172778</v>
      </c>
      <c r="CE76" s="40"/>
      <c r="CF76" s="53">
        <f t="shared" si="111"/>
        <v>1.5775993115480376</v>
      </c>
      <c r="CG76" s="40"/>
      <c r="CH76" s="61">
        <f t="shared" si="112"/>
        <v>0</v>
      </c>
      <c r="CI76" s="61">
        <f t="shared" si="113"/>
        <v>0.1103668973729255</v>
      </c>
      <c r="CJ76" s="61">
        <f t="shared" si="114"/>
        <v>5.6247092490519764E-3</v>
      </c>
      <c r="CK76" s="61">
        <f t="shared" si="115"/>
        <v>1.069919221098807E-4</v>
      </c>
      <c r="CL76" s="61">
        <f t="shared" si="116"/>
        <v>4.9134013020513454E-5</v>
      </c>
      <c r="CM76" s="61">
        <f t="shared" si="117"/>
        <v>0.68943243858893155</v>
      </c>
      <c r="CN76" s="61">
        <f t="shared" si="118"/>
        <v>3.7857240932896571E-3</v>
      </c>
      <c r="CO76" s="61">
        <f t="shared" si="119"/>
        <v>6.7387243127835601E-3</v>
      </c>
      <c r="CP76" s="61">
        <f t="shared" si="120"/>
        <v>2.1710526315789473E-3</v>
      </c>
      <c r="CQ76" s="61">
        <f t="shared" si="121"/>
        <v>0</v>
      </c>
      <c r="CR76" s="61">
        <f t="shared" si="122"/>
        <v>0</v>
      </c>
      <c r="CS76" s="61">
        <f t="shared" si="123"/>
        <v>0.53850006260172778</v>
      </c>
      <c r="CT76" s="40"/>
      <c r="CU76" s="54">
        <f t="shared" si="124"/>
        <v>0</v>
      </c>
      <c r="CV76" s="54">
        <f t="shared" si="125"/>
        <v>0.17411474131322019</v>
      </c>
      <c r="CW76" s="54">
        <f t="shared" si="126"/>
        <v>8.873537438962277E-3</v>
      </c>
      <c r="CX76" s="54">
        <f t="shared" si="127"/>
        <v>1.6879038266174906E-4</v>
      </c>
      <c r="CY76" s="54">
        <f t="shared" si="128"/>
        <v>7.7513785114754338E-5</v>
      </c>
      <c r="CZ76" s="54">
        <f t="shared" si="129"/>
        <v>1.087648140476783</v>
      </c>
      <c r="DA76" s="54">
        <f t="shared" si="130"/>
        <v>5.9723557232845819E-3</v>
      </c>
      <c r="DB76" s="54">
        <f t="shared" si="131"/>
        <v>1.0631006836559367E-2</v>
      </c>
      <c r="DC76" s="54">
        <f t="shared" si="132"/>
        <v>3.4250511369135024E-3</v>
      </c>
      <c r="DD76" s="54">
        <f t="shared" si="133"/>
        <v>0</v>
      </c>
      <c r="DE76" s="54">
        <f t="shared" si="134"/>
        <v>0</v>
      </c>
      <c r="DF76" s="54">
        <f t="shared" si="135"/>
        <v>0.8495373280290609</v>
      </c>
      <c r="DG76" s="40"/>
      <c r="DH76" s="80">
        <f t="shared" si="136"/>
        <v>2.1404484651225602</v>
      </c>
      <c r="DI76" s="80">
        <f t="shared" si="137"/>
        <v>0.93438362688422949</v>
      </c>
      <c r="DJ76" s="40"/>
      <c r="DK76" s="54">
        <f t="shared" si="138"/>
        <v>0</v>
      </c>
      <c r="DL76" s="54">
        <f t="shared" si="139"/>
        <v>0.1103668973729255</v>
      </c>
      <c r="DM76" s="54">
        <f t="shared" si="140"/>
        <v>5.6247092490519764E-3</v>
      </c>
      <c r="DN76" s="54">
        <f t="shared" si="141"/>
        <v>1.069919221098807E-4</v>
      </c>
      <c r="DO76" s="54">
        <f t="shared" si="142"/>
        <v>4.9134013020513454E-5</v>
      </c>
      <c r="DP76" s="54">
        <f t="shared" si="143"/>
        <v>0.68943243858893155</v>
      </c>
      <c r="DQ76" s="54">
        <f t="shared" si="144"/>
        <v>5.6785861399344852E-3</v>
      </c>
      <c r="DR76" s="54">
        <f t="shared" si="145"/>
        <v>1.010808646917534E-2</v>
      </c>
      <c r="DS76" s="54">
        <f t="shared" si="146"/>
        <v>3.2565789473684211E-3</v>
      </c>
      <c r="DT76" s="54">
        <f t="shared" si="147"/>
        <v>0</v>
      </c>
      <c r="DU76" s="54">
        <f t="shared" si="148"/>
        <v>0</v>
      </c>
      <c r="DV76" s="54">
        <f t="shared" si="149"/>
        <v>1.0770001252034556</v>
      </c>
      <c r="DW76" s="54"/>
      <c r="DX76" s="63">
        <f t="shared" si="150"/>
        <v>1.9016235479059733</v>
      </c>
      <c r="DY76" s="40"/>
      <c r="DZ76" s="41">
        <f t="shared" si="151"/>
        <v>0</v>
      </c>
      <c r="EA76" s="41">
        <f t="shared" si="152"/>
        <v>0.17411474131322019</v>
      </c>
      <c r="EB76" s="41">
        <f t="shared" si="153"/>
        <v>8.873537438962277E-3</v>
      </c>
      <c r="EC76" s="41">
        <f t="shared" si="154"/>
        <v>1.6879038266174906E-4</v>
      </c>
      <c r="ED76" s="41">
        <f t="shared" si="155"/>
        <v>7.7513785114754338E-5</v>
      </c>
      <c r="EE76" s="41">
        <f t="shared" si="156"/>
        <v>1.087648140476783</v>
      </c>
      <c r="EF76" s="41">
        <f t="shared" si="157"/>
        <v>8.958533584926872E-3</v>
      </c>
      <c r="EG76" s="41">
        <f t="shared" si="158"/>
        <v>1.594651025483905E-2</v>
      </c>
      <c r="EH76" s="41">
        <f t="shared" si="159"/>
        <v>5.137576705370254E-3</v>
      </c>
      <c r="EI76" s="41">
        <f t="shared" si="160"/>
        <v>0</v>
      </c>
      <c r="EJ76" s="41">
        <f t="shared" si="161"/>
        <v>0</v>
      </c>
      <c r="EK76" s="41">
        <f t="shared" si="162"/>
        <v>1.6990746560581218</v>
      </c>
      <c r="EL76" s="40"/>
      <c r="EM76" s="82">
        <f t="shared" si="163"/>
        <v>3</v>
      </c>
      <c r="EN76" s="40"/>
      <c r="EO76" s="80">
        <f t="shared" si="164"/>
        <v>0.39369823869462284</v>
      </c>
      <c r="EP76" s="80">
        <f t="shared" si="165"/>
        <v>1.0162806142725844</v>
      </c>
      <c r="EQ76" s="80">
        <f t="shared" si="166"/>
        <v>0.62258237557796159</v>
      </c>
      <c r="ER76" s="80"/>
      <c r="ES76" s="80">
        <f t="shared" si="108"/>
        <v>30.346014913705972</v>
      </c>
      <c r="ET76" s="80">
        <f t="shared" si="109"/>
        <v>21.319763142587625</v>
      </c>
      <c r="EU76" s="80"/>
      <c r="EV76" s="80">
        <f t="shared" si="167"/>
        <v>0.62258237557796159</v>
      </c>
      <c r="EW76" s="80">
        <f t="shared" si="168"/>
        <v>0.39369823869462284</v>
      </c>
      <c r="EX76" s="84">
        <f t="shared" si="169"/>
        <v>0.2032629966167164</v>
      </c>
      <c r="EY76" s="85">
        <f t="shared" si="170"/>
        <v>0.79379376973733129</v>
      </c>
      <c r="EZ76" s="86">
        <f>3</f>
        <v>3</v>
      </c>
      <c r="FA76" s="75"/>
      <c r="FB76" s="88"/>
      <c r="FC76" s="80">
        <f t="shared" si="171"/>
        <v>0</v>
      </c>
      <c r="FD76" s="80">
        <f t="shared" si="172"/>
        <v>4.4489999999999998</v>
      </c>
      <c r="FE76" s="80">
        <f t="shared" si="173"/>
        <v>0.39900000000000002</v>
      </c>
      <c r="FF76" s="80">
        <f t="shared" si="174"/>
        <v>6.0000000000000001E-3</v>
      </c>
      <c r="FG76" s="80">
        <f t="shared" si="175"/>
        <v>4.0000000000000001E-3</v>
      </c>
      <c r="FH76" s="80">
        <f t="shared" si="176"/>
        <v>30.346014913705972</v>
      </c>
      <c r="FI76" s="80">
        <f t="shared" si="177"/>
        <v>21.319763142587625</v>
      </c>
      <c r="FJ76" s="80">
        <f t="shared" si="178"/>
        <v>0.193</v>
      </c>
      <c r="FK76" s="80">
        <f t="shared" si="179"/>
        <v>0.505</v>
      </c>
      <c r="FL76" s="80">
        <f t="shared" si="180"/>
        <v>0.16500000000000001</v>
      </c>
      <c r="FM76" s="80">
        <f t="shared" si="181"/>
        <v>0</v>
      </c>
      <c r="FN76" s="80">
        <f t="shared" si="182"/>
        <v>0</v>
      </c>
      <c r="FO76" s="80">
        <f t="shared" si="183"/>
        <v>43.01</v>
      </c>
      <c r="FP76" s="80">
        <f t="shared" si="184"/>
        <v>100.39677805629358</v>
      </c>
    </row>
    <row r="77" spans="1:172" ht="21.75" thickBot="1">
      <c r="A77" s="40">
        <v>75</v>
      </c>
      <c r="B77" s="41" t="s">
        <v>73</v>
      </c>
      <c r="C77" s="140">
        <v>0</v>
      </c>
      <c r="D77" s="140">
        <v>4.46</v>
      </c>
      <c r="E77" s="140">
        <v>0.34699999999999998</v>
      </c>
      <c r="F77" s="140">
        <v>1.4E-2</v>
      </c>
      <c r="G77" s="140">
        <v>0.20200000000000001</v>
      </c>
      <c r="H77" s="140">
        <v>49.210005398596365</v>
      </c>
      <c r="I77" s="140">
        <v>0.21</v>
      </c>
      <c r="J77" s="140">
        <v>0.46200000000000002</v>
      </c>
      <c r="K77" s="140">
        <v>0.14499999999999999</v>
      </c>
      <c r="L77" s="143">
        <v>0</v>
      </c>
      <c r="M77" s="143">
        <v>0</v>
      </c>
      <c r="N77" s="140">
        <v>43.13</v>
      </c>
      <c r="O77" s="71"/>
      <c r="P77" s="70">
        <f t="shared" si="95"/>
        <v>100.27879070517831</v>
      </c>
      <c r="Q77" s="70">
        <f t="shared" si="110"/>
        <v>98.180005398596379</v>
      </c>
      <c r="S77" s="48">
        <v>60.085000000000001</v>
      </c>
      <c r="T77" s="48">
        <v>40.311</v>
      </c>
      <c r="U77" s="48">
        <v>70.936999999999998</v>
      </c>
      <c r="V77" s="48">
        <v>56.079000000000001</v>
      </c>
      <c r="W77" s="48">
        <v>81.41</v>
      </c>
      <c r="X77" s="49">
        <v>71.849999999999994</v>
      </c>
      <c r="Y77" s="48">
        <v>101.962</v>
      </c>
      <c r="Z77" s="48">
        <v>149.88</v>
      </c>
      <c r="AA77" s="48">
        <v>152</v>
      </c>
      <c r="AB77" s="48">
        <v>61.978999999999999</v>
      </c>
      <c r="AC77" s="48">
        <v>94.203000000000003</v>
      </c>
      <c r="AD77" s="49">
        <v>79.87</v>
      </c>
      <c r="AE77" s="40"/>
      <c r="AF77" s="41">
        <v>1</v>
      </c>
      <c r="AG77" s="41">
        <v>1</v>
      </c>
      <c r="AH77" s="41">
        <v>1</v>
      </c>
      <c r="AI77" s="41">
        <v>1</v>
      </c>
      <c r="AJ77" s="41">
        <v>1</v>
      </c>
      <c r="AK77" s="50">
        <v>1</v>
      </c>
      <c r="AL77" s="41">
        <v>2</v>
      </c>
      <c r="AM77" s="41">
        <v>2</v>
      </c>
      <c r="AN77" s="41">
        <v>2</v>
      </c>
      <c r="AO77" s="41">
        <v>2</v>
      </c>
      <c r="AP77" s="41">
        <v>2</v>
      </c>
      <c r="AQ77" s="50">
        <v>1</v>
      </c>
      <c r="AR77" s="40"/>
      <c r="AS77" s="41">
        <v>4</v>
      </c>
      <c r="AT77" s="41">
        <v>2</v>
      </c>
      <c r="AU77" s="41">
        <v>2</v>
      </c>
      <c r="AV77" s="41">
        <v>2</v>
      </c>
      <c r="AW77" s="41">
        <v>2</v>
      </c>
      <c r="AX77" s="50">
        <v>2</v>
      </c>
      <c r="AY77" s="41">
        <v>3</v>
      </c>
      <c r="AZ77" s="41">
        <v>3</v>
      </c>
      <c r="BA77" s="41">
        <v>3</v>
      </c>
      <c r="BB77" s="41">
        <v>1</v>
      </c>
      <c r="BC77" s="41">
        <v>1</v>
      </c>
      <c r="BD77" s="50">
        <v>4</v>
      </c>
      <c r="BE77" s="40"/>
      <c r="BF77" s="59">
        <v>2</v>
      </c>
      <c r="BG77" s="59">
        <v>1</v>
      </c>
      <c r="BH77" s="59">
        <v>1</v>
      </c>
      <c r="BI77" s="59">
        <v>1</v>
      </c>
      <c r="BJ77" s="59">
        <v>1</v>
      </c>
      <c r="BK77" s="60">
        <v>1</v>
      </c>
      <c r="BL77" s="59">
        <v>3</v>
      </c>
      <c r="BM77" s="59">
        <v>3</v>
      </c>
      <c r="BN77" s="59">
        <v>3</v>
      </c>
      <c r="BO77" s="59">
        <v>1</v>
      </c>
      <c r="BP77" s="59">
        <v>1</v>
      </c>
      <c r="BQ77" s="60">
        <v>2</v>
      </c>
      <c r="BR77" s="40"/>
      <c r="BS77" s="51">
        <f t="shared" si="96"/>
        <v>0</v>
      </c>
      <c r="BT77" s="51">
        <f t="shared" si="97"/>
        <v>0.11063977574359356</v>
      </c>
      <c r="BU77" s="51">
        <f t="shared" si="98"/>
        <v>4.891664434639187E-3</v>
      </c>
      <c r="BV77" s="51">
        <f t="shared" si="99"/>
        <v>2.496478182563883E-4</v>
      </c>
      <c r="BW77" s="51">
        <f t="shared" si="100"/>
        <v>2.4812676575359295E-3</v>
      </c>
      <c r="BX77" s="51">
        <f t="shared" si="101"/>
        <v>0.68489917047454929</v>
      </c>
      <c r="BY77" s="51">
        <f t="shared" si="102"/>
        <v>2.0595908279555128E-3</v>
      </c>
      <c r="BZ77" s="51">
        <f t="shared" si="103"/>
        <v>3.0824659727782229E-3</v>
      </c>
      <c r="CA77" s="51">
        <f t="shared" si="104"/>
        <v>9.5394736842105258E-4</v>
      </c>
      <c r="CB77" s="51">
        <f t="shared" si="105"/>
        <v>0</v>
      </c>
      <c r="CC77" s="51">
        <f t="shared" si="106"/>
        <v>0</v>
      </c>
      <c r="CD77" s="51">
        <f t="shared" si="107"/>
        <v>0.54000250406911232</v>
      </c>
      <c r="CE77" s="40"/>
      <c r="CF77" s="53">
        <f t="shared" si="111"/>
        <v>1.5777395284517173</v>
      </c>
      <c r="CG77" s="40"/>
      <c r="CH77" s="61">
        <f t="shared" si="112"/>
        <v>0</v>
      </c>
      <c r="CI77" s="61">
        <f t="shared" si="113"/>
        <v>0.11063977574359356</v>
      </c>
      <c r="CJ77" s="61">
        <f t="shared" si="114"/>
        <v>4.891664434639187E-3</v>
      </c>
      <c r="CK77" s="61">
        <f t="shared" si="115"/>
        <v>2.496478182563883E-4</v>
      </c>
      <c r="CL77" s="61">
        <f t="shared" si="116"/>
        <v>2.4812676575359295E-3</v>
      </c>
      <c r="CM77" s="61">
        <f t="shared" si="117"/>
        <v>0.68489917047454929</v>
      </c>
      <c r="CN77" s="61">
        <f t="shared" si="118"/>
        <v>4.1191816559110256E-3</v>
      </c>
      <c r="CO77" s="61">
        <f t="shared" si="119"/>
        <v>6.1649319455564459E-3</v>
      </c>
      <c r="CP77" s="61">
        <f t="shared" si="120"/>
        <v>1.9078947368421052E-3</v>
      </c>
      <c r="CQ77" s="61">
        <f t="shared" si="121"/>
        <v>0</v>
      </c>
      <c r="CR77" s="61">
        <f t="shared" si="122"/>
        <v>0</v>
      </c>
      <c r="CS77" s="61">
        <f t="shared" si="123"/>
        <v>0.54000250406911232</v>
      </c>
      <c r="CT77" s="40"/>
      <c r="CU77" s="54">
        <f t="shared" si="124"/>
        <v>0</v>
      </c>
      <c r="CV77" s="54">
        <f t="shared" si="125"/>
        <v>0.17456074760970106</v>
      </c>
      <c r="CW77" s="54">
        <f t="shared" si="126"/>
        <v>7.7177723384516672E-3</v>
      </c>
      <c r="CX77" s="54">
        <f t="shared" si="127"/>
        <v>3.9387923105483409E-4</v>
      </c>
      <c r="CY77" s="54">
        <f t="shared" si="128"/>
        <v>3.9147940639632341E-3</v>
      </c>
      <c r="CZ77" s="54">
        <f t="shared" si="129"/>
        <v>1.0805924942614877</v>
      </c>
      <c r="DA77" s="54">
        <f t="shared" si="130"/>
        <v>6.4989957234040255E-3</v>
      </c>
      <c r="DB77" s="54">
        <f t="shared" si="131"/>
        <v>9.7266568207191543E-3</v>
      </c>
      <c r="DC77" s="54">
        <f t="shared" si="132"/>
        <v>3.010160942440776E-3</v>
      </c>
      <c r="DD77" s="54">
        <f t="shared" si="133"/>
        <v>0</v>
      </c>
      <c r="DE77" s="54">
        <f t="shared" si="134"/>
        <v>0</v>
      </c>
      <c r="DF77" s="54">
        <f t="shared" si="135"/>
        <v>0.85198329613274781</v>
      </c>
      <c r="DG77" s="40"/>
      <c r="DH77" s="80">
        <f t="shared" si="136"/>
        <v>2.1383987971239704</v>
      </c>
      <c r="DI77" s="80">
        <f t="shared" si="137"/>
        <v>0.93527923916244748</v>
      </c>
      <c r="DJ77" s="40"/>
      <c r="DK77" s="54">
        <f t="shared" si="138"/>
        <v>0</v>
      </c>
      <c r="DL77" s="54">
        <f t="shared" si="139"/>
        <v>0.11063977574359356</v>
      </c>
      <c r="DM77" s="54">
        <f t="shared" si="140"/>
        <v>4.891664434639187E-3</v>
      </c>
      <c r="DN77" s="54">
        <f t="shared" si="141"/>
        <v>2.496478182563883E-4</v>
      </c>
      <c r="DO77" s="54">
        <f t="shared" si="142"/>
        <v>2.4812676575359295E-3</v>
      </c>
      <c r="DP77" s="54">
        <f t="shared" si="143"/>
        <v>0.68489917047454929</v>
      </c>
      <c r="DQ77" s="54">
        <f t="shared" si="144"/>
        <v>6.1787724838665379E-3</v>
      </c>
      <c r="DR77" s="54">
        <f t="shared" si="145"/>
        <v>9.2473979183346697E-3</v>
      </c>
      <c r="DS77" s="54">
        <f t="shared" si="146"/>
        <v>2.8618421052631579E-3</v>
      </c>
      <c r="DT77" s="54">
        <f t="shared" si="147"/>
        <v>0</v>
      </c>
      <c r="DU77" s="54">
        <f t="shared" si="148"/>
        <v>0</v>
      </c>
      <c r="DV77" s="54">
        <f t="shared" si="149"/>
        <v>1.0800050081382246</v>
      </c>
      <c r="DW77" s="54"/>
      <c r="DX77" s="63">
        <f t="shared" si="150"/>
        <v>1.9014545467742634</v>
      </c>
      <c r="DY77" s="40"/>
      <c r="DZ77" s="41">
        <f t="shared" si="151"/>
        <v>0</v>
      </c>
      <c r="EA77" s="41">
        <f t="shared" si="152"/>
        <v>0.17456074760970106</v>
      </c>
      <c r="EB77" s="41">
        <f t="shared" si="153"/>
        <v>7.7177723384516672E-3</v>
      </c>
      <c r="EC77" s="41">
        <f t="shared" si="154"/>
        <v>3.9387923105483409E-4</v>
      </c>
      <c r="ED77" s="41">
        <f t="shared" si="155"/>
        <v>3.9147940639632341E-3</v>
      </c>
      <c r="EE77" s="41">
        <f t="shared" si="156"/>
        <v>1.0805924942614877</v>
      </c>
      <c r="EF77" s="41">
        <f t="shared" si="157"/>
        <v>9.748493585106037E-3</v>
      </c>
      <c r="EG77" s="41">
        <f t="shared" si="158"/>
        <v>1.4589985231078734E-2</v>
      </c>
      <c r="EH77" s="41">
        <f t="shared" si="159"/>
        <v>4.5152414136611649E-3</v>
      </c>
      <c r="EI77" s="41">
        <f t="shared" si="160"/>
        <v>0</v>
      </c>
      <c r="EJ77" s="41">
        <f t="shared" si="161"/>
        <v>0</v>
      </c>
      <c r="EK77" s="41">
        <f t="shared" si="162"/>
        <v>1.7039665922654956</v>
      </c>
      <c r="EL77" s="40"/>
      <c r="EM77" s="82">
        <f t="shared" si="163"/>
        <v>3</v>
      </c>
      <c r="EN77" s="40"/>
      <c r="EO77" s="80">
        <f t="shared" si="164"/>
        <v>0.38832456502531532</v>
      </c>
      <c r="EP77" s="80">
        <f t="shared" si="165"/>
        <v>1.0106557258775357</v>
      </c>
      <c r="EQ77" s="80">
        <f t="shared" si="166"/>
        <v>0.6223311608522204</v>
      </c>
      <c r="ER77" s="80"/>
      <c r="ES77" s="80">
        <f t="shared" si="108"/>
        <v>30.302029663623976</v>
      </c>
      <c r="ET77" s="80">
        <f t="shared" si="109"/>
        <v>21.006761041554324</v>
      </c>
      <c r="EU77" s="80"/>
      <c r="EV77" s="80">
        <f t="shared" si="167"/>
        <v>0.6223311608522204</v>
      </c>
      <c r="EW77" s="80">
        <f t="shared" si="168"/>
        <v>0.38832456502531532</v>
      </c>
      <c r="EX77" s="84">
        <f t="shared" si="169"/>
        <v>0.20582300672973475</v>
      </c>
      <c r="EY77" s="85">
        <f t="shared" si="170"/>
        <v>0.79684228898615062</v>
      </c>
      <c r="EZ77" s="86">
        <f>3</f>
        <v>3</v>
      </c>
      <c r="FA77" s="75"/>
      <c r="FB77" s="88"/>
      <c r="FC77" s="80">
        <f t="shared" si="171"/>
        <v>0</v>
      </c>
      <c r="FD77" s="80">
        <f t="shared" si="172"/>
        <v>4.46</v>
      </c>
      <c r="FE77" s="80">
        <f t="shared" si="173"/>
        <v>0.34699999999999998</v>
      </c>
      <c r="FF77" s="80">
        <f t="shared" si="174"/>
        <v>1.4E-2</v>
      </c>
      <c r="FG77" s="80">
        <f t="shared" si="175"/>
        <v>0.20200000000000001</v>
      </c>
      <c r="FH77" s="80">
        <f t="shared" si="176"/>
        <v>30.302029663623976</v>
      </c>
      <c r="FI77" s="80">
        <f t="shared" si="177"/>
        <v>21.006761041554324</v>
      </c>
      <c r="FJ77" s="80">
        <f t="shared" si="178"/>
        <v>0.21</v>
      </c>
      <c r="FK77" s="80">
        <f t="shared" si="179"/>
        <v>0.46200000000000002</v>
      </c>
      <c r="FL77" s="80">
        <f t="shared" si="180"/>
        <v>0.14499999999999999</v>
      </c>
      <c r="FM77" s="80">
        <f t="shared" si="181"/>
        <v>0</v>
      </c>
      <c r="FN77" s="80">
        <f t="shared" si="182"/>
        <v>0</v>
      </c>
      <c r="FO77" s="80">
        <f t="shared" si="183"/>
        <v>43.13</v>
      </c>
      <c r="FP77" s="80">
        <f t="shared" si="184"/>
        <v>100.27879070517831</v>
      </c>
    </row>
    <row r="78" spans="1:172" ht="21.75" thickTop="1">
      <c r="A78" s="40">
        <v>76</v>
      </c>
      <c r="B78" s="41" t="s">
        <v>73</v>
      </c>
      <c r="C78" s="138">
        <v>0</v>
      </c>
      <c r="D78" s="138">
        <v>5.4580000000000002</v>
      </c>
      <c r="E78" s="138">
        <v>0.33800000000000002</v>
      </c>
      <c r="F78" s="138">
        <v>8.0000000000000002E-3</v>
      </c>
      <c r="G78" s="138">
        <v>0.13200000000000001</v>
      </c>
      <c r="H78" s="138">
        <v>43.427999999999997</v>
      </c>
      <c r="I78" s="138">
        <v>0.435</v>
      </c>
      <c r="J78" s="138">
        <v>0.59599999999999997</v>
      </c>
      <c r="K78" s="138">
        <v>1.079</v>
      </c>
      <c r="L78" s="142">
        <v>0</v>
      </c>
      <c r="M78" s="142">
        <v>0</v>
      </c>
      <c r="N78" s="138">
        <v>44.651000000000003</v>
      </c>
      <c r="O78" s="71"/>
      <c r="P78" s="70">
        <f t="shared" si="95"/>
        <v>97.618831651335725</v>
      </c>
      <c r="Q78" s="70">
        <f t="shared" si="110"/>
        <v>96.125</v>
      </c>
      <c r="S78" s="48">
        <v>60.085000000000001</v>
      </c>
      <c r="T78" s="48">
        <v>40.311</v>
      </c>
      <c r="U78" s="48">
        <v>70.936999999999998</v>
      </c>
      <c r="V78" s="48">
        <v>56.079000000000001</v>
      </c>
      <c r="W78" s="48">
        <v>81.41</v>
      </c>
      <c r="X78" s="49">
        <v>71.849999999999994</v>
      </c>
      <c r="Y78" s="48">
        <v>101.962</v>
      </c>
      <c r="Z78" s="48">
        <v>149.88</v>
      </c>
      <c r="AA78" s="48">
        <v>152</v>
      </c>
      <c r="AB78" s="48">
        <v>61.978999999999999</v>
      </c>
      <c r="AC78" s="48">
        <v>94.203000000000003</v>
      </c>
      <c r="AD78" s="49">
        <v>79.87</v>
      </c>
      <c r="AE78" s="40"/>
      <c r="AF78" s="41">
        <v>1</v>
      </c>
      <c r="AG78" s="41">
        <v>1</v>
      </c>
      <c r="AH78" s="41">
        <v>1</v>
      </c>
      <c r="AI78" s="41">
        <v>1</v>
      </c>
      <c r="AJ78" s="41">
        <v>1</v>
      </c>
      <c r="AK78" s="50">
        <v>1</v>
      </c>
      <c r="AL78" s="41">
        <v>2</v>
      </c>
      <c r="AM78" s="41">
        <v>2</v>
      </c>
      <c r="AN78" s="41">
        <v>2</v>
      </c>
      <c r="AO78" s="41">
        <v>2</v>
      </c>
      <c r="AP78" s="41">
        <v>2</v>
      </c>
      <c r="AQ78" s="50">
        <v>1</v>
      </c>
      <c r="AR78" s="40"/>
      <c r="AS78" s="41">
        <v>4</v>
      </c>
      <c r="AT78" s="41">
        <v>2</v>
      </c>
      <c r="AU78" s="41">
        <v>2</v>
      </c>
      <c r="AV78" s="41">
        <v>2</v>
      </c>
      <c r="AW78" s="41">
        <v>2</v>
      </c>
      <c r="AX78" s="50">
        <v>2</v>
      </c>
      <c r="AY78" s="41">
        <v>3</v>
      </c>
      <c r="AZ78" s="41">
        <v>3</v>
      </c>
      <c r="BA78" s="41">
        <v>3</v>
      </c>
      <c r="BB78" s="41">
        <v>1</v>
      </c>
      <c r="BC78" s="41">
        <v>1</v>
      </c>
      <c r="BD78" s="50">
        <v>4</v>
      </c>
      <c r="BE78" s="40"/>
      <c r="BF78" s="59">
        <v>2</v>
      </c>
      <c r="BG78" s="59">
        <v>1</v>
      </c>
      <c r="BH78" s="59">
        <v>1</v>
      </c>
      <c r="BI78" s="59">
        <v>1</v>
      </c>
      <c r="BJ78" s="59">
        <v>1</v>
      </c>
      <c r="BK78" s="60">
        <v>1</v>
      </c>
      <c r="BL78" s="59">
        <v>3</v>
      </c>
      <c r="BM78" s="59">
        <v>3</v>
      </c>
      <c r="BN78" s="59">
        <v>3</v>
      </c>
      <c r="BO78" s="59">
        <v>1</v>
      </c>
      <c r="BP78" s="59">
        <v>1</v>
      </c>
      <c r="BQ78" s="60">
        <v>2</v>
      </c>
      <c r="BR78" s="40"/>
      <c r="BS78" s="51">
        <f t="shared" si="96"/>
        <v>0</v>
      </c>
      <c r="BT78" s="51">
        <f t="shared" si="97"/>
        <v>0.13539728610056809</v>
      </c>
      <c r="BU78" s="51">
        <f t="shared" si="98"/>
        <v>4.7647912936831282E-3</v>
      </c>
      <c r="BV78" s="51">
        <f t="shared" si="99"/>
        <v>1.4265589614650761E-4</v>
      </c>
      <c r="BW78" s="51">
        <f t="shared" si="100"/>
        <v>1.6214224296769439E-3</v>
      </c>
      <c r="BX78" s="51">
        <f t="shared" si="101"/>
        <v>0.60442588726513569</v>
      </c>
      <c r="BY78" s="51">
        <f t="shared" si="102"/>
        <v>4.2662952864792767E-3</v>
      </c>
      <c r="BZ78" s="51">
        <f t="shared" si="103"/>
        <v>3.9765145449693088E-3</v>
      </c>
      <c r="CA78" s="51">
        <f t="shared" si="104"/>
        <v>7.0986842105263152E-3</v>
      </c>
      <c r="CB78" s="51">
        <f t="shared" si="105"/>
        <v>0</v>
      </c>
      <c r="CC78" s="51">
        <f t="shared" si="106"/>
        <v>0</v>
      </c>
      <c r="CD78" s="51">
        <f t="shared" si="107"/>
        <v>0.55904594966821086</v>
      </c>
      <c r="CE78" s="40"/>
      <c r="CF78" s="53">
        <f t="shared" si="111"/>
        <v>1.5702955158065484</v>
      </c>
      <c r="CG78" s="40"/>
      <c r="CH78" s="61">
        <f t="shared" si="112"/>
        <v>0</v>
      </c>
      <c r="CI78" s="61">
        <f t="shared" si="113"/>
        <v>0.13539728610056809</v>
      </c>
      <c r="CJ78" s="61">
        <f t="shared" si="114"/>
        <v>4.7647912936831282E-3</v>
      </c>
      <c r="CK78" s="61">
        <f t="shared" si="115"/>
        <v>1.4265589614650761E-4</v>
      </c>
      <c r="CL78" s="61">
        <f t="shared" si="116"/>
        <v>1.6214224296769439E-3</v>
      </c>
      <c r="CM78" s="61">
        <f t="shared" si="117"/>
        <v>0.60442588726513569</v>
      </c>
      <c r="CN78" s="61">
        <f t="shared" si="118"/>
        <v>8.5325905729585535E-3</v>
      </c>
      <c r="CO78" s="61">
        <f t="shared" si="119"/>
        <v>7.9530290899386177E-3</v>
      </c>
      <c r="CP78" s="61">
        <f t="shared" si="120"/>
        <v>1.419736842105263E-2</v>
      </c>
      <c r="CQ78" s="61">
        <f t="shared" si="121"/>
        <v>0</v>
      </c>
      <c r="CR78" s="61">
        <f t="shared" si="122"/>
        <v>0</v>
      </c>
      <c r="CS78" s="61">
        <f t="shared" si="123"/>
        <v>0.55904594966821086</v>
      </c>
      <c r="CT78" s="40"/>
      <c r="CU78" s="54">
        <f t="shared" si="124"/>
        <v>0</v>
      </c>
      <c r="CV78" s="54">
        <f t="shared" si="125"/>
        <v>0.21261375121609838</v>
      </c>
      <c r="CW78" s="54">
        <f t="shared" si="126"/>
        <v>7.4821304022246989E-3</v>
      </c>
      <c r="CX78" s="54">
        <f t="shared" si="127"/>
        <v>2.2401191402222556E-4</v>
      </c>
      <c r="CY78" s="54">
        <f t="shared" si="128"/>
        <v>2.5461123705498635E-3</v>
      </c>
      <c r="CZ78" s="54">
        <f t="shared" si="129"/>
        <v>0.94912726040983686</v>
      </c>
      <c r="DA78" s="54">
        <f t="shared" si="130"/>
        <v>1.3398688714930045E-2</v>
      </c>
      <c r="DB78" s="54">
        <f t="shared" si="131"/>
        <v>1.2488605917009645E-2</v>
      </c>
      <c r="DC78" s="54">
        <f t="shared" si="132"/>
        <v>2.2294063967832442E-2</v>
      </c>
      <c r="DD78" s="54">
        <f t="shared" si="133"/>
        <v>0</v>
      </c>
      <c r="DE78" s="54">
        <f t="shared" si="134"/>
        <v>0</v>
      </c>
      <c r="DF78" s="54">
        <f t="shared" si="135"/>
        <v>0.87786734789380483</v>
      </c>
      <c r="DG78" s="40"/>
      <c r="DH78" s="80">
        <f t="shared" si="136"/>
        <v>2.0980419728063087</v>
      </c>
      <c r="DI78" s="80">
        <f t="shared" si="137"/>
        <v>0.95326977530617785</v>
      </c>
      <c r="DJ78" s="40"/>
      <c r="DK78" s="54">
        <f t="shared" si="138"/>
        <v>0</v>
      </c>
      <c r="DL78" s="54">
        <f t="shared" si="139"/>
        <v>0.13539728610056809</v>
      </c>
      <c r="DM78" s="54">
        <f t="shared" si="140"/>
        <v>4.7647912936831282E-3</v>
      </c>
      <c r="DN78" s="54">
        <f t="shared" si="141"/>
        <v>1.4265589614650761E-4</v>
      </c>
      <c r="DO78" s="54">
        <f t="shared" si="142"/>
        <v>1.6214224296769439E-3</v>
      </c>
      <c r="DP78" s="54">
        <f t="shared" si="143"/>
        <v>0.60442588726513569</v>
      </c>
      <c r="DQ78" s="54">
        <f t="shared" si="144"/>
        <v>1.2798885859437829E-2</v>
      </c>
      <c r="DR78" s="54">
        <f t="shared" si="145"/>
        <v>1.1929543634907926E-2</v>
      </c>
      <c r="DS78" s="54">
        <f t="shared" si="146"/>
        <v>2.1296052631578945E-2</v>
      </c>
      <c r="DT78" s="54">
        <f t="shared" si="147"/>
        <v>0</v>
      </c>
      <c r="DU78" s="54">
        <f t="shared" si="148"/>
        <v>0</v>
      </c>
      <c r="DV78" s="54">
        <f t="shared" si="149"/>
        <v>1.1180918993364217</v>
      </c>
      <c r="DW78" s="54"/>
      <c r="DX78" s="63">
        <f t="shared" si="150"/>
        <v>1.9104684244475569</v>
      </c>
      <c r="DY78" s="40"/>
      <c r="DZ78" s="41">
        <f t="shared" si="151"/>
        <v>0</v>
      </c>
      <c r="EA78" s="41">
        <f t="shared" si="152"/>
        <v>0.21261375121609838</v>
      </c>
      <c r="EB78" s="41">
        <f t="shared" si="153"/>
        <v>7.4821304022246989E-3</v>
      </c>
      <c r="EC78" s="41">
        <f t="shared" si="154"/>
        <v>2.2401191402222556E-4</v>
      </c>
      <c r="ED78" s="41">
        <f t="shared" si="155"/>
        <v>2.5461123705498635E-3</v>
      </c>
      <c r="EE78" s="41">
        <f t="shared" si="156"/>
        <v>0.94912726040983686</v>
      </c>
      <c r="EF78" s="41">
        <f t="shared" si="157"/>
        <v>2.0098033072395063E-2</v>
      </c>
      <c r="EG78" s="41">
        <f t="shared" si="158"/>
        <v>1.8732908875514466E-2</v>
      </c>
      <c r="EH78" s="41">
        <f t="shared" si="159"/>
        <v>3.3441095951748663E-2</v>
      </c>
      <c r="EI78" s="41">
        <f t="shared" si="160"/>
        <v>0</v>
      </c>
      <c r="EJ78" s="41">
        <f t="shared" si="161"/>
        <v>0</v>
      </c>
      <c r="EK78" s="41">
        <f t="shared" si="162"/>
        <v>1.7557346957876097</v>
      </c>
      <c r="EL78" s="40"/>
      <c r="EM78" s="82">
        <f t="shared" si="163"/>
        <v>2.9999999999999996</v>
      </c>
      <c r="EN78" s="40"/>
      <c r="EO78" s="80">
        <f t="shared" si="164"/>
        <v>0.28038134816293248</v>
      </c>
      <c r="EP78" s="80">
        <f t="shared" si="165"/>
        <v>0.90477433026785337</v>
      </c>
      <c r="EQ78" s="80">
        <f t="shared" si="166"/>
        <v>0.62439298210492089</v>
      </c>
      <c r="ER78" s="80"/>
      <c r="ES78" s="80">
        <f t="shared" si="108"/>
        <v>29.970057195173652</v>
      </c>
      <c r="ET78" s="80">
        <f t="shared" si="109"/>
        <v>14.951774456162068</v>
      </c>
      <c r="EU78" s="80"/>
      <c r="EV78" s="80">
        <f t="shared" si="167"/>
        <v>0.62439298210492089</v>
      </c>
      <c r="EW78" s="80">
        <f t="shared" si="168"/>
        <v>0.28038134816293248</v>
      </c>
      <c r="EX78" s="84">
        <f t="shared" si="169"/>
        <v>0.27104736450266731</v>
      </c>
      <c r="EY78" s="85">
        <f t="shared" si="170"/>
        <v>0.83684440947535754</v>
      </c>
      <c r="EZ78" s="86">
        <f>3</f>
        <v>3</v>
      </c>
      <c r="FA78" s="75"/>
      <c r="FB78" s="88"/>
      <c r="FC78" s="80">
        <f t="shared" si="171"/>
        <v>0</v>
      </c>
      <c r="FD78" s="80">
        <f t="shared" si="172"/>
        <v>5.4580000000000002</v>
      </c>
      <c r="FE78" s="80">
        <f t="shared" si="173"/>
        <v>0.33800000000000002</v>
      </c>
      <c r="FF78" s="80">
        <f t="shared" si="174"/>
        <v>8.0000000000000002E-3</v>
      </c>
      <c r="FG78" s="80">
        <f t="shared" si="175"/>
        <v>0.13200000000000001</v>
      </c>
      <c r="FH78" s="80">
        <f t="shared" si="176"/>
        <v>29.970057195173652</v>
      </c>
      <c r="FI78" s="80">
        <f t="shared" si="177"/>
        <v>14.951774456162068</v>
      </c>
      <c r="FJ78" s="80">
        <f t="shared" si="178"/>
        <v>0.435</v>
      </c>
      <c r="FK78" s="80">
        <f t="shared" si="179"/>
        <v>0.59599999999999997</v>
      </c>
      <c r="FL78" s="80">
        <f t="shared" si="180"/>
        <v>1.079</v>
      </c>
      <c r="FM78" s="80">
        <f t="shared" si="181"/>
        <v>0</v>
      </c>
      <c r="FN78" s="80">
        <f t="shared" si="182"/>
        <v>0</v>
      </c>
      <c r="FO78" s="80">
        <f t="shared" si="183"/>
        <v>44.651000000000003</v>
      </c>
      <c r="FP78" s="80">
        <f t="shared" si="184"/>
        <v>97.618831651335725</v>
      </c>
    </row>
    <row r="79" spans="1:172" ht="21">
      <c r="A79" s="40">
        <v>77</v>
      </c>
      <c r="B79" s="41" t="s">
        <v>73</v>
      </c>
      <c r="C79" s="138">
        <v>0</v>
      </c>
      <c r="D79" s="138">
        <v>5.4139999999999997</v>
      </c>
      <c r="E79" s="138">
        <v>0.372</v>
      </c>
      <c r="F79" s="138">
        <v>0</v>
      </c>
      <c r="G79" s="138">
        <v>6.0000000000000001E-3</v>
      </c>
      <c r="H79" s="138">
        <v>43.398000000000003</v>
      </c>
      <c r="I79" s="138">
        <v>0.44600000000000001</v>
      </c>
      <c r="J79" s="138">
        <v>0.58899999999999997</v>
      </c>
      <c r="K79" s="138">
        <v>1.0349999999999999</v>
      </c>
      <c r="L79" s="141">
        <v>0</v>
      </c>
      <c r="M79" s="141">
        <v>0</v>
      </c>
      <c r="N79" s="138">
        <v>44.655999999999999</v>
      </c>
      <c r="O79" s="71"/>
      <c r="P79" s="70">
        <f t="shared" si="95"/>
        <v>97.387638401493263</v>
      </c>
      <c r="Q79" s="70">
        <f t="shared" si="110"/>
        <v>95.915999999999997</v>
      </c>
      <c r="S79" s="48">
        <v>60.085000000000001</v>
      </c>
      <c r="T79" s="48">
        <v>40.311</v>
      </c>
      <c r="U79" s="48">
        <v>70.936999999999998</v>
      </c>
      <c r="V79" s="48">
        <v>56.079000000000001</v>
      </c>
      <c r="W79" s="48">
        <v>81.41</v>
      </c>
      <c r="X79" s="49">
        <v>71.849999999999994</v>
      </c>
      <c r="Y79" s="48">
        <v>101.962</v>
      </c>
      <c r="Z79" s="48">
        <v>149.88</v>
      </c>
      <c r="AA79" s="48">
        <v>152</v>
      </c>
      <c r="AB79" s="48">
        <v>61.978999999999999</v>
      </c>
      <c r="AC79" s="48">
        <v>94.203000000000003</v>
      </c>
      <c r="AD79" s="49">
        <v>79.87</v>
      </c>
      <c r="AE79" s="40"/>
      <c r="AF79" s="41">
        <v>1</v>
      </c>
      <c r="AG79" s="41">
        <v>1</v>
      </c>
      <c r="AH79" s="41">
        <v>1</v>
      </c>
      <c r="AI79" s="41">
        <v>1</v>
      </c>
      <c r="AJ79" s="41">
        <v>1</v>
      </c>
      <c r="AK79" s="50">
        <v>1</v>
      </c>
      <c r="AL79" s="41">
        <v>2</v>
      </c>
      <c r="AM79" s="41">
        <v>2</v>
      </c>
      <c r="AN79" s="41">
        <v>2</v>
      </c>
      <c r="AO79" s="41">
        <v>2</v>
      </c>
      <c r="AP79" s="41">
        <v>2</v>
      </c>
      <c r="AQ79" s="50">
        <v>1</v>
      </c>
      <c r="AR79" s="40"/>
      <c r="AS79" s="41">
        <v>4</v>
      </c>
      <c r="AT79" s="41">
        <v>2</v>
      </c>
      <c r="AU79" s="41">
        <v>2</v>
      </c>
      <c r="AV79" s="41">
        <v>2</v>
      </c>
      <c r="AW79" s="41">
        <v>2</v>
      </c>
      <c r="AX79" s="50">
        <v>2</v>
      </c>
      <c r="AY79" s="41">
        <v>3</v>
      </c>
      <c r="AZ79" s="41">
        <v>3</v>
      </c>
      <c r="BA79" s="41">
        <v>3</v>
      </c>
      <c r="BB79" s="41">
        <v>1</v>
      </c>
      <c r="BC79" s="41">
        <v>1</v>
      </c>
      <c r="BD79" s="50">
        <v>4</v>
      </c>
      <c r="BE79" s="40"/>
      <c r="BF79" s="59">
        <v>2</v>
      </c>
      <c r="BG79" s="59">
        <v>1</v>
      </c>
      <c r="BH79" s="59">
        <v>1</v>
      </c>
      <c r="BI79" s="59">
        <v>1</v>
      </c>
      <c r="BJ79" s="59">
        <v>1</v>
      </c>
      <c r="BK79" s="60">
        <v>1</v>
      </c>
      <c r="BL79" s="59">
        <v>3</v>
      </c>
      <c r="BM79" s="59">
        <v>3</v>
      </c>
      <c r="BN79" s="59">
        <v>3</v>
      </c>
      <c r="BO79" s="59">
        <v>1</v>
      </c>
      <c r="BP79" s="59">
        <v>1</v>
      </c>
      <c r="BQ79" s="60">
        <v>2</v>
      </c>
      <c r="BR79" s="40"/>
      <c r="BS79" s="51">
        <f t="shared" si="96"/>
        <v>0</v>
      </c>
      <c r="BT79" s="51">
        <f t="shared" si="97"/>
        <v>0.13430577261789586</v>
      </c>
      <c r="BU79" s="51">
        <f t="shared" si="98"/>
        <v>5.2440898261837971E-3</v>
      </c>
      <c r="BV79" s="51">
        <f t="shared" si="99"/>
        <v>0</v>
      </c>
      <c r="BW79" s="51">
        <f t="shared" si="100"/>
        <v>7.3701019530770181E-5</v>
      </c>
      <c r="BX79" s="51">
        <f t="shared" si="101"/>
        <v>0.60400835073068904</v>
      </c>
      <c r="BY79" s="51">
        <f t="shared" si="102"/>
        <v>4.3741786155626601E-3</v>
      </c>
      <c r="BZ79" s="51">
        <f t="shared" si="103"/>
        <v>3.9298105150787294E-3</v>
      </c>
      <c r="CA79" s="51">
        <f t="shared" si="104"/>
        <v>6.8092105263157891E-3</v>
      </c>
      <c r="CB79" s="51">
        <f t="shared" si="105"/>
        <v>0</v>
      </c>
      <c r="CC79" s="51">
        <f t="shared" si="106"/>
        <v>0</v>
      </c>
      <c r="CD79" s="51">
        <f t="shared" si="107"/>
        <v>0.55910855139601845</v>
      </c>
      <c r="CE79" s="40"/>
      <c r="CF79" s="53">
        <f t="shared" si="111"/>
        <v>1.5729959663660826</v>
      </c>
      <c r="CG79" s="40"/>
      <c r="CH79" s="61">
        <f t="shared" si="112"/>
        <v>0</v>
      </c>
      <c r="CI79" s="61">
        <f t="shared" si="113"/>
        <v>0.13430577261789586</v>
      </c>
      <c r="CJ79" s="61">
        <f t="shared" si="114"/>
        <v>5.2440898261837971E-3</v>
      </c>
      <c r="CK79" s="61">
        <f t="shared" si="115"/>
        <v>0</v>
      </c>
      <c r="CL79" s="61">
        <f t="shared" si="116"/>
        <v>7.3701019530770181E-5</v>
      </c>
      <c r="CM79" s="61">
        <f t="shared" si="117"/>
        <v>0.60400835073068904</v>
      </c>
      <c r="CN79" s="61">
        <f t="shared" si="118"/>
        <v>8.7483572311253203E-3</v>
      </c>
      <c r="CO79" s="61">
        <f t="shared" si="119"/>
        <v>7.8596210301574588E-3</v>
      </c>
      <c r="CP79" s="61">
        <f t="shared" si="120"/>
        <v>1.3618421052631578E-2</v>
      </c>
      <c r="CQ79" s="61">
        <f t="shared" si="121"/>
        <v>0</v>
      </c>
      <c r="CR79" s="61">
        <f t="shared" si="122"/>
        <v>0</v>
      </c>
      <c r="CS79" s="61">
        <f t="shared" si="123"/>
        <v>0.55910855139601845</v>
      </c>
      <c r="CT79" s="40"/>
      <c r="CU79" s="54">
        <f t="shared" si="124"/>
        <v>0</v>
      </c>
      <c r="CV79" s="54">
        <f t="shared" si="125"/>
        <v>0.21126243858763047</v>
      </c>
      <c r="CW79" s="54">
        <f t="shared" si="126"/>
        <v>8.2489321438485239E-3</v>
      </c>
      <c r="CX79" s="54">
        <f t="shared" si="127"/>
        <v>0</v>
      </c>
      <c r="CY79" s="54">
        <f t="shared" si="128"/>
        <v>1.1593140643896937E-4</v>
      </c>
      <c r="CZ79" s="54">
        <f t="shared" si="129"/>
        <v>0.95010269935080394</v>
      </c>
      <c r="DA79" s="54">
        <f t="shared" si="130"/>
        <v>1.376113063688968E-2</v>
      </c>
      <c r="DB79" s="54">
        <f t="shared" si="131"/>
        <v>1.2363152177603717E-2</v>
      </c>
      <c r="DC79" s="54">
        <f t="shared" si="132"/>
        <v>2.1421721384064413E-2</v>
      </c>
      <c r="DD79" s="54">
        <f t="shared" si="133"/>
        <v>0</v>
      </c>
      <c r="DE79" s="54">
        <f t="shared" si="134"/>
        <v>0</v>
      </c>
      <c r="DF79" s="54">
        <f t="shared" si="135"/>
        <v>0.8794754961067206</v>
      </c>
      <c r="DG79" s="40"/>
      <c r="DH79" s="80">
        <f t="shared" si="136"/>
        <v>2.0967515017940004</v>
      </c>
      <c r="DI79" s="80">
        <f t="shared" si="137"/>
        <v>0.95385647669205487</v>
      </c>
      <c r="DJ79" s="40"/>
      <c r="DK79" s="54">
        <f t="shared" si="138"/>
        <v>0</v>
      </c>
      <c r="DL79" s="54">
        <f t="shared" si="139"/>
        <v>0.13430577261789586</v>
      </c>
      <c r="DM79" s="54">
        <f t="shared" si="140"/>
        <v>5.2440898261837971E-3</v>
      </c>
      <c r="DN79" s="54">
        <f t="shared" si="141"/>
        <v>0</v>
      </c>
      <c r="DO79" s="54">
        <f t="shared" si="142"/>
        <v>7.3701019530770181E-5</v>
      </c>
      <c r="DP79" s="54">
        <f t="shared" si="143"/>
        <v>0.60400835073068904</v>
      </c>
      <c r="DQ79" s="54">
        <f t="shared" si="144"/>
        <v>1.3122535846687981E-2</v>
      </c>
      <c r="DR79" s="54">
        <f t="shared" si="145"/>
        <v>1.1789431545236189E-2</v>
      </c>
      <c r="DS79" s="54">
        <f t="shared" si="146"/>
        <v>2.0427631578947367E-2</v>
      </c>
      <c r="DT79" s="54">
        <f t="shared" si="147"/>
        <v>0</v>
      </c>
      <c r="DU79" s="54">
        <f t="shared" si="148"/>
        <v>0</v>
      </c>
      <c r="DV79" s="54">
        <f t="shared" si="149"/>
        <v>1.1182171027920369</v>
      </c>
      <c r="DW79" s="54"/>
      <c r="DX79" s="63">
        <f t="shared" si="150"/>
        <v>1.907188615957208</v>
      </c>
      <c r="DY79" s="40"/>
      <c r="DZ79" s="41">
        <f t="shared" si="151"/>
        <v>0</v>
      </c>
      <c r="EA79" s="41">
        <f t="shared" si="152"/>
        <v>0.21126243858763047</v>
      </c>
      <c r="EB79" s="41">
        <f t="shared" si="153"/>
        <v>8.2489321438485239E-3</v>
      </c>
      <c r="EC79" s="41">
        <f t="shared" si="154"/>
        <v>0</v>
      </c>
      <c r="ED79" s="41">
        <f t="shared" si="155"/>
        <v>1.1593140643896937E-4</v>
      </c>
      <c r="EE79" s="41">
        <f t="shared" si="156"/>
        <v>0.95010269935080394</v>
      </c>
      <c r="EF79" s="41">
        <f t="shared" si="157"/>
        <v>2.0641695955334521E-2</v>
      </c>
      <c r="EG79" s="41">
        <f t="shared" si="158"/>
        <v>1.8544728266405578E-2</v>
      </c>
      <c r="EH79" s="41">
        <f t="shared" si="159"/>
        <v>3.2132582076096622E-2</v>
      </c>
      <c r="EI79" s="41">
        <f t="shared" si="160"/>
        <v>0</v>
      </c>
      <c r="EJ79" s="41">
        <f t="shared" si="161"/>
        <v>0</v>
      </c>
      <c r="EK79" s="41">
        <f t="shared" si="162"/>
        <v>1.7589509922134412</v>
      </c>
      <c r="EL79" s="40"/>
      <c r="EM79" s="82">
        <f t="shared" si="163"/>
        <v>3</v>
      </c>
      <c r="EN79" s="40"/>
      <c r="EO79" s="80">
        <f t="shared" si="164"/>
        <v>0.27686113984767058</v>
      </c>
      <c r="EP79" s="80">
        <f t="shared" si="165"/>
        <v>0.90626161329836852</v>
      </c>
      <c r="EQ79" s="80">
        <f t="shared" si="166"/>
        <v>0.62940047345069794</v>
      </c>
      <c r="ER79" s="80"/>
      <c r="ES79" s="80">
        <f t="shared" si="108"/>
        <v>30.139996382943526</v>
      </c>
      <c r="ET79" s="80">
        <f t="shared" si="109"/>
        <v>14.729642018549747</v>
      </c>
      <c r="EU79" s="80"/>
      <c r="EV79" s="80">
        <f t="shared" si="167"/>
        <v>0.62940047345069794</v>
      </c>
      <c r="EW79" s="80">
        <f t="shared" si="168"/>
        <v>0.27686113984767058</v>
      </c>
      <c r="EX79" s="84">
        <f t="shared" si="169"/>
        <v>0.26717330633647579</v>
      </c>
      <c r="EY79" s="85">
        <f t="shared" si="170"/>
        <v>0.8388933980533535</v>
      </c>
      <c r="EZ79" s="86">
        <f>3</f>
        <v>3</v>
      </c>
      <c r="FA79" s="75"/>
      <c r="FB79" s="88"/>
      <c r="FC79" s="80">
        <f t="shared" si="171"/>
        <v>0</v>
      </c>
      <c r="FD79" s="80">
        <f t="shared" si="172"/>
        <v>5.4139999999999997</v>
      </c>
      <c r="FE79" s="80">
        <f t="shared" si="173"/>
        <v>0.372</v>
      </c>
      <c r="FF79" s="80">
        <f t="shared" si="174"/>
        <v>0</v>
      </c>
      <c r="FG79" s="80">
        <f t="shared" si="175"/>
        <v>6.0000000000000001E-3</v>
      </c>
      <c r="FH79" s="80">
        <f t="shared" si="176"/>
        <v>30.139996382943526</v>
      </c>
      <c r="FI79" s="80">
        <f t="shared" si="177"/>
        <v>14.729642018549747</v>
      </c>
      <c r="FJ79" s="80">
        <f t="shared" si="178"/>
        <v>0.44600000000000001</v>
      </c>
      <c r="FK79" s="80">
        <f t="shared" si="179"/>
        <v>0.58899999999999997</v>
      </c>
      <c r="FL79" s="80">
        <f t="shared" si="180"/>
        <v>1.0349999999999999</v>
      </c>
      <c r="FM79" s="80">
        <f t="shared" si="181"/>
        <v>0</v>
      </c>
      <c r="FN79" s="80">
        <f t="shared" si="182"/>
        <v>0</v>
      </c>
      <c r="FO79" s="80">
        <f t="shared" si="183"/>
        <v>44.655999999999999</v>
      </c>
      <c r="FP79" s="80">
        <f t="shared" si="184"/>
        <v>97.387638401493263</v>
      </c>
    </row>
    <row r="80" spans="1:172" ht="21">
      <c r="A80" s="40">
        <v>78</v>
      </c>
      <c r="B80" s="41" t="s">
        <v>73</v>
      </c>
      <c r="C80" s="139">
        <v>0</v>
      </c>
      <c r="D80" s="139">
        <v>5.5330000000000004</v>
      </c>
      <c r="E80" s="139">
        <v>0.41099999999999998</v>
      </c>
      <c r="F80" s="139">
        <v>1.4999999999999999E-2</v>
      </c>
      <c r="G80" s="139">
        <v>0</v>
      </c>
      <c r="H80" s="139">
        <v>43.655000000000001</v>
      </c>
      <c r="I80" s="139">
        <v>0.442</v>
      </c>
      <c r="J80" s="139">
        <v>0.57499999999999996</v>
      </c>
      <c r="K80" s="139">
        <v>1.0449999999999999</v>
      </c>
      <c r="L80" s="141">
        <v>0</v>
      </c>
      <c r="M80" s="141">
        <v>0</v>
      </c>
      <c r="N80" s="139">
        <v>44.716000000000001</v>
      </c>
      <c r="O80" s="71"/>
      <c r="P80" s="70">
        <f t="shared" si="95"/>
        <v>97.915647938220303</v>
      </c>
      <c r="Q80" s="70">
        <f t="shared" si="110"/>
        <v>96.39200000000001</v>
      </c>
      <c r="S80" s="48">
        <v>60.085000000000001</v>
      </c>
      <c r="T80" s="48">
        <v>40.311</v>
      </c>
      <c r="U80" s="48">
        <v>70.936999999999998</v>
      </c>
      <c r="V80" s="48">
        <v>56.079000000000001</v>
      </c>
      <c r="W80" s="48">
        <v>81.41</v>
      </c>
      <c r="X80" s="49">
        <v>71.849999999999994</v>
      </c>
      <c r="Y80" s="48">
        <v>101.962</v>
      </c>
      <c r="Z80" s="48">
        <v>149.88</v>
      </c>
      <c r="AA80" s="48">
        <v>152</v>
      </c>
      <c r="AB80" s="48">
        <v>61.978999999999999</v>
      </c>
      <c r="AC80" s="48">
        <v>94.203000000000003</v>
      </c>
      <c r="AD80" s="49">
        <v>79.87</v>
      </c>
      <c r="AE80" s="40"/>
      <c r="AF80" s="41">
        <v>1</v>
      </c>
      <c r="AG80" s="41">
        <v>1</v>
      </c>
      <c r="AH80" s="41">
        <v>1</v>
      </c>
      <c r="AI80" s="41">
        <v>1</v>
      </c>
      <c r="AJ80" s="41">
        <v>1</v>
      </c>
      <c r="AK80" s="50">
        <v>1</v>
      </c>
      <c r="AL80" s="41">
        <v>2</v>
      </c>
      <c r="AM80" s="41">
        <v>2</v>
      </c>
      <c r="AN80" s="41">
        <v>2</v>
      </c>
      <c r="AO80" s="41">
        <v>2</v>
      </c>
      <c r="AP80" s="41">
        <v>2</v>
      </c>
      <c r="AQ80" s="50">
        <v>1</v>
      </c>
      <c r="AR80" s="40"/>
      <c r="AS80" s="41">
        <v>4</v>
      </c>
      <c r="AT80" s="41">
        <v>2</v>
      </c>
      <c r="AU80" s="41">
        <v>2</v>
      </c>
      <c r="AV80" s="41">
        <v>2</v>
      </c>
      <c r="AW80" s="41">
        <v>2</v>
      </c>
      <c r="AX80" s="50">
        <v>2</v>
      </c>
      <c r="AY80" s="41">
        <v>3</v>
      </c>
      <c r="AZ80" s="41">
        <v>3</v>
      </c>
      <c r="BA80" s="41">
        <v>3</v>
      </c>
      <c r="BB80" s="41">
        <v>1</v>
      </c>
      <c r="BC80" s="41">
        <v>1</v>
      </c>
      <c r="BD80" s="50">
        <v>4</v>
      </c>
      <c r="BE80" s="40"/>
      <c r="BF80" s="59">
        <v>2</v>
      </c>
      <c r="BG80" s="59">
        <v>1</v>
      </c>
      <c r="BH80" s="59">
        <v>1</v>
      </c>
      <c r="BI80" s="59">
        <v>1</v>
      </c>
      <c r="BJ80" s="59">
        <v>1</v>
      </c>
      <c r="BK80" s="60">
        <v>1</v>
      </c>
      <c r="BL80" s="59">
        <v>3</v>
      </c>
      <c r="BM80" s="59">
        <v>3</v>
      </c>
      <c r="BN80" s="59">
        <v>3</v>
      </c>
      <c r="BO80" s="59">
        <v>1</v>
      </c>
      <c r="BP80" s="59">
        <v>1</v>
      </c>
      <c r="BQ80" s="60">
        <v>2</v>
      </c>
      <c r="BR80" s="40"/>
      <c r="BS80" s="51">
        <f t="shared" si="96"/>
        <v>0</v>
      </c>
      <c r="BT80" s="51">
        <f t="shared" si="97"/>
        <v>0.1372578204460321</v>
      </c>
      <c r="BU80" s="51">
        <f t="shared" si="98"/>
        <v>5.7938734369933883E-3</v>
      </c>
      <c r="BV80" s="51">
        <f t="shared" si="99"/>
        <v>2.6747980527470173E-4</v>
      </c>
      <c r="BW80" s="51">
        <f t="shared" si="100"/>
        <v>0</v>
      </c>
      <c r="BX80" s="51">
        <f t="shared" si="101"/>
        <v>0.60758524704244965</v>
      </c>
      <c r="BY80" s="51">
        <f t="shared" si="102"/>
        <v>4.3349483140777932E-3</v>
      </c>
      <c r="BZ80" s="51">
        <f t="shared" si="103"/>
        <v>3.8364024552975714E-3</v>
      </c>
      <c r="CA80" s="51">
        <f t="shared" si="104"/>
        <v>6.8749999999999992E-3</v>
      </c>
      <c r="CB80" s="51">
        <f t="shared" si="105"/>
        <v>0</v>
      </c>
      <c r="CC80" s="51">
        <f t="shared" si="106"/>
        <v>0</v>
      </c>
      <c r="CD80" s="51">
        <f t="shared" si="107"/>
        <v>0.55985977212971072</v>
      </c>
      <c r="CE80" s="40"/>
      <c r="CF80" s="53">
        <f t="shared" si="111"/>
        <v>1.5659556912371899</v>
      </c>
      <c r="CG80" s="40"/>
      <c r="CH80" s="61">
        <f t="shared" si="112"/>
        <v>0</v>
      </c>
      <c r="CI80" s="61">
        <f t="shared" si="113"/>
        <v>0.1372578204460321</v>
      </c>
      <c r="CJ80" s="61">
        <f t="shared" si="114"/>
        <v>5.7938734369933883E-3</v>
      </c>
      <c r="CK80" s="61">
        <f t="shared" si="115"/>
        <v>2.6747980527470173E-4</v>
      </c>
      <c r="CL80" s="61">
        <f t="shared" si="116"/>
        <v>0</v>
      </c>
      <c r="CM80" s="61">
        <f t="shared" si="117"/>
        <v>0.60758524704244965</v>
      </c>
      <c r="CN80" s="61">
        <f t="shared" si="118"/>
        <v>8.6698966281555864E-3</v>
      </c>
      <c r="CO80" s="61">
        <f t="shared" si="119"/>
        <v>7.6728049105951428E-3</v>
      </c>
      <c r="CP80" s="61">
        <f t="shared" si="120"/>
        <v>1.3749999999999998E-2</v>
      </c>
      <c r="CQ80" s="61">
        <f t="shared" si="121"/>
        <v>0</v>
      </c>
      <c r="CR80" s="61">
        <f t="shared" si="122"/>
        <v>0</v>
      </c>
      <c r="CS80" s="61">
        <f t="shared" si="123"/>
        <v>0.55985977212971072</v>
      </c>
      <c r="CT80" s="40"/>
      <c r="CU80" s="54">
        <f t="shared" si="124"/>
        <v>0</v>
      </c>
      <c r="CV80" s="54">
        <f t="shared" si="125"/>
        <v>0.21493966509427631</v>
      </c>
      <c r="CW80" s="54">
        <f t="shared" si="126"/>
        <v>9.0729490829677753E-3</v>
      </c>
      <c r="CX80" s="54">
        <f t="shared" si="127"/>
        <v>4.1886152336093448E-4</v>
      </c>
      <c r="CY80" s="54">
        <f t="shared" si="128"/>
        <v>0</v>
      </c>
      <c r="CZ80" s="54">
        <f t="shared" si="129"/>
        <v>0.95145157551787807</v>
      </c>
      <c r="DA80" s="54">
        <f t="shared" si="130"/>
        <v>1.3576673967298364E-2</v>
      </c>
      <c r="DB80" s="54">
        <f t="shared" si="131"/>
        <v>1.2015272517499122E-2</v>
      </c>
      <c r="DC80" s="54">
        <f t="shared" si="132"/>
        <v>2.1531890754511358E-2</v>
      </c>
      <c r="DD80" s="54">
        <f t="shared" si="133"/>
        <v>0</v>
      </c>
      <c r="DE80" s="54">
        <f t="shared" si="134"/>
        <v>0</v>
      </c>
      <c r="DF80" s="54">
        <f t="shared" si="135"/>
        <v>0.87671559646127684</v>
      </c>
      <c r="DG80" s="40"/>
      <c r="DH80" s="80">
        <f t="shared" si="136"/>
        <v>2.0997224849190688</v>
      </c>
      <c r="DI80" s="80">
        <f t="shared" si="137"/>
        <v>0.95250682619474236</v>
      </c>
      <c r="DJ80" s="40"/>
      <c r="DK80" s="54">
        <f t="shared" si="138"/>
        <v>0</v>
      </c>
      <c r="DL80" s="54">
        <f t="shared" si="139"/>
        <v>0.1372578204460321</v>
      </c>
      <c r="DM80" s="54">
        <f t="shared" si="140"/>
        <v>5.7938734369933883E-3</v>
      </c>
      <c r="DN80" s="54">
        <f t="shared" si="141"/>
        <v>2.6747980527470173E-4</v>
      </c>
      <c r="DO80" s="54">
        <f t="shared" si="142"/>
        <v>0</v>
      </c>
      <c r="DP80" s="54">
        <f t="shared" si="143"/>
        <v>0.60758524704244965</v>
      </c>
      <c r="DQ80" s="54">
        <f t="shared" si="144"/>
        <v>1.300484494223338E-2</v>
      </c>
      <c r="DR80" s="54">
        <f t="shared" si="145"/>
        <v>1.1509207365892714E-2</v>
      </c>
      <c r="DS80" s="54">
        <f t="shared" si="146"/>
        <v>2.0624999999999998E-2</v>
      </c>
      <c r="DT80" s="54">
        <f t="shared" si="147"/>
        <v>0</v>
      </c>
      <c r="DU80" s="54">
        <f t="shared" si="148"/>
        <v>0</v>
      </c>
      <c r="DV80" s="54">
        <f t="shared" si="149"/>
        <v>1.1197195442594214</v>
      </c>
      <c r="DW80" s="54"/>
      <c r="DX80" s="63">
        <f t="shared" si="150"/>
        <v>1.9157630172982973</v>
      </c>
      <c r="DY80" s="40"/>
      <c r="DZ80" s="41">
        <f t="shared" si="151"/>
        <v>0</v>
      </c>
      <c r="EA80" s="41">
        <f t="shared" si="152"/>
        <v>0.21493966509427631</v>
      </c>
      <c r="EB80" s="41">
        <f t="shared" si="153"/>
        <v>9.0729490829677753E-3</v>
      </c>
      <c r="EC80" s="41">
        <f t="shared" si="154"/>
        <v>4.1886152336093448E-4</v>
      </c>
      <c r="ED80" s="41">
        <f t="shared" si="155"/>
        <v>0</v>
      </c>
      <c r="EE80" s="41">
        <f t="shared" si="156"/>
        <v>0.95145157551787807</v>
      </c>
      <c r="EF80" s="41">
        <f t="shared" si="157"/>
        <v>2.0365010950947546E-2</v>
      </c>
      <c r="EG80" s="41">
        <f t="shared" si="158"/>
        <v>1.8022908776248684E-2</v>
      </c>
      <c r="EH80" s="41">
        <f t="shared" si="159"/>
        <v>3.2297836131767038E-2</v>
      </c>
      <c r="EI80" s="41">
        <f t="shared" si="160"/>
        <v>0</v>
      </c>
      <c r="EJ80" s="41">
        <f t="shared" si="161"/>
        <v>0</v>
      </c>
      <c r="EK80" s="41">
        <f t="shared" si="162"/>
        <v>1.7534311929225537</v>
      </c>
      <c r="EL80" s="40"/>
      <c r="EM80" s="82">
        <f t="shared" si="163"/>
        <v>3</v>
      </c>
      <c r="EN80" s="40"/>
      <c r="EO80" s="80">
        <f t="shared" si="164"/>
        <v>0.28495904283154605</v>
      </c>
      <c r="EP80" s="80">
        <f t="shared" si="165"/>
        <v>0.90626412047452132</v>
      </c>
      <c r="EQ80" s="80">
        <f t="shared" si="166"/>
        <v>0.62130507764297527</v>
      </c>
      <c r="ER80" s="80"/>
      <c r="ES80" s="80">
        <f t="shared" si="108"/>
        <v>29.928441998015327</v>
      </c>
      <c r="ET80" s="80">
        <f t="shared" si="109"/>
        <v>15.250205940204973</v>
      </c>
      <c r="EU80" s="80"/>
      <c r="EV80" s="80">
        <f t="shared" si="167"/>
        <v>0.62130507764297527</v>
      </c>
      <c r="EW80" s="80">
        <f t="shared" si="168"/>
        <v>0.28495904283154605</v>
      </c>
      <c r="EX80" s="84">
        <f t="shared" si="169"/>
        <v>0.27155531293991386</v>
      </c>
      <c r="EY80" s="85">
        <f t="shared" si="170"/>
        <v>0.83507759026076134</v>
      </c>
      <c r="EZ80" s="86">
        <f>3</f>
        <v>3</v>
      </c>
      <c r="FA80" s="75"/>
      <c r="FB80" s="88"/>
      <c r="FC80" s="80">
        <f t="shared" si="171"/>
        <v>0</v>
      </c>
      <c r="FD80" s="80">
        <f t="shared" si="172"/>
        <v>5.5330000000000004</v>
      </c>
      <c r="FE80" s="80">
        <f t="shared" si="173"/>
        <v>0.41099999999999998</v>
      </c>
      <c r="FF80" s="80">
        <f t="shared" si="174"/>
        <v>1.4999999999999999E-2</v>
      </c>
      <c r="FG80" s="80">
        <f t="shared" si="175"/>
        <v>0</v>
      </c>
      <c r="FH80" s="80">
        <f t="shared" si="176"/>
        <v>29.928441998015327</v>
      </c>
      <c r="FI80" s="80">
        <f t="shared" si="177"/>
        <v>15.250205940204973</v>
      </c>
      <c r="FJ80" s="80">
        <f t="shared" si="178"/>
        <v>0.442</v>
      </c>
      <c r="FK80" s="80">
        <f t="shared" si="179"/>
        <v>0.57499999999999996</v>
      </c>
      <c r="FL80" s="80">
        <f t="shared" si="180"/>
        <v>1.0449999999999999</v>
      </c>
      <c r="FM80" s="80">
        <f t="shared" si="181"/>
        <v>0</v>
      </c>
      <c r="FN80" s="80">
        <f t="shared" si="182"/>
        <v>0</v>
      </c>
      <c r="FO80" s="80">
        <f t="shared" si="183"/>
        <v>44.716000000000001</v>
      </c>
      <c r="FP80" s="80">
        <f t="shared" si="184"/>
        <v>97.915647938220303</v>
      </c>
    </row>
    <row r="81" spans="1:172" ht="21">
      <c r="A81" s="40">
        <v>79</v>
      </c>
      <c r="B81" s="41" t="s">
        <v>73</v>
      </c>
      <c r="C81" s="139">
        <v>0</v>
      </c>
      <c r="D81" s="139">
        <v>5.5629999999999997</v>
      </c>
      <c r="E81" s="139">
        <v>0.378</v>
      </c>
      <c r="F81" s="139">
        <v>1.4999999999999999E-2</v>
      </c>
      <c r="G81" s="139">
        <v>0.11600000000000001</v>
      </c>
      <c r="H81" s="139">
        <v>42.962000000000003</v>
      </c>
      <c r="I81" s="139">
        <v>0.45500000000000002</v>
      </c>
      <c r="J81" s="139">
        <v>0.60799999999999998</v>
      </c>
      <c r="K81" s="139">
        <v>1.1579999999999999</v>
      </c>
      <c r="L81" s="141">
        <v>0</v>
      </c>
      <c r="M81" s="141">
        <v>0</v>
      </c>
      <c r="N81" s="139">
        <v>44.814999999999998</v>
      </c>
      <c r="O81" s="71"/>
      <c r="P81" s="70">
        <f t="shared" si="95"/>
        <v>97.520428566251908</v>
      </c>
      <c r="Q81" s="70">
        <f t="shared" si="110"/>
        <v>96.07</v>
      </c>
      <c r="S81" s="48">
        <v>60.085000000000001</v>
      </c>
      <c r="T81" s="48">
        <v>40.311</v>
      </c>
      <c r="U81" s="48">
        <v>70.936999999999998</v>
      </c>
      <c r="V81" s="48">
        <v>56.079000000000001</v>
      </c>
      <c r="W81" s="48">
        <v>81.41</v>
      </c>
      <c r="X81" s="49">
        <v>71.849999999999994</v>
      </c>
      <c r="Y81" s="48">
        <v>101.962</v>
      </c>
      <c r="Z81" s="48">
        <v>149.88</v>
      </c>
      <c r="AA81" s="48">
        <v>152</v>
      </c>
      <c r="AB81" s="48">
        <v>61.978999999999999</v>
      </c>
      <c r="AC81" s="48">
        <v>94.203000000000003</v>
      </c>
      <c r="AD81" s="49">
        <v>79.87</v>
      </c>
      <c r="AE81" s="40"/>
      <c r="AF81" s="41">
        <v>1</v>
      </c>
      <c r="AG81" s="41">
        <v>1</v>
      </c>
      <c r="AH81" s="41">
        <v>1</v>
      </c>
      <c r="AI81" s="41">
        <v>1</v>
      </c>
      <c r="AJ81" s="41">
        <v>1</v>
      </c>
      <c r="AK81" s="50">
        <v>1</v>
      </c>
      <c r="AL81" s="41">
        <v>2</v>
      </c>
      <c r="AM81" s="41">
        <v>2</v>
      </c>
      <c r="AN81" s="41">
        <v>2</v>
      </c>
      <c r="AO81" s="41">
        <v>2</v>
      </c>
      <c r="AP81" s="41">
        <v>2</v>
      </c>
      <c r="AQ81" s="50">
        <v>1</v>
      </c>
      <c r="AR81" s="40"/>
      <c r="AS81" s="41">
        <v>4</v>
      </c>
      <c r="AT81" s="41">
        <v>2</v>
      </c>
      <c r="AU81" s="41">
        <v>2</v>
      </c>
      <c r="AV81" s="41">
        <v>2</v>
      </c>
      <c r="AW81" s="41">
        <v>2</v>
      </c>
      <c r="AX81" s="50">
        <v>2</v>
      </c>
      <c r="AY81" s="41">
        <v>3</v>
      </c>
      <c r="AZ81" s="41">
        <v>3</v>
      </c>
      <c r="BA81" s="41">
        <v>3</v>
      </c>
      <c r="BB81" s="41">
        <v>1</v>
      </c>
      <c r="BC81" s="41">
        <v>1</v>
      </c>
      <c r="BD81" s="50">
        <v>4</v>
      </c>
      <c r="BE81" s="40"/>
      <c r="BF81" s="59">
        <v>2</v>
      </c>
      <c r="BG81" s="59">
        <v>1</v>
      </c>
      <c r="BH81" s="59">
        <v>1</v>
      </c>
      <c r="BI81" s="59">
        <v>1</v>
      </c>
      <c r="BJ81" s="59">
        <v>1</v>
      </c>
      <c r="BK81" s="60">
        <v>1</v>
      </c>
      <c r="BL81" s="59">
        <v>3</v>
      </c>
      <c r="BM81" s="59">
        <v>3</v>
      </c>
      <c r="BN81" s="59">
        <v>3</v>
      </c>
      <c r="BO81" s="59">
        <v>1</v>
      </c>
      <c r="BP81" s="59">
        <v>1</v>
      </c>
      <c r="BQ81" s="60">
        <v>2</v>
      </c>
      <c r="BR81" s="40"/>
      <c r="BS81" s="51">
        <f t="shared" si="96"/>
        <v>0</v>
      </c>
      <c r="BT81" s="51">
        <f t="shared" si="97"/>
        <v>0.13800203418421769</v>
      </c>
      <c r="BU81" s="51">
        <f t="shared" si="98"/>
        <v>5.3286719201545039E-3</v>
      </c>
      <c r="BV81" s="51">
        <f t="shared" si="99"/>
        <v>2.6747980527470173E-4</v>
      </c>
      <c r="BW81" s="51">
        <f t="shared" si="100"/>
        <v>1.4248863775948902E-3</v>
      </c>
      <c r="BX81" s="51">
        <f t="shared" si="101"/>
        <v>0.59794015309672943</v>
      </c>
      <c r="BY81" s="51">
        <f t="shared" si="102"/>
        <v>4.4624467939036114E-3</v>
      </c>
      <c r="BZ81" s="51">
        <f t="shared" si="103"/>
        <v>4.0565785962103015E-3</v>
      </c>
      <c r="CA81" s="51">
        <f t="shared" si="104"/>
        <v>7.6184210526315781E-3</v>
      </c>
      <c r="CB81" s="51">
        <f t="shared" si="105"/>
        <v>0</v>
      </c>
      <c r="CC81" s="51">
        <f t="shared" si="106"/>
        <v>0</v>
      </c>
      <c r="CD81" s="51">
        <f t="shared" si="107"/>
        <v>0.56109928634030293</v>
      </c>
      <c r="CE81" s="40"/>
      <c r="CF81" s="53">
        <f t="shared" si="111"/>
        <v>1.5677469408566571</v>
      </c>
      <c r="CG81" s="40"/>
      <c r="CH81" s="61">
        <f t="shared" si="112"/>
        <v>0</v>
      </c>
      <c r="CI81" s="61">
        <f t="shared" si="113"/>
        <v>0.13800203418421769</v>
      </c>
      <c r="CJ81" s="61">
        <f t="shared" si="114"/>
        <v>5.3286719201545039E-3</v>
      </c>
      <c r="CK81" s="61">
        <f t="shared" si="115"/>
        <v>2.6747980527470173E-4</v>
      </c>
      <c r="CL81" s="61">
        <f t="shared" si="116"/>
        <v>1.4248863775948902E-3</v>
      </c>
      <c r="CM81" s="61">
        <f t="shared" si="117"/>
        <v>0.59794015309672943</v>
      </c>
      <c r="CN81" s="61">
        <f t="shared" si="118"/>
        <v>8.9248935878072228E-3</v>
      </c>
      <c r="CO81" s="61">
        <f t="shared" si="119"/>
        <v>8.1131571924206031E-3</v>
      </c>
      <c r="CP81" s="61">
        <f t="shared" si="120"/>
        <v>1.5236842105263156E-2</v>
      </c>
      <c r="CQ81" s="61">
        <f t="shared" si="121"/>
        <v>0</v>
      </c>
      <c r="CR81" s="61">
        <f t="shared" si="122"/>
        <v>0</v>
      </c>
      <c r="CS81" s="61">
        <f t="shared" si="123"/>
        <v>0.56109928634030293</v>
      </c>
      <c r="CT81" s="40"/>
      <c r="CU81" s="54">
        <f t="shared" si="124"/>
        <v>0</v>
      </c>
      <c r="CV81" s="54">
        <f t="shared" si="125"/>
        <v>0.21635226692430309</v>
      </c>
      <c r="CW81" s="54">
        <f t="shared" si="126"/>
        <v>8.3540091016509922E-3</v>
      </c>
      <c r="CX81" s="54">
        <f t="shared" si="127"/>
        <v>4.1934064646034796E-4</v>
      </c>
      <c r="CY81" s="54">
        <f t="shared" si="128"/>
        <v>2.2338612595427126E-3</v>
      </c>
      <c r="CZ81" s="54">
        <f t="shared" si="129"/>
        <v>0.93741884583275881</v>
      </c>
      <c r="DA81" s="54">
        <f t="shared" si="130"/>
        <v>1.3991974619755968E-2</v>
      </c>
      <c r="DB81" s="54">
        <f t="shared" si="131"/>
        <v>1.2719377369106586E-2</v>
      </c>
      <c r="DC81" s="54">
        <f t="shared" si="132"/>
        <v>2.3887512598842222E-2</v>
      </c>
      <c r="DD81" s="54">
        <f t="shared" si="133"/>
        <v>0</v>
      </c>
      <c r="DE81" s="54">
        <f t="shared" si="134"/>
        <v>0</v>
      </c>
      <c r="DF81" s="54">
        <f t="shared" si="135"/>
        <v>0.87966168967686342</v>
      </c>
      <c r="DG81" s="40"/>
      <c r="DH81" s="80">
        <f t="shared" si="136"/>
        <v>2.0950388780292841</v>
      </c>
      <c r="DI81" s="80">
        <f t="shared" si="137"/>
        <v>0.95463622225536782</v>
      </c>
      <c r="DJ81" s="40"/>
      <c r="DK81" s="54">
        <f t="shared" si="138"/>
        <v>0</v>
      </c>
      <c r="DL81" s="54">
        <f t="shared" si="139"/>
        <v>0.13800203418421769</v>
      </c>
      <c r="DM81" s="54">
        <f t="shared" si="140"/>
        <v>5.3286719201545039E-3</v>
      </c>
      <c r="DN81" s="54">
        <f t="shared" si="141"/>
        <v>2.6747980527470173E-4</v>
      </c>
      <c r="DO81" s="54">
        <f t="shared" si="142"/>
        <v>1.4248863775948902E-3</v>
      </c>
      <c r="DP81" s="54">
        <f t="shared" si="143"/>
        <v>0.59794015309672943</v>
      </c>
      <c r="DQ81" s="54">
        <f t="shared" si="144"/>
        <v>1.3387340381710834E-2</v>
      </c>
      <c r="DR81" s="54">
        <f t="shared" si="145"/>
        <v>1.2169735788630905E-2</v>
      </c>
      <c r="DS81" s="54">
        <f t="shared" si="146"/>
        <v>2.2855263157894733E-2</v>
      </c>
      <c r="DT81" s="54">
        <f t="shared" si="147"/>
        <v>0</v>
      </c>
      <c r="DU81" s="54">
        <f t="shared" si="148"/>
        <v>0</v>
      </c>
      <c r="DV81" s="54">
        <f t="shared" si="149"/>
        <v>1.1221985726806059</v>
      </c>
      <c r="DW81" s="54"/>
      <c r="DX81" s="63">
        <f t="shared" si="150"/>
        <v>1.9135741373928137</v>
      </c>
      <c r="DY81" s="40"/>
      <c r="DZ81" s="41">
        <f t="shared" si="151"/>
        <v>0</v>
      </c>
      <c r="EA81" s="41">
        <f t="shared" si="152"/>
        <v>0.21635226692430309</v>
      </c>
      <c r="EB81" s="41">
        <f t="shared" si="153"/>
        <v>8.3540091016509922E-3</v>
      </c>
      <c r="EC81" s="41">
        <f t="shared" si="154"/>
        <v>4.1934064646034796E-4</v>
      </c>
      <c r="ED81" s="41">
        <f t="shared" si="155"/>
        <v>2.2338612595427126E-3</v>
      </c>
      <c r="EE81" s="41">
        <f t="shared" si="156"/>
        <v>0.93741884583275881</v>
      </c>
      <c r="EF81" s="41">
        <f t="shared" si="157"/>
        <v>2.0987961929633953E-2</v>
      </c>
      <c r="EG81" s="41">
        <f t="shared" si="158"/>
        <v>1.9079066053659877E-2</v>
      </c>
      <c r="EH81" s="41">
        <f t="shared" si="159"/>
        <v>3.5831268898263324E-2</v>
      </c>
      <c r="EI81" s="41">
        <f t="shared" si="160"/>
        <v>0</v>
      </c>
      <c r="EJ81" s="41">
        <f t="shared" si="161"/>
        <v>0</v>
      </c>
      <c r="EK81" s="41">
        <f t="shared" si="162"/>
        <v>1.7593233793537268</v>
      </c>
      <c r="EL81" s="40"/>
      <c r="EM81" s="82">
        <f t="shared" si="163"/>
        <v>3</v>
      </c>
      <c r="EN81" s="40"/>
      <c r="EO81" s="80">
        <f t="shared" si="164"/>
        <v>0.27218266646779377</v>
      </c>
      <c r="EP81" s="80">
        <f t="shared" si="165"/>
        <v>0.89489398565677192</v>
      </c>
      <c r="EQ81" s="80">
        <f t="shared" si="166"/>
        <v>0.62271131918897815</v>
      </c>
      <c r="ER81" s="80"/>
      <c r="ES81" s="80">
        <f t="shared" si="108"/>
        <v>29.895075979712427</v>
      </c>
      <c r="ET81" s="80">
        <f t="shared" si="109"/>
        <v>14.517352586539493</v>
      </c>
      <c r="EU81" s="80"/>
      <c r="EV81" s="80">
        <f t="shared" si="167"/>
        <v>0.62271131918897815</v>
      </c>
      <c r="EW81" s="80">
        <f t="shared" si="168"/>
        <v>0.27218266646779377</v>
      </c>
      <c r="EX81" s="84">
        <f t="shared" si="169"/>
        <v>0.27795834251966189</v>
      </c>
      <c r="EY81" s="85">
        <f t="shared" si="170"/>
        <v>0.83975691229589455</v>
      </c>
      <c r="EZ81" s="86">
        <f>3</f>
        <v>3</v>
      </c>
      <c r="FA81" s="75"/>
      <c r="FB81" s="88"/>
      <c r="FC81" s="80">
        <f t="shared" si="171"/>
        <v>0</v>
      </c>
      <c r="FD81" s="80">
        <f t="shared" si="172"/>
        <v>5.5629999999999997</v>
      </c>
      <c r="FE81" s="80">
        <f t="shared" si="173"/>
        <v>0.378</v>
      </c>
      <c r="FF81" s="80">
        <f t="shared" si="174"/>
        <v>1.4999999999999999E-2</v>
      </c>
      <c r="FG81" s="80">
        <f t="shared" si="175"/>
        <v>0.11600000000000001</v>
      </c>
      <c r="FH81" s="80">
        <f t="shared" si="176"/>
        <v>29.895075979712427</v>
      </c>
      <c r="FI81" s="80">
        <f t="shared" si="177"/>
        <v>14.517352586539493</v>
      </c>
      <c r="FJ81" s="80">
        <f t="shared" si="178"/>
        <v>0.45500000000000002</v>
      </c>
      <c r="FK81" s="80">
        <f t="shared" si="179"/>
        <v>0.60799999999999998</v>
      </c>
      <c r="FL81" s="80">
        <f t="shared" si="180"/>
        <v>1.1579999999999999</v>
      </c>
      <c r="FM81" s="80">
        <f t="shared" si="181"/>
        <v>0</v>
      </c>
      <c r="FN81" s="80">
        <f t="shared" si="182"/>
        <v>0</v>
      </c>
      <c r="FO81" s="80">
        <f t="shared" si="183"/>
        <v>44.814999999999998</v>
      </c>
      <c r="FP81" s="80">
        <f t="shared" si="184"/>
        <v>97.520428566251908</v>
      </c>
    </row>
    <row r="82" spans="1:172" ht="21.75" thickBot="1">
      <c r="A82" s="40">
        <v>80</v>
      </c>
      <c r="B82" s="41" t="s">
        <v>73</v>
      </c>
      <c r="C82" s="140">
        <v>1.2999999999999999E-2</v>
      </c>
      <c r="D82" s="140">
        <v>5.4530000000000003</v>
      </c>
      <c r="E82" s="140">
        <v>0.41599999999999998</v>
      </c>
      <c r="F82" s="140">
        <v>0</v>
      </c>
      <c r="G82" s="140">
        <v>0.126</v>
      </c>
      <c r="H82" s="140">
        <v>43.488</v>
      </c>
      <c r="I82" s="140">
        <v>0.39100000000000001</v>
      </c>
      <c r="J82" s="140">
        <v>0.503</v>
      </c>
      <c r="K82" s="140">
        <v>1.21</v>
      </c>
      <c r="L82" s="143">
        <v>0</v>
      </c>
      <c r="M82" s="143">
        <v>0</v>
      </c>
      <c r="N82" s="140">
        <v>44.896000000000001</v>
      </c>
      <c r="O82" s="71"/>
      <c r="P82" s="70">
        <f t="shared" si="95"/>
        <v>97.976356523365709</v>
      </c>
      <c r="Q82" s="70">
        <f t="shared" si="110"/>
        <v>96.496000000000009</v>
      </c>
      <c r="S82" s="48">
        <v>60.085000000000001</v>
      </c>
      <c r="T82" s="48">
        <v>40.311</v>
      </c>
      <c r="U82" s="48">
        <v>70.936999999999998</v>
      </c>
      <c r="V82" s="48">
        <v>56.079000000000001</v>
      </c>
      <c r="W82" s="48">
        <v>81.41</v>
      </c>
      <c r="X82" s="49">
        <v>71.849999999999994</v>
      </c>
      <c r="Y82" s="48">
        <v>101.962</v>
      </c>
      <c r="Z82" s="48">
        <v>149.88</v>
      </c>
      <c r="AA82" s="48">
        <v>152</v>
      </c>
      <c r="AB82" s="48">
        <v>61.978999999999999</v>
      </c>
      <c r="AC82" s="48">
        <v>94.203000000000003</v>
      </c>
      <c r="AD82" s="49">
        <v>79.87</v>
      </c>
      <c r="AE82" s="40"/>
      <c r="AF82" s="41">
        <v>1</v>
      </c>
      <c r="AG82" s="41">
        <v>1</v>
      </c>
      <c r="AH82" s="41">
        <v>1</v>
      </c>
      <c r="AI82" s="41">
        <v>1</v>
      </c>
      <c r="AJ82" s="41">
        <v>1</v>
      </c>
      <c r="AK82" s="50">
        <v>1</v>
      </c>
      <c r="AL82" s="41">
        <v>2</v>
      </c>
      <c r="AM82" s="41">
        <v>2</v>
      </c>
      <c r="AN82" s="41">
        <v>2</v>
      </c>
      <c r="AO82" s="41">
        <v>2</v>
      </c>
      <c r="AP82" s="41">
        <v>2</v>
      </c>
      <c r="AQ82" s="50">
        <v>1</v>
      </c>
      <c r="AR82" s="40"/>
      <c r="AS82" s="41">
        <v>4</v>
      </c>
      <c r="AT82" s="41">
        <v>2</v>
      </c>
      <c r="AU82" s="41">
        <v>2</v>
      </c>
      <c r="AV82" s="41">
        <v>2</v>
      </c>
      <c r="AW82" s="41">
        <v>2</v>
      </c>
      <c r="AX82" s="50">
        <v>2</v>
      </c>
      <c r="AY82" s="41">
        <v>3</v>
      </c>
      <c r="AZ82" s="41">
        <v>3</v>
      </c>
      <c r="BA82" s="41">
        <v>3</v>
      </c>
      <c r="BB82" s="41">
        <v>1</v>
      </c>
      <c r="BC82" s="41">
        <v>1</v>
      </c>
      <c r="BD82" s="50">
        <v>4</v>
      </c>
      <c r="BE82" s="40"/>
      <c r="BF82" s="59">
        <v>2</v>
      </c>
      <c r="BG82" s="59">
        <v>1</v>
      </c>
      <c r="BH82" s="59">
        <v>1</v>
      </c>
      <c r="BI82" s="59">
        <v>1</v>
      </c>
      <c r="BJ82" s="59">
        <v>1</v>
      </c>
      <c r="BK82" s="60">
        <v>1</v>
      </c>
      <c r="BL82" s="59">
        <v>3</v>
      </c>
      <c r="BM82" s="59">
        <v>3</v>
      </c>
      <c r="BN82" s="59">
        <v>3</v>
      </c>
      <c r="BO82" s="59">
        <v>1</v>
      </c>
      <c r="BP82" s="59">
        <v>1</v>
      </c>
      <c r="BQ82" s="60">
        <v>2</v>
      </c>
      <c r="BR82" s="40"/>
      <c r="BS82" s="51">
        <f t="shared" si="96"/>
        <v>2.1636015644503617E-4</v>
      </c>
      <c r="BT82" s="51">
        <f t="shared" si="97"/>
        <v>0.13527325047753716</v>
      </c>
      <c r="BU82" s="51">
        <f t="shared" si="98"/>
        <v>5.8643585153023104E-3</v>
      </c>
      <c r="BV82" s="51">
        <f t="shared" si="99"/>
        <v>0</v>
      </c>
      <c r="BW82" s="51">
        <f t="shared" si="100"/>
        <v>1.5477214101461737E-3</v>
      </c>
      <c r="BX82" s="51">
        <f t="shared" si="101"/>
        <v>0.60526096033402932</v>
      </c>
      <c r="BY82" s="51">
        <f t="shared" si="102"/>
        <v>3.8347619701457406E-3</v>
      </c>
      <c r="BZ82" s="51">
        <f t="shared" si="103"/>
        <v>3.3560181478516147E-3</v>
      </c>
      <c r="CA82" s="51">
        <f t="shared" si="104"/>
        <v>7.9605263157894735E-3</v>
      </c>
      <c r="CB82" s="51">
        <f t="shared" si="105"/>
        <v>0</v>
      </c>
      <c r="CC82" s="51">
        <f t="shared" si="106"/>
        <v>0</v>
      </c>
      <c r="CD82" s="51">
        <f t="shared" si="107"/>
        <v>0.56211343433078753</v>
      </c>
      <c r="CE82" s="40"/>
      <c r="CF82" s="53">
        <f t="shared" si="111"/>
        <v>1.564080536771584</v>
      </c>
      <c r="CG82" s="40"/>
      <c r="CH82" s="61">
        <f t="shared" si="112"/>
        <v>2.1636015644503617E-4</v>
      </c>
      <c r="CI82" s="61">
        <f t="shared" si="113"/>
        <v>0.13527325047753716</v>
      </c>
      <c r="CJ82" s="61">
        <f t="shared" si="114"/>
        <v>5.8643585153023104E-3</v>
      </c>
      <c r="CK82" s="61">
        <f t="shared" si="115"/>
        <v>0</v>
      </c>
      <c r="CL82" s="61">
        <f t="shared" si="116"/>
        <v>1.5477214101461737E-3</v>
      </c>
      <c r="CM82" s="61">
        <f t="shared" si="117"/>
        <v>0.60526096033402932</v>
      </c>
      <c r="CN82" s="61">
        <f t="shared" si="118"/>
        <v>7.6695239402914811E-3</v>
      </c>
      <c r="CO82" s="61">
        <f t="shared" si="119"/>
        <v>6.7120362957032295E-3</v>
      </c>
      <c r="CP82" s="61">
        <f t="shared" si="120"/>
        <v>1.5921052631578947E-2</v>
      </c>
      <c r="CQ82" s="61">
        <f t="shared" si="121"/>
        <v>0</v>
      </c>
      <c r="CR82" s="61">
        <f t="shared" si="122"/>
        <v>0</v>
      </c>
      <c r="CS82" s="61">
        <f t="shared" si="123"/>
        <v>0.56211343433078753</v>
      </c>
      <c r="CT82" s="40"/>
      <c r="CU82" s="54">
        <f t="shared" si="124"/>
        <v>3.3840470962853605E-4</v>
      </c>
      <c r="CV82" s="54">
        <f t="shared" si="125"/>
        <v>0.21157825821774326</v>
      </c>
      <c r="CW82" s="54">
        <f t="shared" si="126"/>
        <v>9.1723290144350468E-3</v>
      </c>
      <c r="CX82" s="54">
        <f t="shared" si="127"/>
        <v>0</v>
      </c>
      <c r="CY82" s="54">
        <f t="shared" si="128"/>
        <v>2.4207609339543003E-3</v>
      </c>
      <c r="CZ82" s="54">
        <f t="shared" si="129"/>
        <v>0.94667688772613301</v>
      </c>
      <c r="DA82" s="54">
        <f t="shared" si="130"/>
        <v>1.1995753121313613E-2</v>
      </c>
      <c r="DB82" s="54">
        <f t="shared" si="131"/>
        <v>1.0498165332213861E-2</v>
      </c>
      <c r="DC82" s="54">
        <f t="shared" si="132"/>
        <v>2.4901808545968639E-2</v>
      </c>
      <c r="DD82" s="54">
        <f t="shared" si="133"/>
        <v>0</v>
      </c>
      <c r="DE82" s="54">
        <f t="shared" si="134"/>
        <v>0</v>
      </c>
      <c r="DF82" s="54">
        <f t="shared" si="135"/>
        <v>0.8791906820946167</v>
      </c>
      <c r="DG82" s="40"/>
      <c r="DH82" s="80">
        <f t="shared" si="136"/>
        <v>2.0967730496960071</v>
      </c>
      <c r="DI82" s="80">
        <f t="shared" si="137"/>
        <v>0.95384667419774527</v>
      </c>
      <c r="DJ82" s="40"/>
      <c r="DK82" s="54">
        <f t="shared" si="138"/>
        <v>4.3272031289007235E-4</v>
      </c>
      <c r="DL82" s="54">
        <f t="shared" si="139"/>
        <v>0.13527325047753716</v>
      </c>
      <c r="DM82" s="54">
        <f t="shared" si="140"/>
        <v>5.8643585153023104E-3</v>
      </c>
      <c r="DN82" s="54">
        <f t="shared" si="141"/>
        <v>0</v>
      </c>
      <c r="DO82" s="54">
        <f t="shared" si="142"/>
        <v>1.5477214101461737E-3</v>
      </c>
      <c r="DP82" s="54">
        <f t="shared" si="143"/>
        <v>0.60526096033402932</v>
      </c>
      <c r="DQ82" s="54">
        <f t="shared" si="144"/>
        <v>1.1504285910437222E-2</v>
      </c>
      <c r="DR82" s="54">
        <f t="shared" si="145"/>
        <v>1.0068054443554844E-2</v>
      </c>
      <c r="DS82" s="54">
        <f t="shared" si="146"/>
        <v>2.388157894736842E-2</v>
      </c>
      <c r="DT82" s="54">
        <f t="shared" si="147"/>
        <v>0</v>
      </c>
      <c r="DU82" s="54">
        <f t="shared" si="148"/>
        <v>0</v>
      </c>
      <c r="DV82" s="54">
        <f t="shared" si="149"/>
        <v>1.1242268686615751</v>
      </c>
      <c r="DW82" s="54"/>
      <c r="DX82" s="63">
        <f t="shared" si="150"/>
        <v>1.9180597990128405</v>
      </c>
      <c r="DY82" s="40"/>
      <c r="DZ82" s="41">
        <f t="shared" si="151"/>
        <v>6.768094192570721E-4</v>
      </c>
      <c r="EA82" s="41">
        <f t="shared" si="152"/>
        <v>0.21157825821774326</v>
      </c>
      <c r="EB82" s="41">
        <f t="shared" si="153"/>
        <v>9.1723290144350468E-3</v>
      </c>
      <c r="EC82" s="41">
        <f t="shared" si="154"/>
        <v>0</v>
      </c>
      <c r="ED82" s="41">
        <f t="shared" si="155"/>
        <v>2.4207609339543003E-3</v>
      </c>
      <c r="EE82" s="41">
        <f t="shared" si="156"/>
        <v>0.94667688772613301</v>
      </c>
      <c r="EF82" s="41">
        <f t="shared" si="157"/>
        <v>1.7993629681970422E-2</v>
      </c>
      <c r="EG82" s="41">
        <f t="shared" si="158"/>
        <v>1.5747247998320793E-2</v>
      </c>
      <c r="EH82" s="41">
        <f t="shared" si="159"/>
        <v>3.7352712818952957E-2</v>
      </c>
      <c r="EI82" s="41">
        <f t="shared" si="160"/>
        <v>0</v>
      </c>
      <c r="EJ82" s="41">
        <f t="shared" si="161"/>
        <v>0</v>
      </c>
      <c r="EK82" s="41">
        <f t="shared" si="162"/>
        <v>1.7583813641892334</v>
      </c>
      <c r="EL82" s="40"/>
      <c r="EM82" s="82">
        <f t="shared" si="163"/>
        <v>3</v>
      </c>
      <c r="EN82" s="40"/>
      <c r="EO82" s="80">
        <f t="shared" si="164"/>
        <v>0.27691995481352816</v>
      </c>
      <c r="EP82" s="80">
        <f t="shared" si="165"/>
        <v>0.90298460089744426</v>
      </c>
      <c r="EQ82" s="80">
        <f t="shared" si="166"/>
        <v>0.6260646460839161</v>
      </c>
      <c r="ER82" s="80"/>
      <c r="ES82" s="80">
        <f t="shared" si="108"/>
        <v>30.151454744453112</v>
      </c>
      <c r="ET82" s="80">
        <f t="shared" si="109"/>
        <v>14.816901778912596</v>
      </c>
      <c r="EU82" s="80"/>
      <c r="EV82" s="80">
        <f t="shared" si="167"/>
        <v>0.6260646460839161</v>
      </c>
      <c r="EW82" s="80">
        <f t="shared" si="168"/>
        <v>0.27691995481352816</v>
      </c>
      <c r="EX82" s="84">
        <f t="shared" si="169"/>
        <v>0.27090547987525726</v>
      </c>
      <c r="EY82" s="85">
        <f t="shared" si="170"/>
        <v>0.83861310810159728</v>
      </c>
      <c r="EZ82" s="86">
        <f>3</f>
        <v>3</v>
      </c>
      <c r="FA82" s="75"/>
      <c r="FB82" s="88"/>
      <c r="FC82" s="80">
        <f t="shared" si="171"/>
        <v>1.2999999999999999E-2</v>
      </c>
      <c r="FD82" s="80">
        <f t="shared" si="172"/>
        <v>5.4530000000000003</v>
      </c>
      <c r="FE82" s="80">
        <f t="shared" si="173"/>
        <v>0.41599999999999998</v>
      </c>
      <c r="FF82" s="80">
        <f t="shared" si="174"/>
        <v>0</v>
      </c>
      <c r="FG82" s="80">
        <f t="shared" si="175"/>
        <v>0.126</v>
      </c>
      <c r="FH82" s="80">
        <f t="shared" si="176"/>
        <v>30.151454744453112</v>
      </c>
      <c r="FI82" s="80">
        <f t="shared" si="177"/>
        <v>14.816901778912596</v>
      </c>
      <c r="FJ82" s="80">
        <f t="shared" si="178"/>
        <v>0.39100000000000001</v>
      </c>
      <c r="FK82" s="80">
        <f t="shared" si="179"/>
        <v>0.503</v>
      </c>
      <c r="FL82" s="80">
        <f t="shared" si="180"/>
        <v>1.21</v>
      </c>
      <c r="FM82" s="80">
        <f t="shared" si="181"/>
        <v>0</v>
      </c>
      <c r="FN82" s="80">
        <f t="shared" si="182"/>
        <v>0</v>
      </c>
      <c r="FO82" s="80">
        <f t="shared" si="183"/>
        <v>44.896000000000001</v>
      </c>
      <c r="FP82" s="80">
        <f t="shared" si="184"/>
        <v>97.976356523365709</v>
      </c>
    </row>
    <row r="83" spans="1:172" ht="21.75" thickTop="1">
      <c r="A83" s="40">
        <v>81</v>
      </c>
      <c r="B83" s="41" t="s">
        <v>73</v>
      </c>
      <c r="C83" s="138">
        <v>7.2999999999999995E-2</v>
      </c>
      <c r="D83" s="138">
        <v>4.9939999999999998</v>
      </c>
      <c r="E83" s="138">
        <v>0.44400000000000001</v>
      </c>
      <c r="F83" s="138">
        <v>0</v>
      </c>
      <c r="G83" s="138">
        <v>5.5E-2</v>
      </c>
      <c r="H83" s="138">
        <v>44.067522090449366</v>
      </c>
      <c r="I83" s="138">
        <v>0.57199999999999995</v>
      </c>
      <c r="J83" s="138">
        <v>0.46200000000000002</v>
      </c>
      <c r="K83" s="138">
        <v>0.26200000000000001</v>
      </c>
      <c r="L83" s="142">
        <v>0</v>
      </c>
      <c r="M83" s="142">
        <v>0</v>
      </c>
      <c r="N83" s="138">
        <v>46.648000000000003</v>
      </c>
      <c r="O83" s="71"/>
      <c r="P83" s="70">
        <f t="shared" si="95"/>
        <v>98.844678433361906</v>
      </c>
      <c r="Q83" s="70">
        <f t="shared" si="110"/>
        <v>97.577522090449378</v>
      </c>
      <c r="S83" s="48">
        <v>60.085000000000001</v>
      </c>
      <c r="T83" s="48">
        <v>40.311</v>
      </c>
      <c r="U83" s="48">
        <v>70.936999999999998</v>
      </c>
      <c r="V83" s="48">
        <v>56.079000000000001</v>
      </c>
      <c r="W83" s="48">
        <v>81.41</v>
      </c>
      <c r="X83" s="49">
        <v>71.849999999999994</v>
      </c>
      <c r="Y83" s="48">
        <v>101.962</v>
      </c>
      <c r="Z83" s="48">
        <v>149.88</v>
      </c>
      <c r="AA83" s="48">
        <v>152</v>
      </c>
      <c r="AB83" s="48">
        <v>61.978999999999999</v>
      </c>
      <c r="AC83" s="48">
        <v>94.203000000000003</v>
      </c>
      <c r="AD83" s="49">
        <v>79.87</v>
      </c>
      <c r="AE83" s="40"/>
      <c r="AF83" s="41">
        <v>1</v>
      </c>
      <c r="AG83" s="41">
        <v>1</v>
      </c>
      <c r="AH83" s="41">
        <v>1</v>
      </c>
      <c r="AI83" s="41">
        <v>1</v>
      </c>
      <c r="AJ83" s="41">
        <v>1</v>
      </c>
      <c r="AK83" s="50">
        <v>1</v>
      </c>
      <c r="AL83" s="41">
        <v>2</v>
      </c>
      <c r="AM83" s="41">
        <v>2</v>
      </c>
      <c r="AN83" s="41">
        <v>2</v>
      </c>
      <c r="AO83" s="41">
        <v>2</v>
      </c>
      <c r="AP83" s="41">
        <v>2</v>
      </c>
      <c r="AQ83" s="50">
        <v>1</v>
      </c>
      <c r="AR83" s="40"/>
      <c r="AS83" s="41">
        <v>4</v>
      </c>
      <c r="AT83" s="41">
        <v>2</v>
      </c>
      <c r="AU83" s="41">
        <v>2</v>
      </c>
      <c r="AV83" s="41">
        <v>2</v>
      </c>
      <c r="AW83" s="41">
        <v>2</v>
      </c>
      <c r="AX83" s="50">
        <v>2</v>
      </c>
      <c r="AY83" s="41">
        <v>3</v>
      </c>
      <c r="AZ83" s="41">
        <v>3</v>
      </c>
      <c r="BA83" s="41">
        <v>3</v>
      </c>
      <c r="BB83" s="41">
        <v>1</v>
      </c>
      <c r="BC83" s="41">
        <v>1</v>
      </c>
      <c r="BD83" s="50">
        <v>4</v>
      </c>
      <c r="BE83" s="40"/>
      <c r="BF83" s="59">
        <v>2</v>
      </c>
      <c r="BG83" s="59">
        <v>1</v>
      </c>
      <c r="BH83" s="59">
        <v>1</v>
      </c>
      <c r="BI83" s="59">
        <v>1</v>
      </c>
      <c r="BJ83" s="59">
        <v>1</v>
      </c>
      <c r="BK83" s="60">
        <v>1</v>
      </c>
      <c r="BL83" s="59">
        <v>3</v>
      </c>
      <c r="BM83" s="59">
        <v>3</v>
      </c>
      <c r="BN83" s="59">
        <v>3</v>
      </c>
      <c r="BO83" s="59">
        <v>1</v>
      </c>
      <c r="BP83" s="59">
        <v>1</v>
      </c>
      <c r="BQ83" s="60">
        <v>2</v>
      </c>
      <c r="BR83" s="40"/>
      <c r="BS83" s="51">
        <f t="shared" si="96"/>
        <v>1.2149454938836647E-3</v>
      </c>
      <c r="BT83" s="51">
        <f t="shared" si="97"/>
        <v>0.12388678028329736</v>
      </c>
      <c r="BU83" s="51">
        <f t="shared" si="98"/>
        <v>6.2590749538322743E-3</v>
      </c>
      <c r="BV83" s="51">
        <f t="shared" si="99"/>
        <v>0</v>
      </c>
      <c r="BW83" s="51">
        <f t="shared" si="100"/>
        <v>6.7559267903206E-4</v>
      </c>
      <c r="BX83" s="51">
        <f t="shared" si="101"/>
        <v>0.61332668184341499</v>
      </c>
      <c r="BY83" s="51">
        <f t="shared" si="102"/>
        <v>5.6099331123359679E-3</v>
      </c>
      <c r="BZ83" s="51">
        <f t="shared" si="103"/>
        <v>3.0824659727782229E-3</v>
      </c>
      <c r="CA83" s="51">
        <f t="shared" si="104"/>
        <v>1.7236842105263158E-3</v>
      </c>
      <c r="CB83" s="51">
        <f t="shared" si="105"/>
        <v>0</v>
      </c>
      <c r="CC83" s="51">
        <f t="shared" si="106"/>
        <v>0</v>
      </c>
      <c r="CD83" s="51">
        <f t="shared" si="107"/>
        <v>0.58404907975460119</v>
      </c>
      <c r="CE83" s="40"/>
      <c r="CF83" s="53">
        <f t="shared" si="111"/>
        <v>1.5416837126500427</v>
      </c>
      <c r="CG83" s="40"/>
      <c r="CH83" s="61">
        <f t="shared" si="112"/>
        <v>1.2149454938836647E-3</v>
      </c>
      <c r="CI83" s="61">
        <f t="shared" si="113"/>
        <v>0.12388678028329736</v>
      </c>
      <c r="CJ83" s="61">
        <f t="shared" si="114"/>
        <v>6.2590749538322743E-3</v>
      </c>
      <c r="CK83" s="61">
        <f t="shared" si="115"/>
        <v>0</v>
      </c>
      <c r="CL83" s="61">
        <f t="shared" si="116"/>
        <v>6.7559267903206E-4</v>
      </c>
      <c r="CM83" s="61">
        <f t="shared" si="117"/>
        <v>0.61332668184341499</v>
      </c>
      <c r="CN83" s="61">
        <f t="shared" si="118"/>
        <v>1.1219866224671936E-2</v>
      </c>
      <c r="CO83" s="61">
        <f t="shared" si="119"/>
        <v>6.1649319455564459E-3</v>
      </c>
      <c r="CP83" s="61">
        <f t="shared" si="120"/>
        <v>3.4473684210526317E-3</v>
      </c>
      <c r="CQ83" s="61">
        <f t="shared" si="121"/>
        <v>0</v>
      </c>
      <c r="CR83" s="61">
        <f t="shared" si="122"/>
        <v>0</v>
      </c>
      <c r="CS83" s="61">
        <f t="shared" si="123"/>
        <v>0.58404907975460119</v>
      </c>
      <c r="CT83" s="40"/>
      <c r="CU83" s="54">
        <f t="shared" si="124"/>
        <v>1.873061679678008E-3</v>
      </c>
      <c r="CV83" s="54">
        <f t="shared" si="125"/>
        <v>0.19099423137541399</v>
      </c>
      <c r="CW83" s="54">
        <f t="shared" si="126"/>
        <v>9.6495139125790351E-3</v>
      </c>
      <c r="CX83" s="54">
        <f t="shared" si="127"/>
        <v>0</v>
      </c>
      <c r="CY83" s="54">
        <f t="shared" si="128"/>
        <v>1.0415502296493349E-3</v>
      </c>
      <c r="CZ83" s="54">
        <f t="shared" si="129"/>
        <v>0.9455557559316875</v>
      </c>
      <c r="DA83" s="54">
        <f t="shared" si="130"/>
        <v>1.7297485016689047E-2</v>
      </c>
      <c r="DB83" s="54">
        <f t="shared" si="131"/>
        <v>9.504375170060312E-3</v>
      </c>
      <c r="DC83" s="54">
        <f t="shared" si="132"/>
        <v>5.3147517462409366E-3</v>
      </c>
      <c r="DD83" s="54">
        <f t="shared" si="133"/>
        <v>0</v>
      </c>
      <c r="DE83" s="54">
        <f t="shared" si="134"/>
        <v>0</v>
      </c>
      <c r="DF83" s="54">
        <f t="shared" si="135"/>
        <v>0.9004189536459144</v>
      </c>
      <c r="DG83" s="40"/>
      <c r="DH83" s="80">
        <f t="shared" si="136"/>
        <v>2.0816496787079126</v>
      </c>
      <c r="DI83" s="80">
        <f t="shared" si="137"/>
        <v>0.96077645554722113</v>
      </c>
      <c r="DJ83" s="40"/>
      <c r="DK83" s="54">
        <f t="shared" si="138"/>
        <v>2.4298909877673294E-3</v>
      </c>
      <c r="DL83" s="54">
        <f t="shared" si="139"/>
        <v>0.12388678028329736</v>
      </c>
      <c r="DM83" s="54">
        <f t="shared" si="140"/>
        <v>6.2590749538322743E-3</v>
      </c>
      <c r="DN83" s="54">
        <f t="shared" si="141"/>
        <v>0</v>
      </c>
      <c r="DO83" s="54">
        <f t="shared" si="142"/>
        <v>6.7559267903206E-4</v>
      </c>
      <c r="DP83" s="54">
        <f t="shared" si="143"/>
        <v>0.61332668184341499</v>
      </c>
      <c r="DQ83" s="54">
        <f t="shared" si="144"/>
        <v>1.6829799337007904E-2</v>
      </c>
      <c r="DR83" s="54">
        <f t="shared" si="145"/>
        <v>9.2473979183346697E-3</v>
      </c>
      <c r="DS83" s="54">
        <f t="shared" si="146"/>
        <v>5.1710526315789478E-3</v>
      </c>
      <c r="DT83" s="54">
        <f t="shared" si="147"/>
        <v>0</v>
      </c>
      <c r="DU83" s="54">
        <f t="shared" si="148"/>
        <v>0</v>
      </c>
      <c r="DV83" s="54">
        <f t="shared" si="149"/>
        <v>1.1680981595092024</v>
      </c>
      <c r="DW83" s="54"/>
      <c r="DX83" s="63">
        <f t="shared" si="150"/>
        <v>1.9459244301434677</v>
      </c>
      <c r="DY83" s="40"/>
      <c r="DZ83" s="41">
        <f t="shared" si="151"/>
        <v>3.7461233593560159E-3</v>
      </c>
      <c r="EA83" s="41">
        <f t="shared" si="152"/>
        <v>0.19099423137541399</v>
      </c>
      <c r="EB83" s="41">
        <f t="shared" si="153"/>
        <v>9.6495139125790351E-3</v>
      </c>
      <c r="EC83" s="41">
        <f t="shared" si="154"/>
        <v>0</v>
      </c>
      <c r="ED83" s="41">
        <f t="shared" si="155"/>
        <v>1.0415502296493349E-3</v>
      </c>
      <c r="EE83" s="41">
        <f t="shared" si="156"/>
        <v>0.9455557559316875</v>
      </c>
      <c r="EF83" s="41">
        <f t="shared" si="157"/>
        <v>2.5946227525033571E-2</v>
      </c>
      <c r="EG83" s="41">
        <f t="shared" si="158"/>
        <v>1.425656275509047E-2</v>
      </c>
      <c r="EH83" s="41">
        <f t="shared" si="159"/>
        <v>7.9721276193614049E-3</v>
      </c>
      <c r="EI83" s="41">
        <f t="shared" si="160"/>
        <v>0</v>
      </c>
      <c r="EJ83" s="41">
        <f t="shared" si="161"/>
        <v>0</v>
      </c>
      <c r="EK83" s="41">
        <f t="shared" si="162"/>
        <v>1.8008379072918288</v>
      </c>
      <c r="EL83" s="40"/>
      <c r="EM83" s="82">
        <f t="shared" si="163"/>
        <v>3</v>
      </c>
      <c r="EN83" s="40"/>
      <c r="EO83" s="80">
        <f t="shared" si="164"/>
        <v>0.23534126671667277</v>
      </c>
      <c r="EP83" s="80">
        <f t="shared" si="165"/>
        <v>0.90846770770632002</v>
      </c>
      <c r="EQ83" s="80">
        <f t="shared" si="166"/>
        <v>0.67312644098964725</v>
      </c>
      <c r="ER83" s="80"/>
      <c r="ES83" s="80">
        <f t="shared" si="108"/>
        <v>32.651699181327416</v>
      </c>
      <c r="ET83" s="80">
        <f t="shared" si="109"/>
        <v>12.682979252034489</v>
      </c>
      <c r="EU83" s="80"/>
      <c r="EV83" s="80">
        <f t="shared" si="167"/>
        <v>0.67312644098964725</v>
      </c>
      <c r="EW83" s="80">
        <f t="shared" si="168"/>
        <v>0.23534126671667277</v>
      </c>
      <c r="EX83" s="84">
        <f t="shared" si="169"/>
        <v>0.23567496913031066</v>
      </c>
      <c r="EY83" s="85">
        <f t="shared" si="170"/>
        <v>0.86510133079145923</v>
      </c>
      <c r="EZ83" s="86">
        <f>3</f>
        <v>3</v>
      </c>
      <c r="FA83" s="75"/>
      <c r="FB83" s="88"/>
      <c r="FC83" s="80">
        <f t="shared" si="171"/>
        <v>7.2999999999999995E-2</v>
      </c>
      <c r="FD83" s="80">
        <f t="shared" si="172"/>
        <v>4.9939999999999998</v>
      </c>
      <c r="FE83" s="80">
        <f t="shared" si="173"/>
        <v>0.44400000000000001</v>
      </c>
      <c r="FF83" s="80">
        <f t="shared" si="174"/>
        <v>0</v>
      </c>
      <c r="FG83" s="80">
        <f t="shared" si="175"/>
        <v>5.5E-2</v>
      </c>
      <c r="FH83" s="80">
        <f t="shared" si="176"/>
        <v>32.651699181327416</v>
      </c>
      <c r="FI83" s="80">
        <f t="shared" si="177"/>
        <v>12.682979252034489</v>
      </c>
      <c r="FJ83" s="80">
        <f t="shared" si="178"/>
        <v>0.57199999999999995</v>
      </c>
      <c r="FK83" s="80">
        <f t="shared" si="179"/>
        <v>0.46200000000000002</v>
      </c>
      <c r="FL83" s="80">
        <f t="shared" si="180"/>
        <v>0.26200000000000001</v>
      </c>
      <c r="FM83" s="80">
        <f t="shared" si="181"/>
        <v>0</v>
      </c>
      <c r="FN83" s="80">
        <f t="shared" si="182"/>
        <v>0</v>
      </c>
      <c r="FO83" s="80">
        <f t="shared" si="183"/>
        <v>46.648000000000003</v>
      </c>
      <c r="FP83" s="80">
        <f t="shared" si="184"/>
        <v>98.844678433361906</v>
      </c>
    </row>
    <row r="84" spans="1:172" ht="21">
      <c r="A84" s="40">
        <v>82</v>
      </c>
      <c r="B84" s="41" t="s">
        <v>73</v>
      </c>
      <c r="C84" s="138">
        <v>0</v>
      </c>
      <c r="D84" s="138">
        <v>6.0110000000000001</v>
      </c>
      <c r="E84" s="138">
        <v>0.40799999999999997</v>
      </c>
      <c r="F84" s="138">
        <v>6.0000000000000001E-3</v>
      </c>
      <c r="G84" s="138">
        <v>2.1999999999999999E-2</v>
      </c>
      <c r="H84" s="138">
        <v>44.17909910558425</v>
      </c>
      <c r="I84" s="138">
        <v>0.41</v>
      </c>
      <c r="J84" s="138">
        <v>0.46500000000000002</v>
      </c>
      <c r="K84" s="138">
        <v>0.187</v>
      </c>
      <c r="L84" s="141">
        <v>0</v>
      </c>
      <c r="M84" s="141">
        <v>0</v>
      </c>
      <c r="N84" s="138">
        <v>46.854999999999997</v>
      </c>
      <c r="O84" s="71"/>
      <c r="P84" s="70">
        <f t="shared" si="95"/>
        <v>100.00644219527305</v>
      </c>
      <c r="Q84" s="70">
        <f t="shared" si="110"/>
        <v>98.543099105584247</v>
      </c>
      <c r="S84" s="48">
        <v>60.085000000000001</v>
      </c>
      <c r="T84" s="48">
        <v>40.311</v>
      </c>
      <c r="U84" s="48">
        <v>70.936999999999998</v>
      </c>
      <c r="V84" s="48">
        <v>56.079000000000001</v>
      </c>
      <c r="W84" s="48">
        <v>81.41</v>
      </c>
      <c r="X84" s="49">
        <v>71.849999999999994</v>
      </c>
      <c r="Y84" s="48">
        <v>101.962</v>
      </c>
      <c r="Z84" s="48">
        <v>149.88</v>
      </c>
      <c r="AA84" s="48">
        <v>152</v>
      </c>
      <c r="AB84" s="48">
        <v>61.978999999999999</v>
      </c>
      <c r="AC84" s="48">
        <v>94.203000000000003</v>
      </c>
      <c r="AD84" s="49">
        <v>79.87</v>
      </c>
      <c r="AE84" s="40"/>
      <c r="AF84" s="41">
        <v>1</v>
      </c>
      <c r="AG84" s="41">
        <v>1</v>
      </c>
      <c r="AH84" s="41">
        <v>1</v>
      </c>
      <c r="AI84" s="41">
        <v>1</v>
      </c>
      <c r="AJ84" s="41">
        <v>1</v>
      </c>
      <c r="AK84" s="50">
        <v>1</v>
      </c>
      <c r="AL84" s="41">
        <v>2</v>
      </c>
      <c r="AM84" s="41">
        <v>2</v>
      </c>
      <c r="AN84" s="41">
        <v>2</v>
      </c>
      <c r="AO84" s="41">
        <v>2</v>
      </c>
      <c r="AP84" s="41">
        <v>2</v>
      </c>
      <c r="AQ84" s="50">
        <v>1</v>
      </c>
      <c r="AR84" s="40"/>
      <c r="AS84" s="41">
        <v>4</v>
      </c>
      <c r="AT84" s="41">
        <v>2</v>
      </c>
      <c r="AU84" s="41">
        <v>2</v>
      </c>
      <c r="AV84" s="41">
        <v>2</v>
      </c>
      <c r="AW84" s="41">
        <v>2</v>
      </c>
      <c r="AX84" s="50">
        <v>2</v>
      </c>
      <c r="AY84" s="41">
        <v>3</v>
      </c>
      <c r="AZ84" s="41">
        <v>3</v>
      </c>
      <c r="BA84" s="41">
        <v>3</v>
      </c>
      <c r="BB84" s="41">
        <v>1</v>
      </c>
      <c r="BC84" s="41">
        <v>1</v>
      </c>
      <c r="BD84" s="50">
        <v>4</v>
      </c>
      <c r="BE84" s="40"/>
      <c r="BF84" s="59">
        <v>2</v>
      </c>
      <c r="BG84" s="59">
        <v>1</v>
      </c>
      <c r="BH84" s="59">
        <v>1</v>
      </c>
      <c r="BI84" s="59">
        <v>1</v>
      </c>
      <c r="BJ84" s="59">
        <v>1</v>
      </c>
      <c r="BK84" s="60">
        <v>1</v>
      </c>
      <c r="BL84" s="59">
        <v>3</v>
      </c>
      <c r="BM84" s="59">
        <v>3</v>
      </c>
      <c r="BN84" s="59">
        <v>3</v>
      </c>
      <c r="BO84" s="59">
        <v>1</v>
      </c>
      <c r="BP84" s="59">
        <v>1</v>
      </c>
      <c r="BQ84" s="60">
        <v>2</v>
      </c>
      <c r="BR84" s="40"/>
      <c r="BS84" s="51">
        <f t="shared" si="96"/>
        <v>0</v>
      </c>
      <c r="BT84" s="51">
        <f t="shared" si="97"/>
        <v>0.14911562600778944</v>
      </c>
      <c r="BU84" s="51">
        <f t="shared" si="98"/>
        <v>5.7515823900080353E-3</v>
      </c>
      <c r="BV84" s="51">
        <f t="shared" si="99"/>
        <v>1.069919221098807E-4</v>
      </c>
      <c r="BW84" s="51">
        <f t="shared" si="100"/>
        <v>2.7023707161282396E-4</v>
      </c>
      <c r="BX84" s="51">
        <f t="shared" si="101"/>
        <v>0.61487959785085944</v>
      </c>
      <c r="BY84" s="51">
        <f t="shared" si="102"/>
        <v>4.0211059021988578E-3</v>
      </c>
      <c r="BZ84" s="51">
        <f t="shared" si="103"/>
        <v>3.1024819855884709E-3</v>
      </c>
      <c r="CA84" s="51">
        <f t="shared" si="104"/>
        <v>1.2302631578947369E-3</v>
      </c>
      <c r="CB84" s="51">
        <f t="shared" si="105"/>
        <v>0</v>
      </c>
      <c r="CC84" s="51">
        <f t="shared" si="106"/>
        <v>0</v>
      </c>
      <c r="CD84" s="51">
        <f t="shared" si="107"/>
        <v>0.58664079128583946</v>
      </c>
      <c r="CE84" s="40"/>
      <c r="CF84" s="53">
        <f t="shared" si="111"/>
        <v>1.5240284645186588</v>
      </c>
      <c r="CG84" s="40"/>
      <c r="CH84" s="61">
        <f t="shared" si="112"/>
        <v>0</v>
      </c>
      <c r="CI84" s="61">
        <f t="shared" si="113"/>
        <v>0.14911562600778944</v>
      </c>
      <c r="CJ84" s="61">
        <f t="shared" si="114"/>
        <v>5.7515823900080353E-3</v>
      </c>
      <c r="CK84" s="61">
        <f t="shared" si="115"/>
        <v>1.069919221098807E-4</v>
      </c>
      <c r="CL84" s="61">
        <f t="shared" si="116"/>
        <v>2.7023707161282396E-4</v>
      </c>
      <c r="CM84" s="61">
        <f t="shared" si="117"/>
        <v>0.61487959785085944</v>
      </c>
      <c r="CN84" s="61">
        <f t="shared" si="118"/>
        <v>8.0422118043977156E-3</v>
      </c>
      <c r="CO84" s="61">
        <f t="shared" si="119"/>
        <v>6.2049639711769418E-3</v>
      </c>
      <c r="CP84" s="61">
        <f t="shared" si="120"/>
        <v>2.4605263157894738E-3</v>
      </c>
      <c r="CQ84" s="61">
        <f t="shared" si="121"/>
        <v>0</v>
      </c>
      <c r="CR84" s="61">
        <f t="shared" si="122"/>
        <v>0</v>
      </c>
      <c r="CS84" s="61">
        <f t="shared" si="123"/>
        <v>0.58664079128583946</v>
      </c>
      <c r="CT84" s="40"/>
      <c r="CU84" s="54">
        <f t="shared" si="124"/>
        <v>0</v>
      </c>
      <c r="CV84" s="54">
        <f t="shared" si="125"/>
        <v>0.22725645854038992</v>
      </c>
      <c r="CW84" s="54">
        <f t="shared" si="126"/>
        <v>8.7655752783965032E-3</v>
      </c>
      <c r="CX84" s="54">
        <f t="shared" si="127"/>
        <v>1.6305873476902142E-4</v>
      </c>
      <c r="CY84" s="54">
        <f t="shared" si="128"/>
        <v>4.1184898930611091E-4</v>
      </c>
      <c r="CZ84" s="54">
        <f t="shared" si="129"/>
        <v>0.93709400937649578</v>
      </c>
      <c r="DA84" s="54">
        <f t="shared" si="130"/>
        <v>1.2256559707590082E-2</v>
      </c>
      <c r="DB84" s="54">
        <f t="shared" si="131"/>
        <v>9.456541713386394E-3</v>
      </c>
      <c r="DC84" s="54">
        <f t="shared" si="132"/>
        <v>3.7499121429603842E-3</v>
      </c>
      <c r="DD84" s="54">
        <f t="shared" si="133"/>
        <v>0</v>
      </c>
      <c r="DE84" s="54">
        <f t="shared" si="134"/>
        <v>0</v>
      </c>
      <c r="DF84" s="54">
        <f t="shared" si="135"/>
        <v>0.89405726436736888</v>
      </c>
      <c r="DG84" s="40"/>
      <c r="DH84" s="80">
        <f t="shared" si="136"/>
        <v>2.093211228850663</v>
      </c>
      <c r="DI84" s="80">
        <f t="shared" si="137"/>
        <v>0.95546974544855501</v>
      </c>
      <c r="DJ84" s="40"/>
      <c r="DK84" s="54">
        <f t="shared" si="138"/>
        <v>0</v>
      </c>
      <c r="DL84" s="54">
        <f t="shared" si="139"/>
        <v>0.14911562600778944</v>
      </c>
      <c r="DM84" s="54">
        <f t="shared" si="140"/>
        <v>5.7515823900080353E-3</v>
      </c>
      <c r="DN84" s="54">
        <f t="shared" si="141"/>
        <v>1.069919221098807E-4</v>
      </c>
      <c r="DO84" s="54">
        <f t="shared" si="142"/>
        <v>2.7023707161282396E-4</v>
      </c>
      <c r="DP84" s="54">
        <f t="shared" si="143"/>
        <v>0.61487959785085944</v>
      </c>
      <c r="DQ84" s="54">
        <f t="shared" si="144"/>
        <v>1.2063317706596573E-2</v>
      </c>
      <c r="DR84" s="54">
        <f t="shared" si="145"/>
        <v>9.3074459567654127E-3</v>
      </c>
      <c r="DS84" s="54">
        <f t="shared" si="146"/>
        <v>3.6907894736842107E-3</v>
      </c>
      <c r="DT84" s="54">
        <f t="shared" si="147"/>
        <v>0</v>
      </c>
      <c r="DU84" s="54">
        <f t="shared" si="148"/>
        <v>0</v>
      </c>
      <c r="DV84" s="54">
        <f t="shared" si="149"/>
        <v>1.1732815825716789</v>
      </c>
      <c r="DW84" s="54"/>
      <c r="DX84" s="63">
        <f t="shared" si="150"/>
        <v>1.9684671709511046</v>
      </c>
      <c r="DY84" s="40"/>
      <c r="DZ84" s="41">
        <f t="shared" si="151"/>
        <v>0</v>
      </c>
      <c r="EA84" s="41">
        <f t="shared" si="152"/>
        <v>0.22725645854038992</v>
      </c>
      <c r="EB84" s="41">
        <f t="shared" si="153"/>
        <v>8.7655752783965032E-3</v>
      </c>
      <c r="EC84" s="41">
        <f t="shared" si="154"/>
        <v>1.6305873476902142E-4</v>
      </c>
      <c r="ED84" s="41">
        <f t="shared" si="155"/>
        <v>4.1184898930611091E-4</v>
      </c>
      <c r="EE84" s="41">
        <f t="shared" si="156"/>
        <v>0.93709400937649578</v>
      </c>
      <c r="EF84" s="41">
        <f t="shared" si="157"/>
        <v>1.8384839561385126E-2</v>
      </c>
      <c r="EG84" s="41">
        <f t="shared" si="158"/>
        <v>1.4184812570079591E-2</v>
      </c>
      <c r="EH84" s="41">
        <f t="shared" si="159"/>
        <v>5.6248682144405763E-3</v>
      </c>
      <c r="EI84" s="41">
        <f t="shared" si="160"/>
        <v>0</v>
      </c>
      <c r="EJ84" s="41">
        <f t="shared" si="161"/>
        <v>0</v>
      </c>
      <c r="EK84" s="41">
        <f t="shared" si="162"/>
        <v>1.7881145287347378</v>
      </c>
      <c r="EL84" s="40"/>
      <c r="EM84" s="82">
        <f t="shared" si="163"/>
        <v>3.0000000000000004</v>
      </c>
      <c r="EN84" s="40"/>
      <c r="EO84" s="80">
        <f t="shared" si="164"/>
        <v>0.2671815273086704</v>
      </c>
      <c r="EP84" s="80">
        <f t="shared" si="165"/>
        <v>0.89536497460032627</v>
      </c>
      <c r="EQ84" s="80">
        <f t="shared" si="166"/>
        <v>0.62818344729165587</v>
      </c>
      <c r="ER84" s="80"/>
      <c r="ES84" s="80">
        <f t="shared" si="108"/>
        <v>30.995828027306789</v>
      </c>
      <c r="ET84" s="80">
        <f t="shared" si="109"/>
        <v>14.646614167966259</v>
      </c>
      <c r="EU84" s="80"/>
      <c r="EV84" s="80">
        <f t="shared" si="167"/>
        <v>0.62818344729165587</v>
      </c>
      <c r="EW84" s="80">
        <f t="shared" si="168"/>
        <v>0.2671815273086704</v>
      </c>
      <c r="EX84" s="84">
        <f t="shared" si="169"/>
        <v>0.26205995510679841</v>
      </c>
      <c r="EY84" s="85">
        <f t="shared" si="170"/>
        <v>0.85424466680152134</v>
      </c>
      <c r="EZ84" s="86">
        <f>3</f>
        <v>3</v>
      </c>
      <c r="FA84" s="75"/>
      <c r="FB84" s="88"/>
      <c r="FC84" s="80">
        <f t="shared" si="171"/>
        <v>0</v>
      </c>
      <c r="FD84" s="80">
        <f t="shared" si="172"/>
        <v>6.0110000000000001</v>
      </c>
      <c r="FE84" s="80">
        <f t="shared" si="173"/>
        <v>0.40799999999999997</v>
      </c>
      <c r="FF84" s="80">
        <f t="shared" si="174"/>
        <v>6.0000000000000001E-3</v>
      </c>
      <c r="FG84" s="80">
        <f t="shared" si="175"/>
        <v>2.1999999999999999E-2</v>
      </c>
      <c r="FH84" s="80">
        <f t="shared" si="176"/>
        <v>30.995828027306789</v>
      </c>
      <c r="FI84" s="80">
        <f t="shared" si="177"/>
        <v>14.646614167966259</v>
      </c>
      <c r="FJ84" s="80">
        <f t="shared" si="178"/>
        <v>0.41</v>
      </c>
      <c r="FK84" s="80">
        <f t="shared" si="179"/>
        <v>0.46500000000000002</v>
      </c>
      <c r="FL84" s="80">
        <f t="shared" si="180"/>
        <v>0.187</v>
      </c>
      <c r="FM84" s="80">
        <f t="shared" si="181"/>
        <v>0</v>
      </c>
      <c r="FN84" s="80">
        <f t="shared" si="182"/>
        <v>0</v>
      </c>
      <c r="FO84" s="80">
        <f t="shared" si="183"/>
        <v>46.854999999999997</v>
      </c>
      <c r="FP84" s="80">
        <f t="shared" si="184"/>
        <v>100.00644219527305</v>
      </c>
    </row>
    <row r="85" spans="1:172" ht="21">
      <c r="A85" s="40">
        <v>83</v>
      </c>
      <c r="B85" s="41" t="s">
        <v>73</v>
      </c>
      <c r="C85" s="139">
        <v>0</v>
      </c>
      <c r="D85" s="139">
        <v>6.6020000000000003</v>
      </c>
      <c r="E85" s="139">
        <v>0.47599999999999998</v>
      </c>
      <c r="F85" s="139">
        <v>8.0000000000000002E-3</v>
      </c>
      <c r="G85" s="139">
        <v>0.153</v>
      </c>
      <c r="H85" s="139">
        <v>43.22709521838501</v>
      </c>
      <c r="I85" s="139">
        <v>0.23200000000000001</v>
      </c>
      <c r="J85" s="139">
        <v>0.48399999999999999</v>
      </c>
      <c r="K85" s="139">
        <v>0.25</v>
      </c>
      <c r="L85" s="141">
        <v>0</v>
      </c>
      <c r="M85" s="141">
        <v>0</v>
      </c>
      <c r="N85" s="139">
        <v>47.19</v>
      </c>
      <c r="O85" s="71"/>
      <c r="P85" s="70">
        <f t="shared" si="95"/>
        <v>100.08400445751357</v>
      </c>
      <c r="Q85" s="70">
        <f t="shared" si="110"/>
        <v>98.622095218384999</v>
      </c>
      <c r="S85" s="48">
        <v>60.085000000000001</v>
      </c>
      <c r="T85" s="48">
        <v>40.311</v>
      </c>
      <c r="U85" s="48">
        <v>70.936999999999998</v>
      </c>
      <c r="V85" s="48">
        <v>56.079000000000001</v>
      </c>
      <c r="W85" s="48">
        <v>81.41</v>
      </c>
      <c r="X85" s="49">
        <v>71.849999999999994</v>
      </c>
      <c r="Y85" s="48">
        <v>101.962</v>
      </c>
      <c r="Z85" s="48">
        <v>149.88</v>
      </c>
      <c r="AA85" s="48">
        <v>152</v>
      </c>
      <c r="AB85" s="48">
        <v>61.978999999999999</v>
      </c>
      <c r="AC85" s="48">
        <v>94.203000000000003</v>
      </c>
      <c r="AD85" s="49">
        <v>79.87</v>
      </c>
      <c r="AE85" s="40"/>
      <c r="AF85" s="41">
        <v>1</v>
      </c>
      <c r="AG85" s="41">
        <v>1</v>
      </c>
      <c r="AH85" s="41">
        <v>1</v>
      </c>
      <c r="AI85" s="41">
        <v>1</v>
      </c>
      <c r="AJ85" s="41">
        <v>1</v>
      </c>
      <c r="AK85" s="50">
        <v>1</v>
      </c>
      <c r="AL85" s="41">
        <v>2</v>
      </c>
      <c r="AM85" s="41">
        <v>2</v>
      </c>
      <c r="AN85" s="41">
        <v>2</v>
      </c>
      <c r="AO85" s="41">
        <v>2</v>
      </c>
      <c r="AP85" s="41">
        <v>2</v>
      </c>
      <c r="AQ85" s="50">
        <v>1</v>
      </c>
      <c r="AR85" s="40"/>
      <c r="AS85" s="41">
        <v>4</v>
      </c>
      <c r="AT85" s="41">
        <v>2</v>
      </c>
      <c r="AU85" s="41">
        <v>2</v>
      </c>
      <c r="AV85" s="41">
        <v>2</v>
      </c>
      <c r="AW85" s="41">
        <v>2</v>
      </c>
      <c r="AX85" s="50">
        <v>2</v>
      </c>
      <c r="AY85" s="41">
        <v>3</v>
      </c>
      <c r="AZ85" s="41">
        <v>3</v>
      </c>
      <c r="BA85" s="41">
        <v>3</v>
      </c>
      <c r="BB85" s="41">
        <v>1</v>
      </c>
      <c r="BC85" s="41">
        <v>1</v>
      </c>
      <c r="BD85" s="50">
        <v>4</v>
      </c>
      <c r="BE85" s="40"/>
      <c r="BF85" s="59">
        <v>2</v>
      </c>
      <c r="BG85" s="59">
        <v>1</v>
      </c>
      <c r="BH85" s="59">
        <v>1</v>
      </c>
      <c r="BI85" s="59">
        <v>1</v>
      </c>
      <c r="BJ85" s="59">
        <v>1</v>
      </c>
      <c r="BK85" s="60">
        <v>1</v>
      </c>
      <c r="BL85" s="59">
        <v>3</v>
      </c>
      <c r="BM85" s="59">
        <v>3</v>
      </c>
      <c r="BN85" s="59">
        <v>3</v>
      </c>
      <c r="BO85" s="59">
        <v>1</v>
      </c>
      <c r="BP85" s="59">
        <v>1</v>
      </c>
      <c r="BQ85" s="60">
        <v>2</v>
      </c>
      <c r="BR85" s="40"/>
      <c r="BS85" s="51">
        <f t="shared" si="96"/>
        <v>0</v>
      </c>
      <c r="BT85" s="51">
        <f t="shared" si="97"/>
        <v>0.16377663665004591</v>
      </c>
      <c r="BU85" s="51">
        <f t="shared" si="98"/>
        <v>6.7101794550093741E-3</v>
      </c>
      <c r="BV85" s="51">
        <f t="shared" si="99"/>
        <v>1.4265589614650761E-4</v>
      </c>
      <c r="BW85" s="51">
        <f t="shared" si="100"/>
        <v>1.8793759980346395E-3</v>
      </c>
      <c r="BX85" s="51">
        <f t="shared" si="101"/>
        <v>0.60162971772282547</v>
      </c>
      <c r="BY85" s="51">
        <f t="shared" si="102"/>
        <v>2.2753574861222809E-3</v>
      </c>
      <c r="BZ85" s="51">
        <f t="shared" si="103"/>
        <v>3.2292500667200426E-3</v>
      </c>
      <c r="CA85" s="51">
        <f t="shared" si="104"/>
        <v>1.6447368421052631E-3</v>
      </c>
      <c r="CB85" s="51">
        <f t="shared" si="105"/>
        <v>0</v>
      </c>
      <c r="CC85" s="51">
        <f t="shared" si="106"/>
        <v>0</v>
      </c>
      <c r="CD85" s="51">
        <f t="shared" si="107"/>
        <v>0.59083510704895448</v>
      </c>
      <c r="CE85" s="40"/>
      <c r="CF85" s="53">
        <f t="shared" si="111"/>
        <v>1.5172535910704164</v>
      </c>
      <c r="CG85" s="40"/>
      <c r="CH85" s="61">
        <f t="shared" si="112"/>
        <v>0</v>
      </c>
      <c r="CI85" s="61">
        <f t="shared" si="113"/>
        <v>0.16377663665004591</v>
      </c>
      <c r="CJ85" s="61">
        <f t="shared" si="114"/>
        <v>6.7101794550093741E-3</v>
      </c>
      <c r="CK85" s="61">
        <f t="shared" si="115"/>
        <v>1.4265589614650761E-4</v>
      </c>
      <c r="CL85" s="61">
        <f t="shared" si="116"/>
        <v>1.8793759980346395E-3</v>
      </c>
      <c r="CM85" s="61">
        <f t="shared" si="117"/>
        <v>0.60162971772282547</v>
      </c>
      <c r="CN85" s="61">
        <f t="shared" si="118"/>
        <v>4.5507149722445617E-3</v>
      </c>
      <c r="CO85" s="61">
        <f t="shared" si="119"/>
        <v>6.4585001334400852E-3</v>
      </c>
      <c r="CP85" s="61">
        <f t="shared" si="120"/>
        <v>3.2894736842105261E-3</v>
      </c>
      <c r="CQ85" s="61">
        <f t="shared" si="121"/>
        <v>0</v>
      </c>
      <c r="CR85" s="61">
        <f t="shared" si="122"/>
        <v>0</v>
      </c>
      <c r="CS85" s="61">
        <f t="shared" si="123"/>
        <v>0.59083510704895448</v>
      </c>
      <c r="CT85" s="40"/>
      <c r="CU85" s="54">
        <f t="shared" si="124"/>
        <v>0</v>
      </c>
      <c r="CV85" s="54">
        <f t="shared" si="125"/>
        <v>0.24849069009071692</v>
      </c>
      <c r="CW85" s="54">
        <f t="shared" si="126"/>
        <v>1.0181043874839903E-2</v>
      </c>
      <c r="CX85" s="54">
        <f t="shared" si="127"/>
        <v>2.1644517071565703E-4</v>
      </c>
      <c r="CY85" s="54">
        <f t="shared" si="128"/>
        <v>2.8514899819896047E-3</v>
      </c>
      <c r="CZ85" s="54">
        <f t="shared" si="129"/>
        <v>0.91282484970963784</v>
      </c>
      <c r="DA85" s="54">
        <f t="shared" si="130"/>
        <v>6.9045886335759718E-3</v>
      </c>
      <c r="DB85" s="54">
        <f t="shared" si="131"/>
        <v>9.7991825203907323E-3</v>
      </c>
      <c r="DC85" s="54">
        <f t="shared" si="132"/>
        <v>4.9909657601000532E-3</v>
      </c>
      <c r="DD85" s="54">
        <f t="shared" si="133"/>
        <v>0</v>
      </c>
      <c r="DE85" s="54">
        <f t="shared" si="134"/>
        <v>0</v>
      </c>
      <c r="DF85" s="54">
        <f t="shared" si="135"/>
        <v>0.89644668790050008</v>
      </c>
      <c r="DG85" s="40"/>
      <c r="DH85" s="80">
        <f t="shared" si="136"/>
        <v>2.0927059436424669</v>
      </c>
      <c r="DI85" s="80">
        <f t="shared" si="137"/>
        <v>0.95570044423866485</v>
      </c>
      <c r="DJ85" s="40"/>
      <c r="DK85" s="54">
        <f t="shared" si="138"/>
        <v>0</v>
      </c>
      <c r="DL85" s="54">
        <f t="shared" si="139"/>
        <v>0.16377663665004591</v>
      </c>
      <c r="DM85" s="54">
        <f t="shared" si="140"/>
        <v>6.7101794550093741E-3</v>
      </c>
      <c r="DN85" s="54">
        <f t="shared" si="141"/>
        <v>1.4265589614650761E-4</v>
      </c>
      <c r="DO85" s="54">
        <f t="shared" si="142"/>
        <v>1.8793759980346395E-3</v>
      </c>
      <c r="DP85" s="54">
        <f t="shared" si="143"/>
        <v>0.60162971772282547</v>
      </c>
      <c r="DQ85" s="54">
        <f t="shared" si="144"/>
        <v>6.8260724583668426E-3</v>
      </c>
      <c r="DR85" s="54">
        <f t="shared" si="145"/>
        <v>9.6877502001601282E-3</v>
      </c>
      <c r="DS85" s="54">
        <f t="shared" si="146"/>
        <v>4.9342105263157892E-3</v>
      </c>
      <c r="DT85" s="54">
        <f t="shared" si="147"/>
        <v>0</v>
      </c>
      <c r="DU85" s="54">
        <f t="shared" si="148"/>
        <v>0</v>
      </c>
      <c r="DV85" s="54">
        <f t="shared" si="149"/>
        <v>1.181670214097909</v>
      </c>
      <c r="DW85" s="54"/>
      <c r="DX85" s="63">
        <f t="shared" si="150"/>
        <v>1.9772568130048136</v>
      </c>
      <c r="DY85" s="40"/>
      <c r="DZ85" s="41">
        <f t="shared" si="151"/>
        <v>0</v>
      </c>
      <c r="EA85" s="41">
        <f t="shared" si="152"/>
        <v>0.24849069009071692</v>
      </c>
      <c r="EB85" s="41">
        <f t="shared" si="153"/>
        <v>1.0181043874839903E-2</v>
      </c>
      <c r="EC85" s="41">
        <f t="shared" si="154"/>
        <v>2.1644517071565703E-4</v>
      </c>
      <c r="ED85" s="41">
        <f t="shared" si="155"/>
        <v>2.8514899819896047E-3</v>
      </c>
      <c r="EE85" s="41">
        <f t="shared" si="156"/>
        <v>0.91282484970963784</v>
      </c>
      <c r="EF85" s="41">
        <f t="shared" si="157"/>
        <v>1.0356882950363957E-2</v>
      </c>
      <c r="EG85" s="41">
        <f t="shared" si="158"/>
        <v>1.4698773780586099E-2</v>
      </c>
      <c r="EH85" s="41">
        <f t="shared" si="159"/>
        <v>7.4864486401500802E-3</v>
      </c>
      <c r="EI85" s="41">
        <f t="shared" si="160"/>
        <v>0</v>
      </c>
      <c r="EJ85" s="41">
        <f t="shared" si="161"/>
        <v>0</v>
      </c>
      <c r="EK85" s="41">
        <f t="shared" si="162"/>
        <v>1.7928933758010002</v>
      </c>
      <c r="EL85" s="40"/>
      <c r="EM85" s="82">
        <f t="shared" si="163"/>
        <v>3</v>
      </c>
      <c r="EN85" s="40"/>
      <c r="EO85" s="80">
        <f t="shared" si="164"/>
        <v>0.26579733456801069</v>
      </c>
      <c r="EP85" s="80">
        <f t="shared" si="165"/>
        <v>0.87238711437959338</v>
      </c>
      <c r="EQ85" s="80">
        <f t="shared" si="166"/>
        <v>0.60658977981158269</v>
      </c>
      <c r="ER85" s="80"/>
      <c r="ES85" s="80">
        <f t="shared" si="108"/>
        <v>30.056741712722204</v>
      </c>
      <c r="ET85" s="80">
        <f t="shared" si="109"/>
        <v>14.632262744791374</v>
      </c>
      <c r="EU85" s="80"/>
      <c r="EV85" s="80">
        <f t="shared" si="167"/>
        <v>0.60658977981158269</v>
      </c>
      <c r="EW85" s="80">
        <f t="shared" si="168"/>
        <v>0.26579733456801069</v>
      </c>
      <c r="EX85" s="84">
        <f t="shared" si="169"/>
        <v>0.28343440603232883</v>
      </c>
      <c r="EY85" s="85">
        <f t="shared" si="170"/>
        <v>0.85673449786278766</v>
      </c>
      <c r="EZ85" s="86">
        <f>3</f>
        <v>3</v>
      </c>
      <c r="FA85" s="75"/>
      <c r="FB85" s="88"/>
      <c r="FC85" s="80">
        <f t="shared" si="171"/>
        <v>0</v>
      </c>
      <c r="FD85" s="80">
        <f t="shared" si="172"/>
        <v>6.6020000000000003</v>
      </c>
      <c r="FE85" s="80">
        <f t="shared" si="173"/>
        <v>0.47599999999999998</v>
      </c>
      <c r="FF85" s="80">
        <f t="shared" si="174"/>
        <v>8.0000000000000002E-3</v>
      </c>
      <c r="FG85" s="80">
        <f t="shared" si="175"/>
        <v>0.153</v>
      </c>
      <c r="FH85" s="80">
        <f t="shared" si="176"/>
        <v>30.056741712722204</v>
      </c>
      <c r="FI85" s="80">
        <f t="shared" si="177"/>
        <v>14.632262744791374</v>
      </c>
      <c r="FJ85" s="80">
        <f t="shared" si="178"/>
        <v>0.23200000000000001</v>
      </c>
      <c r="FK85" s="80">
        <f t="shared" si="179"/>
        <v>0.48399999999999999</v>
      </c>
      <c r="FL85" s="80">
        <f t="shared" si="180"/>
        <v>0.25</v>
      </c>
      <c r="FM85" s="80">
        <f t="shared" si="181"/>
        <v>0</v>
      </c>
      <c r="FN85" s="80">
        <f t="shared" si="182"/>
        <v>0</v>
      </c>
      <c r="FO85" s="80">
        <f t="shared" si="183"/>
        <v>47.19</v>
      </c>
      <c r="FP85" s="80">
        <f t="shared" si="184"/>
        <v>100.08400445751357</v>
      </c>
    </row>
    <row r="86" spans="1:172" ht="21">
      <c r="A86" s="40">
        <v>84</v>
      </c>
      <c r="B86" s="41" t="s">
        <v>73</v>
      </c>
      <c r="C86" s="139">
        <v>0</v>
      </c>
      <c r="D86" s="139">
        <v>4.6559999999999997</v>
      </c>
      <c r="E86" s="139">
        <v>0.41799999999999998</v>
      </c>
      <c r="F86" s="139">
        <v>0</v>
      </c>
      <c r="G86" s="139">
        <v>2.1999999999999999E-2</v>
      </c>
      <c r="H86" s="139">
        <v>43.830870840606835</v>
      </c>
      <c r="I86" s="139">
        <v>0.61399999999999999</v>
      </c>
      <c r="J86" s="139">
        <v>0.59699999999999998</v>
      </c>
      <c r="K86" s="139">
        <v>0.23799999999999999</v>
      </c>
      <c r="L86" s="141">
        <v>0</v>
      </c>
      <c r="M86" s="141">
        <v>0</v>
      </c>
      <c r="N86" s="139">
        <v>47.646999999999998</v>
      </c>
      <c r="O86" s="71"/>
      <c r="P86" s="70">
        <f t="shared" si="95"/>
        <v>99.100666449756275</v>
      </c>
      <c r="Q86" s="70">
        <f t="shared" si="110"/>
        <v>98.022870840606828</v>
      </c>
      <c r="S86" s="48">
        <v>60.085000000000001</v>
      </c>
      <c r="T86" s="48">
        <v>40.311</v>
      </c>
      <c r="U86" s="48">
        <v>70.936999999999998</v>
      </c>
      <c r="V86" s="48">
        <v>56.079000000000001</v>
      </c>
      <c r="W86" s="48">
        <v>81.41</v>
      </c>
      <c r="X86" s="49">
        <v>71.849999999999994</v>
      </c>
      <c r="Y86" s="48">
        <v>101.962</v>
      </c>
      <c r="Z86" s="48">
        <v>149.88</v>
      </c>
      <c r="AA86" s="48">
        <v>152</v>
      </c>
      <c r="AB86" s="48">
        <v>61.978999999999999</v>
      </c>
      <c r="AC86" s="48">
        <v>94.203000000000003</v>
      </c>
      <c r="AD86" s="49">
        <v>79.87</v>
      </c>
      <c r="AE86" s="40"/>
      <c r="AF86" s="41">
        <v>1</v>
      </c>
      <c r="AG86" s="41">
        <v>1</v>
      </c>
      <c r="AH86" s="41">
        <v>1</v>
      </c>
      <c r="AI86" s="41">
        <v>1</v>
      </c>
      <c r="AJ86" s="41">
        <v>1</v>
      </c>
      <c r="AK86" s="50">
        <v>1</v>
      </c>
      <c r="AL86" s="41">
        <v>2</v>
      </c>
      <c r="AM86" s="41">
        <v>2</v>
      </c>
      <c r="AN86" s="41">
        <v>2</v>
      </c>
      <c r="AO86" s="41">
        <v>2</v>
      </c>
      <c r="AP86" s="41">
        <v>2</v>
      </c>
      <c r="AQ86" s="50">
        <v>1</v>
      </c>
      <c r="AR86" s="40"/>
      <c r="AS86" s="41">
        <v>4</v>
      </c>
      <c r="AT86" s="41">
        <v>2</v>
      </c>
      <c r="AU86" s="41">
        <v>2</v>
      </c>
      <c r="AV86" s="41">
        <v>2</v>
      </c>
      <c r="AW86" s="41">
        <v>2</v>
      </c>
      <c r="AX86" s="50">
        <v>2</v>
      </c>
      <c r="AY86" s="41">
        <v>3</v>
      </c>
      <c r="AZ86" s="41">
        <v>3</v>
      </c>
      <c r="BA86" s="41">
        <v>3</v>
      </c>
      <c r="BB86" s="41">
        <v>1</v>
      </c>
      <c r="BC86" s="41">
        <v>1</v>
      </c>
      <c r="BD86" s="50">
        <v>4</v>
      </c>
      <c r="BE86" s="40"/>
      <c r="BF86" s="59">
        <v>2</v>
      </c>
      <c r="BG86" s="59">
        <v>1</v>
      </c>
      <c r="BH86" s="59">
        <v>1</v>
      </c>
      <c r="BI86" s="59">
        <v>1</v>
      </c>
      <c r="BJ86" s="59">
        <v>1</v>
      </c>
      <c r="BK86" s="60">
        <v>1</v>
      </c>
      <c r="BL86" s="59">
        <v>3</v>
      </c>
      <c r="BM86" s="59">
        <v>3</v>
      </c>
      <c r="BN86" s="59">
        <v>3</v>
      </c>
      <c r="BO86" s="59">
        <v>1</v>
      </c>
      <c r="BP86" s="59">
        <v>1</v>
      </c>
      <c r="BQ86" s="60">
        <v>2</v>
      </c>
      <c r="BR86" s="40"/>
      <c r="BS86" s="51">
        <f t="shared" si="96"/>
        <v>0</v>
      </c>
      <c r="BT86" s="51">
        <f t="shared" si="97"/>
        <v>0.11550197216640619</v>
      </c>
      <c r="BU86" s="51">
        <f t="shared" si="98"/>
        <v>5.8925525466258797E-3</v>
      </c>
      <c r="BV86" s="51">
        <f t="shared" si="99"/>
        <v>0</v>
      </c>
      <c r="BW86" s="51">
        <f t="shared" si="100"/>
        <v>2.7023707161282396E-4</v>
      </c>
      <c r="BX86" s="51">
        <f t="shared" si="101"/>
        <v>0.61003299708569014</v>
      </c>
      <c r="BY86" s="51">
        <f t="shared" si="102"/>
        <v>6.0218512779270702E-3</v>
      </c>
      <c r="BZ86" s="51">
        <f t="shared" si="103"/>
        <v>3.9831865492393915E-3</v>
      </c>
      <c r="CA86" s="51">
        <f t="shared" si="104"/>
        <v>1.5657894736842105E-3</v>
      </c>
      <c r="CB86" s="51">
        <f t="shared" si="105"/>
        <v>0</v>
      </c>
      <c r="CC86" s="51">
        <f t="shared" si="106"/>
        <v>0</v>
      </c>
      <c r="CD86" s="51">
        <f t="shared" si="107"/>
        <v>0.59655690497057712</v>
      </c>
      <c r="CE86" s="40"/>
      <c r="CF86" s="53">
        <f t="shared" si="111"/>
        <v>1.5309840156883068</v>
      </c>
      <c r="CG86" s="40"/>
      <c r="CH86" s="61">
        <f t="shared" si="112"/>
        <v>0</v>
      </c>
      <c r="CI86" s="61">
        <f t="shared" si="113"/>
        <v>0.11550197216640619</v>
      </c>
      <c r="CJ86" s="61">
        <f t="shared" si="114"/>
        <v>5.8925525466258797E-3</v>
      </c>
      <c r="CK86" s="61">
        <f t="shared" si="115"/>
        <v>0</v>
      </c>
      <c r="CL86" s="61">
        <f t="shared" si="116"/>
        <v>2.7023707161282396E-4</v>
      </c>
      <c r="CM86" s="61">
        <f t="shared" si="117"/>
        <v>0.61003299708569014</v>
      </c>
      <c r="CN86" s="61">
        <f t="shared" si="118"/>
        <v>1.204370255585414E-2</v>
      </c>
      <c r="CO86" s="61">
        <f t="shared" si="119"/>
        <v>7.966373098478783E-3</v>
      </c>
      <c r="CP86" s="61">
        <f t="shared" si="120"/>
        <v>3.131578947368421E-3</v>
      </c>
      <c r="CQ86" s="61">
        <f t="shared" si="121"/>
        <v>0</v>
      </c>
      <c r="CR86" s="61">
        <f t="shared" si="122"/>
        <v>0</v>
      </c>
      <c r="CS86" s="61">
        <f t="shared" si="123"/>
        <v>0.59655690497057712</v>
      </c>
      <c r="CT86" s="40"/>
      <c r="CU86" s="54">
        <f t="shared" si="124"/>
        <v>0</v>
      </c>
      <c r="CV86" s="54">
        <f t="shared" si="125"/>
        <v>0.17683167316724357</v>
      </c>
      <c r="CW86" s="54">
        <f t="shared" si="126"/>
        <v>9.0214037604876476E-3</v>
      </c>
      <c r="CX86" s="54">
        <f t="shared" si="127"/>
        <v>0</v>
      </c>
      <c r="CY86" s="54">
        <f t="shared" si="128"/>
        <v>4.1372863708564973E-4</v>
      </c>
      <c r="CZ86" s="54">
        <f t="shared" si="129"/>
        <v>0.93395076758062301</v>
      </c>
      <c r="DA86" s="54">
        <f t="shared" si="130"/>
        <v>1.8438716102717096E-2</v>
      </c>
      <c r="DB86" s="54">
        <f t="shared" si="131"/>
        <v>1.2196389876780346E-2</v>
      </c>
      <c r="DC86" s="54">
        <f t="shared" si="132"/>
        <v>4.7943973122870657E-3</v>
      </c>
      <c r="DD86" s="54">
        <f t="shared" si="133"/>
        <v>0</v>
      </c>
      <c r="DE86" s="54">
        <f t="shared" si="134"/>
        <v>0</v>
      </c>
      <c r="DF86" s="54">
        <f t="shared" si="135"/>
        <v>0.9133190859584418</v>
      </c>
      <c r="DG86" s="40"/>
      <c r="DH86" s="80">
        <f t="shared" si="136"/>
        <v>2.0689661623956659</v>
      </c>
      <c r="DI86" s="80">
        <f t="shared" si="137"/>
        <v>0.9666663652363412</v>
      </c>
      <c r="DJ86" s="40"/>
      <c r="DK86" s="54">
        <f t="shared" si="138"/>
        <v>0</v>
      </c>
      <c r="DL86" s="54">
        <f t="shared" si="139"/>
        <v>0.11550197216640619</v>
      </c>
      <c r="DM86" s="54">
        <f t="shared" si="140"/>
        <v>5.8925525466258797E-3</v>
      </c>
      <c r="DN86" s="54">
        <f t="shared" si="141"/>
        <v>0</v>
      </c>
      <c r="DO86" s="54">
        <f t="shared" si="142"/>
        <v>2.7023707161282396E-4</v>
      </c>
      <c r="DP86" s="54">
        <f t="shared" si="143"/>
        <v>0.61003299708569014</v>
      </c>
      <c r="DQ86" s="54">
        <f t="shared" si="144"/>
        <v>1.8065553833781209E-2</v>
      </c>
      <c r="DR86" s="54">
        <f t="shared" si="145"/>
        <v>1.1949559647718174E-2</v>
      </c>
      <c r="DS86" s="54">
        <f t="shared" si="146"/>
        <v>4.6973684210526315E-3</v>
      </c>
      <c r="DT86" s="54">
        <f t="shared" si="147"/>
        <v>0</v>
      </c>
      <c r="DU86" s="54">
        <f t="shared" si="148"/>
        <v>0</v>
      </c>
      <c r="DV86" s="54">
        <f t="shared" si="149"/>
        <v>1.1931138099411542</v>
      </c>
      <c r="DW86" s="54"/>
      <c r="DX86" s="63">
        <f t="shared" si="150"/>
        <v>1.9595240507140412</v>
      </c>
      <c r="DY86" s="40"/>
      <c r="DZ86" s="41">
        <f t="shared" si="151"/>
        <v>0</v>
      </c>
      <c r="EA86" s="41">
        <f t="shared" si="152"/>
        <v>0.17683167316724357</v>
      </c>
      <c r="EB86" s="41">
        <f t="shared" si="153"/>
        <v>9.0214037604876476E-3</v>
      </c>
      <c r="EC86" s="41">
        <f t="shared" si="154"/>
        <v>0</v>
      </c>
      <c r="ED86" s="41">
        <f t="shared" si="155"/>
        <v>4.1372863708564973E-4</v>
      </c>
      <c r="EE86" s="41">
        <f t="shared" si="156"/>
        <v>0.93395076758062301</v>
      </c>
      <c r="EF86" s="41">
        <f t="shared" si="157"/>
        <v>2.7658074154075642E-2</v>
      </c>
      <c r="EG86" s="41">
        <f t="shared" si="158"/>
        <v>1.8294584815170521E-2</v>
      </c>
      <c r="EH86" s="41">
        <f t="shared" si="159"/>
        <v>7.191595968430599E-3</v>
      </c>
      <c r="EI86" s="41">
        <f t="shared" si="160"/>
        <v>0</v>
      </c>
      <c r="EJ86" s="41">
        <f t="shared" si="161"/>
        <v>0</v>
      </c>
      <c r="EK86" s="41">
        <f t="shared" si="162"/>
        <v>1.8266381719168836</v>
      </c>
      <c r="EL86" s="40"/>
      <c r="EM86" s="82">
        <f t="shared" si="163"/>
        <v>3</v>
      </c>
      <c r="EN86" s="40"/>
      <c r="EO86" s="80">
        <f t="shared" si="164"/>
        <v>0.20000180858195282</v>
      </c>
      <c r="EP86" s="80">
        <f t="shared" si="165"/>
        <v>0.9028187938068517</v>
      </c>
      <c r="EQ86" s="80">
        <f t="shared" si="166"/>
        <v>0.70281698522489888</v>
      </c>
      <c r="ER86" s="80"/>
      <c r="ES86" s="80">
        <f t="shared" si="108"/>
        <v>34.121000487909249</v>
      </c>
      <c r="ET86" s="80">
        <f t="shared" si="109"/>
        <v>10.78766596184702</v>
      </c>
      <c r="EU86" s="80"/>
      <c r="EV86" s="80">
        <f t="shared" si="167"/>
        <v>0.70281698522489888</v>
      </c>
      <c r="EW86" s="80">
        <f t="shared" si="168"/>
        <v>0.20000180858195282</v>
      </c>
      <c r="EX86" s="84">
        <f t="shared" si="169"/>
        <v>0.22169630885660138</v>
      </c>
      <c r="EY86" s="85">
        <f t="shared" si="170"/>
        <v>0.88287484112442438</v>
      </c>
      <c r="EZ86" s="86">
        <f>3</f>
        <v>3</v>
      </c>
      <c r="FA86" s="75"/>
      <c r="FB86" s="88"/>
      <c r="FC86" s="80">
        <f t="shared" si="171"/>
        <v>0</v>
      </c>
      <c r="FD86" s="80">
        <f t="shared" si="172"/>
        <v>4.6559999999999997</v>
      </c>
      <c r="FE86" s="80">
        <f t="shared" si="173"/>
        <v>0.41799999999999998</v>
      </c>
      <c r="FF86" s="80">
        <f t="shared" si="174"/>
        <v>0</v>
      </c>
      <c r="FG86" s="80">
        <f t="shared" si="175"/>
        <v>2.1999999999999999E-2</v>
      </c>
      <c r="FH86" s="80">
        <f t="shared" si="176"/>
        <v>34.121000487909249</v>
      </c>
      <c r="FI86" s="80">
        <f t="shared" si="177"/>
        <v>10.78766596184702</v>
      </c>
      <c r="FJ86" s="80">
        <f t="shared" si="178"/>
        <v>0.61399999999999999</v>
      </c>
      <c r="FK86" s="80">
        <f t="shared" si="179"/>
        <v>0.59699999999999998</v>
      </c>
      <c r="FL86" s="80">
        <f t="shared" si="180"/>
        <v>0.23799999999999999</v>
      </c>
      <c r="FM86" s="80">
        <f t="shared" si="181"/>
        <v>0</v>
      </c>
      <c r="FN86" s="80">
        <f t="shared" si="182"/>
        <v>0</v>
      </c>
      <c r="FO86" s="80">
        <f t="shared" si="183"/>
        <v>47.646999999999998</v>
      </c>
      <c r="FP86" s="80">
        <f t="shared" si="184"/>
        <v>99.100666449756275</v>
      </c>
    </row>
    <row r="87" spans="1:172" ht="21.75" thickBot="1">
      <c r="A87" s="40">
        <v>85</v>
      </c>
      <c r="B87" s="41" t="s">
        <v>73</v>
      </c>
      <c r="C87" s="140">
        <v>0.10299999999999999</v>
      </c>
      <c r="D87" s="140">
        <v>4.5730000000000004</v>
      </c>
      <c r="E87" s="140">
        <v>0.41199999999999998</v>
      </c>
      <c r="F87" s="140">
        <v>1.7000000000000001E-2</v>
      </c>
      <c r="G87" s="140">
        <v>4.9000000000000002E-2</v>
      </c>
      <c r="H87" s="140">
        <v>42.850972699623881</v>
      </c>
      <c r="I87" s="140">
        <v>0.65</v>
      </c>
      <c r="J87" s="140">
        <v>0.55500000000000005</v>
      </c>
      <c r="K87" s="140">
        <v>0.314</v>
      </c>
      <c r="L87" s="143">
        <v>0</v>
      </c>
      <c r="M87" s="143">
        <v>0</v>
      </c>
      <c r="N87" s="140">
        <v>47.686999999999998</v>
      </c>
      <c r="O87" s="71"/>
      <c r="P87" s="70">
        <f t="shared" si="95"/>
        <v>98.150300791027917</v>
      </c>
      <c r="Q87" s="70">
        <f t="shared" si="110"/>
        <v>97.210972699623881</v>
      </c>
      <c r="S87" s="48">
        <v>60.085000000000001</v>
      </c>
      <c r="T87" s="48">
        <v>40.311</v>
      </c>
      <c r="U87" s="48">
        <v>70.936999999999998</v>
      </c>
      <c r="V87" s="48">
        <v>56.079000000000001</v>
      </c>
      <c r="W87" s="48">
        <v>81.41</v>
      </c>
      <c r="X87" s="49">
        <v>71.849999999999994</v>
      </c>
      <c r="Y87" s="48">
        <v>101.962</v>
      </c>
      <c r="Z87" s="48">
        <v>149.88</v>
      </c>
      <c r="AA87" s="48">
        <v>152</v>
      </c>
      <c r="AB87" s="48">
        <v>61.978999999999999</v>
      </c>
      <c r="AC87" s="48">
        <v>94.203000000000003</v>
      </c>
      <c r="AD87" s="49">
        <v>79.87</v>
      </c>
      <c r="AE87" s="40"/>
      <c r="AF87" s="41">
        <v>1</v>
      </c>
      <c r="AG87" s="41">
        <v>1</v>
      </c>
      <c r="AH87" s="41">
        <v>1</v>
      </c>
      <c r="AI87" s="41">
        <v>1</v>
      </c>
      <c r="AJ87" s="41">
        <v>1</v>
      </c>
      <c r="AK87" s="50">
        <v>1</v>
      </c>
      <c r="AL87" s="41">
        <v>2</v>
      </c>
      <c r="AM87" s="41">
        <v>2</v>
      </c>
      <c r="AN87" s="41">
        <v>2</v>
      </c>
      <c r="AO87" s="41">
        <v>2</v>
      </c>
      <c r="AP87" s="41">
        <v>2</v>
      </c>
      <c r="AQ87" s="50">
        <v>1</v>
      </c>
      <c r="AR87" s="40"/>
      <c r="AS87" s="41">
        <v>4</v>
      </c>
      <c r="AT87" s="41">
        <v>2</v>
      </c>
      <c r="AU87" s="41">
        <v>2</v>
      </c>
      <c r="AV87" s="41">
        <v>2</v>
      </c>
      <c r="AW87" s="41">
        <v>2</v>
      </c>
      <c r="AX87" s="50">
        <v>2</v>
      </c>
      <c r="AY87" s="41">
        <v>3</v>
      </c>
      <c r="AZ87" s="41">
        <v>3</v>
      </c>
      <c r="BA87" s="41">
        <v>3</v>
      </c>
      <c r="BB87" s="41">
        <v>1</v>
      </c>
      <c r="BC87" s="41">
        <v>1</v>
      </c>
      <c r="BD87" s="50">
        <v>4</v>
      </c>
      <c r="BE87" s="40"/>
      <c r="BF87" s="59">
        <v>2</v>
      </c>
      <c r="BG87" s="59">
        <v>1</v>
      </c>
      <c r="BH87" s="59">
        <v>1</v>
      </c>
      <c r="BI87" s="59">
        <v>1</v>
      </c>
      <c r="BJ87" s="59">
        <v>1</v>
      </c>
      <c r="BK87" s="60">
        <v>1</v>
      </c>
      <c r="BL87" s="59">
        <v>3</v>
      </c>
      <c r="BM87" s="59">
        <v>3</v>
      </c>
      <c r="BN87" s="59">
        <v>3</v>
      </c>
      <c r="BO87" s="59">
        <v>1</v>
      </c>
      <c r="BP87" s="59">
        <v>1</v>
      </c>
      <c r="BQ87" s="60">
        <v>2</v>
      </c>
      <c r="BR87" s="40"/>
      <c r="BS87" s="51">
        <f t="shared" si="96"/>
        <v>1.7142381626029789E-3</v>
      </c>
      <c r="BT87" s="51">
        <f t="shared" si="97"/>
        <v>0.1134429808240927</v>
      </c>
      <c r="BU87" s="51">
        <f t="shared" si="98"/>
        <v>5.8079704526551729E-3</v>
      </c>
      <c r="BV87" s="51">
        <f t="shared" si="99"/>
        <v>3.0314377931132871E-4</v>
      </c>
      <c r="BW87" s="51">
        <f t="shared" si="100"/>
        <v>6.0189165950128986E-4</v>
      </c>
      <c r="BX87" s="51">
        <f t="shared" si="101"/>
        <v>0.59639488795579521</v>
      </c>
      <c r="BY87" s="51">
        <f t="shared" si="102"/>
        <v>6.3749239912908734E-3</v>
      </c>
      <c r="BZ87" s="51">
        <f t="shared" si="103"/>
        <v>3.702962369895917E-3</v>
      </c>
      <c r="CA87" s="51">
        <f t="shared" si="104"/>
        <v>2.0657894736842105E-3</v>
      </c>
      <c r="CB87" s="51">
        <f t="shared" si="105"/>
        <v>0</v>
      </c>
      <c r="CC87" s="51">
        <f t="shared" si="106"/>
        <v>0</v>
      </c>
      <c r="CD87" s="51">
        <f t="shared" si="107"/>
        <v>0.59705771879303859</v>
      </c>
      <c r="CE87" s="40"/>
      <c r="CF87" s="53">
        <f t="shared" si="111"/>
        <v>1.5380468052547953</v>
      </c>
      <c r="CG87" s="40"/>
      <c r="CH87" s="61">
        <f t="shared" si="112"/>
        <v>1.7142381626029789E-3</v>
      </c>
      <c r="CI87" s="61">
        <f t="shared" si="113"/>
        <v>0.1134429808240927</v>
      </c>
      <c r="CJ87" s="61">
        <f t="shared" si="114"/>
        <v>5.8079704526551729E-3</v>
      </c>
      <c r="CK87" s="61">
        <f t="shared" si="115"/>
        <v>3.0314377931132871E-4</v>
      </c>
      <c r="CL87" s="61">
        <f t="shared" si="116"/>
        <v>6.0189165950128986E-4</v>
      </c>
      <c r="CM87" s="61">
        <f t="shared" si="117"/>
        <v>0.59639488795579521</v>
      </c>
      <c r="CN87" s="61">
        <f t="shared" si="118"/>
        <v>1.2749847982581747E-2</v>
      </c>
      <c r="CO87" s="61">
        <f t="shared" si="119"/>
        <v>7.4059247397918341E-3</v>
      </c>
      <c r="CP87" s="61">
        <f t="shared" si="120"/>
        <v>4.131578947368421E-3</v>
      </c>
      <c r="CQ87" s="61">
        <f t="shared" si="121"/>
        <v>0</v>
      </c>
      <c r="CR87" s="61">
        <f t="shared" si="122"/>
        <v>0</v>
      </c>
      <c r="CS87" s="61">
        <f t="shared" si="123"/>
        <v>0.59705771879303859</v>
      </c>
      <c r="CT87" s="40"/>
      <c r="CU87" s="54">
        <f t="shared" si="124"/>
        <v>2.6365785294373621E-3</v>
      </c>
      <c r="CV87" s="54">
        <f t="shared" si="125"/>
        <v>0.17448061423507677</v>
      </c>
      <c r="CW87" s="54">
        <f t="shared" si="126"/>
        <v>8.9329303997205366E-3</v>
      </c>
      <c r="CX87" s="54">
        <f t="shared" si="127"/>
        <v>4.6624932130265382E-4</v>
      </c>
      <c r="CY87" s="54">
        <f t="shared" si="128"/>
        <v>9.2573754400546594E-4</v>
      </c>
      <c r="CZ87" s="54">
        <f t="shared" si="129"/>
        <v>0.91728325209070238</v>
      </c>
      <c r="DA87" s="54">
        <f t="shared" si="130"/>
        <v>1.9609862957094153E-2</v>
      </c>
      <c r="DB87" s="54">
        <f t="shared" si="131"/>
        <v>1.1390658885994281E-2</v>
      </c>
      <c r="DC87" s="54">
        <f t="shared" si="132"/>
        <v>6.3545618006579704E-3</v>
      </c>
      <c r="DD87" s="54">
        <f t="shared" si="133"/>
        <v>0</v>
      </c>
      <c r="DE87" s="54">
        <f t="shared" si="134"/>
        <v>0</v>
      </c>
      <c r="DF87" s="54">
        <f t="shared" si="135"/>
        <v>0.918302716942349</v>
      </c>
      <c r="DG87" s="40"/>
      <c r="DH87" s="80">
        <f t="shared" si="136"/>
        <v>2.0603831627063407</v>
      </c>
      <c r="DI87" s="80">
        <f t="shared" si="137"/>
        <v>0.9706932361905799</v>
      </c>
      <c r="DJ87" s="40"/>
      <c r="DK87" s="54">
        <f t="shared" si="138"/>
        <v>3.4284763252059578E-3</v>
      </c>
      <c r="DL87" s="54">
        <f t="shared" si="139"/>
        <v>0.1134429808240927</v>
      </c>
      <c r="DM87" s="54">
        <f t="shared" si="140"/>
        <v>5.8079704526551729E-3</v>
      </c>
      <c r="DN87" s="54">
        <f t="shared" si="141"/>
        <v>3.0314377931132871E-4</v>
      </c>
      <c r="DO87" s="54">
        <f t="shared" si="142"/>
        <v>6.0189165950128986E-4</v>
      </c>
      <c r="DP87" s="54">
        <f t="shared" si="143"/>
        <v>0.59639488795579521</v>
      </c>
      <c r="DQ87" s="54">
        <f t="shared" si="144"/>
        <v>1.912477197387262E-2</v>
      </c>
      <c r="DR87" s="54">
        <f t="shared" si="145"/>
        <v>1.1108887109687752E-2</v>
      </c>
      <c r="DS87" s="54">
        <f t="shared" si="146"/>
        <v>6.197368421052632E-3</v>
      </c>
      <c r="DT87" s="54">
        <f t="shared" si="147"/>
        <v>0</v>
      </c>
      <c r="DU87" s="54">
        <f t="shared" si="148"/>
        <v>0</v>
      </c>
      <c r="DV87" s="54">
        <f t="shared" si="149"/>
        <v>1.1941154375860772</v>
      </c>
      <c r="DW87" s="54"/>
      <c r="DX87" s="63">
        <f t="shared" si="150"/>
        <v>1.9505258160872518</v>
      </c>
      <c r="DY87" s="40"/>
      <c r="DZ87" s="41">
        <f t="shared" si="151"/>
        <v>5.2731570588747242E-3</v>
      </c>
      <c r="EA87" s="41">
        <f t="shared" si="152"/>
        <v>0.17448061423507677</v>
      </c>
      <c r="EB87" s="41">
        <f t="shared" si="153"/>
        <v>8.9329303997205366E-3</v>
      </c>
      <c r="EC87" s="41">
        <f t="shared" si="154"/>
        <v>4.6624932130265382E-4</v>
      </c>
      <c r="ED87" s="41">
        <f t="shared" si="155"/>
        <v>9.2573754400546594E-4</v>
      </c>
      <c r="EE87" s="41">
        <f t="shared" si="156"/>
        <v>0.91728325209070238</v>
      </c>
      <c r="EF87" s="41">
        <f t="shared" si="157"/>
        <v>2.9414794435641229E-2</v>
      </c>
      <c r="EG87" s="41">
        <f t="shared" si="158"/>
        <v>1.7085988328991424E-2</v>
      </c>
      <c r="EH87" s="41">
        <f t="shared" si="159"/>
        <v>9.5318427009869564E-3</v>
      </c>
      <c r="EI87" s="41">
        <f t="shared" si="160"/>
        <v>0</v>
      </c>
      <c r="EJ87" s="41">
        <f t="shared" si="161"/>
        <v>0</v>
      </c>
      <c r="EK87" s="41">
        <f t="shared" si="162"/>
        <v>1.836605433884698</v>
      </c>
      <c r="EL87" s="40"/>
      <c r="EM87" s="82">
        <f t="shared" si="163"/>
        <v>3</v>
      </c>
      <c r="EN87" s="40"/>
      <c r="EO87" s="80">
        <f t="shared" si="164"/>
        <v>0.17584058285652038</v>
      </c>
      <c r="EP87" s="80">
        <f t="shared" si="165"/>
        <v>0.89040064847534339</v>
      </c>
      <c r="EQ87" s="80">
        <f t="shared" si="166"/>
        <v>0.71456006561882301</v>
      </c>
      <c r="ER87" s="80"/>
      <c r="ES87" s="80">
        <f t="shared" si="108"/>
        <v>34.388557461749805</v>
      </c>
      <c r="ET87" s="80">
        <f t="shared" si="109"/>
        <v>9.4017433292780996</v>
      </c>
      <c r="EU87" s="80"/>
      <c r="EV87" s="80">
        <f t="shared" si="167"/>
        <v>0.71456006561882301</v>
      </c>
      <c r="EW87" s="80">
        <f t="shared" si="168"/>
        <v>0.17584058285652038</v>
      </c>
      <c r="EX87" s="84">
        <f t="shared" si="169"/>
        <v>0.22479719367328918</v>
      </c>
      <c r="EY87" s="85">
        <f t="shared" si="170"/>
        <v>0.8913902361113708</v>
      </c>
      <c r="EZ87" s="86">
        <f>3</f>
        <v>3</v>
      </c>
      <c r="FA87" s="75"/>
      <c r="FB87" s="88"/>
      <c r="FC87" s="80">
        <f t="shared" si="171"/>
        <v>0.10299999999999999</v>
      </c>
      <c r="FD87" s="80">
        <f t="shared" si="172"/>
        <v>4.5730000000000004</v>
      </c>
      <c r="FE87" s="80">
        <f t="shared" si="173"/>
        <v>0.41199999999999998</v>
      </c>
      <c r="FF87" s="80">
        <f t="shared" si="174"/>
        <v>1.7000000000000001E-2</v>
      </c>
      <c r="FG87" s="80">
        <f t="shared" si="175"/>
        <v>4.9000000000000002E-2</v>
      </c>
      <c r="FH87" s="80">
        <f t="shared" si="176"/>
        <v>34.388557461749805</v>
      </c>
      <c r="FI87" s="80">
        <f t="shared" si="177"/>
        <v>9.4017433292780996</v>
      </c>
      <c r="FJ87" s="80">
        <f t="shared" si="178"/>
        <v>0.65</v>
      </c>
      <c r="FK87" s="80">
        <f t="shared" si="179"/>
        <v>0.55500000000000005</v>
      </c>
      <c r="FL87" s="80">
        <f t="shared" si="180"/>
        <v>0.314</v>
      </c>
      <c r="FM87" s="80">
        <f t="shared" si="181"/>
        <v>0</v>
      </c>
      <c r="FN87" s="80">
        <f t="shared" si="182"/>
        <v>0</v>
      </c>
      <c r="FO87" s="80">
        <f t="shared" si="183"/>
        <v>47.686999999999998</v>
      </c>
      <c r="FP87" s="80">
        <f t="shared" si="184"/>
        <v>98.150300791027917</v>
      </c>
    </row>
    <row r="88" spans="1:172" ht="21.75" thickTop="1">
      <c r="A88" s="40">
        <v>86</v>
      </c>
      <c r="B88" s="41" t="s">
        <v>73</v>
      </c>
      <c r="C88" s="138">
        <v>1.0009999999999999</v>
      </c>
      <c r="D88" s="138">
        <v>5.6000000000000001E-2</v>
      </c>
      <c r="E88" s="138">
        <v>0.39500000000000002</v>
      </c>
      <c r="F88" s="138">
        <v>0.125</v>
      </c>
      <c r="G88" s="138">
        <v>6.2E-2</v>
      </c>
      <c r="H88" s="138">
        <v>41.841000000000001</v>
      </c>
      <c r="I88" s="138">
        <v>0</v>
      </c>
      <c r="J88" s="138">
        <v>0.32400000000000001</v>
      </c>
      <c r="K88" s="138">
        <v>4.1000000000000002E-2</v>
      </c>
      <c r="L88" s="142">
        <v>0</v>
      </c>
      <c r="M88" s="142">
        <v>0</v>
      </c>
      <c r="N88" s="138">
        <v>50.098999999999997</v>
      </c>
      <c r="O88" s="71"/>
      <c r="P88" s="70">
        <f t="shared" si="95"/>
        <v>93.532230893042524</v>
      </c>
      <c r="Q88" s="70">
        <f t="shared" si="110"/>
        <v>93.943999999999988</v>
      </c>
      <c r="S88" s="48">
        <v>60.085000000000001</v>
      </c>
      <c r="T88" s="48">
        <v>40.311</v>
      </c>
      <c r="U88" s="48">
        <v>70.936999999999998</v>
      </c>
      <c r="V88" s="48">
        <v>56.079000000000001</v>
      </c>
      <c r="W88" s="48">
        <v>81.41</v>
      </c>
      <c r="X88" s="49">
        <v>71.849999999999994</v>
      </c>
      <c r="Y88" s="48">
        <v>101.962</v>
      </c>
      <c r="Z88" s="48">
        <v>149.88</v>
      </c>
      <c r="AA88" s="48">
        <v>152</v>
      </c>
      <c r="AB88" s="48">
        <v>61.978999999999999</v>
      </c>
      <c r="AC88" s="48">
        <v>94.203000000000003</v>
      </c>
      <c r="AD88" s="49">
        <v>79.87</v>
      </c>
      <c r="AE88" s="40"/>
      <c r="AF88" s="41">
        <v>1</v>
      </c>
      <c r="AG88" s="41">
        <v>1</v>
      </c>
      <c r="AH88" s="41">
        <v>1</v>
      </c>
      <c r="AI88" s="41">
        <v>1</v>
      </c>
      <c r="AJ88" s="41">
        <v>1</v>
      </c>
      <c r="AK88" s="50">
        <v>1</v>
      </c>
      <c r="AL88" s="41">
        <v>2</v>
      </c>
      <c r="AM88" s="41">
        <v>2</v>
      </c>
      <c r="AN88" s="41">
        <v>2</v>
      </c>
      <c r="AO88" s="41">
        <v>2</v>
      </c>
      <c r="AP88" s="41">
        <v>2</v>
      </c>
      <c r="AQ88" s="50">
        <v>1</v>
      </c>
      <c r="AR88" s="40"/>
      <c r="AS88" s="41">
        <v>4</v>
      </c>
      <c r="AT88" s="41">
        <v>2</v>
      </c>
      <c r="AU88" s="41">
        <v>2</v>
      </c>
      <c r="AV88" s="41">
        <v>2</v>
      </c>
      <c r="AW88" s="41">
        <v>2</v>
      </c>
      <c r="AX88" s="50">
        <v>2</v>
      </c>
      <c r="AY88" s="41">
        <v>3</v>
      </c>
      <c r="AZ88" s="41">
        <v>3</v>
      </c>
      <c r="BA88" s="41">
        <v>3</v>
      </c>
      <c r="BB88" s="41">
        <v>1</v>
      </c>
      <c r="BC88" s="41">
        <v>1</v>
      </c>
      <c r="BD88" s="50">
        <v>4</v>
      </c>
      <c r="BE88" s="40"/>
      <c r="BF88" s="59">
        <v>2</v>
      </c>
      <c r="BG88" s="59">
        <v>1</v>
      </c>
      <c r="BH88" s="59">
        <v>1</v>
      </c>
      <c r="BI88" s="59">
        <v>1</v>
      </c>
      <c r="BJ88" s="59">
        <v>1</v>
      </c>
      <c r="BK88" s="60">
        <v>1</v>
      </c>
      <c r="BL88" s="59">
        <v>3</v>
      </c>
      <c r="BM88" s="59">
        <v>3</v>
      </c>
      <c r="BN88" s="59">
        <v>3</v>
      </c>
      <c r="BO88" s="59">
        <v>1</v>
      </c>
      <c r="BP88" s="59">
        <v>1</v>
      </c>
      <c r="BQ88" s="60">
        <v>2</v>
      </c>
      <c r="BR88" s="40"/>
      <c r="BS88" s="51">
        <f t="shared" si="96"/>
        <v>1.6659732046267785E-2</v>
      </c>
      <c r="BT88" s="51">
        <f t="shared" si="97"/>
        <v>1.3891989779464663E-3</v>
      </c>
      <c r="BU88" s="51">
        <f t="shared" si="98"/>
        <v>5.5683211864048388E-3</v>
      </c>
      <c r="BV88" s="51">
        <f t="shared" si="99"/>
        <v>2.2289983772891815E-3</v>
      </c>
      <c r="BW88" s="51">
        <f t="shared" si="100"/>
        <v>7.6157720181795855E-4</v>
      </c>
      <c r="BX88" s="51">
        <f t="shared" si="101"/>
        <v>0.58233820459290198</v>
      </c>
      <c r="BY88" s="51">
        <f t="shared" si="102"/>
        <v>0</v>
      </c>
      <c r="BZ88" s="51">
        <f t="shared" si="103"/>
        <v>2.1617293835068056E-3</v>
      </c>
      <c r="CA88" s="51">
        <f t="shared" si="104"/>
        <v>2.6973684210526315E-4</v>
      </c>
      <c r="CB88" s="51">
        <f t="shared" si="105"/>
        <v>0</v>
      </c>
      <c r="CC88" s="51">
        <f t="shared" si="106"/>
        <v>0</v>
      </c>
      <c r="CD88" s="51">
        <f t="shared" si="107"/>
        <v>0.627256792287467</v>
      </c>
      <c r="CE88" s="40"/>
      <c r="CF88" s="53">
        <f t="shared" si="111"/>
        <v>1.5894766071755739</v>
      </c>
      <c r="CG88" s="40"/>
      <c r="CH88" s="61">
        <f t="shared" si="112"/>
        <v>1.6659732046267785E-2</v>
      </c>
      <c r="CI88" s="61">
        <f t="shared" si="113"/>
        <v>1.3891989779464663E-3</v>
      </c>
      <c r="CJ88" s="61">
        <f t="shared" si="114"/>
        <v>5.5683211864048388E-3</v>
      </c>
      <c r="CK88" s="61">
        <f t="shared" si="115"/>
        <v>2.2289983772891815E-3</v>
      </c>
      <c r="CL88" s="61">
        <f t="shared" si="116"/>
        <v>7.6157720181795855E-4</v>
      </c>
      <c r="CM88" s="61">
        <f t="shared" si="117"/>
        <v>0.58233820459290198</v>
      </c>
      <c r="CN88" s="61">
        <f t="shared" si="118"/>
        <v>0</v>
      </c>
      <c r="CO88" s="61">
        <f t="shared" si="119"/>
        <v>4.3234587670136111E-3</v>
      </c>
      <c r="CP88" s="61">
        <f t="shared" si="120"/>
        <v>5.3947368421052629E-4</v>
      </c>
      <c r="CQ88" s="61">
        <f t="shared" si="121"/>
        <v>0</v>
      </c>
      <c r="CR88" s="61">
        <f t="shared" si="122"/>
        <v>0</v>
      </c>
      <c r="CS88" s="61">
        <f t="shared" si="123"/>
        <v>0.627256792287467</v>
      </c>
      <c r="CT88" s="40"/>
      <c r="CU88" s="54">
        <f t="shared" si="124"/>
        <v>2.6480254369355902E-2</v>
      </c>
      <c r="CV88" s="54">
        <f t="shared" si="125"/>
        <v>2.2080992781581244E-3</v>
      </c>
      <c r="CW88" s="54">
        <f t="shared" si="126"/>
        <v>8.85071626703063E-3</v>
      </c>
      <c r="CX88" s="54">
        <f t="shared" si="127"/>
        <v>3.5429407781334679E-3</v>
      </c>
      <c r="CY88" s="54">
        <f t="shared" si="128"/>
        <v>1.2105091468478761E-3</v>
      </c>
      <c r="CZ88" s="54">
        <f t="shared" si="129"/>
        <v>0.92561295366504104</v>
      </c>
      <c r="DA88" s="54">
        <f t="shared" si="130"/>
        <v>0</v>
      </c>
      <c r="DB88" s="54">
        <f t="shared" si="131"/>
        <v>6.8720365722562847E-3</v>
      </c>
      <c r="DC88" s="54">
        <f t="shared" si="132"/>
        <v>8.5748080123945432E-4</v>
      </c>
      <c r="DD88" s="54">
        <f t="shared" si="133"/>
        <v>0</v>
      </c>
      <c r="DE88" s="54">
        <f t="shared" si="134"/>
        <v>0</v>
      </c>
      <c r="DF88" s="54">
        <f t="shared" si="135"/>
        <v>0.99700999803291679</v>
      </c>
      <c r="DG88" s="40"/>
      <c r="DH88" s="80">
        <f t="shared" si="136"/>
        <v>1.9726449889109796</v>
      </c>
      <c r="DI88" s="80">
        <f t="shared" si="137"/>
        <v>1.0138671738923088</v>
      </c>
      <c r="DJ88" s="40"/>
      <c r="DK88" s="54">
        <f t="shared" si="138"/>
        <v>3.331946409253557E-2</v>
      </c>
      <c r="DL88" s="54">
        <f t="shared" si="139"/>
        <v>1.3891989779464663E-3</v>
      </c>
      <c r="DM88" s="54">
        <f t="shared" si="140"/>
        <v>5.5683211864048388E-3</v>
      </c>
      <c r="DN88" s="54">
        <f t="shared" si="141"/>
        <v>2.2289983772891815E-3</v>
      </c>
      <c r="DO88" s="54">
        <f t="shared" si="142"/>
        <v>7.6157720181795855E-4</v>
      </c>
      <c r="DP88" s="54">
        <f t="shared" si="143"/>
        <v>0.58233820459290198</v>
      </c>
      <c r="DQ88" s="54">
        <f t="shared" si="144"/>
        <v>0</v>
      </c>
      <c r="DR88" s="54">
        <f t="shared" si="145"/>
        <v>6.4851881505204167E-3</v>
      </c>
      <c r="DS88" s="54">
        <f t="shared" si="146"/>
        <v>8.0921052631578944E-4</v>
      </c>
      <c r="DT88" s="54">
        <f t="shared" si="147"/>
        <v>0</v>
      </c>
      <c r="DU88" s="54">
        <f t="shared" si="148"/>
        <v>0</v>
      </c>
      <c r="DV88" s="54">
        <f t="shared" si="149"/>
        <v>1.254513584574934</v>
      </c>
      <c r="DW88" s="54"/>
      <c r="DX88" s="63">
        <f t="shared" si="150"/>
        <v>1.8874137476806663</v>
      </c>
      <c r="DY88" s="40"/>
      <c r="DZ88" s="41">
        <f t="shared" si="151"/>
        <v>5.2960508738711803E-2</v>
      </c>
      <c r="EA88" s="41">
        <f t="shared" si="152"/>
        <v>2.2080992781581244E-3</v>
      </c>
      <c r="EB88" s="41">
        <f t="shared" si="153"/>
        <v>8.85071626703063E-3</v>
      </c>
      <c r="EC88" s="41">
        <f t="shared" si="154"/>
        <v>3.5429407781334679E-3</v>
      </c>
      <c r="ED88" s="41">
        <f t="shared" si="155"/>
        <v>1.2105091468478761E-3</v>
      </c>
      <c r="EE88" s="41">
        <f t="shared" si="156"/>
        <v>0.92561295366504104</v>
      </c>
      <c r="EF88" s="41">
        <f t="shared" si="157"/>
        <v>0</v>
      </c>
      <c r="EG88" s="41">
        <f t="shared" si="158"/>
        <v>1.0308054858384427E-2</v>
      </c>
      <c r="EH88" s="41">
        <f t="shared" si="159"/>
        <v>1.2862212018591814E-3</v>
      </c>
      <c r="EI88" s="41">
        <f t="shared" si="160"/>
        <v>0</v>
      </c>
      <c r="EJ88" s="41">
        <f t="shared" si="161"/>
        <v>0</v>
      </c>
      <c r="EK88" s="41">
        <f t="shared" si="162"/>
        <v>1.9940199960658336</v>
      </c>
      <c r="EL88" s="40"/>
      <c r="EM88" s="82">
        <f t="shared" si="163"/>
        <v>3</v>
      </c>
      <c r="EN88" s="40"/>
      <c r="EO88" s="80">
        <f t="shared" si="164"/>
        <v>-8.3203043353853978E-2</v>
      </c>
      <c r="EP88" s="80">
        <f t="shared" si="165"/>
        <v>0.93844858945048781</v>
      </c>
      <c r="EQ88" s="80">
        <f t="shared" si="166"/>
        <v>1.0216516328043417</v>
      </c>
      <c r="ER88" s="80"/>
      <c r="ES88" s="80">
        <f t="shared" si="108"/>
        <v>45.550631594211339</v>
      </c>
      <c r="ET88" s="80">
        <f t="shared" si="109"/>
        <v>-4.1214007011688087</v>
      </c>
      <c r="EU88" s="80"/>
      <c r="EV88" s="80">
        <f t="shared" si="167"/>
        <v>1.0216516328043417</v>
      </c>
      <c r="EW88" s="80">
        <f t="shared" si="168"/>
        <v>-8.3203043353853978E-2</v>
      </c>
      <c r="EX88" s="84">
        <f t="shared" si="169"/>
        <v>5.0022037213021744E-2</v>
      </c>
      <c r="EY88" s="85">
        <f t="shared" si="170"/>
        <v>1.0108357090480098</v>
      </c>
      <c r="EZ88" s="86">
        <f>3</f>
        <v>3</v>
      </c>
      <c r="FA88" s="75"/>
      <c r="FB88" s="88"/>
      <c r="FC88" s="80">
        <f t="shared" si="171"/>
        <v>1.0009999999999999</v>
      </c>
      <c r="FD88" s="80">
        <f t="shared" si="172"/>
        <v>5.6000000000000001E-2</v>
      </c>
      <c r="FE88" s="80">
        <f t="shared" si="173"/>
        <v>0.39500000000000002</v>
      </c>
      <c r="FF88" s="80">
        <f t="shared" si="174"/>
        <v>0.125</v>
      </c>
      <c r="FG88" s="80">
        <f t="shared" si="175"/>
        <v>6.2E-2</v>
      </c>
      <c r="FH88" s="80">
        <f t="shared" si="176"/>
        <v>45.550631594211339</v>
      </c>
      <c r="FI88" s="80">
        <f t="shared" si="177"/>
        <v>-4.1214007011688087</v>
      </c>
      <c r="FJ88" s="80">
        <f t="shared" si="178"/>
        <v>0</v>
      </c>
      <c r="FK88" s="80">
        <f t="shared" si="179"/>
        <v>0.32400000000000001</v>
      </c>
      <c r="FL88" s="80">
        <f t="shared" si="180"/>
        <v>4.1000000000000002E-2</v>
      </c>
      <c r="FM88" s="80">
        <f t="shared" si="181"/>
        <v>0</v>
      </c>
      <c r="FN88" s="80">
        <f t="shared" si="182"/>
        <v>0</v>
      </c>
      <c r="FO88" s="80">
        <f t="shared" si="183"/>
        <v>50.098999999999997</v>
      </c>
      <c r="FP88" s="80">
        <f t="shared" si="184"/>
        <v>93.532230893042524</v>
      </c>
    </row>
    <row r="89" spans="1:172" ht="21">
      <c r="A89" s="40">
        <v>87</v>
      </c>
      <c r="B89" s="41" t="s">
        <v>73</v>
      </c>
      <c r="C89" s="138">
        <v>0</v>
      </c>
      <c r="D89" s="138">
        <v>0.156</v>
      </c>
      <c r="E89" s="138">
        <v>0.44500000000000001</v>
      </c>
      <c r="F89" s="138">
        <v>0.01</v>
      </c>
      <c r="G89" s="138">
        <v>5.1999999999999998E-2</v>
      </c>
      <c r="H89" s="138">
        <v>45.036000000000001</v>
      </c>
      <c r="I89" s="138">
        <v>0</v>
      </c>
      <c r="J89" s="138">
        <v>0.32500000000000001</v>
      </c>
      <c r="K89" s="138">
        <v>6.0000000000000001E-3</v>
      </c>
      <c r="L89" s="141">
        <v>0</v>
      </c>
      <c r="M89" s="141">
        <v>0</v>
      </c>
      <c r="N89" s="138">
        <v>52.192</v>
      </c>
      <c r="O89" s="71"/>
      <c r="P89" s="70">
        <f t="shared" si="95"/>
        <v>98.096819826844921</v>
      </c>
      <c r="Q89" s="70">
        <f t="shared" si="110"/>
        <v>98.222000000000008</v>
      </c>
      <c r="S89" s="48">
        <v>60.085000000000001</v>
      </c>
      <c r="T89" s="48">
        <v>40.311</v>
      </c>
      <c r="U89" s="48">
        <v>70.936999999999998</v>
      </c>
      <c r="V89" s="48">
        <v>56.079000000000001</v>
      </c>
      <c r="W89" s="48">
        <v>81.41</v>
      </c>
      <c r="X89" s="49">
        <v>71.849999999999994</v>
      </c>
      <c r="Y89" s="48">
        <v>101.962</v>
      </c>
      <c r="Z89" s="48">
        <v>149.88</v>
      </c>
      <c r="AA89" s="48">
        <v>152</v>
      </c>
      <c r="AB89" s="48">
        <v>61.978999999999999</v>
      </c>
      <c r="AC89" s="48">
        <v>94.203000000000003</v>
      </c>
      <c r="AD89" s="49">
        <v>79.87</v>
      </c>
      <c r="AE89" s="40"/>
      <c r="AF89" s="41">
        <v>1</v>
      </c>
      <c r="AG89" s="41">
        <v>1</v>
      </c>
      <c r="AH89" s="41">
        <v>1</v>
      </c>
      <c r="AI89" s="41">
        <v>1</v>
      </c>
      <c r="AJ89" s="41">
        <v>1</v>
      </c>
      <c r="AK89" s="50">
        <v>1</v>
      </c>
      <c r="AL89" s="41">
        <v>2</v>
      </c>
      <c r="AM89" s="41">
        <v>2</v>
      </c>
      <c r="AN89" s="41">
        <v>2</v>
      </c>
      <c r="AO89" s="41">
        <v>2</v>
      </c>
      <c r="AP89" s="41">
        <v>2</v>
      </c>
      <c r="AQ89" s="50">
        <v>1</v>
      </c>
      <c r="AR89" s="40"/>
      <c r="AS89" s="41">
        <v>4</v>
      </c>
      <c r="AT89" s="41">
        <v>2</v>
      </c>
      <c r="AU89" s="41">
        <v>2</v>
      </c>
      <c r="AV89" s="41">
        <v>2</v>
      </c>
      <c r="AW89" s="41">
        <v>2</v>
      </c>
      <c r="AX89" s="50">
        <v>2</v>
      </c>
      <c r="AY89" s="41">
        <v>3</v>
      </c>
      <c r="AZ89" s="41">
        <v>3</v>
      </c>
      <c r="BA89" s="41">
        <v>3</v>
      </c>
      <c r="BB89" s="41">
        <v>1</v>
      </c>
      <c r="BC89" s="41">
        <v>1</v>
      </c>
      <c r="BD89" s="50">
        <v>4</v>
      </c>
      <c r="BE89" s="40"/>
      <c r="BF89" s="59">
        <v>2</v>
      </c>
      <c r="BG89" s="59">
        <v>1</v>
      </c>
      <c r="BH89" s="59">
        <v>1</v>
      </c>
      <c r="BI89" s="59">
        <v>1</v>
      </c>
      <c r="BJ89" s="59">
        <v>1</v>
      </c>
      <c r="BK89" s="60">
        <v>1</v>
      </c>
      <c r="BL89" s="59">
        <v>3</v>
      </c>
      <c r="BM89" s="59">
        <v>3</v>
      </c>
      <c r="BN89" s="59">
        <v>3</v>
      </c>
      <c r="BO89" s="59">
        <v>1</v>
      </c>
      <c r="BP89" s="59">
        <v>1</v>
      </c>
      <c r="BQ89" s="60">
        <v>2</v>
      </c>
      <c r="BR89" s="40"/>
      <c r="BS89" s="51">
        <f t="shared" si="96"/>
        <v>0</v>
      </c>
      <c r="BT89" s="51">
        <f t="shared" si="97"/>
        <v>3.8699114385651557E-3</v>
      </c>
      <c r="BU89" s="51">
        <f t="shared" si="98"/>
        <v>6.2731719694940581E-3</v>
      </c>
      <c r="BV89" s="51">
        <f t="shared" si="99"/>
        <v>1.783198701831345E-4</v>
      </c>
      <c r="BW89" s="51">
        <f t="shared" si="100"/>
        <v>6.3874216926667487E-4</v>
      </c>
      <c r="BX89" s="51">
        <f t="shared" si="101"/>
        <v>0.62680584551148233</v>
      </c>
      <c r="BY89" s="51">
        <f t="shared" si="102"/>
        <v>0</v>
      </c>
      <c r="BZ89" s="51">
        <f t="shared" si="103"/>
        <v>2.1684013877768882E-3</v>
      </c>
      <c r="CA89" s="51">
        <f t="shared" si="104"/>
        <v>3.9473684210526316E-5</v>
      </c>
      <c r="CB89" s="51">
        <f t="shared" si="105"/>
        <v>0</v>
      </c>
      <c r="CC89" s="51">
        <f t="shared" si="106"/>
        <v>0</v>
      </c>
      <c r="CD89" s="51">
        <f t="shared" si="107"/>
        <v>0.65346187554776514</v>
      </c>
      <c r="CE89" s="40"/>
      <c r="CF89" s="53">
        <f t="shared" si="111"/>
        <v>1.5374260486906977</v>
      </c>
      <c r="CG89" s="40"/>
      <c r="CH89" s="61">
        <f t="shared" si="112"/>
        <v>0</v>
      </c>
      <c r="CI89" s="61">
        <f t="shared" si="113"/>
        <v>3.8699114385651557E-3</v>
      </c>
      <c r="CJ89" s="61">
        <f t="shared" si="114"/>
        <v>6.2731719694940581E-3</v>
      </c>
      <c r="CK89" s="61">
        <f t="shared" si="115"/>
        <v>1.783198701831345E-4</v>
      </c>
      <c r="CL89" s="61">
        <f t="shared" si="116"/>
        <v>6.3874216926667487E-4</v>
      </c>
      <c r="CM89" s="61">
        <f t="shared" si="117"/>
        <v>0.62680584551148233</v>
      </c>
      <c r="CN89" s="61">
        <f t="shared" si="118"/>
        <v>0</v>
      </c>
      <c r="CO89" s="61">
        <f t="shared" si="119"/>
        <v>4.3368027755537764E-3</v>
      </c>
      <c r="CP89" s="61">
        <f t="shared" si="120"/>
        <v>7.8947368421052633E-5</v>
      </c>
      <c r="CQ89" s="61">
        <f t="shared" si="121"/>
        <v>0</v>
      </c>
      <c r="CR89" s="61">
        <f t="shared" si="122"/>
        <v>0</v>
      </c>
      <c r="CS89" s="61">
        <f t="shared" si="123"/>
        <v>0.65346187554776514</v>
      </c>
      <c r="CT89" s="40"/>
      <c r="CU89" s="54">
        <f t="shared" si="124"/>
        <v>0</v>
      </c>
      <c r="CV89" s="54">
        <f t="shared" si="125"/>
        <v>5.9497026517761611E-3</v>
      </c>
      <c r="CW89" s="54">
        <f t="shared" si="126"/>
        <v>9.6445379938164908E-3</v>
      </c>
      <c r="CX89" s="54">
        <f t="shared" si="127"/>
        <v>2.7415361341869465E-4</v>
      </c>
      <c r="CY89" s="54">
        <f t="shared" si="128"/>
        <v>9.8201884942778882E-4</v>
      </c>
      <c r="CZ89" s="54">
        <f t="shared" si="129"/>
        <v>0.96366763436095015</v>
      </c>
      <c r="DA89" s="54">
        <f t="shared" si="130"/>
        <v>0</v>
      </c>
      <c r="DB89" s="54">
        <f t="shared" si="131"/>
        <v>6.6675135551704928E-3</v>
      </c>
      <c r="DC89" s="54">
        <f t="shared" si="132"/>
        <v>1.2137574068610771E-4</v>
      </c>
      <c r="DD89" s="54">
        <f t="shared" si="133"/>
        <v>0</v>
      </c>
      <c r="DE89" s="54">
        <f t="shared" si="134"/>
        <v>0</v>
      </c>
      <c r="DF89" s="54">
        <f t="shared" si="135"/>
        <v>1.004649309293413</v>
      </c>
      <c r="DG89" s="40"/>
      <c r="DH89" s="80">
        <f t="shared" si="136"/>
        <v>1.9919562460586588</v>
      </c>
      <c r="DI89" s="80">
        <f t="shared" si="137"/>
        <v>1.0040381177835893</v>
      </c>
      <c r="DJ89" s="40"/>
      <c r="DK89" s="54">
        <f t="shared" si="138"/>
        <v>0</v>
      </c>
      <c r="DL89" s="54">
        <f t="shared" si="139"/>
        <v>3.8699114385651557E-3</v>
      </c>
      <c r="DM89" s="54">
        <f t="shared" si="140"/>
        <v>6.2731719694940581E-3</v>
      </c>
      <c r="DN89" s="54">
        <f t="shared" si="141"/>
        <v>1.783198701831345E-4</v>
      </c>
      <c r="DO89" s="54">
        <f t="shared" si="142"/>
        <v>6.3874216926667487E-4</v>
      </c>
      <c r="DP89" s="54">
        <f t="shared" si="143"/>
        <v>0.62680584551148233</v>
      </c>
      <c r="DQ89" s="54">
        <f t="shared" si="144"/>
        <v>0</v>
      </c>
      <c r="DR89" s="54">
        <f t="shared" si="145"/>
        <v>6.5052041633306646E-3</v>
      </c>
      <c r="DS89" s="54">
        <f t="shared" si="146"/>
        <v>1.1842105263157896E-4</v>
      </c>
      <c r="DT89" s="54">
        <f t="shared" si="147"/>
        <v>0</v>
      </c>
      <c r="DU89" s="54">
        <f t="shared" si="148"/>
        <v>0</v>
      </c>
      <c r="DV89" s="54">
        <f t="shared" si="149"/>
        <v>1.3069237510955303</v>
      </c>
      <c r="DW89" s="54"/>
      <c r="DX89" s="63">
        <f t="shared" si="150"/>
        <v>1.9513133672704839</v>
      </c>
      <c r="DY89" s="40"/>
      <c r="DZ89" s="41">
        <f t="shared" si="151"/>
        <v>0</v>
      </c>
      <c r="EA89" s="41">
        <f t="shared" si="152"/>
        <v>5.9497026517761611E-3</v>
      </c>
      <c r="EB89" s="41">
        <f t="shared" si="153"/>
        <v>9.6445379938164908E-3</v>
      </c>
      <c r="EC89" s="41">
        <f t="shared" si="154"/>
        <v>2.7415361341869465E-4</v>
      </c>
      <c r="ED89" s="41">
        <f t="shared" si="155"/>
        <v>9.8201884942778882E-4</v>
      </c>
      <c r="EE89" s="41">
        <f t="shared" si="156"/>
        <v>0.96366763436095015</v>
      </c>
      <c r="EF89" s="41">
        <f t="shared" si="157"/>
        <v>0</v>
      </c>
      <c r="EG89" s="41">
        <f t="shared" si="158"/>
        <v>1.0001270332755739E-2</v>
      </c>
      <c r="EH89" s="41">
        <f t="shared" si="159"/>
        <v>1.8206361102916159E-4</v>
      </c>
      <c r="EI89" s="41">
        <f t="shared" si="160"/>
        <v>0</v>
      </c>
      <c r="EJ89" s="41">
        <f t="shared" si="161"/>
        <v>0</v>
      </c>
      <c r="EK89" s="41">
        <f t="shared" si="162"/>
        <v>2.009298618586826</v>
      </c>
      <c r="EL89" s="40"/>
      <c r="EM89" s="82">
        <f t="shared" si="163"/>
        <v>3</v>
      </c>
      <c r="EN89" s="40"/>
      <c r="EO89" s="80">
        <f t="shared" si="164"/>
        <v>-2.422870670153543E-2</v>
      </c>
      <c r="EP89" s="80">
        <f t="shared" si="165"/>
        <v>0.96755903777273256</v>
      </c>
      <c r="EQ89" s="80">
        <f t="shared" si="166"/>
        <v>0.99178774447426798</v>
      </c>
      <c r="ER89" s="80"/>
      <c r="ES89" s="80">
        <f t="shared" si="108"/>
        <v>46.163749307703384</v>
      </c>
      <c r="ET89" s="80">
        <f t="shared" si="109"/>
        <v>-1.2529294808584572</v>
      </c>
      <c r="EU89" s="80"/>
      <c r="EV89" s="80">
        <f t="shared" si="167"/>
        <v>0.99178774447426798</v>
      </c>
      <c r="EW89" s="80">
        <f t="shared" si="168"/>
        <v>-2.422870670153543E-2</v>
      </c>
      <c r="EX89" s="84">
        <f t="shared" si="169"/>
        <v>2.3639302404295733E-2</v>
      </c>
      <c r="EY89" s="85">
        <f t="shared" si="170"/>
        <v>1.0087062015355415</v>
      </c>
      <c r="EZ89" s="86">
        <f>3</f>
        <v>3</v>
      </c>
      <c r="FA89" s="75"/>
      <c r="FB89" s="88"/>
      <c r="FC89" s="80">
        <f t="shared" si="171"/>
        <v>0</v>
      </c>
      <c r="FD89" s="80">
        <f t="shared" si="172"/>
        <v>0.156</v>
      </c>
      <c r="FE89" s="80">
        <f t="shared" si="173"/>
        <v>0.44500000000000001</v>
      </c>
      <c r="FF89" s="80">
        <f t="shared" si="174"/>
        <v>0.01</v>
      </c>
      <c r="FG89" s="80">
        <f t="shared" si="175"/>
        <v>5.1999999999999998E-2</v>
      </c>
      <c r="FH89" s="80">
        <f t="shared" si="176"/>
        <v>46.163749307703384</v>
      </c>
      <c r="FI89" s="80">
        <f t="shared" si="177"/>
        <v>-1.2529294808584572</v>
      </c>
      <c r="FJ89" s="80">
        <f t="shared" si="178"/>
        <v>0</v>
      </c>
      <c r="FK89" s="80">
        <f t="shared" si="179"/>
        <v>0.32500000000000001</v>
      </c>
      <c r="FL89" s="80">
        <f t="shared" si="180"/>
        <v>6.0000000000000001E-3</v>
      </c>
      <c r="FM89" s="80">
        <f t="shared" si="181"/>
        <v>0</v>
      </c>
      <c r="FN89" s="80">
        <f t="shared" si="182"/>
        <v>0</v>
      </c>
      <c r="FO89" s="80">
        <f t="shared" si="183"/>
        <v>52.192</v>
      </c>
      <c r="FP89" s="80">
        <f t="shared" si="184"/>
        <v>98.096819826844921</v>
      </c>
    </row>
    <row r="90" spans="1:172" ht="21">
      <c r="A90" s="40">
        <v>88</v>
      </c>
      <c r="B90" s="41" t="s">
        <v>73</v>
      </c>
      <c r="C90" s="138">
        <v>0</v>
      </c>
      <c r="D90" s="138">
        <v>0.14599999999999999</v>
      </c>
      <c r="E90" s="138">
        <v>0.44</v>
      </c>
      <c r="F90" s="138">
        <v>0</v>
      </c>
      <c r="G90" s="138">
        <v>9.6000000000000002E-2</v>
      </c>
      <c r="H90" s="138">
        <v>45.530999999999999</v>
      </c>
      <c r="I90" s="138">
        <v>0</v>
      </c>
      <c r="J90" s="138">
        <v>0.313</v>
      </c>
      <c r="K90" s="138">
        <v>2.5000000000000001E-2</v>
      </c>
      <c r="L90" s="141">
        <v>0</v>
      </c>
      <c r="M90" s="141">
        <v>0</v>
      </c>
      <c r="N90" s="138">
        <v>52.271999999999998</v>
      </c>
      <c r="O90" s="71"/>
      <c r="P90" s="70">
        <f t="shared" si="95"/>
        <v>98.745124204706926</v>
      </c>
      <c r="Q90" s="70">
        <f t="shared" si="110"/>
        <v>98.823000000000008</v>
      </c>
      <c r="S90" s="48">
        <v>60.085000000000001</v>
      </c>
      <c r="T90" s="48">
        <v>40.311</v>
      </c>
      <c r="U90" s="48">
        <v>70.936999999999998</v>
      </c>
      <c r="V90" s="48">
        <v>56.079000000000001</v>
      </c>
      <c r="W90" s="48">
        <v>81.41</v>
      </c>
      <c r="X90" s="49">
        <v>71.849999999999994</v>
      </c>
      <c r="Y90" s="48">
        <v>101.962</v>
      </c>
      <c r="Z90" s="48">
        <v>149.88</v>
      </c>
      <c r="AA90" s="48">
        <v>152</v>
      </c>
      <c r="AB90" s="48">
        <v>61.978999999999999</v>
      </c>
      <c r="AC90" s="48">
        <v>94.203000000000003</v>
      </c>
      <c r="AD90" s="49">
        <v>79.87</v>
      </c>
      <c r="AE90" s="40"/>
      <c r="AF90" s="41">
        <v>1</v>
      </c>
      <c r="AG90" s="41">
        <v>1</v>
      </c>
      <c r="AH90" s="41">
        <v>1</v>
      </c>
      <c r="AI90" s="41">
        <v>1</v>
      </c>
      <c r="AJ90" s="41">
        <v>1</v>
      </c>
      <c r="AK90" s="50">
        <v>1</v>
      </c>
      <c r="AL90" s="41">
        <v>2</v>
      </c>
      <c r="AM90" s="41">
        <v>2</v>
      </c>
      <c r="AN90" s="41">
        <v>2</v>
      </c>
      <c r="AO90" s="41">
        <v>2</v>
      </c>
      <c r="AP90" s="41">
        <v>2</v>
      </c>
      <c r="AQ90" s="50">
        <v>1</v>
      </c>
      <c r="AR90" s="40"/>
      <c r="AS90" s="41">
        <v>4</v>
      </c>
      <c r="AT90" s="41">
        <v>2</v>
      </c>
      <c r="AU90" s="41">
        <v>2</v>
      </c>
      <c r="AV90" s="41">
        <v>2</v>
      </c>
      <c r="AW90" s="41">
        <v>2</v>
      </c>
      <c r="AX90" s="50">
        <v>2</v>
      </c>
      <c r="AY90" s="41">
        <v>3</v>
      </c>
      <c r="AZ90" s="41">
        <v>3</v>
      </c>
      <c r="BA90" s="41">
        <v>3</v>
      </c>
      <c r="BB90" s="41">
        <v>1</v>
      </c>
      <c r="BC90" s="41">
        <v>1</v>
      </c>
      <c r="BD90" s="50">
        <v>4</v>
      </c>
      <c r="BE90" s="40"/>
      <c r="BF90" s="59">
        <v>2</v>
      </c>
      <c r="BG90" s="59">
        <v>1</v>
      </c>
      <c r="BH90" s="59">
        <v>1</v>
      </c>
      <c r="BI90" s="59">
        <v>1</v>
      </c>
      <c r="BJ90" s="59">
        <v>1</v>
      </c>
      <c r="BK90" s="60">
        <v>1</v>
      </c>
      <c r="BL90" s="59">
        <v>3</v>
      </c>
      <c r="BM90" s="59">
        <v>3</v>
      </c>
      <c r="BN90" s="59">
        <v>3</v>
      </c>
      <c r="BO90" s="59">
        <v>1</v>
      </c>
      <c r="BP90" s="59">
        <v>1</v>
      </c>
      <c r="BQ90" s="60">
        <v>2</v>
      </c>
      <c r="BR90" s="40"/>
      <c r="BS90" s="51">
        <f t="shared" si="96"/>
        <v>0</v>
      </c>
      <c r="BT90" s="51">
        <f t="shared" si="97"/>
        <v>3.6218401925032866E-3</v>
      </c>
      <c r="BU90" s="51">
        <f t="shared" si="98"/>
        <v>6.2026868911851368E-3</v>
      </c>
      <c r="BV90" s="51">
        <f t="shared" si="99"/>
        <v>0</v>
      </c>
      <c r="BW90" s="51">
        <f t="shared" si="100"/>
        <v>1.1792163124923229E-3</v>
      </c>
      <c r="BX90" s="51">
        <f t="shared" si="101"/>
        <v>0.63369519832985388</v>
      </c>
      <c r="BY90" s="51">
        <f t="shared" si="102"/>
        <v>0</v>
      </c>
      <c r="BZ90" s="51">
        <f t="shared" si="103"/>
        <v>2.0883373365358955E-3</v>
      </c>
      <c r="CA90" s="51">
        <f t="shared" si="104"/>
        <v>1.6447368421052631E-4</v>
      </c>
      <c r="CB90" s="51">
        <f t="shared" si="105"/>
        <v>0</v>
      </c>
      <c r="CC90" s="51">
        <f t="shared" si="106"/>
        <v>0</v>
      </c>
      <c r="CD90" s="51">
        <f t="shared" si="107"/>
        <v>0.65446350319268809</v>
      </c>
      <c r="CE90" s="40"/>
      <c r="CF90" s="53">
        <f t="shared" si="111"/>
        <v>1.5303121310341949</v>
      </c>
      <c r="CG90" s="40"/>
      <c r="CH90" s="61">
        <f t="shared" si="112"/>
        <v>0</v>
      </c>
      <c r="CI90" s="61">
        <f t="shared" si="113"/>
        <v>3.6218401925032866E-3</v>
      </c>
      <c r="CJ90" s="61">
        <f t="shared" si="114"/>
        <v>6.2026868911851368E-3</v>
      </c>
      <c r="CK90" s="61">
        <f t="shared" si="115"/>
        <v>0</v>
      </c>
      <c r="CL90" s="61">
        <f t="shared" si="116"/>
        <v>1.1792163124923229E-3</v>
      </c>
      <c r="CM90" s="61">
        <f t="shared" si="117"/>
        <v>0.63369519832985388</v>
      </c>
      <c r="CN90" s="61">
        <f t="shared" si="118"/>
        <v>0</v>
      </c>
      <c r="CO90" s="61">
        <f t="shared" si="119"/>
        <v>4.176674673071791E-3</v>
      </c>
      <c r="CP90" s="61">
        <f t="shared" si="120"/>
        <v>3.2894736842105262E-4</v>
      </c>
      <c r="CQ90" s="61">
        <f t="shared" si="121"/>
        <v>0</v>
      </c>
      <c r="CR90" s="61">
        <f t="shared" si="122"/>
        <v>0</v>
      </c>
      <c r="CS90" s="61">
        <f t="shared" si="123"/>
        <v>0.65446350319268809</v>
      </c>
      <c r="CT90" s="40"/>
      <c r="CU90" s="54">
        <f t="shared" si="124"/>
        <v>0</v>
      </c>
      <c r="CV90" s="54">
        <f t="shared" si="125"/>
        <v>5.5425459832550037E-3</v>
      </c>
      <c r="CW90" s="54">
        <f t="shared" si="126"/>
        <v>9.4920469945873921E-3</v>
      </c>
      <c r="CX90" s="54">
        <f t="shared" si="127"/>
        <v>0</v>
      </c>
      <c r="CY90" s="54">
        <f t="shared" si="128"/>
        <v>1.8045690281204118E-3</v>
      </c>
      <c r="CZ90" s="54">
        <f t="shared" si="129"/>
        <v>0.96975144938229552</v>
      </c>
      <c r="DA90" s="54">
        <f t="shared" si="130"/>
        <v>0</v>
      </c>
      <c r="DB90" s="54">
        <f t="shared" si="131"/>
        <v>6.3916159195850416E-3</v>
      </c>
      <c r="DC90" s="54">
        <f t="shared" si="132"/>
        <v>5.0339214836651153E-4</v>
      </c>
      <c r="DD90" s="54">
        <f t="shared" si="133"/>
        <v>0</v>
      </c>
      <c r="DE90" s="54">
        <f t="shared" si="134"/>
        <v>0</v>
      </c>
      <c r="DF90" s="54">
        <f t="shared" si="135"/>
        <v>1.0015334382549073</v>
      </c>
      <c r="DG90" s="40"/>
      <c r="DH90" s="80">
        <f t="shared" si="136"/>
        <v>1.9950190577111171</v>
      </c>
      <c r="DI90" s="80">
        <f t="shared" si="137"/>
        <v>1.0024966890765432</v>
      </c>
      <c r="DJ90" s="40"/>
      <c r="DK90" s="54">
        <f t="shared" si="138"/>
        <v>0</v>
      </c>
      <c r="DL90" s="54">
        <f t="shared" si="139"/>
        <v>3.6218401925032866E-3</v>
      </c>
      <c r="DM90" s="54">
        <f t="shared" si="140"/>
        <v>6.2026868911851368E-3</v>
      </c>
      <c r="DN90" s="54">
        <f t="shared" si="141"/>
        <v>0</v>
      </c>
      <c r="DO90" s="54">
        <f t="shared" si="142"/>
        <v>1.1792163124923229E-3</v>
      </c>
      <c r="DP90" s="54">
        <f t="shared" si="143"/>
        <v>0.63369519832985388</v>
      </c>
      <c r="DQ90" s="54">
        <f t="shared" si="144"/>
        <v>0</v>
      </c>
      <c r="DR90" s="54">
        <f t="shared" si="145"/>
        <v>6.2650120096076865E-3</v>
      </c>
      <c r="DS90" s="54">
        <f t="shared" si="146"/>
        <v>4.9342105263157896E-4</v>
      </c>
      <c r="DT90" s="54">
        <f t="shared" si="147"/>
        <v>0</v>
      </c>
      <c r="DU90" s="54">
        <f t="shared" si="148"/>
        <v>0</v>
      </c>
      <c r="DV90" s="54">
        <f t="shared" si="149"/>
        <v>1.3089270063853762</v>
      </c>
      <c r="DW90" s="54"/>
      <c r="DX90" s="63">
        <f t="shared" si="150"/>
        <v>1.9603843811736501</v>
      </c>
      <c r="DY90" s="40"/>
      <c r="DZ90" s="41">
        <f t="shared" si="151"/>
        <v>0</v>
      </c>
      <c r="EA90" s="41">
        <f t="shared" si="152"/>
        <v>5.5425459832550037E-3</v>
      </c>
      <c r="EB90" s="41">
        <f t="shared" si="153"/>
        <v>9.4920469945873921E-3</v>
      </c>
      <c r="EC90" s="41">
        <f t="shared" si="154"/>
        <v>0</v>
      </c>
      <c r="ED90" s="41">
        <f t="shared" si="155"/>
        <v>1.8045690281204118E-3</v>
      </c>
      <c r="EE90" s="41">
        <f t="shared" si="156"/>
        <v>0.96975144938229552</v>
      </c>
      <c r="EF90" s="41">
        <f t="shared" si="157"/>
        <v>0</v>
      </c>
      <c r="EG90" s="41">
        <f t="shared" si="158"/>
        <v>9.5874238793775633E-3</v>
      </c>
      <c r="EH90" s="41">
        <f t="shared" si="159"/>
        <v>7.5508822254976725E-4</v>
      </c>
      <c r="EI90" s="41">
        <f t="shared" si="160"/>
        <v>0</v>
      </c>
      <c r="EJ90" s="41">
        <f t="shared" si="161"/>
        <v>0</v>
      </c>
      <c r="EK90" s="41">
        <f t="shared" si="162"/>
        <v>2.0030668765098145</v>
      </c>
      <c r="EL90" s="40"/>
      <c r="EM90" s="82">
        <f t="shared" si="163"/>
        <v>3</v>
      </c>
      <c r="EN90" s="40"/>
      <c r="EO90" s="80">
        <f t="shared" si="164"/>
        <v>-1.4980134459259276E-2</v>
      </c>
      <c r="EP90" s="80">
        <f t="shared" si="165"/>
        <v>0.97217261723293025</v>
      </c>
      <c r="EQ90" s="80">
        <f t="shared" si="166"/>
        <v>0.98715275169218952</v>
      </c>
      <c r="ER90" s="80"/>
      <c r="ES90" s="80">
        <f t="shared" si="108"/>
        <v>46.232583741379038</v>
      </c>
      <c r="ET90" s="80">
        <f t="shared" si="109"/>
        <v>-0.77945953667211509</v>
      </c>
      <c r="EU90" s="80"/>
      <c r="EV90" s="80">
        <f t="shared" si="167"/>
        <v>0.98715275169218952</v>
      </c>
      <c r="EW90" s="80">
        <f t="shared" si="168"/>
        <v>-1.4980134459259276E-2</v>
      </c>
      <c r="EX90" s="84">
        <f t="shared" si="169"/>
        <v>2.373417007391436E-2</v>
      </c>
      <c r="EY90" s="85">
        <f t="shared" si="170"/>
        <v>1.0040339558499911</v>
      </c>
      <c r="EZ90" s="86">
        <f>3</f>
        <v>3</v>
      </c>
      <c r="FA90" s="75"/>
      <c r="FB90" s="88"/>
      <c r="FC90" s="80">
        <f t="shared" si="171"/>
        <v>0</v>
      </c>
      <c r="FD90" s="80">
        <f t="shared" si="172"/>
        <v>0.14599999999999999</v>
      </c>
      <c r="FE90" s="80">
        <f t="shared" si="173"/>
        <v>0.44</v>
      </c>
      <c r="FF90" s="80">
        <f t="shared" si="174"/>
        <v>0</v>
      </c>
      <c r="FG90" s="80">
        <f t="shared" si="175"/>
        <v>9.6000000000000002E-2</v>
      </c>
      <c r="FH90" s="80">
        <f t="shared" si="176"/>
        <v>46.232583741379038</v>
      </c>
      <c r="FI90" s="80">
        <f t="shared" si="177"/>
        <v>-0.77945953667211509</v>
      </c>
      <c r="FJ90" s="80">
        <f t="shared" si="178"/>
        <v>0</v>
      </c>
      <c r="FK90" s="80">
        <f t="shared" si="179"/>
        <v>0.313</v>
      </c>
      <c r="FL90" s="80">
        <f t="shared" si="180"/>
        <v>2.5000000000000001E-2</v>
      </c>
      <c r="FM90" s="80">
        <f t="shared" si="181"/>
        <v>0</v>
      </c>
      <c r="FN90" s="80">
        <f t="shared" si="182"/>
        <v>0</v>
      </c>
      <c r="FO90" s="80">
        <f t="shared" si="183"/>
        <v>52.271999999999998</v>
      </c>
      <c r="FP90" s="80">
        <f t="shared" si="184"/>
        <v>98.745124204706926</v>
      </c>
    </row>
    <row r="91" spans="1:172" ht="21">
      <c r="A91" s="40">
        <v>89</v>
      </c>
      <c r="B91" s="41" t="s">
        <v>73</v>
      </c>
      <c r="C91" s="138">
        <v>0</v>
      </c>
      <c r="D91" s="138">
        <v>0.14899999999999999</v>
      </c>
      <c r="E91" s="138">
        <v>0.45100000000000001</v>
      </c>
      <c r="F91" s="138">
        <v>0</v>
      </c>
      <c r="G91" s="138">
        <v>3.4000000000000002E-2</v>
      </c>
      <c r="H91" s="138">
        <v>45.201999999999998</v>
      </c>
      <c r="I91" s="138">
        <v>0</v>
      </c>
      <c r="J91" s="138">
        <v>0.38100000000000001</v>
      </c>
      <c r="K91" s="138">
        <v>4.1000000000000002E-2</v>
      </c>
      <c r="L91" s="141">
        <v>0</v>
      </c>
      <c r="M91" s="141">
        <v>0</v>
      </c>
      <c r="N91" s="138">
        <v>52.304000000000002</v>
      </c>
      <c r="O91" s="71"/>
      <c r="P91" s="70">
        <f t="shared" si="95"/>
        <v>98.440166279031345</v>
      </c>
      <c r="Q91" s="70">
        <f t="shared" si="110"/>
        <v>98.561999999999998</v>
      </c>
      <c r="S91" s="48">
        <v>60.085000000000001</v>
      </c>
      <c r="T91" s="48">
        <v>40.311</v>
      </c>
      <c r="U91" s="48">
        <v>70.936999999999998</v>
      </c>
      <c r="V91" s="48">
        <v>56.079000000000001</v>
      </c>
      <c r="W91" s="48">
        <v>81.41</v>
      </c>
      <c r="X91" s="49">
        <v>71.849999999999994</v>
      </c>
      <c r="Y91" s="48">
        <v>101.962</v>
      </c>
      <c r="Z91" s="48">
        <v>149.88</v>
      </c>
      <c r="AA91" s="48">
        <v>152</v>
      </c>
      <c r="AB91" s="48">
        <v>61.978999999999999</v>
      </c>
      <c r="AC91" s="48">
        <v>94.203000000000003</v>
      </c>
      <c r="AD91" s="49">
        <v>79.87</v>
      </c>
      <c r="AE91" s="40"/>
      <c r="AF91" s="41">
        <v>1</v>
      </c>
      <c r="AG91" s="41">
        <v>1</v>
      </c>
      <c r="AH91" s="41">
        <v>1</v>
      </c>
      <c r="AI91" s="41">
        <v>1</v>
      </c>
      <c r="AJ91" s="41">
        <v>1</v>
      </c>
      <c r="AK91" s="50">
        <v>1</v>
      </c>
      <c r="AL91" s="41">
        <v>2</v>
      </c>
      <c r="AM91" s="41">
        <v>2</v>
      </c>
      <c r="AN91" s="41">
        <v>2</v>
      </c>
      <c r="AO91" s="41">
        <v>2</v>
      </c>
      <c r="AP91" s="41">
        <v>2</v>
      </c>
      <c r="AQ91" s="50">
        <v>1</v>
      </c>
      <c r="AR91" s="40"/>
      <c r="AS91" s="41">
        <v>4</v>
      </c>
      <c r="AT91" s="41">
        <v>2</v>
      </c>
      <c r="AU91" s="41">
        <v>2</v>
      </c>
      <c r="AV91" s="41">
        <v>2</v>
      </c>
      <c r="AW91" s="41">
        <v>2</v>
      </c>
      <c r="AX91" s="50">
        <v>2</v>
      </c>
      <c r="AY91" s="41">
        <v>3</v>
      </c>
      <c r="AZ91" s="41">
        <v>3</v>
      </c>
      <c r="BA91" s="41">
        <v>3</v>
      </c>
      <c r="BB91" s="41">
        <v>1</v>
      </c>
      <c r="BC91" s="41">
        <v>1</v>
      </c>
      <c r="BD91" s="50">
        <v>4</v>
      </c>
      <c r="BE91" s="40"/>
      <c r="BF91" s="59">
        <v>2</v>
      </c>
      <c r="BG91" s="59">
        <v>1</v>
      </c>
      <c r="BH91" s="59">
        <v>1</v>
      </c>
      <c r="BI91" s="59">
        <v>1</v>
      </c>
      <c r="BJ91" s="59">
        <v>1</v>
      </c>
      <c r="BK91" s="60">
        <v>1</v>
      </c>
      <c r="BL91" s="59">
        <v>3</v>
      </c>
      <c r="BM91" s="59">
        <v>3</v>
      </c>
      <c r="BN91" s="59">
        <v>3</v>
      </c>
      <c r="BO91" s="59">
        <v>1</v>
      </c>
      <c r="BP91" s="59">
        <v>1</v>
      </c>
      <c r="BQ91" s="60">
        <v>2</v>
      </c>
      <c r="BR91" s="40"/>
      <c r="BS91" s="51">
        <f t="shared" si="96"/>
        <v>0</v>
      </c>
      <c r="BT91" s="51">
        <f t="shared" si="97"/>
        <v>3.6962615663218477E-3</v>
      </c>
      <c r="BU91" s="51">
        <f t="shared" si="98"/>
        <v>6.3577540634647649E-3</v>
      </c>
      <c r="BV91" s="51">
        <f t="shared" si="99"/>
        <v>0</v>
      </c>
      <c r="BW91" s="51">
        <f t="shared" si="100"/>
        <v>4.176391106743644E-4</v>
      </c>
      <c r="BX91" s="51">
        <f t="shared" si="101"/>
        <v>0.62911621433542109</v>
      </c>
      <c r="BY91" s="51">
        <f t="shared" si="102"/>
        <v>0</v>
      </c>
      <c r="BZ91" s="51">
        <f t="shared" si="103"/>
        <v>2.5420336269015215E-3</v>
      </c>
      <c r="CA91" s="51">
        <f t="shared" si="104"/>
        <v>2.6973684210526315E-4</v>
      </c>
      <c r="CB91" s="51">
        <f t="shared" si="105"/>
        <v>0</v>
      </c>
      <c r="CC91" s="51">
        <f t="shared" si="106"/>
        <v>0</v>
      </c>
      <c r="CD91" s="51">
        <f t="shared" si="107"/>
        <v>0.65486415425065736</v>
      </c>
      <c r="CE91" s="40"/>
      <c r="CF91" s="53">
        <f t="shared" si="111"/>
        <v>1.5323701791980531</v>
      </c>
      <c r="CG91" s="40"/>
      <c r="CH91" s="61">
        <f t="shared" si="112"/>
        <v>0</v>
      </c>
      <c r="CI91" s="61">
        <f t="shared" si="113"/>
        <v>3.6962615663218477E-3</v>
      </c>
      <c r="CJ91" s="61">
        <f t="shared" si="114"/>
        <v>6.3577540634647649E-3</v>
      </c>
      <c r="CK91" s="61">
        <f t="shared" si="115"/>
        <v>0</v>
      </c>
      <c r="CL91" s="61">
        <f t="shared" si="116"/>
        <v>4.176391106743644E-4</v>
      </c>
      <c r="CM91" s="61">
        <f t="shared" si="117"/>
        <v>0.62911621433542109</v>
      </c>
      <c r="CN91" s="61">
        <f t="shared" si="118"/>
        <v>0</v>
      </c>
      <c r="CO91" s="61">
        <f t="shared" si="119"/>
        <v>5.0840672538030431E-3</v>
      </c>
      <c r="CP91" s="61">
        <f t="shared" si="120"/>
        <v>5.3947368421052629E-4</v>
      </c>
      <c r="CQ91" s="61">
        <f t="shared" si="121"/>
        <v>0</v>
      </c>
      <c r="CR91" s="61">
        <f t="shared" si="122"/>
        <v>0</v>
      </c>
      <c r="CS91" s="61">
        <f t="shared" si="123"/>
        <v>0.65486415425065736</v>
      </c>
      <c r="CT91" s="40"/>
      <c r="CU91" s="54">
        <f t="shared" si="124"/>
        <v>0</v>
      </c>
      <c r="CV91" s="54">
        <f t="shared" si="125"/>
        <v>5.6640409987474861E-3</v>
      </c>
      <c r="CW91" s="54">
        <f t="shared" si="126"/>
        <v>9.7424327335286515E-3</v>
      </c>
      <c r="CX91" s="54">
        <f t="shared" si="127"/>
        <v>0</v>
      </c>
      <c r="CY91" s="54">
        <f t="shared" si="128"/>
        <v>6.3997771886419128E-4</v>
      </c>
      <c r="CZ91" s="54">
        <f t="shared" si="129"/>
        <v>0.96403892609757003</v>
      </c>
      <c r="DA91" s="54">
        <f t="shared" si="130"/>
        <v>0</v>
      </c>
      <c r="DB91" s="54">
        <f t="shared" si="131"/>
        <v>7.7906730487651227E-3</v>
      </c>
      <c r="DC91" s="54">
        <f t="shared" si="132"/>
        <v>8.2667338614631804E-4</v>
      </c>
      <c r="DD91" s="54">
        <f t="shared" si="133"/>
        <v>0</v>
      </c>
      <c r="DE91" s="54">
        <f t="shared" si="134"/>
        <v>0</v>
      </c>
      <c r="DF91" s="54">
        <f t="shared" si="135"/>
        <v>1.0034943013994613</v>
      </c>
      <c r="DG91" s="40"/>
      <c r="DH91" s="80">
        <f t="shared" si="136"/>
        <v>1.9921970253830832</v>
      </c>
      <c r="DI91" s="80">
        <f t="shared" si="137"/>
        <v>1.003916768531173</v>
      </c>
      <c r="DJ91" s="40"/>
      <c r="DK91" s="54">
        <f t="shared" si="138"/>
        <v>0</v>
      </c>
      <c r="DL91" s="54">
        <f t="shared" si="139"/>
        <v>3.6962615663218477E-3</v>
      </c>
      <c r="DM91" s="54">
        <f t="shared" si="140"/>
        <v>6.3577540634647649E-3</v>
      </c>
      <c r="DN91" s="54">
        <f t="shared" si="141"/>
        <v>0</v>
      </c>
      <c r="DO91" s="54">
        <f t="shared" si="142"/>
        <v>4.176391106743644E-4</v>
      </c>
      <c r="DP91" s="54">
        <f t="shared" si="143"/>
        <v>0.62911621433542109</v>
      </c>
      <c r="DQ91" s="54">
        <f t="shared" si="144"/>
        <v>0</v>
      </c>
      <c r="DR91" s="54">
        <f t="shared" si="145"/>
        <v>7.6261008807045651E-3</v>
      </c>
      <c r="DS91" s="54">
        <f t="shared" si="146"/>
        <v>8.0921052631578944E-4</v>
      </c>
      <c r="DT91" s="54">
        <f t="shared" si="147"/>
        <v>0</v>
      </c>
      <c r="DU91" s="54">
        <f t="shared" si="148"/>
        <v>0</v>
      </c>
      <c r="DV91" s="54">
        <f t="shared" si="149"/>
        <v>1.3097283085013147</v>
      </c>
      <c r="DW91" s="54"/>
      <c r="DX91" s="63">
        <f t="shared" si="150"/>
        <v>1.9577514889842171</v>
      </c>
      <c r="DY91" s="40"/>
      <c r="DZ91" s="41">
        <f t="shared" si="151"/>
        <v>0</v>
      </c>
      <c r="EA91" s="41">
        <f t="shared" si="152"/>
        <v>5.6640409987474861E-3</v>
      </c>
      <c r="EB91" s="41">
        <f t="shared" si="153"/>
        <v>9.7424327335286515E-3</v>
      </c>
      <c r="EC91" s="41">
        <f t="shared" si="154"/>
        <v>0</v>
      </c>
      <c r="ED91" s="41">
        <f t="shared" si="155"/>
        <v>6.3997771886419128E-4</v>
      </c>
      <c r="EE91" s="41">
        <f t="shared" si="156"/>
        <v>0.96403892609757003</v>
      </c>
      <c r="EF91" s="41">
        <f t="shared" si="157"/>
        <v>0</v>
      </c>
      <c r="EG91" s="41">
        <f t="shared" si="158"/>
        <v>1.1686009573147685E-2</v>
      </c>
      <c r="EH91" s="41">
        <f t="shared" si="159"/>
        <v>1.2400100792194771E-3</v>
      </c>
      <c r="EI91" s="41">
        <f t="shared" si="160"/>
        <v>0</v>
      </c>
      <c r="EJ91" s="41">
        <f t="shared" si="161"/>
        <v>0</v>
      </c>
      <c r="EK91" s="41">
        <f t="shared" si="162"/>
        <v>2.0069886027989225</v>
      </c>
      <c r="EL91" s="40"/>
      <c r="EM91" s="82">
        <f t="shared" si="163"/>
        <v>3</v>
      </c>
      <c r="EN91" s="40"/>
      <c r="EO91" s="80">
        <f t="shared" si="164"/>
        <v>-2.3500611187037279E-2</v>
      </c>
      <c r="EP91" s="80">
        <f t="shared" si="165"/>
        <v>0.96781484342613477</v>
      </c>
      <c r="EQ91" s="80">
        <f t="shared" si="166"/>
        <v>0.99131545461317205</v>
      </c>
      <c r="ER91" s="80"/>
      <c r="ES91" s="80">
        <f t="shared" si="108"/>
        <v>46.29960108980756</v>
      </c>
      <c r="ET91" s="80">
        <f t="shared" si="109"/>
        <v>-1.2194348107761999</v>
      </c>
      <c r="EU91" s="80"/>
      <c r="EV91" s="80">
        <f t="shared" si="167"/>
        <v>0.99131545461317205</v>
      </c>
      <c r="EW91" s="80">
        <f t="shared" si="168"/>
        <v>-2.3500611187037279E-2</v>
      </c>
      <c r="EX91" s="84">
        <f t="shared" si="169"/>
        <v>2.4663797886051768E-2</v>
      </c>
      <c r="EY91" s="85">
        <f t="shared" si="170"/>
        <v>1.007424756300394</v>
      </c>
      <c r="EZ91" s="86">
        <f>3</f>
        <v>3</v>
      </c>
      <c r="FA91" s="75"/>
      <c r="FB91" s="88"/>
      <c r="FC91" s="80">
        <f t="shared" si="171"/>
        <v>0</v>
      </c>
      <c r="FD91" s="80">
        <f t="shared" si="172"/>
        <v>0.14899999999999999</v>
      </c>
      <c r="FE91" s="80">
        <f t="shared" si="173"/>
        <v>0.45100000000000001</v>
      </c>
      <c r="FF91" s="80">
        <f t="shared" si="174"/>
        <v>0</v>
      </c>
      <c r="FG91" s="80">
        <f t="shared" si="175"/>
        <v>3.4000000000000002E-2</v>
      </c>
      <c r="FH91" s="80">
        <f t="shared" si="176"/>
        <v>46.29960108980756</v>
      </c>
      <c r="FI91" s="80">
        <f t="shared" si="177"/>
        <v>-1.2194348107761999</v>
      </c>
      <c r="FJ91" s="80">
        <f t="shared" si="178"/>
        <v>0</v>
      </c>
      <c r="FK91" s="80">
        <f t="shared" si="179"/>
        <v>0.38100000000000001</v>
      </c>
      <c r="FL91" s="80">
        <f t="shared" si="180"/>
        <v>4.1000000000000002E-2</v>
      </c>
      <c r="FM91" s="80">
        <f t="shared" si="181"/>
        <v>0</v>
      </c>
      <c r="FN91" s="80">
        <f t="shared" si="182"/>
        <v>0</v>
      </c>
      <c r="FO91" s="80">
        <f t="shared" si="183"/>
        <v>52.304000000000002</v>
      </c>
      <c r="FP91" s="80">
        <f t="shared" si="184"/>
        <v>98.440166279031345</v>
      </c>
    </row>
    <row r="92" spans="1:172" ht="21">
      <c r="A92" s="40">
        <v>90</v>
      </c>
      <c r="B92" s="41" t="s">
        <v>73</v>
      </c>
      <c r="C92" s="138">
        <v>0</v>
      </c>
      <c r="D92" s="138">
        <v>0.121</v>
      </c>
      <c r="E92" s="138">
        <v>0.496</v>
      </c>
      <c r="F92" s="138">
        <v>1.7000000000000001E-2</v>
      </c>
      <c r="G92" s="138">
        <v>5.6000000000000001E-2</v>
      </c>
      <c r="H92" s="138">
        <v>45.215000000000003</v>
      </c>
      <c r="I92" s="138">
        <v>0</v>
      </c>
      <c r="J92" s="138">
        <v>0.32800000000000001</v>
      </c>
      <c r="K92" s="138">
        <v>0.05</v>
      </c>
      <c r="L92" s="141">
        <v>0</v>
      </c>
      <c r="M92" s="141">
        <v>0</v>
      </c>
      <c r="N92" s="138">
        <v>52.311999999999998</v>
      </c>
      <c r="O92" s="71"/>
      <c r="P92" s="70">
        <f t="shared" si="95"/>
        <v>98.477902973386207</v>
      </c>
      <c r="Q92" s="70">
        <f t="shared" si="110"/>
        <v>98.594999999999999</v>
      </c>
      <c r="S92" s="48">
        <v>60.085000000000001</v>
      </c>
      <c r="T92" s="48">
        <v>40.311</v>
      </c>
      <c r="U92" s="48">
        <v>70.936999999999998</v>
      </c>
      <c r="V92" s="48">
        <v>56.079000000000001</v>
      </c>
      <c r="W92" s="48">
        <v>81.41</v>
      </c>
      <c r="X92" s="49">
        <v>71.849999999999994</v>
      </c>
      <c r="Y92" s="48">
        <v>101.962</v>
      </c>
      <c r="Z92" s="48">
        <v>149.88</v>
      </c>
      <c r="AA92" s="48">
        <v>152</v>
      </c>
      <c r="AB92" s="48">
        <v>61.978999999999999</v>
      </c>
      <c r="AC92" s="48">
        <v>94.203000000000003</v>
      </c>
      <c r="AD92" s="49">
        <v>79.87</v>
      </c>
      <c r="AE92" s="40"/>
      <c r="AF92" s="41">
        <v>1</v>
      </c>
      <c r="AG92" s="41">
        <v>1</v>
      </c>
      <c r="AH92" s="41">
        <v>1</v>
      </c>
      <c r="AI92" s="41">
        <v>1</v>
      </c>
      <c r="AJ92" s="41">
        <v>1</v>
      </c>
      <c r="AK92" s="50">
        <v>1</v>
      </c>
      <c r="AL92" s="41">
        <v>2</v>
      </c>
      <c r="AM92" s="41">
        <v>2</v>
      </c>
      <c r="AN92" s="41">
        <v>2</v>
      </c>
      <c r="AO92" s="41">
        <v>2</v>
      </c>
      <c r="AP92" s="41">
        <v>2</v>
      </c>
      <c r="AQ92" s="50">
        <v>1</v>
      </c>
      <c r="AR92" s="40"/>
      <c r="AS92" s="41">
        <v>4</v>
      </c>
      <c r="AT92" s="41">
        <v>2</v>
      </c>
      <c r="AU92" s="41">
        <v>2</v>
      </c>
      <c r="AV92" s="41">
        <v>2</v>
      </c>
      <c r="AW92" s="41">
        <v>2</v>
      </c>
      <c r="AX92" s="50">
        <v>2</v>
      </c>
      <c r="AY92" s="41">
        <v>3</v>
      </c>
      <c r="AZ92" s="41">
        <v>3</v>
      </c>
      <c r="BA92" s="41">
        <v>3</v>
      </c>
      <c r="BB92" s="41">
        <v>1</v>
      </c>
      <c r="BC92" s="41">
        <v>1</v>
      </c>
      <c r="BD92" s="50">
        <v>4</v>
      </c>
      <c r="BE92" s="40"/>
      <c r="BF92" s="59">
        <v>2</v>
      </c>
      <c r="BG92" s="59">
        <v>1</v>
      </c>
      <c r="BH92" s="59">
        <v>1</v>
      </c>
      <c r="BI92" s="59">
        <v>1</v>
      </c>
      <c r="BJ92" s="59">
        <v>1</v>
      </c>
      <c r="BK92" s="60">
        <v>1</v>
      </c>
      <c r="BL92" s="59">
        <v>3</v>
      </c>
      <c r="BM92" s="59">
        <v>3</v>
      </c>
      <c r="BN92" s="59">
        <v>3</v>
      </c>
      <c r="BO92" s="59">
        <v>1</v>
      </c>
      <c r="BP92" s="59">
        <v>1</v>
      </c>
      <c r="BQ92" s="60">
        <v>2</v>
      </c>
      <c r="BR92" s="40"/>
      <c r="BS92" s="51">
        <f t="shared" si="96"/>
        <v>0</v>
      </c>
      <c r="BT92" s="51">
        <f t="shared" si="97"/>
        <v>3.0016620773486145E-3</v>
      </c>
      <c r="BU92" s="51">
        <f t="shared" si="98"/>
        <v>6.9921197682450628E-3</v>
      </c>
      <c r="BV92" s="51">
        <f t="shared" si="99"/>
        <v>3.0314377931132871E-4</v>
      </c>
      <c r="BW92" s="51">
        <f t="shared" si="100"/>
        <v>6.878761822871883E-4</v>
      </c>
      <c r="BX92" s="51">
        <f t="shared" si="101"/>
        <v>0.62929714683368143</v>
      </c>
      <c r="BY92" s="51">
        <f t="shared" si="102"/>
        <v>0</v>
      </c>
      <c r="BZ92" s="51">
        <f t="shared" si="103"/>
        <v>2.1884174005871366E-3</v>
      </c>
      <c r="CA92" s="51">
        <f t="shared" si="104"/>
        <v>3.2894736842105262E-4</v>
      </c>
      <c r="CB92" s="51">
        <f t="shared" si="105"/>
        <v>0</v>
      </c>
      <c r="CC92" s="51">
        <f t="shared" si="106"/>
        <v>0</v>
      </c>
      <c r="CD92" s="51">
        <f t="shared" si="107"/>
        <v>0.65496431701514957</v>
      </c>
      <c r="CE92" s="40"/>
      <c r="CF92" s="53">
        <f t="shared" si="111"/>
        <v>1.5323614221875421</v>
      </c>
      <c r="CG92" s="40"/>
      <c r="CH92" s="61">
        <f t="shared" si="112"/>
        <v>0</v>
      </c>
      <c r="CI92" s="61">
        <f t="shared" si="113"/>
        <v>3.0016620773486145E-3</v>
      </c>
      <c r="CJ92" s="61">
        <f t="shared" si="114"/>
        <v>6.9921197682450628E-3</v>
      </c>
      <c r="CK92" s="61">
        <f t="shared" si="115"/>
        <v>3.0314377931132871E-4</v>
      </c>
      <c r="CL92" s="61">
        <f t="shared" si="116"/>
        <v>6.878761822871883E-4</v>
      </c>
      <c r="CM92" s="61">
        <f t="shared" si="117"/>
        <v>0.62929714683368143</v>
      </c>
      <c r="CN92" s="61">
        <f t="shared" si="118"/>
        <v>0</v>
      </c>
      <c r="CO92" s="61">
        <f t="shared" si="119"/>
        <v>4.3768348011742732E-3</v>
      </c>
      <c r="CP92" s="61">
        <f t="shared" si="120"/>
        <v>6.5789473684210525E-4</v>
      </c>
      <c r="CQ92" s="61">
        <f t="shared" si="121"/>
        <v>0</v>
      </c>
      <c r="CR92" s="61">
        <f t="shared" si="122"/>
        <v>0</v>
      </c>
      <c r="CS92" s="61">
        <f t="shared" si="123"/>
        <v>0.65496431701514957</v>
      </c>
      <c r="CT92" s="40"/>
      <c r="CU92" s="54">
        <f t="shared" si="124"/>
        <v>0</v>
      </c>
      <c r="CV92" s="54">
        <f t="shared" si="125"/>
        <v>4.5996311697723349E-3</v>
      </c>
      <c r="CW92" s="54">
        <f t="shared" si="126"/>
        <v>1.0714454592173631E-2</v>
      </c>
      <c r="CX92" s="54">
        <f t="shared" si="127"/>
        <v>4.6452583279281407E-4</v>
      </c>
      <c r="CY92" s="54">
        <f t="shared" si="128"/>
        <v>1.0540749249785329E-3</v>
      </c>
      <c r="CZ92" s="54">
        <f t="shared" si="129"/>
        <v>0.96431067090062261</v>
      </c>
      <c r="DA92" s="54">
        <f t="shared" si="130"/>
        <v>0</v>
      </c>
      <c r="DB92" s="54">
        <f t="shared" si="131"/>
        <v>6.7068928006073373E-3</v>
      </c>
      <c r="DC92" s="54">
        <f t="shared" si="132"/>
        <v>1.0081325145970671E-3</v>
      </c>
      <c r="DD92" s="54">
        <f t="shared" si="133"/>
        <v>0</v>
      </c>
      <c r="DE92" s="54">
        <f t="shared" si="134"/>
        <v>0</v>
      </c>
      <c r="DF92" s="54">
        <f t="shared" si="135"/>
        <v>1.0036420523034268</v>
      </c>
      <c r="DG92" s="40"/>
      <c r="DH92" s="80">
        <f t="shared" si="136"/>
        <v>1.9925004350389712</v>
      </c>
      <c r="DI92" s="80">
        <f t="shared" si="137"/>
        <v>1.0037638962728166</v>
      </c>
      <c r="DJ92" s="40"/>
      <c r="DK92" s="54">
        <f t="shared" si="138"/>
        <v>0</v>
      </c>
      <c r="DL92" s="54">
        <f t="shared" si="139"/>
        <v>3.0016620773486145E-3</v>
      </c>
      <c r="DM92" s="54">
        <f t="shared" si="140"/>
        <v>6.9921197682450628E-3</v>
      </c>
      <c r="DN92" s="54">
        <f t="shared" si="141"/>
        <v>3.0314377931132871E-4</v>
      </c>
      <c r="DO92" s="54">
        <f t="shared" si="142"/>
        <v>6.878761822871883E-4</v>
      </c>
      <c r="DP92" s="54">
        <f t="shared" si="143"/>
        <v>0.62929714683368143</v>
      </c>
      <c r="DQ92" s="54">
        <f t="shared" si="144"/>
        <v>0</v>
      </c>
      <c r="DR92" s="54">
        <f t="shared" si="145"/>
        <v>6.5652522017614103E-3</v>
      </c>
      <c r="DS92" s="54">
        <f t="shared" si="146"/>
        <v>9.8684210526315793E-4</v>
      </c>
      <c r="DT92" s="54">
        <f t="shared" si="147"/>
        <v>0</v>
      </c>
      <c r="DU92" s="54">
        <f t="shared" si="148"/>
        <v>0</v>
      </c>
      <c r="DV92" s="54">
        <f t="shared" si="149"/>
        <v>1.3099286340302991</v>
      </c>
      <c r="DW92" s="54"/>
      <c r="DX92" s="63">
        <f t="shared" si="150"/>
        <v>1.9577626769781973</v>
      </c>
      <c r="DY92" s="40"/>
      <c r="DZ92" s="41">
        <f t="shared" si="151"/>
        <v>0</v>
      </c>
      <c r="EA92" s="41">
        <f t="shared" si="152"/>
        <v>4.5996311697723349E-3</v>
      </c>
      <c r="EB92" s="41">
        <f t="shared" si="153"/>
        <v>1.0714454592173631E-2</v>
      </c>
      <c r="EC92" s="41">
        <f t="shared" si="154"/>
        <v>4.6452583279281407E-4</v>
      </c>
      <c r="ED92" s="41">
        <f t="shared" si="155"/>
        <v>1.0540749249785329E-3</v>
      </c>
      <c r="EE92" s="41">
        <f t="shared" si="156"/>
        <v>0.96431067090062261</v>
      </c>
      <c r="EF92" s="41">
        <f t="shared" si="157"/>
        <v>0</v>
      </c>
      <c r="EG92" s="41">
        <f t="shared" si="158"/>
        <v>1.0060339200911006E-2</v>
      </c>
      <c r="EH92" s="41">
        <f t="shared" si="159"/>
        <v>1.5121987718956008E-3</v>
      </c>
      <c r="EI92" s="41">
        <f t="shared" si="160"/>
        <v>0</v>
      </c>
      <c r="EJ92" s="41">
        <f t="shared" si="161"/>
        <v>0</v>
      </c>
      <c r="EK92" s="41">
        <f t="shared" si="162"/>
        <v>2.0072841046068537</v>
      </c>
      <c r="EL92" s="40"/>
      <c r="EM92" s="82">
        <f t="shared" si="163"/>
        <v>3</v>
      </c>
      <c r="EN92" s="40"/>
      <c r="EO92" s="80">
        <f t="shared" si="164"/>
        <v>-2.2583377636900437E-2</v>
      </c>
      <c r="EP92" s="80">
        <f t="shared" si="165"/>
        <v>0.96794023624066272</v>
      </c>
      <c r="EQ92" s="80">
        <f t="shared" si="166"/>
        <v>0.99052361387756316</v>
      </c>
      <c r="ER92" s="80"/>
      <c r="ES92" s="80">
        <f t="shared" si="108"/>
        <v>46.269928167691724</v>
      </c>
      <c r="ET92" s="80">
        <f t="shared" si="109"/>
        <v>-1.1720251943055013</v>
      </c>
      <c r="EU92" s="80"/>
      <c r="EV92" s="80">
        <f t="shared" si="167"/>
        <v>0.99052361387756316</v>
      </c>
      <c r="EW92" s="80">
        <f t="shared" si="168"/>
        <v>-2.2583377636900437E-2</v>
      </c>
      <c r="EX92" s="84">
        <f t="shared" si="169"/>
        <v>2.4547711834921718E-2</v>
      </c>
      <c r="EY92" s="85">
        <f t="shared" si="170"/>
        <v>1.0074196568833338</v>
      </c>
      <c r="EZ92" s="86">
        <f>3</f>
        <v>3</v>
      </c>
      <c r="FA92" s="75"/>
      <c r="FB92" s="88"/>
      <c r="FC92" s="80">
        <f t="shared" si="171"/>
        <v>0</v>
      </c>
      <c r="FD92" s="80">
        <f t="shared" si="172"/>
        <v>0.121</v>
      </c>
      <c r="FE92" s="80">
        <f t="shared" si="173"/>
        <v>0.496</v>
      </c>
      <c r="FF92" s="80">
        <f t="shared" si="174"/>
        <v>1.7000000000000001E-2</v>
      </c>
      <c r="FG92" s="80">
        <f t="shared" si="175"/>
        <v>5.6000000000000001E-2</v>
      </c>
      <c r="FH92" s="80">
        <f t="shared" si="176"/>
        <v>46.269928167691724</v>
      </c>
      <c r="FI92" s="80">
        <f t="shared" si="177"/>
        <v>-1.1720251943055013</v>
      </c>
      <c r="FJ92" s="80">
        <f t="shared" si="178"/>
        <v>0</v>
      </c>
      <c r="FK92" s="80">
        <f t="shared" si="179"/>
        <v>0.32800000000000001</v>
      </c>
      <c r="FL92" s="80">
        <f t="shared" si="180"/>
        <v>0.05</v>
      </c>
      <c r="FM92" s="80">
        <f t="shared" si="181"/>
        <v>0</v>
      </c>
      <c r="FN92" s="80">
        <f t="shared" si="182"/>
        <v>0</v>
      </c>
      <c r="FO92" s="80">
        <f t="shared" si="183"/>
        <v>52.311999999999998</v>
      </c>
      <c r="FP92" s="80">
        <f t="shared" si="184"/>
        <v>98.477902973386207</v>
      </c>
    </row>
    <row r="93" spans="1:172" ht="21">
      <c r="A93" s="40">
        <v>91</v>
      </c>
      <c r="B93" s="41" t="s">
        <v>73</v>
      </c>
      <c r="C93" s="138">
        <v>0</v>
      </c>
      <c r="D93" s="138">
        <v>0.16200000000000001</v>
      </c>
      <c r="E93" s="138">
        <v>0.46700000000000003</v>
      </c>
      <c r="F93" s="138">
        <v>7.0000000000000001E-3</v>
      </c>
      <c r="G93" s="138">
        <v>5.6000000000000001E-2</v>
      </c>
      <c r="H93" s="138">
        <v>45.533999999999999</v>
      </c>
      <c r="I93" s="138">
        <v>0</v>
      </c>
      <c r="J93" s="138">
        <v>0.441</v>
      </c>
      <c r="K93" s="138">
        <v>1.2E-2</v>
      </c>
      <c r="L93" s="141">
        <v>0</v>
      </c>
      <c r="M93" s="141">
        <v>0</v>
      </c>
      <c r="N93" s="138">
        <v>52.362000000000002</v>
      </c>
      <c r="O93" s="71"/>
      <c r="P93" s="70">
        <f t="shared" si="95"/>
        <v>98.957748338279302</v>
      </c>
      <c r="Q93" s="70">
        <f t="shared" si="110"/>
        <v>99.040999999999997</v>
      </c>
      <c r="S93" s="48">
        <v>60.085000000000001</v>
      </c>
      <c r="T93" s="48">
        <v>40.311</v>
      </c>
      <c r="U93" s="48">
        <v>70.936999999999998</v>
      </c>
      <c r="V93" s="48">
        <v>56.079000000000001</v>
      </c>
      <c r="W93" s="48">
        <v>81.41</v>
      </c>
      <c r="X93" s="49">
        <v>71.849999999999994</v>
      </c>
      <c r="Y93" s="48">
        <v>101.962</v>
      </c>
      <c r="Z93" s="48">
        <v>149.88</v>
      </c>
      <c r="AA93" s="48">
        <v>152</v>
      </c>
      <c r="AB93" s="48">
        <v>61.978999999999999</v>
      </c>
      <c r="AC93" s="48">
        <v>94.203000000000003</v>
      </c>
      <c r="AD93" s="49">
        <v>79.87</v>
      </c>
      <c r="AE93" s="40"/>
      <c r="AF93" s="41">
        <v>1</v>
      </c>
      <c r="AG93" s="41">
        <v>1</v>
      </c>
      <c r="AH93" s="41">
        <v>1</v>
      </c>
      <c r="AI93" s="41">
        <v>1</v>
      </c>
      <c r="AJ93" s="41">
        <v>1</v>
      </c>
      <c r="AK93" s="50">
        <v>1</v>
      </c>
      <c r="AL93" s="41">
        <v>2</v>
      </c>
      <c r="AM93" s="41">
        <v>2</v>
      </c>
      <c r="AN93" s="41">
        <v>2</v>
      </c>
      <c r="AO93" s="41">
        <v>2</v>
      </c>
      <c r="AP93" s="41">
        <v>2</v>
      </c>
      <c r="AQ93" s="50">
        <v>1</v>
      </c>
      <c r="AR93" s="40"/>
      <c r="AS93" s="41">
        <v>4</v>
      </c>
      <c r="AT93" s="41">
        <v>2</v>
      </c>
      <c r="AU93" s="41">
        <v>2</v>
      </c>
      <c r="AV93" s="41">
        <v>2</v>
      </c>
      <c r="AW93" s="41">
        <v>2</v>
      </c>
      <c r="AX93" s="50">
        <v>2</v>
      </c>
      <c r="AY93" s="41">
        <v>3</v>
      </c>
      <c r="AZ93" s="41">
        <v>3</v>
      </c>
      <c r="BA93" s="41">
        <v>3</v>
      </c>
      <c r="BB93" s="41">
        <v>1</v>
      </c>
      <c r="BC93" s="41">
        <v>1</v>
      </c>
      <c r="BD93" s="50">
        <v>4</v>
      </c>
      <c r="BE93" s="40"/>
      <c r="BF93" s="59">
        <v>2</v>
      </c>
      <c r="BG93" s="59">
        <v>1</v>
      </c>
      <c r="BH93" s="59">
        <v>1</v>
      </c>
      <c r="BI93" s="59">
        <v>1</v>
      </c>
      <c r="BJ93" s="59">
        <v>1</v>
      </c>
      <c r="BK93" s="60">
        <v>1</v>
      </c>
      <c r="BL93" s="59">
        <v>3</v>
      </c>
      <c r="BM93" s="59">
        <v>3</v>
      </c>
      <c r="BN93" s="59">
        <v>3</v>
      </c>
      <c r="BO93" s="59">
        <v>1</v>
      </c>
      <c r="BP93" s="59">
        <v>1</v>
      </c>
      <c r="BQ93" s="60">
        <v>2</v>
      </c>
      <c r="BR93" s="40"/>
      <c r="BS93" s="51">
        <f t="shared" si="96"/>
        <v>0</v>
      </c>
      <c r="BT93" s="51">
        <f t="shared" si="97"/>
        <v>4.0187541862022778E-3</v>
      </c>
      <c r="BU93" s="51">
        <f t="shared" si="98"/>
        <v>6.5833063140533152E-3</v>
      </c>
      <c r="BV93" s="51">
        <f t="shared" si="99"/>
        <v>1.2482390912819415E-4</v>
      </c>
      <c r="BW93" s="51">
        <f t="shared" si="100"/>
        <v>6.878761822871883E-4</v>
      </c>
      <c r="BX93" s="51">
        <f t="shared" si="101"/>
        <v>0.6337369519832986</v>
      </c>
      <c r="BY93" s="51">
        <f t="shared" si="102"/>
        <v>0</v>
      </c>
      <c r="BZ93" s="51">
        <f t="shared" si="103"/>
        <v>2.9423538831064855E-3</v>
      </c>
      <c r="CA93" s="51">
        <f t="shared" si="104"/>
        <v>7.8947368421052633E-5</v>
      </c>
      <c r="CB93" s="51">
        <f t="shared" si="105"/>
        <v>0</v>
      </c>
      <c r="CC93" s="51">
        <f t="shared" si="106"/>
        <v>0</v>
      </c>
      <c r="CD93" s="51">
        <f t="shared" si="107"/>
        <v>0.65559033429322644</v>
      </c>
      <c r="CE93" s="40"/>
      <c r="CF93" s="53">
        <f t="shared" si="111"/>
        <v>1.5264097235882435</v>
      </c>
      <c r="CG93" s="40"/>
      <c r="CH93" s="61">
        <f t="shared" si="112"/>
        <v>0</v>
      </c>
      <c r="CI93" s="61">
        <f t="shared" si="113"/>
        <v>4.0187541862022778E-3</v>
      </c>
      <c r="CJ93" s="61">
        <f t="shared" si="114"/>
        <v>6.5833063140533152E-3</v>
      </c>
      <c r="CK93" s="61">
        <f t="shared" si="115"/>
        <v>1.2482390912819415E-4</v>
      </c>
      <c r="CL93" s="61">
        <f t="shared" si="116"/>
        <v>6.878761822871883E-4</v>
      </c>
      <c r="CM93" s="61">
        <f t="shared" si="117"/>
        <v>0.6337369519832986</v>
      </c>
      <c r="CN93" s="61">
        <f t="shared" si="118"/>
        <v>0</v>
      </c>
      <c r="CO93" s="61">
        <f t="shared" si="119"/>
        <v>5.884707766212971E-3</v>
      </c>
      <c r="CP93" s="61">
        <f t="shared" si="120"/>
        <v>1.5789473684210527E-4</v>
      </c>
      <c r="CQ93" s="61">
        <f t="shared" si="121"/>
        <v>0</v>
      </c>
      <c r="CR93" s="61">
        <f t="shared" si="122"/>
        <v>0</v>
      </c>
      <c r="CS93" s="61">
        <f t="shared" si="123"/>
        <v>0.65559033429322644</v>
      </c>
      <c r="CT93" s="40"/>
      <c r="CU93" s="54">
        <f t="shared" si="124"/>
        <v>0</v>
      </c>
      <c r="CV93" s="54">
        <f t="shared" si="125"/>
        <v>6.1342654665301147E-3</v>
      </c>
      <c r="CW93" s="54">
        <f t="shared" si="126"/>
        <v>1.0048822771130859E-2</v>
      </c>
      <c r="CX93" s="54">
        <f t="shared" si="127"/>
        <v>1.9053242862957084E-4</v>
      </c>
      <c r="CY93" s="54">
        <f t="shared" si="128"/>
        <v>1.0499808932679232E-3</v>
      </c>
      <c r="CZ93" s="54">
        <f t="shared" si="129"/>
        <v>0.96734224570448268</v>
      </c>
      <c r="DA93" s="54">
        <f t="shared" si="130"/>
        <v>0</v>
      </c>
      <c r="DB93" s="54">
        <f t="shared" si="131"/>
        <v>8.9824751548227312E-3</v>
      </c>
      <c r="DC93" s="54">
        <f t="shared" si="132"/>
        <v>2.4101206161919635E-4</v>
      </c>
      <c r="DD93" s="54">
        <f t="shared" si="133"/>
        <v>0</v>
      </c>
      <c r="DE93" s="54">
        <f t="shared" si="134"/>
        <v>0</v>
      </c>
      <c r="DF93" s="54">
        <f t="shared" si="135"/>
        <v>1.0006994609556479</v>
      </c>
      <c r="DG93" s="40"/>
      <c r="DH93" s="80">
        <f t="shared" si="136"/>
        <v>1.994688795436131</v>
      </c>
      <c r="DI93" s="80">
        <f t="shared" si="137"/>
        <v>1.0026626732831814</v>
      </c>
      <c r="DJ93" s="40"/>
      <c r="DK93" s="54">
        <f t="shared" si="138"/>
        <v>0</v>
      </c>
      <c r="DL93" s="54">
        <f t="shared" si="139"/>
        <v>4.0187541862022778E-3</v>
      </c>
      <c r="DM93" s="54">
        <f t="shared" si="140"/>
        <v>6.5833063140533152E-3</v>
      </c>
      <c r="DN93" s="54">
        <f t="shared" si="141"/>
        <v>1.2482390912819415E-4</v>
      </c>
      <c r="DO93" s="54">
        <f t="shared" si="142"/>
        <v>6.878761822871883E-4</v>
      </c>
      <c r="DP93" s="54">
        <f t="shared" si="143"/>
        <v>0.6337369519832986</v>
      </c>
      <c r="DQ93" s="54">
        <f t="shared" si="144"/>
        <v>0</v>
      </c>
      <c r="DR93" s="54">
        <f t="shared" si="145"/>
        <v>8.8270616493194565E-3</v>
      </c>
      <c r="DS93" s="54">
        <f t="shared" si="146"/>
        <v>2.3684210526315791E-4</v>
      </c>
      <c r="DT93" s="54">
        <f t="shared" si="147"/>
        <v>0</v>
      </c>
      <c r="DU93" s="54">
        <f t="shared" si="148"/>
        <v>0</v>
      </c>
      <c r="DV93" s="54">
        <f t="shared" si="149"/>
        <v>1.3111806685864529</v>
      </c>
      <c r="DW93" s="54"/>
      <c r="DX93" s="63">
        <f t="shared" si="150"/>
        <v>1.9653962849160052</v>
      </c>
      <c r="DY93" s="40"/>
      <c r="DZ93" s="41">
        <f t="shared" si="151"/>
        <v>0</v>
      </c>
      <c r="EA93" s="41">
        <f t="shared" si="152"/>
        <v>6.1342654665301147E-3</v>
      </c>
      <c r="EB93" s="41">
        <f t="shared" si="153"/>
        <v>1.0048822771130859E-2</v>
      </c>
      <c r="EC93" s="41">
        <f t="shared" si="154"/>
        <v>1.9053242862957084E-4</v>
      </c>
      <c r="ED93" s="41">
        <f t="shared" si="155"/>
        <v>1.0499808932679232E-3</v>
      </c>
      <c r="EE93" s="41">
        <f t="shared" si="156"/>
        <v>0.96734224570448268</v>
      </c>
      <c r="EF93" s="41">
        <f t="shared" si="157"/>
        <v>0</v>
      </c>
      <c r="EG93" s="41">
        <f t="shared" si="158"/>
        <v>1.3473712732234095E-2</v>
      </c>
      <c r="EH93" s="41">
        <f t="shared" si="159"/>
        <v>3.6151809242879451E-4</v>
      </c>
      <c r="EI93" s="41">
        <f t="shared" si="160"/>
        <v>0</v>
      </c>
      <c r="EJ93" s="41">
        <f t="shared" si="161"/>
        <v>0</v>
      </c>
      <c r="EK93" s="41">
        <f t="shared" si="162"/>
        <v>2.0013989219112958</v>
      </c>
      <c r="EL93" s="40"/>
      <c r="EM93" s="82">
        <f t="shared" si="163"/>
        <v>3</v>
      </c>
      <c r="EN93" s="40"/>
      <c r="EO93" s="80">
        <f t="shared" si="164"/>
        <v>-1.5976039699088673E-2</v>
      </c>
      <c r="EP93" s="80">
        <f t="shared" si="165"/>
        <v>0.96991796205781267</v>
      </c>
      <c r="EQ93" s="80">
        <f t="shared" si="166"/>
        <v>0.98589400175690134</v>
      </c>
      <c r="ER93" s="80"/>
      <c r="ES93" s="80">
        <f t="shared" si="108"/>
        <v>46.284014970456795</v>
      </c>
      <c r="ET93" s="80">
        <f t="shared" si="109"/>
        <v>-0.83326663217749752</v>
      </c>
      <c r="EU93" s="80"/>
      <c r="EV93" s="80">
        <f t="shared" si="167"/>
        <v>0.98589400175690134</v>
      </c>
      <c r="EW93" s="80">
        <f t="shared" si="168"/>
        <v>-1.5976039699088673E-2</v>
      </c>
      <c r="EX93" s="84">
        <f t="shared" si="169"/>
        <v>2.6647088776000392E-2</v>
      </c>
      <c r="EY93" s="85">
        <f t="shared" si="170"/>
        <v>1.0033639966748285</v>
      </c>
      <c r="EZ93" s="86">
        <f>3</f>
        <v>3</v>
      </c>
      <c r="FA93" s="75"/>
      <c r="FB93" s="88"/>
      <c r="FC93" s="80">
        <f t="shared" si="171"/>
        <v>0</v>
      </c>
      <c r="FD93" s="80">
        <f t="shared" si="172"/>
        <v>0.16200000000000001</v>
      </c>
      <c r="FE93" s="80">
        <f t="shared" si="173"/>
        <v>0.46700000000000003</v>
      </c>
      <c r="FF93" s="80">
        <f t="shared" si="174"/>
        <v>7.0000000000000001E-3</v>
      </c>
      <c r="FG93" s="80">
        <f t="shared" si="175"/>
        <v>5.6000000000000001E-2</v>
      </c>
      <c r="FH93" s="80">
        <f t="shared" si="176"/>
        <v>46.284014970456795</v>
      </c>
      <c r="FI93" s="80">
        <f t="shared" si="177"/>
        <v>-0.83326663217749752</v>
      </c>
      <c r="FJ93" s="80">
        <f t="shared" si="178"/>
        <v>0</v>
      </c>
      <c r="FK93" s="80">
        <f t="shared" si="179"/>
        <v>0.441</v>
      </c>
      <c r="FL93" s="80">
        <f t="shared" si="180"/>
        <v>1.2E-2</v>
      </c>
      <c r="FM93" s="80">
        <f t="shared" si="181"/>
        <v>0</v>
      </c>
      <c r="FN93" s="80">
        <f t="shared" si="182"/>
        <v>0</v>
      </c>
      <c r="FO93" s="80">
        <f t="shared" si="183"/>
        <v>52.362000000000002</v>
      </c>
      <c r="FP93" s="80">
        <f t="shared" si="184"/>
        <v>98.957748338279302</v>
      </c>
    </row>
    <row r="94" spans="1:172" ht="21">
      <c r="A94" s="40">
        <v>92</v>
      </c>
      <c r="B94" s="41" t="s">
        <v>73</v>
      </c>
      <c r="C94" s="139">
        <v>0</v>
      </c>
      <c r="D94" s="139">
        <v>0.13100000000000001</v>
      </c>
      <c r="E94" s="139">
        <v>0.47799999999999998</v>
      </c>
      <c r="F94" s="139">
        <v>0.02</v>
      </c>
      <c r="G94" s="139">
        <v>0.126</v>
      </c>
      <c r="H94" s="139">
        <v>45.652999999999999</v>
      </c>
      <c r="I94" s="139">
        <v>0</v>
      </c>
      <c r="J94" s="139">
        <v>0.39400000000000002</v>
      </c>
      <c r="K94" s="139">
        <v>1.9E-2</v>
      </c>
      <c r="L94" s="141">
        <v>0</v>
      </c>
      <c r="M94" s="141">
        <v>0</v>
      </c>
      <c r="N94" s="139">
        <v>52.606000000000002</v>
      </c>
      <c r="O94" s="71"/>
      <c r="P94" s="70">
        <f t="shared" si="95"/>
        <v>99.336402812075633</v>
      </c>
      <c r="Q94" s="70">
        <f t="shared" si="110"/>
        <v>99.426999999999992</v>
      </c>
      <c r="S94" s="48">
        <v>60.085000000000001</v>
      </c>
      <c r="T94" s="48">
        <v>40.311</v>
      </c>
      <c r="U94" s="48">
        <v>70.936999999999998</v>
      </c>
      <c r="V94" s="48">
        <v>56.079000000000001</v>
      </c>
      <c r="W94" s="48">
        <v>81.41</v>
      </c>
      <c r="X94" s="49">
        <v>71.849999999999994</v>
      </c>
      <c r="Y94" s="48">
        <v>101.962</v>
      </c>
      <c r="Z94" s="48">
        <v>149.88</v>
      </c>
      <c r="AA94" s="48">
        <v>152</v>
      </c>
      <c r="AB94" s="48">
        <v>61.978999999999999</v>
      </c>
      <c r="AC94" s="48">
        <v>94.203000000000003</v>
      </c>
      <c r="AD94" s="49">
        <v>79.87</v>
      </c>
      <c r="AE94" s="40"/>
      <c r="AF94" s="41">
        <v>1</v>
      </c>
      <c r="AG94" s="41">
        <v>1</v>
      </c>
      <c r="AH94" s="41">
        <v>1</v>
      </c>
      <c r="AI94" s="41">
        <v>1</v>
      </c>
      <c r="AJ94" s="41">
        <v>1</v>
      </c>
      <c r="AK94" s="50">
        <v>1</v>
      </c>
      <c r="AL94" s="41">
        <v>2</v>
      </c>
      <c r="AM94" s="41">
        <v>2</v>
      </c>
      <c r="AN94" s="41">
        <v>2</v>
      </c>
      <c r="AO94" s="41">
        <v>2</v>
      </c>
      <c r="AP94" s="41">
        <v>2</v>
      </c>
      <c r="AQ94" s="50">
        <v>1</v>
      </c>
      <c r="AR94" s="40"/>
      <c r="AS94" s="41">
        <v>4</v>
      </c>
      <c r="AT94" s="41">
        <v>2</v>
      </c>
      <c r="AU94" s="41">
        <v>2</v>
      </c>
      <c r="AV94" s="41">
        <v>2</v>
      </c>
      <c r="AW94" s="41">
        <v>2</v>
      </c>
      <c r="AX94" s="50">
        <v>2</v>
      </c>
      <c r="AY94" s="41">
        <v>3</v>
      </c>
      <c r="AZ94" s="41">
        <v>3</v>
      </c>
      <c r="BA94" s="41">
        <v>3</v>
      </c>
      <c r="BB94" s="41">
        <v>1</v>
      </c>
      <c r="BC94" s="41">
        <v>1</v>
      </c>
      <c r="BD94" s="50">
        <v>4</v>
      </c>
      <c r="BE94" s="40"/>
      <c r="BF94" s="59">
        <v>2</v>
      </c>
      <c r="BG94" s="59">
        <v>1</v>
      </c>
      <c r="BH94" s="59">
        <v>1</v>
      </c>
      <c r="BI94" s="59">
        <v>1</v>
      </c>
      <c r="BJ94" s="59">
        <v>1</v>
      </c>
      <c r="BK94" s="60">
        <v>1</v>
      </c>
      <c r="BL94" s="59">
        <v>3</v>
      </c>
      <c r="BM94" s="59">
        <v>3</v>
      </c>
      <c r="BN94" s="59">
        <v>3</v>
      </c>
      <c r="BO94" s="59">
        <v>1</v>
      </c>
      <c r="BP94" s="59">
        <v>1</v>
      </c>
      <c r="BQ94" s="60">
        <v>2</v>
      </c>
      <c r="BR94" s="40"/>
      <c r="BS94" s="51">
        <f t="shared" si="96"/>
        <v>0</v>
      </c>
      <c r="BT94" s="51">
        <f t="shared" si="97"/>
        <v>3.2497333234104836E-3</v>
      </c>
      <c r="BU94" s="51">
        <f t="shared" si="98"/>
        <v>6.7383734863329433E-3</v>
      </c>
      <c r="BV94" s="51">
        <f t="shared" si="99"/>
        <v>3.5663974036626901E-4</v>
      </c>
      <c r="BW94" s="51">
        <f t="shared" si="100"/>
        <v>1.5477214101461737E-3</v>
      </c>
      <c r="BX94" s="51">
        <f t="shared" si="101"/>
        <v>0.63539318023660407</v>
      </c>
      <c r="BY94" s="51">
        <f t="shared" si="102"/>
        <v>0</v>
      </c>
      <c r="BZ94" s="51">
        <f t="shared" si="103"/>
        <v>2.6287696824125969E-3</v>
      </c>
      <c r="CA94" s="51">
        <f t="shared" si="104"/>
        <v>1.25E-4</v>
      </c>
      <c r="CB94" s="51">
        <f t="shared" si="105"/>
        <v>0</v>
      </c>
      <c r="CC94" s="51">
        <f t="shared" si="106"/>
        <v>0</v>
      </c>
      <c r="CD94" s="51">
        <f t="shared" si="107"/>
        <v>0.65864529861024168</v>
      </c>
      <c r="CE94" s="40"/>
      <c r="CF94" s="53">
        <f t="shared" si="111"/>
        <v>1.5206523178813807</v>
      </c>
      <c r="CG94" s="40"/>
      <c r="CH94" s="61">
        <f t="shared" si="112"/>
        <v>0</v>
      </c>
      <c r="CI94" s="61">
        <f t="shared" si="113"/>
        <v>3.2497333234104836E-3</v>
      </c>
      <c r="CJ94" s="61">
        <f t="shared" si="114"/>
        <v>6.7383734863329433E-3</v>
      </c>
      <c r="CK94" s="61">
        <f t="shared" si="115"/>
        <v>3.5663974036626901E-4</v>
      </c>
      <c r="CL94" s="61">
        <f t="shared" si="116"/>
        <v>1.5477214101461737E-3</v>
      </c>
      <c r="CM94" s="61">
        <f t="shared" si="117"/>
        <v>0.63539318023660407</v>
      </c>
      <c r="CN94" s="61">
        <f t="shared" si="118"/>
        <v>0</v>
      </c>
      <c r="CO94" s="61">
        <f t="shared" si="119"/>
        <v>5.2575393648251938E-3</v>
      </c>
      <c r="CP94" s="61">
        <f t="shared" si="120"/>
        <v>2.5000000000000001E-4</v>
      </c>
      <c r="CQ94" s="61">
        <f t="shared" si="121"/>
        <v>0</v>
      </c>
      <c r="CR94" s="61">
        <f t="shared" si="122"/>
        <v>0</v>
      </c>
      <c r="CS94" s="61">
        <f t="shared" si="123"/>
        <v>0.65864529861024168</v>
      </c>
      <c r="CT94" s="40"/>
      <c r="CU94" s="54">
        <f t="shared" si="124"/>
        <v>0</v>
      </c>
      <c r="CV94" s="54">
        <f t="shared" si="125"/>
        <v>4.9417145107405139E-3</v>
      </c>
      <c r="CW94" s="54">
        <f t="shared" si="126"/>
        <v>1.024672326074263E-2</v>
      </c>
      <c r="CX94" s="54">
        <f t="shared" si="127"/>
        <v>5.423250478365808E-4</v>
      </c>
      <c r="CY94" s="54">
        <f t="shared" si="128"/>
        <v>2.3535461497734183E-3</v>
      </c>
      <c r="CZ94" s="54">
        <f t="shared" si="129"/>
        <v>0.9662121122928139</v>
      </c>
      <c r="DA94" s="54">
        <f t="shared" si="130"/>
        <v>0</v>
      </c>
      <c r="DB94" s="54">
        <f t="shared" si="131"/>
        <v>7.9948894214740326E-3</v>
      </c>
      <c r="DC94" s="54">
        <f t="shared" si="132"/>
        <v>3.8016307947034517E-4</v>
      </c>
      <c r="DD94" s="54">
        <f t="shared" si="133"/>
        <v>0</v>
      </c>
      <c r="DE94" s="54">
        <f t="shared" si="134"/>
        <v>0</v>
      </c>
      <c r="DF94" s="54">
        <f t="shared" si="135"/>
        <v>1.0015704999933381</v>
      </c>
      <c r="DG94" s="40"/>
      <c r="DH94" s="80">
        <f t="shared" si="136"/>
        <v>1.9942419737561896</v>
      </c>
      <c r="DI94" s="80">
        <f t="shared" si="137"/>
        <v>1.0028873257706863</v>
      </c>
      <c r="DJ94" s="40"/>
      <c r="DK94" s="54">
        <f t="shared" si="138"/>
        <v>0</v>
      </c>
      <c r="DL94" s="54">
        <f t="shared" si="139"/>
        <v>3.2497333234104836E-3</v>
      </c>
      <c r="DM94" s="54">
        <f t="shared" si="140"/>
        <v>6.7383734863329433E-3</v>
      </c>
      <c r="DN94" s="54">
        <f t="shared" si="141"/>
        <v>3.5663974036626901E-4</v>
      </c>
      <c r="DO94" s="54">
        <f t="shared" si="142"/>
        <v>1.5477214101461737E-3</v>
      </c>
      <c r="DP94" s="54">
        <f t="shared" si="143"/>
        <v>0.63539318023660407</v>
      </c>
      <c r="DQ94" s="54">
        <f t="shared" si="144"/>
        <v>0</v>
      </c>
      <c r="DR94" s="54">
        <f t="shared" si="145"/>
        <v>7.8863090472377911E-3</v>
      </c>
      <c r="DS94" s="54">
        <f t="shared" si="146"/>
        <v>3.7500000000000001E-4</v>
      </c>
      <c r="DT94" s="54">
        <f t="shared" si="147"/>
        <v>0</v>
      </c>
      <c r="DU94" s="54">
        <f t="shared" si="148"/>
        <v>0</v>
      </c>
      <c r="DV94" s="54">
        <f t="shared" si="149"/>
        <v>1.3172905972204834</v>
      </c>
      <c r="DW94" s="54"/>
      <c r="DX94" s="63">
        <f t="shared" si="150"/>
        <v>1.9728375544645811</v>
      </c>
      <c r="DY94" s="40"/>
      <c r="DZ94" s="41">
        <f t="shared" si="151"/>
        <v>0</v>
      </c>
      <c r="EA94" s="41">
        <f t="shared" si="152"/>
        <v>4.9417145107405139E-3</v>
      </c>
      <c r="EB94" s="41">
        <f t="shared" si="153"/>
        <v>1.024672326074263E-2</v>
      </c>
      <c r="EC94" s="41">
        <f t="shared" si="154"/>
        <v>5.423250478365808E-4</v>
      </c>
      <c r="ED94" s="41">
        <f t="shared" si="155"/>
        <v>2.3535461497734183E-3</v>
      </c>
      <c r="EE94" s="41">
        <f t="shared" si="156"/>
        <v>0.9662121122928139</v>
      </c>
      <c r="EF94" s="41">
        <f t="shared" si="157"/>
        <v>0</v>
      </c>
      <c r="EG94" s="41">
        <f t="shared" si="158"/>
        <v>1.199233413221105E-2</v>
      </c>
      <c r="EH94" s="41">
        <f t="shared" si="159"/>
        <v>5.7024461920551772E-4</v>
      </c>
      <c r="EI94" s="41">
        <f t="shared" si="160"/>
        <v>0</v>
      </c>
      <c r="EJ94" s="41">
        <f t="shared" si="161"/>
        <v>0</v>
      </c>
      <c r="EK94" s="41">
        <f t="shared" si="162"/>
        <v>2.0031409999866763</v>
      </c>
      <c r="EL94" s="40"/>
      <c r="EM94" s="82">
        <f t="shared" si="163"/>
        <v>3</v>
      </c>
      <c r="EN94" s="40"/>
      <c r="EO94" s="80">
        <f t="shared" si="164"/>
        <v>-1.7323954624116844E-2</v>
      </c>
      <c r="EP94" s="80">
        <f t="shared" si="165"/>
        <v>0.96900188142458621</v>
      </c>
      <c r="EQ94" s="80">
        <f t="shared" si="166"/>
        <v>0.98632583604870305</v>
      </c>
      <c r="ER94" s="80"/>
      <c r="ES94" s="80">
        <f t="shared" si="108"/>
        <v>46.46919088220146</v>
      </c>
      <c r="ET94" s="80">
        <f t="shared" si="109"/>
        <v>-0.90678807012582052</v>
      </c>
      <c r="EU94" s="80"/>
      <c r="EV94" s="80">
        <f t="shared" si="167"/>
        <v>0.98632583604870305</v>
      </c>
      <c r="EW94" s="80">
        <f t="shared" si="168"/>
        <v>-1.7323954624116844E-2</v>
      </c>
      <c r="EX94" s="84">
        <f t="shared" si="169"/>
        <v>2.645936147003752E-2</v>
      </c>
      <c r="EY94" s="85">
        <f t="shared" si="170"/>
        <v>1.0044623603091281</v>
      </c>
      <c r="EZ94" s="86">
        <f>3</f>
        <v>3</v>
      </c>
      <c r="FA94" s="75"/>
      <c r="FB94" s="88"/>
      <c r="FC94" s="80">
        <f t="shared" si="171"/>
        <v>0</v>
      </c>
      <c r="FD94" s="80">
        <f t="shared" si="172"/>
        <v>0.13100000000000001</v>
      </c>
      <c r="FE94" s="80">
        <f t="shared" si="173"/>
        <v>0.47799999999999998</v>
      </c>
      <c r="FF94" s="80">
        <f t="shared" si="174"/>
        <v>0.02</v>
      </c>
      <c r="FG94" s="80">
        <f t="shared" si="175"/>
        <v>0.126</v>
      </c>
      <c r="FH94" s="80">
        <f t="shared" si="176"/>
        <v>46.46919088220146</v>
      </c>
      <c r="FI94" s="80">
        <f t="shared" si="177"/>
        <v>-0.90678807012582052</v>
      </c>
      <c r="FJ94" s="80">
        <f t="shared" si="178"/>
        <v>0</v>
      </c>
      <c r="FK94" s="80">
        <f t="shared" si="179"/>
        <v>0.39400000000000002</v>
      </c>
      <c r="FL94" s="80">
        <f t="shared" si="180"/>
        <v>1.9E-2</v>
      </c>
      <c r="FM94" s="80">
        <f t="shared" si="181"/>
        <v>0</v>
      </c>
      <c r="FN94" s="80">
        <f t="shared" si="182"/>
        <v>0</v>
      </c>
      <c r="FO94" s="80">
        <f t="shared" si="183"/>
        <v>52.606000000000002</v>
      </c>
      <c r="FP94" s="80">
        <f t="shared" si="184"/>
        <v>99.336402812075633</v>
      </c>
    </row>
    <row r="95" spans="1:172" ht="21">
      <c r="A95" s="40">
        <v>93</v>
      </c>
      <c r="B95" s="41" t="s">
        <v>73</v>
      </c>
      <c r="C95" s="138">
        <v>0</v>
      </c>
      <c r="D95" s="138">
        <v>0.13300000000000001</v>
      </c>
      <c r="E95" s="138">
        <v>0.42099999999999999</v>
      </c>
      <c r="F95" s="138">
        <v>3.0000000000000001E-3</v>
      </c>
      <c r="G95" s="138">
        <v>5.1999999999999998E-2</v>
      </c>
      <c r="H95" s="138">
        <v>45.040999999999997</v>
      </c>
      <c r="I95" s="138">
        <v>0</v>
      </c>
      <c r="J95" s="138">
        <v>0.35499999999999998</v>
      </c>
      <c r="K95" s="138">
        <v>1.2999999999999999E-2</v>
      </c>
      <c r="L95" s="141">
        <v>0</v>
      </c>
      <c r="M95" s="141">
        <v>0</v>
      </c>
      <c r="N95" s="138">
        <v>52.658000000000001</v>
      </c>
      <c r="O95" s="71"/>
      <c r="P95" s="70">
        <f t="shared" si="95"/>
        <v>98.496598550444432</v>
      </c>
      <c r="Q95" s="70">
        <f t="shared" si="110"/>
        <v>98.675999999999988</v>
      </c>
      <c r="S95" s="48">
        <v>60.085000000000001</v>
      </c>
      <c r="T95" s="48">
        <v>40.311</v>
      </c>
      <c r="U95" s="48">
        <v>70.936999999999998</v>
      </c>
      <c r="V95" s="48">
        <v>56.079000000000001</v>
      </c>
      <c r="W95" s="48">
        <v>81.41</v>
      </c>
      <c r="X95" s="49">
        <v>71.849999999999994</v>
      </c>
      <c r="Y95" s="48">
        <v>101.962</v>
      </c>
      <c r="Z95" s="48">
        <v>149.88</v>
      </c>
      <c r="AA95" s="48">
        <v>152</v>
      </c>
      <c r="AB95" s="48">
        <v>61.978999999999999</v>
      </c>
      <c r="AC95" s="48">
        <v>94.203000000000003</v>
      </c>
      <c r="AD95" s="49">
        <v>79.87</v>
      </c>
      <c r="AE95" s="40"/>
      <c r="AF95" s="41">
        <v>1</v>
      </c>
      <c r="AG95" s="41">
        <v>1</v>
      </c>
      <c r="AH95" s="41">
        <v>1</v>
      </c>
      <c r="AI95" s="41">
        <v>1</v>
      </c>
      <c r="AJ95" s="41">
        <v>1</v>
      </c>
      <c r="AK95" s="50">
        <v>1</v>
      </c>
      <c r="AL95" s="41">
        <v>2</v>
      </c>
      <c r="AM95" s="41">
        <v>2</v>
      </c>
      <c r="AN95" s="41">
        <v>2</v>
      </c>
      <c r="AO95" s="41">
        <v>2</v>
      </c>
      <c r="AP95" s="41">
        <v>2</v>
      </c>
      <c r="AQ95" s="50">
        <v>1</v>
      </c>
      <c r="AR95" s="40"/>
      <c r="AS95" s="41">
        <v>4</v>
      </c>
      <c r="AT95" s="41">
        <v>2</v>
      </c>
      <c r="AU95" s="41">
        <v>2</v>
      </c>
      <c r="AV95" s="41">
        <v>2</v>
      </c>
      <c r="AW95" s="41">
        <v>2</v>
      </c>
      <c r="AX95" s="50">
        <v>2</v>
      </c>
      <c r="AY95" s="41">
        <v>3</v>
      </c>
      <c r="AZ95" s="41">
        <v>3</v>
      </c>
      <c r="BA95" s="41">
        <v>3</v>
      </c>
      <c r="BB95" s="41">
        <v>1</v>
      </c>
      <c r="BC95" s="41">
        <v>1</v>
      </c>
      <c r="BD95" s="50">
        <v>4</v>
      </c>
      <c r="BE95" s="40"/>
      <c r="BF95" s="59">
        <v>2</v>
      </c>
      <c r="BG95" s="59">
        <v>1</v>
      </c>
      <c r="BH95" s="59">
        <v>1</v>
      </c>
      <c r="BI95" s="59">
        <v>1</v>
      </c>
      <c r="BJ95" s="59">
        <v>1</v>
      </c>
      <c r="BK95" s="60">
        <v>1</v>
      </c>
      <c r="BL95" s="59">
        <v>3</v>
      </c>
      <c r="BM95" s="59">
        <v>3</v>
      </c>
      <c r="BN95" s="59">
        <v>3</v>
      </c>
      <c r="BO95" s="59">
        <v>1</v>
      </c>
      <c r="BP95" s="59">
        <v>1</v>
      </c>
      <c r="BQ95" s="60">
        <v>2</v>
      </c>
      <c r="BR95" s="40"/>
      <c r="BS95" s="51">
        <f t="shared" si="96"/>
        <v>0</v>
      </c>
      <c r="BT95" s="51">
        <f t="shared" si="97"/>
        <v>3.2993475726228573E-3</v>
      </c>
      <c r="BU95" s="51">
        <f t="shared" si="98"/>
        <v>5.9348435936112326E-3</v>
      </c>
      <c r="BV95" s="51">
        <f t="shared" si="99"/>
        <v>5.349596105494035E-5</v>
      </c>
      <c r="BW95" s="51">
        <f t="shared" si="100"/>
        <v>6.3874216926667487E-4</v>
      </c>
      <c r="BX95" s="51">
        <f t="shared" si="101"/>
        <v>0.62687543493389009</v>
      </c>
      <c r="BY95" s="51">
        <f t="shared" si="102"/>
        <v>0</v>
      </c>
      <c r="BZ95" s="51">
        <f t="shared" si="103"/>
        <v>2.36856151587937E-3</v>
      </c>
      <c r="CA95" s="51">
        <f t="shared" si="104"/>
        <v>8.552631578947368E-5</v>
      </c>
      <c r="CB95" s="51">
        <f t="shared" si="105"/>
        <v>0</v>
      </c>
      <c r="CC95" s="51">
        <f t="shared" si="106"/>
        <v>0</v>
      </c>
      <c r="CD95" s="51">
        <f t="shared" si="107"/>
        <v>0.65929635657944152</v>
      </c>
      <c r="CE95" s="40"/>
      <c r="CF95" s="53">
        <f t="shared" si="111"/>
        <v>1.5284623838826243</v>
      </c>
      <c r="CG95" s="40"/>
      <c r="CH95" s="61">
        <f t="shared" si="112"/>
        <v>0</v>
      </c>
      <c r="CI95" s="61">
        <f t="shared" si="113"/>
        <v>3.2993475726228573E-3</v>
      </c>
      <c r="CJ95" s="61">
        <f t="shared" si="114"/>
        <v>5.9348435936112326E-3</v>
      </c>
      <c r="CK95" s="61">
        <f t="shared" si="115"/>
        <v>5.349596105494035E-5</v>
      </c>
      <c r="CL95" s="61">
        <f t="shared" si="116"/>
        <v>6.3874216926667487E-4</v>
      </c>
      <c r="CM95" s="61">
        <f t="shared" si="117"/>
        <v>0.62687543493389009</v>
      </c>
      <c r="CN95" s="61">
        <f t="shared" si="118"/>
        <v>0</v>
      </c>
      <c r="CO95" s="61">
        <f t="shared" si="119"/>
        <v>4.7371230317587399E-3</v>
      </c>
      <c r="CP95" s="61">
        <f t="shared" si="120"/>
        <v>1.7105263157894736E-4</v>
      </c>
      <c r="CQ95" s="61">
        <f t="shared" si="121"/>
        <v>0</v>
      </c>
      <c r="CR95" s="61">
        <f t="shared" si="122"/>
        <v>0</v>
      </c>
      <c r="CS95" s="61">
        <f t="shared" si="123"/>
        <v>0.65929635657944152</v>
      </c>
      <c r="CT95" s="40"/>
      <c r="CU95" s="54">
        <f t="shared" si="124"/>
        <v>0</v>
      </c>
      <c r="CV95" s="54">
        <f t="shared" si="125"/>
        <v>5.042928656108483E-3</v>
      </c>
      <c r="CW95" s="54">
        <f t="shared" si="126"/>
        <v>9.0711851870615458E-3</v>
      </c>
      <c r="CX95" s="54">
        <f t="shared" si="127"/>
        <v>8.1766564162126157E-5</v>
      </c>
      <c r="CY95" s="54">
        <f t="shared" si="128"/>
        <v>9.7629337872370066E-4</v>
      </c>
      <c r="CZ95" s="54">
        <f t="shared" si="129"/>
        <v>0.95815552167651064</v>
      </c>
      <c r="DA95" s="54">
        <f t="shared" si="130"/>
        <v>0</v>
      </c>
      <c r="DB95" s="54">
        <f t="shared" si="131"/>
        <v>7.2405143618672488E-3</v>
      </c>
      <c r="DC95" s="54">
        <f t="shared" si="132"/>
        <v>2.6144751303255415E-4</v>
      </c>
      <c r="DD95" s="54">
        <f t="shared" si="133"/>
        <v>0</v>
      </c>
      <c r="DE95" s="54">
        <f t="shared" si="134"/>
        <v>0</v>
      </c>
      <c r="DF95" s="54">
        <f t="shared" si="135"/>
        <v>1.0077096808625419</v>
      </c>
      <c r="DG95" s="40"/>
      <c r="DH95" s="80">
        <f t="shared" si="136"/>
        <v>1.9885393382000083</v>
      </c>
      <c r="DI95" s="80">
        <f t="shared" si="137"/>
        <v>1.0057633568417941</v>
      </c>
      <c r="DJ95" s="40"/>
      <c r="DK95" s="54">
        <f t="shared" si="138"/>
        <v>0</v>
      </c>
      <c r="DL95" s="54">
        <f t="shared" si="139"/>
        <v>3.2993475726228573E-3</v>
      </c>
      <c r="DM95" s="54">
        <f t="shared" si="140"/>
        <v>5.9348435936112326E-3</v>
      </c>
      <c r="DN95" s="54">
        <f t="shared" si="141"/>
        <v>5.349596105494035E-5</v>
      </c>
      <c r="DO95" s="54">
        <f t="shared" si="142"/>
        <v>6.3874216926667487E-4</v>
      </c>
      <c r="DP95" s="54">
        <f t="shared" si="143"/>
        <v>0.62687543493389009</v>
      </c>
      <c r="DQ95" s="54">
        <f t="shared" si="144"/>
        <v>0</v>
      </c>
      <c r="DR95" s="54">
        <f t="shared" si="145"/>
        <v>7.1056845476381095E-3</v>
      </c>
      <c r="DS95" s="54">
        <f t="shared" si="146"/>
        <v>2.5657894736842105E-4</v>
      </c>
      <c r="DT95" s="54">
        <f t="shared" si="147"/>
        <v>0</v>
      </c>
      <c r="DU95" s="54">
        <f t="shared" si="148"/>
        <v>0</v>
      </c>
      <c r="DV95" s="54">
        <f t="shared" si="149"/>
        <v>1.318592713158883</v>
      </c>
      <c r="DW95" s="54"/>
      <c r="DX95" s="63">
        <f t="shared" si="150"/>
        <v>1.9627568408843354</v>
      </c>
      <c r="DY95" s="40"/>
      <c r="DZ95" s="41">
        <f t="shared" si="151"/>
        <v>0</v>
      </c>
      <c r="EA95" s="41">
        <f t="shared" si="152"/>
        <v>5.042928656108483E-3</v>
      </c>
      <c r="EB95" s="41">
        <f t="shared" si="153"/>
        <v>9.0711851870615458E-3</v>
      </c>
      <c r="EC95" s="41">
        <f t="shared" si="154"/>
        <v>8.1766564162126157E-5</v>
      </c>
      <c r="ED95" s="41">
        <f t="shared" si="155"/>
        <v>9.7629337872370066E-4</v>
      </c>
      <c r="EE95" s="41">
        <f t="shared" si="156"/>
        <v>0.95815552167651064</v>
      </c>
      <c r="EF95" s="41">
        <f t="shared" si="157"/>
        <v>0</v>
      </c>
      <c r="EG95" s="41">
        <f t="shared" si="158"/>
        <v>1.0860771542800872E-2</v>
      </c>
      <c r="EH95" s="41">
        <f t="shared" si="159"/>
        <v>3.9217126954883125E-4</v>
      </c>
      <c r="EI95" s="41">
        <f t="shared" si="160"/>
        <v>0</v>
      </c>
      <c r="EJ95" s="41">
        <f t="shared" si="161"/>
        <v>0</v>
      </c>
      <c r="EK95" s="41">
        <f t="shared" si="162"/>
        <v>2.0154193617250837</v>
      </c>
      <c r="EL95" s="40"/>
      <c r="EM95" s="82">
        <f t="shared" si="163"/>
        <v>3</v>
      </c>
      <c r="EN95" s="40"/>
      <c r="EO95" s="80">
        <f t="shared" si="164"/>
        <v>-3.4580141050764901E-2</v>
      </c>
      <c r="EP95" s="80">
        <f t="shared" si="165"/>
        <v>0.96367771385786771</v>
      </c>
      <c r="EQ95" s="80">
        <f t="shared" si="166"/>
        <v>0.99825785490863261</v>
      </c>
      <c r="ER95" s="80"/>
      <c r="ES95" s="80">
        <f t="shared" si="108"/>
        <v>46.657229275275341</v>
      </c>
      <c r="ET95" s="80">
        <f t="shared" si="109"/>
        <v>-1.7956307248309069</v>
      </c>
      <c r="EU95" s="80"/>
      <c r="EV95" s="80">
        <f t="shared" si="167"/>
        <v>0.99825785490863261</v>
      </c>
      <c r="EW95" s="80">
        <f t="shared" si="168"/>
        <v>-3.4580141050764901E-2</v>
      </c>
      <c r="EX95" s="84">
        <f t="shared" si="169"/>
        <v>2.267413566095566E-2</v>
      </c>
      <c r="EY95" s="85">
        <f t="shared" si="170"/>
        <v>1.0135174713462831</v>
      </c>
      <c r="EZ95" s="86">
        <f>3</f>
        <v>3</v>
      </c>
      <c r="FA95" s="75"/>
      <c r="FB95" s="88"/>
      <c r="FC95" s="80">
        <f t="shared" si="171"/>
        <v>0</v>
      </c>
      <c r="FD95" s="80">
        <f t="shared" si="172"/>
        <v>0.13300000000000001</v>
      </c>
      <c r="FE95" s="80">
        <f t="shared" si="173"/>
        <v>0.42099999999999999</v>
      </c>
      <c r="FF95" s="80">
        <f t="shared" si="174"/>
        <v>3.0000000000000001E-3</v>
      </c>
      <c r="FG95" s="80">
        <f t="shared" si="175"/>
        <v>5.1999999999999998E-2</v>
      </c>
      <c r="FH95" s="80">
        <f t="shared" si="176"/>
        <v>46.657229275275341</v>
      </c>
      <c r="FI95" s="80">
        <f t="shared" si="177"/>
        <v>-1.7956307248309069</v>
      </c>
      <c r="FJ95" s="80">
        <f t="shared" si="178"/>
        <v>0</v>
      </c>
      <c r="FK95" s="80">
        <f t="shared" si="179"/>
        <v>0.35499999999999998</v>
      </c>
      <c r="FL95" s="80">
        <f t="shared" si="180"/>
        <v>1.2999999999999999E-2</v>
      </c>
      <c r="FM95" s="80">
        <f t="shared" si="181"/>
        <v>0</v>
      </c>
      <c r="FN95" s="80">
        <f t="shared" si="182"/>
        <v>0</v>
      </c>
      <c r="FO95" s="80">
        <f t="shared" si="183"/>
        <v>52.658000000000001</v>
      </c>
      <c r="FP95" s="80">
        <f t="shared" si="184"/>
        <v>98.496598550444432</v>
      </c>
    </row>
    <row r="96" spans="1:172" ht="21">
      <c r="A96" s="40">
        <v>94</v>
      </c>
      <c r="B96" s="41" t="s">
        <v>73</v>
      </c>
      <c r="C96" s="138">
        <v>0</v>
      </c>
      <c r="D96" s="138">
        <v>0.14399999999999999</v>
      </c>
      <c r="E96" s="138">
        <v>0.51400000000000001</v>
      </c>
      <c r="F96" s="138">
        <v>0</v>
      </c>
      <c r="G96" s="138">
        <v>3.5999999999999997E-2</v>
      </c>
      <c r="H96" s="138">
        <v>44.529000000000003</v>
      </c>
      <c r="I96" s="138">
        <v>0</v>
      </c>
      <c r="J96" s="138">
        <v>0.38800000000000001</v>
      </c>
      <c r="K96" s="138">
        <v>7.4999999999999997E-2</v>
      </c>
      <c r="L96" s="141">
        <v>0</v>
      </c>
      <c r="M96" s="141">
        <v>0</v>
      </c>
      <c r="N96" s="138">
        <v>52.677999999999997</v>
      </c>
      <c r="O96" s="71"/>
      <c r="P96" s="70">
        <f t="shared" si="95"/>
        <v>98.136407538331284</v>
      </c>
      <c r="Q96" s="70">
        <f t="shared" si="110"/>
        <v>98.364000000000004</v>
      </c>
      <c r="S96" s="48">
        <v>60.085000000000001</v>
      </c>
      <c r="T96" s="48">
        <v>40.311</v>
      </c>
      <c r="U96" s="48">
        <v>70.936999999999998</v>
      </c>
      <c r="V96" s="48">
        <v>56.079000000000001</v>
      </c>
      <c r="W96" s="48">
        <v>81.41</v>
      </c>
      <c r="X96" s="49">
        <v>71.849999999999994</v>
      </c>
      <c r="Y96" s="48">
        <v>101.962</v>
      </c>
      <c r="Z96" s="48">
        <v>149.88</v>
      </c>
      <c r="AA96" s="48">
        <v>152</v>
      </c>
      <c r="AB96" s="48">
        <v>61.978999999999999</v>
      </c>
      <c r="AC96" s="48">
        <v>94.203000000000003</v>
      </c>
      <c r="AD96" s="49">
        <v>79.87</v>
      </c>
      <c r="AE96" s="40"/>
      <c r="AF96" s="41">
        <v>1</v>
      </c>
      <c r="AG96" s="41">
        <v>1</v>
      </c>
      <c r="AH96" s="41">
        <v>1</v>
      </c>
      <c r="AI96" s="41">
        <v>1</v>
      </c>
      <c r="AJ96" s="41">
        <v>1</v>
      </c>
      <c r="AK96" s="50">
        <v>1</v>
      </c>
      <c r="AL96" s="41">
        <v>2</v>
      </c>
      <c r="AM96" s="41">
        <v>2</v>
      </c>
      <c r="AN96" s="41">
        <v>2</v>
      </c>
      <c r="AO96" s="41">
        <v>2</v>
      </c>
      <c r="AP96" s="41">
        <v>2</v>
      </c>
      <c r="AQ96" s="50">
        <v>1</v>
      </c>
      <c r="AR96" s="40"/>
      <c r="AS96" s="41">
        <v>4</v>
      </c>
      <c r="AT96" s="41">
        <v>2</v>
      </c>
      <c r="AU96" s="41">
        <v>2</v>
      </c>
      <c r="AV96" s="41">
        <v>2</v>
      </c>
      <c r="AW96" s="41">
        <v>2</v>
      </c>
      <c r="AX96" s="50">
        <v>2</v>
      </c>
      <c r="AY96" s="41">
        <v>3</v>
      </c>
      <c r="AZ96" s="41">
        <v>3</v>
      </c>
      <c r="BA96" s="41">
        <v>3</v>
      </c>
      <c r="BB96" s="41">
        <v>1</v>
      </c>
      <c r="BC96" s="41">
        <v>1</v>
      </c>
      <c r="BD96" s="50">
        <v>4</v>
      </c>
      <c r="BE96" s="40"/>
      <c r="BF96" s="59">
        <v>2</v>
      </c>
      <c r="BG96" s="59">
        <v>1</v>
      </c>
      <c r="BH96" s="59">
        <v>1</v>
      </c>
      <c r="BI96" s="59">
        <v>1</v>
      </c>
      <c r="BJ96" s="59">
        <v>1</v>
      </c>
      <c r="BK96" s="60">
        <v>1</v>
      </c>
      <c r="BL96" s="59">
        <v>3</v>
      </c>
      <c r="BM96" s="59">
        <v>3</v>
      </c>
      <c r="BN96" s="59">
        <v>3</v>
      </c>
      <c r="BO96" s="59">
        <v>1</v>
      </c>
      <c r="BP96" s="59">
        <v>1</v>
      </c>
      <c r="BQ96" s="60">
        <v>2</v>
      </c>
      <c r="BR96" s="40"/>
      <c r="BS96" s="51">
        <f t="shared" si="96"/>
        <v>0</v>
      </c>
      <c r="BT96" s="51">
        <f t="shared" si="97"/>
        <v>3.5722259432909129E-3</v>
      </c>
      <c r="BU96" s="51">
        <f t="shared" si="98"/>
        <v>7.2458660501571823E-3</v>
      </c>
      <c r="BV96" s="51">
        <f t="shared" si="99"/>
        <v>0</v>
      </c>
      <c r="BW96" s="51">
        <f t="shared" si="100"/>
        <v>4.4220611718462106E-4</v>
      </c>
      <c r="BX96" s="51">
        <f t="shared" si="101"/>
        <v>0.61974947807933201</v>
      </c>
      <c r="BY96" s="51">
        <f t="shared" si="102"/>
        <v>0</v>
      </c>
      <c r="BZ96" s="51">
        <f t="shared" si="103"/>
        <v>2.5887376567921005E-3</v>
      </c>
      <c r="CA96" s="51">
        <f t="shared" si="104"/>
        <v>4.9342105263157896E-4</v>
      </c>
      <c r="CB96" s="51">
        <f t="shared" si="105"/>
        <v>0</v>
      </c>
      <c r="CC96" s="51">
        <f t="shared" si="106"/>
        <v>0</v>
      </c>
      <c r="CD96" s="51">
        <f t="shared" si="107"/>
        <v>0.65954676349067232</v>
      </c>
      <c r="CE96" s="40"/>
      <c r="CF96" s="53">
        <f t="shared" si="111"/>
        <v>1.531120186755234</v>
      </c>
      <c r="CG96" s="40"/>
      <c r="CH96" s="61">
        <f t="shared" si="112"/>
        <v>0</v>
      </c>
      <c r="CI96" s="61">
        <f t="shared" si="113"/>
        <v>3.5722259432909129E-3</v>
      </c>
      <c r="CJ96" s="61">
        <f t="shared" si="114"/>
        <v>7.2458660501571823E-3</v>
      </c>
      <c r="CK96" s="61">
        <f t="shared" si="115"/>
        <v>0</v>
      </c>
      <c r="CL96" s="61">
        <f t="shared" si="116"/>
        <v>4.4220611718462106E-4</v>
      </c>
      <c r="CM96" s="61">
        <f t="shared" si="117"/>
        <v>0.61974947807933201</v>
      </c>
      <c r="CN96" s="61">
        <f t="shared" si="118"/>
        <v>0</v>
      </c>
      <c r="CO96" s="61">
        <f t="shared" si="119"/>
        <v>5.1774753135842011E-3</v>
      </c>
      <c r="CP96" s="61">
        <f t="shared" si="120"/>
        <v>9.8684210526315793E-4</v>
      </c>
      <c r="CQ96" s="61">
        <f t="shared" si="121"/>
        <v>0</v>
      </c>
      <c r="CR96" s="61">
        <f t="shared" si="122"/>
        <v>0</v>
      </c>
      <c r="CS96" s="61">
        <f t="shared" si="123"/>
        <v>0.65954676349067232</v>
      </c>
      <c r="CT96" s="40"/>
      <c r="CU96" s="54">
        <f t="shared" si="124"/>
        <v>0</v>
      </c>
      <c r="CV96" s="54">
        <f t="shared" si="125"/>
        <v>5.4695072534234742E-3</v>
      </c>
      <c r="CW96" s="54">
        <f t="shared" si="126"/>
        <v>1.1094291779920074E-2</v>
      </c>
      <c r="CX96" s="54">
        <f t="shared" si="127"/>
        <v>0</v>
      </c>
      <c r="CY96" s="54">
        <f t="shared" si="128"/>
        <v>6.7707071272802384E-4</v>
      </c>
      <c r="CZ96" s="54">
        <f t="shared" si="129"/>
        <v>0.94891093661828563</v>
      </c>
      <c r="DA96" s="54">
        <f t="shared" si="130"/>
        <v>0</v>
      </c>
      <c r="DB96" s="54">
        <f t="shared" si="131"/>
        <v>7.9273369690556553E-3</v>
      </c>
      <c r="DC96" s="54">
        <f t="shared" si="132"/>
        <v>1.5109738685084547E-3</v>
      </c>
      <c r="DD96" s="54">
        <f t="shared" si="133"/>
        <v>0</v>
      </c>
      <c r="DE96" s="54">
        <f t="shared" si="134"/>
        <v>0</v>
      </c>
      <c r="DF96" s="54">
        <f t="shared" si="135"/>
        <v>1.0098453636896483</v>
      </c>
      <c r="DG96" s="40"/>
      <c r="DH96" s="80">
        <f t="shared" si="136"/>
        <v>1.9854354808915695</v>
      </c>
      <c r="DI96" s="80">
        <f t="shared" si="137"/>
        <v>1.0073356798791016</v>
      </c>
      <c r="DJ96" s="40"/>
      <c r="DK96" s="54">
        <f t="shared" si="138"/>
        <v>0</v>
      </c>
      <c r="DL96" s="54">
        <f t="shared" si="139"/>
        <v>3.5722259432909129E-3</v>
      </c>
      <c r="DM96" s="54">
        <f t="shared" si="140"/>
        <v>7.2458660501571823E-3</v>
      </c>
      <c r="DN96" s="54">
        <f t="shared" si="141"/>
        <v>0</v>
      </c>
      <c r="DO96" s="54">
        <f t="shared" si="142"/>
        <v>4.4220611718462106E-4</v>
      </c>
      <c r="DP96" s="54">
        <f t="shared" si="143"/>
        <v>0.61974947807933201</v>
      </c>
      <c r="DQ96" s="54">
        <f t="shared" si="144"/>
        <v>0</v>
      </c>
      <c r="DR96" s="54">
        <f t="shared" si="145"/>
        <v>7.7662129703763016E-3</v>
      </c>
      <c r="DS96" s="54">
        <f t="shared" si="146"/>
        <v>1.4802631578947369E-3</v>
      </c>
      <c r="DT96" s="54">
        <f t="shared" si="147"/>
        <v>0</v>
      </c>
      <c r="DU96" s="54">
        <f t="shared" si="148"/>
        <v>0</v>
      </c>
      <c r="DV96" s="54">
        <f t="shared" si="149"/>
        <v>1.3190935269813446</v>
      </c>
      <c r="DW96" s="54"/>
      <c r="DX96" s="63">
        <f t="shared" si="150"/>
        <v>1.9593497792995804</v>
      </c>
      <c r="DY96" s="40"/>
      <c r="DZ96" s="41">
        <f t="shared" si="151"/>
        <v>0</v>
      </c>
      <c r="EA96" s="41">
        <f t="shared" si="152"/>
        <v>5.4695072534234742E-3</v>
      </c>
      <c r="EB96" s="41">
        <f t="shared" si="153"/>
        <v>1.1094291779920074E-2</v>
      </c>
      <c r="EC96" s="41">
        <f t="shared" si="154"/>
        <v>0</v>
      </c>
      <c r="ED96" s="41">
        <f t="shared" si="155"/>
        <v>6.7707071272802384E-4</v>
      </c>
      <c r="EE96" s="41">
        <f t="shared" si="156"/>
        <v>0.94891093661828563</v>
      </c>
      <c r="EF96" s="41">
        <f t="shared" si="157"/>
        <v>0</v>
      </c>
      <c r="EG96" s="41">
        <f t="shared" si="158"/>
        <v>1.1891005453583483E-2</v>
      </c>
      <c r="EH96" s="41">
        <f t="shared" si="159"/>
        <v>2.2664608027626819E-3</v>
      </c>
      <c r="EI96" s="41">
        <f t="shared" si="160"/>
        <v>0</v>
      </c>
      <c r="EJ96" s="41">
        <f t="shared" si="161"/>
        <v>0</v>
      </c>
      <c r="EK96" s="41">
        <f t="shared" si="162"/>
        <v>2.0196907273792966</v>
      </c>
      <c r="EL96" s="40"/>
      <c r="EM96" s="82">
        <f t="shared" si="163"/>
        <v>3</v>
      </c>
      <c r="EN96" s="40"/>
      <c r="EO96" s="80">
        <f t="shared" si="164"/>
        <v>-4.4014079274608875E-2</v>
      </c>
      <c r="EP96" s="80">
        <f t="shared" si="165"/>
        <v>0.95587184348309584</v>
      </c>
      <c r="EQ96" s="80">
        <f t="shared" si="166"/>
        <v>0.99988592275770471</v>
      </c>
      <c r="ER96" s="80"/>
      <c r="ES96" s="80">
        <f t="shared" si="108"/>
        <v>46.579382537555851</v>
      </c>
      <c r="ET96" s="80">
        <f t="shared" si="109"/>
        <v>-2.2779749992245497</v>
      </c>
      <c r="EU96" s="80"/>
      <c r="EV96" s="80">
        <f t="shared" si="167"/>
        <v>0.99988592275770471</v>
      </c>
      <c r="EW96" s="80">
        <f t="shared" si="168"/>
        <v>-4.4014079274608875E-2</v>
      </c>
      <c r="EX96" s="84">
        <f t="shared" si="169"/>
        <v>2.6679180583635682E-2</v>
      </c>
      <c r="EY96" s="85">
        <f t="shared" si="170"/>
        <v>1.0172532660050704</v>
      </c>
      <c r="EZ96" s="86">
        <f>3</f>
        <v>3</v>
      </c>
      <c r="FA96" s="75"/>
      <c r="FB96" s="88"/>
      <c r="FC96" s="80">
        <f t="shared" si="171"/>
        <v>0</v>
      </c>
      <c r="FD96" s="80">
        <f t="shared" si="172"/>
        <v>0.14399999999999999</v>
      </c>
      <c r="FE96" s="80">
        <f t="shared" si="173"/>
        <v>0.51400000000000001</v>
      </c>
      <c r="FF96" s="80">
        <f t="shared" si="174"/>
        <v>0</v>
      </c>
      <c r="FG96" s="80">
        <f t="shared" si="175"/>
        <v>3.5999999999999997E-2</v>
      </c>
      <c r="FH96" s="80">
        <f t="shared" si="176"/>
        <v>46.579382537555851</v>
      </c>
      <c r="FI96" s="80">
        <f t="shared" si="177"/>
        <v>-2.2779749992245497</v>
      </c>
      <c r="FJ96" s="80">
        <f t="shared" si="178"/>
        <v>0</v>
      </c>
      <c r="FK96" s="80">
        <f t="shared" si="179"/>
        <v>0.38800000000000001</v>
      </c>
      <c r="FL96" s="80">
        <f t="shared" si="180"/>
        <v>7.4999999999999997E-2</v>
      </c>
      <c r="FM96" s="80">
        <f t="shared" si="181"/>
        <v>0</v>
      </c>
      <c r="FN96" s="80">
        <f t="shared" si="182"/>
        <v>0</v>
      </c>
      <c r="FO96" s="80">
        <f t="shared" si="183"/>
        <v>52.677999999999997</v>
      </c>
      <c r="FP96" s="80">
        <f t="shared" si="184"/>
        <v>98.136407538331284</v>
      </c>
    </row>
    <row r="97" spans="1:172" ht="21.75" thickBot="1">
      <c r="A97" s="40">
        <v>95</v>
      </c>
      <c r="B97" s="41" t="s">
        <v>73</v>
      </c>
      <c r="C97" s="140">
        <v>4.9000000000000002E-2</v>
      </c>
      <c r="D97" s="140">
        <v>0.154</v>
      </c>
      <c r="E97" s="140">
        <v>0.35599999999999998</v>
      </c>
      <c r="F97" s="140">
        <v>7.3999999999999996E-2</v>
      </c>
      <c r="G97" s="140">
        <v>0</v>
      </c>
      <c r="H97" s="140">
        <v>35.238</v>
      </c>
      <c r="I97" s="140">
        <v>2.1000000000000001E-2</v>
      </c>
      <c r="J97" s="140">
        <v>0.42399999999999999</v>
      </c>
      <c r="K97" s="140">
        <v>3.4000000000000002E-2</v>
      </c>
      <c r="L97" s="143">
        <v>0</v>
      </c>
      <c r="M97" s="143">
        <v>0</v>
      </c>
      <c r="N97" s="140">
        <v>57.143000000000001</v>
      </c>
      <c r="O97" s="71"/>
      <c r="P97" s="70">
        <f t="shared" si="95"/>
        <v>91.77296581505351</v>
      </c>
      <c r="Q97" s="70">
        <f t="shared" si="110"/>
        <v>93.492999999999995</v>
      </c>
      <c r="S97" s="48">
        <v>60.085000000000001</v>
      </c>
      <c r="T97" s="48">
        <v>40.311</v>
      </c>
      <c r="U97" s="48">
        <v>70.936999999999998</v>
      </c>
      <c r="V97" s="48">
        <v>56.079000000000001</v>
      </c>
      <c r="W97" s="48">
        <v>81.41</v>
      </c>
      <c r="X97" s="49">
        <v>71.849999999999994</v>
      </c>
      <c r="Y97" s="48">
        <v>101.962</v>
      </c>
      <c r="Z97" s="48">
        <v>149.88</v>
      </c>
      <c r="AA97" s="48">
        <v>152</v>
      </c>
      <c r="AB97" s="48">
        <v>61.978999999999999</v>
      </c>
      <c r="AC97" s="48">
        <v>94.203000000000003</v>
      </c>
      <c r="AD97" s="49">
        <v>79.87</v>
      </c>
      <c r="AE97" s="40"/>
      <c r="AF97" s="41">
        <v>1</v>
      </c>
      <c r="AG97" s="41">
        <v>1</v>
      </c>
      <c r="AH97" s="41">
        <v>1</v>
      </c>
      <c r="AI97" s="41">
        <v>1</v>
      </c>
      <c r="AJ97" s="41">
        <v>1</v>
      </c>
      <c r="AK97" s="50">
        <v>1</v>
      </c>
      <c r="AL97" s="41">
        <v>2</v>
      </c>
      <c r="AM97" s="41">
        <v>2</v>
      </c>
      <c r="AN97" s="41">
        <v>2</v>
      </c>
      <c r="AO97" s="41">
        <v>2</v>
      </c>
      <c r="AP97" s="41">
        <v>2</v>
      </c>
      <c r="AQ97" s="50">
        <v>1</v>
      </c>
      <c r="AR97" s="40"/>
      <c r="AS97" s="41">
        <v>4</v>
      </c>
      <c r="AT97" s="41">
        <v>2</v>
      </c>
      <c r="AU97" s="41">
        <v>2</v>
      </c>
      <c r="AV97" s="41">
        <v>2</v>
      </c>
      <c r="AW97" s="41">
        <v>2</v>
      </c>
      <c r="AX97" s="50">
        <v>2</v>
      </c>
      <c r="AY97" s="41">
        <v>3</v>
      </c>
      <c r="AZ97" s="41">
        <v>3</v>
      </c>
      <c r="BA97" s="41">
        <v>3</v>
      </c>
      <c r="BB97" s="41">
        <v>1</v>
      </c>
      <c r="BC97" s="41">
        <v>1</v>
      </c>
      <c r="BD97" s="50">
        <v>4</v>
      </c>
      <c r="BE97" s="40"/>
      <c r="BF97" s="59">
        <v>2</v>
      </c>
      <c r="BG97" s="59">
        <v>1</v>
      </c>
      <c r="BH97" s="59">
        <v>1</v>
      </c>
      <c r="BI97" s="59">
        <v>1</v>
      </c>
      <c r="BJ97" s="59">
        <v>1</v>
      </c>
      <c r="BK97" s="60">
        <v>1</v>
      </c>
      <c r="BL97" s="59">
        <v>3</v>
      </c>
      <c r="BM97" s="59">
        <v>3</v>
      </c>
      <c r="BN97" s="59">
        <v>3</v>
      </c>
      <c r="BO97" s="59">
        <v>1</v>
      </c>
      <c r="BP97" s="59">
        <v>1</v>
      </c>
      <c r="BQ97" s="60">
        <v>2</v>
      </c>
      <c r="BR97" s="40"/>
      <c r="BS97" s="51">
        <f t="shared" si="96"/>
        <v>8.1551135890821336E-4</v>
      </c>
      <c r="BT97" s="51">
        <f t="shared" si="97"/>
        <v>3.820297189352782E-3</v>
      </c>
      <c r="BU97" s="51">
        <f t="shared" si="98"/>
        <v>5.0185375755952468E-3</v>
      </c>
      <c r="BV97" s="51">
        <f t="shared" si="99"/>
        <v>1.3195670393551953E-3</v>
      </c>
      <c r="BW97" s="51">
        <f t="shared" si="100"/>
        <v>0</v>
      </c>
      <c r="BX97" s="51">
        <f t="shared" si="101"/>
        <v>0.49043841336116911</v>
      </c>
      <c r="BY97" s="51">
        <f t="shared" si="102"/>
        <v>2.0595908279555128E-4</v>
      </c>
      <c r="BZ97" s="51">
        <f t="shared" si="103"/>
        <v>2.8289298105150787E-3</v>
      </c>
      <c r="CA97" s="51">
        <f t="shared" si="104"/>
        <v>2.2368421052631582E-4</v>
      </c>
      <c r="CB97" s="51">
        <f t="shared" si="105"/>
        <v>0</v>
      </c>
      <c r="CC97" s="51">
        <f t="shared" si="106"/>
        <v>0</v>
      </c>
      <c r="CD97" s="51">
        <f t="shared" si="107"/>
        <v>0.71545010642293727</v>
      </c>
      <c r="CE97" s="40"/>
      <c r="CF97" s="53">
        <f t="shared" si="111"/>
        <v>1.5440805902276857</v>
      </c>
      <c r="CG97" s="40"/>
      <c r="CH97" s="61">
        <f t="shared" si="112"/>
        <v>8.1551135890821336E-4</v>
      </c>
      <c r="CI97" s="61">
        <f t="shared" si="113"/>
        <v>3.820297189352782E-3</v>
      </c>
      <c r="CJ97" s="61">
        <f t="shared" si="114"/>
        <v>5.0185375755952468E-3</v>
      </c>
      <c r="CK97" s="61">
        <f t="shared" si="115"/>
        <v>1.3195670393551953E-3</v>
      </c>
      <c r="CL97" s="61">
        <f t="shared" si="116"/>
        <v>0</v>
      </c>
      <c r="CM97" s="61">
        <f t="shared" si="117"/>
        <v>0.49043841336116911</v>
      </c>
      <c r="CN97" s="61">
        <f t="shared" si="118"/>
        <v>4.1191816559110257E-4</v>
      </c>
      <c r="CO97" s="61">
        <f t="shared" si="119"/>
        <v>5.6578596210301573E-3</v>
      </c>
      <c r="CP97" s="61">
        <f t="shared" si="120"/>
        <v>4.4736842105263163E-4</v>
      </c>
      <c r="CQ97" s="61">
        <f t="shared" si="121"/>
        <v>0</v>
      </c>
      <c r="CR97" s="61">
        <f t="shared" si="122"/>
        <v>0</v>
      </c>
      <c r="CS97" s="61">
        <f t="shared" si="123"/>
        <v>0.71545010642293727</v>
      </c>
      <c r="CT97" s="40"/>
      <c r="CU97" s="54">
        <f t="shared" si="124"/>
        <v>1.2592152604003761E-3</v>
      </c>
      <c r="CV97" s="54">
        <f t="shared" si="125"/>
        <v>5.8988467389810128E-3</v>
      </c>
      <c r="CW97" s="54">
        <f t="shared" si="126"/>
        <v>7.7490264618049276E-3</v>
      </c>
      <c r="CX97" s="54">
        <f t="shared" si="127"/>
        <v>2.0375178529725697E-3</v>
      </c>
      <c r="CY97" s="54">
        <f t="shared" si="128"/>
        <v>0</v>
      </c>
      <c r="CZ97" s="54">
        <f t="shared" si="129"/>
        <v>0.75727643477304374</v>
      </c>
      <c r="DA97" s="54">
        <f t="shared" si="130"/>
        <v>6.3603484425141525E-4</v>
      </c>
      <c r="DB97" s="54">
        <f t="shared" si="131"/>
        <v>8.7361912230656362E-3</v>
      </c>
      <c r="DC97" s="54">
        <f t="shared" si="132"/>
        <v>6.9077289562817534E-4</v>
      </c>
      <c r="DD97" s="54">
        <f t="shared" si="133"/>
        <v>0</v>
      </c>
      <c r="DE97" s="54">
        <f t="shared" si="134"/>
        <v>0</v>
      </c>
      <c r="DF97" s="54">
        <f t="shared" si="135"/>
        <v>1.1047126226039896</v>
      </c>
      <c r="DG97" s="40"/>
      <c r="DH97" s="80">
        <f t="shared" si="136"/>
        <v>1.8889966626541375</v>
      </c>
      <c r="DI97" s="80">
        <f t="shared" si="137"/>
        <v>1.0587631198828573</v>
      </c>
      <c r="DJ97" s="40"/>
      <c r="DK97" s="54">
        <f t="shared" si="138"/>
        <v>1.6310227178164267E-3</v>
      </c>
      <c r="DL97" s="54">
        <f t="shared" si="139"/>
        <v>3.820297189352782E-3</v>
      </c>
      <c r="DM97" s="54">
        <f t="shared" si="140"/>
        <v>5.0185375755952468E-3</v>
      </c>
      <c r="DN97" s="54">
        <f t="shared" si="141"/>
        <v>1.3195670393551953E-3</v>
      </c>
      <c r="DO97" s="54">
        <f t="shared" si="142"/>
        <v>0</v>
      </c>
      <c r="DP97" s="54">
        <f t="shared" si="143"/>
        <v>0.49043841336116911</v>
      </c>
      <c r="DQ97" s="54">
        <f t="shared" si="144"/>
        <v>6.1787724838665388E-4</v>
      </c>
      <c r="DR97" s="54">
        <f t="shared" si="145"/>
        <v>8.4867894315452351E-3</v>
      </c>
      <c r="DS97" s="54">
        <f t="shared" si="146"/>
        <v>6.7105263157894745E-4</v>
      </c>
      <c r="DT97" s="54">
        <f t="shared" si="147"/>
        <v>0</v>
      </c>
      <c r="DU97" s="54">
        <f t="shared" si="148"/>
        <v>0</v>
      </c>
      <c r="DV97" s="54">
        <f t="shared" si="149"/>
        <v>1.4309002128458745</v>
      </c>
      <c r="DW97" s="54"/>
      <c r="DX97" s="63">
        <f t="shared" si="150"/>
        <v>1.9429037700406742</v>
      </c>
      <c r="DY97" s="40"/>
      <c r="DZ97" s="41">
        <f t="shared" si="151"/>
        <v>2.5184305208007522E-3</v>
      </c>
      <c r="EA97" s="41">
        <f t="shared" si="152"/>
        <v>5.8988467389810128E-3</v>
      </c>
      <c r="EB97" s="41">
        <f t="shared" si="153"/>
        <v>7.7490264618049276E-3</v>
      </c>
      <c r="EC97" s="41">
        <f t="shared" si="154"/>
        <v>2.0375178529725697E-3</v>
      </c>
      <c r="ED97" s="41">
        <f t="shared" si="155"/>
        <v>0</v>
      </c>
      <c r="EE97" s="41">
        <f t="shared" si="156"/>
        <v>0.75727643477304374</v>
      </c>
      <c r="EF97" s="41">
        <f t="shared" si="157"/>
        <v>9.5405226637712288E-4</v>
      </c>
      <c r="EG97" s="41">
        <f t="shared" si="158"/>
        <v>1.3104286834598453E-2</v>
      </c>
      <c r="EH97" s="41">
        <f t="shared" si="159"/>
        <v>1.0361593434422629E-3</v>
      </c>
      <c r="EI97" s="41">
        <f t="shared" si="160"/>
        <v>0</v>
      </c>
      <c r="EJ97" s="41">
        <f t="shared" si="161"/>
        <v>0</v>
      </c>
      <c r="EK97" s="41">
        <f t="shared" si="162"/>
        <v>2.2094252452079792</v>
      </c>
      <c r="EL97" s="40"/>
      <c r="EM97" s="82">
        <f t="shared" si="163"/>
        <v>3</v>
      </c>
      <c r="EN97" s="40"/>
      <c r="EO97" s="80">
        <f t="shared" si="164"/>
        <v>-0.35257871929714391</v>
      </c>
      <c r="EP97" s="80">
        <f t="shared" si="165"/>
        <v>0.80177636069407487</v>
      </c>
      <c r="EQ97" s="80">
        <f t="shared" si="166"/>
        <v>1.1543550799912188</v>
      </c>
      <c r="ER97" s="80"/>
      <c r="ES97" s="80">
        <f t="shared" si="108"/>
        <v>50.733803467986398</v>
      </c>
      <c r="ET97" s="80">
        <f t="shared" si="109"/>
        <v>-17.215837652932883</v>
      </c>
      <c r="EU97" s="80"/>
      <c r="EV97" s="80">
        <f t="shared" si="167"/>
        <v>1.1543550799912188</v>
      </c>
      <c r="EW97" s="80">
        <f t="shared" si="168"/>
        <v>-0.35257871929714391</v>
      </c>
      <c r="EX97" s="84">
        <f t="shared" si="169"/>
        <v>2.7007605277104114E-2</v>
      </c>
      <c r="EY97" s="85">
        <f t="shared" si="170"/>
        <v>1.1696289828821735</v>
      </c>
      <c r="EZ97" s="86">
        <f>3</f>
        <v>3</v>
      </c>
      <c r="FA97" s="75"/>
      <c r="FB97" s="88"/>
      <c r="FC97" s="80">
        <f t="shared" si="171"/>
        <v>4.9000000000000002E-2</v>
      </c>
      <c r="FD97" s="80">
        <f t="shared" si="172"/>
        <v>0.154</v>
      </c>
      <c r="FE97" s="80">
        <f t="shared" si="173"/>
        <v>0.35599999999999998</v>
      </c>
      <c r="FF97" s="80">
        <f t="shared" si="174"/>
        <v>7.3999999999999996E-2</v>
      </c>
      <c r="FG97" s="80">
        <f t="shared" si="175"/>
        <v>0</v>
      </c>
      <c r="FH97" s="80">
        <f t="shared" si="176"/>
        <v>50.733803467986398</v>
      </c>
      <c r="FI97" s="80">
        <f t="shared" si="177"/>
        <v>-17.215837652932883</v>
      </c>
      <c r="FJ97" s="80">
        <f t="shared" si="178"/>
        <v>2.1000000000000001E-2</v>
      </c>
      <c r="FK97" s="80">
        <f t="shared" si="179"/>
        <v>0.42399999999999999</v>
      </c>
      <c r="FL97" s="80">
        <f t="shared" si="180"/>
        <v>3.4000000000000002E-2</v>
      </c>
      <c r="FM97" s="80">
        <f t="shared" si="181"/>
        <v>0</v>
      </c>
      <c r="FN97" s="80">
        <f t="shared" si="182"/>
        <v>0</v>
      </c>
      <c r="FO97" s="80">
        <f t="shared" si="183"/>
        <v>57.143000000000001</v>
      </c>
      <c r="FP97" s="80">
        <f t="shared" si="184"/>
        <v>91.77296581505351</v>
      </c>
    </row>
    <row r="98" spans="1:172" ht="21.75" thickTop="1">
      <c r="A98" s="40">
        <v>96</v>
      </c>
      <c r="B98" s="41" t="s">
        <v>73</v>
      </c>
      <c r="C98" s="144">
        <v>0</v>
      </c>
      <c r="D98" s="144">
        <v>0.106</v>
      </c>
      <c r="E98" s="144">
        <v>0.82399999999999995</v>
      </c>
      <c r="F98" s="144">
        <v>2.5000000000000001E-2</v>
      </c>
      <c r="G98" s="144">
        <v>0</v>
      </c>
      <c r="H98" s="144">
        <v>46.137</v>
      </c>
      <c r="I98" s="144">
        <v>0</v>
      </c>
      <c r="J98" s="144">
        <v>0.378</v>
      </c>
      <c r="K98" s="144">
        <v>0</v>
      </c>
      <c r="L98" s="149">
        <v>0</v>
      </c>
      <c r="M98" s="149">
        <v>0</v>
      </c>
      <c r="N98" s="144">
        <v>50.798999999999999</v>
      </c>
      <c r="O98" s="71"/>
      <c r="P98" s="70">
        <f t="shared" si="95"/>
        <v>98.434884870919191</v>
      </c>
      <c r="Q98" s="70">
        <f t="shared" si="110"/>
        <v>98.269000000000005</v>
      </c>
      <c r="S98" s="48">
        <v>60.085000000000001</v>
      </c>
      <c r="T98" s="48">
        <v>40.311</v>
      </c>
      <c r="U98" s="48">
        <v>70.936999999999998</v>
      </c>
      <c r="V98" s="48">
        <v>56.079000000000001</v>
      </c>
      <c r="W98" s="48">
        <v>81.41</v>
      </c>
      <c r="X98" s="49">
        <v>71.849999999999994</v>
      </c>
      <c r="Y98" s="48">
        <v>101.962</v>
      </c>
      <c r="Z98" s="48">
        <v>149.88</v>
      </c>
      <c r="AA98" s="48">
        <v>152</v>
      </c>
      <c r="AB98" s="48">
        <v>61.978999999999999</v>
      </c>
      <c r="AC98" s="48">
        <v>94.203000000000003</v>
      </c>
      <c r="AD98" s="49">
        <v>79.87</v>
      </c>
      <c r="AE98" s="40"/>
      <c r="AF98" s="41">
        <v>1</v>
      </c>
      <c r="AG98" s="41">
        <v>1</v>
      </c>
      <c r="AH98" s="41">
        <v>1</v>
      </c>
      <c r="AI98" s="41">
        <v>1</v>
      </c>
      <c r="AJ98" s="41">
        <v>1</v>
      </c>
      <c r="AK98" s="50">
        <v>1</v>
      </c>
      <c r="AL98" s="41">
        <v>2</v>
      </c>
      <c r="AM98" s="41">
        <v>2</v>
      </c>
      <c r="AN98" s="41">
        <v>2</v>
      </c>
      <c r="AO98" s="41">
        <v>2</v>
      </c>
      <c r="AP98" s="41">
        <v>2</v>
      </c>
      <c r="AQ98" s="50">
        <v>1</v>
      </c>
      <c r="AR98" s="40"/>
      <c r="AS98" s="41">
        <v>4</v>
      </c>
      <c r="AT98" s="41">
        <v>2</v>
      </c>
      <c r="AU98" s="41">
        <v>2</v>
      </c>
      <c r="AV98" s="41">
        <v>2</v>
      </c>
      <c r="AW98" s="41">
        <v>2</v>
      </c>
      <c r="AX98" s="50">
        <v>2</v>
      </c>
      <c r="AY98" s="41">
        <v>3</v>
      </c>
      <c r="AZ98" s="41">
        <v>3</v>
      </c>
      <c r="BA98" s="41">
        <v>3</v>
      </c>
      <c r="BB98" s="41">
        <v>1</v>
      </c>
      <c r="BC98" s="41">
        <v>1</v>
      </c>
      <c r="BD98" s="50">
        <v>4</v>
      </c>
      <c r="BE98" s="40"/>
      <c r="BF98" s="59">
        <v>2</v>
      </c>
      <c r="BG98" s="59">
        <v>1</v>
      </c>
      <c r="BH98" s="59">
        <v>1</v>
      </c>
      <c r="BI98" s="59">
        <v>1</v>
      </c>
      <c r="BJ98" s="59">
        <v>1</v>
      </c>
      <c r="BK98" s="60">
        <v>1</v>
      </c>
      <c r="BL98" s="59">
        <v>3</v>
      </c>
      <c r="BM98" s="59">
        <v>3</v>
      </c>
      <c r="BN98" s="59">
        <v>3</v>
      </c>
      <c r="BO98" s="59">
        <v>1</v>
      </c>
      <c r="BP98" s="59">
        <v>1</v>
      </c>
      <c r="BQ98" s="60">
        <v>2</v>
      </c>
      <c r="BR98" s="40"/>
      <c r="BS98" s="51">
        <f t="shared" si="96"/>
        <v>0</v>
      </c>
      <c r="BT98" s="51">
        <f t="shared" si="97"/>
        <v>2.629555208255811E-3</v>
      </c>
      <c r="BU98" s="51">
        <f t="shared" si="98"/>
        <v>1.1615940905310346E-2</v>
      </c>
      <c r="BV98" s="51">
        <f t="shared" si="99"/>
        <v>4.4579967545783629E-4</v>
      </c>
      <c r="BW98" s="51">
        <f t="shared" si="100"/>
        <v>0</v>
      </c>
      <c r="BX98" s="51">
        <f t="shared" si="101"/>
        <v>0.64212943632567854</v>
      </c>
      <c r="BY98" s="51">
        <f t="shared" si="102"/>
        <v>0</v>
      </c>
      <c r="BZ98" s="51">
        <f t="shared" si="103"/>
        <v>2.5220176140912732E-3</v>
      </c>
      <c r="CA98" s="51">
        <f t="shared" si="104"/>
        <v>0</v>
      </c>
      <c r="CB98" s="51">
        <f t="shared" si="105"/>
        <v>0</v>
      </c>
      <c r="CC98" s="51">
        <f t="shared" si="106"/>
        <v>0</v>
      </c>
      <c r="CD98" s="51">
        <f t="shared" si="107"/>
        <v>0.63602103418054334</v>
      </c>
      <c r="CE98" s="40"/>
      <c r="CF98" s="53">
        <f t="shared" si="111"/>
        <v>1.5492435959418349</v>
      </c>
      <c r="CG98" s="40"/>
      <c r="CH98" s="61">
        <f t="shared" si="112"/>
        <v>0</v>
      </c>
      <c r="CI98" s="61">
        <f t="shared" si="113"/>
        <v>2.629555208255811E-3</v>
      </c>
      <c r="CJ98" s="61">
        <f t="shared" si="114"/>
        <v>1.1615940905310346E-2</v>
      </c>
      <c r="CK98" s="61">
        <f t="shared" si="115"/>
        <v>4.4579967545783629E-4</v>
      </c>
      <c r="CL98" s="61">
        <f t="shared" si="116"/>
        <v>0</v>
      </c>
      <c r="CM98" s="61">
        <f t="shared" si="117"/>
        <v>0.64212943632567854</v>
      </c>
      <c r="CN98" s="61">
        <f t="shared" si="118"/>
        <v>0</v>
      </c>
      <c r="CO98" s="61">
        <f t="shared" si="119"/>
        <v>5.0440352281825463E-3</v>
      </c>
      <c r="CP98" s="61">
        <f t="shared" si="120"/>
        <v>0</v>
      </c>
      <c r="CQ98" s="61">
        <f t="shared" si="121"/>
        <v>0</v>
      </c>
      <c r="CR98" s="61">
        <f t="shared" si="122"/>
        <v>0</v>
      </c>
      <c r="CS98" s="61">
        <f t="shared" si="123"/>
        <v>0.63602103418054334</v>
      </c>
      <c r="CT98" s="40"/>
      <c r="CU98" s="54">
        <f t="shared" si="124"/>
        <v>0</v>
      </c>
      <c r="CV98" s="54">
        <f t="shared" si="125"/>
        <v>4.0738215665658134E-3</v>
      </c>
      <c r="CW98" s="54">
        <f t="shared" si="126"/>
        <v>1.7995922058390852E-2</v>
      </c>
      <c r="CX98" s="54">
        <f t="shared" si="127"/>
        <v>6.9065229227600129E-4</v>
      </c>
      <c r="CY98" s="54">
        <f t="shared" si="128"/>
        <v>0</v>
      </c>
      <c r="CZ98" s="54">
        <f t="shared" si="129"/>
        <v>0.99481491699329772</v>
      </c>
      <c r="DA98" s="54">
        <f t="shared" si="130"/>
        <v>0</v>
      </c>
      <c r="DB98" s="54">
        <f t="shared" si="131"/>
        <v>7.8144392749668213E-3</v>
      </c>
      <c r="DC98" s="54">
        <f t="shared" si="132"/>
        <v>0</v>
      </c>
      <c r="DD98" s="54">
        <f t="shared" si="133"/>
        <v>0</v>
      </c>
      <c r="DE98" s="54">
        <f t="shared" si="134"/>
        <v>0</v>
      </c>
      <c r="DF98" s="54">
        <f t="shared" si="135"/>
        <v>0.98535151408850963</v>
      </c>
      <c r="DG98" s="40"/>
      <c r="DH98" s="80">
        <f t="shared" si="136"/>
        <v>2.0107412662740067</v>
      </c>
      <c r="DI98" s="80">
        <f t="shared" si="137"/>
        <v>0.99465805648187111</v>
      </c>
      <c r="DJ98" s="40"/>
      <c r="DK98" s="54">
        <f t="shared" si="138"/>
        <v>0</v>
      </c>
      <c r="DL98" s="54">
        <f t="shared" si="139"/>
        <v>2.629555208255811E-3</v>
      </c>
      <c r="DM98" s="54">
        <f t="shared" si="140"/>
        <v>1.1615940905310346E-2</v>
      </c>
      <c r="DN98" s="54">
        <f t="shared" si="141"/>
        <v>4.4579967545783629E-4</v>
      </c>
      <c r="DO98" s="54">
        <f t="shared" si="142"/>
        <v>0</v>
      </c>
      <c r="DP98" s="54">
        <f t="shared" si="143"/>
        <v>0.64212943632567854</v>
      </c>
      <c r="DQ98" s="54">
        <f t="shared" si="144"/>
        <v>0</v>
      </c>
      <c r="DR98" s="54">
        <f t="shared" si="145"/>
        <v>7.5660528422738195E-3</v>
      </c>
      <c r="DS98" s="54">
        <f t="shared" si="146"/>
        <v>0</v>
      </c>
      <c r="DT98" s="54">
        <f t="shared" si="147"/>
        <v>0</v>
      </c>
      <c r="DU98" s="54">
        <f t="shared" si="148"/>
        <v>0</v>
      </c>
      <c r="DV98" s="54">
        <f t="shared" si="149"/>
        <v>1.2720420683610867</v>
      </c>
      <c r="DW98" s="54"/>
      <c r="DX98" s="63">
        <f t="shared" si="150"/>
        <v>1.9364288533180631</v>
      </c>
      <c r="DY98" s="40"/>
      <c r="DZ98" s="41">
        <f t="shared" si="151"/>
        <v>0</v>
      </c>
      <c r="EA98" s="41">
        <f t="shared" si="152"/>
        <v>4.0738215665658134E-3</v>
      </c>
      <c r="EB98" s="41">
        <f t="shared" si="153"/>
        <v>1.7995922058390852E-2</v>
      </c>
      <c r="EC98" s="41">
        <f t="shared" si="154"/>
        <v>6.9065229227600129E-4</v>
      </c>
      <c r="ED98" s="41">
        <f t="shared" si="155"/>
        <v>0</v>
      </c>
      <c r="EE98" s="41">
        <f t="shared" si="156"/>
        <v>0.99481491699329772</v>
      </c>
      <c r="EF98" s="41">
        <f t="shared" si="157"/>
        <v>0</v>
      </c>
      <c r="EG98" s="41">
        <f t="shared" si="158"/>
        <v>1.1721658912450233E-2</v>
      </c>
      <c r="EH98" s="41">
        <f t="shared" si="159"/>
        <v>0</v>
      </c>
      <c r="EI98" s="41">
        <f t="shared" si="160"/>
        <v>0</v>
      </c>
      <c r="EJ98" s="41">
        <f t="shared" si="161"/>
        <v>0</v>
      </c>
      <c r="EK98" s="41">
        <f t="shared" si="162"/>
        <v>1.9707030281770193</v>
      </c>
      <c r="EL98" s="40"/>
      <c r="EM98" s="82">
        <f t="shared" si="163"/>
        <v>3</v>
      </c>
      <c r="EN98" s="40"/>
      <c r="EO98" s="80">
        <f t="shared" si="164"/>
        <v>3.2051661108773111E-2</v>
      </c>
      <c r="EP98" s="80">
        <f t="shared" si="165"/>
        <v>0.98950067189572743</v>
      </c>
      <c r="EQ98" s="80">
        <f t="shared" si="166"/>
        <v>0.95744901078695432</v>
      </c>
      <c r="ER98" s="80"/>
      <c r="ES98" s="80">
        <f t="shared" si="108"/>
        <v>44.642541703430702</v>
      </c>
      <c r="ET98" s="80">
        <f t="shared" si="109"/>
        <v>1.6603431674884903</v>
      </c>
      <c r="EU98" s="80"/>
      <c r="EV98" s="80">
        <f t="shared" si="167"/>
        <v>0.95744901078695432</v>
      </c>
      <c r="EW98" s="80">
        <f t="shared" si="168"/>
        <v>3.2051661108773111E-2</v>
      </c>
      <c r="EX98" s="84">
        <f t="shared" si="169"/>
        <v>3.0574835192199487E-2</v>
      </c>
      <c r="EY98" s="85">
        <f t="shared" si="170"/>
        <v>0.98008782195474597</v>
      </c>
      <c r="EZ98" s="86">
        <f>3</f>
        <v>3</v>
      </c>
      <c r="FA98" s="75"/>
      <c r="FB98" s="88"/>
      <c r="FC98" s="80">
        <f t="shared" si="171"/>
        <v>0</v>
      </c>
      <c r="FD98" s="80">
        <f t="shared" si="172"/>
        <v>0.106</v>
      </c>
      <c r="FE98" s="80">
        <f t="shared" si="173"/>
        <v>0.82399999999999995</v>
      </c>
      <c r="FF98" s="80">
        <f t="shared" si="174"/>
        <v>2.5000000000000001E-2</v>
      </c>
      <c r="FG98" s="80">
        <f t="shared" si="175"/>
        <v>0</v>
      </c>
      <c r="FH98" s="80">
        <f t="shared" si="176"/>
        <v>44.642541703430702</v>
      </c>
      <c r="FI98" s="80">
        <f t="shared" si="177"/>
        <v>1.6603431674884903</v>
      </c>
      <c r="FJ98" s="80">
        <f t="shared" si="178"/>
        <v>0</v>
      </c>
      <c r="FK98" s="80">
        <f t="shared" si="179"/>
        <v>0.378</v>
      </c>
      <c r="FL98" s="80">
        <f t="shared" si="180"/>
        <v>0</v>
      </c>
      <c r="FM98" s="80">
        <f t="shared" si="181"/>
        <v>0</v>
      </c>
      <c r="FN98" s="80">
        <f t="shared" si="182"/>
        <v>0</v>
      </c>
      <c r="FO98" s="80">
        <f t="shared" si="183"/>
        <v>50.798999999999999</v>
      </c>
      <c r="FP98" s="80">
        <f t="shared" si="184"/>
        <v>98.434884870919191</v>
      </c>
    </row>
    <row r="99" spans="1:172" ht="21">
      <c r="A99" s="40">
        <v>97</v>
      </c>
      <c r="B99" s="41" t="s">
        <v>73</v>
      </c>
      <c r="C99" s="144">
        <v>0</v>
      </c>
      <c r="D99" s="144">
        <v>6.3E-2</v>
      </c>
      <c r="E99" s="144">
        <v>0.87</v>
      </c>
      <c r="F99" s="144">
        <v>2.1000000000000001E-2</v>
      </c>
      <c r="G99" s="144">
        <v>4.3999999999999997E-2</v>
      </c>
      <c r="H99" s="144">
        <v>46.024999999999999</v>
      </c>
      <c r="I99" s="144">
        <v>0</v>
      </c>
      <c r="J99" s="144">
        <v>0.39</v>
      </c>
      <c r="K99" s="144">
        <v>3.7999999999999999E-2</v>
      </c>
      <c r="L99" s="148">
        <v>0</v>
      </c>
      <c r="M99" s="148">
        <v>0</v>
      </c>
      <c r="N99" s="144">
        <v>50.831000000000003</v>
      </c>
      <c r="O99" s="71"/>
      <c r="P99" s="70">
        <f t="shared" si="95"/>
        <v>98.432663504216194</v>
      </c>
      <c r="Q99" s="70">
        <f t="shared" si="110"/>
        <v>98.281999999999996</v>
      </c>
      <c r="S99" s="48">
        <v>60.085000000000001</v>
      </c>
      <c r="T99" s="48">
        <v>40.311</v>
      </c>
      <c r="U99" s="48">
        <v>70.936999999999998</v>
      </c>
      <c r="V99" s="48">
        <v>56.079000000000001</v>
      </c>
      <c r="W99" s="48">
        <v>81.41</v>
      </c>
      <c r="X99" s="49">
        <v>71.849999999999994</v>
      </c>
      <c r="Y99" s="48">
        <v>101.962</v>
      </c>
      <c r="Z99" s="48">
        <v>149.88</v>
      </c>
      <c r="AA99" s="48">
        <v>152</v>
      </c>
      <c r="AB99" s="48">
        <v>61.978999999999999</v>
      </c>
      <c r="AC99" s="48">
        <v>94.203000000000003</v>
      </c>
      <c r="AD99" s="49">
        <v>79.87</v>
      </c>
      <c r="AE99" s="40"/>
      <c r="AF99" s="41">
        <v>1</v>
      </c>
      <c r="AG99" s="41">
        <v>1</v>
      </c>
      <c r="AH99" s="41">
        <v>1</v>
      </c>
      <c r="AI99" s="41">
        <v>1</v>
      </c>
      <c r="AJ99" s="41">
        <v>1</v>
      </c>
      <c r="AK99" s="50">
        <v>1</v>
      </c>
      <c r="AL99" s="41">
        <v>2</v>
      </c>
      <c r="AM99" s="41">
        <v>2</v>
      </c>
      <c r="AN99" s="41">
        <v>2</v>
      </c>
      <c r="AO99" s="41">
        <v>2</v>
      </c>
      <c r="AP99" s="41">
        <v>2</v>
      </c>
      <c r="AQ99" s="50">
        <v>1</v>
      </c>
      <c r="AR99" s="40"/>
      <c r="AS99" s="41">
        <v>4</v>
      </c>
      <c r="AT99" s="41">
        <v>2</v>
      </c>
      <c r="AU99" s="41">
        <v>2</v>
      </c>
      <c r="AV99" s="41">
        <v>2</v>
      </c>
      <c r="AW99" s="41">
        <v>2</v>
      </c>
      <c r="AX99" s="50">
        <v>2</v>
      </c>
      <c r="AY99" s="41">
        <v>3</v>
      </c>
      <c r="AZ99" s="41">
        <v>3</v>
      </c>
      <c r="BA99" s="41">
        <v>3</v>
      </c>
      <c r="BB99" s="41">
        <v>1</v>
      </c>
      <c r="BC99" s="41">
        <v>1</v>
      </c>
      <c r="BD99" s="50">
        <v>4</v>
      </c>
      <c r="BE99" s="40"/>
      <c r="BF99" s="59">
        <v>2</v>
      </c>
      <c r="BG99" s="59">
        <v>1</v>
      </c>
      <c r="BH99" s="59">
        <v>1</v>
      </c>
      <c r="BI99" s="59">
        <v>1</v>
      </c>
      <c r="BJ99" s="59">
        <v>1</v>
      </c>
      <c r="BK99" s="60">
        <v>1</v>
      </c>
      <c r="BL99" s="59">
        <v>3</v>
      </c>
      <c r="BM99" s="59">
        <v>3</v>
      </c>
      <c r="BN99" s="59">
        <v>3</v>
      </c>
      <c r="BO99" s="59">
        <v>1</v>
      </c>
      <c r="BP99" s="59">
        <v>1</v>
      </c>
      <c r="BQ99" s="60">
        <v>2</v>
      </c>
      <c r="BR99" s="40"/>
      <c r="BS99" s="51">
        <f t="shared" si="96"/>
        <v>0</v>
      </c>
      <c r="BT99" s="51">
        <f t="shared" si="97"/>
        <v>1.5628488501897744E-3</v>
      </c>
      <c r="BU99" s="51">
        <f t="shared" si="98"/>
        <v>1.2264403625752429E-2</v>
      </c>
      <c r="BV99" s="51">
        <f t="shared" si="99"/>
        <v>3.744717273845825E-4</v>
      </c>
      <c r="BW99" s="51">
        <f t="shared" si="100"/>
        <v>5.4047414322564791E-4</v>
      </c>
      <c r="BX99" s="51">
        <f t="shared" si="101"/>
        <v>0.64057063326374397</v>
      </c>
      <c r="BY99" s="51">
        <f t="shared" si="102"/>
        <v>0</v>
      </c>
      <c r="BZ99" s="51">
        <f t="shared" si="103"/>
        <v>2.6020816653322659E-3</v>
      </c>
      <c r="CA99" s="51">
        <f t="shared" si="104"/>
        <v>2.5000000000000001E-4</v>
      </c>
      <c r="CB99" s="51">
        <f t="shared" si="105"/>
        <v>0</v>
      </c>
      <c r="CC99" s="51">
        <f t="shared" si="106"/>
        <v>0</v>
      </c>
      <c r="CD99" s="51">
        <f t="shared" si="107"/>
        <v>0.63642168523851261</v>
      </c>
      <c r="CE99" s="40"/>
      <c r="CF99" s="53">
        <f t="shared" si="111"/>
        <v>1.5490167394328407</v>
      </c>
      <c r="CG99" s="40"/>
      <c r="CH99" s="61">
        <f t="shared" si="112"/>
        <v>0</v>
      </c>
      <c r="CI99" s="61">
        <f t="shared" si="113"/>
        <v>1.5628488501897744E-3</v>
      </c>
      <c r="CJ99" s="61">
        <f t="shared" si="114"/>
        <v>1.2264403625752429E-2</v>
      </c>
      <c r="CK99" s="61">
        <f t="shared" si="115"/>
        <v>3.744717273845825E-4</v>
      </c>
      <c r="CL99" s="61">
        <f t="shared" si="116"/>
        <v>5.4047414322564791E-4</v>
      </c>
      <c r="CM99" s="61">
        <f t="shared" si="117"/>
        <v>0.64057063326374397</v>
      </c>
      <c r="CN99" s="61">
        <f t="shared" si="118"/>
        <v>0</v>
      </c>
      <c r="CO99" s="61">
        <f t="shared" si="119"/>
        <v>5.2041633306645317E-3</v>
      </c>
      <c r="CP99" s="61">
        <f t="shared" si="120"/>
        <v>5.0000000000000001E-4</v>
      </c>
      <c r="CQ99" s="61">
        <f t="shared" si="121"/>
        <v>0</v>
      </c>
      <c r="CR99" s="61">
        <f t="shared" si="122"/>
        <v>0</v>
      </c>
      <c r="CS99" s="61">
        <f t="shared" si="123"/>
        <v>0.63642168523851261</v>
      </c>
      <c r="CT99" s="40"/>
      <c r="CU99" s="54">
        <f t="shared" si="124"/>
        <v>0</v>
      </c>
      <c r="CV99" s="54">
        <f t="shared" si="125"/>
        <v>2.4208790301473286E-3</v>
      </c>
      <c r="CW99" s="54">
        <f t="shared" si="126"/>
        <v>1.8997766515451337E-2</v>
      </c>
      <c r="CX99" s="54">
        <f t="shared" si="127"/>
        <v>5.800629741630496E-4</v>
      </c>
      <c r="CY99" s="54">
        <f t="shared" si="128"/>
        <v>8.372034950871513E-4</v>
      </c>
      <c r="CZ99" s="54">
        <f t="shared" si="129"/>
        <v>0.99225463371463463</v>
      </c>
      <c r="DA99" s="54">
        <f t="shared" si="130"/>
        <v>0</v>
      </c>
      <c r="DB99" s="54">
        <f t="shared" si="131"/>
        <v>8.0613361139419259E-3</v>
      </c>
      <c r="DC99" s="54">
        <f t="shared" si="132"/>
        <v>7.7450836971642038E-4</v>
      </c>
      <c r="DD99" s="54">
        <f t="shared" si="133"/>
        <v>0</v>
      </c>
      <c r="DE99" s="54">
        <f t="shared" si="134"/>
        <v>0</v>
      </c>
      <c r="DF99" s="54">
        <f t="shared" si="135"/>
        <v>0.98582784377251442</v>
      </c>
      <c r="DG99" s="40"/>
      <c r="DH99" s="80">
        <f t="shared" si="136"/>
        <v>2.0097542339856562</v>
      </c>
      <c r="DI99" s="80">
        <f t="shared" si="137"/>
        <v>0.99514655383195183</v>
      </c>
      <c r="DJ99" s="40"/>
      <c r="DK99" s="54">
        <f t="shared" si="138"/>
        <v>0</v>
      </c>
      <c r="DL99" s="54">
        <f t="shared" si="139"/>
        <v>1.5628488501897744E-3</v>
      </c>
      <c r="DM99" s="54">
        <f t="shared" si="140"/>
        <v>1.2264403625752429E-2</v>
      </c>
      <c r="DN99" s="54">
        <f t="shared" si="141"/>
        <v>3.744717273845825E-4</v>
      </c>
      <c r="DO99" s="54">
        <f t="shared" si="142"/>
        <v>5.4047414322564791E-4</v>
      </c>
      <c r="DP99" s="54">
        <f t="shared" si="143"/>
        <v>0.64057063326374397</v>
      </c>
      <c r="DQ99" s="54">
        <f t="shared" si="144"/>
        <v>0</v>
      </c>
      <c r="DR99" s="54">
        <f t="shared" si="145"/>
        <v>7.8062449959967976E-3</v>
      </c>
      <c r="DS99" s="54">
        <f t="shared" si="146"/>
        <v>7.5000000000000002E-4</v>
      </c>
      <c r="DT99" s="54">
        <f t="shared" si="147"/>
        <v>0</v>
      </c>
      <c r="DU99" s="54">
        <f t="shared" si="148"/>
        <v>0</v>
      </c>
      <c r="DV99" s="54">
        <f t="shared" si="149"/>
        <v>1.2728433704770252</v>
      </c>
      <c r="DW99" s="54"/>
      <c r="DX99" s="63">
        <f t="shared" si="150"/>
        <v>1.9367124470833184</v>
      </c>
      <c r="DY99" s="40"/>
      <c r="DZ99" s="41">
        <f t="shared" si="151"/>
        <v>0</v>
      </c>
      <c r="EA99" s="41">
        <f t="shared" si="152"/>
        <v>2.4208790301473286E-3</v>
      </c>
      <c r="EB99" s="41">
        <f t="shared" si="153"/>
        <v>1.8997766515451337E-2</v>
      </c>
      <c r="EC99" s="41">
        <f t="shared" si="154"/>
        <v>5.800629741630496E-4</v>
      </c>
      <c r="ED99" s="41">
        <f t="shared" si="155"/>
        <v>8.372034950871513E-4</v>
      </c>
      <c r="EE99" s="41">
        <f t="shared" si="156"/>
        <v>0.99225463371463463</v>
      </c>
      <c r="EF99" s="41">
        <f t="shared" si="157"/>
        <v>0</v>
      </c>
      <c r="EG99" s="41">
        <f t="shared" si="158"/>
        <v>1.2092004170912888E-2</v>
      </c>
      <c r="EH99" s="41">
        <f t="shared" si="159"/>
        <v>1.1617625545746306E-3</v>
      </c>
      <c r="EI99" s="41">
        <f t="shared" si="160"/>
        <v>0</v>
      </c>
      <c r="EJ99" s="41">
        <f t="shared" si="161"/>
        <v>0</v>
      </c>
      <c r="EK99" s="41">
        <f t="shared" si="162"/>
        <v>1.9716556875450288</v>
      </c>
      <c r="EL99" s="40"/>
      <c r="EM99" s="82">
        <f t="shared" si="163"/>
        <v>3</v>
      </c>
      <c r="EN99" s="40"/>
      <c r="EO99" s="80">
        <f t="shared" si="164"/>
        <v>2.9120677008289242E-2</v>
      </c>
      <c r="EP99" s="80">
        <f t="shared" si="165"/>
        <v>0.98743877926490431</v>
      </c>
      <c r="EQ99" s="80">
        <f t="shared" si="166"/>
        <v>0.95831810225661507</v>
      </c>
      <c r="ER99" s="80"/>
      <c r="ES99" s="80">
        <f t="shared" si="108"/>
        <v>44.667671133187334</v>
      </c>
      <c r="ET99" s="80">
        <f t="shared" si="109"/>
        <v>1.5079923710288692</v>
      </c>
      <c r="EU99" s="80"/>
      <c r="EV99" s="80">
        <f t="shared" si="167"/>
        <v>0.95831810225661507</v>
      </c>
      <c r="EW99" s="80">
        <f t="shared" si="168"/>
        <v>2.9120677008289242E-2</v>
      </c>
      <c r="EX99" s="84">
        <f t="shared" si="169"/>
        <v>3.167175649850721E-2</v>
      </c>
      <c r="EY99" s="85">
        <f t="shared" si="170"/>
        <v>0.98104318140180147</v>
      </c>
      <c r="EZ99" s="86">
        <f>3</f>
        <v>3</v>
      </c>
      <c r="FA99" s="75"/>
      <c r="FB99" s="88"/>
      <c r="FC99" s="80">
        <f t="shared" si="171"/>
        <v>0</v>
      </c>
      <c r="FD99" s="80">
        <f t="shared" si="172"/>
        <v>6.3E-2</v>
      </c>
      <c r="FE99" s="80">
        <f t="shared" si="173"/>
        <v>0.87</v>
      </c>
      <c r="FF99" s="80">
        <f t="shared" si="174"/>
        <v>2.1000000000000001E-2</v>
      </c>
      <c r="FG99" s="80">
        <f t="shared" si="175"/>
        <v>4.3999999999999997E-2</v>
      </c>
      <c r="FH99" s="80">
        <f t="shared" si="176"/>
        <v>44.667671133187334</v>
      </c>
      <c r="FI99" s="80">
        <f t="shared" si="177"/>
        <v>1.5079923710288692</v>
      </c>
      <c r="FJ99" s="80">
        <f t="shared" si="178"/>
        <v>0</v>
      </c>
      <c r="FK99" s="80">
        <f t="shared" si="179"/>
        <v>0.39</v>
      </c>
      <c r="FL99" s="80">
        <f t="shared" si="180"/>
        <v>3.7999999999999999E-2</v>
      </c>
      <c r="FM99" s="80">
        <f t="shared" si="181"/>
        <v>0</v>
      </c>
      <c r="FN99" s="80">
        <f t="shared" si="182"/>
        <v>0</v>
      </c>
      <c r="FO99" s="80">
        <f t="shared" si="183"/>
        <v>50.831000000000003</v>
      </c>
      <c r="FP99" s="80">
        <f t="shared" si="184"/>
        <v>98.432663504216194</v>
      </c>
    </row>
    <row r="100" spans="1:172" ht="21">
      <c r="A100" s="40">
        <v>98</v>
      </c>
      <c r="B100" s="41" t="s">
        <v>73</v>
      </c>
      <c r="C100" s="144">
        <v>1.7000000000000001E-2</v>
      </c>
      <c r="D100" s="144">
        <v>0.109</v>
      </c>
      <c r="E100" s="144">
        <v>0.93500000000000005</v>
      </c>
      <c r="F100" s="144">
        <v>0.01</v>
      </c>
      <c r="G100" s="144">
        <v>4.3999999999999997E-2</v>
      </c>
      <c r="H100" s="144">
        <v>46.281999999999996</v>
      </c>
      <c r="I100" s="144">
        <v>0</v>
      </c>
      <c r="J100" s="144">
        <v>0.31</v>
      </c>
      <c r="K100" s="144">
        <v>2.9000000000000001E-2</v>
      </c>
      <c r="L100" s="148">
        <v>0</v>
      </c>
      <c r="M100" s="148">
        <v>0</v>
      </c>
      <c r="N100" s="144">
        <v>50.965000000000003</v>
      </c>
      <c r="O100" s="71"/>
      <c r="P100" s="70">
        <f t="shared" si="95"/>
        <v>98.879397938458823</v>
      </c>
      <c r="Q100" s="70">
        <f t="shared" si="110"/>
        <v>98.701000000000008</v>
      </c>
      <c r="S100" s="48">
        <v>60.085000000000001</v>
      </c>
      <c r="T100" s="48">
        <v>40.311</v>
      </c>
      <c r="U100" s="48">
        <v>70.936999999999998</v>
      </c>
      <c r="V100" s="48">
        <v>56.079000000000001</v>
      </c>
      <c r="W100" s="48">
        <v>81.41</v>
      </c>
      <c r="X100" s="49">
        <v>71.849999999999994</v>
      </c>
      <c r="Y100" s="48">
        <v>101.962</v>
      </c>
      <c r="Z100" s="48">
        <v>149.88</v>
      </c>
      <c r="AA100" s="48">
        <v>152</v>
      </c>
      <c r="AB100" s="48">
        <v>61.978999999999999</v>
      </c>
      <c r="AC100" s="48">
        <v>94.203000000000003</v>
      </c>
      <c r="AD100" s="49">
        <v>79.87</v>
      </c>
      <c r="AE100" s="40"/>
      <c r="AF100" s="41">
        <v>1</v>
      </c>
      <c r="AG100" s="41">
        <v>1</v>
      </c>
      <c r="AH100" s="41">
        <v>1</v>
      </c>
      <c r="AI100" s="41">
        <v>1</v>
      </c>
      <c r="AJ100" s="41">
        <v>1</v>
      </c>
      <c r="AK100" s="50">
        <v>1</v>
      </c>
      <c r="AL100" s="41">
        <v>2</v>
      </c>
      <c r="AM100" s="41">
        <v>2</v>
      </c>
      <c r="AN100" s="41">
        <v>2</v>
      </c>
      <c r="AO100" s="41">
        <v>2</v>
      </c>
      <c r="AP100" s="41">
        <v>2</v>
      </c>
      <c r="AQ100" s="50">
        <v>1</v>
      </c>
      <c r="AR100" s="40"/>
      <c r="AS100" s="41">
        <v>4</v>
      </c>
      <c r="AT100" s="41">
        <v>2</v>
      </c>
      <c r="AU100" s="41">
        <v>2</v>
      </c>
      <c r="AV100" s="41">
        <v>2</v>
      </c>
      <c r="AW100" s="41">
        <v>2</v>
      </c>
      <c r="AX100" s="50">
        <v>2</v>
      </c>
      <c r="AY100" s="41">
        <v>3</v>
      </c>
      <c r="AZ100" s="41">
        <v>3</v>
      </c>
      <c r="BA100" s="41">
        <v>3</v>
      </c>
      <c r="BB100" s="41">
        <v>1</v>
      </c>
      <c r="BC100" s="41">
        <v>1</v>
      </c>
      <c r="BD100" s="50">
        <v>4</v>
      </c>
      <c r="BE100" s="40"/>
      <c r="BF100" s="59">
        <v>2</v>
      </c>
      <c r="BG100" s="59">
        <v>1</v>
      </c>
      <c r="BH100" s="59">
        <v>1</v>
      </c>
      <c r="BI100" s="59">
        <v>1</v>
      </c>
      <c r="BJ100" s="59">
        <v>1</v>
      </c>
      <c r="BK100" s="60">
        <v>1</v>
      </c>
      <c r="BL100" s="59">
        <v>3</v>
      </c>
      <c r="BM100" s="59">
        <v>3</v>
      </c>
      <c r="BN100" s="59">
        <v>3</v>
      </c>
      <c r="BO100" s="59">
        <v>1</v>
      </c>
      <c r="BP100" s="59">
        <v>1</v>
      </c>
      <c r="BQ100" s="60">
        <v>2</v>
      </c>
      <c r="BR100" s="40"/>
      <c r="BS100" s="51">
        <f t="shared" si="96"/>
        <v>2.8293251227427813E-4</v>
      </c>
      <c r="BT100" s="51">
        <f t="shared" si="97"/>
        <v>2.7039765820743716E-3</v>
      </c>
      <c r="BU100" s="51">
        <f t="shared" si="98"/>
        <v>1.3180709643768416E-2</v>
      </c>
      <c r="BV100" s="51">
        <f t="shared" si="99"/>
        <v>1.783198701831345E-4</v>
      </c>
      <c r="BW100" s="51">
        <f t="shared" si="100"/>
        <v>5.4047414322564791E-4</v>
      </c>
      <c r="BX100" s="51">
        <f t="shared" si="101"/>
        <v>0.64414752957550447</v>
      </c>
      <c r="BY100" s="51">
        <f t="shared" si="102"/>
        <v>0</v>
      </c>
      <c r="BZ100" s="51">
        <f t="shared" si="103"/>
        <v>2.0683213237256471E-3</v>
      </c>
      <c r="CA100" s="51">
        <f t="shared" si="104"/>
        <v>1.9078947368421053E-4</v>
      </c>
      <c r="CB100" s="51">
        <f t="shared" si="105"/>
        <v>0</v>
      </c>
      <c r="CC100" s="51">
        <f t="shared" si="106"/>
        <v>0</v>
      </c>
      <c r="CD100" s="51">
        <f t="shared" si="107"/>
        <v>0.6380994115437586</v>
      </c>
      <c r="CE100" s="40"/>
      <c r="CF100" s="53">
        <f t="shared" si="111"/>
        <v>1.5429772946867537</v>
      </c>
      <c r="CG100" s="40"/>
      <c r="CH100" s="61">
        <f t="shared" si="112"/>
        <v>2.8293251227427813E-4</v>
      </c>
      <c r="CI100" s="61">
        <f t="shared" si="113"/>
        <v>2.7039765820743716E-3</v>
      </c>
      <c r="CJ100" s="61">
        <f t="shared" si="114"/>
        <v>1.3180709643768416E-2</v>
      </c>
      <c r="CK100" s="61">
        <f t="shared" si="115"/>
        <v>1.783198701831345E-4</v>
      </c>
      <c r="CL100" s="61">
        <f t="shared" si="116"/>
        <v>5.4047414322564791E-4</v>
      </c>
      <c r="CM100" s="61">
        <f t="shared" si="117"/>
        <v>0.64414752957550447</v>
      </c>
      <c r="CN100" s="61">
        <f t="shared" si="118"/>
        <v>0</v>
      </c>
      <c r="CO100" s="61">
        <f t="shared" si="119"/>
        <v>4.1366426474512942E-3</v>
      </c>
      <c r="CP100" s="61">
        <f t="shared" si="120"/>
        <v>3.8157894736842105E-4</v>
      </c>
      <c r="CQ100" s="61">
        <f t="shared" si="121"/>
        <v>0</v>
      </c>
      <c r="CR100" s="61">
        <f t="shared" si="122"/>
        <v>0</v>
      </c>
      <c r="CS100" s="61">
        <f t="shared" si="123"/>
        <v>0.6380994115437586</v>
      </c>
      <c r="CT100" s="40"/>
      <c r="CU100" s="54">
        <f t="shared" si="124"/>
        <v>4.365584423678924E-4</v>
      </c>
      <c r="CV100" s="54">
        <f t="shared" si="125"/>
        <v>4.1721744715054491E-3</v>
      </c>
      <c r="CW100" s="54">
        <f t="shared" si="126"/>
        <v>2.0337535708193397E-2</v>
      </c>
      <c r="CX100" s="54">
        <f t="shared" si="127"/>
        <v>2.75143510884066E-4</v>
      </c>
      <c r="CY100" s="54">
        <f t="shared" si="128"/>
        <v>8.3393933136245127E-4</v>
      </c>
      <c r="CZ100" s="54">
        <f t="shared" si="129"/>
        <v>0.99390501256356756</v>
      </c>
      <c r="DA100" s="54">
        <f t="shared" si="130"/>
        <v>0</v>
      </c>
      <c r="DB100" s="54">
        <f t="shared" si="131"/>
        <v>6.3827456812502485E-3</v>
      </c>
      <c r="DC100" s="54">
        <f t="shared" si="132"/>
        <v>5.8876765191994546E-4</v>
      </c>
      <c r="DD100" s="54">
        <f t="shared" si="133"/>
        <v>0</v>
      </c>
      <c r="DE100" s="54">
        <f t="shared" si="134"/>
        <v>0</v>
      </c>
      <c r="DF100" s="54">
        <f t="shared" si="135"/>
        <v>0.98457290376499818</v>
      </c>
      <c r="DG100" s="40"/>
      <c r="DH100" s="80">
        <f t="shared" si="136"/>
        <v>2.0115047811260487</v>
      </c>
      <c r="DI100" s="80">
        <f t="shared" si="137"/>
        <v>0.99428051017626307</v>
      </c>
      <c r="DJ100" s="40"/>
      <c r="DK100" s="54">
        <f t="shared" si="138"/>
        <v>5.6586502454855625E-4</v>
      </c>
      <c r="DL100" s="54">
        <f t="shared" si="139"/>
        <v>2.7039765820743716E-3</v>
      </c>
      <c r="DM100" s="54">
        <f t="shared" si="140"/>
        <v>1.3180709643768416E-2</v>
      </c>
      <c r="DN100" s="54">
        <f t="shared" si="141"/>
        <v>1.783198701831345E-4</v>
      </c>
      <c r="DO100" s="54">
        <f t="shared" si="142"/>
        <v>5.4047414322564791E-4</v>
      </c>
      <c r="DP100" s="54">
        <f t="shared" si="143"/>
        <v>0.64414752957550447</v>
      </c>
      <c r="DQ100" s="54">
        <f t="shared" si="144"/>
        <v>0</v>
      </c>
      <c r="DR100" s="54">
        <f t="shared" si="145"/>
        <v>6.2049639711769418E-3</v>
      </c>
      <c r="DS100" s="54">
        <f t="shared" si="146"/>
        <v>5.7236842105263153E-4</v>
      </c>
      <c r="DT100" s="54">
        <f t="shared" si="147"/>
        <v>0</v>
      </c>
      <c r="DU100" s="54">
        <f t="shared" si="148"/>
        <v>0</v>
      </c>
      <c r="DV100" s="54">
        <f t="shared" si="149"/>
        <v>1.2761988230875172</v>
      </c>
      <c r="DW100" s="54"/>
      <c r="DX100" s="63">
        <f t="shared" si="150"/>
        <v>1.9442930303190513</v>
      </c>
      <c r="DY100" s="40"/>
      <c r="DZ100" s="41">
        <f t="shared" si="151"/>
        <v>8.731168847357848E-4</v>
      </c>
      <c r="EA100" s="41">
        <f t="shared" si="152"/>
        <v>4.1721744715054491E-3</v>
      </c>
      <c r="EB100" s="41">
        <f t="shared" si="153"/>
        <v>2.0337535708193397E-2</v>
      </c>
      <c r="EC100" s="41">
        <f t="shared" si="154"/>
        <v>2.75143510884066E-4</v>
      </c>
      <c r="ED100" s="41">
        <f t="shared" si="155"/>
        <v>8.3393933136245127E-4</v>
      </c>
      <c r="EE100" s="41">
        <f t="shared" si="156"/>
        <v>0.99390501256356756</v>
      </c>
      <c r="EF100" s="41">
        <f t="shared" si="157"/>
        <v>0</v>
      </c>
      <c r="EG100" s="41">
        <f t="shared" si="158"/>
        <v>9.574118521875374E-3</v>
      </c>
      <c r="EH100" s="41">
        <f t="shared" si="159"/>
        <v>8.8315147787991813E-4</v>
      </c>
      <c r="EI100" s="41">
        <f t="shared" si="160"/>
        <v>0</v>
      </c>
      <c r="EJ100" s="41">
        <f t="shared" si="161"/>
        <v>0</v>
      </c>
      <c r="EK100" s="41">
        <f t="shared" si="162"/>
        <v>1.9691458075299964</v>
      </c>
      <c r="EL100" s="40"/>
      <c r="EM100" s="82">
        <f t="shared" si="163"/>
        <v>3.0000000000000004</v>
      </c>
      <c r="EN100" s="40"/>
      <c r="EO100" s="80">
        <f t="shared" si="164"/>
        <v>3.4316938942422048E-2</v>
      </c>
      <c r="EP100" s="80">
        <f t="shared" si="165"/>
        <v>0.98822038295844905</v>
      </c>
      <c r="EQ100" s="80">
        <f t="shared" si="166"/>
        <v>0.953903444016027</v>
      </c>
      <c r="ER100" s="80"/>
      <c r="ES100" s="80">
        <f t="shared" si="108"/>
        <v>44.674811365235762</v>
      </c>
      <c r="ET100" s="80">
        <f t="shared" si="109"/>
        <v>1.7855865732230625</v>
      </c>
      <c r="EU100" s="80"/>
      <c r="EV100" s="80">
        <f t="shared" si="167"/>
        <v>0.953903444016027</v>
      </c>
      <c r="EW100" s="80">
        <f t="shared" si="168"/>
        <v>3.4316938942422048E-2</v>
      </c>
      <c r="EX100" s="84">
        <f t="shared" si="169"/>
        <v>3.302686479748345E-2</v>
      </c>
      <c r="EY100" s="85">
        <f t="shared" si="170"/>
        <v>0.97894164906118719</v>
      </c>
      <c r="EZ100" s="86">
        <f>3</f>
        <v>3</v>
      </c>
      <c r="FA100" s="75"/>
      <c r="FB100" s="88"/>
      <c r="FC100" s="80">
        <f t="shared" si="171"/>
        <v>1.7000000000000001E-2</v>
      </c>
      <c r="FD100" s="80">
        <f t="shared" si="172"/>
        <v>0.109</v>
      </c>
      <c r="FE100" s="80">
        <f t="shared" si="173"/>
        <v>0.93500000000000005</v>
      </c>
      <c r="FF100" s="80">
        <f t="shared" si="174"/>
        <v>0.01</v>
      </c>
      <c r="FG100" s="80">
        <f t="shared" si="175"/>
        <v>4.3999999999999997E-2</v>
      </c>
      <c r="FH100" s="80">
        <f t="shared" si="176"/>
        <v>44.674811365235762</v>
      </c>
      <c r="FI100" s="80">
        <f t="shared" si="177"/>
        <v>1.7855865732230625</v>
      </c>
      <c r="FJ100" s="80">
        <f t="shared" si="178"/>
        <v>0</v>
      </c>
      <c r="FK100" s="80">
        <f t="shared" si="179"/>
        <v>0.31</v>
      </c>
      <c r="FL100" s="80">
        <f t="shared" si="180"/>
        <v>2.9000000000000001E-2</v>
      </c>
      <c r="FM100" s="80">
        <f t="shared" si="181"/>
        <v>0</v>
      </c>
      <c r="FN100" s="80">
        <f t="shared" si="182"/>
        <v>0</v>
      </c>
      <c r="FO100" s="80">
        <f t="shared" si="183"/>
        <v>50.965000000000003</v>
      </c>
      <c r="FP100" s="80">
        <f t="shared" si="184"/>
        <v>98.879397938458823</v>
      </c>
    </row>
    <row r="101" spans="1:172" ht="21">
      <c r="A101" s="40">
        <v>99</v>
      </c>
      <c r="B101" s="41" t="s">
        <v>73</v>
      </c>
      <c r="C101" s="144">
        <v>0</v>
      </c>
      <c r="D101" s="144">
        <v>7.5999999999999998E-2</v>
      </c>
      <c r="E101" s="144">
        <v>0.82399999999999995</v>
      </c>
      <c r="F101" s="144">
        <v>0</v>
      </c>
      <c r="G101" s="144">
        <v>0.05</v>
      </c>
      <c r="H101" s="144">
        <v>45.494999999999997</v>
      </c>
      <c r="I101" s="144">
        <v>0</v>
      </c>
      <c r="J101" s="144">
        <v>0.46500000000000002</v>
      </c>
      <c r="K101" s="144">
        <v>1.6E-2</v>
      </c>
      <c r="L101" s="148">
        <v>0</v>
      </c>
      <c r="M101" s="148">
        <v>0</v>
      </c>
      <c r="N101" s="144">
        <v>51.113</v>
      </c>
      <c r="O101" s="71"/>
      <c r="P101" s="70">
        <f t="shared" si="95"/>
        <v>98.097676160001086</v>
      </c>
      <c r="Q101" s="70">
        <f t="shared" si="110"/>
        <v>98.039000000000001</v>
      </c>
      <c r="S101" s="48">
        <v>60.085000000000001</v>
      </c>
      <c r="T101" s="48">
        <v>40.311</v>
      </c>
      <c r="U101" s="48">
        <v>70.936999999999998</v>
      </c>
      <c r="V101" s="48">
        <v>56.079000000000001</v>
      </c>
      <c r="W101" s="48">
        <v>81.41</v>
      </c>
      <c r="X101" s="49">
        <v>71.849999999999994</v>
      </c>
      <c r="Y101" s="48">
        <v>101.962</v>
      </c>
      <c r="Z101" s="48">
        <v>149.88</v>
      </c>
      <c r="AA101" s="48">
        <v>152</v>
      </c>
      <c r="AB101" s="48">
        <v>61.978999999999999</v>
      </c>
      <c r="AC101" s="48">
        <v>94.203000000000003</v>
      </c>
      <c r="AD101" s="49">
        <v>79.87</v>
      </c>
      <c r="AE101" s="40"/>
      <c r="AF101" s="41">
        <v>1</v>
      </c>
      <c r="AG101" s="41">
        <v>1</v>
      </c>
      <c r="AH101" s="41">
        <v>1</v>
      </c>
      <c r="AI101" s="41">
        <v>1</v>
      </c>
      <c r="AJ101" s="41">
        <v>1</v>
      </c>
      <c r="AK101" s="50">
        <v>1</v>
      </c>
      <c r="AL101" s="41">
        <v>2</v>
      </c>
      <c r="AM101" s="41">
        <v>2</v>
      </c>
      <c r="AN101" s="41">
        <v>2</v>
      </c>
      <c r="AO101" s="41">
        <v>2</v>
      </c>
      <c r="AP101" s="41">
        <v>2</v>
      </c>
      <c r="AQ101" s="50">
        <v>1</v>
      </c>
      <c r="AR101" s="40"/>
      <c r="AS101" s="41">
        <v>4</v>
      </c>
      <c r="AT101" s="41">
        <v>2</v>
      </c>
      <c r="AU101" s="41">
        <v>2</v>
      </c>
      <c r="AV101" s="41">
        <v>2</v>
      </c>
      <c r="AW101" s="41">
        <v>2</v>
      </c>
      <c r="AX101" s="50">
        <v>2</v>
      </c>
      <c r="AY101" s="41">
        <v>3</v>
      </c>
      <c r="AZ101" s="41">
        <v>3</v>
      </c>
      <c r="BA101" s="41">
        <v>3</v>
      </c>
      <c r="BB101" s="41">
        <v>1</v>
      </c>
      <c r="BC101" s="41">
        <v>1</v>
      </c>
      <c r="BD101" s="50">
        <v>4</v>
      </c>
      <c r="BE101" s="40"/>
      <c r="BF101" s="59">
        <v>2</v>
      </c>
      <c r="BG101" s="59">
        <v>1</v>
      </c>
      <c r="BH101" s="59">
        <v>1</v>
      </c>
      <c r="BI101" s="59">
        <v>1</v>
      </c>
      <c r="BJ101" s="59">
        <v>1</v>
      </c>
      <c r="BK101" s="60">
        <v>1</v>
      </c>
      <c r="BL101" s="59">
        <v>3</v>
      </c>
      <c r="BM101" s="59">
        <v>3</v>
      </c>
      <c r="BN101" s="59">
        <v>3</v>
      </c>
      <c r="BO101" s="59">
        <v>1</v>
      </c>
      <c r="BP101" s="59">
        <v>1</v>
      </c>
      <c r="BQ101" s="60">
        <v>2</v>
      </c>
      <c r="BR101" s="40"/>
      <c r="BS101" s="51">
        <f t="shared" si="96"/>
        <v>0</v>
      </c>
      <c r="BT101" s="51">
        <f t="shared" si="97"/>
        <v>1.8853414700702041E-3</v>
      </c>
      <c r="BU101" s="51">
        <f t="shared" si="98"/>
        <v>1.1615940905310346E-2</v>
      </c>
      <c r="BV101" s="51">
        <f t="shared" si="99"/>
        <v>0</v>
      </c>
      <c r="BW101" s="51">
        <f t="shared" si="100"/>
        <v>6.1417516275641816E-4</v>
      </c>
      <c r="BX101" s="51">
        <f t="shared" si="101"/>
        <v>0.63319415448851779</v>
      </c>
      <c r="BY101" s="51">
        <f t="shared" si="102"/>
        <v>0</v>
      </c>
      <c r="BZ101" s="51">
        <f t="shared" si="103"/>
        <v>3.1024819855884709E-3</v>
      </c>
      <c r="CA101" s="51">
        <f t="shared" si="104"/>
        <v>1.0526315789473685E-4</v>
      </c>
      <c r="CB101" s="51">
        <f t="shared" si="105"/>
        <v>0</v>
      </c>
      <c r="CC101" s="51">
        <f t="shared" si="106"/>
        <v>0</v>
      </c>
      <c r="CD101" s="51">
        <f t="shared" si="107"/>
        <v>0.63995242268686614</v>
      </c>
      <c r="CE101" s="40"/>
      <c r="CF101" s="53">
        <f t="shared" si="111"/>
        <v>1.5489165721549287</v>
      </c>
      <c r="CG101" s="40"/>
      <c r="CH101" s="61">
        <f t="shared" si="112"/>
        <v>0</v>
      </c>
      <c r="CI101" s="61">
        <f t="shared" si="113"/>
        <v>1.8853414700702041E-3</v>
      </c>
      <c r="CJ101" s="61">
        <f t="shared" si="114"/>
        <v>1.1615940905310346E-2</v>
      </c>
      <c r="CK101" s="61">
        <f t="shared" si="115"/>
        <v>0</v>
      </c>
      <c r="CL101" s="61">
        <f t="shared" si="116"/>
        <v>6.1417516275641816E-4</v>
      </c>
      <c r="CM101" s="61">
        <f t="shared" si="117"/>
        <v>0.63319415448851779</v>
      </c>
      <c r="CN101" s="61">
        <f t="shared" si="118"/>
        <v>0</v>
      </c>
      <c r="CO101" s="61">
        <f t="shared" si="119"/>
        <v>6.2049639711769418E-3</v>
      </c>
      <c r="CP101" s="61">
        <f t="shared" si="120"/>
        <v>2.105263157894737E-4</v>
      </c>
      <c r="CQ101" s="61">
        <f t="shared" si="121"/>
        <v>0</v>
      </c>
      <c r="CR101" s="61">
        <f t="shared" si="122"/>
        <v>0</v>
      </c>
      <c r="CS101" s="61">
        <f t="shared" si="123"/>
        <v>0.63995242268686614</v>
      </c>
      <c r="CT101" s="40"/>
      <c r="CU101" s="54">
        <f t="shared" si="124"/>
        <v>0</v>
      </c>
      <c r="CV101" s="54">
        <f t="shared" si="125"/>
        <v>2.9202366471626747E-3</v>
      </c>
      <c r="CW101" s="54">
        <f t="shared" si="126"/>
        <v>1.7992123369407521E-2</v>
      </c>
      <c r="CX101" s="54">
        <f t="shared" si="127"/>
        <v>0</v>
      </c>
      <c r="CY101" s="54">
        <f t="shared" si="128"/>
        <v>9.513060877993667E-4</v>
      </c>
      <c r="CZ101" s="54">
        <f t="shared" si="129"/>
        <v>0.98076491927889331</v>
      </c>
      <c r="DA101" s="54">
        <f t="shared" si="130"/>
        <v>0</v>
      </c>
      <c r="DB101" s="54">
        <f t="shared" si="131"/>
        <v>9.6109715245802224E-3</v>
      </c>
      <c r="DC101" s="54">
        <f t="shared" si="132"/>
        <v>3.2608769940103765E-4</v>
      </c>
      <c r="DD101" s="54">
        <f t="shared" si="133"/>
        <v>0</v>
      </c>
      <c r="DE101" s="54">
        <f t="shared" si="134"/>
        <v>0</v>
      </c>
      <c r="DF101" s="54">
        <f t="shared" si="135"/>
        <v>0.99123291289038273</v>
      </c>
      <c r="DG101" s="40"/>
      <c r="DH101" s="80">
        <f t="shared" si="136"/>
        <v>2.0037985574976269</v>
      </c>
      <c r="DI101" s="80">
        <f t="shared" si="137"/>
        <v>0.9981043216727481</v>
      </c>
      <c r="DJ101" s="40"/>
      <c r="DK101" s="54">
        <f t="shared" si="138"/>
        <v>0</v>
      </c>
      <c r="DL101" s="54">
        <f t="shared" si="139"/>
        <v>1.8853414700702041E-3</v>
      </c>
      <c r="DM101" s="54">
        <f t="shared" si="140"/>
        <v>1.1615940905310346E-2</v>
      </c>
      <c r="DN101" s="54">
        <f t="shared" si="141"/>
        <v>0</v>
      </c>
      <c r="DO101" s="54">
        <f t="shared" si="142"/>
        <v>6.1417516275641816E-4</v>
      </c>
      <c r="DP101" s="54">
        <f t="shared" si="143"/>
        <v>0.63319415448851779</v>
      </c>
      <c r="DQ101" s="54">
        <f t="shared" si="144"/>
        <v>0</v>
      </c>
      <c r="DR101" s="54">
        <f t="shared" si="145"/>
        <v>9.3074459567654127E-3</v>
      </c>
      <c r="DS101" s="54">
        <f t="shared" si="146"/>
        <v>3.1578947368421053E-4</v>
      </c>
      <c r="DT101" s="54">
        <f t="shared" si="147"/>
        <v>0</v>
      </c>
      <c r="DU101" s="54">
        <f t="shared" si="148"/>
        <v>0</v>
      </c>
      <c r="DV101" s="54">
        <f t="shared" si="149"/>
        <v>1.2799048453737323</v>
      </c>
      <c r="DW101" s="54"/>
      <c r="DX101" s="63">
        <f t="shared" si="150"/>
        <v>1.9368376928308364</v>
      </c>
      <c r="DY101" s="40"/>
      <c r="DZ101" s="41">
        <f t="shared" si="151"/>
        <v>0</v>
      </c>
      <c r="EA101" s="41">
        <f t="shared" si="152"/>
        <v>2.9202366471626747E-3</v>
      </c>
      <c r="EB101" s="41">
        <f t="shared" si="153"/>
        <v>1.7992123369407521E-2</v>
      </c>
      <c r="EC101" s="41">
        <f t="shared" si="154"/>
        <v>0</v>
      </c>
      <c r="ED101" s="41">
        <f t="shared" si="155"/>
        <v>9.513060877993667E-4</v>
      </c>
      <c r="EE101" s="41">
        <f t="shared" si="156"/>
        <v>0.98076491927889331</v>
      </c>
      <c r="EF101" s="41">
        <f t="shared" si="157"/>
        <v>0</v>
      </c>
      <c r="EG101" s="41">
        <f t="shared" si="158"/>
        <v>1.4416457286870334E-2</v>
      </c>
      <c r="EH101" s="41">
        <f t="shared" si="159"/>
        <v>4.891315491015564E-4</v>
      </c>
      <c r="EI101" s="41">
        <f t="shared" si="160"/>
        <v>0</v>
      </c>
      <c r="EJ101" s="41">
        <f t="shared" si="161"/>
        <v>0</v>
      </c>
      <c r="EK101" s="41">
        <f t="shared" si="162"/>
        <v>1.9824658257807655</v>
      </c>
      <c r="EL101" s="40"/>
      <c r="EM101" s="82">
        <f t="shared" si="163"/>
        <v>3</v>
      </c>
      <c r="EN101" s="40"/>
      <c r="EO101" s="80">
        <f t="shared" si="164"/>
        <v>1.1374069963511424E-2</v>
      </c>
      <c r="EP101" s="80">
        <f t="shared" si="165"/>
        <v>0.97890570447728731</v>
      </c>
      <c r="EQ101" s="80">
        <f t="shared" si="166"/>
        <v>0.96753163451377588</v>
      </c>
      <c r="ER101" s="80"/>
      <c r="ES101" s="80">
        <f t="shared" si="108"/>
        <v>44.966385945936167</v>
      </c>
      <c r="ET101" s="80">
        <f t="shared" si="109"/>
        <v>0.58729021406491944</v>
      </c>
      <c r="EU101" s="80"/>
      <c r="EV101" s="80">
        <f t="shared" si="167"/>
        <v>0.96753163451377588</v>
      </c>
      <c r="EW101" s="80">
        <f t="shared" si="168"/>
        <v>1.1374069963511424E-2</v>
      </c>
      <c r="EX101" s="84">
        <f t="shared" si="169"/>
        <v>3.1800725328350821E-2</v>
      </c>
      <c r="EY101" s="85">
        <f t="shared" si="170"/>
        <v>0.98935385414015764</v>
      </c>
      <c r="EZ101" s="86">
        <f>3</f>
        <v>3</v>
      </c>
      <c r="FA101" s="75"/>
      <c r="FB101" s="88"/>
      <c r="FC101" s="80">
        <f t="shared" si="171"/>
        <v>0</v>
      </c>
      <c r="FD101" s="80">
        <f t="shared" si="172"/>
        <v>7.5999999999999998E-2</v>
      </c>
      <c r="FE101" s="80">
        <f t="shared" si="173"/>
        <v>0.82399999999999995</v>
      </c>
      <c r="FF101" s="80">
        <f t="shared" si="174"/>
        <v>0</v>
      </c>
      <c r="FG101" s="80">
        <f t="shared" si="175"/>
        <v>0.05</v>
      </c>
      <c r="FH101" s="80">
        <f t="shared" si="176"/>
        <v>44.966385945936167</v>
      </c>
      <c r="FI101" s="80">
        <f t="shared" si="177"/>
        <v>0.58729021406491944</v>
      </c>
      <c r="FJ101" s="80">
        <f t="shared" si="178"/>
        <v>0</v>
      </c>
      <c r="FK101" s="80">
        <f t="shared" si="179"/>
        <v>0.46500000000000002</v>
      </c>
      <c r="FL101" s="80">
        <f t="shared" si="180"/>
        <v>1.6E-2</v>
      </c>
      <c r="FM101" s="80">
        <f t="shared" si="181"/>
        <v>0</v>
      </c>
      <c r="FN101" s="80">
        <f t="shared" si="182"/>
        <v>0</v>
      </c>
      <c r="FO101" s="80">
        <f t="shared" si="183"/>
        <v>51.113</v>
      </c>
      <c r="FP101" s="80">
        <f t="shared" si="184"/>
        <v>98.097676160001086</v>
      </c>
    </row>
    <row r="102" spans="1:172" ht="21">
      <c r="A102" s="40">
        <v>100</v>
      </c>
      <c r="B102" s="41" t="s">
        <v>73</v>
      </c>
      <c r="C102" s="144">
        <v>0</v>
      </c>
      <c r="D102" s="144">
        <v>7.5999999999999998E-2</v>
      </c>
      <c r="E102" s="144">
        <v>0.79400000000000004</v>
      </c>
      <c r="F102" s="144">
        <v>1.2999999999999999E-2</v>
      </c>
      <c r="G102" s="144">
        <v>0</v>
      </c>
      <c r="H102" s="144">
        <v>45.171999999999997</v>
      </c>
      <c r="I102" s="144">
        <v>0</v>
      </c>
      <c r="J102" s="144">
        <v>0.35199999999999998</v>
      </c>
      <c r="K102" s="144">
        <v>6.0999999999999999E-2</v>
      </c>
      <c r="L102" s="148">
        <v>0</v>
      </c>
      <c r="M102" s="148">
        <v>0</v>
      </c>
      <c r="N102" s="144">
        <v>51.188000000000002</v>
      </c>
      <c r="O102" s="71"/>
      <c r="P102" s="70">
        <f t="shared" si="95"/>
        <v>97.664911791142643</v>
      </c>
      <c r="Q102" s="70">
        <f t="shared" si="110"/>
        <v>97.656000000000006</v>
      </c>
      <c r="S102" s="48">
        <v>60.085000000000001</v>
      </c>
      <c r="T102" s="48">
        <v>40.311</v>
      </c>
      <c r="U102" s="48">
        <v>70.936999999999998</v>
      </c>
      <c r="V102" s="48">
        <v>56.079000000000001</v>
      </c>
      <c r="W102" s="48">
        <v>81.41</v>
      </c>
      <c r="X102" s="49">
        <v>71.849999999999994</v>
      </c>
      <c r="Y102" s="48">
        <v>101.962</v>
      </c>
      <c r="Z102" s="48">
        <v>149.88</v>
      </c>
      <c r="AA102" s="48">
        <v>152</v>
      </c>
      <c r="AB102" s="48">
        <v>61.978999999999999</v>
      </c>
      <c r="AC102" s="48">
        <v>94.203000000000003</v>
      </c>
      <c r="AD102" s="49">
        <v>79.87</v>
      </c>
      <c r="AE102" s="40"/>
      <c r="AF102" s="41">
        <v>1</v>
      </c>
      <c r="AG102" s="41">
        <v>1</v>
      </c>
      <c r="AH102" s="41">
        <v>1</v>
      </c>
      <c r="AI102" s="41">
        <v>1</v>
      </c>
      <c r="AJ102" s="41">
        <v>1</v>
      </c>
      <c r="AK102" s="50">
        <v>1</v>
      </c>
      <c r="AL102" s="41">
        <v>2</v>
      </c>
      <c r="AM102" s="41">
        <v>2</v>
      </c>
      <c r="AN102" s="41">
        <v>2</v>
      </c>
      <c r="AO102" s="41">
        <v>2</v>
      </c>
      <c r="AP102" s="41">
        <v>2</v>
      </c>
      <c r="AQ102" s="50">
        <v>1</v>
      </c>
      <c r="AR102" s="40"/>
      <c r="AS102" s="41">
        <v>4</v>
      </c>
      <c r="AT102" s="41">
        <v>2</v>
      </c>
      <c r="AU102" s="41">
        <v>2</v>
      </c>
      <c r="AV102" s="41">
        <v>2</v>
      </c>
      <c r="AW102" s="41">
        <v>2</v>
      </c>
      <c r="AX102" s="50">
        <v>2</v>
      </c>
      <c r="AY102" s="41">
        <v>3</v>
      </c>
      <c r="AZ102" s="41">
        <v>3</v>
      </c>
      <c r="BA102" s="41">
        <v>3</v>
      </c>
      <c r="BB102" s="41">
        <v>1</v>
      </c>
      <c r="BC102" s="41">
        <v>1</v>
      </c>
      <c r="BD102" s="50">
        <v>4</v>
      </c>
      <c r="BE102" s="40"/>
      <c r="BF102" s="59">
        <v>2</v>
      </c>
      <c r="BG102" s="59">
        <v>1</v>
      </c>
      <c r="BH102" s="59">
        <v>1</v>
      </c>
      <c r="BI102" s="59">
        <v>1</v>
      </c>
      <c r="BJ102" s="59">
        <v>1</v>
      </c>
      <c r="BK102" s="60">
        <v>1</v>
      </c>
      <c r="BL102" s="59">
        <v>3</v>
      </c>
      <c r="BM102" s="59">
        <v>3</v>
      </c>
      <c r="BN102" s="59">
        <v>3</v>
      </c>
      <c r="BO102" s="59">
        <v>1</v>
      </c>
      <c r="BP102" s="59">
        <v>1</v>
      </c>
      <c r="BQ102" s="60">
        <v>2</v>
      </c>
      <c r="BR102" s="40"/>
      <c r="BS102" s="51">
        <f t="shared" si="96"/>
        <v>0</v>
      </c>
      <c r="BT102" s="51">
        <f t="shared" si="97"/>
        <v>1.8853414700702041E-3</v>
      </c>
      <c r="BU102" s="51">
        <f t="shared" si="98"/>
        <v>1.1193030435456814E-2</v>
      </c>
      <c r="BV102" s="51">
        <f t="shared" si="99"/>
        <v>2.3181583123807483E-4</v>
      </c>
      <c r="BW102" s="51">
        <f t="shared" si="100"/>
        <v>0</v>
      </c>
      <c r="BX102" s="51">
        <f t="shared" si="101"/>
        <v>0.62869867780097421</v>
      </c>
      <c r="BY102" s="51">
        <f t="shared" si="102"/>
        <v>0</v>
      </c>
      <c r="BZ102" s="51">
        <f t="shared" si="103"/>
        <v>2.348545503069122E-3</v>
      </c>
      <c r="CA102" s="51">
        <f t="shared" si="104"/>
        <v>4.013157894736842E-4</v>
      </c>
      <c r="CB102" s="51">
        <f t="shared" si="105"/>
        <v>0</v>
      </c>
      <c r="CC102" s="51">
        <f t="shared" si="106"/>
        <v>0</v>
      </c>
      <c r="CD102" s="51">
        <f t="shared" si="107"/>
        <v>0.64089144860398151</v>
      </c>
      <c r="CE102" s="40"/>
      <c r="CF102" s="53">
        <f t="shared" si="111"/>
        <v>1.5527618004879467</v>
      </c>
      <c r="CG102" s="40"/>
      <c r="CH102" s="61">
        <f t="shared" si="112"/>
        <v>0</v>
      </c>
      <c r="CI102" s="61">
        <f t="shared" si="113"/>
        <v>1.8853414700702041E-3</v>
      </c>
      <c r="CJ102" s="61">
        <f t="shared" si="114"/>
        <v>1.1193030435456814E-2</v>
      </c>
      <c r="CK102" s="61">
        <f t="shared" si="115"/>
        <v>2.3181583123807483E-4</v>
      </c>
      <c r="CL102" s="61">
        <f t="shared" si="116"/>
        <v>0</v>
      </c>
      <c r="CM102" s="61">
        <f t="shared" si="117"/>
        <v>0.62869867780097421</v>
      </c>
      <c r="CN102" s="61">
        <f t="shared" si="118"/>
        <v>0</v>
      </c>
      <c r="CO102" s="61">
        <f t="shared" si="119"/>
        <v>4.697091006138244E-3</v>
      </c>
      <c r="CP102" s="61">
        <f t="shared" si="120"/>
        <v>8.0263157894736839E-4</v>
      </c>
      <c r="CQ102" s="61">
        <f t="shared" si="121"/>
        <v>0</v>
      </c>
      <c r="CR102" s="61">
        <f t="shared" si="122"/>
        <v>0</v>
      </c>
      <c r="CS102" s="61">
        <f t="shared" si="123"/>
        <v>0.64089144860398151</v>
      </c>
      <c r="CT102" s="40"/>
      <c r="CU102" s="54">
        <f t="shared" si="124"/>
        <v>0</v>
      </c>
      <c r="CV102" s="54">
        <f t="shared" si="125"/>
        <v>2.9274862156008024E-3</v>
      </c>
      <c r="CW102" s="54">
        <f t="shared" si="126"/>
        <v>1.7380110091876309E-2</v>
      </c>
      <c r="CX102" s="54">
        <f t="shared" si="127"/>
        <v>3.5995476749484307E-4</v>
      </c>
      <c r="CY102" s="54">
        <f t="shared" si="128"/>
        <v>0</v>
      </c>
      <c r="CZ102" s="54">
        <f t="shared" si="129"/>
        <v>0.97621929090663218</v>
      </c>
      <c r="DA102" s="54">
        <f t="shared" si="130"/>
        <v>0</v>
      </c>
      <c r="DB102" s="54">
        <f t="shared" si="131"/>
        <v>7.2934634877469609E-3</v>
      </c>
      <c r="DC102" s="54">
        <f t="shared" si="132"/>
        <v>1.2462956556547992E-3</v>
      </c>
      <c r="DD102" s="54">
        <f t="shared" si="133"/>
        <v>0</v>
      </c>
      <c r="DE102" s="54">
        <f t="shared" si="134"/>
        <v>0</v>
      </c>
      <c r="DF102" s="54">
        <f t="shared" si="135"/>
        <v>0.99515175965164659</v>
      </c>
      <c r="DG102" s="40"/>
      <c r="DH102" s="80">
        <f t="shared" si="136"/>
        <v>2.0005783607766525</v>
      </c>
      <c r="DI102" s="80">
        <f t="shared" si="137"/>
        <v>0.99971090321279488</v>
      </c>
      <c r="DJ102" s="40"/>
      <c r="DK102" s="54">
        <f t="shared" si="138"/>
        <v>0</v>
      </c>
      <c r="DL102" s="54">
        <f t="shared" si="139"/>
        <v>1.8853414700702041E-3</v>
      </c>
      <c r="DM102" s="54">
        <f t="shared" si="140"/>
        <v>1.1193030435456814E-2</v>
      </c>
      <c r="DN102" s="54">
        <f t="shared" si="141"/>
        <v>2.3181583123807483E-4</v>
      </c>
      <c r="DO102" s="54">
        <f t="shared" si="142"/>
        <v>0</v>
      </c>
      <c r="DP102" s="54">
        <f t="shared" si="143"/>
        <v>0.62869867780097421</v>
      </c>
      <c r="DQ102" s="54">
        <f t="shared" si="144"/>
        <v>0</v>
      </c>
      <c r="DR102" s="54">
        <f t="shared" si="145"/>
        <v>7.0456365092073665E-3</v>
      </c>
      <c r="DS102" s="54">
        <f t="shared" si="146"/>
        <v>1.2039473684210527E-3</v>
      </c>
      <c r="DT102" s="54">
        <f t="shared" si="147"/>
        <v>0</v>
      </c>
      <c r="DU102" s="54">
        <f t="shared" si="148"/>
        <v>0</v>
      </c>
      <c r="DV102" s="54">
        <f t="shared" si="149"/>
        <v>1.281782897207963</v>
      </c>
      <c r="DW102" s="54"/>
      <c r="DX102" s="63">
        <f t="shared" si="150"/>
        <v>1.9320413466233308</v>
      </c>
      <c r="DY102" s="40"/>
      <c r="DZ102" s="41">
        <f t="shared" si="151"/>
        <v>0</v>
      </c>
      <c r="EA102" s="41">
        <f t="shared" si="152"/>
        <v>2.9274862156008024E-3</v>
      </c>
      <c r="EB102" s="41">
        <f t="shared" si="153"/>
        <v>1.7380110091876309E-2</v>
      </c>
      <c r="EC102" s="41">
        <f t="shared" si="154"/>
        <v>3.5995476749484307E-4</v>
      </c>
      <c r="ED102" s="41">
        <f t="shared" si="155"/>
        <v>0</v>
      </c>
      <c r="EE102" s="41">
        <f t="shared" si="156"/>
        <v>0.97621929090663218</v>
      </c>
      <c r="EF102" s="41">
        <f t="shared" si="157"/>
        <v>0</v>
      </c>
      <c r="EG102" s="41">
        <f t="shared" si="158"/>
        <v>1.0940195231620441E-2</v>
      </c>
      <c r="EH102" s="41">
        <f t="shared" si="159"/>
        <v>1.8694434834821991E-3</v>
      </c>
      <c r="EI102" s="41">
        <f t="shared" si="160"/>
        <v>0</v>
      </c>
      <c r="EJ102" s="41">
        <f t="shared" si="161"/>
        <v>0</v>
      </c>
      <c r="EK102" s="41">
        <f t="shared" si="162"/>
        <v>1.9903035193032932</v>
      </c>
      <c r="EL102" s="40"/>
      <c r="EM102" s="82">
        <f t="shared" si="163"/>
        <v>3</v>
      </c>
      <c r="EN102" s="40"/>
      <c r="EO102" s="80">
        <f t="shared" si="164"/>
        <v>1.7345807232302946E-3</v>
      </c>
      <c r="EP102" s="80">
        <f t="shared" si="165"/>
        <v>0.9759370690460234</v>
      </c>
      <c r="EQ102" s="80">
        <f t="shared" si="166"/>
        <v>0.9742024883227931</v>
      </c>
      <c r="ER102" s="80"/>
      <c r="ES102" s="80">
        <f t="shared" si="108"/>
        <v>45.091713593309507</v>
      </c>
      <c r="ET102" s="80">
        <f t="shared" si="109"/>
        <v>8.9198197833140092E-2</v>
      </c>
      <c r="EU102" s="80"/>
      <c r="EV102" s="80">
        <f t="shared" si="167"/>
        <v>0.9742024883227931</v>
      </c>
      <c r="EW102" s="80">
        <f t="shared" si="168"/>
        <v>1.7345807232302946E-3</v>
      </c>
      <c r="EX102" s="84">
        <f t="shared" si="169"/>
        <v>2.9207310218373715E-2</v>
      </c>
      <c r="EY102" s="85">
        <f t="shared" si="170"/>
        <v>0.99486406447514975</v>
      </c>
      <c r="EZ102" s="86">
        <f>3</f>
        <v>3</v>
      </c>
      <c r="FA102" s="75"/>
      <c r="FB102" s="88"/>
      <c r="FC102" s="80">
        <f t="shared" si="171"/>
        <v>0</v>
      </c>
      <c r="FD102" s="80">
        <f t="shared" si="172"/>
        <v>7.5999999999999998E-2</v>
      </c>
      <c r="FE102" s="80">
        <f t="shared" si="173"/>
        <v>0.79400000000000004</v>
      </c>
      <c r="FF102" s="80">
        <f t="shared" si="174"/>
        <v>1.2999999999999999E-2</v>
      </c>
      <c r="FG102" s="80">
        <f t="shared" si="175"/>
        <v>0</v>
      </c>
      <c r="FH102" s="80">
        <f t="shared" si="176"/>
        <v>45.091713593309507</v>
      </c>
      <c r="FI102" s="80">
        <f t="shared" si="177"/>
        <v>8.9198197833140092E-2</v>
      </c>
      <c r="FJ102" s="80">
        <f t="shared" si="178"/>
        <v>0</v>
      </c>
      <c r="FK102" s="80">
        <f t="shared" si="179"/>
        <v>0.35199999999999998</v>
      </c>
      <c r="FL102" s="80">
        <f t="shared" si="180"/>
        <v>6.0999999999999999E-2</v>
      </c>
      <c r="FM102" s="80">
        <f t="shared" si="181"/>
        <v>0</v>
      </c>
      <c r="FN102" s="80">
        <f t="shared" si="182"/>
        <v>0</v>
      </c>
      <c r="FO102" s="80">
        <f t="shared" si="183"/>
        <v>51.188000000000002</v>
      </c>
      <c r="FP102" s="80">
        <f t="shared" si="184"/>
        <v>97.664911791142643</v>
      </c>
    </row>
    <row r="103" spans="1:172" ht="21">
      <c r="A103" s="40">
        <v>101</v>
      </c>
      <c r="B103" s="41" t="s">
        <v>73</v>
      </c>
      <c r="C103" s="144">
        <v>0.19900000000000001</v>
      </c>
      <c r="D103" s="144">
        <v>3.5999999999999997E-2</v>
      </c>
      <c r="E103" s="144">
        <v>0.873</v>
      </c>
      <c r="F103" s="144">
        <v>1.7999999999999999E-2</v>
      </c>
      <c r="G103" s="144">
        <v>0</v>
      </c>
      <c r="H103" s="144">
        <v>45.536000000000001</v>
      </c>
      <c r="I103" s="144">
        <v>0</v>
      </c>
      <c r="J103" s="144">
        <v>0.40899999999999997</v>
      </c>
      <c r="K103" s="144">
        <v>2.3E-2</v>
      </c>
      <c r="L103" s="148">
        <v>0</v>
      </c>
      <c r="M103" s="148">
        <v>0</v>
      </c>
      <c r="N103" s="144">
        <v>51.317999999999998</v>
      </c>
      <c r="O103" s="71"/>
      <c r="P103" s="70">
        <f t="shared" si="95"/>
        <v>98.423599719476385</v>
      </c>
      <c r="Q103" s="70">
        <f t="shared" si="110"/>
        <v>98.412000000000006</v>
      </c>
      <c r="S103" s="48">
        <v>60.085000000000001</v>
      </c>
      <c r="T103" s="48">
        <v>40.311</v>
      </c>
      <c r="U103" s="48">
        <v>70.936999999999998</v>
      </c>
      <c r="V103" s="48">
        <v>56.079000000000001</v>
      </c>
      <c r="W103" s="48">
        <v>81.41</v>
      </c>
      <c r="X103" s="49">
        <v>71.849999999999994</v>
      </c>
      <c r="Y103" s="48">
        <v>101.962</v>
      </c>
      <c r="Z103" s="48">
        <v>149.88</v>
      </c>
      <c r="AA103" s="48">
        <v>152</v>
      </c>
      <c r="AB103" s="48">
        <v>61.978999999999999</v>
      </c>
      <c r="AC103" s="48">
        <v>94.203000000000003</v>
      </c>
      <c r="AD103" s="49">
        <v>79.87</v>
      </c>
      <c r="AE103" s="40"/>
      <c r="AF103" s="41">
        <v>1</v>
      </c>
      <c r="AG103" s="41">
        <v>1</v>
      </c>
      <c r="AH103" s="41">
        <v>1</v>
      </c>
      <c r="AI103" s="41">
        <v>1</v>
      </c>
      <c r="AJ103" s="41">
        <v>1</v>
      </c>
      <c r="AK103" s="50">
        <v>1</v>
      </c>
      <c r="AL103" s="41">
        <v>2</v>
      </c>
      <c r="AM103" s="41">
        <v>2</v>
      </c>
      <c r="AN103" s="41">
        <v>2</v>
      </c>
      <c r="AO103" s="41">
        <v>2</v>
      </c>
      <c r="AP103" s="41">
        <v>2</v>
      </c>
      <c r="AQ103" s="50">
        <v>1</v>
      </c>
      <c r="AR103" s="40"/>
      <c r="AS103" s="41">
        <v>4</v>
      </c>
      <c r="AT103" s="41">
        <v>2</v>
      </c>
      <c r="AU103" s="41">
        <v>2</v>
      </c>
      <c r="AV103" s="41">
        <v>2</v>
      </c>
      <c r="AW103" s="41">
        <v>2</v>
      </c>
      <c r="AX103" s="50">
        <v>2</v>
      </c>
      <c r="AY103" s="41">
        <v>3</v>
      </c>
      <c r="AZ103" s="41">
        <v>3</v>
      </c>
      <c r="BA103" s="41">
        <v>3</v>
      </c>
      <c r="BB103" s="41">
        <v>1</v>
      </c>
      <c r="BC103" s="41">
        <v>1</v>
      </c>
      <c r="BD103" s="50">
        <v>4</v>
      </c>
      <c r="BE103" s="40"/>
      <c r="BF103" s="59">
        <v>2</v>
      </c>
      <c r="BG103" s="59">
        <v>1</v>
      </c>
      <c r="BH103" s="59">
        <v>1</v>
      </c>
      <c r="BI103" s="59">
        <v>1</v>
      </c>
      <c r="BJ103" s="59">
        <v>1</v>
      </c>
      <c r="BK103" s="60">
        <v>1</v>
      </c>
      <c r="BL103" s="59">
        <v>3</v>
      </c>
      <c r="BM103" s="59">
        <v>3</v>
      </c>
      <c r="BN103" s="59">
        <v>3</v>
      </c>
      <c r="BO103" s="59">
        <v>1</v>
      </c>
      <c r="BP103" s="59">
        <v>1</v>
      </c>
      <c r="BQ103" s="60">
        <v>2</v>
      </c>
      <c r="BR103" s="40"/>
      <c r="BS103" s="51">
        <f t="shared" si="96"/>
        <v>3.3119747025047849E-3</v>
      </c>
      <c r="BT103" s="51">
        <f t="shared" si="97"/>
        <v>8.9305648582272822E-4</v>
      </c>
      <c r="BU103" s="51">
        <f t="shared" si="98"/>
        <v>1.2306694672737782E-2</v>
      </c>
      <c r="BV103" s="51">
        <f t="shared" si="99"/>
        <v>3.2097576632964209E-4</v>
      </c>
      <c r="BW103" s="51">
        <f t="shared" si="100"/>
        <v>0</v>
      </c>
      <c r="BX103" s="51">
        <f t="shared" si="101"/>
        <v>0.63376478775226175</v>
      </c>
      <c r="BY103" s="51">
        <f t="shared" si="102"/>
        <v>0</v>
      </c>
      <c r="BZ103" s="51">
        <f t="shared" si="103"/>
        <v>2.7288497464638376E-3</v>
      </c>
      <c r="CA103" s="51">
        <f t="shared" si="104"/>
        <v>1.5131578947368422E-4</v>
      </c>
      <c r="CB103" s="51">
        <f t="shared" si="105"/>
        <v>0</v>
      </c>
      <c r="CC103" s="51">
        <f t="shared" si="106"/>
        <v>0</v>
      </c>
      <c r="CD103" s="51">
        <f t="shared" si="107"/>
        <v>0.64251909352698133</v>
      </c>
      <c r="CE103" s="40"/>
      <c r="CF103" s="53">
        <f t="shared" si="111"/>
        <v>1.5403667369177436</v>
      </c>
      <c r="CG103" s="40"/>
      <c r="CH103" s="61">
        <f t="shared" si="112"/>
        <v>3.3119747025047849E-3</v>
      </c>
      <c r="CI103" s="61">
        <f t="shared" si="113"/>
        <v>8.9305648582272822E-4</v>
      </c>
      <c r="CJ103" s="61">
        <f t="shared" si="114"/>
        <v>1.2306694672737782E-2</v>
      </c>
      <c r="CK103" s="61">
        <f t="shared" si="115"/>
        <v>3.2097576632964209E-4</v>
      </c>
      <c r="CL103" s="61">
        <f t="shared" si="116"/>
        <v>0</v>
      </c>
      <c r="CM103" s="61">
        <f t="shared" si="117"/>
        <v>0.63376478775226175</v>
      </c>
      <c r="CN103" s="61">
        <f t="shared" si="118"/>
        <v>0</v>
      </c>
      <c r="CO103" s="61">
        <f t="shared" si="119"/>
        <v>5.4576994929276751E-3</v>
      </c>
      <c r="CP103" s="61">
        <f t="shared" si="120"/>
        <v>3.0263157894736844E-4</v>
      </c>
      <c r="CQ103" s="61">
        <f t="shared" si="121"/>
        <v>0</v>
      </c>
      <c r="CR103" s="61">
        <f t="shared" si="122"/>
        <v>0</v>
      </c>
      <c r="CS103" s="61">
        <f t="shared" si="123"/>
        <v>0.64251909352698133</v>
      </c>
      <c r="CT103" s="40"/>
      <c r="CU103" s="54">
        <f t="shared" si="124"/>
        <v>5.1016556652514105E-3</v>
      </c>
      <c r="CV103" s="54">
        <f t="shared" si="125"/>
        <v>1.375634504949983E-3</v>
      </c>
      <c r="CW103" s="54">
        <f t="shared" si="126"/>
        <v>1.8956823115288075E-2</v>
      </c>
      <c r="CX103" s="54">
        <f t="shared" si="127"/>
        <v>4.9442039381086291E-4</v>
      </c>
      <c r="CY103" s="54">
        <f t="shared" si="128"/>
        <v>0</v>
      </c>
      <c r="CZ103" s="54">
        <f t="shared" si="129"/>
        <v>0.97623019808331779</v>
      </c>
      <c r="DA103" s="54">
        <f t="shared" si="130"/>
        <v>0</v>
      </c>
      <c r="DB103" s="54">
        <f t="shared" si="131"/>
        <v>8.4068587589986275E-3</v>
      </c>
      <c r="DC103" s="54">
        <f t="shared" si="132"/>
        <v>4.6616361775142246E-4</v>
      </c>
      <c r="DD103" s="54">
        <f t="shared" si="133"/>
        <v>0</v>
      </c>
      <c r="DE103" s="54">
        <f t="shared" si="134"/>
        <v>0</v>
      </c>
      <c r="DF103" s="54">
        <f t="shared" si="135"/>
        <v>0.98971503950350281</v>
      </c>
      <c r="DG103" s="40"/>
      <c r="DH103" s="80">
        <f t="shared" si="136"/>
        <v>2.0007467936428709</v>
      </c>
      <c r="DI103" s="80">
        <f t="shared" si="137"/>
        <v>0.99962674255170936</v>
      </c>
      <c r="DJ103" s="40"/>
      <c r="DK103" s="54">
        <f t="shared" si="138"/>
        <v>6.6239494050095698E-3</v>
      </c>
      <c r="DL103" s="54">
        <f t="shared" si="139"/>
        <v>8.9305648582272822E-4</v>
      </c>
      <c r="DM103" s="54">
        <f t="shared" si="140"/>
        <v>1.2306694672737782E-2</v>
      </c>
      <c r="DN103" s="54">
        <f t="shared" si="141"/>
        <v>3.2097576632964209E-4</v>
      </c>
      <c r="DO103" s="54">
        <f t="shared" si="142"/>
        <v>0</v>
      </c>
      <c r="DP103" s="54">
        <f t="shared" si="143"/>
        <v>0.63376478775226175</v>
      </c>
      <c r="DQ103" s="54">
        <f t="shared" si="144"/>
        <v>0</v>
      </c>
      <c r="DR103" s="54">
        <f t="shared" si="145"/>
        <v>8.1865492393915131E-3</v>
      </c>
      <c r="DS103" s="54">
        <f t="shared" si="146"/>
        <v>4.5394736842105268E-4</v>
      </c>
      <c r="DT103" s="54">
        <f t="shared" si="147"/>
        <v>0</v>
      </c>
      <c r="DU103" s="54">
        <f t="shared" si="148"/>
        <v>0</v>
      </c>
      <c r="DV103" s="54">
        <f t="shared" si="149"/>
        <v>1.2850381870539627</v>
      </c>
      <c r="DW103" s="54"/>
      <c r="DX103" s="63">
        <f t="shared" si="150"/>
        <v>1.9475881477439367</v>
      </c>
      <c r="DY103" s="40"/>
      <c r="DZ103" s="41">
        <f t="shared" si="151"/>
        <v>1.0203311330502821E-2</v>
      </c>
      <c r="EA103" s="41">
        <f t="shared" si="152"/>
        <v>1.375634504949983E-3</v>
      </c>
      <c r="EB103" s="41">
        <f t="shared" si="153"/>
        <v>1.8956823115288075E-2</v>
      </c>
      <c r="EC103" s="41">
        <f t="shared" si="154"/>
        <v>4.9442039381086291E-4</v>
      </c>
      <c r="ED103" s="41">
        <f t="shared" si="155"/>
        <v>0</v>
      </c>
      <c r="EE103" s="41">
        <f t="shared" si="156"/>
        <v>0.97623019808331779</v>
      </c>
      <c r="EF103" s="41">
        <f t="shared" si="157"/>
        <v>0</v>
      </c>
      <c r="EG103" s="41">
        <f t="shared" si="158"/>
        <v>1.2610288138497941E-2</v>
      </c>
      <c r="EH103" s="41">
        <f t="shared" si="159"/>
        <v>6.9924542662713372E-4</v>
      </c>
      <c r="EI103" s="41">
        <f t="shared" si="160"/>
        <v>0</v>
      </c>
      <c r="EJ103" s="41">
        <f t="shared" si="161"/>
        <v>0</v>
      </c>
      <c r="EK103" s="41">
        <f t="shared" si="162"/>
        <v>1.9794300790070056</v>
      </c>
      <c r="EL103" s="40"/>
      <c r="EM103" s="82">
        <f t="shared" si="163"/>
        <v>3</v>
      </c>
      <c r="EN103" s="40"/>
      <c r="EO103" s="80">
        <f t="shared" si="164"/>
        <v>2.2395446897442994E-3</v>
      </c>
      <c r="EP103" s="80">
        <f t="shared" si="165"/>
        <v>0.9758658128906369</v>
      </c>
      <c r="EQ103" s="80">
        <f t="shared" si="166"/>
        <v>0.9736262682008926</v>
      </c>
      <c r="ER103" s="80"/>
      <c r="ES103" s="80">
        <f t="shared" si="108"/>
        <v>45.431498022735198</v>
      </c>
      <c r="ET103" s="80">
        <f t="shared" si="109"/>
        <v>0.11610169674119679</v>
      </c>
      <c r="EU103" s="80"/>
      <c r="EV103" s="80">
        <f t="shared" si="167"/>
        <v>0.9736262682008926</v>
      </c>
      <c r="EW103" s="80">
        <f t="shared" si="168"/>
        <v>2.2395446897442994E-3</v>
      </c>
      <c r="EX103" s="84">
        <f t="shared" si="169"/>
        <v>3.4801556056050384E-2</v>
      </c>
      <c r="EY103" s="85">
        <f t="shared" si="170"/>
        <v>0.98934562099332291</v>
      </c>
      <c r="EZ103" s="86">
        <f>3</f>
        <v>3</v>
      </c>
      <c r="FA103" s="75"/>
      <c r="FB103" s="88"/>
      <c r="FC103" s="80">
        <f t="shared" si="171"/>
        <v>0.19900000000000001</v>
      </c>
      <c r="FD103" s="80">
        <f t="shared" si="172"/>
        <v>3.5999999999999997E-2</v>
      </c>
      <c r="FE103" s="80">
        <f t="shared" si="173"/>
        <v>0.873</v>
      </c>
      <c r="FF103" s="80">
        <f t="shared" si="174"/>
        <v>1.7999999999999999E-2</v>
      </c>
      <c r="FG103" s="80">
        <f t="shared" si="175"/>
        <v>0</v>
      </c>
      <c r="FH103" s="80">
        <f t="shared" si="176"/>
        <v>45.431498022735198</v>
      </c>
      <c r="FI103" s="80">
        <f t="shared" si="177"/>
        <v>0.11610169674119679</v>
      </c>
      <c r="FJ103" s="80">
        <f t="shared" si="178"/>
        <v>0</v>
      </c>
      <c r="FK103" s="80">
        <f t="shared" si="179"/>
        <v>0.40899999999999997</v>
      </c>
      <c r="FL103" s="80">
        <f t="shared" si="180"/>
        <v>2.3E-2</v>
      </c>
      <c r="FM103" s="80">
        <f t="shared" si="181"/>
        <v>0</v>
      </c>
      <c r="FN103" s="80">
        <f t="shared" si="182"/>
        <v>0</v>
      </c>
      <c r="FO103" s="80">
        <f t="shared" si="183"/>
        <v>51.317999999999998</v>
      </c>
      <c r="FP103" s="80">
        <f t="shared" si="184"/>
        <v>98.423599719476385</v>
      </c>
    </row>
    <row r="104" spans="1:172" ht="21">
      <c r="A104" s="40">
        <v>102</v>
      </c>
      <c r="B104" s="41" t="s">
        <v>73</v>
      </c>
      <c r="C104" s="144">
        <v>0.51800000000000002</v>
      </c>
      <c r="D104" s="144">
        <v>0.156</v>
      </c>
      <c r="E104" s="144">
        <v>0.873</v>
      </c>
      <c r="F104" s="144">
        <v>7.0999999999999994E-2</v>
      </c>
      <c r="G104" s="144">
        <v>0</v>
      </c>
      <c r="H104" s="144">
        <v>39.29</v>
      </c>
      <c r="I104" s="144">
        <v>0</v>
      </c>
      <c r="J104" s="144">
        <v>0.35299999999999998</v>
      </c>
      <c r="K104" s="144">
        <v>4.1000000000000002E-2</v>
      </c>
      <c r="L104" s="148">
        <v>0</v>
      </c>
      <c r="M104" s="148">
        <v>0</v>
      </c>
      <c r="N104" s="144">
        <v>47.465000000000003</v>
      </c>
      <c r="O104" s="71"/>
      <c r="P104" s="70">
        <f t="shared" si="95"/>
        <v>88.458968346549185</v>
      </c>
      <c r="Q104" s="70">
        <f t="shared" si="110"/>
        <v>88.766999999999996</v>
      </c>
      <c r="S104" s="48">
        <v>60.085000000000001</v>
      </c>
      <c r="T104" s="48">
        <v>40.311</v>
      </c>
      <c r="U104" s="48">
        <v>70.936999999999998</v>
      </c>
      <c r="V104" s="48">
        <v>56.079000000000001</v>
      </c>
      <c r="W104" s="48">
        <v>81.41</v>
      </c>
      <c r="X104" s="49">
        <v>71.849999999999994</v>
      </c>
      <c r="Y104" s="48">
        <v>101.962</v>
      </c>
      <c r="Z104" s="48">
        <v>149.88</v>
      </c>
      <c r="AA104" s="48">
        <v>152</v>
      </c>
      <c r="AB104" s="48">
        <v>61.978999999999999</v>
      </c>
      <c r="AC104" s="48">
        <v>94.203000000000003</v>
      </c>
      <c r="AD104" s="49">
        <v>79.87</v>
      </c>
      <c r="AE104" s="40"/>
      <c r="AF104" s="41">
        <v>1</v>
      </c>
      <c r="AG104" s="41">
        <v>1</v>
      </c>
      <c r="AH104" s="41">
        <v>1</v>
      </c>
      <c r="AI104" s="41">
        <v>1</v>
      </c>
      <c r="AJ104" s="41">
        <v>1</v>
      </c>
      <c r="AK104" s="50">
        <v>1</v>
      </c>
      <c r="AL104" s="41">
        <v>2</v>
      </c>
      <c r="AM104" s="41">
        <v>2</v>
      </c>
      <c r="AN104" s="41">
        <v>2</v>
      </c>
      <c r="AO104" s="41">
        <v>2</v>
      </c>
      <c r="AP104" s="41">
        <v>2</v>
      </c>
      <c r="AQ104" s="50">
        <v>1</v>
      </c>
      <c r="AR104" s="40"/>
      <c r="AS104" s="41">
        <v>4</v>
      </c>
      <c r="AT104" s="41">
        <v>2</v>
      </c>
      <c r="AU104" s="41">
        <v>2</v>
      </c>
      <c r="AV104" s="41">
        <v>2</v>
      </c>
      <c r="AW104" s="41">
        <v>2</v>
      </c>
      <c r="AX104" s="50">
        <v>2</v>
      </c>
      <c r="AY104" s="41">
        <v>3</v>
      </c>
      <c r="AZ104" s="41">
        <v>3</v>
      </c>
      <c r="BA104" s="41">
        <v>3</v>
      </c>
      <c r="BB104" s="41">
        <v>1</v>
      </c>
      <c r="BC104" s="41">
        <v>1</v>
      </c>
      <c r="BD104" s="50">
        <v>4</v>
      </c>
      <c r="BE104" s="40"/>
      <c r="BF104" s="59">
        <v>2</v>
      </c>
      <c r="BG104" s="59">
        <v>1</v>
      </c>
      <c r="BH104" s="59">
        <v>1</v>
      </c>
      <c r="BI104" s="59">
        <v>1</v>
      </c>
      <c r="BJ104" s="59">
        <v>1</v>
      </c>
      <c r="BK104" s="60">
        <v>1</v>
      </c>
      <c r="BL104" s="59">
        <v>3</v>
      </c>
      <c r="BM104" s="59">
        <v>3</v>
      </c>
      <c r="BN104" s="59">
        <v>3</v>
      </c>
      <c r="BO104" s="59">
        <v>1</v>
      </c>
      <c r="BP104" s="59">
        <v>1</v>
      </c>
      <c r="BQ104" s="60">
        <v>2</v>
      </c>
      <c r="BR104" s="40"/>
      <c r="BS104" s="51">
        <f t="shared" si="96"/>
        <v>8.6211200798868275E-3</v>
      </c>
      <c r="BT104" s="51">
        <f t="shared" si="97"/>
        <v>3.8699114385651557E-3</v>
      </c>
      <c r="BU104" s="51">
        <f t="shared" si="98"/>
        <v>1.2306694672737782E-2</v>
      </c>
      <c r="BV104" s="51">
        <f t="shared" si="99"/>
        <v>1.2660710783002549E-3</v>
      </c>
      <c r="BW104" s="51">
        <f t="shared" si="100"/>
        <v>0</v>
      </c>
      <c r="BX104" s="51">
        <f t="shared" si="101"/>
        <v>0.54683368128044541</v>
      </c>
      <c r="BY104" s="51">
        <f t="shared" si="102"/>
        <v>0</v>
      </c>
      <c r="BZ104" s="51">
        <f t="shared" si="103"/>
        <v>2.3552175073392047E-3</v>
      </c>
      <c r="CA104" s="51">
        <f t="shared" si="104"/>
        <v>2.6973684210526315E-4</v>
      </c>
      <c r="CB104" s="51">
        <f t="shared" si="105"/>
        <v>0</v>
      </c>
      <c r="CC104" s="51">
        <f t="shared" si="106"/>
        <v>0</v>
      </c>
      <c r="CD104" s="51">
        <f t="shared" si="107"/>
        <v>0.59427820207837734</v>
      </c>
      <c r="CE104" s="40"/>
      <c r="CF104" s="53">
        <f t="shared" si="111"/>
        <v>1.6873366666001153</v>
      </c>
      <c r="CG104" s="40"/>
      <c r="CH104" s="61">
        <f t="shared" si="112"/>
        <v>8.6211200798868275E-3</v>
      </c>
      <c r="CI104" s="61">
        <f t="shared" si="113"/>
        <v>3.8699114385651557E-3</v>
      </c>
      <c r="CJ104" s="61">
        <f t="shared" si="114"/>
        <v>1.2306694672737782E-2</v>
      </c>
      <c r="CK104" s="61">
        <f t="shared" si="115"/>
        <v>1.2660710783002549E-3</v>
      </c>
      <c r="CL104" s="61">
        <f t="shared" si="116"/>
        <v>0</v>
      </c>
      <c r="CM104" s="61">
        <f t="shared" si="117"/>
        <v>0.54683368128044541</v>
      </c>
      <c r="CN104" s="61">
        <f t="shared" si="118"/>
        <v>0</v>
      </c>
      <c r="CO104" s="61">
        <f t="shared" si="119"/>
        <v>4.7104350146784093E-3</v>
      </c>
      <c r="CP104" s="61">
        <f t="shared" si="120"/>
        <v>5.3947368421052629E-4</v>
      </c>
      <c r="CQ104" s="61">
        <f t="shared" si="121"/>
        <v>0</v>
      </c>
      <c r="CR104" s="61">
        <f t="shared" si="122"/>
        <v>0</v>
      </c>
      <c r="CS104" s="61">
        <f t="shared" si="123"/>
        <v>0.59427820207837734</v>
      </c>
      <c r="CT104" s="40"/>
      <c r="CU104" s="54">
        <f t="shared" si="124"/>
        <v>1.4546732017955559E-2</v>
      </c>
      <c r="CV104" s="54">
        <f t="shared" si="125"/>
        <v>6.5298434667861865E-3</v>
      </c>
      <c r="CW104" s="54">
        <f t="shared" si="126"/>
        <v>2.0765537165962765E-2</v>
      </c>
      <c r="CX104" s="54">
        <f t="shared" si="127"/>
        <v>2.1362881529379658E-3</v>
      </c>
      <c r="CY104" s="54">
        <f t="shared" si="128"/>
        <v>0</v>
      </c>
      <c r="CZ104" s="54">
        <f t="shared" si="129"/>
        <v>0.92269252095641663</v>
      </c>
      <c r="DA104" s="54">
        <f t="shared" si="130"/>
        <v>0</v>
      </c>
      <c r="DB104" s="54">
        <f t="shared" si="131"/>
        <v>7.9480897159039318E-3</v>
      </c>
      <c r="DC104" s="54">
        <f t="shared" si="132"/>
        <v>9.102737280342727E-4</v>
      </c>
      <c r="DD104" s="54">
        <f t="shared" si="133"/>
        <v>0</v>
      </c>
      <c r="DE104" s="54">
        <f t="shared" si="134"/>
        <v>0</v>
      </c>
      <c r="DF104" s="54">
        <f t="shared" si="135"/>
        <v>1.002747400528039</v>
      </c>
      <c r="DG104" s="40"/>
      <c r="DH104" s="80">
        <f t="shared" si="136"/>
        <v>1.9782766857320362</v>
      </c>
      <c r="DI104" s="80">
        <f t="shared" si="137"/>
        <v>1.0109809282112252</v>
      </c>
      <c r="DJ104" s="40"/>
      <c r="DK104" s="54">
        <f t="shared" si="138"/>
        <v>1.7242240159773655E-2</v>
      </c>
      <c r="DL104" s="54">
        <f t="shared" si="139"/>
        <v>3.8699114385651557E-3</v>
      </c>
      <c r="DM104" s="54">
        <f t="shared" si="140"/>
        <v>1.2306694672737782E-2</v>
      </c>
      <c r="DN104" s="54">
        <f t="shared" si="141"/>
        <v>1.2660710783002549E-3</v>
      </c>
      <c r="DO104" s="54">
        <f t="shared" si="142"/>
        <v>0</v>
      </c>
      <c r="DP104" s="54">
        <f t="shared" si="143"/>
        <v>0.54683368128044541</v>
      </c>
      <c r="DQ104" s="54">
        <f t="shared" si="144"/>
        <v>0</v>
      </c>
      <c r="DR104" s="54">
        <f t="shared" si="145"/>
        <v>7.0656525220176136E-3</v>
      </c>
      <c r="DS104" s="54">
        <f t="shared" si="146"/>
        <v>8.0921052631578944E-4</v>
      </c>
      <c r="DT104" s="54">
        <f t="shared" si="147"/>
        <v>0</v>
      </c>
      <c r="DU104" s="54">
        <f t="shared" si="148"/>
        <v>0</v>
      </c>
      <c r="DV104" s="54">
        <f t="shared" si="149"/>
        <v>1.1885564041567547</v>
      </c>
      <c r="DW104" s="54"/>
      <c r="DX104" s="63">
        <f t="shared" si="150"/>
        <v>1.7779498658349104</v>
      </c>
      <c r="DY104" s="40"/>
      <c r="DZ104" s="41">
        <f t="shared" si="151"/>
        <v>2.9093464035911117E-2</v>
      </c>
      <c r="EA104" s="41">
        <f t="shared" si="152"/>
        <v>6.5298434667861865E-3</v>
      </c>
      <c r="EB104" s="41">
        <f t="shared" si="153"/>
        <v>2.0765537165962765E-2</v>
      </c>
      <c r="EC104" s="41">
        <f t="shared" si="154"/>
        <v>2.1362881529379658E-3</v>
      </c>
      <c r="ED104" s="41">
        <f t="shared" si="155"/>
        <v>0</v>
      </c>
      <c r="EE104" s="41">
        <f t="shared" si="156"/>
        <v>0.92269252095641663</v>
      </c>
      <c r="EF104" s="41">
        <f t="shared" si="157"/>
        <v>0</v>
      </c>
      <c r="EG104" s="41">
        <f t="shared" si="158"/>
        <v>1.1922134573855898E-2</v>
      </c>
      <c r="EH104" s="41">
        <f t="shared" si="159"/>
        <v>1.365410592051409E-3</v>
      </c>
      <c r="EI104" s="41">
        <f t="shared" si="160"/>
        <v>0</v>
      </c>
      <c r="EJ104" s="41">
        <f t="shared" si="161"/>
        <v>0</v>
      </c>
      <c r="EK104" s="41">
        <f t="shared" si="162"/>
        <v>2.005494801056078</v>
      </c>
      <c r="EL104" s="40"/>
      <c r="EM104" s="82">
        <f t="shared" si="163"/>
        <v>3</v>
      </c>
      <c r="EN104" s="40"/>
      <c r="EO104" s="80">
        <f t="shared" si="164"/>
        <v>-6.5885569267350341E-2</v>
      </c>
      <c r="EP104" s="80">
        <f t="shared" si="165"/>
        <v>0.93282454129007342</v>
      </c>
      <c r="EQ104" s="80">
        <f t="shared" si="166"/>
        <v>0.99871011055742376</v>
      </c>
      <c r="ER104" s="80"/>
      <c r="ES104" s="80">
        <f t="shared" si="108"/>
        <v>42.065059940998296</v>
      </c>
      <c r="ET104" s="80">
        <f t="shared" si="109"/>
        <v>-3.0830915944491086</v>
      </c>
      <c r="EU104" s="80"/>
      <c r="EV104" s="80">
        <f t="shared" si="167"/>
        <v>0.99871011055742376</v>
      </c>
      <c r="EW104" s="80">
        <f t="shared" si="168"/>
        <v>-6.5885569267350341E-2</v>
      </c>
      <c r="EX104" s="84">
        <f t="shared" si="169"/>
        <v>5.2836764247580686E-2</v>
      </c>
      <c r="EY104" s="85">
        <f t="shared" si="170"/>
        <v>1.01375849774723</v>
      </c>
      <c r="EZ104" s="86">
        <f>3</f>
        <v>3</v>
      </c>
      <c r="FA104" s="75"/>
      <c r="FB104" s="88"/>
      <c r="FC104" s="80">
        <f t="shared" si="171"/>
        <v>0.51800000000000002</v>
      </c>
      <c r="FD104" s="80">
        <f t="shared" si="172"/>
        <v>0.156</v>
      </c>
      <c r="FE104" s="80">
        <f t="shared" si="173"/>
        <v>0.873</v>
      </c>
      <c r="FF104" s="80">
        <f t="shared" si="174"/>
        <v>7.0999999999999994E-2</v>
      </c>
      <c r="FG104" s="80">
        <f t="shared" si="175"/>
        <v>0</v>
      </c>
      <c r="FH104" s="80">
        <f t="shared" si="176"/>
        <v>42.065059940998296</v>
      </c>
      <c r="FI104" s="80">
        <f t="shared" si="177"/>
        <v>-3.0830915944491086</v>
      </c>
      <c r="FJ104" s="80">
        <f t="shared" si="178"/>
        <v>0</v>
      </c>
      <c r="FK104" s="80">
        <f t="shared" si="179"/>
        <v>0.35299999999999998</v>
      </c>
      <c r="FL104" s="80">
        <f t="shared" si="180"/>
        <v>4.1000000000000002E-2</v>
      </c>
      <c r="FM104" s="80">
        <f t="shared" si="181"/>
        <v>0</v>
      </c>
      <c r="FN104" s="80">
        <f t="shared" si="182"/>
        <v>0</v>
      </c>
      <c r="FO104" s="80">
        <f t="shared" si="183"/>
        <v>47.465000000000003</v>
      </c>
      <c r="FP104" s="80">
        <f t="shared" si="184"/>
        <v>88.458968346549185</v>
      </c>
    </row>
    <row r="105" spans="1:172" ht="21">
      <c r="A105" s="40">
        <v>103</v>
      </c>
      <c r="B105" s="41" t="s">
        <v>73</v>
      </c>
      <c r="C105" s="145">
        <v>0.32900000000000001</v>
      </c>
      <c r="D105" s="145">
        <v>9.2999999999999999E-2</v>
      </c>
      <c r="E105" s="145">
        <v>0.82</v>
      </c>
      <c r="F105" s="145">
        <v>4.2000000000000003E-2</v>
      </c>
      <c r="G105" s="145">
        <v>0.01</v>
      </c>
      <c r="H105" s="145">
        <v>41.271999999999998</v>
      </c>
      <c r="I105" s="145">
        <v>0</v>
      </c>
      <c r="J105" s="145">
        <v>0.39300000000000002</v>
      </c>
      <c r="K105" s="145">
        <v>0</v>
      </c>
      <c r="L105" s="148">
        <v>0</v>
      </c>
      <c r="M105" s="148">
        <v>0</v>
      </c>
      <c r="N105" s="145">
        <v>49.343000000000004</v>
      </c>
      <c r="O105" s="71"/>
      <c r="P105" s="70">
        <f t="shared" si="95"/>
        <v>92.029963482694768</v>
      </c>
      <c r="Q105" s="70">
        <f t="shared" si="110"/>
        <v>92.301999999999992</v>
      </c>
      <c r="S105" s="48">
        <v>60.085000000000001</v>
      </c>
      <c r="T105" s="48">
        <v>40.311</v>
      </c>
      <c r="U105" s="48">
        <v>70.936999999999998</v>
      </c>
      <c r="V105" s="48">
        <v>56.079000000000001</v>
      </c>
      <c r="W105" s="48">
        <v>81.41</v>
      </c>
      <c r="X105" s="49">
        <v>71.849999999999994</v>
      </c>
      <c r="Y105" s="48">
        <v>101.962</v>
      </c>
      <c r="Z105" s="48">
        <v>149.88</v>
      </c>
      <c r="AA105" s="48">
        <v>152</v>
      </c>
      <c r="AB105" s="48">
        <v>61.978999999999999</v>
      </c>
      <c r="AC105" s="48">
        <v>94.203000000000003</v>
      </c>
      <c r="AD105" s="49">
        <v>79.87</v>
      </c>
      <c r="AE105" s="40"/>
      <c r="AF105" s="41">
        <v>1</v>
      </c>
      <c r="AG105" s="41">
        <v>1</v>
      </c>
      <c r="AH105" s="41">
        <v>1</v>
      </c>
      <c r="AI105" s="41">
        <v>1</v>
      </c>
      <c r="AJ105" s="41">
        <v>1</v>
      </c>
      <c r="AK105" s="50">
        <v>1</v>
      </c>
      <c r="AL105" s="41">
        <v>2</v>
      </c>
      <c r="AM105" s="41">
        <v>2</v>
      </c>
      <c r="AN105" s="41">
        <v>2</v>
      </c>
      <c r="AO105" s="41">
        <v>2</v>
      </c>
      <c r="AP105" s="41">
        <v>2</v>
      </c>
      <c r="AQ105" s="50">
        <v>1</v>
      </c>
      <c r="AR105" s="40"/>
      <c r="AS105" s="41">
        <v>4</v>
      </c>
      <c r="AT105" s="41">
        <v>2</v>
      </c>
      <c r="AU105" s="41">
        <v>2</v>
      </c>
      <c r="AV105" s="41">
        <v>2</v>
      </c>
      <c r="AW105" s="41">
        <v>2</v>
      </c>
      <c r="AX105" s="50">
        <v>2</v>
      </c>
      <c r="AY105" s="41">
        <v>3</v>
      </c>
      <c r="AZ105" s="41">
        <v>3</v>
      </c>
      <c r="BA105" s="41">
        <v>3</v>
      </c>
      <c r="BB105" s="41">
        <v>1</v>
      </c>
      <c r="BC105" s="41">
        <v>1</v>
      </c>
      <c r="BD105" s="50">
        <v>4</v>
      </c>
      <c r="BE105" s="40"/>
      <c r="BF105" s="59">
        <v>2</v>
      </c>
      <c r="BG105" s="59">
        <v>1</v>
      </c>
      <c r="BH105" s="59">
        <v>1</v>
      </c>
      <c r="BI105" s="59">
        <v>1</v>
      </c>
      <c r="BJ105" s="59">
        <v>1</v>
      </c>
      <c r="BK105" s="60">
        <v>1</v>
      </c>
      <c r="BL105" s="59">
        <v>3</v>
      </c>
      <c r="BM105" s="59">
        <v>3</v>
      </c>
      <c r="BN105" s="59">
        <v>3</v>
      </c>
      <c r="BO105" s="59">
        <v>1</v>
      </c>
      <c r="BP105" s="59">
        <v>1</v>
      </c>
      <c r="BQ105" s="60">
        <v>2</v>
      </c>
      <c r="BR105" s="40"/>
      <c r="BS105" s="51">
        <f t="shared" si="96"/>
        <v>5.4755762669551475E-3</v>
      </c>
      <c r="BT105" s="51">
        <f t="shared" si="97"/>
        <v>2.3070625883753813E-3</v>
      </c>
      <c r="BU105" s="51">
        <f t="shared" si="98"/>
        <v>1.1559552842663207E-2</v>
      </c>
      <c r="BV105" s="51">
        <f t="shared" si="99"/>
        <v>7.48943454769165E-4</v>
      </c>
      <c r="BW105" s="51">
        <f t="shared" si="100"/>
        <v>1.2283503255128362E-4</v>
      </c>
      <c r="BX105" s="51">
        <f t="shared" si="101"/>
        <v>0.57441892832289498</v>
      </c>
      <c r="BY105" s="51">
        <f t="shared" si="102"/>
        <v>0</v>
      </c>
      <c r="BZ105" s="51">
        <f t="shared" si="103"/>
        <v>2.6220976781425142E-3</v>
      </c>
      <c r="CA105" s="51">
        <f t="shared" si="104"/>
        <v>0</v>
      </c>
      <c r="CB105" s="51">
        <f t="shared" si="105"/>
        <v>0</v>
      </c>
      <c r="CC105" s="51">
        <f t="shared" si="106"/>
        <v>0</v>
      </c>
      <c r="CD105" s="51">
        <f t="shared" si="107"/>
        <v>0.61779141104294477</v>
      </c>
      <c r="CE105" s="40"/>
      <c r="CF105" s="53">
        <f t="shared" si="111"/>
        <v>1.6272884646744785</v>
      </c>
      <c r="CG105" s="40"/>
      <c r="CH105" s="61">
        <f t="shared" si="112"/>
        <v>5.4755762669551475E-3</v>
      </c>
      <c r="CI105" s="61">
        <f t="shared" si="113"/>
        <v>2.3070625883753813E-3</v>
      </c>
      <c r="CJ105" s="61">
        <f t="shared" si="114"/>
        <v>1.1559552842663207E-2</v>
      </c>
      <c r="CK105" s="61">
        <f t="shared" si="115"/>
        <v>7.48943454769165E-4</v>
      </c>
      <c r="CL105" s="61">
        <f t="shared" si="116"/>
        <v>1.2283503255128362E-4</v>
      </c>
      <c r="CM105" s="61">
        <f t="shared" si="117"/>
        <v>0.57441892832289498</v>
      </c>
      <c r="CN105" s="61">
        <f t="shared" si="118"/>
        <v>0</v>
      </c>
      <c r="CO105" s="61">
        <f t="shared" si="119"/>
        <v>5.2441953562850285E-3</v>
      </c>
      <c r="CP105" s="61">
        <f t="shared" si="120"/>
        <v>0</v>
      </c>
      <c r="CQ105" s="61">
        <f t="shared" si="121"/>
        <v>0</v>
      </c>
      <c r="CR105" s="61">
        <f t="shared" si="122"/>
        <v>0</v>
      </c>
      <c r="CS105" s="61">
        <f t="shared" si="123"/>
        <v>0.61779141104294477</v>
      </c>
      <c r="CT105" s="40"/>
      <c r="CU105" s="54">
        <f t="shared" si="124"/>
        <v>8.9103420966614548E-3</v>
      </c>
      <c r="CV105" s="54">
        <f t="shared" si="125"/>
        <v>3.7542563373453028E-3</v>
      </c>
      <c r="CW105" s="54">
        <f t="shared" si="126"/>
        <v>1.8810726997660916E-2</v>
      </c>
      <c r="CX105" s="54">
        <f t="shared" si="127"/>
        <v>1.2187470446393142E-3</v>
      </c>
      <c r="CY105" s="54">
        <f t="shared" si="128"/>
        <v>1.9988803152861791E-4</v>
      </c>
      <c r="CZ105" s="54">
        <f t="shared" si="129"/>
        <v>0.93474529595052314</v>
      </c>
      <c r="DA105" s="54">
        <f t="shared" si="130"/>
        <v>0</v>
      </c>
      <c r="DB105" s="54">
        <f t="shared" si="131"/>
        <v>8.5338186097820932E-3</v>
      </c>
      <c r="DC105" s="54">
        <f t="shared" si="132"/>
        <v>0</v>
      </c>
      <c r="DD105" s="54">
        <f t="shared" si="133"/>
        <v>0</v>
      </c>
      <c r="DE105" s="54">
        <f t="shared" si="134"/>
        <v>0</v>
      </c>
      <c r="DF105" s="54">
        <f t="shared" si="135"/>
        <v>1.0053248367651533</v>
      </c>
      <c r="DG105" s="40"/>
      <c r="DH105" s="80">
        <f t="shared" si="136"/>
        <v>1.981497911833294</v>
      </c>
      <c r="DI105" s="80">
        <f t="shared" si="137"/>
        <v>1.0093374250137805</v>
      </c>
      <c r="DJ105" s="40"/>
      <c r="DK105" s="54">
        <f t="shared" si="138"/>
        <v>1.0951152533910295E-2</v>
      </c>
      <c r="DL105" s="54">
        <f t="shared" si="139"/>
        <v>2.3070625883753813E-3</v>
      </c>
      <c r="DM105" s="54">
        <f t="shared" si="140"/>
        <v>1.1559552842663207E-2</v>
      </c>
      <c r="DN105" s="54">
        <f t="shared" si="141"/>
        <v>7.48943454769165E-4</v>
      </c>
      <c r="DO105" s="54">
        <f t="shared" si="142"/>
        <v>1.2283503255128362E-4</v>
      </c>
      <c r="DP105" s="54">
        <f t="shared" si="143"/>
        <v>0.57441892832289498</v>
      </c>
      <c r="DQ105" s="54">
        <f t="shared" si="144"/>
        <v>0</v>
      </c>
      <c r="DR105" s="54">
        <f t="shared" si="145"/>
        <v>7.8662930344275423E-3</v>
      </c>
      <c r="DS105" s="54">
        <f t="shared" si="146"/>
        <v>0</v>
      </c>
      <c r="DT105" s="54">
        <f t="shared" si="147"/>
        <v>0</v>
      </c>
      <c r="DU105" s="54">
        <f t="shared" si="148"/>
        <v>0</v>
      </c>
      <c r="DV105" s="54">
        <f t="shared" si="149"/>
        <v>1.2355828220858895</v>
      </c>
      <c r="DW105" s="54"/>
      <c r="DX105" s="63">
        <f t="shared" si="150"/>
        <v>1.8435575898954815</v>
      </c>
      <c r="DY105" s="40"/>
      <c r="DZ105" s="41">
        <f t="shared" si="151"/>
        <v>1.782068419332291E-2</v>
      </c>
      <c r="EA105" s="41">
        <f t="shared" si="152"/>
        <v>3.7542563373453028E-3</v>
      </c>
      <c r="EB105" s="41">
        <f t="shared" si="153"/>
        <v>1.8810726997660916E-2</v>
      </c>
      <c r="EC105" s="41">
        <f t="shared" si="154"/>
        <v>1.2187470446393142E-3</v>
      </c>
      <c r="ED105" s="41">
        <f t="shared" si="155"/>
        <v>1.9988803152861791E-4</v>
      </c>
      <c r="EE105" s="41">
        <f t="shared" si="156"/>
        <v>0.93474529595052314</v>
      </c>
      <c r="EF105" s="41">
        <f t="shared" si="157"/>
        <v>0</v>
      </c>
      <c r="EG105" s="41">
        <f t="shared" si="158"/>
        <v>1.2800727914673141E-2</v>
      </c>
      <c r="EH105" s="41">
        <f t="shared" si="159"/>
        <v>0</v>
      </c>
      <c r="EI105" s="41">
        <f t="shared" si="160"/>
        <v>0</v>
      </c>
      <c r="EJ105" s="41">
        <f t="shared" si="161"/>
        <v>0</v>
      </c>
      <c r="EK105" s="41">
        <f t="shared" si="162"/>
        <v>2.0106496735303065</v>
      </c>
      <c r="EL105" s="40"/>
      <c r="EM105" s="82">
        <f t="shared" si="163"/>
        <v>3</v>
      </c>
      <c r="EN105" s="40"/>
      <c r="EO105" s="80">
        <f t="shared" si="164"/>
        <v>-5.6024550082682367E-2</v>
      </c>
      <c r="EP105" s="80">
        <f t="shared" si="165"/>
        <v>0.94347341005844521</v>
      </c>
      <c r="EQ105" s="80">
        <f t="shared" si="166"/>
        <v>0.99949796014112757</v>
      </c>
      <c r="ER105" s="80"/>
      <c r="ES105" s="80">
        <f t="shared" si="108"/>
        <v>43.722779435182204</v>
      </c>
      <c r="ET105" s="80">
        <f t="shared" si="109"/>
        <v>-2.7228159524874314</v>
      </c>
      <c r="EU105" s="80"/>
      <c r="EV105" s="80">
        <f t="shared" si="167"/>
        <v>0.99949796014112757</v>
      </c>
      <c r="EW105" s="80">
        <f t="shared" si="168"/>
        <v>-5.6024550082682367E-2</v>
      </c>
      <c r="EX105" s="84">
        <f t="shared" si="169"/>
        <v>4.1427779117617691E-2</v>
      </c>
      <c r="EY105" s="85">
        <f t="shared" si="170"/>
        <v>1.0147119820429391</v>
      </c>
      <c r="EZ105" s="86">
        <f>3</f>
        <v>3</v>
      </c>
      <c r="FA105" s="75"/>
      <c r="FB105" s="88"/>
      <c r="FC105" s="80">
        <f t="shared" si="171"/>
        <v>0.32900000000000001</v>
      </c>
      <c r="FD105" s="80">
        <f t="shared" si="172"/>
        <v>9.2999999999999999E-2</v>
      </c>
      <c r="FE105" s="80">
        <f t="shared" si="173"/>
        <v>0.82</v>
      </c>
      <c r="FF105" s="80">
        <f t="shared" si="174"/>
        <v>4.2000000000000003E-2</v>
      </c>
      <c r="FG105" s="80">
        <f t="shared" si="175"/>
        <v>0.01</v>
      </c>
      <c r="FH105" s="80">
        <f t="shared" si="176"/>
        <v>43.722779435182204</v>
      </c>
      <c r="FI105" s="80">
        <f t="shared" si="177"/>
        <v>-2.7228159524874314</v>
      </c>
      <c r="FJ105" s="80">
        <f t="shared" si="178"/>
        <v>0</v>
      </c>
      <c r="FK105" s="80">
        <f t="shared" si="179"/>
        <v>0.39300000000000002</v>
      </c>
      <c r="FL105" s="80">
        <f t="shared" si="180"/>
        <v>0</v>
      </c>
      <c r="FM105" s="80">
        <f t="shared" si="181"/>
        <v>0</v>
      </c>
      <c r="FN105" s="80">
        <f t="shared" si="182"/>
        <v>0</v>
      </c>
      <c r="FO105" s="80">
        <f t="shared" si="183"/>
        <v>49.343000000000004</v>
      </c>
      <c r="FP105" s="80">
        <f t="shared" si="184"/>
        <v>92.029963482694768</v>
      </c>
    </row>
    <row r="106" spans="1:172" ht="21.75" thickBot="1">
      <c r="A106" s="40">
        <v>104</v>
      </c>
      <c r="B106" s="41" t="s">
        <v>73</v>
      </c>
      <c r="C106" s="146">
        <v>0.158</v>
      </c>
      <c r="D106" s="146">
        <v>4.1000000000000002E-2</v>
      </c>
      <c r="E106" s="146">
        <v>0.72299999999999998</v>
      </c>
      <c r="F106" s="146">
        <v>1.4999999999999999E-2</v>
      </c>
      <c r="G106" s="146">
        <v>1.2E-2</v>
      </c>
      <c r="H106" s="146">
        <v>39.158999999999999</v>
      </c>
      <c r="I106" s="146">
        <v>0</v>
      </c>
      <c r="J106" s="146">
        <v>0.34899999999999998</v>
      </c>
      <c r="K106" s="146">
        <v>3.6999999999999998E-2</v>
      </c>
      <c r="L106" s="150">
        <v>0</v>
      </c>
      <c r="M106" s="150">
        <v>0</v>
      </c>
      <c r="N106" s="146">
        <v>52.085000000000001</v>
      </c>
      <c r="O106" s="71"/>
      <c r="P106" s="70">
        <f t="shared" si="95"/>
        <v>91.79648057475697</v>
      </c>
      <c r="Q106" s="70">
        <f t="shared" si="110"/>
        <v>92.578999999999994</v>
      </c>
      <c r="S106" s="48">
        <v>60.085000000000001</v>
      </c>
      <c r="T106" s="48">
        <v>40.311</v>
      </c>
      <c r="U106" s="48">
        <v>70.936999999999998</v>
      </c>
      <c r="V106" s="48">
        <v>56.079000000000001</v>
      </c>
      <c r="W106" s="48">
        <v>81.41</v>
      </c>
      <c r="X106" s="49">
        <v>71.849999999999994</v>
      </c>
      <c r="Y106" s="48">
        <v>101.962</v>
      </c>
      <c r="Z106" s="48">
        <v>149.88</v>
      </c>
      <c r="AA106" s="48">
        <v>152</v>
      </c>
      <c r="AB106" s="48">
        <v>61.978999999999999</v>
      </c>
      <c r="AC106" s="48">
        <v>94.203000000000003</v>
      </c>
      <c r="AD106" s="49">
        <v>79.87</v>
      </c>
      <c r="AE106" s="40"/>
      <c r="AF106" s="41">
        <v>1</v>
      </c>
      <c r="AG106" s="41">
        <v>1</v>
      </c>
      <c r="AH106" s="41">
        <v>1</v>
      </c>
      <c r="AI106" s="41">
        <v>1</v>
      </c>
      <c r="AJ106" s="41">
        <v>1</v>
      </c>
      <c r="AK106" s="50">
        <v>1</v>
      </c>
      <c r="AL106" s="41">
        <v>2</v>
      </c>
      <c r="AM106" s="41">
        <v>2</v>
      </c>
      <c r="AN106" s="41">
        <v>2</v>
      </c>
      <c r="AO106" s="41">
        <v>2</v>
      </c>
      <c r="AP106" s="41">
        <v>2</v>
      </c>
      <c r="AQ106" s="50">
        <v>1</v>
      </c>
      <c r="AR106" s="40"/>
      <c r="AS106" s="41">
        <v>4</v>
      </c>
      <c r="AT106" s="41">
        <v>2</v>
      </c>
      <c r="AU106" s="41">
        <v>2</v>
      </c>
      <c r="AV106" s="41">
        <v>2</v>
      </c>
      <c r="AW106" s="41">
        <v>2</v>
      </c>
      <c r="AX106" s="50">
        <v>2</v>
      </c>
      <c r="AY106" s="41">
        <v>3</v>
      </c>
      <c r="AZ106" s="41">
        <v>3</v>
      </c>
      <c r="BA106" s="41">
        <v>3</v>
      </c>
      <c r="BB106" s="41">
        <v>1</v>
      </c>
      <c r="BC106" s="41">
        <v>1</v>
      </c>
      <c r="BD106" s="50">
        <v>4</v>
      </c>
      <c r="BE106" s="40"/>
      <c r="BF106" s="59">
        <v>2</v>
      </c>
      <c r="BG106" s="59">
        <v>1</v>
      </c>
      <c r="BH106" s="59">
        <v>1</v>
      </c>
      <c r="BI106" s="59">
        <v>1</v>
      </c>
      <c r="BJ106" s="59">
        <v>1</v>
      </c>
      <c r="BK106" s="60">
        <v>1</v>
      </c>
      <c r="BL106" s="59">
        <v>3</v>
      </c>
      <c r="BM106" s="59">
        <v>3</v>
      </c>
      <c r="BN106" s="59">
        <v>3</v>
      </c>
      <c r="BO106" s="59">
        <v>1</v>
      </c>
      <c r="BP106" s="59">
        <v>1</v>
      </c>
      <c r="BQ106" s="60">
        <v>2</v>
      </c>
      <c r="BR106" s="40"/>
      <c r="BS106" s="51">
        <f t="shared" si="96"/>
        <v>2.6296080552550552E-3</v>
      </c>
      <c r="BT106" s="51">
        <f t="shared" si="97"/>
        <v>1.0170921088536629E-3</v>
      </c>
      <c r="BU106" s="51">
        <f t="shared" si="98"/>
        <v>1.0192142323470122E-2</v>
      </c>
      <c r="BV106" s="51">
        <f t="shared" si="99"/>
        <v>2.6747980527470173E-4</v>
      </c>
      <c r="BW106" s="51">
        <f t="shared" si="100"/>
        <v>1.4740203906154036E-4</v>
      </c>
      <c r="BX106" s="51">
        <f t="shared" si="101"/>
        <v>0.54501043841336116</v>
      </c>
      <c r="BY106" s="51">
        <f t="shared" si="102"/>
        <v>0</v>
      </c>
      <c r="BZ106" s="51">
        <f t="shared" si="103"/>
        <v>2.3285294902588736E-3</v>
      </c>
      <c r="CA106" s="51">
        <f t="shared" si="104"/>
        <v>2.4342105263157893E-4</v>
      </c>
      <c r="CB106" s="51">
        <f t="shared" si="105"/>
        <v>0</v>
      </c>
      <c r="CC106" s="51">
        <f t="shared" si="106"/>
        <v>0</v>
      </c>
      <c r="CD106" s="51">
        <f t="shared" si="107"/>
        <v>0.65212219857268061</v>
      </c>
      <c r="CE106" s="40"/>
      <c r="CF106" s="53">
        <f t="shared" si="111"/>
        <v>1.6009785013461797</v>
      </c>
      <c r="CG106" s="40"/>
      <c r="CH106" s="61">
        <f t="shared" si="112"/>
        <v>2.6296080552550552E-3</v>
      </c>
      <c r="CI106" s="61">
        <f t="shared" si="113"/>
        <v>1.0170921088536629E-3</v>
      </c>
      <c r="CJ106" s="61">
        <f t="shared" si="114"/>
        <v>1.0192142323470122E-2</v>
      </c>
      <c r="CK106" s="61">
        <f t="shared" si="115"/>
        <v>2.6747980527470173E-4</v>
      </c>
      <c r="CL106" s="61">
        <f t="shared" si="116"/>
        <v>1.4740203906154036E-4</v>
      </c>
      <c r="CM106" s="61">
        <f t="shared" si="117"/>
        <v>0.54501043841336116</v>
      </c>
      <c r="CN106" s="61">
        <f t="shared" si="118"/>
        <v>0</v>
      </c>
      <c r="CO106" s="61">
        <f t="shared" si="119"/>
        <v>4.6570589805177472E-3</v>
      </c>
      <c r="CP106" s="61">
        <f t="shared" si="120"/>
        <v>4.8684210526315786E-4</v>
      </c>
      <c r="CQ106" s="61">
        <f t="shared" si="121"/>
        <v>0</v>
      </c>
      <c r="CR106" s="61">
        <f t="shared" si="122"/>
        <v>0</v>
      </c>
      <c r="CS106" s="61">
        <f t="shared" si="123"/>
        <v>0.65212219857268061</v>
      </c>
      <c r="CT106" s="40"/>
      <c r="CU106" s="54">
        <f t="shared" si="124"/>
        <v>4.2099459634300802E-3</v>
      </c>
      <c r="CV106" s="54">
        <f t="shared" si="125"/>
        <v>1.6283426001635626E-3</v>
      </c>
      <c r="CW106" s="54">
        <f t="shared" si="126"/>
        <v>1.6317400742536164E-2</v>
      </c>
      <c r="CX106" s="54">
        <f t="shared" si="127"/>
        <v>4.2822941778905994E-4</v>
      </c>
      <c r="CY106" s="54">
        <f t="shared" si="128"/>
        <v>2.3598749559211593E-4</v>
      </c>
      <c r="CZ106" s="54">
        <f t="shared" si="129"/>
        <v>0.87254999490904728</v>
      </c>
      <c r="DA106" s="54">
        <f t="shared" si="130"/>
        <v>0</v>
      </c>
      <c r="DB106" s="54">
        <f t="shared" si="131"/>
        <v>7.4558513073100701E-3</v>
      </c>
      <c r="DC106" s="54">
        <f t="shared" si="132"/>
        <v>7.7942374407642949E-4</v>
      </c>
      <c r="DD106" s="54">
        <f t="shared" si="133"/>
        <v>0</v>
      </c>
      <c r="DE106" s="54">
        <f t="shared" si="134"/>
        <v>0</v>
      </c>
      <c r="DF106" s="54">
        <f t="shared" si="135"/>
        <v>1.0440336201654661</v>
      </c>
      <c r="DG106" s="40"/>
      <c r="DH106" s="80">
        <f t="shared" si="136"/>
        <v>1.9476387963454109</v>
      </c>
      <c r="DI106" s="80">
        <f t="shared" si="137"/>
        <v>1.0268844529862728</v>
      </c>
      <c r="DJ106" s="40"/>
      <c r="DK106" s="54">
        <f t="shared" si="138"/>
        <v>5.2592161105101103E-3</v>
      </c>
      <c r="DL106" s="54">
        <f t="shared" si="139"/>
        <v>1.0170921088536629E-3</v>
      </c>
      <c r="DM106" s="54">
        <f t="shared" si="140"/>
        <v>1.0192142323470122E-2</v>
      </c>
      <c r="DN106" s="54">
        <f t="shared" si="141"/>
        <v>2.6747980527470173E-4</v>
      </c>
      <c r="DO106" s="54">
        <f t="shared" si="142"/>
        <v>1.4740203906154036E-4</v>
      </c>
      <c r="DP106" s="54">
        <f t="shared" si="143"/>
        <v>0.54501043841336116</v>
      </c>
      <c r="DQ106" s="54">
        <f t="shared" si="144"/>
        <v>0</v>
      </c>
      <c r="DR106" s="54">
        <f t="shared" si="145"/>
        <v>6.9855884707766209E-3</v>
      </c>
      <c r="DS106" s="54">
        <f t="shared" si="146"/>
        <v>7.3026315789473677E-4</v>
      </c>
      <c r="DT106" s="54">
        <f t="shared" si="147"/>
        <v>0</v>
      </c>
      <c r="DU106" s="54">
        <f t="shared" si="148"/>
        <v>0</v>
      </c>
      <c r="DV106" s="54">
        <f t="shared" si="149"/>
        <v>1.3042443971453612</v>
      </c>
      <c r="DW106" s="54"/>
      <c r="DX106" s="63">
        <f t="shared" si="150"/>
        <v>1.8738540195745639</v>
      </c>
      <c r="DY106" s="40"/>
      <c r="DZ106" s="41">
        <f t="shared" si="151"/>
        <v>8.4198919268601603E-3</v>
      </c>
      <c r="EA106" s="41">
        <f t="shared" si="152"/>
        <v>1.6283426001635626E-3</v>
      </c>
      <c r="EB106" s="41">
        <f t="shared" si="153"/>
        <v>1.6317400742536164E-2</v>
      </c>
      <c r="EC106" s="41">
        <f t="shared" si="154"/>
        <v>4.2822941778905994E-4</v>
      </c>
      <c r="ED106" s="41">
        <f t="shared" si="155"/>
        <v>2.3598749559211593E-4</v>
      </c>
      <c r="EE106" s="41">
        <f t="shared" si="156"/>
        <v>0.87254999490904728</v>
      </c>
      <c r="EF106" s="41">
        <f t="shared" si="157"/>
        <v>0</v>
      </c>
      <c r="EG106" s="41">
        <f t="shared" si="158"/>
        <v>1.1183776960965106E-2</v>
      </c>
      <c r="EH106" s="41">
        <f t="shared" si="159"/>
        <v>1.1691356161146443E-3</v>
      </c>
      <c r="EI106" s="41">
        <f t="shared" si="160"/>
        <v>0</v>
      </c>
      <c r="EJ106" s="41">
        <f t="shared" si="161"/>
        <v>0</v>
      </c>
      <c r="EK106" s="41">
        <f t="shared" si="162"/>
        <v>2.0880672403309322</v>
      </c>
      <c r="EL106" s="40"/>
      <c r="EM106" s="82">
        <f t="shared" si="163"/>
        <v>3</v>
      </c>
      <c r="EN106" s="40"/>
      <c r="EO106" s="80">
        <f t="shared" si="164"/>
        <v>-0.16130671791763618</v>
      </c>
      <c r="EP106" s="80">
        <f t="shared" si="165"/>
        <v>0.8960080242253522</v>
      </c>
      <c r="EQ106" s="80">
        <f t="shared" si="166"/>
        <v>1.0573147421429883</v>
      </c>
      <c r="ER106" s="80"/>
      <c r="ES106" s="80">
        <f t="shared" si="108"/>
        <v>46.208724551739103</v>
      </c>
      <c r="ET106" s="80">
        <f t="shared" si="109"/>
        <v>-7.8322439769821486</v>
      </c>
      <c r="EU106" s="80"/>
      <c r="EV106" s="80">
        <f t="shared" si="167"/>
        <v>1.0573147421429883</v>
      </c>
      <c r="EW106" s="80">
        <f t="shared" si="168"/>
        <v>-0.16130671791763618</v>
      </c>
      <c r="EX106" s="84">
        <f t="shared" si="169"/>
        <v>3.1055181270897483E-2</v>
      </c>
      <c r="EY106" s="85">
        <f t="shared" si="170"/>
        <v>1.0721018929428927</v>
      </c>
      <c r="EZ106" s="86">
        <f>3</f>
        <v>3</v>
      </c>
      <c r="FA106" s="75"/>
      <c r="FB106" s="88"/>
      <c r="FC106" s="80">
        <f t="shared" si="171"/>
        <v>0.158</v>
      </c>
      <c r="FD106" s="80">
        <f t="shared" si="172"/>
        <v>4.1000000000000002E-2</v>
      </c>
      <c r="FE106" s="80">
        <f t="shared" si="173"/>
        <v>0.72299999999999998</v>
      </c>
      <c r="FF106" s="80">
        <f t="shared" si="174"/>
        <v>1.4999999999999999E-2</v>
      </c>
      <c r="FG106" s="80">
        <f t="shared" si="175"/>
        <v>1.2E-2</v>
      </c>
      <c r="FH106" s="80">
        <f t="shared" si="176"/>
        <v>46.208724551739103</v>
      </c>
      <c r="FI106" s="80">
        <f t="shared" si="177"/>
        <v>-7.8322439769821486</v>
      </c>
      <c r="FJ106" s="80">
        <f t="shared" si="178"/>
        <v>0</v>
      </c>
      <c r="FK106" s="80">
        <f t="shared" si="179"/>
        <v>0.34899999999999998</v>
      </c>
      <c r="FL106" s="80">
        <f t="shared" si="180"/>
        <v>3.6999999999999998E-2</v>
      </c>
      <c r="FM106" s="80">
        <f t="shared" si="181"/>
        <v>0</v>
      </c>
      <c r="FN106" s="80">
        <f t="shared" si="182"/>
        <v>0</v>
      </c>
      <c r="FO106" s="80">
        <f t="shared" si="183"/>
        <v>52.085000000000001</v>
      </c>
      <c r="FP106" s="80">
        <f t="shared" si="184"/>
        <v>91.79648057475697</v>
      </c>
    </row>
    <row r="107" spans="1:172" ht="21.75" thickTop="1">
      <c r="A107" s="40">
        <v>105</v>
      </c>
      <c r="B107" s="41" t="s">
        <v>73</v>
      </c>
      <c r="C107" s="144">
        <v>0</v>
      </c>
      <c r="D107" s="144">
        <v>0.13600000000000001</v>
      </c>
      <c r="E107" s="144">
        <v>1.276</v>
      </c>
      <c r="F107" s="144">
        <v>6.0000000000000001E-3</v>
      </c>
      <c r="G107" s="144">
        <v>8.5000000000000006E-2</v>
      </c>
      <c r="H107" s="144">
        <v>43.554000000000002</v>
      </c>
      <c r="I107" s="144">
        <v>0</v>
      </c>
      <c r="J107" s="144">
        <v>0.41499999999999998</v>
      </c>
      <c r="K107" s="144">
        <v>4.0000000000000001E-3</v>
      </c>
      <c r="L107" s="149">
        <v>0</v>
      </c>
      <c r="M107" s="149">
        <v>0</v>
      </c>
      <c r="N107" s="144">
        <v>52.561</v>
      </c>
      <c r="O107" s="71"/>
      <c r="P107" s="70">
        <f t="shared" si="95"/>
        <v>97.802606922137031</v>
      </c>
      <c r="Q107" s="70">
        <f t="shared" si="110"/>
        <v>98.037000000000006</v>
      </c>
      <c r="S107" s="48">
        <v>60.085000000000001</v>
      </c>
      <c r="T107" s="48">
        <v>40.311</v>
      </c>
      <c r="U107" s="48">
        <v>70.936999999999998</v>
      </c>
      <c r="V107" s="48">
        <v>56.079000000000001</v>
      </c>
      <c r="W107" s="48">
        <v>81.41</v>
      </c>
      <c r="X107" s="49">
        <v>71.849999999999994</v>
      </c>
      <c r="Y107" s="48">
        <v>101.962</v>
      </c>
      <c r="Z107" s="48">
        <v>149.88</v>
      </c>
      <c r="AA107" s="48">
        <v>152</v>
      </c>
      <c r="AB107" s="48">
        <v>61.978999999999999</v>
      </c>
      <c r="AC107" s="48">
        <v>94.203000000000003</v>
      </c>
      <c r="AD107" s="49">
        <v>79.87</v>
      </c>
      <c r="AE107" s="40"/>
      <c r="AF107" s="41">
        <v>1</v>
      </c>
      <c r="AG107" s="41">
        <v>1</v>
      </c>
      <c r="AH107" s="41">
        <v>1</v>
      </c>
      <c r="AI107" s="41">
        <v>1</v>
      </c>
      <c r="AJ107" s="41">
        <v>1</v>
      </c>
      <c r="AK107" s="50">
        <v>1</v>
      </c>
      <c r="AL107" s="41">
        <v>2</v>
      </c>
      <c r="AM107" s="41">
        <v>2</v>
      </c>
      <c r="AN107" s="41">
        <v>2</v>
      </c>
      <c r="AO107" s="41">
        <v>2</v>
      </c>
      <c r="AP107" s="41">
        <v>2</v>
      </c>
      <c r="AQ107" s="50">
        <v>1</v>
      </c>
      <c r="AR107" s="40"/>
      <c r="AS107" s="41">
        <v>4</v>
      </c>
      <c r="AT107" s="41">
        <v>2</v>
      </c>
      <c r="AU107" s="41">
        <v>2</v>
      </c>
      <c r="AV107" s="41">
        <v>2</v>
      </c>
      <c r="AW107" s="41">
        <v>2</v>
      </c>
      <c r="AX107" s="50">
        <v>2</v>
      </c>
      <c r="AY107" s="41">
        <v>3</v>
      </c>
      <c r="AZ107" s="41">
        <v>3</v>
      </c>
      <c r="BA107" s="41">
        <v>3</v>
      </c>
      <c r="BB107" s="41">
        <v>1</v>
      </c>
      <c r="BC107" s="41">
        <v>1</v>
      </c>
      <c r="BD107" s="50">
        <v>4</v>
      </c>
      <c r="BE107" s="40"/>
      <c r="BF107" s="59">
        <v>2</v>
      </c>
      <c r="BG107" s="59">
        <v>1</v>
      </c>
      <c r="BH107" s="59">
        <v>1</v>
      </c>
      <c r="BI107" s="59">
        <v>1</v>
      </c>
      <c r="BJ107" s="59">
        <v>1</v>
      </c>
      <c r="BK107" s="60">
        <v>1</v>
      </c>
      <c r="BL107" s="59">
        <v>3</v>
      </c>
      <c r="BM107" s="59">
        <v>3</v>
      </c>
      <c r="BN107" s="59">
        <v>3</v>
      </c>
      <c r="BO107" s="59">
        <v>1</v>
      </c>
      <c r="BP107" s="59">
        <v>1</v>
      </c>
      <c r="BQ107" s="60">
        <v>2</v>
      </c>
      <c r="BR107" s="40"/>
      <c r="BS107" s="51">
        <f t="shared" si="96"/>
        <v>0</v>
      </c>
      <c r="BT107" s="51">
        <f t="shared" si="97"/>
        <v>3.3737689464414184E-3</v>
      </c>
      <c r="BU107" s="51">
        <f t="shared" si="98"/>
        <v>1.7987791984436896E-2</v>
      </c>
      <c r="BV107" s="51">
        <f t="shared" si="99"/>
        <v>1.069919221098807E-4</v>
      </c>
      <c r="BW107" s="51">
        <f t="shared" si="100"/>
        <v>1.044097776685911E-3</v>
      </c>
      <c r="BX107" s="51">
        <f t="shared" si="101"/>
        <v>0.60617954070981217</v>
      </c>
      <c r="BY107" s="51">
        <f t="shared" si="102"/>
        <v>0</v>
      </c>
      <c r="BZ107" s="51">
        <f t="shared" si="103"/>
        <v>2.7688817720843339E-3</v>
      </c>
      <c r="CA107" s="51">
        <f t="shared" si="104"/>
        <v>2.6315789473684212E-5</v>
      </c>
      <c r="CB107" s="51">
        <f t="shared" si="105"/>
        <v>0</v>
      </c>
      <c r="CC107" s="51">
        <f t="shared" si="106"/>
        <v>0</v>
      </c>
      <c r="CD107" s="51">
        <f t="shared" si="107"/>
        <v>0.65808188305997239</v>
      </c>
      <c r="CE107" s="40"/>
      <c r="CF107" s="53">
        <f t="shared" si="111"/>
        <v>1.5359083467063599</v>
      </c>
      <c r="CG107" s="40"/>
      <c r="CH107" s="61">
        <f t="shared" si="112"/>
        <v>0</v>
      </c>
      <c r="CI107" s="61">
        <f t="shared" si="113"/>
        <v>3.3737689464414184E-3</v>
      </c>
      <c r="CJ107" s="61">
        <f t="shared" si="114"/>
        <v>1.7987791984436896E-2</v>
      </c>
      <c r="CK107" s="61">
        <f t="shared" si="115"/>
        <v>1.069919221098807E-4</v>
      </c>
      <c r="CL107" s="61">
        <f t="shared" si="116"/>
        <v>1.044097776685911E-3</v>
      </c>
      <c r="CM107" s="61">
        <f t="shared" si="117"/>
        <v>0.60617954070981217</v>
      </c>
      <c r="CN107" s="61">
        <f t="shared" si="118"/>
        <v>0</v>
      </c>
      <c r="CO107" s="61">
        <f t="shared" si="119"/>
        <v>5.5377635441686678E-3</v>
      </c>
      <c r="CP107" s="61">
        <f t="shared" si="120"/>
        <v>5.2631578947368424E-5</v>
      </c>
      <c r="CQ107" s="61">
        <f t="shared" si="121"/>
        <v>0</v>
      </c>
      <c r="CR107" s="61">
        <f t="shared" si="122"/>
        <v>0</v>
      </c>
      <c r="CS107" s="61">
        <f t="shared" si="123"/>
        <v>0.65808188305997239</v>
      </c>
      <c r="CT107" s="40"/>
      <c r="CU107" s="54">
        <f t="shared" si="124"/>
        <v>0</v>
      </c>
      <c r="CV107" s="54">
        <f t="shared" si="125"/>
        <v>5.1817998846980969E-3</v>
      </c>
      <c r="CW107" s="54">
        <f t="shared" si="126"/>
        <v>2.7627599847714384E-2</v>
      </c>
      <c r="CX107" s="54">
        <f t="shared" si="127"/>
        <v>1.643297861987225E-4</v>
      </c>
      <c r="CY107" s="54">
        <f t="shared" si="128"/>
        <v>1.6036384899894437E-3</v>
      </c>
      <c r="CZ107" s="54">
        <f t="shared" si="129"/>
        <v>0.93103621617882815</v>
      </c>
      <c r="DA107" s="54">
        <f t="shared" si="130"/>
        <v>0</v>
      </c>
      <c r="DB107" s="54">
        <f t="shared" si="131"/>
        <v>8.5054972495748511E-3</v>
      </c>
      <c r="DC107" s="54">
        <f t="shared" si="132"/>
        <v>8.0837281405597892E-5</v>
      </c>
      <c r="DD107" s="54">
        <f t="shared" si="133"/>
        <v>0</v>
      </c>
      <c r="DE107" s="54">
        <f t="shared" si="134"/>
        <v>0</v>
      </c>
      <c r="DF107" s="54">
        <f t="shared" si="135"/>
        <v>1.0107534570080503</v>
      </c>
      <c r="DG107" s="40"/>
      <c r="DH107" s="80">
        <f t="shared" si="136"/>
        <v>1.9849533757264597</v>
      </c>
      <c r="DI107" s="80">
        <f t="shared" si="137"/>
        <v>1.0075803414113107</v>
      </c>
      <c r="DJ107" s="40"/>
      <c r="DK107" s="54">
        <f t="shared" si="138"/>
        <v>0</v>
      </c>
      <c r="DL107" s="54">
        <f t="shared" si="139"/>
        <v>3.3737689464414184E-3</v>
      </c>
      <c r="DM107" s="54">
        <f t="shared" si="140"/>
        <v>1.7987791984436896E-2</v>
      </c>
      <c r="DN107" s="54">
        <f t="shared" si="141"/>
        <v>1.069919221098807E-4</v>
      </c>
      <c r="DO107" s="54">
        <f t="shared" si="142"/>
        <v>1.044097776685911E-3</v>
      </c>
      <c r="DP107" s="54">
        <f t="shared" si="143"/>
        <v>0.60617954070981217</v>
      </c>
      <c r="DQ107" s="54">
        <f t="shared" si="144"/>
        <v>0</v>
      </c>
      <c r="DR107" s="54">
        <f t="shared" si="145"/>
        <v>8.3066453162530009E-3</v>
      </c>
      <c r="DS107" s="54">
        <f t="shared" si="146"/>
        <v>7.8947368421052633E-5</v>
      </c>
      <c r="DT107" s="54">
        <f t="shared" si="147"/>
        <v>0</v>
      </c>
      <c r="DU107" s="54">
        <f t="shared" si="148"/>
        <v>0</v>
      </c>
      <c r="DV107" s="54">
        <f t="shared" si="149"/>
        <v>1.3161637661199448</v>
      </c>
      <c r="DW107" s="54"/>
      <c r="DX107" s="63">
        <f t="shared" si="150"/>
        <v>1.9532415501441052</v>
      </c>
      <c r="DY107" s="40"/>
      <c r="DZ107" s="41">
        <f t="shared" si="151"/>
        <v>0</v>
      </c>
      <c r="EA107" s="41">
        <f t="shared" si="152"/>
        <v>5.1817998846980969E-3</v>
      </c>
      <c r="EB107" s="41">
        <f t="shared" si="153"/>
        <v>2.7627599847714384E-2</v>
      </c>
      <c r="EC107" s="41">
        <f t="shared" si="154"/>
        <v>1.643297861987225E-4</v>
      </c>
      <c r="ED107" s="41">
        <f t="shared" si="155"/>
        <v>1.6036384899894437E-3</v>
      </c>
      <c r="EE107" s="41">
        <f t="shared" si="156"/>
        <v>0.93103621617882815</v>
      </c>
      <c r="EF107" s="41">
        <f t="shared" si="157"/>
        <v>0</v>
      </c>
      <c r="EG107" s="41">
        <f t="shared" si="158"/>
        <v>1.2758245874362275E-2</v>
      </c>
      <c r="EH107" s="41">
        <f t="shared" si="159"/>
        <v>1.2125592210839683E-4</v>
      </c>
      <c r="EI107" s="41">
        <f t="shared" si="160"/>
        <v>0</v>
      </c>
      <c r="EJ107" s="41">
        <f t="shared" si="161"/>
        <v>0</v>
      </c>
      <c r="EK107" s="41">
        <f t="shared" si="162"/>
        <v>2.0215069140161006</v>
      </c>
      <c r="EL107" s="40"/>
      <c r="EM107" s="82">
        <f t="shared" si="163"/>
        <v>3</v>
      </c>
      <c r="EN107" s="40"/>
      <c r="EO107" s="80">
        <f t="shared" si="164"/>
        <v>-4.5482048467864189E-2</v>
      </c>
      <c r="EP107" s="80">
        <f t="shared" si="165"/>
        <v>0.93809378856375858</v>
      </c>
      <c r="EQ107" s="80">
        <f t="shared" si="166"/>
        <v>0.98357583703162277</v>
      </c>
      <c r="ER107" s="80"/>
      <c r="ES107" s="80">
        <f t="shared" si="108"/>
        <v>45.665649350116901</v>
      </c>
      <c r="ET107" s="80">
        <f t="shared" si="109"/>
        <v>-2.3460424279798708</v>
      </c>
      <c r="EU107" s="80"/>
      <c r="EV107" s="80">
        <f t="shared" si="167"/>
        <v>0.98357583703162277</v>
      </c>
      <c r="EW107" s="80">
        <f t="shared" si="168"/>
        <v>-4.5482048467864189E-2</v>
      </c>
      <c r="EX107" s="84">
        <f t="shared" si="169"/>
        <v>4.3163702539581093E-2</v>
      </c>
      <c r="EY107" s="85">
        <f t="shared" si="170"/>
        <v>1.0184153132948339</v>
      </c>
      <c r="EZ107" s="86">
        <f>3</f>
        <v>3</v>
      </c>
      <c r="FA107" s="75"/>
      <c r="FB107" s="88"/>
      <c r="FC107" s="80">
        <f t="shared" si="171"/>
        <v>0</v>
      </c>
      <c r="FD107" s="80">
        <f t="shared" si="172"/>
        <v>0.13600000000000001</v>
      </c>
      <c r="FE107" s="80">
        <f t="shared" si="173"/>
        <v>1.276</v>
      </c>
      <c r="FF107" s="80">
        <f t="shared" si="174"/>
        <v>6.0000000000000001E-3</v>
      </c>
      <c r="FG107" s="80">
        <f t="shared" si="175"/>
        <v>8.5000000000000006E-2</v>
      </c>
      <c r="FH107" s="80">
        <f t="shared" si="176"/>
        <v>45.665649350116901</v>
      </c>
      <c r="FI107" s="80">
        <f t="shared" si="177"/>
        <v>-2.3460424279798708</v>
      </c>
      <c r="FJ107" s="80">
        <f t="shared" si="178"/>
        <v>0</v>
      </c>
      <c r="FK107" s="80">
        <f t="shared" si="179"/>
        <v>0.41499999999999998</v>
      </c>
      <c r="FL107" s="80">
        <f t="shared" si="180"/>
        <v>4.0000000000000001E-3</v>
      </c>
      <c r="FM107" s="80">
        <f t="shared" si="181"/>
        <v>0</v>
      </c>
      <c r="FN107" s="80">
        <f t="shared" si="182"/>
        <v>0</v>
      </c>
      <c r="FO107" s="80">
        <f t="shared" si="183"/>
        <v>52.561</v>
      </c>
      <c r="FP107" s="80">
        <f t="shared" si="184"/>
        <v>97.802606922137031</v>
      </c>
    </row>
    <row r="108" spans="1:172" ht="21">
      <c r="A108" s="40">
        <v>106</v>
      </c>
      <c r="B108" s="41" t="s">
        <v>73</v>
      </c>
      <c r="C108" s="144">
        <v>0</v>
      </c>
      <c r="D108" s="144">
        <v>8.5000000000000006E-2</v>
      </c>
      <c r="E108" s="144">
        <v>1.101</v>
      </c>
      <c r="F108" s="144">
        <v>6.0000000000000001E-3</v>
      </c>
      <c r="G108" s="144">
        <v>7.0000000000000007E-2</v>
      </c>
      <c r="H108" s="144">
        <v>44.008000000000003</v>
      </c>
      <c r="I108" s="144">
        <v>0</v>
      </c>
      <c r="J108" s="144">
        <v>0.33500000000000002</v>
      </c>
      <c r="K108" s="144">
        <v>0</v>
      </c>
      <c r="L108" s="148">
        <v>0</v>
      </c>
      <c r="M108" s="148">
        <v>0</v>
      </c>
      <c r="N108" s="144">
        <v>52.655999999999999</v>
      </c>
      <c r="O108" s="71"/>
      <c r="P108" s="70">
        <f t="shared" si="95"/>
        <v>98.036280168976376</v>
      </c>
      <c r="Q108" s="70">
        <f t="shared" si="110"/>
        <v>98.260999999999996</v>
      </c>
      <c r="S108" s="48">
        <v>60.085000000000001</v>
      </c>
      <c r="T108" s="48">
        <v>40.311</v>
      </c>
      <c r="U108" s="48">
        <v>70.936999999999998</v>
      </c>
      <c r="V108" s="48">
        <v>56.079000000000001</v>
      </c>
      <c r="W108" s="48">
        <v>81.41</v>
      </c>
      <c r="X108" s="49">
        <v>71.849999999999994</v>
      </c>
      <c r="Y108" s="48">
        <v>101.962</v>
      </c>
      <c r="Z108" s="48">
        <v>149.88</v>
      </c>
      <c r="AA108" s="48">
        <v>152</v>
      </c>
      <c r="AB108" s="48">
        <v>61.978999999999999</v>
      </c>
      <c r="AC108" s="48">
        <v>94.203000000000003</v>
      </c>
      <c r="AD108" s="49">
        <v>79.87</v>
      </c>
      <c r="AE108" s="40"/>
      <c r="AF108" s="41">
        <v>1</v>
      </c>
      <c r="AG108" s="41">
        <v>1</v>
      </c>
      <c r="AH108" s="41">
        <v>1</v>
      </c>
      <c r="AI108" s="41">
        <v>1</v>
      </c>
      <c r="AJ108" s="41">
        <v>1</v>
      </c>
      <c r="AK108" s="50">
        <v>1</v>
      </c>
      <c r="AL108" s="41">
        <v>2</v>
      </c>
      <c r="AM108" s="41">
        <v>2</v>
      </c>
      <c r="AN108" s="41">
        <v>2</v>
      </c>
      <c r="AO108" s="41">
        <v>2</v>
      </c>
      <c r="AP108" s="41">
        <v>2</v>
      </c>
      <c r="AQ108" s="50">
        <v>1</v>
      </c>
      <c r="AR108" s="40"/>
      <c r="AS108" s="41">
        <v>4</v>
      </c>
      <c r="AT108" s="41">
        <v>2</v>
      </c>
      <c r="AU108" s="41">
        <v>2</v>
      </c>
      <c r="AV108" s="41">
        <v>2</v>
      </c>
      <c r="AW108" s="41">
        <v>2</v>
      </c>
      <c r="AX108" s="50">
        <v>2</v>
      </c>
      <c r="AY108" s="41">
        <v>3</v>
      </c>
      <c r="AZ108" s="41">
        <v>3</v>
      </c>
      <c r="BA108" s="41">
        <v>3</v>
      </c>
      <c r="BB108" s="41">
        <v>1</v>
      </c>
      <c r="BC108" s="41">
        <v>1</v>
      </c>
      <c r="BD108" s="50">
        <v>4</v>
      </c>
      <c r="BE108" s="40"/>
      <c r="BF108" s="59">
        <v>2</v>
      </c>
      <c r="BG108" s="59">
        <v>1</v>
      </c>
      <c r="BH108" s="59">
        <v>1</v>
      </c>
      <c r="BI108" s="59">
        <v>1</v>
      </c>
      <c r="BJ108" s="59">
        <v>1</v>
      </c>
      <c r="BK108" s="60">
        <v>1</v>
      </c>
      <c r="BL108" s="59">
        <v>3</v>
      </c>
      <c r="BM108" s="59">
        <v>3</v>
      </c>
      <c r="BN108" s="59">
        <v>3</v>
      </c>
      <c r="BO108" s="59">
        <v>1</v>
      </c>
      <c r="BP108" s="59">
        <v>1</v>
      </c>
      <c r="BQ108" s="60">
        <v>2</v>
      </c>
      <c r="BR108" s="40"/>
      <c r="BS108" s="51">
        <f t="shared" si="96"/>
        <v>0</v>
      </c>
      <c r="BT108" s="51">
        <f t="shared" si="97"/>
        <v>2.1086055915258864E-3</v>
      </c>
      <c r="BU108" s="51">
        <f t="shared" si="98"/>
        <v>1.5520814243624625E-2</v>
      </c>
      <c r="BV108" s="51">
        <f t="shared" si="99"/>
        <v>1.069919221098807E-4</v>
      </c>
      <c r="BW108" s="51">
        <f t="shared" si="100"/>
        <v>8.5984522785898551E-4</v>
      </c>
      <c r="BX108" s="51">
        <f t="shared" si="101"/>
        <v>0.61249826026443988</v>
      </c>
      <c r="BY108" s="51">
        <f t="shared" si="102"/>
        <v>0</v>
      </c>
      <c r="BZ108" s="51">
        <f t="shared" si="103"/>
        <v>2.2351214304777156E-3</v>
      </c>
      <c r="CA108" s="51">
        <f t="shared" si="104"/>
        <v>0</v>
      </c>
      <c r="CB108" s="51">
        <f t="shared" si="105"/>
        <v>0</v>
      </c>
      <c r="CC108" s="51">
        <f t="shared" si="106"/>
        <v>0</v>
      </c>
      <c r="CD108" s="51">
        <f t="shared" si="107"/>
        <v>0.65927131588831844</v>
      </c>
      <c r="CE108" s="40"/>
      <c r="CF108" s="53">
        <f t="shared" si="111"/>
        <v>1.5334738061345414</v>
      </c>
      <c r="CG108" s="40"/>
      <c r="CH108" s="61">
        <f t="shared" si="112"/>
        <v>0</v>
      </c>
      <c r="CI108" s="61">
        <f t="shared" si="113"/>
        <v>2.1086055915258864E-3</v>
      </c>
      <c r="CJ108" s="61">
        <f t="shared" si="114"/>
        <v>1.5520814243624625E-2</v>
      </c>
      <c r="CK108" s="61">
        <f t="shared" si="115"/>
        <v>1.069919221098807E-4</v>
      </c>
      <c r="CL108" s="61">
        <f t="shared" si="116"/>
        <v>8.5984522785898551E-4</v>
      </c>
      <c r="CM108" s="61">
        <f t="shared" si="117"/>
        <v>0.61249826026443988</v>
      </c>
      <c r="CN108" s="61">
        <f t="shared" si="118"/>
        <v>0</v>
      </c>
      <c r="CO108" s="61">
        <f t="shared" si="119"/>
        <v>4.4702428609554312E-3</v>
      </c>
      <c r="CP108" s="61">
        <f t="shared" si="120"/>
        <v>0</v>
      </c>
      <c r="CQ108" s="61">
        <f t="shared" si="121"/>
        <v>0</v>
      </c>
      <c r="CR108" s="61">
        <f t="shared" si="122"/>
        <v>0</v>
      </c>
      <c r="CS108" s="61">
        <f t="shared" si="123"/>
        <v>0.65927131588831844</v>
      </c>
      <c r="CT108" s="40"/>
      <c r="CU108" s="54">
        <f t="shared" si="124"/>
        <v>0</v>
      </c>
      <c r="CV108" s="54">
        <f t="shared" si="125"/>
        <v>3.2334914420737771E-3</v>
      </c>
      <c r="CW108" s="54">
        <f t="shared" si="126"/>
        <v>2.3800762092478257E-2</v>
      </c>
      <c r="CX108" s="54">
        <f t="shared" si="127"/>
        <v>1.6406931002348914E-4</v>
      </c>
      <c r="CY108" s="54">
        <f t="shared" si="128"/>
        <v>1.3185501342515406E-3</v>
      </c>
      <c r="CZ108" s="54">
        <f t="shared" si="129"/>
        <v>0.93925003841849553</v>
      </c>
      <c r="DA108" s="54">
        <f t="shared" si="130"/>
        <v>0</v>
      </c>
      <c r="DB108" s="54">
        <f t="shared" si="131"/>
        <v>6.8550003343350865E-3</v>
      </c>
      <c r="DC108" s="54">
        <f t="shared" si="132"/>
        <v>0</v>
      </c>
      <c r="DD108" s="54">
        <f t="shared" si="133"/>
        <v>0</v>
      </c>
      <c r="DE108" s="54">
        <f t="shared" si="134"/>
        <v>0</v>
      </c>
      <c r="DF108" s="54">
        <f t="shared" si="135"/>
        <v>1.0109752940505872</v>
      </c>
      <c r="DG108" s="40"/>
      <c r="DH108" s="80">
        <f t="shared" si="136"/>
        <v>1.9855972057822449</v>
      </c>
      <c r="DI108" s="80">
        <f t="shared" si="137"/>
        <v>1.0072536334034985</v>
      </c>
      <c r="DJ108" s="40"/>
      <c r="DK108" s="54">
        <f t="shared" si="138"/>
        <v>0</v>
      </c>
      <c r="DL108" s="54">
        <f t="shared" si="139"/>
        <v>2.1086055915258864E-3</v>
      </c>
      <c r="DM108" s="54">
        <f t="shared" si="140"/>
        <v>1.5520814243624625E-2</v>
      </c>
      <c r="DN108" s="54">
        <f t="shared" si="141"/>
        <v>1.069919221098807E-4</v>
      </c>
      <c r="DO108" s="54">
        <f t="shared" si="142"/>
        <v>8.5984522785898551E-4</v>
      </c>
      <c r="DP108" s="54">
        <f t="shared" si="143"/>
        <v>0.61249826026443988</v>
      </c>
      <c r="DQ108" s="54">
        <f t="shared" si="144"/>
        <v>0</v>
      </c>
      <c r="DR108" s="54">
        <f t="shared" si="145"/>
        <v>6.7053642914331468E-3</v>
      </c>
      <c r="DS108" s="54">
        <f t="shared" si="146"/>
        <v>0</v>
      </c>
      <c r="DT108" s="54">
        <f t="shared" si="147"/>
        <v>0</v>
      </c>
      <c r="DU108" s="54">
        <f t="shared" si="148"/>
        <v>0</v>
      </c>
      <c r="DV108" s="54">
        <f t="shared" si="149"/>
        <v>1.3185426317766369</v>
      </c>
      <c r="DW108" s="54"/>
      <c r="DX108" s="63">
        <f t="shared" si="150"/>
        <v>1.9563425133176293</v>
      </c>
      <c r="DY108" s="40"/>
      <c r="DZ108" s="41">
        <f t="shared" si="151"/>
        <v>0</v>
      </c>
      <c r="EA108" s="41">
        <f t="shared" si="152"/>
        <v>3.2334914420737771E-3</v>
      </c>
      <c r="EB108" s="41">
        <f t="shared" si="153"/>
        <v>2.3800762092478257E-2</v>
      </c>
      <c r="EC108" s="41">
        <f t="shared" si="154"/>
        <v>1.6406931002348914E-4</v>
      </c>
      <c r="ED108" s="41">
        <f t="shared" si="155"/>
        <v>1.3185501342515406E-3</v>
      </c>
      <c r="EE108" s="41">
        <f t="shared" si="156"/>
        <v>0.93925003841849553</v>
      </c>
      <c r="EF108" s="41">
        <f t="shared" si="157"/>
        <v>0</v>
      </c>
      <c r="EG108" s="41">
        <f t="shared" si="158"/>
        <v>1.0282500501502629E-2</v>
      </c>
      <c r="EH108" s="41">
        <f t="shared" si="159"/>
        <v>0</v>
      </c>
      <c r="EI108" s="41">
        <f t="shared" si="160"/>
        <v>0</v>
      </c>
      <c r="EJ108" s="41">
        <f t="shared" si="161"/>
        <v>0</v>
      </c>
      <c r="EK108" s="41">
        <f t="shared" si="162"/>
        <v>2.0219505881011743</v>
      </c>
      <c r="EL108" s="40"/>
      <c r="EM108" s="82">
        <f t="shared" si="163"/>
        <v>2.9999999999999996</v>
      </c>
      <c r="EN108" s="40"/>
      <c r="EO108" s="80">
        <f t="shared" si="164"/>
        <v>-4.3521800420990076E-2</v>
      </c>
      <c r="EP108" s="80">
        <f t="shared" si="165"/>
        <v>0.94606301387140512</v>
      </c>
      <c r="EQ108" s="80">
        <f t="shared" si="166"/>
        <v>0.9895848142923952</v>
      </c>
      <c r="ER108" s="80"/>
      <c r="ES108" s="80">
        <f t="shared" si="108"/>
        <v>46.032502982194877</v>
      </c>
      <c r="ET108" s="80">
        <f t="shared" si="109"/>
        <v>-2.2492228132185064</v>
      </c>
      <c r="EU108" s="80"/>
      <c r="EV108" s="80">
        <f t="shared" si="167"/>
        <v>0.9895848142923952</v>
      </c>
      <c r="EW108" s="80">
        <f t="shared" si="168"/>
        <v>-4.3521800420990076E-2</v>
      </c>
      <c r="EX108" s="84">
        <f t="shared" si="169"/>
        <v>3.5371873313162154E-2</v>
      </c>
      <c r="EY108" s="85">
        <f t="shared" si="170"/>
        <v>1.0183085382136243</v>
      </c>
      <c r="EZ108" s="86">
        <f>3</f>
        <v>3</v>
      </c>
      <c r="FA108" s="75"/>
      <c r="FB108" s="88"/>
      <c r="FC108" s="80">
        <f t="shared" si="171"/>
        <v>0</v>
      </c>
      <c r="FD108" s="80">
        <f t="shared" si="172"/>
        <v>8.5000000000000006E-2</v>
      </c>
      <c r="FE108" s="80">
        <f t="shared" si="173"/>
        <v>1.101</v>
      </c>
      <c r="FF108" s="80">
        <f t="shared" si="174"/>
        <v>6.0000000000000001E-3</v>
      </c>
      <c r="FG108" s="80">
        <f t="shared" si="175"/>
        <v>7.0000000000000007E-2</v>
      </c>
      <c r="FH108" s="80">
        <f t="shared" si="176"/>
        <v>46.032502982194877</v>
      </c>
      <c r="FI108" s="80">
        <f t="shared" si="177"/>
        <v>-2.2492228132185064</v>
      </c>
      <c r="FJ108" s="80">
        <f t="shared" si="178"/>
        <v>0</v>
      </c>
      <c r="FK108" s="80">
        <f t="shared" si="179"/>
        <v>0.33500000000000002</v>
      </c>
      <c r="FL108" s="80">
        <f t="shared" si="180"/>
        <v>0</v>
      </c>
      <c r="FM108" s="80">
        <f t="shared" si="181"/>
        <v>0</v>
      </c>
      <c r="FN108" s="80">
        <f t="shared" si="182"/>
        <v>0</v>
      </c>
      <c r="FO108" s="80">
        <f t="shared" si="183"/>
        <v>52.655999999999999</v>
      </c>
      <c r="FP108" s="80">
        <f t="shared" si="184"/>
        <v>98.036280168976376</v>
      </c>
    </row>
    <row r="109" spans="1:172" ht="21">
      <c r="A109" s="40">
        <v>107</v>
      </c>
      <c r="B109" s="41" t="s">
        <v>73</v>
      </c>
      <c r="C109" s="145">
        <v>0</v>
      </c>
      <c r="D109" s="145">
        <v>0.09</v>
      </c>
      <c r="E109" s="145">
        <v>1.234</v>
      </c>
      <c r="F109" s="145">
        <v>0</v>
      </c>
      <c r="G109" s="145">
        <v>7.5999999999999998E-2</v>
      </c>
      <c r="H109" s="145">
        <v>44.737000000000002</v>
      </c>
      <c r="I109" s="145">
        <v>0</v>
      </c>
      <c r="J109" s="145">
        <v>0.32200000000000001</v>
      </c>
      <c r="K109" s="145">
        <v>0</v>
      </c>
      <c r="L109" s="148">
        <v>0</v>
      </c>
      <c r="M109" s="148">
        <v>0</v>
      </c>
      <c r="N109" s="145">
        <v>52.764000000000003</v>
      </c>
      <c r="O109" s="71"/>
      <c r="P109" s="70">
        <f t="shared" si="95"/>
        <v>99.084091651284552</v>
      </c>
      <c r="Q109" s="70">
        <f t="shared" si="110"/>
        <v>99.223000000000013</v>
      </c>
      <c r="S109" s="48">
        <v>60.085000000000001</v>
      </c>
      <c r="T109" s="48">
        <v>40.311</v>
      </c>
      <c r="U109" s="48">
        <v>70.936999999999998</v>
      </c>
      <c r="V109" s="48">
        <v>56.079000000000001</v>
      </c>
      <c r="W109" s="48">
        <v>81.41</v>
      </c>
      <c r="X109" s="49">
        <v>71.849999999999994</v>
      </c>
      <c r="Y109" s="48">
        <v>101.962</v>
      </c>
      <c r="Z109" s="48">
        <v>149.88</v>
      </c>
      <c r="AA109" s="48">
        <v>152</v>
      </c>
      <c r="AB109" s="48">
        <v>61.978999999999999</v>
      </c>
      <c r="AC109" s="48">
        <v>94.203000000000003</v>
      </c>
      <c r="AD109" s="49">
        <v>79.87</v>
      </c>
      <c r="AE109" s="40"/>
      <c r="AF109" s="41">
        <v>1</v>
      </c>
      <c r="AG109" s="41">
        <v>1</v>
      </c>
      <c r="AH109" s="41">
        <v>1</v>
      </c>
      <c r="AI109" s="41">
        <v>1</v>
      </c>
      <c r="AJ109" s="41">
        <v>1</v>
      </c>
      <c r="AK109" s="50">
        <v>1</v>
      </c>
      <c r="AL109" s="41">
        <v>2</v>
      </c>
      <c r="AM109" s="41">
        <v>2</v>
      </c>
      <c r="AN109" s="41">
        <v>2</v>
      </c>
      <c r="AO109" s="41">
        <v>2</v>
      </c>
      <c r="AP109" s="41">
        <v>2</v>
      </c>
      <c r="AQ109" s="50">
        <v>1</v>
      </c>
      <c r="AR109" s="40"/>
      <c r="AS109" s="41">
        <v>4</v>
      </c>
      <c r="AT109" s="41">
        <v>2</v>
      </c>
      <c r="AU109" s="41">
        <v>2</v>
      </c>
      <c r="AV109" s="41">
        <v>2</v>
      </c>
      <c r="AW109" s="41">
        <v>2</v>
      </c>
      <c r="AX109" s="50">
        <v>2</v>
      </c>
      <c r="AY109" s="41">
        <v>3</v>
      </c>
      <c r="AZ109" s="41">
        <v>3</v>
      </c>
      <c r="BA109" s="41">
        <v>3</v>
      </c>
      <c r="BB109" s="41">
        <v>1</v>
      </c>
      <c r="BC109" s="41">
        <v>1</v>
      </c>
      <c r="BD109" s="50">
        <v>4</v>
      </c>
      <c r="BE109" s="40"/>
      <c r="BF109" s="59">
        <v>2</v>
      </c>
      <c r="BG109" s="59">
        <v>1</v>
      </c>
      <c r="BH109" s="59">
        <v>1</v>
      </c>
      <c r="BI109" s="59">
        <v>1</v>
      </c>
      <c r="BJ109" s="59">
        <v>1</v>
      </c>
      <c r="BK109" s="60">
        <v>1</v>
      </c>
      <c r="BL109" s="59">
        <v>3</v>
      </c>
      <c r="BM109" s="59">
        <v>3</v>
      </c>
      <c r="BN109" s="59">
        <v>3</v>
      </c>
      <c r="BO109" s="59">
        <v>1</v>
      </c>
      <c r="BP109" s="59">
        <v>1</v>
      </c>
      <c r="BQ109" s="60">
        <v>2</v>
      </c>
      <c r="BR109" s="40"/>
      <c r="BS109" s="51">
        <f t="shared" si="96"/>
        <v>0</v>
      </c>
      <c r="BT109" s="51">
        <f t="shared" si="97"/>
        <v>2.2326412145568207E-3</v>
      </c>
      <c r="BU109" s="51">
        <f t="shared" si="98"/>
        <v>1.7395717326641951E-2</v>
      </c>
      <c r="BV109" s="51">
        <f t="shared" si="99"/>
        <v>0</v>
      </c>
      <c r="BW109" s="51">
        <f t="shared" si="100"/>
        <v>9.3354624738975554E-4</v>
      </c>
      <c r="BX109" s="51">
        <f t="shared" si="101"/>
        <v>0.6226443980514963</v>
      </c>
      <c r="BY109" s="51">
        <f t="shared" si="102"/>
        <v>0</v>
      </c>
      <c r="BZ109" s="51">
        <f t="shared" si="103"/>
        <v>2.1483853749666403E-3</v>
      </c>
      <c r="CA109" s="51">
        <f t="shared" si="104"/>
        <v>0</v>
      </c>
      <c r="CB109" s="51">
        <f t="shared" si="105"/>
        <v>0</v>
      </c>
      <c r="CC109" s="51">
        <f t="shared" si="106"/>
        <v>0</v>
      </c>
      <c r="CD109" s="51">
        <f t="shared" si="107"/>
        <v>0.66062351320896462</v>
      </c>
      <c r="CE109" s="40"/>
      <c r="CF109" s="53">
        <f t="shared" si="111"/>
        <v>1.5221484121325246</v>
      </c>
      <c r="CG109" s="40"/>
      <c r="CH109" s="61">
        <f t="shared" si="112"/>
        <v>0</v>
      </c>
      <c r="CI109" s="61">
        <f t="shared" si="113"/>
        <v>2.2326412145568207E-3</v>
      </c>
      <c r="CJ109" s="61">
        <f t="shared" si="114"/>
        <v>1.7395717326641951E-2</v>
      </c>
      <c r="CK109" s="61">
        <f t="shared" si="115"/>
        <v>0</v>
      </c>
      <c r="CL109" s="61">
        <f t="shared" si="116"/>
        <v>9.3354624738975554E-4</v>
      </c>
      <c r="CM109" s="61">
        <f t="shared" si="117"/>
        <v>0.6226443980514963</v>
      </c>
      <c r="CN109" s="61">
        <f t="shared" si="118"/>
        <v>0</v>
      </c>
      <c r="CO109" s="61">
        <f t="shared" si="119"/>
        <v>4.2967707499332805E-3</v>
      </c>
      <c r="CP109" s="61">
        <f t="shared" si="120"/>
        <v>0</v>
      </c>
      <c r="CQ109" s="61">
        <f t="shared" si="121"/>
        <v>0</v>
      </c>
      <c r="CR109" s="61">
        <f t="shared" si="122"/>
        <v>0</v>
      </c>
      <c r="CS109" s="61">
        <f t="shared" si="123"/>
        <v>0.66062351320896462</v>
      </c>
      <c r="CT109" s="40"/>
      <c r="CU109" s="54">
        <f t="shared" si="124"/>
        <v>0</v>
      </c>
      <c r="CV109" s="54">
        <f t="shared" si="125"/>
        <v>3.398411279599296E-3</v>
      </c>
      <c r="CW109" s="54">
        <f t="shared" si="126"/>
        <v>2.6478863506654293E-2</v>
      </c>
      <c r="CX109" s="54">
        <f t="shared" si="127"/>
        <v>0</v>
      </c>
      <c r="CY109" s="54">
        <f t="shared" si="128"/>
        <v>1.4209959381165933E-3</v>
      </c>
      <c r="CZ109" s="54">
        <f t="shared" si="129"/>
        <v>0.94775718181729673</v>
      </c>
      <c r="DA109" s="54">
        <f t="shared" si="130"/>
        <v>0</v>
      </c>
      <c r="DB109" s="54">
        <f t="shared" si="131"/>
        <v>6.5403227743084198E-3</v>
      </c>
      <c r="DC109" s="54">
        <f t="shared" si="132"/>
        <v>0</v>
      </c>
      <c r="DD109" s="54">
        <f t="shared" si="133"/>
        <v>0</v>
      </c>
      <c r="DE109" s="54">
        <f t="shared" si="134"/>
        <v>0</v>
      </c>
      <c r="DF109" s="54">
        <f t="shared" si="135"/>
        <v>1.0055670316484353</v>
      </c>
      <c r="DG109" s="40"/>
      <c r="DH109" s="80">
        <f t="shared" si="136"/>
        <v>1.9911628069644105</v>
      </c>
      <c r="DI109" s="80">
        <f t="shared" si="137"/>
        <v>1.004438207164517</v>
      </c>
      <c r="DJ109" s="40"/>
      <c r="DK109" s="54">
        <f t="shared" si="138"/>
        <v>0</v>
      </c>
      <c r="DL109" s="54">
        <f t="shared" si="139"/>
        <v>2.2326412145568207E-3</v>
      </c>
      <c r="DM109" s="54">
        <f t="shared" si="140"/>
        <v>1.7395717326641951E-2</v>
      </c>
      <c r="DN109" s="54">
        <f t="shared" si="141"/>
        <v>0</v>
      </c>
      <c r="DO109" s="54">
        <f t="shared" si="142"/>
        <v>9.3354624738975554E-4</v>
      </c>
      <c r="DP109" s="54">
        <f t="shared" si="143"/>
        <v>0.6226443980514963</v>
      </c>
      <c r="DQ109" s="54">
        <f t="shared" si="144"/>
        <v>0</v>
      </c>
      <c r="DR109" s="54">
        <f t="shared" si="145"/>
        <v>6.4451561248999208E-3</v>
      </c>
      <c r="DS109" s="54">
        <f t="shared" si="146"/>
        <v>0</v>
      </c>
      <c r="DT109" s="54">
        <f t="shared" si="147"/>
        <v>0</v>
      </c>
      <c r="DU109" s="54">
        <f t="shared" si="148"/>
        <v>0</v>
      </c>
      <c r="DV109" s="54">
        <f t="shared" si="149"/>
        <v>1.3212470264179292</v>
      </c>
      <c r="DW109" s="54"/>
      <c r="DX109" s="63">
        <f t="shared" si="150"/>
        <v>1.9708984853829139</v>
      </c>
      <c r="DY109" s="40"/>
      <c r="DZ109" s="41">
        <f t="shared" si="151"/>
        <v>0</v>
      </c>
      <c r="EA109" s="41">
        <f t="shared" si="152"/>
        <v>3.398411279599296E-3</v>
      </c>
      <c r="EB109" s="41">
        <f t="shared" si="153"/>
        <v>2.6478863506654293E-2</v>
      </c>
      <c r="EC109" s="41">
        <f t="shared" si="154"/>
        <v>0</v>
      </c>
      <c r="ED109" s="41">
        <f t="shared" si="155"/>
        <v>1.4209959381165933E-3</v>
      </c>
      <c r="EE109" s="41">
        <f t="shared" si="156"/>
        <v>0.94775718181729673</v>
      </c>
      <c r="EF109" s="41">
        <f t="shared" si="157"/>
        <v>0</v>
      </c>
      <c r="EG109" s="41">
        <f t="shared" si="158"/>
        <v>9.8104841614626292E-3</v>
      </c>
      <c r="EH109" s="41">
        <f t="shared" si="159"/>
        <v>0</v>
      </c>
      <c r="EI109" s="41">
        <f t="shared" si="160"/>
        <v>0</v>
      </c>
      <c r="EJ109" s="41">
        <f t="shared" si="161"/>
        <v>0</v>
      </c>
      <c r="EK109" s="41">
        <f t="shared" si="162"/>
        <v>2.0111340632968706</v>
      </c>
      <c r="EL109" s="40"/>
      <c r="EM109" s="82">
        <f t="shared" si="163"/>
        <v>3</v>
      </c>
      <c r="EN109" s="40"/>
      <c r="EO109" s="80">
        <f t="shared" si="164"/>
        <v>-2.6629242987103119E-2</v>
      </c>
      <c r="EP109" s="80">
        <f t="shared" si="165"/>
        <v>0.95196352453186073</v>
      </c>
      <c r="EQ109" s="80">
        <f t="shared" si="166"/>
        <v>0.97859276751896385</v>
      </c>
      <c r="ER109" s="80"/>
      <c r="ES109" s="80">
        <f t="shared" si="108"/>
        <v>45.988426565004026</v>
      </c>
      <c r="ET109" s="80">
        <f t="shared" si="109"/>
        <v>-1.3903349137194729</v>
      </c>
      <c r="EU109" s="80"/>
      <c r="EV109" s="80">
        <f t="shared" si="167"/>
        <v>0.97859276751896385</v>
      </c>
      <c r="EW109" s="80">
        <f t="shared" si="168"/>
        <v>-2.6629242987103119E-2</v>
      </c>
      <c r="EX109" s="84">
        <f t="shared" si="169"/>
        <v>3.7838593498678602E-2</v>
      </c>
      <c r="EY109" s="85">
        <f t="shared" si="170"/>
        <v>1.0100299464526996</v>
      </c>
      <c r="EZ109" s="86">
        <f>3</f>
        <v>3</v>
      </c>
      <c r="FA109" s="75"/>
      <c r="FB109" s="88"/>
      <c r="FC109" s="80">
        <f t="shared" si="171"/>
        <v>0</v>
      </c>
      <c r="FD109" s="80">
        <f t="shared" si="172"/>
        <v>0.09</v>
      </c>
      <c r="FE109" s="80">
        <f t="shared" si="173"/>
        <v>1.234</v>
      </c>
      <c r="FF109" s="80">
        <f t="shared" si="174"/>
        <v>0</v>
      </c>
      <c r="FG109" s="80">
        <f t="shared" si="175"/>
        <v>7.5999999999999998E-2</v>
      </c>
      <c r="FH109" s="80">
        <f t="shared" si="176"/>
        <v>45.988426565004026</v>
      </c>
      <c r="FI109" s="80">
        <f t="shared" si="177"/>
        <v>-1.3903349137194729</v>
      </c>
      <c r="FJ109" s="80">
        <f t="shared" si="178"/>
        <v>0</v>
      </c>
      <c r="FK109" s="80">
        <f t="shared" si="179"/>
        <v>0.32200000000000001</v>
      </c>
      <c r="FL109" s="80">
        <f t="shared" si="180"/>
        <v>0</v>
      </c>
      <c r="FM109" s="80">
        <f t="shared" si="181"/>
        <v>0</v>
      </c>
      <c r="FN109" s="80">
        <f t="shared" si="182"/>
        <v>0</v>
      </c>
      <c r="FO109" s="80">
        <f t="shared" si="183"/>
        <v>52.764000000000003</v>
      </c>
      <c r="FP109" s="80">
        <f t="shared" si="184"/>
        <v>99.084091651284552</v>
      </c>
    </row>
    <row r="110" spans="1:172" ht="21">
      <c r="A110" s="40">
        <v>108</v>
      </c>
      <c r="B110" s="41" t="s">
        <v>73</v>
      </c>
      <c r="C110" s="144">
        <v>0</v>
      </c>
      <c r="D110" s="144">
        <v>0.10100000000000001</v>
      </c>
      <c r="E110" s="144">
        <v>1.149</v>
      </c>
      <c r="F110" s="144">
        <v>8.0000000000000002E-3</v>
      </c>
      <c r="G110" s="144">
        <v>1.6E-2</v>
      </c>
      <c r="H110" s="144">
        <v>43.564999999999998</v>
      </c>
      <c r="I110" s="144">
        <v>0</v>
      </c>
      <c r="J110" s="144">
        <v>0.33300000000000002</v>
      </c>
      <c r="K110" s="144">
        <v>1.7999999999999999E-2</v>
      </c>
      <c r="L110" s="148">
        <v>0</v>
      </c>
      <c r="M110" s="148">
        <v>0</v>
      </c>
      <c r="N110" s="144">
        <v>52.813000000000002</v>
      </c>
      <c r="O110" s="71"/>
      <c r="P110" s="70">
        <f t="shared" si="95"/>
        <v>97.716986481599562</v>
      </c>
      <c r="Q110" s="70">
        <f t="shared" si="110"/>
        <v>98.003</v>
      </c>
      <c r="S110" s="48">
        <v>60.085000000000001</v>
      </c>
      <c r="T110" s="48">
        <v>40.311</v>
      </c>
      <c r="U110" s="48">
        <v>70.936999999999998</v>
      </c>
      <c r="V110" s="48">
        <v>56.079000000000001</v>
      </c>
      <c r="W110" s="48">
        <v>81.41</v>
      </c>
      <c r="X110" s="49">
        <v>71.849999999999994</v>
      </c>
      <c r="Y110" s="48">
        <v>101.962</v>
      </c>
      <c r="Z110" s="48">
        <v>149.88</v>
      </c>
      <c r="AA110" s="48">
        <v>152</v>
      </c>
      <c r="AB110" s="48">
        <v>61.978999999999999</v>
      </c>
      <c r="AC110" s="48">
        <v>94.203000000000003</v>
      </c>
      <c r="AD110" s="49">
        <v>79.87</v>
      </c>
      <c r="AE110" s="40"/>
      <c r="AF110" s="41">
        <v>1</v>
      </c>
      <c r="AG110" s="41">
        <v>1</v>
      </c>
      <c r="AH110" s="41">
        <v>1</v>
      </c>
      <c r="AI110" s="41">
        <v>1</v>
      </c>
      <c r="AJ110" s="41">
        <v>1</v>
      </c>
      <c r="AK110" s="50">
        <v>1</v>
      </c>
      <c r="AL110" s="41">
        <v>2</v>
      </c>
      <c r="AM110" s="41">
        <v>2</v>
      </c>
      <c r="AN110" s="41">
        <v>2</v>
      </c>
      <c r="AO110" s="41">
        <v>2</v>
      </c>
      <c r="AP110" s="41">
        <v>2</v>
      </c>
      <c r="AQ110" s="50">
        <v>1</v>
      </c>
      <c r="AR110" s="40"/>
      <c r="AS110" s="41">
        <v>4</v>
      </c>
      <c r="AT110" s="41">
        <v>2</v>
      </c>
      <c r="AU110" s="41">
        <v>2</v>
      </c>
      <c r="AV110" s="41">
        <v>2</v>
      </c>
      <c r="AW110" s="41">
        <v>2</v>
      </c>
      <c r="AX110" s="50">
        <v>2</v>
      </c>
      <c r="AY110" s="41">
        <v>3</v>
      </c>
      <c r="AZ110" s="41">
        <v>3</v>
      </c>
      <c r="BA110" s="41">
        <v>3</v>
      </c>
      <c r="BB110" s="41">
        <v>1</v>
      </c>
      <c r="BC110" s="41">
        <v>1</v>
      </c>
      <c r="BD110" s="50">
        <v>4</v>
      </c>
      <c r="BE110" s="40"/>
      <c r="BF110" s="59">
        <v>2</v>
      </c>
      <c r="BG110" s="59">
        <v>1</v>
      </c>
      <c r="BH110" s="59">
        <v>1</v>
      </c>
      <c r="BI110" s="59">
        <v>1</v>
      </c>
      <c r="BJ110" s="59">
        <v>1</v>
      </c>
      <c r="BK110" s="60">
        <v>1</v>
      </c>
      <c r="BL110" s="59">
        <v>3</v>
      </c>
      <c r="BM110" s="59">
        <v>3</v>
      </c>
      <c r="BN110" s="59">
        <v>3</v>
      </c>
      <c r="BO110" s="59">
        <v>1</v>
      </c>
      <c r="BP110" s="59">
        <v>1</v>
      </c>
      <c r="BQ110" s="60">
        <v>2</v>
      </c>
      <c r="BR110" s="40"/>
      <c r="BS110" s="51">
        <f t="shared" si="96"/>
        <v>0</v>
      </c>
      <c r="BT110" s="51">
        <f t="shared" si="97"/>
        <v>2.5055195852248767E-3</v>
      </c>
      <c r="BU110" s="51">
        <f t="shared" si="98"/>
        <v>1.6197470995390276E-2</v>
      </c>
      <c r="BV110" s="51">
        <f t="shared" si="99"/>
        <v>1.4265589614650761E-4</v>
      </c>
      <c r="BW110" s="51">
        <f t="shared" si="100"/>
        <v>1.9653605208205382E-4</v>
      </c>
      <c r="BX110" s="51">
        <f t="shared" si="101"/>
        <v>0.60633263743910926</v>
      </c>
      <c r="BY110" s="51">
        <f t="shared" si="102"/>
        <v>0</v>
      </c>
      <c r="BZ110" s="51">
        <f t="shared" si="103"/>
        <v>2.2217774219375503E-3</v>
      </c>
      <c r="CA110" s="51">
        <f t="shared" si="104"/>
        <v>1.1842105263157894E-4</v>
      </c>
      <c r="CB110" s="51">
        <f t="shared" si="105"/>
        <v>0</v>
      </c>
      <c r="CC110" s="51">
        <f t="shared" si="106"/>
        <v>0</v>
      </c>
      <c r="CD110" s="51">
        <f t="shared" si="107"/>
        <v>0.66123701014147984</v>
      </c>
      <c r="CE110" s="40"/>
      <c r="CF110" s="53">
        <f t="shared" si="111"/>
        <v>1.5346293441662555</v>
      </c>
      <c r="CG110" s="40"/>
      <c r="CH110" s="61">
        <f t="shared" si="112"/>
        <v>0</v>
      </c>
      <c r="CI110" s="61">
        <f t="shared" si="113"/>
        <v>2.5055195852248767E-3</v>
      </c>
      <c r="CJ110" s="61">
        <f t="shared" si="114"/>
        <v>1.6197470995390276E-2</v>
      </c>
      <c r="CK110" s="61">
        <f t="shared" si="115"/>
        <v>1.4265589614650761E-4</v>
      </c>
      <c r="CL110" s="61">
        <f t="shared" si="116"/>
        <v>1.9653605208205382E-4</v>
      </c>
      <c r="CM110" s="61">
        <f t="shared" si="117"/>
        <v>0.60633263743910926</v>
      </c>
      <c r="CN110" s="61">
        <f t="shared" si="118"/>
        <v>0</v>
      </c>
      <c r="CO110" s="61">
        <f t="shared" si="119"/>
        <v>4.4435548438751006E-3</v>
      </c>
      <c r="CP110" s="61">
        <f t="shared" si="120"/>
        <v>2.3684210526315788E-4</v>
      </c>
      <c r="CQ110" s="61">
        <f t="shared" si="121"/>
        <v>0</v>
      </c>
      <c r="CR110" s="61">
        <f t="shared" si="122"/>
        <v>0</v>
      </c>
      <c r="CS110" s="61">
        <f t="shared" si="123"/>
        <v>0.66123701014147984</v>
      </c>
      <c r="CT110" s="40"/>
      <c r="CU110" s="54">
        <f t="shared" si="124"/>
        <v>0</v>
      </c>
      <c r="CV110" s="54">
        <f t="shared" si="125"/>
        <v>3.8450438778693612E-3</v>
      </c>
      <c r="CW110" s="54">
        <f t="shared" si="126"/>
        <v>2.4857114290807725E-2</v>
      </c>
      <c r="CX110" s="54">
        <f t="shared" si="127"/>
        <v>2.1892392434476443E-4</v>
      </c>
      <c r="CY110" s="54">
        <f t="shared" si="128"/>
        <v>3.0160999271170726E-4</v>
      </c>
      <c r="CZ110" s="54">
        <f t="shared" si="129"/>
        <v>0.93049585773977628</v>
      </c>
      <c r="DA110" s="54">
        <f t="shared" si="130"/>
        <v>0</v>
      </c>
      <c r="DB110" s="54">
        <f t="shared" si="131"/>
        <v>6.8192096558228332E-3</v>
      </c>
      <c r="DC110" s="54">
        <f t="shared" si="132"/>
        <v>3.6346484467095523E-4</v>
      </c>
      <c r="DD110" s="54">
        <f t="shared" si="133"/>
        <v>0</v>
      </c>
      <c r="DE110" s="54">
        <f t="shared" si="134"/>
        <v>0</v>
      </c>
      <c r="DF110" s="54">
        <f t="shared" si="135"/>
        <v>1.014753719211875</v>
      </c>
      <c r="DG110" s="40"/>
      <c r="DH110" s="80">
        <f t="shared" si="136"/>
        <v>1.9816549435378787</v>
      </c>
      <c r="DI110" s="80">
        <f t="shared" si="137"/>
        <v>1.009257442382663</v>
      </c>
      <c r="DJ110" s="40"/>
      <c r="DK110" s="54">
        <f t="shared" si="138"/>
        <v>0</v>
      </c>
      <c r="DL110" s="54">
        <f t="shared" si="139"/>
        <v>2.5055195852248767E-3</v>
      </c>
      <c r="DM110" s="54">
        <f t="shared" si="140"/>
        <v>1.6197470995390276E-2</v>
      </c>
      <c r="DN110" s="54">
        <f t="shared" si="141"/>
        <v>1.4265589614650761E-4</v>
      </c>
      <c r="DO110" s="54">
        <f t="shared" si="142"/>
        <v>1.9653605208205382E-4</v>
      </c>
      <c r="DP110" s="54">
        <f t="shared" si="143"/>
        <v>0.60633263743910926</v>
      </c>
      <c r="DQ110" s="54">
        <f t="shared" si="144"/>
        <v>0</v>
      </c>
      <c r="DR110" s="54">
        <f t="shared" si="145"/>
        <v>6.6653322658126509E-3</v>
      </c>
      <c r="DS110" s="54">
        <f t="shared" si="146"/>
        <v>3.5526315789473681E-4</v>
      </c>
      <c r="DT110" s="54">
        <f t="shared" si="147"/>
        <v>0</v>
      </c>
      <c r="DU110" s="54">
        <f t="shared" si="148"/>
        <v>0</v>
      </c>
      <c r="DV110" s="54">
        <f t="shared" si="149"/>
        <v>1.3224740202829597</v>
      </c>
      <c r="DW110" s="54"/>
      <c r="DX110" s="63">
        <f t="shared" si="150"/>
        <v>1.9548694356746199</v>
      </c>
      <c r="DY110" s="40"/>
      <c r="DZ110" s="41">
        <f t="shared" si="151"/>
        <v>0</v>
      </c>
      <c r="EA110" s="41">
        <f t="shared" si="152"/>
        <v>3.8450438778693612E-3</v>
      </c>
      <c r="EB110" s="41">
        <f t="shared" si="153"/>
        <v>2.4857114290807725E-2</v>
      </c>
      <c r="EC110" s="41">
        <f t="shared" si="154"/>
        <v>2.1892392434476443E-4</v>
      </c>
      <c r="ED110" s="41">
        <f t="shared" si="155"/>
        <v>3.0160999271170726E-4</v>
      </c>
      <c r="EE110" s="41">
        <f t="shared" si="156"/>
        <v>0.93049585773977628</v>
      </c>
      <c r="EF110" s="41">
        <f t="shared" si="157"/>
        <v>0</v>
      </c>
      <c r="EG110" s="41">
        <f t="shared" si="158"/>
        <v>1.022881448373425E-2</v>
      </c>
      <c r="EH110" s="41">
        <f t="shared" si="159"/>
        <v>5.4519726700643278E-4</v>
      </c>
      <c r="EI110" s="41">
        <f t="shared" si="160"/>
        <v>0</v>
      </c>
      <c r="EJ110" s="41">
        <f t="shared" si="161"/>
        <v>0</v>
      </c>
      <c r="EK110" s="41">
        <f t="shared" si="162"/>
        <v>2.0295074384237499</v>
      </c>
      <c r="EL110" s="40"/>
      <c r="EM110" s="82">
        <f t="shared" si="163"/>
        <v>3.0000000000000004</v>
      </c>
      <c r="EN110" s="40"/>
      <c r="EO110" s="80">
        <f t="shared" si="164"/>
        <v>-5.5544654295978546E-2</v>
      </c>
      <c r="EP110" s="80">
        <f t="shared" si="165"/>
        <v>0.93910986953010889</v>
      </c>
      <c r="EQ110" s="80">
        <f t="shared" si="166"/>
        <v>0.99465452382608743</v>
      </c>
      <c r="ER110" s="80"/>
      <c r="ES110" s="80">
        <f t="shared" si="108"/>
        <v>46.141698363967862</v>
      </c>
      <c r="ET110" s="80">
        <f t="shared" si="109"/>
        <v>-2.8627118823682962</v>
      </c>
      <c r="EU110" s="80"/>
      <c r="EV110" s="80">
        <f t="shared" si="167"/>
        <v>0.99465452382608743</v>
      </c>
      <c r="EW110" s="80">
        <f t="shared" si="168"/>
        <v>-5.5544654295978546E-2</v>
      </c>
      <c r="EX110" s="84">
        <f t="shared" si="169"/>
        <v>3.6405366586227339E-2</v>
      </c>
      <c r="EY110" s="85">
        <f t="shared" si="170"/>
        <v>1.0241477433000719</v>
      </c>
      <c r="EZ110" s="86">
        <f>3</f>
        <v>3</v>
      </c>
      <c r="FA110" s="75"/>
      <c r="FB110" s="88"/>
      <c r="FC110" s="80">
        <f t="shared" si="171"/>
        <v>0</v>
      </c>
      <c r="FD110" s="80">
        <f t="shared" si="172"/>
        <v>0.10100000000000001</v>
      </c>
      <c r="FE110" s="80">
        <f t="shared" si="173"/>
        <v>1.149</v>
      </c>
      <c r="FF110" s="80">
        <f t="shared" si="174"/>
        <v>8.0000000000000002E-3</v>
      </c>
      <c r="FG110" s="80">
        <f t="shared" si="175"/>
        <v>1.6E-2</v>
      </c>
      <c r="FH110" s="80">
        <f t="shared" si="176"/>
        <v>46.141698363967862</v>
      </c>
      <c r="FI110" s="80">
        <f t="shared" si="177"/>
        <v>-2.8627118823682962</v>
      </c>
      <c r="FJ110" s="80">
        <f t="shared" si="178"/>
        <v>0</v>
      </c>
      <c r="FK110" s="80">
        <f t="shared" si="179"/>
        <v>0.33300000000000002</v>
      </c>
      <c r="FL110" s="80">
        <f t="shared" si="180"/>
        <v>1.7999999999999999E-2</v>
      </c>
      <c r="FM110" s="80">
        <f t="shared" si="181"/>
        <v>0</v>
      </c>
      <c r="FN110" s="80">
        <f t="shared" si="182"/>
        <v>0</v>
      </c>
      <c r="FO110" s="80">
        <f t="shared" si="183"/>
        <v>52.813000000000002</v>
      </c>
      <c r="FP110" s="80">
        <f t="shared" si="184"/>
        <v>97.716986481599562</v>
      </c>
    </row>
    <row r="111" spans="1:172" ht="21">
      <c r="A111" s="40">
        <v>109</v>
      </c>
      <c r="B111" s="41" t="s">
        <v>73</v>
      </c>
      <c r="C111" s="145">
        <v>0</v>
      </c>
      <c r="D111" s="145">
        <v>0.124</v>
      </c>
      <c r="E111" s="145">
        <v>1.0049999999999999</v>
      </c>
      <c r="F111" s="145">
        <v>0</v>
      </c>
      <c r="G111" s="145">
        <v>0.108</v>
      </c>
      <c r="H111" s="145">
        <v>43.033000000000001</v>
      </c>
      <c r="I111" s="145">
        <v>0</v>
      </c>
      <c r="J111" s="145">
        <v>0.378</v>
      </c>
      <c r="K111" s="145">
        <v>1.2E-2</v>
      </c>
      <c r="L111" s="148">
        <v>0</v>
      </c>
      <c r="M111" s="148">
        <v>0</v>
      </c>
      <c r="N111" s="145">
        <v>52.847999999999999</v>
      </c>
      <c r="O111" s="71"/>
      <c r="P111" s="70">
        <f t="shared" si="95"/>
        <v>97.155675381188885</v>
      </c>
      <c r="Q111" s="70">
        <f t="shared" si="110"/>
        <v>97.50800000000001</v>
      </c>
      <c r="S111" s="48">
        <v>60.085000000000001</v>
      </c>
      <c r="T111" s="48">
        <v>40.311</v>
      </c>
      <c r="U111" s="48">
        <v>70.936999999999998</v>
      </c>
      <c r="V111" s="48">
        <v>56.079000000000001</v>
      </c>
      <c r="W111" s="48">
        <v>81.41</v>
      </c>
      <c r="X111" s="49">
        <v>71.849999999999994</v>
      </c>
      <c r="Y111" s="48">
        <v>101.962</v>
      </c>
      <c r="Z111" s="48">
        <v>149.88</v>
      </c>
      <c r="AA111" s="48">
        <v>152</v>
      </c>
      <c r="AB111" s="48">
        <v>61.978999999999999</v>
      </c>
      <c r="AC111" s="48">
        <v>94.203000000000003</v>
      </c>
      <c r="AD111" s="49">
        <v>79.87</v>
      </c>
      <c r="AE111" s="40"/>
      <c r="AF111" s="41">
        <v>1</v>
      </c>
      <c r="AG111" s="41">
        <v>1</v>
      </c>
      <c r="AH111" s="41">
        <v>1</v>
      </c>
      <c r="AI111" s="41">
        <v>1</v>
      </c>
      <c r="AJ111" s="41">
        <v>1</v>
      </c>
      <c r="AK111" s="50">
        <v>1</v>
      </c>
      <c r="AL111" s="41">
        <v>2</v>
      </c>
      <c r="AM111" s="41">
        <v>2</v>
      </c>
      <c r="AN111" s="41">
        <v>2</v>
      </c>
      <c r="AO111" s="41">
        <v>2</v>
      </c>
      <c r="AP111" s="41">
        <v>2</v>
      </c>
      <c r="AQ111" s="50">
        <v>1</v>
      </c>
      <c r="AR111" s="40"/>
      <c r="AS111" s="41">
        <v>4</v>
      </c>
      <c r="AT111" s="41">
        <v>2</v>
      </c>
      <c r="AU111" s="41">
        <v>2</v>
      </c>
      <c r="AV111" s="41">
        <v>2</v>
      </c>
      <c r="AW111" s="41">
        <v>2</v>
      </c>
      <c r="AX111" s="50">
        <v>2</v>
      </c>
      <c r="AY111" s="41">
        <v>3</v>
      </c>
      <c r="AZ111" s="41">
        <v>3</v>
      </c>
      <c r="BA111" s="41">
        <v>3</v>
      </c>
      <c r="BB111" s="41">
        <v>1</v>
      </c>
      <c r="BC111" s="41">
        <v>1</v>
      </c>
      <c r="BD111" s="50">
        <v>4</v>
      </c>
      <c r="BE111" s="40"/>
      <c r="BF111" s="59">
        <v>2</v>
      </c>
      <c r="BG111" s="59">
        <v>1</v>
      </c>
      <c r="BH111" s="59">
        <v>1</v>
      </c>
      <c r="BI111" s="59">
        <v>1</v>
      </c>
      <c r="BJ111" s="59">
        <v>1</v>
      </c>
      <c r="BK111" s="60">
        <v>1</v>
      </c>
      <c r="BL111" s="59">
        <v>3</v>
      </c>
      <c r="BM111" s="59">
        <v>3</v>
      </c>
      <c r="BN111" s="59">
        <v>3</v>
      </c>
      <c r="BO111" s="59">
        <v>1</v>
      </c>
      <c r="BP111" s="59">
        <v>1</v>
      </c>
      <c r="BQ111" s="60">
        <v>2</v>
      </c>
      <c r="BR111" s="40"/>
      <c r="BS111" s="51">
        <f t="shared" si="96"/>
        <v>0</v>
      </c>
      <c r="BT111" s="51">
        <f t="shared" si="97"/>
        <v>3.0760834511671751E-3</v>
      </c>
      <c r="BU111" s="51">
        <f t="shared" si="98"/>
        <v>1.4167500740093321E-2</v>
      </c>
      <c r="BV111" s="51">
        <f t="shared" si="99"/>
        <v>0</v>
      </c>
      <c r="BW111" s="51">
        <f t="shared" si="100"/>
        <v>1.3266183515538632E-3</v>
      </c>
      <c r="BX111" s="51">
        <f t="shared" si="101"/>
        <v>0.59892832289492004</v>
      </c>
      <c r="BY111" s="51">
        <f t="shared" si="102"/>
        <v>0</v>
      </c>
      <c r="BZ111" s="51">
        <f t="shared" si="103"/>
        <v>2.5220176140912732E-3</v>
      </c>
      <c r="CA111" s="51">
        <f t="shared" si="104"/>
        <v>7.8947368421052633E-5</v>
      </c>
      <c r="CB111" s="51">
        <f t="shared" si="105"/>
        <v>0</v>
      </c>
      <c r="CC111" s="51">
        <f t="shared" si="106"/>
        <v>0</v>
      </c>
      <c r="CD111" s="51">
        <f t="shared" si="107"/>
        <v>0.66167522223613362</v>
      </c>
      <c r="CE111" s="40"/>
      <c r="CF111" s="53">
        <f t="shared" si="111"/>
        <v>1.5395258917730401</v>
      </c>
      <c r="CG111" s="40"/>
      <c r="CH111" s="61">
        <f t="shared" si="112"/>
        <v>0</v>
      </c>
      <c r="CI111" s="61">
        <f t="shared" si="113"/>
        <v>3.0760834511671751E-3</v>
      </c>
      <c r="CJ111" s="61">
        <f t="shared" si="114"/>
        <v>1.4167500740093321E-2</v>
      </c>
      <c r="CK111" s="61">
        <f t="shared" si="115"/>
        <v>0</v>
      </c>
      <c r="CL111" s="61">
        <f t="shared" si="116"/>
        <v>1.3266183515538632E-3</v>
      </c>
      <c r="CM111" s="61">
        <f t="shared" si="117"/>
        <v>0.59892832289492004</v>
      </c>
      <c r="CN111" s="61">
        <f t="shared" si="118"/>
        <v>0</v>
      </c>
      <c r="CO111" s="61">
        <f t="shared" si="119"/>
        <v>5.0440352281825463E-3</v>
      </c>
      <c r="CP111" s="61">
        <f t="shared" si="120"/>
        <v>1.5789473684210527E-4</v>
      </c>
      <c r="CQ111" s="61">
        <f t="shared" si="121"/>
        <v>0</v>
      </c>
      <c r="CR111" s="61">
        <f t="shared" si="122"/>
        <v>0</v>
      </c>
      <c r="CS111" s="61">
        <f t="shared" si="123"/>
        <v>0.66167522223613362</v>
      </c>
      <c r="CT111" s="40"/>
      <c r="CU111" s="54">
        <f t="shared" si="124"/>
        <v>0</v>
      </c>
      <c r="CV111" s="54">
        <f t="shared" si="125"/>
        <v>4.7357101183264361E-3</v>
      </c>
      <c r="CW111" s="54">
        <f t="shared" si="126"/>
        <v>2.1811234211087376E-2</v>
      </c>
      <c r="CX111" s="54">
        <f t="shared" si="127"/>
        <v>0</v>
      </c>
      <c r="CY111" s="54">
        <f t="shared" si="128"/>
        <v>2.0423633007184416E-3</v>
      </c>
      <c r="CZ111" s="54">
        <f t="shared" si="129"/>
        <v>0.92206566041293314</v>
      </c>
      <c r="DA111" s="54">
        <f t="shared" si="130"/>
        <v>0</v>
      </c>
      <c r="DB111" s="54">
        <f t="shared" si="131"/>
        <v>7.7654228328023645E-3</v>
      </c>
      <c r="DC111" s="54">
        <f t="shared" si="132"/>
        <v>2.4308303554311159E-4</v>
      </c>
      <c r="DD111" s="54">
        <f t="shared" si="133"/>
        <v>0</v>
      </c>
      <c r="DE111" s="54">
        <f t="shared" si="134"/>
        <v>0</v>
      </c>
      <c r="DF111" s="54">
        <f t="shared" si="135"/>
        <v>1.0186661365772081</v>
      </c>
      <c r="DG111" s="40"/>
      <c r="DH111" s="80">
        <f t="shared" si="136"/>
        <v>1.9773296104886189</v>
      </c>
      <c r="DI111" s="80">
        <f t="shared" si="137"/>
        <v>1.0114651545150224</v>
      </c>
      <c r="DJ111" s="40"/>
      <c r="DK111" s="54">
        <f t="shared" si="138"/>
        <v>0</v>
      </c>
      <c r="DL111" s="54">
        <f t="shared" si="139"/>
        <v>3.0760834511671751E-3</v>
      </c>
      <c r="DM111" s="54">
        <f t="shared" si="140"/>
        <v>1.4167500740093321E-2</v>
      </c>
      <c r="DN111" s="54">
        <f t="shared" si="141"/>
        <v>0</v>
      </c>
      <c r="DO111" s="54">
        <f t="shared" si="142"/>
        <v>1.3266183515538632E-3</v>
      </c>
      <c r="DP111" s="54">
        <f t="shared" si="143"/>
        <v>0.59892832289492004</v>
      </c>
      <c r="DQ111" s="54">
        <f t="shared" si="144"/>
        <v>0</v>
      </c>
      <c r="DR111" s="54">
        <f t="shared" si="145"/>
        <v>7.5660528422738195E-3</v>
      </c>
      <c r="DS111" s="54">
        <f t="shared" si="146"/>
        <v>2.3684210526315791E-4</v>
      </c>
      <c r="DT111" s="54">
        <f t="shared" si="147"/>
        <v>0</v>
      </c>
      <c r="DU111" s="54">
        <f t="shared" si="148"/>
        <v>0</v>
      </c>
      <c r="DV111" s="54">
        <f t="shared" si="149"/>
        <v>1.3233504444722672</v>
      </c>
      <c r="DW111" s="54"/>
      <c r="DX111" s="63">
        <f t="shared" si="150"/>
        <v>1.9486518648575388</v>
      </c>
      <c r="DY111" s="40"/>
      <c r="DZ111" s="41">
        <f t="shared" si="151"/>
        <v>0</v>
      </c>
      <c r="EA111" s="41">
        <f t="shared" si="152"/>
        <v>4.7357101183264361E-3</v>
      </c>
      <c r="EB111" s="41">
        <f t="shared" si="153"/>
        <v>2.1811234211087376E-2</v>
      </c>
      <c r="EC111" s="41">
        <f t="shared" si="154"/>
        <v>0</v>
      </c>
      <c r="ED111" s="41">
        <f t="shared" si="155"/>
        <v>2.0423633007184416E-3</v>
      </c>
      <c r="EE111" s="41">
        <f t="shared" si="156"/>
        <v>0.92206566041293314</v>
      </c>
      <c r="EF111" s="41">
        <f t="shared" si="157"/>
        <v>0</v>
      </c>
      <c r="EG111" s="41">
        <f t="shared" si="158"/>
        <v>1.1648134249203546E-2</v>
      </c>
      <c r="EH111" s="41">
        <f t="shared" si="159"/>
        <v>3.6462455331466744E-4</v>
      </c>
      <c r="EI111" s="41">
        <f t="shared" si="160"/>
        <v>0</v>
      </c>
      <c r="EJ111" s="41">
        <f t="shared" si="161"/>
        <v>0</v>
      </c>
      <c r="EK111" s="41">
        <f t="shared" si="162"/>
        <v>2.0373322731544161</v>
      </c>
      <c r="EL111" s="40"/>
      <c r="EM111" s="82">
        <f t="shared" si="163"/>
        <v>2.9999999999999996</v>
      </c>
      <c r="EN111" s="40"/>
      <c r="EO111" s="80">
        <f t="shared" si="164"/>
        <v>-6.8790927090134346E-2</v>
      </c>
      <c r="EP111" s="80">
        <f t="shared" si="165"/>
        <v>0.93263728568256354</v>
      </c>
      <c r="EQ111" s="80">
        <f t="shared" si="166"/>
        <v>1.0014282127726979</v>
      </c>
      <c r="ER111" s="80"/>
      <c r="ES111" s="80">
        <f t="shared" si="108"/>
        <v>46.207095664965003</v>
      </c>
      <c r="ET111" s="80">
        <f t="shared" si="109"/>
        <v>-3.5264202837761176</v>
      </c>
      <c r="EU111" s="80"/>
      <c r="EV111" s="80">
        <f t="shared" si="167"/>
        <v>1.0014282127726979</v>
      </c>
      <c r="EW111" s="80">
        <f t="shared" si="168"/>
        <v>-6.8790927090134346E-2</v>
      </c>
      <c r="EX111" s="84">
        <f t="shared" si="169"/>
        <v>3.6597813498477724E-2</v>
      </c>
      <c r="EY111" s="85">
        <f t="shared" si="170"/>
        <v>1.0303453012322867</v>
      </c>
      <c r="EZ111" s="86">
        <f>3</f>
        <v>3</v>
      </c>
      <c r="FA111" s="75"/>
      <c r="FB111" s="88"/>
      <c r="FC111" s="80">
        <f t="shared" si="171"/>
        <v>0</v>
      </c>
      <c r="FD111" s="80">
        <f t="shared" si="172"/>
        <v>0.124</v>
      </c>
      <c r="FE111" s="80">
        <f t="shared" si="173"/>
        <v>1.0049999999999999</v>
      </c>
      <c r="FF111" s="80">
        <f t="shared" si="174"/>
        <v>0</v>
      </c>
      <c r="FG111" s="80">
        <f t="shared" si="175"/>
        <v>0.108</v>
      </c>
      <c r="FH111" s="80">
        <f t="shared" si="176"/>
        <v>46.207095664965003</v>
      </c>
      <c r="FI111" s="80">
        <f t="shared" si="177"/>
        <v>-3.5264202837761176</v>
      </c>
      <c r="FJ111" s="80">
        <f t="shared" si="178"/>
        <v>0</v>
      </c>
      <c r="FK111" s="80">
        <f t="shared" si="179"/>
        <v>0.378</v>
      </c>
      <c r="FL111" s="80">
        <f t="shared" si="180"/>
        <v>1.2E-2</v>
      </c>
      <c r="FM111" s="80">
        <f t="shared" si="181"/>
        <v>0</v>
      </c>
      <c r="FN111" s="80">
        <f t="shared" si="182"/>
        <v>0</v>
      </c>
      <c r="FO111" s="80">
        <f t="shared" si="183"/>
        <v>52.847999999999999</v>
      </c>
      <c r="FP111" s="80">
        <f t="shared" si="184"/>
        <v>97.155675381188885</v>
      </c>
    </row>
    <row r="112" spans="1:172" ht="21">
      <c r="A112" s="40">
        <v>110</v>
      </c>
      <c r="B112" s="41" t="s">
        <v>73</v>
      </c>
      <c r="C112" s="144">
        <v>8.9999999999999993E-3</v>
      </c>
      <c r="D112" s="144">
        <v>0.114</v>
      </c>
      <c r="E112" s="144">
        <v>1.0049999999999999</v>
      </c>
      <c r="F112" s="144">
        <v>1.0999999999999999E-2</v>
      </c>
      <c r="G112" s="144">
        <v>5.1999999999999998E-2</v>
      </c>
      <c r="H112" s="144">
        <v>43.609000000000002</v>
      </c>
      <c r="I112" s="144">
        <v>0</v>
      </c>
      <c r="J112" s="144">
        <v>0.36</v>
      </c>
      <c r="K112" s="144">
        <v>2.5999999999999999E-2</v>
      </c>
      <c r="L112" s="148">
        <v>0</v>
      </c>
      <c r="M112" s="148">
        <v>0</v>
      </c>
      <c r="N112" s="144">
        <v>52.886000000000003</v>
      </c>
      <c r="O112" s="71"/>
      <c r="P112" s="70">
        <f t="shared" si="95"/>
        <v>97.772722185201872</v>
      </c>
      <c r="Q112" s="70">
        <f t="shared" si="110"/>
        <v>98.072000000000003</v>
      </c>
      <c r="S112" s="48">
        <v>60.085000000000001</v>
      </c>
      <c r="T112" s="48">
        <v>40.311</v>
      </c>
      <c r="U112" s="48">
        <v>70.936999999999998</v>
      </c>
      <c r="V112" s="48">
        <v>56.079000000000001</v>
      </c>
      <c r="W112" s="48">
        <v>81.41</v>
      </c>
      <c r="X112" s="49">
        <v>71.849999999999994</v>
      </c>
      <c r="Y112" s="48">
        <v>101.962</v>
      </c>
      <c r="Z112" s="48">
        <v>149.88</v>
      </c>
      <c r="AA112" s="48">
        <v>152</v>
      </c>
      <c r="AB112" s="48">
        <v>61.978999999999999</v>
      </c>
      <c r="AC112" s="48">
        <v>94.203000000000003</v>
      </c>
      <c r="AD112" s="49">
        <v>79.87</v>
      </c>
      <c r="AE112" s="40"/>
      <c r="AF112" s="41">
        <v>1</v>
      </c>
      <c r="AG112" s="41">
        <v>1</v>
      </c>
      <c r="AH112" s="41">
        <v>1</v>
      </c>
      <c r="AI112" s="41">
        <v>1</v>
      </c>
      <c r="AJ112" s="41">
        <v>1</v>
      </c>
      <c r="AK112" s="50">
        <v>1</v>
      </c>
      <c r="AL112" s="41">
        <v>2</v>
      </c>
      <c r="AM112" s="41">
        <v>2</v>
      </c>
      <c r="AN112" s="41">
        <v>2</v>
      </c>
      <c r="AO112" s="41">
        <v>2</v>
      </c>
      <c r="AP112" s="41">
        <v>2</v>
      </c>
      <c r="AQ112" s="50">
        <v>1</v>
      </c>
      <c r="AR112" s="40"/>
      <c r="AS112" s="41">
        <v>4</v>
      </c>
      <c r="AT112" s="41">
        <v>2</v>
      </c>
      <c r="AU112" s="41">
        <v>2</v>
      </c>
      <c r="AV112" s="41">
        <v>2</v>
      </c>
      <c r="AW112" s="41">
        <v>2</v>
      </c>
      <c r="AX112" s="50">
        <v>2</v>
      </c>
      <c r="AY112" s="41">
        <v>3</v>
      </c>
      <c r="AZ112" s="41">
        <v>3</v>
      </c>
      <c r="BA112" s="41">
        <v>3</v>
      </c>
      <c r="BB112" s="41">
        <v>1</v>
      </c>
      <c r="BC112" s="41">
        <v>1</v>
      </c>
      <c r="BD112" s="50">
        <v>4</v>
      </c>
      <c r="BE112" s="40"/>
      <c r="BF112" s="59">
        <v>2</v>
      </c>
      <c r="BG112" s="59">
        <v>1</v>
      </c>
      <c r="BH112" s="59">
        <v>1</v>
      </c>
      <c r="BI112" s="59">
        <v>1</v>
      </c>
      <c r="BJ112" s="59">
        <v>1</v>
      </c>
      <c r="BK112" s="60">
        <v>1</v>
      </c>
      <c r="BL112" s="59">
        <v>3</v>
      </c>
      <c r="BM112" s="59">
        <v>3</v>
      </c>
      <c r="BN112" s="59">
        <v>3</v>
      </c>
      <c r="BO112" s="59">
        <v>1</v>
      </c>
      <c r="BP112" s="59">
        <v>1</v>
      </c>
      <c r="BQ112" s="60">
        <v>2</v>
      </c>
      <c r="BR112" s="40"/>
      <c r="BS112" s="51">
        <f t="shared" si="96"/>
        <v>1.4978780061579428E-4</v>
      </c>
      <c r="BT112" s="51">
        <f t="shared" si="97"/>
        <v>2.8280122051053064E-3</v>
      </c>
      <c r="BU112" s="51">
        <f t="shared" si="98"/>
        <v>1.4167500740093321E-2</v>
      </c>
      <c r="BV112" s="51">
        <f t="shared" si="99"/>
        <v>1.9615185720144794E-4</v>
      </c>
      <c r="BW112" s="51">
        <f t="shared" si="100"/>
        <v>6.3874216926667487E-4</v>
      </c>
      <c r="BX112" s="51">
        <f t="shared" si="101"/>
        <v>0.60694502435629794</v>
      </c>
      <c r="BY112" s="51">
        <f t="shared" si="102"/>
        <v>0</v>
      </c>
      <c r="BZ112" s="51">
        <f t="shared" si="103"/>
        <v>2.4019215372297837E-3</v>
      </c>
      <c r="CA112" s="51">
        <f t="shared" si="104"/>
        <v>1.7105263157894736E-4</v>
      </c>
      <c r="CB112" s="51">
        <f t="shared" si="105"/>
        <v>0</v>
      </c>
      <c r="CC112" s="51">
        <f t="shared" si="106"/>
        <v>0</v>
      </c>
      <c r="CD112" s="51">
        <f t="shared" si="107"/>
        <v>0.66215099536747213</v>
      </c>
      <c r="CE112" s="40"/>
      <c r="CF112" s="53">
        <f t="shared" si="111"/>
        <v>1.532883477544903</v>
      </c>
      <c r="CG112" s="40"/>
      <c r="CH112" s="61">
        <f t="shared" si="112"/>
        <v>1.4978780061579428E-4</v>
      </c>
      <c r="CI112" s="61">
        <f t="shared" si="113"/>
        <v>2.8280122051053064E-3</v>
      </c>
      <c r="CJ112" s="61">
        <f t="shared" si="114"/>
        <v>1.4167500740093321E-2</v>
      </c>
      <c r="CK112" s="61">
        <f t="shared" si="115"/>
        <v>1.9615185720144794E-4</v>
      </c>
      <c r="CL112" s="61">
        <f t="shared" si="116"/>
        <v>6.3874216926667487E-4</v>
      </c>
      <c r="CM112" s="61">
        <f t="shared" si="117"/>
        <v>0.60694502435629794</v>
      </c>
      <c r="CN112" s="61">
        <f t="shared" si="118"/>
        <v>0</v>
      </c>
      <c r="CO112" s="61">
        <f t="shared" si="119"/>
        <v>4.8038430744595673E-3</v>
      </c>
      <c r="CP112" s="61">
        <f t="shared" si="120"/>
        <v>3.4210526315789472E-4</v>
      </c>
      <c r="CQ112" s="61">
        <f t="shared" si="121"/>
        <v>0</v>
      </c>
      <c r="CR112" s="61">
        <f t="shared" si="122"/>
        <v>0</v>
      </c>
      <c r="CS112" s="61">
        <f t="shared" si="123"/>
        <v>0.66215099536747213</v>
      </c>
      <c r="CT112" s="40"/>
      <c r="CU112" s="54">
        <f t="shared" si="124"/>
        <v>2.2960724470174129E-4</v>
      </c>
      <c r="CV112" s="54">
        <f t="shared" si="125"/>
        <v>4.3350131835012511E-3</v>
      </c>
      <c r="CW112" s="54">
        <f t="shared" si="126"/>
        <v>2.1717127802594237E-2</v>
      </c>
      <c r="CX112" s="54">
        <f t="shared" si="127"/>
        <v>3.0067794099384671E-4</v>
      </c>
      <c r="CY112" s="54">
        <f t="shared" si="128"/>
        <v>9.7911731768007566E-4</v>
      </c>
      <c r="CZ112" s="54">
        <f t="shared" si="129"/>
        <v>0.93037599961385775</v>
      </c>
      <c r="DA112" s="54">
        <f t="shared" si="130"/>
        <v>0</v>
      </c>
      <c r="DB112" s="54">
        <f t="shared" si="131"/>
        <v>7.3637316775575796E-3</v>
      </c>
      <c r="DC112" s="54">
        <f t="shared" si="132"/>
        <v>5.2440750547588777E-4</v>
      </c>
      <c r="DD112" s="54">
        <f t="shared" si="133"/>
        <v>0</v>
      </c>
      <c r="DE112" s="54">
        <f t="shared" si="134"/>
        <v>0</v>
      </c>
      <c r="DF112" s="54">
        <f t="shared" si="135"/>
        <v>1.0150003204387097</v>
      </c>
      <c r="DG112" s="40"/>
      <c r="DH112" s="80">
        <f t="shared" si="136"/>
        <v>1.9808260027250721</v>
      </c>
      <c r="DI112" s="80">
        <f t="shared" si="137"/>
        <v>1.0096797988559065</v>
      </c>
      <c r="DJ112" s="40"/>
      <c r="DK112" s="54">
        <f t="shared" si="138"/>
        <v>2.9957560123158855E-4</v>
      </c>
      <c r="DL112" s="54">
        <f t="shared" si="139"/>
        <v>2.8280122051053064E-3</v>
      </c>
      <c r="DM112" s="54">
        <f t="shared" si="140"/>
        <v>1.4167500740093321E-2</v>
      </c>
      <c r="DN112" s="54">
        <f t="shared" si="141"/>
        <v>1.9615185720144794E-4</v>
      </c>
      <c r="DO112" s="54">
        <f t="shared" si="142"/>
        <v>6.3874216926667487E-4</v>
      </c>
      <c r="DP112" s="54">
        <f t="shared" si="143"/>
        <v>0.60694502435629794</v>
      </c>
      <c r="DQ112" s="54">
        <f t="shared" si="144"/>
        <v>0</v>
      </c>
      <c r="DR112" s="54">
        <f t="shared" si="145"/>
        <v>7.205764611689351E-3</v>
      </c>
      <c r="DS112" s="54">
        <f t="shared" si="146"/>
        <v>5.131578947368421E-4</v>
      </c>
      <c r="DT112" s="54">
        <f t="shared" si="147"/>
        <v>0</v>
      </c>
      <c r="DU112" s="54">
        <f t="shared" si="148"/>
        <v>0</v>
      </c>
      <c r="DV112" s="54">
        <f t="shared" si="149"/>
        <v>1.3243019907349443</v>
      </c>
      <c r="DW112" s="54"/>
      <c r="DX112" s="63">
        <f t="shared" si="150"/>
        <v>1.9570959201705667</v>
      </c>
      <c r="DY112" s="40"/>
      <c r="DZ112" s="41">
        <f t="shared" si="151"/>
        <v>4.5921448940348258E-4</v>
      </c>
      <c r="EA112" s="41">
        <f t="shared" si="152"/>
        <v>4.3350131835012511E-3</v>
      </c>
      <c r="EB112" s="41">
        <f t="shared" si="153"/>
        <v>2.1717127802594237E-2</v>
      </c>
      <c r="EC112" s="41">
        <f t="shared" si="154"/>
        <v>3.0067794099384671E-4</v>
      </c>
      <c r="ED112" s="41">
        <f t="shared" si="155"/>
        <v>9.7911731768007566E-4</v>
      </c>
      <c r="EE112" s="41">
        <f t="shared" si="156"/>
        <v>0.93037599961385775</v>
      </c>
      <c r="EF112" s="41">
        <f t="shared" si="157"/>
        <v>0</v>
      </c>
      <c r="EG112" s="41">
        <f t="shared" si="158"/>
        <v>1.104559751633637E-2</v>
      </c>
      <c r="EH112" s="41">
        <f t="shared" si="159"/>
        <v>7.8661125821383182E-4</v>
      </c>
      <c r="EI112" s="41">
        <f t="shared" si="160"/>
        <v>0</v>
      </c>
      <c r="EJ112" s="41">
        <f t="shared" si="161"/>
        <v>0</v>
      </c>
      <c r="EK112" s="41">
        <f t="shared" si="162"/>
        <v>2.0300006408774194</v>
      </c>
      <c r="EL112" s="40"/>
      <c r="EM112" s="82">
        <f t="shared" si="163"/>
        <v>3</v>
      </c>
      <c r="EN112" s="40"/>
      <c r="EO112" s="80">
        <f t="shared" si="164"/>
        <v>-5.8078793135438289E-2</v>
      </c>
      <c r="EP112" s="80">
        <f t="shared" si="165"/>
        <v>0.93938185215048287</v>
      </c>
      <c r="EQ112" s="80">
        <f t="shared" si="166"/>
        <v>0.99746064528592115</v>
      </c>
      <c r="ER112" s="80"/>
      <c r="ES112" s="80">
        <f t="shared" si="108"/>
        <v>46.305196529712816</v>
      </c>
      <c r="ET112" s="80">
        <f t="shared" si="109"/>
        <v>-2.9954743445109373</v>
      </c>
      <c r="EU112" s="80"/>
      <c r="EV112" s="80">
        <f t="shared" si="167"/>
        <v>0.99746064528592115</v>
      </c>
      <c r="EW112" s="80">
        <f t="shared" si="168"/>
        <v>-5.8078793135438289E-2</v>
      </c>
      <c r="EX112" s="84">
        <f t="shared" si="169"/>
        <v>3.5449682672504618E-2</v>
      </c>
      <c r="EY112" s="85">
        <f t="shared" si="170"/>
        <v>1.0248253193792372</v>
      </c>
      <c r="EZ112" s="86">
        <f>3</f>
        <v>3</v>
      </c>
      <c r="FA112" s="75"/>
      <c r="FB112" s="88"/>
      <c r="FC112" s="80">
        <f t="shared" si="171"/>
        <v>8.9999999999999993E-3</v>
      </c>
      <c r="FD112" s="80">
        <f t="shared" si="172"/>
        <v>0.114</v>
      </c>
      <c r="FE112" s="80">
        <f t="shared" si="173"/>
        <v>1.0049999999999999</v>
      </c>
      <c r="FF112" s="80">
        <f t="shared" si="174"/>
        <v>1.0999999999999999E-2</v>
      </c>
      <c r="FG112" s="80">
        <f t="shared" si="175"/>
        <v>5.1999999999999998E-2</v>
      </c>
      <c r="FH112" s="80">
        <f t="shared" si="176"/>
        <v>46.305196529712816</v>
      </c>
      <c r="FI112" s="80">
        <f t="shared" si="177"/>
        <v>-2.9954743445109373</v>
      </c>
      <c r="FJ112" s="80">
        <f t="shared" si="178"/>
        <v>0</v>
      </c>
      <c r="FK112" s="80">
        <f t="shared" si="179"/>
        <v>0.36</v>
      </c>
      <c r="FL112" s="80">
        <f t="shared" si="180"/>
        <v>2.5999999999999999E-2</v>
      </c>
      <c r="FM112" s="80">
        <f t="shared" si="181"/>
        <v>0</v>
      </c>
      <c r="FN112" s="80">
        <f t="shared" si="182"/>
        <v>0</v>
      </c>
      <c r="FO112" s="80">
        <f t="shared" si="183"/>
        <v>52.886000000000003</v>
      </c>
      <c r="FP112" s="80">
        <f t="shared" si="184"/>
        <v>97.772722185201872</v>
      </c>
    </row>
    <row r="113" spans="1:172" ht="21">
      <c r="A113" s="40">
        <v>111</v>
      </c>
      <c r="B113" s="41" t="s">
        <v>73</v>
      </c>
      <c r="C113" s="144">
        <v>0</v>
      </c>
      <c r="D113" s="144">
        <v>0.14099999999999999</v>
      </c>
      <c r="E113" s="144">
        <v>1.2549999999999999</v>
      </c>
      <c r="F113" s="144">
        <v>0</v>
      </c>
      <c r="G113" s="144">
        <v>0</v>
      </c>
      <c r="H113" s="144">
        <v>43.173000000000002</v>
      </c>
      <c r="I113" s="144">
        <v>0</v>
      </c>
      <c r="J113" s="144">
        <v>0.34</v>
      </c>
      <c r="K113" s="144">
        <v>0</v>
      </c>
      <c r="L113" s="148">
        <v>0</v>
      </c>
      <c r="M113" s="148">
        <v>0</v>
      </c>
      <c r="N113" s="144">
        <v>52.933</v>
      </c>
      <c r="O113" s="71"/>
      <c r="P113" s="70">
        <f t="shared" si="95"/>
        <v>97.517618065776446</v>
      </c>
      <c r="Q113" s="70">
        <f t="shared" si="110"/>
        <v>97.842000000000013</v>
      </c>
      <c r="S113" s="48">
        <v>60.085000000000001</v>
      </c>
      <c r="T113" s="48">
        <v>40.311</v>
      </c>
      <c r="U113" s="48">
        <v>70.936999999999998</v>
      </c>
      <c r="V113" s="48">
        <v>56.079000000000001</v>
      </c>
      <c r="W113" s="48">
        <v>81.41</v>
      </c>
      <c r="X113" s="49">
        <v>71.849999999999994</v>
      </c>
      <c r="Y113" s="48">
        <v>101.962</v>
      </c>
      <c r="Z113" s="48">
        <v>149.88</v>
      </c>
      <c r="AA113" s="48">
        <v>152</v>
      </c>
      <c r="AB113" s="48">
        <v>61.978999999999999</v>
      </c>
      <c r="AC113" s="48">
        <v>94.203000000000003</v>
      </c>
      <c r="AD113" s="49">
        <v>79.87</v>
      </c>
      <c r="AE113" s="40"/>
      <c r="AF113" s="41">
        <v>1</v>
      </c>
      <c r="AG113" s="41">
        <v>1</v>
      </c>
      <c r="AH113" s="41">
        <v>1</v>
      </c>
      <c r="AI113" s="41">
        <v>1</v>
      </c>
      <c r="AJ113" s="41">
        <v>1</v>
      </c>
      <c r="AK113" s="50">
        <v>1</v>
      </c>
      <c r="AL113" s="41">
        <v>2</v>
      </c>
      <c r="AM113" s="41">
        <v>2</v>
      </c>
      <c r="AN113" s="41">
        <v>2</v>
      </c>
      <c r="AO113" s="41">
        <v>2</v>
      </c>
      <c r="AP113" s="41">
        <v>2</v>
      </c>
      <c r="AQ113" s="50">
        <v>1</v>
      </c>
      <c r="AR113" s="40"/>
      <c r="AS113" s="41">
        <v>4</v>
      </c>
      <c r="AT113" s="41">
        <v>2</v>
      </c>
      <c r="AU113" s="41">
        <v>2</v>
      </c>
      <c r="AV113" s="41">
        <v>2</v>
      </c>
      <c r="AW113" s="41">
        <v>2</v>
      </c>
      <c r="AX113" s="50">
        <v>2</v>
      </c>
      <c r="AY113" s="41">
        <v>3</v>
      </c>
      <c r="AZ113" s="41">
        <v>3</v>
      </c>
      <c r="BA113" s="41">
        <v>3</v>
      </c>
      <c r="BB113" s="41">
        <v>1</v>
      </c>
      <c r="BC113" s="41">
        <v>1</v>
      </c>
      <c r="BD113" s="50">
        <v>4</v>
      </c>
      <c r="BE113" s="40"/>
      <c r="BF113" s="59">
        <v>2</v>
      </c>
      <c r="BG113" s="59">
        <v>1</v>
      </c>
      <c r="BH113" s="59">
        <v>1</v>
      </c>
      <c r="BI113" s="59">
        <v>1</v>
      </c>
      <c r="BJ113" s="59">
        <v>1</v>
      </c>
      <c r="BK113" s="60">
        <v>1</v>
      </c>
      <c r="BL113" s="59">
        <v>3</v>
      </c>
      <c r="BM113" s="59">
        <v>3</v>
      </c>
      <c r="BN113" s="59">
        <v>3</v>
      </c>
      <c r="BO113" s="59">
        <v>1</v>
      </c>
      <c r="BP113" s="59">
        <v>1</v>
      </c>
      <c r="BQ113" s="60">
        <v>2</v>
      </c>
      <c r="BR113" s="40"/>
      <c r="BS113" s="51">
        <f t="shared" si="96"/>
        <v>0</v>
      </c>
      <c r="BT113" s="51">
        <f t="shared" si="97"/>
        <v>3.4978045694723523E-3</v>
      </c>
      <c r="BU113" s="51">
        <f t="shared" si="98"/>
        <v>1.7691754655539422E-2</v>
      </c>
      <c r="BV113" s="51">
        <f t="shared" si="99"/>
        <v>0</v>
      </c>
      <c r="BW113" s="51">
        <f t="shared" si="100"/>
        <v>0</v>
      </c>
      <c r="BX113" s="51">
        <f t="shared" si="101"/>
        <v>0.60087682672233833</v>
      </c>
      <c r="BY113" s="51">
        <f t="shared" si="102"/>
        <v>0</v>
      </c>
      <c r="BZ113" s="51">
        <f t="shared" si="103"/>
        <v>2.2684814518281293E-3</v>
      </c>
      <c r="CA113" s="51">
        <f t="shared" si="104"/>
        <v>0</v>
      </c>
      <c r="CB113" s="51">
        <f t="shared" si="105"/>
        <v>0</v>
      </c>
      <c r="CC113" s="51">
        <f t="shared" si="106"/>
        <v>0</v>
      </c>
      <c r="CD113" s="51">
        <f t="shared" si="107"/>
        <v>0.66273945160886438</v>
      </c>
      <c r="CE113" s="40"/>
      <c r="CF113" s="53">
        <f t="shared" si="111"/>
        <v>1.5350366485118085</v>
      </c>
      <c r="CG113" s="40"/>
      <c r="CH113" s="61">
        <f t="shared" si="112"/>
        <v>0</v>
      </c>
      <c r="CI113" s="61">
        <f t="shared" si="113"/>
        <v>3.4978045694723523E-3</v>
      </c>
      <c r="CJ113" s="61">
        <f t="shared" si="114"/>
        <v>1.7691754655539422E-2</v>
      </c>
      <c r="CK113" s="61">
        <f t="shared" si="115"/>
        <v>0</v>
      </c>
      <c r="CL113" s="61">
        <f t="shared" si="116"/>
        <v>0</v>
      </c>
      <c r="CM113" s="61">
        <f t="shared" si="117"/>
        <v>0.60087682672233833</v>
      </c>
      <c r="CN113" s="61">
        <f t="shared" si="118"/>
        <v>0</v>
      </c>
      <c r="CO113" s="61">
        <f t="shared" si="119"/>
        <v>4.5369629036562586E-3</v>
      </c>
      <c r="CP113" s="61">
        <f t="shared" si="120"/>
        <v>0</v>
      </c>
      <c r="CQ113" s="61">
        <f t="shared" si="121"/>
        <v>0</v>
      </c>
      <c r="CR113" s="61">
        <f t="shared" si="122"/>
        <v>0</v>
      </c>
      <c r="CS113" s="61">
        <f t="shared" si="123"/>
        <v>0.66273945160886438</v>
      </c>
      <c r="CT113" s="40"/>
      <c r="CU113" s="54">
        <f t="shared" si="124"/>
        <v>0</v>
      </c>
      <c r="CV113" s="54">
        <f t="shared" si="125"/>
        <v>5.3692582034721289E-3</v>
      </c>
      <c r="CW113" s="54">
        <f t="shared" si="126"/>
        <v>2.7157491772732419E-2</v>
      </c>
      <c r="CX113" s="54">
        <f t="shared" si="127"/>
        <v>0</v>
      </c>
      <c r="CY113" s="54">
        <f t="shared" si="128"/>
        <v>0</v>
      </c>
      <c r="CZ113" s="54">
        <f t="shared" si="129"/>
        <v>0.92236795026026897</v>
      </c>
      <c r="DA113" s="54">
        <f t="shared" si="130"/>
        <v>0</v>
      </c>
      <c r="DB113" s="54">
        <f t="shared" si="131"/>
        <v>6.9644043300509063E-3</v>
      </c>
      <c r="DC113" s="54">
        <f t="shared" si="132"/>
        <v>0</v>
      </c>
      <c r="DD113" s="54">
        <f t="shared" si="133"/>
        <v>0</v>
      </c>
      <c r="DE113" s="54">
        <f t="shared" si="134"/>
        <v>0</v>
      </c>
      <c r="DF113" s="54">
        <f t="shared" si="135"/>
        <v>1.017329346634225</v>
      </c>
      <c r="DG113" s="40"/>
      <c r="DH113" s="80">
        <f t="shared" si="136"/>
        <v>1.9791884512007494</v>
      </c>
      <c r="DI113" s="80">
        <f t="shared" si="137"/>
        <v>1.0105151931270742</v>
      </c>
      <c r="DJ113" s="40"/>
      <c r="DK113" s="54">
        <f t="shared" si="138"/>
        <v>0</v>
      </c>
      <c r="DL113" s="54">
        <f t="shared" si="139"/>
        <v>3.4978045694723523E-3</v>
      </c>
      <c r="DM113" s="54">
        <f t="shared" si="140"/>
        <v>1.7691754655539422E-2</v>
      </c>
      <c r="DN113" s="54">
        <f t="shared" si="141"/>
        <v>0</v>
      </c>
      <c r="DO113" s="54">
        <f t="shared" si="142"/>
        <v>0</v>
      </c>
      <c r="DP113" s="54">
        <f t="shared" si="143"/>
        <v>0.60087682672233833</v>
      </c>
      <c r="DQ113" s="54">
        <f t="shared" si="144"/>
        <v>0</v>
      </c>
      <c r="DR113" s="54">
        <f t="shared" si="145"/>
        <v>6.8054443554843875E-3</v>
      </c>
      <c r="DS113" s="54">
        <f t="shared" si="146"/>
        <v>0</v>
      </c>
      <c r="DT113" s="54">
        <f t="shared" si="147"/>
        <v>0</v>
      </c>
      <c r="DU113" s="54">
        <f t="shared" si="148"/>
        <v>0</v>
      </c>
      <c r="DV113" s="54">
        <f t="shared" si="149"/>
        <v>1.3254789032177288</v>
      </c>
      <c r="DW113" s="54"/>
      <c r="DX113" s="63">
        <f t="shared" si="150"/>
        <v>1.9543507335205632</v>
      </c>
      <c r="DY113" s="40"/>
      <c r="DZ113" s="41">
        <f t="shared" si="151"/>
        <v>0</v>
      </c>
      <c r="EA113" s="41">
        <f t="shared" si="152"/>
        <v>5.3692582034721289E-3</v>
      </c>
      <c r="EB113" s="41">
        <f t="shared" si="153"/>
        <v>2.7157491772732419E-2</v>
      </c>
      <c r="EC113" s="41">
        <f t="shared" si="154"/>
        <v>0</v>
      </c>
      <c r="ED113" s="41">
        <f t="shared" si="155"/>
        <v>0</v>
      </c>
      <c r="EE113" s="41">
        <f t="shared" si="156"/>
        <v>0.92236795026026897</v>
      </c>
      <c r="EF113" s="41">
        <f t="shared" si="157"/>
        <v>0</v>
      </c>
      <c r="EG113" s="41">
        <f t="shared" si="158"/>
        <v>1.0446606495076359E-2</v>
      </c>
      <c r="EH113" s="41">
        <f t="shared" si="159"/>
        <v>0</v>
      </c>
      <c r="EI113" s="41">
        <f t="shared" si="160"/>
        <v>0</v>
      </c>
      <c r="EJ113" s="41">
        <f t="shared" si="161"/>
        <v>0</v>
      </c>
      <c r="EK113" s="41">
        <f t="shared" si="162"/>
        <v>2.0346586932684501</v>
      </c>
      <c r="EL113" s="40"/>
      <c r="EM113" s="82">
        <f t="shared" si="163"/>
        <v>3</v>
      </c>
      <c r="EN113" s="40"/>
      <c r="EO113" s="80">
        <f t="shared" si="164"/>
        <v>-6.3091158762444977E-2</v>
      </c>
      <c r="EP113" s="80">
        <f t="shared" si="165"/>
        <v>0.93206682739147928</v>
      </c>
      <c r="EQ113" s="80">
        <f t="shared" si="166"/>
        <v>0.99515798615392426</v>
      </c>
      <c r="ER113" s="80"/>
      <c r="ES113" s="80">
        <f t="shared" si="108"/>
        <v>46.095359767779826</v>
      </c>
      <c r="ET113" s="80">
        <f t="shared" si="109"/>
        <v>-3.24674170200338</v>
      </c>
      <c r="EU113" s="80"/>
      <c r="EV113" s="80">
        <f t="shared" si="167"/>
        <v>0.99515798615392426</v>
      </c>
      <c r="EW113" s="80">
        <f t="shared" si="168"/>
        <v>-6.3091158762444977E-2</v>
      </c>
      <c r="EX113" s="84">
        <f t="shared" si="169"/>
        <v>3.9491154306255452E-2</v>
      </c>
      <c r="EY113" s="85">
        <f t="shared" si="170"/>
        <v>1.0280267611879241</v>
      </c>
      <c r="EZ113" s="86">
        <f>3</f>
        <v>3</v>
      </c>
      <c r="FA113" s="75"/>
      <c r="FB113" s="88"/>
      <c r="FC113" s="80">
        <f t="shared" si="171"/>
        <v>0</v>
      </c>
      <c r="FD113" s="80">
        <f t="shared" si="172"/>
        <v>0.14099999999999999</v>
      </c>
      <c r="FE113" s="80">
        <f t="shared" si="173"/>
        <v>1.2549999999999999</v>
      </c>
      <c r="FF113" s="80">
        <f t="shared" si="174"/>
        <v>0</v>
      </c>
      <c r="FG113" s="80">
        <f t="shared" si="175"/>
        <v>0</v>
      </c>
      <c r="FH113" s="80">
        <f t="shared" si="176"/>
        <v>46.095359767779826</v>
      </c>
      <c r="FI113" s="80">
        <f t="shared" si="177"/>
        <v>-3.24674170200338</v>
      </c>
      <c r="FJ113" s="80">
        <f t="shared" si="178"/>
        <v>0</v>
      </c>
      <c r="FK113" s="80">
        <f t="shared" si="179"/>
        <v>0.34</v>
      </c>
      <c r="FL113" s="80">
        <f t="shared" si="180"/>
        <v>0</v>
      </c>
      <c r="FM113" s="80">
        <f t="shared" si="181"/>
        <v>0</v>
      </c>
      <c r="FN113" s="80">
        <f t="shared" si="182"/>
        <v>0</v>
      </c>
      <c r="FO113" s="80">
        <f t="shared" si="183"/>
        <v>52.933</v>
      </c>
      <c r="FP113" s="80">
        <f t="shared" si="184"/>
        <v>97.517618065776446</v>
      </c>
    </row>
    <row r="114" spans="1:172" ht="21">
      <c r="A114" s="40">
        <v>112</v>
      </c>
      <c r="B114" s="41" t="s">
        <v>73</v>
      </c>
      <c r="C114" s="144">
        <v>0</v>
      </c>
      <c r="D114" s="144">
        <v>0.128</v>
      </c>
      <c r="E114" s="144">
        <v>1.175</v>
      </c>
      <c r="F114" s="144">
        <v>0</v>
      </c>
      <c r="G114" s="144">
        <v>0.14099999999999999</v>
      </c>
      <c r="H114" s="144">
        <v>43.890999999999998</v>
      </c>
      <c r="I114" s="144">
        <v>0</v>
      </c>
      <c r="J114" s="144">
        <v>0.34100000000000003</v>
      </c>
      <c r="K114" s="144">
        <v>0</v>
      </c>
      <c r="L114" s="148">
        <v>0</v>
      </c>
      <c r="M114" s="148">
        <v>0</v>
      </c>
      <c r="N114" s="144">
        <v>52.954999999999998</v>
      </c>
      <c r="O114" s="71"/>
      <c r="P114" s="70">
        <f t="shared" si="95"/>
        <v>98.386366091030084</v>
      </c>
      <c r="Q114" s="70">
        <f t="shared" si="110"/>
        <v>98.631</v>
      </c>
      <c r="S114" s="48">
        <v>60.085000000000001</v>
      </c>
      <c r="T114" s="48">
        <v>40.311</v>
      </c>
      <c r="U114" s="48">
        <v>70.936999999999998</v>
      </c>
      <c r="V114" s="48">
        <v>56.079000000000001</v>
      </c>
      <c r="W114" s="48">
        <v>81.41</v>
      </c>
      <c r="X114" s="49">
        <v>71.849999999999994</v>
      </c>
      <c r="Y114" s="48">
        <v>101.962</v>
      </c>
      <c r="Z114" s="48">
        <v>149.88</v>
      </c>
      <c r="AA114" s="48">
        <v>152</v>
      </c>
      <c r="AB114" s="48">
        <v>61.978999999999999</v>
      </c>
      <c r="AC114" s="48">
        <v>94.203000000000003</v>
      </c>
      <c r="AD114" s="49">
        <v>79.87</v>
      </c>
      <c r="AE114" s="40"/>
      <c r="AF114" s="41">
        <v>1</v>
      </c>
      <c r="AG114" s="41">
        <v>1</v>
      </c>
      <c r="AH114" s="41">
        <v>1</v>
      </c>
      <c r="AI114" s="41">
        <v>1</v>
      </c>
      <c r="AJ114" s="41">
        <v>1</v>
      </c>
      <c r="AK114" s="50">
        <v>1</v>
      </c>
      <c r="AL114" s="41">
        <v>2</v>
      </c>
      <c r="AM114" s="41">
        <v>2</v>
      </c>
      <c r="AN114" s="41">
        <v>2</v>
      </c>
      <c r="AO114" s="41">
        <v>2</v>
      </c>
      <c r="AP114" s="41">
        <v>2</v>
      </c>
      <c r="AQ114" s="50">
        <v>1</v>
      </c>
      <c r="AR114" s="40"/>
      <c r="AS114" s="41">
        <v>4</v>
      </c>
      <c r="AT114" s="41">
        <v>2</v>
      </c>
      <c r="AU114" s="41">
        <v>2</v>
      </c>
      <c r="AV114" s="41">
        <v>2</v>
      </c>
      <c r="AW114" s="41">
        <v>2</v>
      </c>
      <c r="AX114" s="50">
        <v>2</v>
      </c>
      <c r="AY114" s="41">
        <v>3</v>
      </c>
      <c r="AZ114" s="41">
        <v>3</v>
      </c>
      <c r="BA114" s="41">
        <v>3</v>
      </c>
      <c r="BB114" s="41">
        <v>1</v>
      </c>
      <c r="BC114" s="41">
        <v>1</v>
      </c>
      <c r="BD114" s="50">
        <v>4</v>
      </c>
      <c r="BE114" s="40"/>
      <c r="BF114" s="59">
        <v>2</v>
      </c>
      <c r="BG114" s="59">
        <v>1</v>
      </c>
      <c r="BH114" s="59">
        <v>1</v>
      </c>
      <c r="BI114" s="59">
        <v>1</v>
      </c>
      <c r="BJ114" s="59">
        <v>1</v>
      </c>
      <c r="BK114" s="60">
        <v>1</v>
      </c>
      <c r="BL114" s="59">
        <v>3</v>
      </c>
      <c r="BM114" s="59">
        <v>3</v>
      </c>
      <c r="BN114" s="59">
        <v>3</v>
      </c>
      <c r="BO114" s="59">
        <v>1</v>
      </c>
      <c r="BP114" s="59">
        <v>1</v>
      </c>
      <c r="BQ114" s="60">
        <v>2</v>
      </c>
      <c r="BR114" s="40"/>
      <c r="BS114" s="51">
        <f t="shared" si="96"/>
        <v>0</v>
      </c>
      <c r="BT114" s="51">
        <f t="shared" si="97"/>
        <v>3.175311949591923E-3</v>
      </c>
      <c r="BU114" s="51">
        <f t="shared" si="98"/>
        <v>1.656399340259667E-2</v>
      </c>
      <c r="BV114" s="51">
        <f t="shared" si="99"/>
        <v>0</v>
      </c>
      <c r="BW114" s="51">
        <f t="shared" si="100"/>
        <v>1.731973958973099E-3</v>
      </c>
      <c r="BX114" s="51">
        <f t="shared" si="101"/>
        <v>0.61086986778009744</v>
      </c>
      <c r="BY114" s="51">
        <f t="shared" si="102"/>
        <v>0</v>
      </c>
      <c r="BZ114" s="51">
        <f t="shared" si="103"/>
        <v>2.275153456098212E-3</v>
      </c>
      <c r="CA114" s="51">
        <f t="shared" si="104"/>
        <v>0</v>
      </c>
      <c r="CB114" s="51">
        <f t="shared" si="105"/>
        <v>0</v>
      </c>
      <c r="CC114" s="51">
        <f t="shared" si="106"/>
        <v>0</v>
      </c>
      <c r="CD114" s="51">
        <f t="shared" si="107"/>
        <v>0.66301489921121814</v>
      </c>
      <c r="CE114" s="40"/>
      <c r="CF114" s="53">
        <f t="shared" si="111"/>
        <v>1.5265649738727183</v>
      </c>
      <c r="CG114" s="40"/>
      <c r="CH114" s="61">
        <f t="shared" si="112"/>
        <v>0</v>
      </c>
      <c r="CI114" s="61">
        <f t="shared" si="113"/>
        <v>3.175311949591923E-3</v>
      </c>
      <c r="CJ114" s="61">
        <f t="shared" si="114"/>
        <v>1.656399340259667E-2</v>
      </c>
      <c r="CK114" s="61">
        <f t="shared" si="115"/>
        <v>0</v>
      </c>
      <c r="CL114" s="61">
        <f t="shared" si="116"/>
        <v>1.731973958973099E-3</v>
      </c>
      <c r="CM114" s="61">
        <f t="shared" si="117"/>
        <v>0.61086986778009744</v>
      </c>
      <c r="CN114" s="61">
        <f t="shared" si="118"/>
        <v>0</v>
      </c>
      <c r="CO114" s="61">
        <f t="shared" si="119"/>
        <v>4.5503069121964239E-3</v>
      </c>
      <c r="CP114" s="61">
        <f t="shared" si="120"/>
        <v>0</v>
      </c>
      <c r="CQ114" s="61">
        <f t="shared" si="121"/>
        <v>0</v>
      </c>
      <c r="CR114" s="61">
        <f t="shared" si="122"/>
        <v>0</v>
      </c>
      <c r="CS114" s="61">
        <f t="shared" si="123"/>
        <v>0.66301489921121814</v>
      </c>
      <c r="CT114" s="40"/>
      <c r="CU114" s="54">
        <f t="shared" si="124"/>
        <v>0</v>
      </c>
      <c r="CV114" s="54">
        <f t="shared" si="125"/>
        <v>4.8473200033665237E-3</v>
      </c>
      <c r="CW114" s="54">
        <f t="shared" si="126"/>
        <v>2.5286012155862864E-2</v>
      </c>
      <c r="CX114" s="54">
        <f t="shared" si="127"/>
        <v>0</v>
      </c>
      <c r="CY114" s="54">
        <f t="shared" si="128"/>
        <v>2.6439707814279972E-3</v>
      </c>
      <c r="CZ114" s="54">
        <f t="shared" si="129"/>
        <v>0.93253254374735528</v>
      </c>
      <c r="DA114" s="54">
        <f t="shared" si="130"/>
        <v>0</v>
      </c>
      <c r="DB114" s="54">
        <f t="shared" si="131"/>
        <v>6.9463391525299836E-3</v>
      </c>
      <c r="DC114" s="54">
        <f t="shared" si="132"/>
        <v>0</v>
      </c>
      <c r="DD114" s="54">
        <f t="shared" si="133"/>
        <v>0</v>
      </c>
      <c r="DE114" s="54">
        <f t="shared" si="134"/>
        <v>0</v>
      </c>
      <c r="DF114" s="54">
        <f t="shared" si="135"/>
        <v>1.0121353222915961</v>
      </c>
      <c r="DG114" s="40"/>
      <c r="DH114" s="80">
        <f t="shared" si="136"/>
        <v>1.9843915081321386</v>
      </c>
      <c r="DI114" s="80">
        <f t="shared" si="137"/>
        <v>1.0078656312546677</v>
      </c>
      <c r="DJ114" s="40"/>
      <c r="DK114" s="54">
        <f t="shared" si="138"/>
        <v>0</v>
      </c>
      <c r="DL114" s="54">
        <f t="shared" si="139"/>
        <v>3.175311949591923E-3</v>
      </c>
      <c r="DM114" s="54">
        <f t="shared" si="140"/>
        <v>1.656399340259667E-2</v>
      </c>
      <c r="DN114" s="54">
        <f t="shared" si="141"/>
        <v>0</v>
      </c>
      <c r="DO114" s="54">
        <f t="shared" si="142"/>
        <v>1.731973958973099E-3</v>
      </c>
      <c r="DP114" s="54">
        <f t="shared" si="143"/>
        <v>0.61086986778009744</v>
      </c>
      <c r="DQ114" s="54">
        <f t="shared" si="144"/>
        <v>0</v>
      </c>
      <c r="DR114" s="54">
        <f t="shared" si="145"/>
        <v>6.8254603682946363E-3</v>
      </c>
      <c r="DS114" s="54">
        <f t="shared" si="146"/>
        <v>0</v>
      </c>
      <c r="DT114" s="54">
        <f t="shared" si="147"/>
        <v>0</v>
      </c>
      <c r="DU114" s="54">
        <f t="shared" si="148"/>
        <v>0</v>
      </c>
      <c r="DV114" s="54">
        <f t="shared" si="149"/>
        <v>1.3260297984224363</v>
      </c>
      <c r="DW114" s="54"/>
      <c r="DX114" s="63">
        <f t="shared" si="150"/>
        <v>1.96519640588199</v>
      </c>
      <c r="DY114" s="40"/>
      <c r="DZ114" s="41">
        <f t="shared" si="151"/>
        <v>0</v>
      </c>
      <c r="EA114" s="41">
        <f t="shared" si="152"/>
        <v>4.8473200033665237E-3</v>
      </c>
      <c r="EB114" s="41">
        <f t="shared" si="153"/>
        <v>2.5286012155862864E-2</v>
      </c>
      <c r="EC114" s="41">
        <f t="shared" si="154"/>
        <v>0</v>
      </c>
      <c r="ED114" s="41">
        <f t="shared" si="155"/>
        <v>2.6439707814279972E-3</v>
      </c>
      <c r="EE114" s="41">
        <f t="shared" si="156"/>
        <v>0.93253254374735528</v>
      </c>
      <c r="EF114" s="41">
        <f t="shared" si="157"/>
        <v>0</v>
      </c>
      <c r="EG114" s="41">
        <f t="shared" si="158"/>
        <v>1.0419508728794975E-2</v>
      </c>
      <c r="EH114" s="41">
        <f t="shared" si="159"/>
        <v>0</v>
      </c>
      <c r="EI114" s="41">
        <f t="shared" si="160"/>
        <v>0</v>
      </c>
      <c r="EJ114" s="41">
        <f t="shared" si="161"/>
        <v>0</v>
      </c>
      <c r="EK114" s="41">
        <f t="shared" si="162"/>
        <v>2.0242706445831922</v>
      </c>
      <c r="EL114" s="40"/>
      <c r="EM114" s="82">
        <f t="shared" si="163"/>
        <v>3</v>
      </c>
      <c r="EN114" s="40"/>
      <c r="EO114" s="80">
        <f t="shared" si="164"/>
        <v>-4.7193787528006403E-2</v>
      </c>
      <c r="EP114" s="80">
        <f t="shared" si="165"/>
        <v>0.93986750086944926</v>
      </c>
      <c r="EQ114" s="80">
        <f t="shared" si="166"/>
        <v>0.98706128839745566</v>
      </c>
      <c r="ER114" s="80"/>
      <c r="ES114" s="80">
        <f t="shared" si="108"/>
        <v>46.09490908981909</v>
      </c>
      <c r="ET114" s="80">
        <f t="shared" si="109"/>
        <v>-2.4485429987890068</v>
      </c>
      <c r="EU114" s="80"/>
      <c r="EV114" s="80">
        <f t="shared" si="167"/>
        <v>0.98706128839745566</v>
      </c>
      <c r="EW114" s="80">
        <f t="shared" si="168"/>
        <v>-4.7193787528006403E-2</v>
      </c>
      <c r="EX114" s="84">
        <f t="shared" si="169"/>
        <v>3.9723642093187371E-2</v>
      </c>
      <c r="EY114" s="85">
        <f t="shared" si="170"/>
        <v>1.020096405516566</v>
      </c>
      <c r="EZ114" s="86">
        <f>3</f>
        <v>3</v>
      </c>
      <c r="FA114" s="75"/>
      <c r="FB114" s="88"/>
      <c r="FC114" s="80">
        <f t="shared" si="171"/>
        <v>0</v>
      </c>
      <c r="FD114" s="80">
        <f t="shared" si="172"/>
        <v>0.128</v>
      </c>
      <c r="FE114" s="80">
        <f t="shared" si="173"/>
        <v>1.175</v>
      </c>
      <c r="FF114" s="80">
        <f t="shared" si="174"/>
        <v>0</v>
      </c>
      <c r="FG114" s="80">
        <f t="shared" si="175"/>
        <v>0.14099999999999999</v>
      </c>
      <c r="FH114" s="80">
        <f t="shared" si="176"/>
        <v>46.09490908981909</v>
      </c>
      <c r="FI114" s="80">
        <f t="shared" si="177"/>
        <v>-2.4485429987890068</v>
      </c>
      <c r="FJ114" s="80">
        <f t="shared" si="178"/>
        <v>0</v>
      </c>
      <c r="FK114" s="80">
        <f t="shared" si="179"/>
        <v>0.34100000000000003</v>
      </c>
      <c r="FL114" s="80">
        <f t="shared" si="180"/>
        <v>0</v>
      </c>
      <c r="FM114" s="80">
        <f t="shared" si="181"/>
        <v>0</v>
      </c>
      <c r="FN114" s="80">
        <f t="shared" si="182"/>
        <v>0</v>
      </c>
      <c r="FO114" s="80">
        <f t="shared" si="183"/>
        <v>52.954999999999998</v>
      </c>
      <c r="FP114" s="80">
        <f t="shared" si="184"/>
        <v>98.386366091030084</v>
      </c>
    </row>
    <row r="115" spans="1:172" ht="21">
      <c r="A115" s="40">
        <v>113</v>
      </c>
      <c r="B115" s="41" t="s">
        <v>73</v>
      </c>
      <c r="C115" s="144">
        <v>0</v>
      </c>
      <c r="D115" s="144">
        <v>0.13600000000000001</v>
      </c>
      <c r="E115" s="144">
        <v>1.153</v>
      </c>
      <c r="F115" s="144">
        <v>0</v>
      </c>
      <c r="G115" s="144">
        <v>0.17399999999999999</v>
      </c>
      <c r="H115" s="144">
        <v>43.744</v>
      </c>
      <c r="I115" s="144">
        <v>0</v>
      </c>
      <c r="J115" s="144">
        <v>0.38</v>
      </c>
      <c r="K115" s="144">
        <v>2.8000000000000001E-2</v>
      </c>
      <c r="L115" s="148">
        <v>0</v>
      </c>
      <c r="M115" s="148">
        <v>0</v>
      </c>
      <c r="N115" s="144">
        <v>52.98</v>
      </c>
      <c r="O115" s="71"/>
      <c r="P115" s="70">
        <f t="shared" si="95"/>
        <v>98.3338949244893</v>
      </c>
      <c r="Q115" s="70">
        <f t="shared" si="110"/>
        <v>98.594999999999999</v>
      </c>
      <c r="S115" s="48">
        <v>60.085000000000001</v>
      </c>
      <c r="T115" s="48">
        <v>40.311</v>
      </c>
      <c r="U115" s="48">
        <v>70.936999999999998</v>
      </c>
      <c r="V115" s="48">
        <v>56.079000000000001</v>
      </c>
      <c r="W115" s="48">
        <v>81.41</v>
      </c>
      <c r="X115" s="49">
        <v>71.849999999999994</v>
      </c>
      <c r="Y115" s="48">
        <v>101.962</v>
      </c>
      <c r="Z115" s="48">
        <v>149.88</v>
      </c>
      <c r="AA115" s="48">
        <v>152</v>
      </c>
      <c r="AB115" s="48">
        <v>61.978999999999999</v>
      </c>
      <c r="AC115" s="48">
        <v>94.203000000000003</v>
      </c>
      <c r="AD115" s="49">
        <v>79.87</v>
      </c>
      <c r="AE115" s="40"/>
      <c r="AF115" s="41">
        <v>1</v>
      </c>
      <c r="AG115" s="41">
        <v>1</v>
      </c>
      <c r="AH115" s="41">
        <v>1</v>
      </c>
      <c r="AI115" s="41">
        <v>1</v>
      </c>
      <c r="AJ115" s="41">
        <v>1</v>
      </c>
      <c r="AK115" s="50">
        <v>1</v>
      </c>
      <c r="AL115" s="41">
        <v>2</v>
      </c>
      <c r="AM115" s="41">
        <v>2</v>
      </c>
      <c r="AN115" s="41">
        <v>2</v>
      </c>
      <c r="AO115" s="41">
        <v>2</v>
      </c>
      <c r="AP115" s="41">
        <v>2</v>
      </c>
      <c r="AQ115" s="50">
        <v>1</v>
      </c>
      <c r="AR115" s="40"/>
      <c r="AS115" s="41">
        <v>4</v>
      </c>
      <c r="AT115" s="41">
        <v>2</v>
      </c>
      <c r="AU115" s="41">
        <v>2</v>
      </c>
      <c r="AV115" s="41">
        <v>2</v>
      </c>
      <c r="AW115" s="41">
        <v>2</v>
      </c>
      <c r="AX115" s="50">
        <v>2</v>
      </c>
      <c r="AY115" s="41">
        <v>3</v>
      </c>
      <c r="AZ115" s="41">
        <v>3</v>
      </c>
      <c r="BA115" s="41">
        <v>3</v>
      </c>
      <c r="BB115" s="41">
        <v>1</v>
      </c>
      <c r="BC115" s="41">
        <v>1</v>
      </c>
      <c r="BD115" s="50">
        <v>4</v>
      </c>
      <c r="BE115" s="40"/>
      <c r="BF115" s="59">
        <v>2</v>
      </c>
      <c r="BG115" s="59">
        <v>1</v>
      </c>
      <c r="BH115" s="59">
        <v>1</v>
      </c>
      <c r="BI115" s="59">
        <v>1</v>
      </c>
      <c r="BJ115" s="59">
        <v>1</v>
      </c>
      <c r="BK115" s="60">
        <v>1</v>
      </c>
      <c r="BL115" s="59">
        <v>3</v>
      </c>
      <c r="BM115" s="59">
        <v>3</v>
      </c>
      <c r="BN115" s="59">
        <v>3</v>
      </c>
      <c r="BO115" s="59">
        <v>1</v>
      </c>
      <c r="BP115" s="59">
        <v>1</v>
      </c>
      <c r="BQ115" s="60">
        <v>2</v>
      </c>
      <c r="BR115" s="40"/>
      <c r="BS115" s="51">
        <f t="shared" si="96"/>
        <v>0</v>
      </c>
      <c r="BT115" s="51">
        <f t="shared" si="97"/>
        <v>3.3737689464414184E-3</v>
      </c>
      <c r="BU115" s="51">
        <f t="shared" si="98"/>
        <v>1.6253859058037414E-2</v>
      </c>
      <c r="BV115" s="51">
        <f t="shared" si="99"/>
        <v>0</v>
      </c>
      <c r="BW115" s="51">
        <f t="shared" si="100"/>
        <v>2.1373295663923348E-3</v>
      </c>
      <c r="BX115" s="51">
        <f t="shared" si="101"/>
        <v>0.60882393876130836</v>
      </c>
      <c r="BY115" s="51">
        <f t="shared" si="102"/>
        <v>0</v>
      </c>
      <c r="BZ115" s="51">
        <f t="shared" si="103"/>
        <v>2.5353616226314385E-3</v>
      </c>
      <c r="CA115" s="51">
        <f t="shared" si="104"/>
        <v>1.8421052631578948E-4</v>
      </c>
      <c r="CB115" s="51">
        <f t="shared" si="105"/>
        <v>0</v>
      </c>
      <c r="CC115" s="51">
        <f t="shared" si="106"/>
        <v>0</v>
      </c>
      <c r="CD115" s="51">
        <f t="shared" si="107"/>
        <v>0.66332790785025664</v>
      </c>
      <c r="CE115" s="40"/>
      <c r="CF115" s="53">
        <f t="shared" si="111"/>
        <v>1.5264041756154079</v>
      </c>
      <c r="CG115" s="40"/>
      <c r="CH115" s="61">
        <f t="shared" si="112"/>
        <v>0</v>
      </c>
      <c r="CI115" s="61">
        <f t="shared" si="113"/>
        <v>3.3737689464414184E-3</v>
      </c>
      <c r="CJ115" s="61">
        <f t="shared" si="114"/>
        <v>1.6253859058037414E-2</v>
      </c>
      <c r="CK115" s="61">
        <f t="shared" si="115"/>
        <v>0</v>
      </c>
      <c r="CL115" s="61">
        <f t="shared" si="116"/>
        <v>2.1373295663923348E-3</v>
      </c>
      <c r="CM115" s="61">
        <f t="shared" si="117"/>
        <v>0.60882393876130836</v>
      </c>
      <c r="CN115" s="61">
        <f t="shared" si="118"/>
        <v>0</v>
      </c>
      <c r="CO115" s="61">
        <f t="shared" si="119"/>
        <v>5.0707232452628769E-3</v>
      </c>
      <c r="CP115" s="61">
        <f t="shared" si="120"/>
        <v>3.6842105263157896E-4</v>
      </c>
      <c r="CQ115" s="61">
        <f t="shared" si="121"/>
        <v>0</v>
      </c>
      <c r="CR115" s="61">
        <f t="shared" si="122"/>
        <v>0</v>
      </c>
      <c r="CS115" s="61">
        <f t="shared" si="123"/>
        <v>0.66332790785025664</v>
      </c>
      <c r="CT115" s="40"/>
      <c r="CU115" s="54">
        <f t="shared" si="124"/>
        <v>0</v>
      </c>
      <c r="CV115" s="54">
        <f t="shared" si="125"/>
        <v>5.1497350074097767E-3</v>
      </c>
      <c r="CW115" s="54">
        <f t="shared" si="126"/>
        <v>2.480995833605263E-2</v>
      </c>
      <c r="CX115" s="54">
        <f t="shared" si="127"/>
        <v>0</v>
      </c>
      <c r="CY115" s="54">
        <f t="shared" si="128"/>
        <v>3.2624287748075288E-3</v>
      </c>
      <c r="CZ115" s="54">
        <f t="shared" si="129"/>
        <v>0.92931140233988041</v>
      </c>
      <c r="DA115" s="54">
        <f t="shared" si="130"/>
        <v>0</v>
      </c>
      <c r="DB115" s="54">
        <f t="shared" si="131"/>
        <v>7.7399731349593673E-3</v>
      </c>
      <c r="DC115" s="54">
        <f t="shared" si="132"/>
        <v>5.6235943312146612E-4</v>
      </c>
      <c r="DD115" s="54">
        <f t="shared" si="133"/>
        <v>0</v>
      </c>
      <c r="DE115" s="54">
        <f t="shared" si="134"/>
        <v>0</v>
      </c>
      <c r="DF115" s="54">
        <f t="shared" si="135"/>
        <v>1.0125064883448642</v>
      </c>
      <c r="DG115" s="40"/>
      <c r="DH115" s="80">
        <f t="shared" si="136"/>
        <v>1.9833423453710952</v>
      </c>
      <c r="DI115" s="80">
        <f t="shared" si="137"/>
        <v>1.0083987792968683</v>
      </c>
      <c r="DJ115" s="40"/>
      <c r="DK115" s="54">
        <f t="shared" si="138"/>
        <v>0</v>
      </c>
      <c r="DL115" s="54">
        <f t="shared" si="139"/>
        <v>3.3737689464414184E-3</v>
      </c>
      <c r="DM115" s="54">
        <f t="shared" si="140"/>
        <v>1.6253859058037414E-2</v>
      </c>
      <c r="DN115" s="54">
        <f t="shared" si="141"/>
        <v>0</v>
      </c>
      <c r="DO115" s="54">
        <f t="shared" si="142"/>
        <v>2.1373295663923348E-3</v>
      </c>
      <c r="DP115" s="54">
        <f t="shared" si="143"/>
        <v>0.60882393876130836</v>
      </c>
      <c r="DQ115" s="54">
        <f t="shared" si="144"/>
        <v>0</v>
      </c>
      <c r="DR115" s="54">
        <f t="shared" si="145"/>
        <v>7.6060848678943154E-3</v>
      </c>
      <c r="DS115" s="54">
        <f t="shared" si="146"/>
        <v>5.5263157894736839E-4</v>
      </c>
      <c r="DT115" s="54">
        <f t="shared" si="147"/>
        <v>0</v>
      </c>
      <c r="DU115" s="54">
        <f t="shared" si="148"/>
        <v>0</v>
      </c>
      <c r="DV115" s="54">
        <f t="shared" si="149"/>
        <v>1.3266558157005133</v>
      </c>
      <c r="DW115" s="54"/>
      <c r="DX115" s="63">
        <f t="shared" si="150"/>
        <v>1.9654034284795343</v>
      </c>
      <c r="DY115" s="40"/>
      <c r="DZ115" s="41">
        <f t="shared" si="151"/>
        <v>0</v>
      </c>
      <c r="EA115" s="41">
        <f t="shared" si="152"/>
        <v>5.1497350074097767E-3</v>
      </c>
      <c r="EB115" s="41">
        <f t="shared" si="153"/>
        <v>2.480995833605263E-2</v>
      </c>
      <c r="EC115" s="41">
        <f t="shared" si="154"/>
        <v>0</v>
      </c>
      <c r="ED115" s="41">
        <f t="shared" si="155"/>
        <v>3.2624287748075288E-3</v>
      </c>
      <c r="EE115" s="41">
        <f t="shared" si="156"/>
        <v>0.92931140233988041</v>
      </c>
      <c r="EF115" s="41">
        <f t="shared" si="157"/>
        <v>0</v>
      </c>
      <c r="EG115" s="41">
        <f t="shared" si="158"/>
        <v>1.1609959702439051E-2</v>
      </c>
      <c r="EH115" s="41">
        <f t="shared" si="159"/>
        <v>8.4353914968219906E-4</v>
      </c>
      <c r="EI115" s="41">
        <f t="shared" si="160"/>
        <v>0</v>
      </c>
      <c r="EJ115" s="41">
        <f t="shared" si="161"/>
        <v>0</v>
      </c>
      <c r="EK115" s="41">
        <f t="shared" si="162"/>
        <v>2.0250129766897285</v>
      </c>
      <c r="EL115" s="40"/>
      <c r="EM115" s="82">
        <f t="shared" si="163"/>
        <v>3</v>
      </c>
      <c r="EN115" s="40"/>
      <c r="EO115" s="80">
        <f t="shared" si="164"/>
        <v>-5.0392675781209206E-2</v>
      </c>
      <c r="EP115" s="80">
        <f t="shared" si="165"/>
        <v>0.93711648370619627</v>
      </c>
      <c r="EQ115" s="80">
        <f t="shared" si="166"/>
        <v>0.98750915948740547</v>
      </c>
      <c r="ER115" s="80"/>
      <c r="ES115" s="80">
        <f t="shared" si="108"/>
        <v>46.096297977573862</v>
      </c>
      <c r="ET115" s="80">
        <f t="shared" si="109"/>
        <v>-2.613403053084562</v>
      </c>
      <c r="EU115" s="80"/>
      <c r="EV115" s="80">
        <f t="shared" si="167"/>
        <v>0.98750915948740547</v>
      </c>
      <c r="EW115" s="80">
        <f t="shared" si="168"/>
        <v>-5.0392675781209206E-2</v>
      </c>
      <c r="EX115" s="84">
        <f t="shared" si="169"/>
        <v>4.152445468635077E-2</v>
      </c>
      <c r="EY115" s="85">
        <f t="shared" si="170"/>
        <v>1.0210103068771199</v>
      </c>
      <c r="EZ115" s="86">
        <f>3</f>
        <v>3</v>
      </c>
      <c r="FA115" s="75"/>
      <c r="FB115" s="88"/>
      <c r="FC115" s="80">
        <f t="shared" si="171"/>
        <v>0</v>
      </c>
      <c r="FD115" s="80">
        <f t="shared" si="172"/>
        <v>0.13600000000000001</v>
      </c>
      <c r="FE115" s="80">
        <f t="shared" si="173"/>
        <v>1.153</v>
      </c>
      <c r="FF115" s="80">
        <f t="shared" si="174"/>
        <v>0</v>
      </c>
      <c r="FG115" s="80">
        <f t="shared" si="175"/>
        <v>0.17399999999999999</v>
      </c>
      <c r="FH115" s="80">
        <f t="shared" si="176"/>
        <v>46.096297977573862</v>
      </c>
      <c r="FI115" s="80">
        <f t="shared" si="177"/>
        <v>-2.613403053084562</v>
      </c>
      <c r="FJ115" s="80">
        <f t="shared" si="178"/>
        <v>0</v>
      </c>
      <c r="FK115" s="80">
        <f t="shared" si="179"/>
        <v>0.38</v>
      </c>
      <c r="FL115" s="80">
        <f t="shared" si="180"/>
        <v>2.8000000000000001E-2</v>
      </c>
      <c r="FM115" s="80">
        <f t="shared" si="181"/>
        <v>0</v>
      </c>
      <c r="FN115" s="80">
        <f t="shared" si="182"/>
        <v>0</v>
      </c>
      <c r="FO115" s="80">
        <f t="shared" si="183"/>
        <v>52.98</v>
      </c>
      <c r="FP115" s="80">
        <f t="shared" si="184"/>
        <v>98.3338949244893</v>
      </c>
    </row>
    <row r="116" spans="1:172" ht="21">
      <c r="A116" s="40">
        <v>114</v>
      </c>
      <c r="B116" s="41" t="s">
        <v>73</v>
      </c>
      <c r="C116" s="144">
        <v>0</v>
      </c>
      <c r="D116" s="144">
        <v>0.153</v>
      </c>
      <c r="E116" s="144">
        <v>1.143</v>
      </c>
      <c r="F116" s="144">
        <v>1E-3</v>
      </c>
      <c r="G116" s="144">
        <v>9.5000000000000001E-2</v>
      </c>
      <c r="H116" s="144">
        <v>42.878</v>
      </c>
      <c r="I116" s="144">
        <v>0</v>
      </c>
      <c r="J116" s="144">
        <v>0.443</v>
      </c>
      <c r="K116" s="144">
        <v>2.5999999999999999E-2</v>
      </c>
      <c r="L116" s="148">
        <v>0</v>
      </c>
      <c r="M116" s="148">
        <v>0</v>
      </c>
      <c r="N116" s="144">
        <v>53.033000000000001</v>
      </c>
      <c r="O116" s="71"/>
      <c r="P116" s="70">
        <f t="shared" si="95"/>
        <v>97.404118704919441</v>
      </c>
      <c r="Q116" s="70">
        <f t="shared" si="110"/>
        <v>97.772000000000006</v>
      </c>
      <c r="S116" s="48">
        <v>60.085000000000001</v>
      </c>
      <c r="T116" s="48">
        <v>40.311</v>
      </c>
      <c r="U116" s="48">
        <v>70.936999999999998</v>
      </c>
      <c r="V116" s="48">
        <v>56.079000000000001</v>
      </c>
      <c r="W116" s="48">
        <v>81.41</v>
      </c>
      <c r="X116" s="49">
        <v>71.849999999999994</v>
      </c>
      <c r="Y116" s="48">
        <v>101.962</v>
      </c>
      <c r="Z116" s="48">
        <v>149.88</v>
      </c>
      <c r="AA116" s="48">
        <v>152</v>
      </c>
      <c r="AB116" s="48">
        <v>61.978999999999999</v>
      </c>
      <c r="AC116" s="48">
        <v>94.203000000000003</v>
      </c>
      <c r="AD116" s="49">
        <v>79.87</v>
      </c>
      <c r="AE116" s="40"/>
      <c r="AF116" s="41">
        <v>1</v>
      </c>
      <c r="AG116" s="41">
        <v>1</v>
      </c>
      <c r="AH116" s="41">
        <v>1</v>
      </c>
      <c r="AI116" s="41">
        <v>1</v>
      </c>
      <c r="AJ116" s="41">
        <v>1</v>
      </c>
      <c r="AK116" s="50">
        <v>1</v>
      </c>
      <c r="AL116" s="41">
        <v>2</v>
      </c>
      <c r="AM116" s="41">
        <v>2</v>
      </c>
      <c r="AN116" s="41">
        <v>2</v>
      </c>
      <c r="AO116" s="41">
        <v>2</v>
      </c>
      <c r="AP116" s="41">
        <v>2</v>
      </c>
      <c r="AQ116" s="50">
        <v>1</v>
      </c>
      <c r="AR116" s="40"/>
      <c r="AS116" s="41">
        <v>4</v>
      </c>
      <c r="AT116" s="41">
        <v>2</v>
      </c>
      <c r="AU116" s="41">
        <v>2</v>
      </c>
      <c r="AV116" s="41">
        <v>2</v>
      </c>
      <c r="AW116" s="41">
        <v>2</v>
      </c>
      <c r="AX116" s="50">
        <v>2</v>
      </c>
      <c r="AY116" s="41">
        <v>3</v>
      </c>
      <c r="AZ116" s="41">
        <v>3</v>
      </c>
      <c r="BA116" s="41">
        <v>3</v>
      </c>
      <c r="BB116" s="41">
        <v>1</v>
      </c>
      <c r="BC116" s="41">
        <v>1</v>
      </c>
      <c r="BD116" s="50">
        <v>4</v>
      </c>
      <c r="BE116" s="40"/>
      <c r="BF116" s="59">
        <v>2</v>
      </c>
      <c r="BG116" s="59">
        <v>1</v>
      </c>
      <c r="BH116" s="59">
        <v>1</v>
      </c>
      <c r="BI116" s="59">
        <v>1</v>
      </c>
      <c r="BJ116" s="59">
        <v>1</v>
      </c>
      <c r="BK116" s="60">
        <v>1</v>
      </c>
      <c r="BL116" s="59">
        <v>3</v>
      </c>
      <c r="BM116" s="59">
        <v>3</v>
      </c>
      <c r="BN116" s="59">
        <v>3</v>
      </c>
      <c r="BO116" s="59">
        <v>1</v>
      </c>
      <c r="BP116" s="59">
        <v>1</v>
      </c>
      <c r="BQ116" s="60">
        <v>2</v>
      </c>
      <c r="BR116" s="40"/>
      <c r="BS116" s="51">
        <f t="shared" si="96"/>
        <v>0</v>
      </c>
      <c r="BT116" s="51">
        <f t="shared" si="97"/>
        <v>3.7954900647465951E-3</v>
      </c>
      <c r="BU116" s="51">
        <f t="shared" si="98"/>
        <v>1.611288890141957E-2</v>
      </c>
      <c r="BV116" s="51">
        <f t="shared" si="99"/>
        <v>1.7831987018313451E-5</v>
      </c>
      <c r="BW116" s="51">
        <f t="shared" si="100"/>
        <v>1.1669328092371945E-3</v>
      </c>
      <c r="BX116" s="51">
        <f t="shared" si="101"/>
        <v>0.59677105080027837</v>
      </c>
      <c r="BY116" s="51">
        <f t="shared" si="102"/>
        <v>0</v>
      </c>
      <c r="BZ116" s="51">
        <f t="shared" si="103"/>
        <v>2.9556978916466508E-3</v>
      </c>
      <c r="CA116" s="51">
        <f t="shared" si="104"/>
        <v>1.7105263157894736E-4</v>
      </c>
      <c r="CB116" s="51">
        <f t="shared" si="105"/>
        <v>0</v>
      </c>
      <c r="CC116" s="51">
        <f t="shared" si="106"/>
        <v>0</v>
      </c>
      <c r="CD116" s="51">
        <f t="shared" si="107"/>
        <v>0.66399148616501813</v>
      </c>
      <c r="CE116" s="40"/>
      <c r="CF116" s="53">
        <f t="shared" si="111"/>
        <v>1.5343483687228539</v>
      </c>
      <c r="CG116" s="40"/>
      <c r="CH116" s="61">
        <f t="shared" si="112"/>
        <v>0</v>
      </c>
      <c r="CI116" s="61">
        <f t="shared" si="113"/>
        <v>3.7954900647465951E-3</v>
      </c>
      <c r="CJ116" s="61">
        <f t="shared" si="114"/>
        <v>1.611288890141957E-2</v>
      </c>
      <c r="CK116" s="61">
        <f t="shared" si="115"/>
        <v>1.7831987018313451E-5</v>
      </c>
      <c r="CL116" s="61">
        <f t="shared" si="116"/>
        <v>1.1669328092371945E-3</v>
      </c>
      <c r="CM116" s="61">
        <f t="shared" si="117"/>
        <v>0.59677105080027837</v>
      </c>
      <c r="CN116" s="61">
        <f t="shared" si="118"/>
        <v>0</v>
      </c>
      <c r="CO116" s="61">
        <f t="shared" si="119"/>
        <v>5.9113957832933016E-3</v>
      </c>
      <c r="CP116" s="61">
        <f t="shared" si="120"/>
        <v>3.4210526315789472E-4</v>
      </c>
      <c r="CQ116" s="61">
        <f t="shared" si="121"/>
        <v>0</v>
      </c>
      <c r="CR116" s="61">
        <f t="shared" si="122"/>
        <v>0</v>
      </c>
      <c r="CS116" s="61">
        <f t="shared" si="123"/>
        <v>0.66399148616501813</v>
      </c>
      <c r="CT116" s="40"/>
      <c r="CU116" s="54">
        <f t="shared" si="124"/>
        <v>0</v>
      </c>
      <c r="CV116" s="54">
        <f t="shared" si="125"/>
        <v>5.8236039893477375E-3</v>
      </c>
      <c r="CW116" s="54">
        <f t="shared" si="126"/>
        <v>2.4722784801305693E-2</v>
      </c>
      <c r="CX116" s="54">
        <f t="shared" si="127"/>
        <v>2.7360480192636351E-5</v>
      </c>
      <c r="CY116" s="54">
        <f t="shared" si="128"/>
        <v>1.7904814522622665E-3</v>
      </c>
      <c r="CZ116" s="54">
        <f t="shared" si="129"/>
        <v>0.91565468829643049</v>
      </c>
      <c r="DA116" s="54">
        <f t="shared" si="130"/>
        <v>0</v>
      </c>
      <c r="DB116" s="54">
        <f t="shared" si="131"/>
        <v>9.0701404769712342E-3</v>
      </c>
      <c r="DC116" s="54">
        <f t="shared" si="132"/>
        <v>5.2490865245781839E-4</v>
      </c>
      <c r="DD116" s="54">
        <f t="shared" si="133"/>
        <v>0</v>
      </c>
      <c r="DE116" s="54">
        <f t="shared" si="134"/>
        <v>0</v>
      </c>
      <c r="DF116" s="54">
        <f t="shared" si="135"/>
        <v>1.0187942536431589</v>
      </c>
      <c r="DG116" s="40"/>
      <c r="DH116" s="80">
        <f t="shared" si="136"/>
        <v>1.9764082217921266</v>
      </c>
      <c r="DI116" s="80">
        <f t="shared" si="137"/>
        <v>1.0119366930109617</v>
      </c>
      <c r="DJ116" s="40"/>
      <c r="DK116" s="54">
        <f t="shared" si="138"/>
        <v>0</v>
      </c>
      <c r="DL116" s="54">
        <f t="shared" si="139"/>
        <v>3.7954900647465951E-3</v>
      </c>
      <c r="DM116" s="54">
        <f t="shared" si="140"/>
        <v>1.611288890141957E-2</v>
      </c>
      <c r="DN116" s="54">
        <f t="shared" si="141"/>
        <v>1.7831987018313451E-5</v>
      </c>
      <c r="DO116" s="54">
        <f t="shared" si="142"/>
        <v>1.1669328092371945E-3</v>
      </c>
      <c r="DP116" s="54">
        <f t="shared" si="143"/>
        <v>0.59677105080027837</v>
      </c>
      <c r="DQ116" s="54">
        <f t="shared" si="144"/>
        <v>0</v>
      </c>
      <c r="DR116" s="54">
        <f t="shared" si="145"/>
        <v>8.8670936749399524E-3</v>
      </c>
      <c r="DS116" s="54">
        <f t="shared" si="146"/>
        <v>5.131578947368421E-4</v>
      </c>
      <c r="DT116" s="54">
        <f t="shared" si="147"/>
        <v>0</v>
      </c>
      <c r="DU116" s="54">
        <f t="shared" si="148"/>
        <v>0</v>
      </c>
      <c r="DV116" s="54">
        <f t="shared" si="149"/>
        <v>1.3279829723300363</v>
      </c>
      <c r="DW116" s="54"/>
      <c r="DX116" s="63">
        <f t="shared" si="150"/>
        <v>1.955227418462413</v>
      </c>
      <c r="DY116" s="40"/>
      <c r="DZ116" s="41">
        <f t="shared" si="151"/>
        <v>0</v>
      </c>
      <c r="EA116" s="41">
        <f t="shared" si="152"/>
        <v>5.8236039893477375E-3</v>
      </c>
      <c r="EB116" s="41">
        <f t="shared" si="153"/>
        <v>2.4722784801305693E-2</v>
      </c>
      <c r="EC116" s="41">
        <f t="shared" si="154"/>
        <v>2.7360480192636351E-5</v>
      </c>
      <c r="ED116" s="41">
        <f t="shared" si="155"/>
        <v>1.7904814522622665E-3</v>
      </c>
      <c r="EE116" s="41">
        <f t="shared" si="156"/>
        <v>0.91565468829643049</v>
      </c>
      <c r="EF116" s="41">
        <f t="shared" si="157"/>
        <v>0</v>
      </c>
      <c r="EG116" s="41">
        <f t="shared" si="158"/>
        <v>1.3605210715456851E-2</v>
      </c>
      <c r="EH116" s="41">
        <f t="shared" si="159"/>
        <v>7.8736297868672758E-4</v>
      </c>
      <c r="EI116" s="41">
        <f t="shared" si="160"/>
        <v>0</v>
      </c>
      <c r="EJ116" s="41">
        <f t="shared" si="161"/>
        <v>0</v>
      </c>
      <c r="EK116" s="41">
        <f t="shared" si="162"/>
        <v>2.0375885072863178</v>
      </c>
      <c r="EL116" s="40"/>
      <c r="EM116" s="82">
        <f t="shared" si="163"/>
        <v>3</v>
      </c>
      <c r="EN116" s="40"/>
      <c r="EO116" s="80">
        <f t="shared" si="164"/>
        <v>-7.1620158065770489E-2</v>
      </c>
      <c r="EP116" s="80">
        <f t="shared" si="165"/>
        <v>0.9265845772146728</v>
      </c>
      <c r="EQ116" s="80">
        <f t="shared" si="166"/>
        <v>0.99820473528044329</v>
      </c>
      <c r="ER116" s="80"/>
      <c r="ES116" s="80">
        <f t="shared" si="108"/>
        <v>46.192245901626556</v>
      </c>
      <c r="ET116" s="80">
        <f t="shared" si="109"/>
        <v>-3.6821271967071074</v>
      </c>
      <c r="EU116" s="80"/>
      <c r="EV116" s="80">
        <f t="shared" si="167"/>
        <v>0.99820473528044329</v>
      </c>
      <c r="EW116" s="80">
        <f t="shared" si="168"/>
        <v>-7.1620158065770489E-2</v>
      </c>
      <c r="EX116" s="84">
        <f t="shared" si="169"/>
        <v>4.1959279852537397E-2</v>
      </c>
      <c r="EY116" s="85">
        <f t="shared" si="170"/>
        <v>1.0309552878902291</v>
      </c>
      <c r="EZ116" s="86">
        <f>3</f>
        <v>3</v>
      </c>
      <c r="FA116" s="75"/>
      <c r="FB116" s="88"/>
      <c r="FC116" s="80">
        <f t="shared" si="171"/>
        <v>0</v>
      </c>
      <c r="FD116" s="80">
        <f t="shared" si="172"/>
        <v>0.153</v>
      </c>
      <c r="FE116" s="80">
        <f t="shared" si="173"/>
        <v>1.143</v>
      </c>
      <c r="FF116" s="80">
        <f t="shared" si="174"/>
        <v>1E-3</v>
      </c>
      <c r="FG116" s="80">
        <f t="shared" si="175"/>
        <v>9.5000000000000001E-2</v>
      </c>
      <c r="FH116" s="80">
        <f t="shared" si="176"/>
        <v>46.192245901626556</v>
      </c>
      <c r="FI116" s="80">
        <f t="shared" si="177"/>
        <v>-3.6821271967071074</v>
      </c>
      <c r="FJ116" s="80">
        <f t="shared" si="178"/>
        <v>0</v>
      </c>
      <c r="FK116" s="80">
        <f t="shared" si="179"/>
        <v>0.443</v>
      </c>
      <c r="FL116" s="80">
        <f t="shared" si="180"/>
        <v>2.5999999999999999E-2</v>
      </c>
      <c r="FM116" s="80">
        <f t="shared" si="181"/>
        <v>0</v>
      </c>
      <c r="FN116" s="80">
        <f t="shared" si="182"/>
        <v>0</v>
      </c>
      <c r="FO116" s="80">
        <f t="shared" si="183"/>
        <v>53.033000000000001</v>
      </c>
      <c r="FP116" s="80">
        <f t="shared" si="184"/>
        <v>97.404118704919441</v>
      </c>
    </row>
    <row r="117" spans="1:172" ht="21">
      <c r="A117" s="40">
        <v>115</v>
      </c>
      <c r="B117" s="41" t="s">
        <v>73</v>
      </c>
      <c r="C117" s="144">
        <v>0</v>
      </c>
      <c r="D117" s="144">
        <v>0.17399999999999999</v>
      </c>
      <c r="E117" s="144">
        <v>1.145</v>
      </c>
      <c r="F117" s="144">
        <v>6.0000000000000001E-3</v>
      </c>
      <c r="G117" s="144">
        <v>0.13400000000000001</v>
      </c>
      <c r="H117" s="144">
        <v>43.161000000000001</v>
      </c>
      <c r="I117" s="144">
        <v>0</v>
      </c>
      <c r="J117" s="144">
        <v>0.39600000000000002</v>
      </c>
      <c r="K117" s="144">
        <v>0</v>
      </c>
      <c r="L117" s="148">
        <v>0</v>
      </c>
      <c r="M117" s="148">
        <v>0</v>
      </c>
      <c r="N117" s="144">
        <v>53.097999999999999</v>
      </c>
      <c r="O117" s="71"/>
      <c r="P117" s="70">
        <f t="shared" si="95"/>
        <v>97.779952524702693</v>
      </c>
      <c r="Q117" s="70">
        <f t="shared" si="110"/>
        <v>98.114000000000004</v>
      </c>
      <c r="S117" s="48">
        <v>60.085000000000001</v>
      </c>
      <c r="T117" s="48">
        <v>40.311</v>
      </c>
      <c r="U117" s="48">
        <v>70.936999999999998</v>
      </c>
      <c r="V117" s="48">
        <v>56.079000000000001</v>
      </c>
      <c r="W117" s="48">
        <v>81.41</v>
      </c>
      <c r="X117" s="49">
        <v>71.849999999999994</v>
      </c>
      <c r="Y117" s="48">
        <v>101.962</v>
      </c>
      <c r="Z117" s="48">
        <v>149.88</v>
      </c>
      <c r="AA117" s="48">
        <v>152</v>
      </c>
      <c r="AB117" s="48">
        <v>61.978999999999999</v>
      </c>
      <c r="AC117" s="48">
        <v>94.203000000000003</v>
      </c>
      <c r="AD117" s="49">
        <v>79.87</v>
      </c>
      <c r="AE117" s="40"/>
      <c r="AF117" s="41">
        <v>1</v>
      </c>
      <c r="AG117" s="41">
        <v>1</v>
      </c>
      <c r="AH117" s="41">
        <v>1</v>
      </c>
      <c r="AI117" s="41">
        <v>1</v>
      </c>
      <c r="AJ117" s="41">
        <v>1</v>
      </c>
      <c r="AK117" s="50">
        <v>1</v>
      </c>
      <c r="AL117" s="41">
        <v>2</v>
      </c>
      <c r="AM117" s="41">
        <v>2</v>
      </c>
      <c r="AN117" s="41">
        <v>2</v>
      </c>
      <c r="AO117" s="41">
        <v>2</v>
      </c>
      <c r="AP117" s="41">
        <v>2</v>
      </c>
      <c r="AQ117" s="50">
        <v>1</v>
      </c>
      <c r="AR117" s="40"/>
      <c r="AS117" s="41">
        <v>4</v>
      </c>
      <c r="AT117" s="41">
        <v>2</v>
      </c>
      <c r="AU117" s="41">
        <v>2</v>
      </c>
      <c r="AV117" s="41">
        <v>2</v>
      </c>
      <c r="AW117" s="41">
        <v>2</v>
      </c>
      <c r="AX117" s="50">
        <v>2</v>
      </c>
      <c r="AY117" s="41">
        <v>3</v>
      </c>
      <c r="AZ117" s="41">
        <v>3</v>
      </c>
      <c r="BA117" s="41">
        <v>3</v>
      </c>
      <c r="BB117" s="41">
        <v>1</v>
      </c>
      <c r="BC117" s="41">
        <v>1</v>
      </c>
      <c r="BD117" s="50">
        <v>4</v>
      </c>
      <c r="BE117" s="40"/>
      <c r="BF117" s="59">
        <v>2</v>
      </c>
      <c r="BG117" s="59">
        <v>1</v>
      </c>
      <c r="BH117" s="59">
        <v>1</v>
      </c>
      <c r="BI117" s="59">
        <v>1</v>
      </c>
      <c r="BJ117" s="59">
        <v>1</v>
      </c>
      <c r="BK117" s="60">
        <v>1</v>
      </c>
      <c r="BL117" s="59">
        <v>3</v>
      </c>
      <c r="BM117" s="59">
        <v>3</v>
      </c>
      <c r="BN117" s="59">
        <v>3</v>
      </c>
      <c r="BO117" s="59">
        <v>1</v>
      </c>
      <c r="BP117" s="59">
        <v>1</v>
      </c>
      <c r="BQ117" s="60">
        <v>2</v>
      </c>
      <c r="BR117" s="40"/>
      <c r="BS117" s="51">
        <f t="shared" si="96"/>
        <v>0</v>
      </c>
      <c r="BT117" s="51">
        <f t="shared" si="97"/>
        <v>4.3164396814765194E-3</v>
      </c>
      <c r="BU117" s="51">
        <f t="shared" si="98"/>
        <v>1.6141082932743141E-2</v>
      </c>
      <c r="BV117" s="51">
        <f t="shared" si="99"/>
        <v>1.069919221098807E-4</v>
      </c>
      <c r="BW117" s="51">
        <f t="shared" si="100"/>
        <v>1.6459894361872008E-3</v>
      </c>
      <c r="BX117" s="51">
        <f t="shared" si="101"/>
        <v>0.60070981210855956</v>
      </c>
      <c r="BY117" s="51">
        <f t="shared" si="102"/>
        <v>0</v>
      </c>
      <c r="BZ117" s="51">
        <f t="shared" si="103"/>
        <v>2.6421136909527622E-3</v>
      </c>
      <c r="CA117" s="51">
        <f t="shared" si="104"/>
        <v>0</v>
      </c>
      <c r="CB117" s="51">
        <f t="shared" si="105"/>
        <v>0</v>
      </c>
      <c r="CC117" s="51">
        <f t="shared" si="106"/>
        <v>0</v>
      </c>
      <c r="CD117" s="51">
        <f t="shared" si="107"/>
        <v>0.66480530862651799</v>
      </c>
      <c r="CE117" s="40"/>
      <c r="CF117" s="53">
        <f t="shared" si="111"/>
        <v>1.5302552313502911</v>
      </c>
      <c r="CG117" s="40"/>
      <c r="CH117" s="61">
        <f t="shared" si="112"/>
        <v>0</v>
      </c>
      <c r="CI117" s="61">
        <f t="shared" si="113"/>
        <v>4.3164396814765194E-3</v>
      </c>
      <c r="CJ117" s="61">
        <f t="shared" si="114"/>
        <v>1.6141082932743141E-2</v>
      </c>
      <c r="CK117" s="61">
        <f t="shared" si="115"/>
        <v>1.069919221098807E-4</v>
      </c>
      <c r="CL117" s="61">
        <f t="shared" si="116"/>
        <v>1.6459894361872008E-3</v>
      </c>
      <c r="CM117" s="61">
        <f t="shared" si="117"/>
        <v>0.60070981210855956</v>
      </c>
      <c r="CN117" s="61">
        <f t="shared" si="118"/>
        <v>0</v>
      </c>
      <c r="CO117" s="61">
        <f t="shared" si="119"/>
        <v>5.2842273819055244E-3</v>
      </c>
      <c r="CP117" s="61">
        <f t="shared" si="120"/>
        <v>0</v>
      </c>
      <c r="CQ117" s="61">
        <f t="shared" si="121"/>
        <v>0</v>
      </c>
      <c r="CR117" s="61">
        <f t="shared" si="122"/>
        <v>0</v>
      </c>
      <c r="CS117" s="61">
        <f t="shared" si="123"/>
        <v>0.66480530862651799</v>
      </c>
      <c r="CT117" s="40"/>
      <c r="CU117" s="54">
        <f t="shared" si="124"/>
        <v>0</v>
      </c>
      <c r="CV117" s="54">
        <f t="shared" si="125"/>
        <v>6.6052544033874281E-3</v>
      </c>
      <c r="CW117" s="54">
        <f t="shared" si="126"/>
        <v>2.4699976597489088E-2</v>
      </c>
      <c r="CX117" s="54">
        <f t="shared" si="127"/>
        <v>1.637249485208678E-4</v>
      </c>
      <c r="CY117" s="54">
        <f t="shared" si="128"/>
        <v>2.5187839454727801E-3</v>
      </c>
      <c r="CZ117" s="54">
        <f t="shared" si="129"/>
        <v>0.91923933250257372</v>
      </c>
      <c r="DA117" s="54">
        <f t="shared" si="130"/>
        <v>0</v>
      </c>
      <c r="DB117" s="54">
        <f t="shared" si="131"/>
        <v>8.0862165948053805E-3</v>
      </c>
      <c r="DC117" s="54">
        <f t="shared" si="132"/>
        <v>0</v>
      </c>
      <c r="DD117" s="54">
        <f t="shared" si="133"/>
        <v>0</v>
      </c>
      <c r="DE117" s="54">
        <f t="shared" si="134"/>
        <v>0</v>
      </c>
      <c r="DF117" s="54">
        <f t="shared" si="135"/>
        <v>1.0173218013551739</v>
      </c>
      <c r="DG117" s="40"/>
      <c r="DH117" s="80">
        <f t="shared" si="136"/>
        <v>1.978635090347423</v>
      </c>
      <c r="DI117" s="80">
        <f t="shared" si="137"/>
        <v>1.0107978018568475</v>
      </c>
      <c r="DJ117" s="40"/>
      <c r="DK117" s="54">
        <f t="shared" si="138"/>
        <v>0</v>
      </c>
      <c r="DL117" s="54">
        <f t="shared" si="139"/>
        <v>4.3164396814765194E-3</v>
      </c>
      <c r="DM117" s="54">
        <f t="shared" si="140"/>
        <v>1.6141082932743141E-2</v>
      </c>
      <c r="DN117" s="54">
        <f t="shared" si="141"/>
        <v>1.069919221098807E-4</v>
      </c>
      <c r="DO117" s="54">
        <f t="shared" si="142"/>
        <v>1.6459894361872008E-3</v>
      </c>
      <c r="DP117" s="54">
        <f t="shared" si="143"/>
        <v>0.60070981210855956</v>
      </c>
      <c r="DQ117" s="54">
        <f t="shared" si="144"/>
        <v>0</v>
      </c>
      <c r="DR117" s="54">
        <f t="shared" si="145"/>
        <v>7.9263410728582871E-3</v>
      </c>
      <c r="DS117" s="54">
        <f t="shared" si="146"/>
        <v>0</v>
      </c>
      <c r="DT117" s="54">
        <f t="shared" si="147"/>
        <v>0</v>
      </c>
      <c r="DU117" s="54">
        <f t="shared" si="148"/>
        <v>0</v>
      </c>
      <c r="DV117" s="54">
        <f t="shared" si="149"/>
        <v>1.329610617253036</v>
      </c>
      <c r="DW117" s="54"/>
      <c r="DX117" s="63">
        <f t="shared" si="150"/>
        <v>1.9604572744069706</v>
      </c>
      <c r="DY117" s="40"/>
      <c r="DZ117" s="41">
        <f t="shared" si="151"/>
        <v>0</v>
      </c>
      <c r="EA117" s="41">
        <f t="shared" si="152"/>
        <v>6.6052544033874281E-3</v>
      </c>
      <c r="EB117" s="41">
        <f t="shared" si="153"/>
        <v>2.4699976597489088E-2</v>
      </c>
      <c r="EC117" s="41">
        <f t="shared" si="154"/>
        <v>1.637249485208678E-4</v>
      </c>
      <c r="ED117" s="41">
        <f t="shared" si="155"/>
        <v>2.5187839454727801E-3</v>
      </c>
      <c r="EE117" s="41">
        <f t="shared" si="156"/>
        <v>0.91923933250257372</v>
      </c>
      <c r="EF117" s="41">
        <f t="shared" si="157"/>
        <v>0</v>
      </c>
      <c r="EG117" s="41">
        <f t="shared" si="158"/>
        <v>1.2129324892208072E-2</v>
      </c>
      <c r="EH117" s="41">
        <f t="shared" si="159"/>
        <v>0</v>
      </c>
      <c r="EI117" s="41">
        <f t="shared" si="160"/>
        <v>0</v>
      </c>
      <c r="EJ117" s="41">
        <f t="shared" si="161"/>
        <v>0</v>
      </c>
      <c r="EK117" s="41">
        <f t="shared" si="162"/>
        <v>2.0346436027103478</v>
      </c>
      <c r="EL117" s="40"/>
      <c r="EM117" s="82">
        <f t="shared" si="163"/>
        <v>3</v>
      </c>
      <c r="EN117" s="40"/>
      <c r="EO117" s="80">
        <f t="shared" si="164"/>
        <v>-6.4786811141084755E-2</v>
      </c>
      <c r="EP117" s="80">
        <f t="shared" si="165"/>
        <v>0.9291650966739573</v>
      </c>
      <c r="EQ117" s="80">
        <f t="shared" si="166"/>
        <v>0.99395190781504206</v>
      </c>
      <c r="ER117" s="80"/>
      <c r="ES117" s="80">
        <f t="shared" si="108"/>
        <v>46.170436714390021</v>
      </c>
      <c r="ET117" s="80">
        <f t="shared" si="109"/>
        <v>-3.3434841896873122</v>
      </c>
      <c r="EU117" s="80"/>
      <c r="EV117" s="80">
        <f t="shared" si="167"/>
        <v>0.99395190781504206</v>
      </c>
      <c r="EW117" s="80">
        <f t="shared" si="168"/>
        <v>-6.4786811141084755E-2</v>
      </c>
      <c r="EX117" s="84">
        <f t="shared" si="169"/>
        <v>4.2073956489675546E-2</v>
      </c>
      <c r="EY117" s="85">
        <f t="shared" si="170"/>
        <v>1.0283066405908583</v>
      </c>
      <c r="EZ117" s="86">
        <f>3</f>
        <v>3</v>
      </c>
      <c r="FA117" s="75"/>
      <c r="FB117" s="88"/>
      <c r="FC117" s="80">
        <f t="shared" si="171"/>
        <v>0</v>
      </c>
      <c r="FD117" s="80">
        <f t="shared" si="172"/>
        <v>0.17399999999999999</v>
      </c>
      <c r="FE117" s="80">
        <f t="shared" si="173"/>
        <v>1.145</v>
      </c>
      <c r="FF117" s="80">
        <f t="shared" si="174"/>
        <v>6.0000000000000001E-3</v>
      </c>
      <c r="FG117" s="80">
        <f t="shared" si="175"/>
        <v>0.13400000000000001</v>
      </c>
      <c r="FH117" s="80">
        <f t="shared" si="176"/>
        <v>46.170436714390021</v>
      </c>
      <c r="FI117" s="80">
        <f t="shared" si="177"/>
        <v>-3.3434841896873122</v>
      </c>
      <c r="FJ117" s="80">
        <f t="shared" si="178"/>
        <v>0</v>
      </c>
      <c r="FK117" s="80">
        <f t="shared" si="179"/>
        <v>0.39600000000000002</v>
      </c>
      <c r="FL117" s="80">
        <f t="shared" si="180"/>
        <v>0</v>
      </c>
      <c r="FM117" s="80">
        <f t="shared" si="181"/>
        <v>0</v>
      </c>
      <c r="FN117" s="80">
        <f t="shared" si="182"/>
        <v>0</v>
      </c>
      <c r="FO117" s="80">
        <f t="shared" si="183"/>
        <v>53.097999999999999</v>
      </c>
      <c r="FP117" s="80">
        <f t="shared" si="184"/>
        <v>97.779952524702693</v>
      </c>
    </row>
    <row r="118" spans="1:172" ht="21">
      <c r="A118" s="40">
        <v>116</v>
      </c>
      <c r="B118" s="41" t="s">
        <v>73</v>
      </c>
      <c r="C118" s="144">
        <v>0</v>
      </c>
      <c r="D118" s="144">
        <v>0.151</v>
      </c>
      <c r="E118" s="144">
        <v>1.2809999999999999</v>
      </c>
      <c r="F118" s="144">
        <v>8.0000000000000002E-3</v>
      </c>
      <c r="G118" s="144">
        <v>0.03</v>
      </c>
      <c r="H118" s="144">
        <v>43.164000000000001</v>
      </c>
      <c r="I118" s="144">
        <v>0</v>
      </c>
      <c r="J118" s="144">
        <v>0.36199999999999999</v>
      </c>
      <c r="K118" s="144">
        <v>3.9E-2</v>
      </c>
      <c r="L118" s="148">
        <v>0</v>
      </c>
      <c r="M118" s="148">
        <v>0</v>
      </c>
      <c r="N118" s="144">
        <v>53.143000000000001</v>
      </c>
      <c r="O118" s="71"/>
      <c r="P118" s="70">
        <f t="shared" si="95"/>
        <v>97.840627984126371</v>
      </c>
      <c r="Q118" s="70">
        <f t="shared" si="110"/>
        <v>98.177999999999997</v>
      </c>
      <c r="S118" s="48">
        <v>60.085000000000001</v>
      </c>
      <c r="T118" s="48">
        <v>40.311</v>
      </c>
      <c r="U118" s="48">
        <v>70.936999999999998</v>
      </c>
      <c r="V118" s="48">
        <v>56.079000000000001</v>
      </c>
      <c r="W118" s="48">
        <v>81.41</v>
      </c>
      <c r="X118" s="49">
        <v>71.849999999999994</v>
      </c>
      <c r="Y118" s="48">
        <v>101.962</v>
      </c>
      <c r="Z118" s="48">
        <v>149.88</v>
      </c>
      <c r="AA118" s="48">
        <v>152</v>
      </c>
      <c r="AB118" s="48">
        <v>61.978999999999999</v>
      </c>
      <c r="AC118" s="48">
        <v>94.203000000000003</v>
      </c>
      <c r="AD118" s="49">
        <v>79.87</v>
      </c>
      <c r="AE118" s="40"/>
      <c r="AF118" s="41">
        <v>1</v>
      </c>
      <c r="AG118" s="41">
        <v>1</v>
      </c>
      <c r="AH118" s="41">
        <v>1</v>
      </c>
      <c r="AI118" s="41">
        <v>1</v>
      </c>
      <c r="AJ118" s="41">
        <v>1</v>
      </c>
      <c r="AK118" s="50">
        <v>1</v>
      </c>
      <c r="AL118" s="41">
        <v>2</v>
      </c>
      <c r="AM118" s="41">
        <v>2</v>
      </c>
      <c r="AN118" s="41">
        <v>2</v>
      </c>
      <c r="AO118" s="41">
        <v>2</v>
      </c>
      <c r="AP118" s="41">
        <v>2</v>
      </c>
      <c r="AQ118" s="50">
        <v>1</v>
      </c>
      <c r="AR118" s="40"/>
      <c r="AS118" s="41">
        <v>4</v>
      </c>
      <c r="AT118" s="41">
        <v>2</v>
      </c>
      <c r="AU118" s="41">
        <v>2</v>
      </c>
      <c r="AV118" s="41">
        <v>2</v>
      </c>
      <c r="AW118" s="41">
        <v>2</v>
      </c>
      <c r="AX118" s="50">
        <v>2</v>
      </c>
      <c r="AY118" s="41">
        <v>3</v>
      </c>
      <c r="AZ118" s="41">
        <v>3</v>
      </c>
      <c r="BA118" s="41">
        <v>3</v>
      </c>
      <c r="BB118" s="41">
        <v>1</v>
      </c>
      <c r="BC118" s="41">
        <v>1</v>
      </c>
      <c r="BD118" s="50">
        <v>4</v>
      </c>
      <c r="BE118" s="40"/>
      <c r="BF118" s="59">
        <v>2</v>
      </c>
      <c r="BG118" s="59">
        <v>1</v>
      </c>
      <c r="BH118" s="59">
        <v>1</v>
      </c>
      <c r="BI118" s="59">
        <v>1</v>
      </c>
      <c r="BJ118" s="59">
        <v>1</v>
      </c>
      <c r="BK118" s="60">
        <v>1</v>
      </c>
      <c r="BL118" s="59">
        <v>3</v>
      </c>
      <c r="BM118" s="59">
        <v>3</v>
      </c>
      <c r="BN118" s="59">
        <v>3</v>
      </c>
      <c r="BO118" s="59">
        <v>1</v>
      </c>
      <c r="BP118" s="59">
        <v>1</v>
      </c>
      <c r="BQ118" s="60">
        <v>2</v>
      </c>
      <c r="BR118" s="40"/>
      <c r="BS118" s="51">
        <f t="shared" si="96"/>
        <v>0</v>
      </c>
      <c r="BT118" s="51">
        <f t="shared" si="97"/>
        <v>3.7458758155342214E-3</v>
      </c>
      <c r="BU118" s="51">
        <f t="shared" si="98"/>
        <v>1.8058277062745817E-2</v>
      </c>
      <c r="BV118" s="51">
        <f t="shared" si="99"/>
        <v>1.4265589614650761E-4</v>
      </c>
      <c r="BW118" s="51">
        <f t="shared" si="100"/>
        <v>3.6850509765385086E-4</v>
      </c>
      <c r="BX118" s="51">
        <f t="shared" si="101"/>
        <v>0.60075156576200428</v>
      </c>
      <c r="BY118" s="51">
        <f t="shared" si="102"/>
        <v>0</v>
      </c>
      <c r="BZ118" s="51">
        <f t="shared" si="103"/>
        <v>2.4152655457699494E-3</v>
      </c>
      <c r="CA118" s="51">
        <f t="shared" si="104"/>
        <v>2.5657894736842105E-4</v>
      </c>
      <c r="CB118" s="51">
        <f t="shared" si="105"/>
        <v>0</v>
      </c>
      <c r="CC118" s="51">
        <f t="shared" si="106"/>
        <v>0</v>
      </c>
      <c r="CD118" s="51">
        <f t="shared" si="107"/>
        <v>0.66536872417678727</v>
      </c>
      <c r="CE118" s="40"/>
      <c r="CF118" s="53">
        <f t="shared" si="111"/>
        <v>1.5291923886205134</v>
      </c>
      <c r="CG118" s="40"/>
      <c r="CH118" s="61">
        <f t="shared" si="112"/>
        <v>0</v>
      </c>
      <c r="CI118" s="61">
        <f t="shared" si="113"/>
        <v>3.7458758155342214E-3</v>
      </c>
      <c r="CJ118" s="61">
        <f t="shared" si="114"/>
        <v>1.8058277062745817E-2</v>
      </c>
      <c r="CK118" s="61">
        <f t="shared" si="115"/>
        <v>1.4265589614650761E-4</v>
      </c>
      <c r="CL118" s="61">
        <f t="shared" si="116"/>
        <v>3.6850509765385086E-4</v>
      </c>
      <c r="CM118" s="61">
        <f t="shared" si="117"/>
        <v>0.60075156576200428</v>
      </c>
      <c r="CN118" s="61">
        <f t="shared" si="118"/>
        <v>0</v>
      </c>
      <c r="CO118" s="61">
        <f t="shared" si="119"/>
        <v>4.8305310915398988E-3</v>
      </c>
      <c r="CP118" s="61">
        <f t="shared" si="120"/>
        <v>5.131578947368421E-4</v>
      </c>
      <c r="CQ118" s="61">
        <f t="shared" si="121"/>
        <v>0</v>
      </c>
      <c r="CR118" s="61">
        <f t="shared" si="122"/>
        <v>0</v>
      </c>
      <c r="CS118" s="61">
        <f t="shared" si="123"/>
        <v>0.66536872417678727</v>
      </c>
      <c r="CT118" s="40"/>
      <c r="CU118" s="54">
        <f t="shared" si="124"/>
        <v>0</v>
      </c>
      <c r="CV118" s="54">
        <f t="shared" si="125"/>
        <v>5.72816478583259E-3</v>
      </c>
      <c r="CW118" s="54">
        <f t="shared" si="126"/>
        <v>2.7614579835951305E-2</v>
      </c>
      <c r="CX118" s="54">
        <f t="shared" si="127"/>
        <v>2.1814831057907788E-4</v>
      </c>
      <c r="CY118" s="54">
        <f t="shared" si="128"/>
        <v>5.6351519050012772E-4</v>
      </c>
      <c r="CZ118" s="54">
        <f t="shared" si="129"/>
        <v>0.91866472181511283</v>
      </c>
      <c r="DA118" s="54">
        <f t="shared" si="130"/>
        <v>0</v>
      </c>
      <c r="DB118" s="54">
        <f t="shared" si="131"/>
        <v>7.3868113781775536E-3</v>
      </c>
      <c r="DC118" s="54">
        <f t="shared" si="132"/>
        <v>7.8471714679210559E-4</v>
      </c>
      <c r="DD118" s="54">
        <f t="shared" si="133"/>
        <v>0</v>
      </c>
      <c r="DE118" s="54">
        <f t="shared" si="134"/>
        <v>0</v>
      </c>
      <c r="DF118" s="54">
        <f t="shared" si="135"/>
        <v>1.0174767886372849</v>
      </c>
      <c r="DG118" s="40"/>
      <c r="DH118" s="80">
        <f t="shared" si="136"/>
        <v>1.9784374471002304</v>
      </c>
      <c r="DI118" s="80">
        <f t="shared" si="137"/>
        <v>1.0108987792014217</v>
      </c>
      <c r="DJ118" s="40"/>
      <c r="DK118" s="54">
        <f t="shared" si="138"/>
        <v>0</v>
      </c>
      <c r="DL118" s="54">
        <f t="shared" si="139"/>
        <v>3.7458758155342214E-3</v>
      </c>
      <c r="DM118" s="54">
        <f t="shared" si="140"/>
        <v>1.8058277062745817E-2</v>
      </c>
      <c r="DN118" s="54">
        <f t="shared" si="141"/>
        <v>1.4265589614650761E-4</v>
      </c>
      <c r="DO118" s="54">
        <f t="shared" si="142"/>
        <v>3.6850509765385086E-4</v>
      </c>
      <c r="DP118" s="54">
        <f t="shared" si="143"/>
        <v>0.60075156576200428</v>
      </c>
      <c r="DQ118" s="54">
        <f t="shared" si="144"/>
        <v>0</v>
      </c>
      <c r="DR118" s="54">
        <f t="shared" si="145"/>
        <v>7.2457966373098478E-3</v>
      </c>
      <c r="DS118" s="54">
        <f t="shared" si="146"/>
        <v>7.6973684210526316E-4</v>
      </c>
      <c r="DT118" s="54">
        <f t="shared" si="147"/>
        <v>0</v>
      </c>
      <c r="DU118" s="54">
        <f t="shared" si="148"/>
        <v>0</v>
      </c>
      <c r="DV118" s="54">
        <f t="shared" si="149"/>
        <v>1.3307374483535745</v>
      </c>
      <c r="DW118" s="54"/>
      <c r="DX118" s="63">
        <f t="shared" si="150"/>
        <v>1.9618198614670743</v>
      </c>
      <c r="DY118" s="40"/>
      <c r="DZ118" s="41">
        <f t="shared" si="151"/>
        <v>0</v>
      </c>
      <c r="EA118" s="41">
        <f t="shared" si="152"/>
        <v>5.72816478583259E-3</v>
      </c>
      <c r="EB118" s="41">
        <f t="shared" si="153"/>
        <v>2.7614579835951305E-2</v>
      </c>
      <c r="EC118" s="41">
        <f t="shared" si="154"/>
        <v>2.1814831057907788E-4</v>
      </c>
      <c r="ED118" s="41">
        <f t="shared" si="155"/>
        <v>5.6351519050012772E-4</v>
      </c>
      <c r="EE118" s="41">
        <f t="shared" si="156"/>
        <v>0.91866472181511283</v>
      </c>
      <c r="EF118" s="41">
        <f t="shared" si="157"/>
        <v>0</v>
      </c>
      <c r="EG118" s="41">
        <f t="shared" si="158"/>
        <v>1.108021706726633E-2</v>
      </c>
      <c r="EH118" s="41">
        <f t="shared" si="159"/>
        <v>1.1770757201881583E-3</v>
      </c>
      <c r="EI118" s="41">
        <f t="shared" si="160"/>
        <v>0</v>
      </c>
      <c r="EJ118" s="41">
        <f t="shared" si="161"/>
        <v>0</v>
      </c>
      <c r="EK118" s="41">
        <f t="shared" si="162"/>
        <v>2.0349535772745697</v>
      </c>
      <c r="EL118" s="40"/>
      <c r="EM118" s="82">
        <f t="shared" si="163"/>
        <v>3</v>
      </c>
      <c r="EN118" s="40"/>
      <c r="EO118" s="80">
        <f t="shared" si="164"/>
        <v>-6.5392675208529205E-2</v>
      </c>
      <c r="EP118" s="80">
        <f t="shared" si="165"/>
        <v>0.92867704577831123</v>
      </c>
      <c r="EQ118" s="80">
        <f t="shared" si="166"/>
        <v>0.99406972098684043</v>
      </c>
      <c r="ER118" s="80"/>
      <c r="ES118" s="80">
        <f t="shared" si="108"/>
        <v>46.203387530393165</v>
      </c>
      <c r="ET118" s="80">
        <f t="shared" si="109"/>
        <v>-3.3767595462667979</v>
      </c>
      <c r="EU118" s="80"/>
      <c r="EV118" s="80">
        <f t="shared" si="167"/>
        <v>0.99406972098684043</v>
      </c>
      <c r="EW118" s="80">
        <f t="shared" si="168"/>
        <v>-6.5392675208529205E-2</v>
      </c>
      <c r="EX118" s="84">
        <f t="shared" si="169"/>
        <v>4.2295936647832759E-2</v>
      </c>
      <c r="EY118" s="85">
        <f t="shared" si="170"/>
        <v>1.0285660434992143</v>
      </c>
      <c r="EZ118" s="86">
        <f>3</f>
        <v>3</v>
      </c>
      <c r="FA118" s="75"/>
      <c r="FB118" s="88"/>
      <c r="FC118" s="80">
        <f t="shared" si="171"/>
        <v>0</v>
      </c>
      <c r="FD118" s="80">
        <f t="shared" si="172"/>
        <v>0.151</v>
      </c>
      <c r="FE118" s="80">
        <f t="shared" si="173"/>
        <v>1.2809999999999999</v>
      </c>
      <c r="FF118" s="80">
        <f t="shared" si="174"/>
        <v>8.0000000000000002E-3</v>
      </c>
      <c r="FG118" s="80">
        <f t="shared" si="175"/>
        <v>0.03</v>
      </c>
      <c r="FH118" s="80">
        <f t="shared" si="176"/>
        <v>46.203387530393165</v>
      </c>
      <c r="FI118" s="80">
        <f t="shared" si="177"/>
        <v>-3.3767595462667979</v>
      </c>
      <c r="FJ118" s="80">
        <f t="shared" si="178"/>
        <v>0</v>
      </c>
      <c r="FK118" s="80">
        <f t="shared" si="179"/>
        <v>0.36199999999999999</v>
      </c>
      <c r="FL118" s="80">
        <f t="shared" si="180"/>
        <v>3.9E-2</v>
      </c>
      <c r="FM118" s="80">
        <f t="shared" si="181"/>
        <v>0</v>
      </c>
      <c r="FN118" s="80">
        <f t="shared" si="182"/>
        <v>0</v>
      </c>
      <c r="FO118" s="80">
        <f t="shared" si="183"/>
        <v>53.143000000000001</v>
      </c>
      <c r="FP118" s="80">
        <f t="shared" si="184"/>
        <v>97.840627984126371</v>
      </c>
    </row>
    <row r="119" spans="1:172" ht="21.75" thickBot="1">
      <c r="A119" s="40">
        <v>117</v>
      </c>
      <c r="B119" s="41" t="s">
        <v>73</v>
      </c>
      <c r="C119" s="146">
        <v>0</v>
      </c>
      <c r="D119" s="146">
        <v>0.14799999999999999</v>
      </c>
      <c r="E119" s="146">
        <v>1.264</v>
      </c>
      <c r="F119" s="146">
        <v>1.4999999999999999E-2</v>
      </c>
      <c r="G119" s="146">
        <v>0.03</v>
      </c>
      <c r="H119" s="146">
        <v>42.908999999999999</v>
      </c>
      <c r="I119" s="146">
        <v>0</v>
      </c>
      <c r="J119" s="146">
        <v>0.38700000000000001</v>
      </c>
      <c r="K119" s="146">
        <v>0</v>
      </c>
      <c r="L119" s="150">
        <v>0</v>
      </c>
      <c r="M119" s="150">
        <v>0</v>
      </c>
      <c r="N119" s="146">
        <v>53.210999999999999</v>
      </c>
      <c r="O119" s="71"/>
      <c r="P119" s="70">
        <f t="shared" si="95"/>
        <v>97.590023593828491</v>
      </c>
      <c r="Q119" s="70">
        <f t="shared" si="110"/>
        <v>97.963999999999999</v>
      </c>
      <c r="S119" s="48">
        <v>60.085000000000001</v>
      </c>
      <c r="T119" s="48">
        <v>40.311</v>
      </c>
      <c r="U119" s="48">
        <v>70.936999999999998</v>
      </c>
      <c r="V119" s="48">
        <v>56.079000000000001</v>
      </c>
      <c r="W119" s="48">
        <v>81.41</v>
      </c>
      <c r="X119" s="49">
        <v>71.849999999999994</v>
      </c>
      <c r="Y119" s="48">
        <v>101.962</v>
      </c>
      <c r="Z119" s="48">
        <v>149.88</v>
      </c>
      <c r="AA119" s="48">
        <v>152</v>
      </c>
      <c r="AB119" s="48">
        <v>61.978999999999999</v>
      </c>
      <c r="AC119" s="48">
        <v>94.203000000000003</v>
      </c>
      <c r="AD119" s="49">
        <v>79.87</v>
      </c>
      <c r="AE119" s="40"/>
      <c r="AF119" s="41">
        <v>1</v>
      </c>
      <c r="AG119" s="41">
        <v>1</v>
      </c>
      <c r="AH119" s="41">
        <v>1</v>
      </c>
      <c r="AI119" s="41">
        <v>1</v>
      </c>
      <c r="AJ119" s="41">
        <v>1</v>
      </c>
      <c r="AK119" s="50">
        <v>1</v>
      </c>
      <c r="AL119" s="41">
        <v>2</v>
      </c>
      <c r="AM119" s="41">
        <v>2</v>
      </c>
      <c r="AN119" s="41">
        <v>2</v>
      </c>
      <c r="AO119" s="41">
        <v>2</v>
      </c>
      <c r="AP119" s="41">
        <v>2</v>
      </c>
      <c r="AQ119" s="50">
        <v>1</v>
      </c>
      <c r="AR119" s="40"/>
      <c r="AS119" s="41">
        <v>4</v>
      </c>
      <c r="AT119" s="41">
        <v>2</v>
      </c>
      <c r="AU119" s="41">
        <v>2</v>
      </c>
      <c r="AV119" s="41">
        <v>2</v>
      </c>
      <c r="AW119" s="41">
        <v>2</v>
      </c>
      <c r="AX119" s="50">
        <v>2</v>
      </c>
      <c r="AY119" s="41">
        <v>3</v>
      </c>
      <c r="AZ119" s="41">
        <v>3</v>
      </c>
      <c r="BA119" s="41">
        <v>3</v>
      </c>
      <c r="BB119" s="41">
        <v>1</v>
      </c>
      <c r="BC119" s="41">
        <v>1</v>
      </c>
      <c r="BD119" s="50">
        <v>4</v>
      </c>
      <c r="BE119" s="40"/>
      <c r="BF119" s="59">
        <v>2</v>
      </c>
      <c r="BG119" s="59">
        <v>1</v>
      </c>
      <c r="BH119" s="59">
        <v>1</v>
      </c>
      <c r="BI119" s="59">
        <v>1</v>
      </c>
      <c r="BJ119" s="59">
        <v>1</v>
      </c>
      <c r="BK119" s="60">
        <v>1</v>
      </c>
      <c r="BL119" s="59">
        <v>3</v>
      </c>
      <c r="BM119" s="59">
        <v>3</v>
      </c>
      <c r="BN119" s="59">
        <v>3</v>
      </c>
      <c r="BO119" s="59">
        <v>1</v>
      </c>
      <c r="BP119" s="59">
        <v>1</v>
      </c>
      <c r="BQ119" s="60">
        <v>2</v>
      </c>
      <c r="BR119" s="40"/>
      <c r="BS119" s="51">
        <f t="shared" si="96"/>
        <v>0</v>
      </c>
      <c r="BT119" s="51">
        <f t="shared" si="97"/>
        <v>3.6714544417156604E-3</v>
      </c>
      <c r="BU119" s="51">
        <f t="shared" si="98"/>
        <v>1.7818627796495484E-2</v>
      </c>
      <c r="BV119" s="51">
        <f t="shared" si="99"/>
        <v>2.6747980527470173E-4</v>
      </c>
      <c r="BW119" s="51">
        <f t="shared" si="100"/>
        <v>3.6850509765385086E-4</v>
      </c>
      <c r="BX119" s="51">
        <f t="shared" si="101"/>
        <v>0.5972025052192067</v>
      </c>
      <c r="BY119" s="51">
        <f t="shared" si="102"/>
        <v>0</v>
      </c>
      <c r="BZ119" s="51">
        <f t="shared" si="103"/>
        <v>2.5820656525220179E-3</v>
      </c>
      <c r="CA119" s="51">
        <f t="shared" si="104"/>
        <v>0</v>
      </c>
      <c r="CB119" s="51">
        <f t="shared" si="105"/>
        <v>0</v>
      </c>
      <c r="CC119" s="51">
        <f t="shared" si="106"/>
        <v>0</v>
      </c>
      <c r="CD119" s="51">
        <f t="shared" si="107"/>
        <v>0.66622010767497175</v>
      </c>
      <c r="CE119" s="40"/>
      <c r="CF119" s="53">
        <f t="shared" si="111"/>
        <v>1.5309910990593978</v>
      </c>
      <c r="CG119" s="40"/>
      <c r="CH119" s="61">
        <f t="shared" si="112"/>
        <v>0</v>
      </c>
      <c r="CI119" s="61">
        <f t="shared" si="113"/>
        <v>3.6714544417156604E-3</v>
      </c>
      <c r="CJ119" s="61">
        <f t="shared" si="114"/>
        <v>1.7818627796495484E-2</v>
      </c>
      <c r="CK119" s="61">
        <f t="shared" si="115"/>
        <v>2.6747980527470173E-4</v>
      </c>
      <c r="CL119" s="61">
        <f t="shared" si="116"/>
        <v>3.6850509765385086E-4</v>
      </c>
      <c r="CM119" s="61">
        <f t="shared" si="117"/>
        <v>0.5972025052192067</v>
      </c>
      <c r="CN119" s="61">
        <f t="shared" si="118"/>
        <v>0</v>
      </c>
      <c r="CO119" s="61">
        <f t="shared" si="119"/>
        <v>5.1641313050440358E-3</v>
      </c>
      <c r="CP119" s="61">
        <f t="shared" si="120"/>
        <v>0</v>
      </c>
      <c r="CQ119" s="61">
        <f t="shared" si="121"/>
        <v>0</v>
      </c>
      <c r="CR119" s="61">
        <f t="shared" si="122"/>
        <v>0</v>
      </c>
      <c r="CS119" s="61">
        <f t="shared" si="123"/>
        <v>0.66622010767497175</v>
      </c>
      <c r="CT119" s="40"/>
      <c r="CU119" s="54">
        <f t="shared" si="124"/>
        <v>0</v>
      </c>
      <c r="CV119" s="54">
        <f t="shared" si="125"/>
        <v>5.6209640708687666E-3</v>
      </c>
      <c r="CW119" s="54">
        <f t="shared" si="126"/>
        <v>2.7280160553886958E-2</v>
      </c>
      <c r="CX119" s="54">
        <f t="shared" si="127"/>
        <v>4.0950920105370928E-4</v>
      </c>
      <c r="CY119" s="54">
        <f t="shared" si="128"/>
        <v>5.6417802446605985E-4</v>
      </c>
      <c r="CZ119" s="54">
        <f t="shared" si="129"/>
        <v>0.91431171982657899</v>
      </c>
      <c r="DA119" s="54">
        <f t="shared" si="130"/>
        <v>0</v>
      </c>
      <c r="DB119" s="54">
        <f t="shared" si="131"/>
        <v>7.9062390623964099E-3</v>
      </c>
      <c r="DC119" s="54">
        <f t="shared" si="132"/>
        <v>0</v>
      </c>
      <c r="DD119" s="54">
        <f t="shared" si="133"/>
        <v>0</v>
      </c>
      <c r="DE119" s="54">
        <f t="shared" si="134"/>
        <v>0</v>
      </c>
      <c r="DF119" s="54">
        <f t="shared" si="135"/>
        <v>1.0199770548647753</v>
      </c>
      <c r="DG119" s="40"/>
      <c r="DH119" s="80">
        <f t="shared" si="136"/>
        <v>1.9760698256040263</v>
      </c>
      <c r="DI119" s="80">
        <f t="shared" si="137"/>
        <v>1.0121099842150867</v>
      </c>
      <c r="DJ119" s="40"/>
      <c r="DK119" s="54">
        <f t="shared" si="138"/>
        <v>0</v>
      </c>
      <c r="DL119" s="54">
        <f t="shared" si="139"/>
        <v>3.6714544417156604E-3</v>
      </c>
      <c r="DM119" s="54">
        <f t="shared" si="140"/>
        <v>1.7818627796495484E-2</v>
      </c>
      <c r="DN119" s="54">
        <f t="shared" si="141"/>
        <v>2.6747980527470173E-4</v>
      </c>
      <c r="DO119" s="54">
        <f t="shared" si="142"/>
        <v>3.6850509765385086E-4</v>
      </c>
      <c r="DP119" s="54">
        <f t="shared" si="143"/>
        <v>0.5972025052192067</v>
      </c>
      <c r="DQ119" s="54">
        <f t="shared" si="144"/>
        <v>0</v>
      </c>
      <c r="DR119" s="54">
        <f t="shared" si="145"/>
        <v>7.7461969575660537E-3</v>
      </c>
      <c r="DS119" s="54">
        <f t="shared" si="146"/>
        <v>0</v>
      </c>
      <c r="DT119" s="54">
        <f t="shared" si="147"/>
        <v>0</v>
      </c>
      <c r="DU119" s="54">
        <f t="shared" si="148"/>
        <v>0</v>
      </c>
      <c r="DV119" s="54">
        <f t="shared" si="149"/>
        <v>1.3324402153499435</v>
      </c>
      <c r="DW119" s="54"/>
      <c r="DX119" s="63">
        <f t="shared" si="150"/>
        <v>1.9595149846678561</v>
      </c>
      <c r="DY119" s="40"/>
      <c r="DZ119" s="41">
        <f t="shared" si="151"/>
        <v>0</v>
      </c>
      <c r="EA119" s="41">
        <f t="shared" si="152"/>
        <v>5.6209640708687666E-3</v>
      </c>
      <c r="EB119" s="41">
        <f t="shared" si="153"/>
        <v>2.7280160553886958E-2</v>
      </c>
      <c r="EC119" s="41">
        <f t="shared" si="154"/>
        <v>4.0950920105370928E-4</v>
      </c>
      <c r="ED119" s="41">
        <f t="shared" si="155"/>
        <v>5.6417802446605985E-4</v>
      </c>
      <c r="EE119" s="41">
        <f t="shared" si="156"/>
        <v>0.91431171982657899</v>
      </c>
      <c r="EF119" s="41">
        <f t="shared" si="157"/>
        <v>0</v>
      </c>
      <c r="EG119" s="41">
        <f t="shared" si="158"/>
        <v>1.1859358593594617E-2</v>
      </c>
      <c r="EH119" s="41">
        <f t="shared" si="159"/>
        <v>0</v>
      </c>
      <c r="EI119" s="41">
        <f t="shared" si="160"/>
        <v>0</v>
      </c>
      <c r="EJ119" s="41">
        <f t="shared" si="161"/>
        <v>0</v>
      </c>
      <c r="EK119" s="41">
        <f t="shared" si="162"/>
        <v>2.0399541097295506</v>
      </c>
      <c r="EL119" s="40"/>
      <c r="EM119" s="82">
        <f t="shared" si="163"/>
        <v>3</v>
      </c>
      <c r="EN119" s="40"/>
      <c r="EO119" s="80">
        <f t="shared" si="164"/>
        <v>-7.2659905290519688E-2</v>
      </c>
      <c r="EP119" s="80">
        <f t="shared" si="165"/>
        <v>0.92538402032134759</v>
      </c>
      <c r="EQ119" s="80">
        <f t="shared" si="166"/>
        <v>0.99804392561186728</v>
      </c>
      <c r="ER119" s="80"/>
      <c r="ES119" s="80">
        <f t="shared" si="108"/>
        <v>46.278156812355846</v>
      </c>
      <c r="ET119" s="80">
        <f t="shared" si="109"/>
        <v>-3.7431332185273454</v>
      </c>
      <c r="EU119" s="80"/>
      <c r="EV119" s="80">
        <f t="shared" si="167"/>
        <v>0.99804392561186728</v>
      </c>
      <c r="EW119" s="80">
        <f t="shared" si="168"/>
        <v>-7.2659905290519688E-2</v>
      </c>
      <c r="EX119" s="84">
        <f t="shared" si="169"/>
        <v>4.1781050912671903E-2</v>
      </c>
      <c r="EY119" s="85">
        <f t="shared" si="170"/>
        <v>1.0323289608989383</v>
      </c>
      <c r="EZ119" s="86">
        <f>3</f>
        <v>3</v>
      </c>
      <c r="FA119" s="75"/>
      <c r="FB119" s="88"/>
      <c r="FC119" s="80">
        <f t="shared" si="171"/>
        <v>0</v>
      </c>
      <c r="FD119" s="80">
        <f t="shared" si="172"/>
        <v>0.14799999999999999</v>
      </c>
      <c r="FE119" s="80">
        <f t="shared" si="173"/>
        <v>1.264</v>
      </c>
      <c r="FF119" s="80">
        <f t="shared" si="174"/>
        <v>1.4999999999999999E-2</v>
      </c>
      <c r="FG119" s="80">
        <f t="shared" si="175"/>
        <v>0.03</v>
      </c>
      <c r="FH119" s="80">
        <f t="shared" si="176"/>
        <v>46.278156812355846</v>
      </c>
      <c r="FI119" s="80">
        <f t="shared" si="177"/>
        <v>-3.7431332185273454</v>
      </c>
      <c r="FJ119" s="80">
        <f t="shared" si="178"/>
        <v>0</v>
      </c>
      <c r="FK119" s="80">
        <f t="shared" si="179"/>
        <v>0.38700000000000001</v>
      </c>
      <c r="FL119" s="80">
        <f t="shared" si="180"/>
        <v>0</v>
      </c>
      <c r="FM119" s="80">
        <f t="shared" si="181"/>
        <v>0</v>
      </c>
      <c r="FN119" s="80">
        <f t="shared" si="182"/>
        <v>0</v>
      </c>
      <c r="FO119" s="80">
        <f t="shared" si="183"/>
        <v>53.210999999999999</v>
      </c>
      <c r="FP119" s="80">
        <f t="shared" si="184"/>
        <v>97.590023593828491</v>
      </c>
    </row>
    <row r="120" spans="1:172" ht="21.75" thickTop="1">
      <c r="A120" s="40">
        <v>118</v>
      </c>
      <c r="B120" s="41" t="s">
        <v>73</v>
      </c>
      <c r="C120" s="144">
        <v>0</v>
      </c>
      <c r="D120" s="144">
        <v>0.33800000000000002</v>
      </c>
      <c r="E120" s="144">
        <v>1.6040000000000001</v>
      </c>
      <c r="F120" s="144">
        <v>5.5E-2</v>
      </c>
      <c r="G120" s="144">
        <v>0</v>
      </c>
      <c r="H120" s="144">
        <v>45.747</v>
      </c>
      <c r="I120" s="144">
        <v>0</v>
      </c>
      <c r="J120" s="144">
        <v>0.34399999999999997</v>
      </c>
      <c r="K120" s="144">
        <v>1.2999999999999999E-2</v>
      </c>
      <c r="L120" s="149">
        <v>0</v>
      </c>
      <c r="M120" s="149">
        <v>0</v>
      </c>
      <c r="N120" s="144">
        <v>48.494</v>
      </c>
      <c r="O120" s="71"/>
      <c r="P120" s="70">
        <f t="shared" si="95"/>
        <v>97.085619639774023</v>
      </c>
      <c r="Q120" s="70">
        <f t="shared" si="110"/>
        <v>96.594999999999999</v>
      </c>
      <c r="S120" s="48">
        <v>60.085000000000001</v>
      </c>
      <c r="T120" s="48">
        <v>40.311</v>
      </c>
      <c r="U120" s="48">
        <v>70.936999999999998</v>
      </c>
      <c r="V120" s="48">
        <v>56.079000000000001</v>
      </c>
      <c r="W120" s="48">
        <v>81.41</v>
      </c>
      <c r="X120" s="49">
        <v>71.849999999999994</v>
      </c>
      <c r="Y120" s="48">
        <v>101.962</v>
      </c>
      <c r="Z120" s="48">
        <v>149.88</v>
      </c>
      <c r="AA120" s="48">
        <v>152</v>
      </c>
      <c r="AB120" s="48">
        <v>61.978999999999999</v>
      </c>
      <c r="AC120" s="48">
        <v>94.203000000000003</v>
      </c>
      <c r="AD120" s="49">
        <v>79.87</v>
      </c>
      <c r="AE120" s="40"/>
      <c r="AF120" s="41">
        <v>1</v>
      </c>
      <c r="AG120" s="41">
        <v>1</v>
      </c>
      <c r="AH120" s="41">
        <v>1</v>
      </c>
      <c r="AI120" s="41">
        <v>1</v>
      </c>
      <c r="AJ120" s="41">
        <v>1</v>
      </c>
      <c r="AK120" s="50">
        <v>1</v>
      </c>
      <c r="AL120" s="41">
        <v>2</v>
      </c>
      <c r="AM120" s="41">
        <v>2</v>
      </c>
      <c r="AN120" s="41">
        <v>2</v>
      </c>
      <c r="AO120" s="41">
        <v>2</v>
      </c>
      <c r="AP120" s="41">
        <v>2</v>
      </c>
      <c r="AQ120" s="50">
        <v>1</v>
      </c>
      <c r="AR120" s="40"/>
      <c r="AS120" s="41">
        <v>4</v>
      </c>
      <c r="AT120" s="41">
        <v>2</v>
      </c>
      <c r="AU120" s="41">
        <v>2</v>
      </c>
      <c r="AV120" s="41">
        <v>2</v>
      </c>
      <c r="AW120" s="41">
        <v>2</v>
      </c>
      <c r="AX120" s="50">
        <v>2</v>
      </c>
      <c r="AY120" s="41">
        <v>3</v>
      </c>
      <c r="AZ120" s="41">
        <v>3</v>
      </c>
      <c r="BA120" s="41">
        <v>3</v>
      </c>
      <c r="BB120" s="41">
        <v>1</v>
      </c>
      <c r="BC120" s="41">
        <v>1</v>
      </c>
      <c r="BD120" s="50">
        <v>4</v>
      </c>
      <c r="BE120" s="40"/>
      <c r="BF120" s="59">
        <v>2</v>
      </c>
      <c r="BG120" s="59">
        <v>1</v>
      </c>
      <c r="BH120" s="59">
        <v>1</v>
      </c>
      <c r="BI120" s="59">
        <v>1</v>
      </c>
      <c r="BJ120" s="59">
        <v>1</v>
      </c>
      <c r="BK120" s="60">
        <v>1</v>
      </c>
      <c r="BL120" s="59">
        <v>3</v>
      </c>
      <c r="BM120" s="59">
        <v>3</v>
      </c>
      <c r="BN120" s="59">
        <v>3</v>
      </c>
      <c r="BO120" s="59">
        <v>1</v>
      </c>
      <c r="BP120" s="59">
        <v>1</v>
      </c>
      <c r="BQ120" s="60">
        <v>2</v>
      </c>
      <c r="BR120" s="40"/>
      <c r="BS120" s="51">
        <f t="shared" si="96"/>
        <v>0</v>
      </c>
      <c r="BT120" s="51">
        <f t="shared" si="97"/>
        <v>8.3848081168911709E-3</v>
      </c>
      <c r="BU120" s="51">
        <f t="shared" si="98"/>
        <v>2.2611613121502179E-2</v>
      </c>
      <c r="BV120" s="51">
        <f t="shared" si="99"/>
        <v>9.8075928600723969E-4</v>
      </c>
      <c r="BW120" s="51">
        <f t="shared" si="100"/>
        <v>0</v>
      </c>
      <c r="BX120" s="51">
        <f t="shared" si="101"/>
        <v>0.63670146137787065</v>
      </c>
      <c r="BY120" s="51">
        <f t="shared" si="102"/>
        <v>0</v>
      </c>
      <c r="BZ120" s="51">
        <f t="shared" si="103"/>
        <v>2.2951694689084599E-3</v>
      </c>
      <c r="CA120" s="51">
        <f t="shared" si="104"/>
        <v>8.552631578947368E-5</v>
      </c>
      <c r="CB120" s="51">
        <f t="shared" si="105"/>
        <v>0</v>
      </c>
      <c r="CC120" s="51">
        <f t="shared" si="106"/>
        <v>0</v>
      </c>
      <c r="CD120" s="51">
        <f t="shared" si="107"/>
        <v>0.60716163766119946</v>
      </c>
      <c r="CE120" s="40"/>
      <c r="CF120" s="53">
        <f t="shared" si="111"/>
        <v>1.5871806554065058</v>
      </c>
      <c r="CG120" s="40"/>
      <c r="CH120" s="61">
        <f t="shared" si="112"/>
        <v>0</v>
      </c>
      <c r="CI120" s="61">
        <f t="shared" si="113"/>
        <v>8.3848081168911709E-3</v>
      </c>
      <c r="CJ120" s="61">
        <f t="shared" si="114"/>
        <v>2.2611613121502179E-2</v>
      </c>
      <c r="CK120" s="61">
        <f t="shared" si="115"/>
        <v>9.8075928600723969E-4</v>
      </c>
      <c r="CL120" s="61">
        <f t="shared" si="116"/>
        <v>0</v>
      </c>
      <c r="CM120" s="61">
        <f t="shared" si="117"/>
        <v>0.63670146137787065</v>
      </c>
      <c r="CN120" s="61">
        <f t="shared" si="118"/>
        <v>0</v>
      </c>
      <c r="CO120" s="61">
        <f t="shared" si="119"/>
        <v>4.5903389378169198E-3</v>
      </c>
      <c r="CP120" s="61">
        <f t="shared" si="120"/>
        <v>1.7105263157894736E-4</v>
      </c>
      <c r="CQ120" s="61">
        <f t="shared" si="121"/>
        <v>0</v>
      </c>
      <c r="CR120" s="61">
        <f t="shared" si="122"/>
        <v>0</v>
      </c>
      <c r="CS120" s="61">
        <f t="shared" si="123"/>
        <v>0.60716163766119946</v>
      </c>
      <c r="CT120" s="40"/>
      <c r="CU120" s="54">
        <f t="shared" si="124"/>
        <v>0</v>
      </c>
      <c r="CV120" s="54">
        <f t="shared" si="125"/>
        <v>1.3308205242425118E-2</v>
      </c>
      <c r="CW120" s="54">
        <f t="shared" si="126"/>
        <v>3.5888714933984177E-2</v>
      </c>
      <c r="CX120" s="54">
        <f t="shared" si="127"/>
        <v>1.5566421663609873E-3</v>
      </c>
      <c r="CY120" s="54">
        <f t="shared" si="128"/>
        <v>0</v>
      </c>
      <c r="CZ120" s="54">
        <f t="shared" si="129"/>
        <v>1.0105602427680087</v>
      </c>
      <c r="DA120" s="54">
        <f t="shared" si="130"/>
        <v>0</v>
      </c>
      <c r="DB120" s="54">
        <f t="shared" si="131"/>
        <v>7.2856971638622621E-3</v>
      </c>
      <c r="DC120" s="54">
        <f t="shared" si="132"/>
        <v>2.7149142789848125E-4</v>
      </c>
      <c r="DD120" s="54">
        <f t="shared" si="133"/>
        <v>0</v>
      </c>
      <c r="DE120" s="54">
        <f t="shared" si="134"/>
        <v>0</v>
      </c>
      <c r="DF120" s="54">
        <f t="shared" si="135"/>
        <v>0.96367520600078993</v>
      </c>
      <c r="DG120" s="40"/>
      <c r="DH120" s="80">
        <f t="shared" si="136"/>
        <v>2.0325461997033294</v>
      </c>
      <c r="DI120" s="80">
        <f t="shared" si="137"/>
        <v>0.9839874735894909</v>
      </c>
      <c r="DJ120" s="40"/>
      <c r="DK120" s="54">
        <f t="shared" si="138"/>
        <v>0</v>
      </c>
      <c r="DL120" s="54">
        <f t="shared" si="139"/>
        <v>8.3848081168911709E-3</v>
      </c>
      <c r="DM120" s="54">
        <f t="shared" si="140"/>
        <v>2.2611613121502179E-2</v>
      </c>
      <c r="DN120" s="54">
        <f t="shared" si="141"/>
        <v>9.8075928600723969E-4</v>
      </c>
      <c r="DO120" s="54">
        <f t="shared" si="142"/>
        <v>0</v>
      </c>
      <c r="DP120" s="54">
        <f t="shared" si="143"/>
        <v>0.63670146137787065</v>
      </c>
      <c r="DQ120" s="54">
        <f t="shared" si="144"/>
        <v>0</v>
      </c>
      <c r="DR120" s="54">
        <f t="shared" si="145"/>
        <v>6.8855084067253793E-3</v>
      </c>
      <c r="DS120" s="54">
        <f t="shared" si="146"/>
        <v>2.5657894736842105E-4</v>
      </c>
      <c r="DT120" s="54">
        <f t="shared" si="147"/>
        <v>0</v>
      </c>
      <c r="DU120" s="54">
        <f t="shared" si="148"/>
        <v>0</v>
      </c>
      <c r="DV120" s="54">
        <f t="shared" si="149"/>
        <v>1.2143232753223989</v>
      </c>
      <c r="DW120" s="54"/>
      <c r="DX120" s="63">
        <f t="shared" si="150"/>
        <v>1.8901440045787639</v>
      </c>
      <c r="DY120" s="40"/>
      <c r="DZ120" s="41">
        <f t="shared" si="151"/>
        <v>0</v>
      </c>
      <c r="EA120" s="41">
        <f t="shared" si="152"/>
        <v>1.3308205242425118E-2</v>
      </c>
      <c r="EB120" s="41">
        <f t="shared" si="153"/>
        <v>3.5888714933984177E-2</v>
      </c>
      <c r="EC120" s="41">
        <f t="shared" si="154"/>
        <v>1.5566421663609873E-3</v>
      </c>
      <c r="ED120" s="41">
        <f t="shared" si="155"/>
        <v>0</v>
      </c>
      <c r="EE120" s="41">
        <f t="shared" si="156"/>
        <v>1.0105602427680087</v>
      </c>
      <c r="EF120" s="41">
        <f t="shared" si="157"/>
        <v>0</v>
      </c>
      <c r="EG120" s="41">
        <f t="shared" si="158"/>
        <v>1.0928545745793394E-2</v>
      </c>
      <c r="EH120" s="41">
        <f t="shared" si="159"/>
        <v>4.072371418477219E-4</v>
      </c>
      <c r="EI120" s="41">
        <f t="shared" si="160"/>
        <v>0</v>
      </c>
      <c r="EJ120" s="41">
        <f t="shared" si="161"/>
        <v>0</v>
      </c>
      <c r="EK120" s="41">
        <f t="shared" si="162"/>
        <v>1.9273504120015799</v>
      </c>
      <c r="EL120" s="40"/>
      <c r="EM120" s="82">
        <f t="shared" si="163"/>
        <v>3</v>
      </c>
      <c r="EN120" s="40"/>
      <c r="EO120" s="80">
        <f t="shared" si="164"/>
        <v>9.6075158463054144E-2</v>
      </c>
      <c r="EP120" s="80">
        <f t="shared" si="165"/>
        <v>0.99437862019127543</v>
      </c>
      <c r="EQ120" s="80">
        <f t="shared" si="166"/>
        <v>0.89830346172822129</v>
      </c>
      <c r="ER120" s="80"/>
      <c r="ES120" s="80">
        <f t="shared" si="108"/>
        <v>41.327003245279045</v>
      </c>
      <c r="ET120" s="80">
        <f t="shared" si="109"/>
        <v>4.9106163944949808</v>
      </c>
      <c r="EU120" s="80"/>
      <c r="EV120" s="80">
        <f t="shared" si="167"/>
        <v>0.89830346172822129</v>
      </c>
      <c r="EW120" s="80">
        <f t="shared" si="168"/>
        <v>9.6075158463054144E-2</v>
      </c>
      <c r="EX120" s="84">
        <f t="shared" si="169"/>
        <v>5.8310750934531023E-2</v>
      </c>
      <c r="EY120" s="85">
        <f t="shared" si="170"/>
        <v>0.94824433131354946</v>
      </c>
      <c r="EZ120" s="86">
        <f>3</f>
        <v>3</v>
      </c>
      <c r="FA120" s="75"/>
      <c r="FB120" s="88"/>
      <c r="FC120" s="80">
        <f t="shared" si="171"/>
        <v>0</v>
      </c>
      <c r="FD120" s="80">
        <f t="shared" si="172"/>
        <v>0.33800000000000002</v>
      </c>
      <c r="FE120" s="80">
        <f t="shared" si="173"/>
        <v>1.6040000000000001</v>
      </c>
      <c r="FF120" s="80">
        <f t="shared" si="174"/>
        <v>5.5E-2</v>
      </c>
      <c r="FG120" s="80">
        <f t="shared" si="175"/>
        <v>0</v>
      </c>
      <c r="FH120" s="80">
        <f t="shared" si="176"/>
        <v>41.327003245279045</v>
      </c>
      <c r="FI120" s="80">
        <f t="shared" si="177"/>
        <v>4.9106163944949808</v>
      </c>
      <c r="FJ120" s="80">
        <f t="shared" si="178"/>
        <v>0</v>
      </c>
      <c r="FK120" s="80">
        <f t="shared" si="179"/>
        <v>0.34399999999999997</v>
      </c>
      <c r="FL120" s="80">
        <f t="shared" si="180"/>
        <v>1.2999999999999999E-2</v>
      </c>
      <c r="FM120" s="80">
        <f t="shared" si="181"/>
        <v>0</v>
      </c>
      <c r="FN120" s="80">
        <f t="shared" si="182"/>
        <v>0</v>
      </c>
      <c r="FO120" s="80">
        <f t="shared" si="183"/>
        <v>48.494</v>
      </c>
      <c r="FP120" s="80">
        <f t="shared" si="184"/>
        <v>97.085619639774023</v>
      </c>
    </row>
    <row r="121" spans="1:172" ht="21">
      <c r="A121" s="40">
        <v>119</v>
      </c>
      <c r="B121" s="41" t="s">
        <v>73</v>
      </c>
      <c r="C121" s="144">
        <v>0</v>
      </c>
      <c r="D121" s="144">
        <v>0.25700000000000001</v>
      </c>
      <c r="E121" s="144">
        <v>1.6859999999999999</v>
      </c>
      <c r="F121" s="144">
        <v>6.7000000000000004E-2</v>
      </c>
      <c r="G121" s="144">
        <v>0.05</v>
      </c>
      <c r="H121" s="144">
        <v>45.863999999999997</v>
      </c>
      <c r="I121" s="144">
        <v>0</v>
      </c>
      <c r="J121" s="144">
        <v>0.3</v>
      </c>
      <c r="K121" s="144">
        <v>0</v>
      </c>
      <c r="L121" s="148">
        <v>0</v>
      </c>
      <c r="M121" s="148">
        <v>0</v>
      </c>
      <c r="N121" s="144">
        <v>48.790999999999997</v>
      </c>
      <c r="O121" s="71"/>
      <c r="P121" s="70">
        <f t="shared" si="95"/>
        <v>97.488748481108885</v>
      </c>
      <c r="Q121" s="70">
        <f t="shared" si="110"/>
        <v>97.014999999999986</v>
      </c>
      <c r="S121" s="48">
        <v>60.085000000000001</v>
      </c>
      <c r="T121" s="48">
        <v>40.311</v>
      </c>
      <c r="U121" s="48">
        <v>70.936999999999998</v>
      </c>
      <c r="V121" s="48">
        <v>56.079000000000001</v>
      </c>
      <c r="W121" s="48">
        <v>81.41</v>
      </c>
      <c r="X121" s="49">
        <v>71.849999999999994</v>
      </c>
      <c r="Y121" s="48">
        <v>101.962</v>
      </c>
      <c r="Z121" s="48">
        <v>149.88</v>
      </c>
      <c r="AA121" s="48">
        <v>152</v>
      </c>
      <c r="AB121" s="48">
        <v>61.978999999999999</v>
      </c>
      <c r="AC121" s="48">
        <v>94.203000000000003</v>
      </c>
      <c r="AD121" s="49">
        <v>79.87</v>
      </c>
      <c r="AE121" s="40"/>
      <c r="AF121" s="41">
        <v>1</v>
      </c>
      <c r="AG121" s="41">
        <v>1</v>
      </c>
      <c r="AH121" s="41">
        <v>1</v>
      </c>
      <c r="AI121" s="41">
        <v>1</v>
      </c>
      <c r="AJ121" s="41">
        <v>1</v>
      </c>
      <c r="AK121" s="50">
        <v>1</v>
      </c>
      <c r="AL121" s="41">
        <v>2</v>
      </c>
      <c r="AM121" s="41">
        <v>2</v>
      </c>
      <c r="AN121" s="41">
        <v>2</v>
      </c>
      <c r="AO121" s="41">
        <v>2</v>
      </c>
      <c r="AP121" s="41">
        <v>2</v>
      </c>
      <c r="AQ121" s="50">
        <v>1</v>
      </c>
      <c r="AR121" s="40"/>
      <c r="AS121" s="41">
        <v>4</v>
      </c>
      <c r="AT121" s="41">
        <v>2</v>
      </c>
      <c r="AU121" s="41">
        <v>2</v>
      </c>
      <c r="AV121" s="41">
        <v>2</v>
      </c>
      <c r="AW121" s="41">
        <v>2</v>
      </c>
      <c r="AX121" s="50">
        <v>2</v>
      </c>
      <c r="AY121" s="41">
        <v>3</v>
      </c>
      <c r="AZ121" s="41">
        <v>3</v>
      </c>
      <c r="BA121" s="41">
        <v>3</v>
      </c>
      <c r="BB121" s="41">
        <v>1</v>
      </c>
      <c r="BC121" s="41">
        <v>1</v>
      </c>
      <c r="BD121" s="50">
        <v>4</v>
      </c>
      <c r="BE121" s="40"/>
      <c r="BF121" s="59">
        <v>2</v>
      </c>
      <c r="BG121" s="59">
        <v>1</v>
      </c>
      <c r="BH121" s="59">
        <v>1</v>
      </c>
      <c r="BI121" s="59">
        <v>1</v>
      </c>
      <c r="BJ121" s="59">
        <v>1</v>
      </c>
      <c r="BK121" s="60">
        <v>1</v>
      </c>
      <c r="BL121" s="59">
        <v>3</v>
      </c>
      <c r="BM121" s="59">
        <v>3</v>
      </c>
      <c r="BN121" s="59">
        <v>3</v>
      </c>
      <c r="BO121" s="59">
        <v>1</v>
      </c>
      <c r="BP121" s="59">
        <v>1</v>
      </c>
      <c r="BQ121" s="60">
        <v>2</v>
      </c>
      <c r="BR121" s="40"/>
      <c r="BS121" s="51">
        <f t="shared" si="96"/>
        <v>0</v>
      </c>
      <c r="BT121" s="51">
        <f t="shared" si="97"/>
        <v>6.3754310237900324E-3</v>
      </c>
      <c r="BU121" s="51">
        <f t="shared" si="98"/>
        <v>2.3767568405768498E-2</v>
      </c>
      <c r="BV121" s="51">
        <f t="shared" si="99"/>
        <v>1.1947431302270013E-3</v>
      </c>
      <c r="BW121" s="51">
        <f t="shared" si="100"/>
        <v>6.1417516275641816E-4</v>
      </c>
      <c r="BX121" s="51">
        <f t="shared" si="101"/>
        <v>0.63832985386221297</v>
      </c>
      <c r="BY121" s="51">
        <f t="shared" si="102"/>
        <v>0</v>
      </c>
      <c r="BZ121" s="51">
        <f t="shared" si="103"/>
        <v>2.0016012810248197E-3</v>
      </c>
      <c r="CA121" s="51">
        <f t="shared" si="104"/>
        <v>0</v>
      </c>
      <c r="CB121" s="51">
        <f t="shared" si="105"/>
        <v>0</v>
      </c>
      <c r="CC121" s="51">
        <f t="shared" si="106"/>
        <v>0</v>
      </c>
      <c r="CD121" s="51">
        <f t="shared" si="107"/>
        <v>0.61088018029297597</v>
      </c>
      <c r="CE121" s="40"/>
      <c r="CF121" s="53">
        <f t="shared" si="111"/>
        <v>1.5805720833756125</v>
      </c>
      <c r="CG121" s="40"/>
      <c r="CH121" s="61">
        <f t="shared" si="112"/>
        <v>0</v>
      </c>
      <c r="CI121" s="61">
        <f t="shared" si="113"/>
        <v>6.3754310237900324E-3</v>
      </c>
      <c r="CJ121" s="61">
        <f t="shared" si="114"/>
        <v>2.3767568405768498E-2</v>
      </c>
      <c r="CK121" s="61">
        <f t="shared" si="115"/>
        <v>1.1947431302270013E-3</v>
      </c>
      <c r="CL121" s="61">
        <f t="shared" si="116"/>
        <v>6.1417516275641816E-4</v>
      </c>
      <c r="CM121" s="61">
        <f t="shared" si="117"/>
        <v>0.63832985386221297</v>
      </c>
      <c r="CN121" s="61">
        <f t="shared" si="118"/>
        <v>0</v>
      </c>
      <c r="CO121" s="61">
        <f t="shared" si="119"/>
        <v>4.0032025620496394E-3</v>
      </c>
      <c r="CP121" s="61">
        <f t="shared" si="120"/>
        <v>0</v>
      </c>
      <c r="CQ121" s="61">
        <f t="shared" si="121"/>
        <v>0</v>
      </c>
      <c r="CR121" s="61">
        <f t="shared" si="122"/>
        <v>0</v>
      </c>
      <c r="CS121" s="61">
        <f t="shared" si="123"/>
        <v>0.61088018029297597</v>
      </c>
      <c r="CT121" s="40"/>
      <c r="CU121" s="54">
        <f t="shared" si="124"/>
        <v>0</v>
      </c>
      <c r="CV121" s="54">
        <f t="shared" si="125"/>
        <v>1.0076828295689325E-2</v>
      </c>
      <c r="CW121" s="54">
        <f t="shared" si="126"/>
        <v>3.7566355111877898E-2</v>
      </c>
      <c r="CX121" s="54">
        <f t="shared" si="127"/>
        <v>1.8883776384415922E-3</v>
      </c>
      <c r="CY121" s="54">
        <f t="shared" si="128"/>
        <v>9.7074811655546776E-4</v>
      </c>
      <c r="CZ121" s="54">
        <f t="shared" si="129"/>
        <v>1.0089263469998482</v>
      </c>
      <c r="DA121" s="54">
        <f t="shared" si="130"/>
        <v>0</v>
      </c>
      <c r="DB121" s="54">
        <f t="shared" si="131"/>
        <v>6.3273502136733887E-3</v>
      </c>
      <c r="DC121" s="54">
        <f t="shared" si="132"/>
        <v>0</v>
      </c>
      <c r="DD121" s="54">
        <f t="shared" si="133"/>
        <v>0</v>
      </c>
      <c r="DE121" s="54">
        <f t="shared" si="134"/>
        <v>0</v>
      </c>
      <c r="DF121" s="54">
        <f t="shared" si="135"/>
        <v>0.96554015925853887</v>
      </c>
      <c r="DG121" s="40"/>
      <c r="DH121" s="80">
        <f t="shared" si="136"/>
        <v>2.0312961656346245</v>
      </c>
      <c r="DI121" s="80">
        <f t="shared" si="137"/>
        <v>0.98459300708380615</v>
      </c>
      <c r="DJ121" s="40"/>
      <c r="DK121" s="54">
        <f t="shared" si="138"/>
        <v>0</v>
      </c>
      <c r="DL121" s="54">
        <f t="shared" si="139"/>
        <v>6.3754310237900324E-3</v>
      </c>
      <c r="DM121" s="54">
        <f t="shared" si="140"/>
        <v>2.3767568405768498E-2</v>
      </c>
      <c r="DN121" s="54">
        <f t="shared" si="141"/>
        <v>1.1947431302270013E-3</v>
      </c>
      <c r="DO121" s="54">
        <f t="shared" si="142"/>
        <v>6.1417516275641816E-4</v>
      </c>
      <c r="DP121" s="54">
        <f t="shared" si="143"/>
        <v>0.63832985386221297</v>
      </c>
      <c r="DQ121" s="54">
        <f t="shared" si="144"/>
        <v>0</v>
      </c>
      <c r="DR121" s="54">
        <f t="shared" si="145"/>
        <v>6.0048038430744587E-3</v>
      </c>
      <c r="DS121" s="54">
        <f t="shared" si="146"/>
        <v>0</v>
      </c>
      <c r="DT121" s="54">
        <f t="shared" si="147"/>
        <v>0</v>
      </c>
      <c r="DU121" s="54">
        <f t="shared" si="148"/>
        <v>0</v>
      </c>
      <c r="DV121" s="54">
        <f t="shared" si="149"/>
        <v>1.2217603605859519</v>
      </c>
      <c r="DW121" s="54"/>
      <c r="DX121" s="63">
        <f t="shared" si="150"/>
        <v>1.8980469360137813</v>
      </c>
      <c r="DY121" s="40"/>
      <c r="DZ121" s="41">
        <f t="shared" si="151"/>
        <v>0</v>
      </c>
      <c r="EA121" s="41">
        <f t="shared" si="152"/>
        <v>1.0076828295689325E-2</v>
      </c>
      <c r="EB121" s="41">
        <f t="shared" si="153"/>
        <v>3.7566355111877898E-2</v>
      </c>
      <c r="EC121" s="41">
        <f t="shared" si="154"/>
        <v>1.8883776384415922E-3</v>
      </c>
      <c r="ED121" s="41">
        <f t="shared" si="155"/>
        <v>9.7074811655546776E-4</v>
      </c>
      <c r="EE121" s="41">
        <f t="shared" si="156"/>
        <v>1.0089263469998482</v>
      </c>
      <c r="EF121" s="41">
        <f t="shared" si="157"/>
        <v>0</v>
      </c>
      <c r="EG121" s="41">
        <f t="shared" si="158"/>
        <v>9.4910253205100822E-3</v>
      </c>
      <c r="EH121" s="41">
        <f t="shared" si="159"/>
        <v>0</v>
      </c>
      <c r="EI121" s="41">
        <f t="shared" si="160"/>
        <v>0</v>
      </c>
      <c r="EJ121" s="41">
        <f t="shared" si="161"/>
        <v>0</v>
      </c>
      <c r="EK121" s="41">
        <f t="shared" si="162"/>
        <v>1.9310803185170777</v>
      </c>
      <c r="EL121" s="40"/>
      <c r="EM121" s="82">
        <f t="shared" si="163"/>
        <v>3</v>
      </c>
      <c r="EN121" s="40"/>
      <c r="EO121" s="80">
        <f t="shared" si="164"/>
        <v>9.244195749716333E-2</v>
      </c>
      <c r="EP121" s="80">
        <f t="shared" si="165"/>
        <v>0.9933818259186602</v>
      </c>
      <c r="EQ121" s="80">
        <f t="shared" si="166"/>
        <v>0.90093986842149687</v>
      </c>
      <c r="ER121" s="80"/>
      <c r="ES121" s="80">
        <f t="shared" si="108"/>
        <v>41.595995665685692</v>
      </c>
      <c r="ET121" s="80">
        <f t="shared" si="109"/>
        <v>4.7417528154231912</v>
      </c>
      <c r="EU121" s="80"/>
      <c r="EV121" s="80">
        <f t="shared" si="167"/>
        <v>0.90093986842149687</v>
      </c>
      <c r="EW121" s="80">
        <f t="shared" si="168"/>
        <v>9.244195749716333E-2</v>
      </c>
      <c r="EX121" s="84">
        <f t="shared" si="169"/>
        <v>5.6829659376237671E-2</v>
      </c>
      <c r="EY121" s="85">
        <f t="shared" si="170"/>
        <v>0.9506640888645419</v>
      </c>
      <c r="EZ121" s="86">
        <f>3</f>
        <v>3</v>
      </c>
      <c r="FA121" s="75"/>
      <c r="FB121" s="88"/>
      <c r="FC121" s="80">
        <f t="shared" si="171"/>
        <v>0</v>
      </c>
      <c r="FD121" s="80">
        <f t="shared" si="172"/>
        <v>0.25700000000000001</v>
      </c>
      <c r="FE121" s="80">
        <f t="shared" si="173"/>
        <v>1.6859999999999999</v>
      </c>
      <c r="FF121" s="80">
        <f t="shared" si="174"/>
        <v>6.7000000000000004E-2</v>
      </c>
      <c r="FG121" s="80">
        <f t="shared" si="175"/>
        <v>0.05</v>
      </c>
      <c r="FH121" s="80">
        <f t="shared" si="176"/>
        <v>41.595995665685692</v>
      </c>
      <c r="FI121" s="80">
        <f t="shared" si="177"/>
        <v>4.7417528154231912</v>
      </c>
      <c r="FJ121" s="80">
        <f t="shared" si="178"/>
        <v>0</v>
      </c>
      <c r="FK121" s="80">
        <f t="shared" si="179"/>
        <v>0.3</v>
      </c>
      <c r="FL121" s="80">
        <f t="shared" si="180"/>
        <v>0</v>
      </c>
      <c r="FM121" s="80">
        <f t="shared" si="181"/>
        <v>0</v>
      </c>
      <c r="FN121" s="80">
        <f t="shared" si="182"/>
        <v>0</v>
      </c>
      <c r="FO121" s="80">
        <f t="shared" si="183"/>
        <v>48.790999999999997</v>
      </c>
      <c r="FP121" s="80">
        <f t="shared" si="184"/>
        <v>97.488748481108885</v>
      </c>
    </row>
    <row r="122" spans="1:172" ht="21">
      <c r="A122" s="40">
        <v>120</v>
      </c>
      <c r="B122" s="41" t="s">
        <v>73</v>
      </c>
      <c r="C122" s="144">
        <v>0</v>
      </c>
      <c r="D122" s="144">
        <v>0.38500000000000001</v>
      </c>
      <c r="E122" s="144">
        <v>1.5920000000000001</v>
      </c>
      <c r="F122" s="144">
        <v>0</v>
      </c>
      <c r="G122" s="144">
        <v>0</v>
      </c>
      <c r="H122" s="144">
        <v>46.191000000000003</v>
      </c>
      <c r="I122" s="144">
        <v>0</v>
      </c>
      <c r="J122" s="144">
        <v>0.33700000000000002</v>
      </c>
      <c r="K122" s="144">
        <v>0</v>
      </c>
      <c r="L122" s="148">
        <v>0</v>
      </c>
      <c r="M122" s="148">
        <v>0</v>
      </c>
      <c r="N122" s="144">
        <v>48.997999999999998</v>
      </c>
      <c r="O122" s="71"/>
      <c r="P122" s="70">
        <f t="shared" si="95"/>
        <v>97.9927048506148</v>
      </c>
      <c r="Q122" s="70">
        <f t="shared" si="110"/>
        <v>97.503</v>
      </c>
      <c r="S122" s="48">
        <v>60.085000000000001</v>
      </c>
      <c r="T122" s="48">
        <v>40.311</v>
      </c>
      <c r="U122" s="48">
        <v>70.936999999999998</v>
      </c>
      <c r="V122" s="48">
        <v>56.079000000000001</v>
      </c>
      <c r="W122" s="48">
        <v>81.41</v>
      </c>
      <c r="X122" s="49">
        <v>71.849999999999994</v>
      </c>
      <c r="Y122" s="48">
        <v>101.962</v>
      </c>
      <c r="Z122" s="48">
        <v>149.88</v>
      </c>
      <c r="AA122" s="48">
        <v>152</v>
      </c>
      <c r="AB122" s="48">
        <v>61.978999999999999</v>
      </c>
      <c r="AC122" s="48">
        <v>94.203000000000003</v>
      </c>
      <c r="AD122" s="49">
        <v>79.87</v>
      </c>
      <c r="AE122" s="40"/>
      <c r="AF122" s="41">
        <v>1</v>
      </c>
      <c r="AG122" s="41">
        <v>1</v>
      </c>
      <c r="AH122" s="41">
        <v>1</v>
      </c>
      <c r="AI122" s="41">
        <v>1</v>
      </c>
      <c r="AJ122" s="41">
        <v>1</v>
      </c>
      <c r="AK122" s="50">
        <v>1</v>
      </c>
      <c r="AL122" s="41">
        <v>2</v>
      </c>
      <c r="AM122" s="41">
        <v>2</v>
      </c>
      <c r="AN122" s="41">
        <v>2</v>
      </c>
      <c r="AO122" s="41">
        <v>2</v>
      </c>
      <c r="AP122" s="41">
        <v>2</v>
      </c>
      <c r="AQ122" s="50">
        <v>1</v>
      </c>
      <c r="AR122" s="40"/>
      <c r="AS122" s="41">
        <v>4</v>
      </c>
      <c r="AT122" s="41">
        <v>2</v>
      </c>
      <c r="AU122" s="41">
        <v>2</v>
      </c>
      <c r="AV122" s="41">
        <v>2</v>
      </c>
      <c r="AW122" s="41">
        <v>2</v>
      </c>
      <c r="AX122" s="50">
        <v>2</v>
      </c>
      <c r="AY122" s="41">
        <v>3</v>
      </c>
      <c r="AZ122" s="41">
        <v>3</v>
      </c>
      <c r="BA122" s="41">
        <v>3</v>
      </c>
      <c r="BB122" s="41">
        <v>1</v>
      </c>
      <c r="BC122" s="41">
        <v>1</v>
      </c>
      <c r="BD122" s="50">
        <v>4</v>
      </c>
      <c r="BE122" s="40"/>
      <c r="BF122" s="59">
        <v>2</v>
      </c>
      <c r="BG122" s="59">
        <v>1</v>
      </c>
      <c r="BH122" s="59">
        <v>1</v>
      </c>
      <c r="BI122" s="59">
        <v>1</v>
      </c>
      <c r="BJ122" s="59">
        <v>1</v>
      </c>
      <c r="BK122" s="60">
        <v>1</v>
      </c>
      <c r="BL122" s="59">
        <v>3</v>
      </c>
      <c r="BM122" s="59">
        <v>3</v>
      </c>
      <c r="BN122" s="59">
        <v>3</v>
      </c>
      <c r="BO122" s="59">
        <v>1</v>
      </c>
      <c r="BP122" s="59">
        <v>1</v>
      </c>
      <c r="BQ122" s="60">
        <v>2</v>
      </c>
      <c r="BR122" s="40"/>
      <c r="BS122" s="51">
        <f t="shared" si="96"/>
        <v>0</v>
      </c>
      <c r="BT122" s="51">
        <f t="shared" si="97"/>
        <v>9.5507429733819559E-3</v>
      </c>
      <c r="BU122" s="51">
        <f t="shared" si="98"/>
        <v>2.2442448933560767E-2</v>
      </c>
      <c r="BV122" s="51">
        <f t="shared" si="99"/>
        <v>0</v>
      </c>
      <c r="BW122" s="51">
        <f t="shared" si="100"/>
        <v>0</v>
      </c>
      <c r="BX122" s="51">
        <f t="shared" si="101"/>
        <v>0.64288100208768273</v>
      </c>
      <c r="BY122" s="51">
        <f t="shared" si="102"/>
        <v>0</v>
      </c>
      <c r="BZ122" s="51">
        <f t="shared" si="103"/>
        <v>2.2484654390178813E-3</v>
      </c>
      <c r="CA122" s="51">
        <f t="shared" si="104"/>
        <v>0</v>
      </c>
      <c r="CB122" s="51">
        <f t="shared" si="105"/>
        <v>0</v>
      </c>
      <c r="CC122" s="51">
        <f t="shared" si="106"/>
        <v>0</v>
      </c>
      <c r="CD122" s="51">
        <f t="shared" si="107"/>
        <v>0.61347189182421424</v>
      </c>
      <c r="CE122" s="40"/>
      <c r="CF122" s="53">
        <f t="shared" si="111"/>
        <v>1.5718629210489636</v>
      </c>
      <c r="CG122" s="40"/>
      <c r="CH122" s="61">
        <f t="shared" si="112"/>
        <v>0</v>
      </c>
      <c r="CI122" s="61">
        <f t="shared" si="113"/>
        <v>9.5507429733819559E-3</v>
      </c>
      <c r="CJ122" s="61">
        <f t="shared" si="114"/>
        <v>2.2442448933560767E-2</v>
      </c>
      <c r="CK122" s="61">
        <f t="shared" si="115"/>
        <v>0</v>
      </c>
      <c r="CL122" s="61">
        <f t="shared" si="116"/>
        <v>0</v>
      </c>
      <c r="CM122" s="61">
        <f t="shared" si="117"/>
        <v>0.64288100208768273</v>
      </c>
      <c r="CN122" s="61">
        <f t="shared" si="118"/>
        <v>0</v>
      </c>
      <c r="CO122" s="61">
        <f t="shared" si="119"/>
        <v>4.4969308780357627E-3</v>
      </c>
      <c r="CP122" s="61">
        <f t="shared" si="120"/>
        <v>0</v>
      </c>
      <c r="CQ122" s="61">
        <f t="shared" si="121"/>
        <v>0</v>
      </c>
      <c r="CR122" s="61">
        <f t="shared" si="122"/>
        <v>0</v>
      </c>
      <c r="CS122" s="61">
        <f t="shared" si="123"/>
        <v>0.61347189182421424</v>
      </c>
      <c r="CT122" s="40"/>
      <c r="CU122" s="54">
        <f t="shared" si="124"/>
        <v>0</v>
      </c>
      <c r="CV122" s="54">
        <f t="shared" si="125"/>
        <v>1.5012458748328026E-2</v>
      </c>
      <c r="CW122" s="54">
        <f t="shared" si="126"/>
        <v>3.5276453336199026E-2</v>
      </c>
      <c r="CX122" s="54">
        <f t="shared" si="127"/>
        <v>0</v>
      </c>
      <c r="CY122" s="54">
        <f t="shared" si="128"/>
        <v>0</v>
      </c>
      <c r="CZ122" s="54">
        <f t="shared" si="129"/>
        <v>1.01052080982843</v>
      </c>
      <c r="DA122" s="54">
        <f t="shared" si="130"/>
        <v>0</v>
      </c>
      <c r="DB122" s="54">
        <f t="shared" si="131"/>
        <v>7.0685589057045747E-3</v>
      </c>
      <c r="DC122" s="54">
        <f t="shared" si="132"/>
        <v>0</v>
      </c>
      <c r="DD122" s="54">
        <f t="shared" si="133"/>
        <v>0</v>
      </c>
      <c r="DE122" s="54">
        <f t="shared" si="134"/>
        <v>0</v>
      </c>
      <c r="DF122" s="54">
        <f t="shared" si="135"/>
        <v>0.96429371986424328</v>
      </c>
      <c r="DG122" s="40"/>
      <c r="DH122" s="80">
        <f t="shared" si="136"/>
        <v>2.0321720006829049</v>
      </c>
      <c r="DI122" s="80">
        <f t="shared" si="137"/>
        <v>0.98416866255804447</v>
      </c>
      <c r="DJ122" s="40"/>
      <c r="DK122" s="54">
        <f t="shared" si="138"/>
        <v>0</v>
      </c>
      <c r="DL122" s="54">
        <f t="shared" si="139"/>
        <v>9.5507429733819559E-3</v>
      </c>
      <c r="DM122" s="54">
        <f t="shared" si="140"/>
        <v>2.2442448933560767E-2</v>
      </c>
      <c r="DN122" s="54">
        <f t="shared" si="141"/>
        <v>0</v>
      </c>
      <c r="DO122" s="54">
        <f t="shared" si="142"/>
        <v>0</v>
      </c>
      <c r="DP122" s="54">
        <f t="shared" si="143"/>
        <v>0.64288100208768273</v>
      </c>
      <c r="DQ122" s="54">
        <f t="shared" si="144"/>
        <v>0</v>
      </c>
      <c r="DR122" s="54">
        <f t="shared" si="145"/>
        <v>6.7453963170536445E-3</v>
      </c>
      <c r="DS122" s="54">
        <f t="shared" si="146"/>
        <v>0</v>
      </c>
      <c r="DT122" s="54">
        <f t="shared" si="147"/>
        <v>0</v>
      </c>
      <c r="DU122" s="54">
        <f t="shared" si="148"/>
        <v>0</v>
      </c>
      <c r="DV122" s="54">
        <f t="shared" si="149"/>
        <v>1.2269437836484285</v>
      </c>
      <c r="DW122" s="54"/>
      <c r="DX122" s="63">
        <f t="shared" si="150"/>
        <v>1.9085633739601076</v>
      </c>
      <c r="DY122" s="40"/>
      <c r="DZ122" s="41">
        <f t="shared" si="151"/>
        <v>0</v>
      </c>
      <c r="EA122" s="41">
        <f t="shared" si="152"/>
        <v>1.5012458748328026E-2</v>
      </c>
      <c r="EB122" s="41">
        <f t="shared" si="153"/>
        <v>3.5276453336199026E-2</v>
      </c>
      <c r="EC122" s="41">
        <f t="shared" si="154"/>
        <v>0</v>
      </c>
      <c r="ED122" s="41">
        <f t="shared" si="155"/>
        <v>0</v>
      </c>
      <c r="EE122" s="41">
        <f t="shared" si="156"/>
        <v>1.01052080982843</v>
      </c>
      <c r="EF122" s="41">
        <f t="shared" si="157"/>
        <v>0</v>
      </c>
      <c r="EG122" s="41">
        <f t="shared" si="158"/>
        <v>1.0602838358556863E-2</v>
      </c>
      <c r="EH122" s="41">
        <f t="shared" si="159"/>
        <v>0</v>
      </c>
      <c r="EI122" s="41">
        <f t="shared" si="160"/>
        <v>0</v>
      </c>
      <c r="EJ122" s="41">
        <f t="shared" si="161"/>
        <v>0</v>
      </c>
      <c r="EK122" s="41">
        <f t="shared" si="162"/>
        <v>1.9285874397284866</v>
      </c>
      <c r="EL122" s="40"/>
      <c r="EM122" s="82">
        <f t="shared" si="163"/>
        <v>3.0000000000000004</v>
      </c>
      <c r="EN122" s="40"/>
      <c r="EO122" s="80">
        <f t="shared" si="164"/>
        <v>9.498802465173295E-2</v>
      </c>
      <c r="EP122" s="80">
        <f t="shared" si="165"/>
        <v>0.99452291389591796</v>
      </c>
      <c r="EQ122" s="80">
        <f t="shared" si="166"/>
        <v>0.89953488924418501</v>
      </c>
      <c r="ER122" s="80"/>
      <c r="ES122" s="80">
        <f t="shared" si="108"/>
        <v>41.779244589055914</v>
      </c>
      <c r="ET122" s="80">
        <f t="shared" si="109"/>
        <v>4.9014602615588814</v>
      </c>
      <c r="EU122" s="80"/>
      <c r="EV122" s="80">
        <f t="shared" si="167"/>
        <v>0.89953488924418501</v>
      </c>
      <c r="EW122" s="80">
        <f t="shared" si="168"/>
        <v>9.498802465173295E-2</v>
      </c>
      <c r="EX122" s="84">
        <f t="shared" si="169"/>
        <v>5.7357470990231627E-2</v>
      </c>
      <c r="EY122" s="85">
        <f t="shared" si="170"/>
        <v>0.9490276605919139</v>
      </c>
      <c r="EZ122" s="86">
        <f>3</f>
        <v>3</v>
      </c>
      <c r="FA122" s="75"/>
      <c r="FB122" s="88"/>
      <c r="FC122" s="80">
        <f t="shared" si="171"/>
        <v>0</v>
      </c>
      <c r="FD122" s="80">
        <f t="shared" si="172"/>
        <v>0.38500000000000001</v>
      </c>
      <c r="FE122" s="80">
        <f t="shared" si="173"/>
        <v>1.5920000000000001</v>
      </c>
      <c r="FF122" s="80">
        <f t="shared" si="174"/>
        <v>0</v>
      </c>
      <c r="FG122" s="80">
        <f t="shared" si="175"/>
        <v>0</v>
      </c>
      <c r="FH122" s="80">
        <f t="shared" si="176"/>
        <v>41.779244589055914</v>
      </c>
      <c r="FI122" s="80">
        <f t="shared" si="177"/>
        <v>4.9014602615588814</v>
      </c>
      <c r="FJ122" s="80">
        <f t="shared" si="178"/>
        <v>0</v>
      </c>
      <c r="FK122" s="80">
        <f t="shared" si="179"/>
        <v>0.33700000000000002</v>
      </c>
      <c r="FL122" s="80">
        <f t="shared" si="180"/>
        <v>0</v>
      </c>
      <c r="FM122" s="80">
        <f t="shared" si="181"/>
        <v>0</v>
      </c>
      <c r="FN122" s="80">
        <f t="shared" si="182"/>
        <v>0</v>
      </c>
      <c r="FO122" s="80">
        <f t="shared" si="183"/>
        <v>48.997999999999998</v>
      </c>
      <c r="FP122" s="80">
        <f t="shared" si="184"/>
        <v>97.9927048506148</v>
      </c>
    </row>
    <row r="123" spans="1:172" ht="21">
      <c r="A123" s="40">
        <v>121</v>
      </c>
      <c r="B123" s="41" t="s">
        <v>73</v>
      </c>
      <c r="C123" s="145">
        <v>0</v>
      </c>
      <c r="D123" s="145">
        <v>0.35299999999999998</v>
      </c>
      <c r="E123" s="145">
        <v>1.6950000000000001</v>
      </c>
      <c r="F123" s="145">
        <v>1.0999999999999999E-2</v>
      </c>
      <c r="G123" s="145">
        <v>3.4000000000000002E-2</v>
      </c>
      <c r="H123" s="145">
        <v>46.177999999999997</v>
      </c>
      <c r="I123" s="145">
        <v>0</v>
      </c>
      <c r="J123" s="145">
        <v>0.28799999999999998</v>
      </c>
      <c r="K123" s="145">
        <v>0</v>
      </c>
      <c r="L123" s="148">
        <v>0</v>
      </c>
      <c r="M123" s="148">
        <v>0</v>
      </c>
      <c r="N123" s="145">
        <v>49.027999999999999</v>
      </c>
      <c r="O123" s="71"/>
      <c r="P123" s="70">
        <f t="shared" si="95"/>
        <v>98.082410517519307</v>
      </c>
      <c r="Q123" s="70">
        <f t="shared" si="110"/>
        <v>97.586999999999989</v>
      </c>
      <c r="S123" s="48">
        <v>60.085000000000001</v>
      </c>
      <c r="T123" s="48">
        <v>40.311</v>
      </c>
      <c r="U123" s="48">
        <v>70.936999999999998</v>
      </c>
      <c r="V123" s="48">
        <v>56.079000000000001</v>
      </c>
      <c r="W123" s="48">
        <v>81.41</v>
      </c>
      <c r="X123" s="49">
        <v>71.849999999999994</v>
      </c>
      <c r="Y123" s="48">
        <v>101.962</v>
      </c>
      <c r="Z123" s="48">
        <v>149.88</v>
      </c>
      <c r="AA123" s="48">
        <v>152</v>
      </c>
      <c r="AB123" s="48">
        <v>61.978999999999999</v>
      </c>
      <c r="AC123" s="48">
        <v>94.203000000000003</v>
      </c>
      <c r="AD123" s="49">
        <v>79.87</v>
      </c>
      <c r="AE123" s="40"/>
      <c r="AF123" s="41">
        <v>1</v>
      </c>
      <c r="AG123" s="41">
        <v>1</v>
      </c>
      <c r="AH123" s="41">
        <v>1</v>
      </c>
      <c r="AI123" s="41">
        <v>1</v>
      </c>
      <c r="AJ123" s="41">
        <v>1</v>
      </c>
      <c r="AK123" s="50">
        <v>1</v>
      </c>
      <c r="AL123" s="41">
        <v>2</v>
      </c>
      <c r="AM123" s="41">
        <v>2</v>
      </c>
      <c r="AN123" s="41">
        <v>2</v>
      </c>
      <c r="AO123" s="41">
        <v>2</v>
      </c>
      <c r="AP123" s="41">
        <v>2</v>
      </c>
      <c r="AQ123" s="50">
        <v>1</v>
      </c>
      <c r="AR123" s="40"/>
      <c r="AS123" s="41">
        <v>4</v>
      </c>
      <c r="AT123" s="41">
        <v>2</v>
      </c>
      <c r="AU123" s="41">
        <v>2</v>
      </c>
      <c r="AV123" s="41">
        <v>2</v>
      </c>
      <c r="AW123" s="41">
        <v>2</v>
      </c>
      <c r="AX123" s="50">
        <v>2</v>
      </c>
      <c r="AY123" s="41">
        <v>3</v>
      </c>
      <c r="AZ123" s="41">
        <v>3</v>
      </c>
      <c r="BA123" s="41">
        <v>3</v>
      </c>
      <c r="BB123" s="41">
        <v>1</v>
      </c>
      <c r="BC123" s="41">
        <v>1</v>
      </c>
      <c r="BD123" s="50">
        <v>4</v>
      </c>
      <c r="BE123" s="40"/>
      <c r="BF123" s="59">
        <v>2</v>
      </c>
      <c r="BG123" s="59">
        <v>1</v>
      </c>
      <c r="BH123" s="59">
        <v>1</v>
      </c>
      <c r="BI123" s="59">
        <v>1</v>
      </c>
      <c r="BJ123" s="59">
        <v>1</v>
      </c>
      <c r="BK123" s="60">
        <v>1</v>
      </c>
      <c r="BL123" s="59">
        <v>3</v>
      </c>
      <c r="BM123" s="59">
        <v>3</v>
      </c>
      <c r="BN123" s="59">
        <v>3</v>
      </c>
      <c r="BO123" s="59">
        <v>1</v>
      </c>
      <c r="BP123" s="59">
        <v>1</v>
      </c>
      <c r="BQ123" s="60">
        <v>2</v>
      </c>
      <c r="BR123" s="40"/>
      <c r="BS123" s="51">
        <f t="shared" si="96"/>
        <v>0</v>
      </c>
      <c r="BT123" s="51">
        <f t="shared" si="97"/>
        <v>8.7569149859839743E-3</v>
      </c>
      <c r="BU123" s="51">
        <f t="shared" si="98"/>
        <v>2.389444154672456E-2</v>
      </c>
      <c r="BV123" s="51">
        <f t="shared" si="99"/>
        <v>1.9615185720144794E-4</v>
      </c>
      <c r="BW123" s="51">
        <f t="shared" si="100"/>
        <v>4.176391106743644E-4</v>
      </c>
      <c r="BX123" s="51">
        <f t="shared" si="101"/>
        <v>0.64270006958942238</v>
      </c>
      <c r="BY123" s="51">
        <f t="shared" si="102"/>
        <v>0</v>
      </c>
      <c r="BZ123" s="51">
        <f t="shared" si="103"/>
        <v>1.921537229783827E-3</v>
      </c>
      <c r="CA123" s="51">
        <f t="shared" si="104"/>
        <v>0</v>
      </c>
      <c r="CB123" s="51">
        <f t="shared" si="105"/>
        <v>0</v>
      </c>
      <c r="CC123" s="51">
        <f t="shared" si="106"/>
        <v>0</v>
      </c>
      <c r="CD123" s="51">
        <f t="shared" si="107"/>
        <v>0.61384750219106043</v>
      </c>
      <c r="CE123" s="40"/>
      <c r="CF123" s="53">
        <f t="shared" si="111"/>
        <v>1.571153756826777</v>
      </c>
      <c r="CG123" s="40"/>
      <c r="CH123" s="61">
        <f t="shared" si="112"/>
        <v>0</v>
      </c>
      <c r="CI123" s="61">
        <f t="shared" si="113"/>
        <v>8.7569149859839743E-3</v>
      </c>
      <c r="CJ123" s="61">
        <f t="shared" si="114"/>
        <v>2.389444154672456E-2</v>
      </c>
      <c r="CK123" s="61">
        <f t="shared" si="115"/>
        <v>1.9615185720144794E-4</v>
      </c>
      <c r="CL123" s="61">
        <f t="shared" si="116"/>
        <v>4.176391106743644E-4</v>
      </c>
      <c r="CM123" s="61">
        <f t="shared" si="117"/>
        <v>0.64270006958942238</v>
      </c>
      <c r="CN123" s="61">
        <f t="shared" si="118"/>
        <v>0</v>
      </c>
      <c r="CO123" s="61">
        <f t="shared" si="119"/>
        <v>3.843074459567654E-3</v>
      </c>
      <c r="CP123" s="61">
        <f t="shared" si="120"/>
        <v>0</v>
      </c>
      <c r="CQ123" s="61">
        <f t="shared" si="121"/>
        <v>0</v>
      </c>
      <c r="CR123" s="61">
        <f t="shared" si="122"/>
        <v>0</v>
      </c>
      <c r="CS123" s="61">
        <f t="shared" si="123"/>
        <v>0.61384750219106043</v>
      </c>
      <c r="CT123" s="40"/>
      <c r="CU123" s="54">
        <f t="shared" si="124"/>
        <v>0</v>
      </c>
      <c r="CV123" s="54">
        <f t="shared" si="125"/>
        <v>1.3758459878441424E-2</v>
      </c>
      <c r="CW123" s="54">
        <f t="shared" si="126"/>
        <v>3.7541841603414117E-2</v>
      </c>
      <c r="CX123" s="54">
        <f t="shared" si="127"/>
        <v>3.0818472735060442E-4</v>
      </c>
      <c r="CY123" s="54">
        <f t="shared" si="128"/>
        <v>6.5617525773382175E-4</v>
      </c>
      <c r="CZ123" s="54">
        <f t="shared" si="129"/>
        <v>1.009780628848252</v>
      </c>
      <c r="DA123" s="54">
        <f t="shared" si="130"/>
        <v>0</v>
      </c>
      <c r="DB123" s="54">
        <f t="shared" si="131"/>
        <v>6.0380608749147557E-3</v>
      </c>
      <c r="DC123" s="54">
        <f t="shared" si="132"/>
        <v>0</v>
      </c>
      <c r="DD123" s="54">
        <f t="shared" si="133"/>
        <v>0</v>
      </c>
      <c r="DE123" s="54">
        <f t="shared" si="134"/>
        <v>0</v>
      </c>
      <c r="DF123" s="54">
        <f t="shared" si="135"/>
        <v>0.96444880918621789</v>
      </c>
      <c r="DG123" s="40"/>
      <c r="DH123" s="80">
        <f t="shared" si="136"/>
        <v>2.0325321603763244</v>
      </c>
      <c r="DI123" s="80">
        <f t="shared" si="137"/>
        <v>0.98399427029469433</v>
      </c>
      <c r="DJ123" s="40"/>
      <c r="DK123" s="54">
        <f t="shared" si="138"/>
        <v>0</v>
      </c>
      <c r="DL123" s="54">
        <f t="shared" si="139"/>
        <v>8.7569149859839743E-3</v>
      </c>
      <c r="DM123" s="54">
        <f t="shared" si="140"/>
        <v>2.389444154672456E-2</v>
      </c>
      <c r="DN123" s="54">
        <f t="shared" si="141"/>
        <v>1.9615185720144794E-4</v>
      </c>
      <c r="DO123" s="54">
        <f t="shared" si="142"/>
        <v>4.176391106743644E-4</v>
      </c>
      <c r="DP123" s="54">
        <f t="shared" si="143"/>
        <v>0.64270006958942238</v>
      </c>
      <c r="DQ123" s="54">
        <f t="shared" si="144"/>
        <v>0</v>
      </c>
      <c r="DR123" s="54">
        <f t="shared" si="145"/>
        <v>5.7646116893514815E-3</v>
      </c>
      <c r="DS123" s="54">
        <f t="shared" si="146"/>
        <v>0</v>
      </c>
      <c r="DT123" s="54">
        <f t="shared" si="147"/>
        <v>0</v>
      </c>
      <c r="DU123" s="54">
        <f t="shared" si="148"/>
        <v>0</v>
      </c>
      <c r="DV123" s="54">
        <f t="shared" si="149"/>
        <v>1.2276950043821209</v>
      </c>
      <c r="DW123" s="54"/>
      <c r="DX123" s="63">
        <f t="shared" si="150"/>
        <v>1.9094248331614792</v>
      </c>
      <c r="DY123" s="40"/>
      <c r="DZ123" s="41">
        <f t="shared" si="151"/>
        <v>0</v>
      </c>
      <c r="EA123" s="41">
        <f t="shared" si="152"/>
        <v>1.3758459878441424E-2</v>
      </c>
      <c r="EB123" s="41">
        <f t="shared" si="153"/>
        <v>3.7541841603414117E-2</v>
      </c>
      <c r="EC123" s="41">
        <f t="shared" si="154"/>
        <v>3.0818472735060442E-4</v>
      </c>
      <c r="ED123" s="41">
        <f t="shared" si="155"/>
        <v>6.5617525773382175E-4</v>
      </c>
      <c r="EE123" s="41">
        <f t="shared" si="156"/>
        <v>1.009780628848252</v>
      </c>
      <c r="EF123" s="41">
        <f t="shared" si="157"/>
        <v>0</v>
      </c>
      <c r="EG123" s="41">
        <f t="shared" si="158"/>
        <v>9.0570913123721349E-3</v>
      </c>
      <c r="EH123" s="41">
        <f t="shared" si="159"/>
        <v>0</v>
      </c>
      <c r="EI123" s="41">
        <f t="shared" si="160"/>
        <v>0</v>
      </c>
      <c r="EJ123" s="41">
        <f t="shared" si="161"/>
        <v>0</v>
      </c>
      <c r="EK123" s="41">
        <f t="shared" si="162"/>
        <v>1.9288976183724358</v>
      </c>
      <c r="EL123" s="40"/>
      <c r="EM123" s="82">
        <f t="shared" si="163"/>
        <v>3</v>
      </c>
      <c r="EN123" s="40"/>
      <c r="EO123" s="80">
        <f t="shared" si="164"/>
        <v>9.6034378231833806E-2</v>
      </c>
      <c r="EP123" s="80">
        <f t="shared" si="165"/>
        <v>0.99361835304125334</v>
      </c>
      <c r="EQ123" s="80">
        <f t="shared" si="166"/>
        <v>0.89758397480941954</v>
      </c>
      <c r="ER123" s="80"/>
      <c r="ES123" s="80">
        <f t="shared" si="108"/>
        <v>41.714842184510751</v>
      </c>
      <c r="ET123" s="80">
        <f t="shared" si="109"/>
        <v>4.958568333008551</v>
      </c>
      <c r="EU123" s="80"/>
      <c r="EV123" s="80">
        <f t="shared" si="167"/>
        <v>0.89758397480941954</v>
      </c>
      <c r="EW123" s="80">
        <f t="shared" si="168"/>
        <v>9.6034378231833806E-2</v>
      </c>
      <c r="EX123" s="84">
        <f t="shared" si="169"/>
        <v>5.8302722341854726E-2</v>
      </c>
      <c r="EY123" s="85">
        <f t="shared" si="170"/>
        <v>0.94901210223177934</v>
      </c>
      <c r="EZ123" s="86">
        <f>3</f>
        <v>3</v>
      </c>
      <c r="FA123" s="75"/>
      <c r="FB123" s="88"/>
      <c r="FC123" s="80">
        <f t="shared" si="171"/>
        <v>0</v>
      </c>
      <c r="FD123" s="80">
        <f t="shared" si="172"/>
        <v>0.35299999999999998</v>
      </c>
      <c r="FE123" s="80">
        <f t="shared" si="173"/>
        <v>1.6950000000000001</v>
      </c>
      <c r="FF123" s="80">
        <f t="shared" si="174"/>
        <v>1.0999999999999999E-2</v>
      </c>
      <c r="FG123" s="80">
        <f t="shared" si="175"/>
        <v>3.4000000000000002E-2</v>
      </c>
      <c r="FH123" s="80">
        <f t="shared" si="176"/>
        <v>41.714842184510751</v>
      </c>
      <c r="FI123" s="80">
        <f t="shared" si="177"/>
        <v>4.958568333008551</v>
      </c>
      <c r="FJ123" s="80">
        <f t="shared" si="178"/>
        <v>0</v>
      </c>
      <c r="FK123" s="80">
        <f t="shared" si="179"/>
        <v>0.28799999999999998</v>
      </c>
      <c r="FL123" s="80">
        <f t="shared" si="180"/>
        <v>0</v>
      </c>
      <c r="FM123" s="80">
        <f t="shared" si="181"/>
        <v>0</v>
      </c>
      <c r="FN123" s="80">
        <f t="shared" si="182"/>
        <v>0</v>
      </c>
      <c r="FO123" s="80">
        <f t="shared" si="183"/>
        <v>49.027999999999999</v>
      </c>
      <c r="FP123" s="80">
        <f t="shared" si="184"/>
        <v>98.082410517519307</v>
      </c>
    </row>
    <row r="124" spans="1:172" ht="21">
      <c r="A124" s="40">
        <v>122</v>
      </c>
      <c r="B124" s="41" t="s">
        <v>73</v>
      </c>
      <c r="C124" s="144">
        <v>0</v>
      </c>
      <c r="D124" s="144">
        <v>0.375</v>
      </c>
      <c r="E124" s="144">
        <v>1.494</v>
      </c>
      <c r="F124" s="144">
        <v>0</v>
      </c>
      <c r="G124" s="144">
        <v>0</v>
      </c>
      <c r="H124" s="144">
        <v>46.3</v>
      </c>
      <c r="I124" s="144">
        <v>0</v>
      </c>
      <c r="J124" s="144">
        <v>0.374</v>
      </c>
      <c r="K124" s="144">
        <v>0</v>
      </c>
      <c r="L124" s="148">
        <v>0</v>
      </c>
      <c r="M124" s="148">
        <v>0</v>
      </c>
      <c r="N124" s="144">
        <v>49.125</v>
      </c>
      <c r="O124" s="71"/>
      <c r="P124" s="70">
        <f t="shared" si="95"/>
        <v>98.144125913961673</v>
      </c>
      <c r="Q124" s="70">
        <f t="shared" si="110"/>
        <v>97.668000000000006</v>
      </c>
      <c r="S124" s="48">
        <v>60.085000000000001</v>
      </c>
      <c r="T124" s="48">
        <v>40.311</v>
      </c>
      <c r="U124" s="48">
        <v>70.936999999999998</v>
      </c>
      <c r="V124" s="48">
        <v>56.079000000000001</v>
      </c>
      <c r="W124" s="48">
        <v>81.41</v>
      </c>
      <c r="X124" s="49">
        <v>71.849999999999994</v>
      </c>
      <c r="Y124" s="48">
        <v>101.962</v>
      </c>
      <c r="Z124" s="48">
        <v>149.88</v>
      </c>
      <c r="AA124" s="48">
        <v>152</v>
      </c>
      <c r="AB124" s="48">
        <v>61.978999999999999</v>
      </c>
      <c r="AC124" s="48">
        <v>94.203000000000003</v>
      </c>
      <c r="AD124" s="49">
        <v>79.87</v>
      </c>
      <c r="AE124" s="40"/>
      <c r="AF124" s="41">
        <v>1</v>
      </c>
      <c r="AG124" s="41">
        <v>1</v>
      </c>
      <c r="AH124" s="41">
        <v>1</v>
      </c>
      <c r="AI124" s="41">
        <v>1</v>
      </c>
      <c r="AJ124" s="41">
        <v>1</v>
      </c>
      <c r="AK124" s="50">
        <v>1</v>
      </c>
      <c r="AL124" s="41">
        <v>2</v>
      </c>
      <c r="AM124" s="41">
        <v>2</v>
      </c>
      <c r="AN124" s="41">
        <v>2</v>
      </c>
      <c r="AO124" s="41">
        <v>2</v>
      </c>
      <c r="AP124" s="41">
        <v>2</v>
      </c>
      <c r="AQ124" s="50">
        <v>1</v>
      </c>
      <c r="AR124" s="40"/>
      <c r="AS124" s="41">
        <v>4</v>
      </c>
      <c r="AT124" s="41">
        <v>2</v>
      </c>
      <c r="AU124" s="41">
        <v>2</v>
      </c>
      <c r="AV124" s="41">
        <v>2</v>
      </c>
      <c r="AW124" s="41">
        <v>2</v>
      </c>
      <c r="AX124" s="50">
        <v>2</v>
      </c>
      <c r="AY124" s="41">
        <v>3</v>
      </c>
      <c r="AZ124" s="41">
        <v>3</v>
      </c>
      <c r="BA124" s="41">
        <v>3</v>
      </c>
      <c r="BB124" s="41">
        <v>1</v>
      </c>
      <c r="BC124" s="41">
        <v>1</v>
      </c>
      <c r="BD124" s="50">
        <v>4</v>
      </c>
      <c r="BE124" s="40"/>
      <c r="BF124" s="59">
        <v>2</v>
      </c>
      <c r="BG124" s="59">
        <v>1</v>
      </c>
      <c r="BH124" s="59">
        <v>1</v>
      </c>
      <c r="BI124" s="59">
        <v>1</v>
      </c>
      <c r="BJ124" s="59">
        <v>1</v>
      </c>
      <c r="BK124" s="60">
        <v>1</v>
      </c>
      <c r="BL124" s="59">
        <v>3</v>
      </c>
      <c r="BM124" s="59">
        <v>3</v>
      </c>
      <c r="BN124" s="59">
        <v>3</v>
      </c>
      <c r="BO124" s="59">
        <v>1</v>
      </c>
      <c r="BP124" s="59">
        <v>1</v>
      </c>
      <c r="BQ124" s="60">
        <v>2</v>
      </c>
      <c r="BR124" s="40"/>
      <c r="BS124" s="51">
        <f t="shared" si="96"/>
        <v>0</v>
      </c>
      <c r="BT124" s="51">
        <f t="shared" si="97"/>
        <v>9.3026717273200863E-3</v>
      </c>
      <c r="BU124" s="51">
        <f t="shared" si="98"/>
        <v>2.1060941398705894E-2</v>
      </c>
      <c r="BV124" s="51">
        <f t="shared" si="99"/>
        <v>0</v>
      </c>
      <c r="BW124" s="51">
        <f t="shared" si="100"/>
        <v>0</v>
      </c>
      <c r="BX124" s="51">
        <f t="shared" si="101"/>
        <v>0.64439805149617257</v>
      </c>
      <c r="BY124" s="51">
        <f t="shared" si="102"/>
        <v>0</v>
      </c>
      <c r="BZ124" s="51">
        <f t="shared" si="103"/>
        <v>2.4953295970109421E-3</v>
      </c>
      <c r="CA124" s="51">
        <f t="shared" si="104"/>
        <v>0</v>
      </c>
      <c r="CB124" s="51">
        <f t="shared" si="105"/>
        <v>0</v>
      </c>
      <c r="CC124" s="51">
        <f t="shared" si="106"/>
        <v>0</v>
      </c>
      <c r="CD124" s="51">
        <f t="shared" si="107"/>
        <v>0.61506197571052956</v>
      </c>
      <c r="CE124" s="40"/>
      <c r="CF124" s="53">
        <f t="shared" si="111"/>
        <v>1.5687327674267335</v>
      </c>
      <c r="CG124" s="40"/>
      <c r="CH124" s="61">
        <f t="shared" si="112"/>
        <v>0</v>
      </c>
      <c r="CI124" s="61">
        <f t="shared" si="113"/>
        <v>9.3026717273200863E-3</v>
      </c>
      <c r="CJ124" s="61">
        <f t="shared" si="114"/>
        <v>2.1060941398705894E-2</v>
      </c>
      <c r="CK124" s="61">
        <f t="shared" si="115"/>
        <v>0</v>
      </c>
      <c r="CL124" s="61">
        <f t="shared" si="116"/>
        <v>0</v>
      </c>
      <c r="CM124" s="61">
        <f t="shared" si="117"/>
        <v>0.64439805149617257</v>
      </c>
      <c r="CN124" s="61">
        <f t="shared" si="118"/>
        <v>0</v>
      </c>
      <c r="CO124" s="61">
        <f t="shared" si="119"/>
        <v>4.9906591940218842E-3</v>
      </c>
      <c r="CP124" s="61">
        <f t="shared" si="120"/>
        <v>0</v>
      </c>
      <c r="CQ124" s="61">
        <f t="shared" si="121"/>
        <v>0</v>
      </c>
      <c r="CR124" s="61">
        <f t="shared" si="122"/>
        <v>0</v>
      </c>
      <c r="CS124" s="61">
        <f t="shared" si="123"/>
        <v>0.61506197571052956</v>
      </c>
      <c r="CT124" s="40"/>
      <c r="CU124" s="54">
        <f t="shared" si="124"/>
        <v>0</v>
      </c>
      <c r="CV124" s="54">
        <f t="shared" si="125"/>
        <v>1.459340596326127E-2</v>
      </c>
      <c r="CW124" s="54">
        <f t="shared" si="126"/>
        <v>3.3038988885004159E-2</v>
      </c>
      <c r="CX124" s="54">
        <f t="shared" si="127"/>
        <v>0</v>
      </c>
      <c r="CY124" s="54">
        <f t="shared" si="128"/>
        <v>0</v>
      </c>
      <c r="CZ124" s="54">
        <f t="shared" si="129"/>
        <v>1.0108883386479854</v>
      </c>
      <c r="DA124" s="54">
        <f t="shared" si="130"/>
        <v>0</v>
      </c>
      <c r="DB124" s="54">
        <f t="shared" si="131"/>
        <v>7.8290106087216225E-3</v>
      </c>
      <c r="DC124" s="54">
        <f t="shared" si="132"/>
        <v>0</v>
      </c>
      <c r="DD124" s="54">
        <f t="shared" si="133"/>
        <v>0</v>
      </c>
      <c r="DE124" s="54">
        <f t="shared" si="134"/>
        <v>0</v>
      </c>
      <c r="DF124" s="54">
        <f t="shared" si="135"/>
        <v>0.96486787529533335</v>
      </c>
      <c r="DG124" s="40"/>
      <c r="DH124" s="80">
        <f t="shared" si="136"/>
        <v>2.031217619400306</v>
      </c>
      <c r="DI124" s="80">
        <f t="shared" si="137"/>
        <v>0.98463108083439987</v>
      </c>
      <c r="DJ124" s="40"/>
      <c r="DK124" s="54">
        <f t="shared" si="138"/>
        <v>0</v>
      </c>
      <c r="DL124" s="54">
        <f t="shared" si="139"/>
        <v>9.3026717273200863E-3</v>
      </c>
      <c r="DM124" s="54">
        <f t="shared" si="140"/>
        <v>2.1060941398705894E-2</v>
      </c>
      <c r="DN124" s="54">
        <f t="shared" si="141"/>
        <v>0</v>
      </c>
      <c r="DO124" s="54">
        <f t="shared" si="142"/>
        <v>0</v>
      </c>
      <c r="DP124" s="54">
        <f t="shared" si="143"/>
        <v>0.64439805149617257</v>
      </c>
      <c r="DQ124" s="54">
        <f t="shared" si="144"/>
        <v>0</v>
      </c>
      <c r="DR124" s="54">
        <f t="shared" si="145"/>
        <v>7.4859887910328268E-3</v>
      </c>
      <c r="DS124" s="54">
        <f t="shared" si="146"/>
        <v>0</v>
      </c>
      <c r="DT124" s="54">
        <f t="shared" si="147"/>
        <v>0</v>
      </c>
      <c r="DU124" s="54">
        <f t="shared" si="148"/>
        <v>0</v>
      </c>
      <c r="DV124" s="54">
        <f t="shared" si="149"/>
        <v>1.2301239514210591</v>
      </c>
      <c r="DW124" s="54"/>
      <c r="DX124" s="63">
        <f t="shared" si="150"/>
        <v>1.9123716048342905</v>
      </c>
      <c r="DY124" s="40"/>
      <c r="DZ124" s="41">
        <f t="shared" si="151"/>
        <v>0</v>
      </c>
      <c r="EA124" s="41">
        <f t="shared" si="152"/>
        <v>1.459340596326127E-2</v>
      </c>
      <c r="EB124" s="41">
        <f t="shared" si="153"/>
        <v>3.3038988885004159E-2</v>
      </c>
      <c r="EC124" s="41">
        <f t="shared" si="154"/>
        <v>0</v>
      </c>
      <c r="ED124" s="41">
        <f t="shared" si="155"/>
        <v>0</v>
      </c>
      <c r="EE124" s="41">
        <f t="shared" si="156"/>
        <v>1.0108883386479854</v>
      </c>
      <c r="EF124" s="41">
        <f t="shared" si="157"/>
        <v>0</v>
      </c>
      <c r="EG124" s="41">
        <f t="shared" si="158"/>
        <v>1.1743515913082434E-2</v>
      </c>
      <c r="EH124" s="41">
        <f t="shared" si="159"/>
        <v>0</v>
      </c>
      <c r="EI124" s="41">
        <f t="shared" si="160"/>
        <v>0</v>
      </c>
      <c r="EJ124" s="41">
        <f t="shared" si="161"/>
        <v>0</v>
      </c>
      <c r="EK124" s="41">
        <f t="shared" si="162"/>
        <v>1.9297357505906667</v>
      </c>
      <c r="EL124" s="40"/>
      <c r="EM124" s="82">
        <f t="shared" si="163"/>
        <v>3</v>
      </c>
      <c r="EN124" s="40"/>
      <c r="EO124" s="80">
        <f t="shared" si="164"/>
        <v>9.2213514993600754E-2</v>
      </c>
      <c r="EP124" s="80">
        <f t="shared" si="165"/>
        <v>0.99535207748585675</v>
      </c>
      <c r="EQ124" s="80">
        <f t="shared" si="166"/>
        <v>0.90313856249225599</v>
      </c>
      <c r="ER124" s="80"/>
      <c r="ES124" s="80">
        <f t="shared" si="108"/>
        <v>42.010577351696554</v>
      </c>
      <c r="ET124" s="80">
        <f t="shared" si="109"/>
        <v>4.7655485622651224</v>
      </c>
      <c r="EU124" s="80"/>
      <c r="EV124" s="80">
        <f t="shared" si="167"/>
        <v>0.90313856249225599</v>
      </c>
      <c r="EW124" s="80">
        <f t="shared" si="168"/>
        <v>9.2213514993600754E-2</v>
      </c>
      <c r="EX124" s="84">
        <f t="shared" si="169"/>
        <v>5.5461405456987051E-2</v>
      </c>
      <c r="EY124" s="85">
        <f t="shared" si="170"/>
        <v>0.95003889891443505</v>
      </c>
      <c r="EZ124" s="86">
        <f>3</f>
        <v>3</v>
      </c>
      <c r="FA124" s="75"/>
      <c r="FB124" s="88"/>
      <c r="FC124" s="80">
        <f t="shared" si="171"/>
        <v>0</v>
      </c>
      <c r="FD124" s="80">
        <f t="shared" si="172"/>
        <v>0.375</v>
      </c>
      <c r="FE124" s="80">
        <f t="shared" si="173"/>
        <v>1.494</v>
      </c>
      <c r="FF124" s="80">
        <f t="shared" si="174"/>
        <v>0</v>
      </c>
      <c r="FG124" s="80">
        <f t="shared" si="175"/>
        <v>0</v>
      </c>
      <c r="FH124" s="80">
        <f t="shared" si="176"/>
        <v>42.010577351696554</v>
      </c>
      <c r="FI124" s="80">
        <f t="shared" si="177"/>
        <v>4.7655485622651224</v>
      </c>
      <c r="FJ124" s="80">
        <f t="shared" si="178"/>
        <v>0</v>
      </c>
      <c r="FK124" s="80">
        <f t="shared" si="179"/>
        <v>0.374</v>
      </c>
      <c r="FL124" s="80">
        <f t="shared" si="180"/>
        <v>0</v>
      </c>
      <c r="FM124" s="80">
        <f t="shared" si="181"/>
        <v>0</v>
      </c>
      <c r="FN124" s="80">
        <f t="shared" si="182"/>
        <v>0</v>
      </c>
      <c r="FO124" s="80">
        <f t="shared" si="183"/>
        <v>49.125</v>
      </c>
      <c r="FP124" s="80">
        <f t="shared" si="184"/>
        <v>98.144125913961673</v>
      </c>
    </row>
    <row r="125" spans="1:172" ht="21.75" thickBot="1">
      <c r="A125" s="40">
        <v>123</v>
      </c>
      <c r="B125" s="41" t="s">
        <v>73</v>
      </c>
      <c r="C125" s="146">
        <v>0</v>
      </c>
      <c r="D125" s="146">
        <v>0.35799999999999998</v>
      </c>
      <c r="E125" s="146">
        <v>1.6759999999999999</v>
      </c>
      <c r="F125" s="146">
        <v>2.9000000000000001E-2</v>
      </c>
      <c r="G125" s="146">
        <v>4.5999999999999999E-2</v>
      </c>
      <c r="H125" s="146">
        <v>45.036999999999999</v>
      </c>
      <c r="I125" s="146">
        <v>0</v>
      </c>
      <c r="J125" s="146">
        <v>0.36299999999999999</v>
      </c>
      <c r="K125" s="146">
        <v>0</v>
      </c>
      <c r="L125" s="150">
        <v>0</v>
      </c>
      <c r="M125" s="150">
        <v>0</v>
      </c>
      <c r="N125" s="146">
        <v>49.72</v>
      </c>
      <c r="O125" s="71"/>
      <c r="P125" s="70">
        <f t="shared" si="95"/>
        <v>97.531249014434223</v>
      </c>
      <c r="Q125" s="70">
        <f t="shared" si="110"/>
        <v>97.228999999999999</v>
      </c>
      <c r="S125" s="48">
        <v>60.085000000000001</v>
      </c>
      <c r="T125" s="48">
        <v>40.311</v>
      </c>
      <c r="U125" s="48">
        <v>70.936999999999998</v>
      </c>
      <c r="V125" s="48">
        <v>56.079000000000001</v>
      </c>
      <c r="W125" s="48">
        <v>81.41</v>
      </c>
      <c r="X125" s="49">
        <v>71.849999999999994</v>
      </c>
      <c r="Y125" s="48">
        <v>101.962</v>
      </c>
      <c r="Z125" s="48">
        <v>149.88</v>
      </c>
      <c r="AA125" s="48">
        <v>152</v>
      </c>
      <c r="AB125" s="48">
        <v>61.978999999999999</v>
      </c>
      <c r="AC125" s="48">
        <v>94.203000000000003</v>
      </c>
      <c r="AD125" s="49">
        <v>79.87</v>
      </c>
      <c r="AE125" s="40"/>
      <c r="AF125" s="41">
        <v>1</v>
      </c>
      <c r="AG125" s="41">
        <v>1</v>
      </c>
      <c r="AH125" s="41">
        <v>1</v>
      </c>
      <c r="AI125" s="41">
        <v>1</v>
      </c>
      <c r="AJ125" s="41">
        <v>1</v>
      </c>
      <c r="AK125" s="50">
        <v>1</v>
      </c>
      <c r="AL125" s="41">
        <v>2</v>
      </c>
      <c r="AM125" s="41">
        <v>2</v>
      </c>
      <c r="AN125" s="41">
        <v>2</v>
      </c>
      <c r="AO125" s="41">
        <v>2</v>
      </c>
      <c r="AP125" s="41">
        <v>2</v>
      </c>
      <c r="AQ125" s="50">
        <v>1</v>
      </c>
      <c r="AR125" s="40"/>
      <c r="AS125" s="41">
        <v>4</v>
      </c>
      <c r="AT125" s="41">
        <v>2</v>
      </c>
      <c r="AU125" s="41">
        <v>2</v>
      </c>
      <c r="AV125" s="41">
        <v>2</v>
      </c>
      <c r="AW125" s="41">
        <v>2</v>
      </c>
      <c r="AX125" s="50">
        <v>2</v>
      </c>
      <c r="AY125" s="41">
        <v>3</v>
      </c>
      <c r="AZ125" s="41">
        <v>3</v>
      </c>
      <c r="BA125" s="41">
        <v>3</v>
      </c>
      <c r="BB125" s="41">
        <v>1</v>
      </c>
      <c r="BC125" s="41">
        <v>1</v>
      </c>
      <c r="BD125" s="50">
        <v>4</v>
      </c>
      <c r="BE125" s="40"/>
      <c r="BF125" s="59">
        <v>2</v>
      </c>
      <c r="BG125" s="59">
        <v>1</v>
      </c>
      <c r="BH125" s="59">
        <v>1</v>
      </c>
      <c r="BI125" s="59">
        <v>1</v>
      </c>
      <c r="BJ125" s="59">
        <v>1</v>
      </c>
      <c r="BK125" s="60">
        <v>1</v>
      </c>
      <c r="BL125" s="59">
        <v>3</v>
      </c>
      <c r="BM125" s="59">
        <v>3</v>
      </c>
      <c r="BN125" s="59">
        <v>3</v>
      </c>
      <c r="BO125" s="59">
        <v>1</v>
      </c>
      <c r="BP125" s="59">
        <v>1</v>
      </c>
      <c r="BQ125" s="60">
        <v>2</v>
      </c>
      <c r="BR125" s="40"/>
      <c r="BS125" s="51">
        <f t="shared" si="96"/>
        <v>0</v>
      </c>
      <c r="BT125" s="51">
        <f t="shared" si="97"/>
        <v>8.8809506090149083E-3</v>
      </c>
      <c r="BU125" s="51">
        <f t="shared" si="98"/>
        <v>2.3626598249150654E-2</v>
      </c>
      <c r="BV125" s="51">
        <f t="shared" si="99"/>
        <v>5.1712762353109008E-4</v>
      </c>
      <c r="BW125" s="51">
        <f t="shared" si="100"/>
        <v>5.6504114973590473E-4</v>
      </c>
      <c r="BX125" s="51">
        <f t="shared" si="101"/>
        <v>0.6268197633959639</v>
      </c>
      <c r="BY125" s="51">
        <f t="shared" si="102"/>
        <v>0</v>
      </c>
      <c r="BZ125" s="51">
        <f t="shared" si="103"/>
        <v>2.4219375500400321E-3</v>
      </c>
      <c r="CA125" s="51">
        <f t="shared" si="104"/>
        <v>0</v>
      </c>
      <c r="CB125" s="51">
        <f t="shared" si="105"/>
        <v>0</v>
      </c>
      <c r="CC125" s="51">
        <f t="shared" si="106"/>
        <v>0</v>
      </c>
      <c r="CD125" s="51">
        <f t="shared" si="107"/>
        <v>0.62251158131964435</v>
      </c>
      <c r="CE125" s="40"/>
      <c r="CF125" s="53">
        <f t="shared" si="111"/>
        <v>1.5684646945221887</v>
      </c>
      <c r="CG125" s="40"/>
      <c r="CH125" s="61">
        <f t="shared" si="112"/>
        <v>0</v>
      </c>
      <c r="CI125" s="61">
        <f t="shared" si="113"/>
        <v>8.8809506090149083E-3</v>
      </c>
      <c r="CJ125" s="61">
        <f t="shared" si="114"/>
        <v>2.3626598249150654E-2</v>
      </c>
      <c r="CK125" s="61">
        <f t="shared" si="115"/>
        <v>5.1712762353109008E-4</v>
      </c>
      <c r="CL125" s="61">
        <f t="shared" si="116"/>
        <v>5.6504114973590473E-4</v>
      </c>
      <c r="CM125" s="61">
        <f t="shared" si="117"/>
        <v>0.6268197633959639</v>
      </c>
      <c r="CN125" s="61">
        <f t="shared" si="118"/>
        <v>0</v>
      </c>
      <c r="CO125" s="61">
        <f t="shared" si="119"/>
        <v>4.8438751000800641E-3</v>
      </c>
      <c r="CP125" s="61">
        <f t="shared" si="120"/>
        <v>0</v>
      </c>
      <c r="CQ125" s="61">
        <f t="shared" si="121"/>
        <v>0</v>
      </c>
      <c r="CR125" s="61">
        <f t="shared" si="122"/>
        <v>0</v>
      </c>
      <c r="CS125" s="61">
        <f t="shared" si="123"/>
        <v>0.62251158131964435</v>
      </c>
      <c r="CT125" s="40"/>
      <c r="CU125" s="54">
        <f t="shared" si="124"/>
        <v>0</v>
      </c>
      <c r="CV125" s="54">
        <f t="shared" si="125"/>
        <v>1.3929457484035214E-2</v>
      </c>
      <c r="CW125" s="54">
        <f t="shared" si="126"/>
        <v>3.7057485205452559E-2</v>
      </c>
      <c r="CX125" s="54">
        <f t="shared" si="127"/>
        <v>8.1109642007067657E-4</v>
      </c>
      <c r="CY125" s="54">
        <f t="shared" si="128"/>
        <v>8.8624709431299215E-4</v>
      </c>
      <c r="CZ125" s="54">
        <f t="shared" si="129"/>
        <v>0.98314466871532114</v>
      </c>
      <c r="DA125" s="54">
        <f t="shared" si="130"/>
        <v>0</v>
      </c>
      <c r="DB125" s="54">
        <f t="shared" si="131"/>
        <v>7.597447079150714E-3</v>
      </c>
      <c r="DC125" s="54">
        <f t="shared" si="132"/>
        <v>0</v>
      </c>
      <c r="DD125" s="54">
        <f t="shared" si="133"/>
        <v>0</v>
      </c>
      <c r="DE125" s="54">
        <f t="shared" si="134"/>
        <v>0</v>
      </c>
      <c r="DF125" s="54">
        <f t="shared" si="135"/>
        <v>0.9763874372310406</v>
      </c>
      <c r="DG125" s="40"/>
      <c r="DH125" s="80">
        <f t="shared" si="136"/>
        <v>2.0198138392293838</v>
      </c>
      <c r="DI125" s="80">
        <f t="shared" si="137"/>
        <v>0.99019026464491233</v>
      </c>
      <c r="DJ125" s="40"/>
      <c r="DK125" s="54">
        <f t="shared" si="138"/>
        <v>0</v>
      </c>
      <c r="DL125" s="54">
        <f t="shared" si="139"/>
        <v>8.8809506090149083E-3</v>
      </c>
      <c r="DM125" s="54">
        <f t="shared" si="140"/>
        <v>2.3626598249150654E-2</v>
      </c>
      <c r="DN125" s="54">
        <f t="shared" si="141"/>
        <v>5.1712762353109008E-4</v>
      </c>
      <c r="DO125" s="54">
        <f t="shared" si="142"/>
        <v>5.6504114973590473E-4</v>
      </c>
      <c r="DP125" s="54">
        <f t="shared" si="143"/>
        <v>0.6268197633959639</v>
      </c>
      <c r="DQ125" s="54">
        <f t="shared" si="144"/>
        <v>0</v>
      </c>
      <c r="DR125" s="54">
        <f t="shared" si="145"/>
        <v>7.2658126501200966E-3</v>
      </c>
      <c r="DS125" s="54">
        <f t="shared" si="146"/>
        <v>0</v>
      </c>
      <c r="DT125" s="54">
        <f t="shared" si="147"/>
        <v>0</v>
      </c>
      <c r="DU125" s="54">
        <f t="shared" si="148"/>
        <v>0</v>
      </c>
      <c r="DV125" s="54">
        <f t="shared" si="149"/>
        <v>1.2450231626392887</v>
      </c>
      <c r="DW125" s="54"/>
      <c r="DX125" s="63">
        <f t="shared" si="150"/>
        <v>1.9126984563168052</v>
      </c>
      <c r="DY125" s="40"/>
      <c r="DZ125" s="41">
        <f t="shared" si="151"/>
        <v>0</v>
      </c>
      <c r="EA125" s="41">
        <f t="shared" si="152"/>
        <v>1.3929457484035214E-2</v>
      </c>
      <c r="EB125" s="41">
        <f t="shared" si="153"/>
        <v>3.7057485205452559E-2</v>
      </c>
      <c r="EC125" s="41">
        <f t="shared" si="154"/>
        <v>8.1109642007067657E-4</v>
      </c>
      <c r="ED125" s="41">
        <f t="shared" si="155"/>
        <v>8.8624709431299215E-4</v>
      </c>
      <c r="EE125" s="41">
        <f t="shared" si="156"/>
        <v>0.98314466871532114</v>
      </c>
      <c r="EF125" s="41">
        <f t="shared" si="157"/>
        <v>0</v>
      </c>
      <c r="EG125" s="41">
        <f t="shared" si="158"/>
        <v>1.1396170618726073E-2</v>
      </c>
      <c r="EH125" s="41">
        <f t="shared" si="159"/>
        <v>0</v>
      </c>
      <c r="EI125" s="41">
        <f t="shared" si="160"/>
        <v>0</v>
      </c>
      <c r="EJ125" s="41">
        <f t="shared" si="161"/>
        <v>0</v>
      </c>
      <c r="EK125" s="41">
        <f t="shared" si="162"/>
        <v>1.9527748744620812</v>
      </c>
      <c r="EL125" s="40"/>
      <c r="EM125" s="82">
        <f t="shared" si="163"/>
        <v>3</v>
      </c>
      <c r="EN125" s="40"/>
      <c r="EO125" s="80">
        <f t="shared" si="164"/>
        <v>5.8858412130526006E-2</v>
      </c>
      <c r="EP125" s="80">
        <f t="shared" si="165"/>
        <v>0.97350027969945852</v>
      </c>
      <c r="EQ125" s="80">
        <f t="shared" si="166"/>
        <v>0.91464186756893251</v>
      </c>
      <c r="ER125" s="80"/>
      <c r="ES125" s="80">
        <f t="shared" si="108"/>
        <v>42.314035905998026</v>
      </c>
      <c r="ET125" s="80">
        <f t="shared" si="109"/>
        <v>3.025213108436188</v>
      </c>
      <c r="EU125" s="80"/>
      <c r="EV125" s="80">
        <f t="shared" si="167"/>
        <v>0.91464186756893251</v>
      </c>
      <c r="EW125" s="80">
        <f t="shared" si="168"/>
        <v>5.8858412130526006E-2</v>
      </c>
      <c r="EX125" s="84">
        <f t="shared" si="169"/>
        <v>6.0281733283022158E-2</v>
      </c>
      <c r="EY125" s="85">
        <f t="shared" si="170"/>
        <v>0.96680933486777187</v>
      </c>
      <c r="EZ125" s="86">
        <f>3</f>
        <v>3</v>
      </c>
      <c r="FA125" s="75"/>
      <c r="FB125" s="88"/>
      <c r="FC125" s="80">
        <f t="shared" si="171"/>
        <v>0</v>
      </c>
      <c r="FD125" s="80">
        <f t="shared" si="172"/>
        <v>0.35799999999999998</v>
      </c>
      <c r="FE125" s="80">
        <f t="shared" si="173"/>
        <v>1.6759999999999999</v>
      </c>
      <c r="FF125" s="80">
        <f t="shared" si="174"/>
        <v>2.9000000000000001E-2</v>
      </c>
      <c r="FG125" s="80">
        <f t="shared" si="175"/>
        <v>4.5999999999999999E-2</v>
      </c>
      <c r="FH125" s="80">
        <f t="shared" si="176"/>
        <v>42.314035905998026</v>
      </c>
      <c r="FI125" s="80">
        <f t="shared" si="177"/>
        <v>3.025213108436188</v>
      </c>
      <c r="FJ125" s="80">
        <f t="shared" si="178"/>
        <v>0</v>
      </c>
      <c r="FK125" s="80">
        <f t="shared" si="179"/>
        <v>0.36299999999999999</v>
      </c>
      <c r="FL125" s="80">
        <f t="shared" si="180"/>
        <v>0</v>
      </c>
      <c r="FM125" s="80">
        <f t="shared" si="181"/>
        <v>0</v>
      </c>
      <c r="FN125" s="80">
        <f t="shared" si="182"/>
        <v>0</v>
      </c>
      <c r="FO125" s="80">
        <f t="shared" si="183"/>
        <v>49.72</v>
      </c>
      <c r="FP125" s="80">
        <f t="shared" si="184"/>
        <v>97.531249014434223</v>
      </c>
    </row>
    <row r="126" spans="1:172" ht="21.75" thickTop="1">
      <c r="A126" s="40">
        <v>124</v>
      </c>
      <c r="B126" s="41" t="s">
        <v>73</v>
      </c>
      <c r="C126" s="147">
        <v>0.81899999999999995</v>
      </c>
      <c r="D126" s="147">
        <v>3.0009999999999999</v>
      </c>
      <c r="E126" s="147">
        <v>3.1349999999999998</v>
      </c>
      <c r="F126" s="147">
        <v>5.1999999999999998E-2</v>
      </c>
      <c r="G126" s="147">
        <v>5.8999999999999997E-2</v>
      </c>
      <c r="H126" s="147">
        <v>43.835000000000001</v>
      </c>
      <c r="I126" s="147">
        <v>0</v>
      </c>
      <c r="J126" s="147">
        <v>0.313</v>
      </c>
      <c r="K126" s="147">
        <v>0.01</v>
      </c>
      <c r="L126" s="149">
        <v>0</v>
      </c>
      <c r="M126" s="149">
        <v>0</v>
      </c>
      <c r="N126" s="147">
        <v>41.365000000000002</v>
      </c>
      <c r="O126" s="71"/>
      <c r="P126" s="70">
        <f t="shared" si="95"/>
        <v>94.17488237526625</v>
      </c>
      <c r="Q126" s="70">
        <f t="shared" si="110"/>
        <v>92.588999999999999</v>
      </c>
      <c r="S126" s="48">
        <v>60.085000000000001</v>
      </c>
      <c r="T126" s="48">
        <v>40.311</v>
      </c>
      <c r="U126" s="48">
        <v>70.936999999999998</v>
      </c>
      <c r="V126" s="48">
        <v>56.079000000000001</v>
      </c>
      <c r="W126" s="48">
        <v>81.41</v>
      </c>
      <c r="X126" s="49">
        <v>71.849999999999994</v>
      </c>
      <c r="Y126" s="48">
        <v>101.962</v>
      </c>
      <c r="Z126" s="48">
        <v>149.88</v>
      </c>
      <c r="AA126" s="48">
        <v>152</v>
      </c>
      <c r="AB126" s="48">
        <v>61.978999999999999</v>
      </c>
      <c r="AC126" s="48">
        <v>94.203000000000003</v>
      </c>
      <c r="AD126" s="49">
        <v>79.87</v>
      </c>
      <c r="AE126" s="40"/>
      <c r="AF126" s="41">
        <v>1</v>
      </c>
      <c r="AG126" s="41">
        <v>1</v>
      </c>
      <c r="AH126" s="41">
        <v>1</v>
      </c>
      <c r="AI126" s="41">
        <v>1</v>
      </c>
      <c r="AJ126" s="41">
        <v>1</v>
      </c>
      <c r="AK126" s="50">
        <v>1</v>
      </c>
      <c r="AL126" s="41">
        <v>2</v>
      </c>
      <c r="AM126" s="41">
        <v>2</v>
      </c>
      <c r="AN126" s="41">
        <v>2</v>
      </c>
      <c r="AO126" s="41">
        <v>2</v>
      </c>
      <c r="AP126" s="41">
        <v>2</v>
      </c>
      <c r="AQ126" s="50">
        <v>1</v>
      </c>
      <c r="AR126" s="40"/>
      <c r="AS126" s="41">
        <v>4</v>
      </c>
      <c r="AT126" s="41">
        <v>2</v>
      </c>
      <c r="AU126" s="41">
        <v>2</v>
      </c>
      <c r="AV126" s="41">
        <v>2</v>
      </c>
      <c r="AW126" s="41">
        <v>2</v>
      </c>
      <c r="AX126" s="50">
        <v>2</v>
      </c>
      <c r="AY126" s="41">
        <v>3</v>
      </c>
      <c r="AZ126" s="41">
        <v>3</v>
      </c>
      <c r="BA126" s="41">
        <v>3</v>
      </c>
      <c r="BB126" s="41">
        <v>1</v>
      </c>
      <c r="BC126" s="41">
        <v>1</v>
      </c>
      <c r="BD126" s="50">
        <v>4</v>
      </c>
      <c r="BE126" s="40"/>
      <c r="BF126" s="59">
        <v>2</v>
      </c>
      <c r="BG126" s="59">
        <v>1</v>
      </c>
      <c r="BH126" s="59">
        <v>1</v>
      </c>
      <c r="BI126" s="59">
        <v>1</v>
      </c>
      <c r="BJ126" s="59">
        <v>1</v>
      </c>
      <c r="BK126" s="60">
        <v>1</v>
      </c>
      <c r="BL126" s="59">
        <v>3</v>
      </c>
      <c r="BM126" s="59">
        <v>3</v>
      </c>
      <c r="BN126" s="59">
        <v>3</v>
      </c>
      <c r="BO126" s="59">
        <v>1</v>
      </c>
      <c r="BP126" s="59">
        <v>1</v>
      </c>
      <c r="BQ126" s="60">
        <v>2</v>
      </c>
      <c r="BR126" s="40"/>
      <c r="BS126" s="51">
        <f t="shared" si="96"/>
        <v>1.3630689856037279E-2</v>
      </c>
      <c r="BT126" s="51">
        <f t="shared" si="97"/>
        <v>7.4446180943166879E-2</v>
      </c>
      <c r="BU126" s="51">
        <f t="shared" si="98"/>
        <v>4.4194144099694091E-2</v>
      </c>
      <c r="BV126" s="51">
        <f t="shared" si="99"/>
        <v>9.2726332495229934E-4</v>
      </c>
      <c r="BW126" s="51">
        <f t="shared" si="100"/>
        <v>7.2472669205257342E-4</v>
      </c>
      <c r="BX126" s="51">
        <f t="shared" si="101"/>
        <v>0.61009046624913021</v>
      </c>
      <c r="BY126" s="51">
        <f t="shared" si="102"/>
        <v>0</v>
      </c>
      <c r="BZ126" s="51">
        <f t="shared" si="103"/>
        <v>2.0883373365358955E-3</v>
      </c>
      <c r="CA126" s="51">
        <f t="shared" si="104"/>
        <v>6.5789473684210525E-5</v>
      </c>
      <c r="CB126" s="51">
        <f t="shared" si="105"/>
        <v>0</v>
      </c>
      <c r="CC126" s="51">
        <f t="shared" si="106"/>
        <v>0</v>
      </c>
      <c r="CD126" s="51">
        <f t="shared" si="107"/>
        <v>0.51790409415299865</v>
      </c>
      <c r="CE126" s="40"/>
      <c r="CF126" s="53">
        <f t="shared" si="111"/>
        <v>1.6667456243351069</v>
      </c>
      <c r="CG126" s="40"/>
      <c r="CH126" s="61">
        <f t="shared" si="112"/>
        <v>1.3630689856037279E-2</v>
      </c>
      <c r="CI126" s="61">
        <f t="shared" si="113"/>
        <v>7.4446180943166879E-2</v>
      </c>
      <c r="CJ126" s="61">
        <f t="shared" si="114"/>
        <v>4.4194144099694091E-2</v>
      </c>
      <c r="CK126" s="61">
        <f t="shared" si="115"/>
        <v>9.2726332495229934E-4</v>
      </c>
      <c r="CL126" s="61">
        <f t="shared" si="116"/>
        <v>7.2472669205257342E-4</v>
      </c>
      <c r="CM126" s="61">
        <f t="shared" si="117"/>
        <v>0.61009046624913021</v>
      </c>
      <c r="CN126" s="61">
        <f t="shared" si="118"/>
        <v>0</v>
      </c>
      <c r="CO126" s="61">
        <f t="shared" si="119"/>
        <v>4.176674673071791E-3</v>
      </c>
      <c r="CP126" s="61">
        <f t="shared" si="120"/>
        <v>1.3157894736842105E-4</v>
      </c>
      <c r="CQ126" s="61">
        <f t="shared" si="121"/>
        <v>0</v>
      </c>
      <c r="CR126" s="61">
        <f t="shared" si="122"/>
        <v>0</v>
      </c>
      <c r="CS126" s="61">
        <f t="shared" si="123"/>
        <v>0.51790409415299865</v>
      </c>
      <c r="CT126" s="40"/>
      <c r="CU126" s="54">
        <f t="shared" si="124"/>
        <v>2.2718892674219063E-2</v>
      </c>
      <c r="CV126" s="54">
        <f t="shared" si="125"/>
        <v>0.12408284633548301</v>
      </c>
      <c r="CW126" s="54">
        <f t="shared" si="126"/>
        <v>7.3660396299400313E-2</v>
      </c>
      <c r="CX126" s="54">
        <f t="shared" si="127"/>
        <v>1.5455120894706672E-3</v>
      </c>
      <c r="CY126" s="54">
        <f t="shared" si="128"/>
        <v>1.2079350428174833E-3</v>
      </c>
      <c r="CZ126" s="54">
        <f t="shared" si="129"/>
        <v>1.016865615069303</v>
      </c>
      <c r="DA126" s="54">
        <f t="shared" si="130"/>
        <v>0</v>
      </c>
      <c r="DB126" s="54">
        <f t="shared" si="131"/>
        <v>6.9614542356136707E-3</v>
      </c>
      <c r="DC126" s="54">
        <f t="shared" si="132"/>
        <v>2.193086347809351E-4</v>
      </c>
      <c r="DD126" s="54">
        <f t="shared" si="133"/>
        <v>0</v>
      </c>
      <c r="DE126" s="54">
        <f t="shared" si="134"/>
        <v>0</v>
      </c>
      <c r="DF126" s="54">
        <f t="shared" si="135"/>
        <v>0.86321438275474771</v>
      </c>
      <c r="DG126" s="40"/>
      <c r="DH126" s="80">
        <f t="shared" si="136"/>
        <v>2.110476343135836</v>
      </c>
      <c r="DI126" s="80">
        <f t="shared" si="137"/>
        <v>0.94765336105512299</v>
      </c>
      <c r="DJ126" s="40"/>
      <c r="DK126" s="54">
        <f t="shared" si="138"/>
        <v>2.7261379712074558E-2</v>
      </c>
      <c r="DL126" s="54">
        <f t="shared" si="139"/>
        <v>7.4446180943166879E-2</v>
      </c>
      <c r="DM126" s="54">
        <f t="shared" si="140"/>
        <v>4.4194144099694091E-2</v>
      </c>
      <c r="DN126" s="54">
        <f t="shared" si="141"/>
        <v>9.2726332495229934E-4</v>
      </c>
      <c r="DO126" s="54">
        <f t="shared" si="142"/>
        <v>7.2472669205257342E-4</v>
      </c>
      <c r="DP126" s="54">
        <f t="shared" si="143"/>
        <v>0.61009046624913021</v>
      </c>
      <c r="DQ126" s="54">
        <f t="shared" si="144"/>
        <v>0</v>
      </c>
      <c r="DR126" s="54">
        <f t="shared" si="145"/>
        <v>6.2650120096076865E-3</v>
      </c>
      <c r="DS126" s="54">
        <f t="shared" si="146"/>
        <v>1.9736842105263157E-4</v>
      </c>
      <c r="DT126" s="54">
        <f t="shared" si="147"/>
        <v>0</v>
      </c>
      <c r="DU126" s="54">
        <f t="shared" si="148"/>
        <v>0</v>
      </c>
      <c r="DV126" s="54">
        <f t="shared" si="149"/>
        <v>1.0358081883059973</v>
      </c>
      <c r="DW126" s="54"/>
      <c r="DX126" s="63">
        <f t="shared" si="150"/>
        <v>1.7999147297577283</v>
      </c>
      <c r="DY126" s="40"/>
      <c r="DZ126" s="41">
        <f t="shared" si="151"/>
        <v>4.5437785348438127E-2</v>
      </c>
      <c r="EA126" s="41">
        <f t="shared" si="152"/>
        <v>0.12408284633548301</v>
      </c>
      <c r="EB126" s="41">
        <f t="shared" si="153"/>
        <v>7.3660396299400313E-2</v>
      </c>
      <c r="EC126" s="41">
        <f t="shared" si="154"/>
        <v>1.5455120894706672E-3</v>
      </c>
      <c r="ED126" s="41">
        <f t="shared" si="155"/>
        <v>1.2079350428174833E-3</v>
      </c>
      <c r="EE126" s="41">
        <f t="shared" si="156"/>
        <v>1.016865615069303</v>
      </c>
      <c r="EF126" s="41">
        <f t="shared" si="157"/>
        <v>0</v>
      </c>
      <c r="EG126" s="41">
        <f t="shared" si="158"/>
        <v>1.0442181353420506E-2</v>
      </c>
      <c r="EH126" s="41">
        <f t="shared" si="159"/>
        <v>3.2896295217140268E-4</v>
      </c>
      <c r="EI126" s="41">
        <f t="shared" si="160"/>
        <v>0</v>
      </c>
      <c r="EJ126" s="41">
        <f t="shared" si="161"/>
        <v>0</v>
      </c>
      <c r="EK126" s="41">
        <f t="shared" si="162"/>
        <v>1.7264287655094954</v>
      </c>
      <c r="EL126" s="40"/>
      <c r="EM126" s="82">
        <f t="shared" si="163"/>
        <v>3</v>
      </c>
      <c r="EN126" s="40"/>
      <c r="EO126" s="80">
        <f t="shared" si="164"/>
        <v>0.31407983366926207</v>
      </c>
      <c r="EP126" s="80">
        <f t="shared" si="165"/>
        <v>0.96363611786180992</v>
      </c>
      <c r="EQ126" s="80">
        <f t="shared" si="166"/>
        <v>0.64955628419254785</v>
      </c>
      <c r="ER126" s="80"/>
      <c r="ES126" s="80">
        <f t="shared" si="108"/>
        <v>29.547771393997859</v>
      </c>
      <c r="ET126" s="80">
        <f t="shared" si="109"/>
        <v>15.873110981268379</v>
      </c>
      <c r="EU126" s="80"/>
      <c r="EV126" s="80">
        <f t="shared" si="167"/>
        <v>0.64955628419254785</v>
      </c>
      <c r="EW126" s="80">
        <f t="shared" si="168"/>
        <v>0.31407983366926207</v>
      </c>
      <c r="EX126" s="84">
        <f t="shared" si="169"/>
        <v>0.23039634531178518</v>
      </c>
      <c r="EY126" s="85">
        <f t="shared" si="170"/>
        <v>0.81802801112866008</v>
      </c>
      <c r="EZ126" s="86">
        <f>3</f>
        <v>3</v>
      </c>
      <c r="FA126" s="75"/>
      <c r="FB126" s="88"/>
      <c r="FC126" s="80">
        <f t="shared" si="171"/>
        <v>0.81899999999999995</v>
      </c>
      <c r="FD126" s="80">
        <f t="shared" si="172"/>
        <v>3.0009999999999999</v>
      </c>
      <c r="FE126" s="80">
        <f t="shared" si="173"/>
        <v>3.1349999999999998</v>
      </c>
      <c r="FF126" s="80">
        <f t="shared" si="174"/>
        <v>5.1999999999999998E-2</v>
      </c>
      <c r="FG126" s="80">
        <f t="shared" si="175"/>
        <v>5.8999999999999997E-2</v>
      </c>
      <c r="FH126" s="80">
        <f t="shared" si="176"/>
        <v>29.547771393997859</v>
      </c>
      <c r="FI126" s="80">
        <f t="shared" si="177"/>
        <v>15.873110981268379</v>
      </c>
      <c r="FJ126" s="80">
        <f t="shared" si="178"/>
        <v>0</v>
      </c>
      <c r="FK126" s="80">
        <f t="shared" si="179"/>
        <v>0.313</v>
      </c>
      <c r="FL126" s="80">
        <f t="shared" si="180"/>
        <v>0.01</v>
      </c>
      <c r="FM126" s="80">
        <f t="shared" si="181"/>
        <v>0</v>
      </c>
      <c r="FN126" s="80">
        <f t="shared" si="182"/>
        <v>0</v>
      </c>
      <c r="FO126" s="80">
        <f t="shared" si="183"/>
        <v>41.365000000000002</v>
      </c>
      <c r="FP126" s="80">
        <f t="shared" si="184"/>
        <v>94.17488237526625</v>
      </c>
    </row>
    <row r="127" spans="1:172" ht="21">
      <c r="A127" s="40">
        <v>125</v>
      </c>
      <c r="B127" s="41" t="s">
        <v>73</v>
      </c>
      <c r="C127" s="145">
        <v>0</v>
      </c>
      <c r="D127" s="145">
        <v>2.4359999999999999</v>
      </c>
      <c r="E127" s="145">
        <v>3.1070000000000002</v>
      </c>
      <c r="F127" s="145">
        <v>3.0000000000000001E-3</v>
      </c>
      <c r="G127" s="145">
        <v>0.122</v>
      </c>
      <c r="H127" s="145">
        <v>46.523000000000003</v>
      </c>
      <c r="I127" s="145">
        <v>0</v>
      </c>
      <c r="J127" s="145">
        <v>0.27700000000000002</v>
      </c>
      <c r="K127" s="145">
        <v>0</v>
      </c>
      <c r="L127" s="148">
        <v>0</v>
      </c>
      <c r="M127" s="148">
        <v>0</v>
      </c>
      <c r="N127" s="145">
        <v>42.530999999999999</v>
      </c>
      <c r="O127" s="71"/>
      <c r="P127" s="70">
        <f t="shared" si="95"/>
        <v>96.759802472218368</v>
      </c>
      <c r="Q127" s="70">
        <f t="shared" si="110"/>
        <v>94.998999999999995</v>
      </c>
      <c r="S127" s="48">
        <v>60.085000000000001</v>
      </c>
      <c r="T127" s="48">
        <v>40.311</v>
      </c>
      <c r="U127" s="48">
        <v>70.936999999999998</v>
      </c>
      <c r="V127" s="48">
        <v>56.079000000000001</v>
      </c>
      <c r="W127" s="48">
        <v>81.41</v>
      </c>
      <c r="X127" s="49">
        <v>71.849999999999994</v>
      </c>
      <c r="Y127" s="48">
        <v>101.962</v>
      </c>
      <c r="Z127" s="48">
        <v>149.88</v>
      </c>
      <c r="AA127" s="48">
        <v>152</v>
      </c>
      <c r="AB127" s="48">
        <v>61.978999999999999</v>
      </c>
      <c r="AC127" s="48">
        <v>94.203000000000003</v>
      </c>
      <c r="AD127" s="49">
        <v>79.87</v>
      </c>
      <c r="AE127" s="40"/>
      <c r="AF127" s="41">
        <v>1</v>
      </c>
      <c r="AG127" s="41">
        <v>1</v>
      </c>
      <c r="AH127" s="41">
        <v>1</v>
      </c>
      <c r="AI127" s="41">
        <v>1</v>
      </c>
      <c r="AJ127" s="41">
        <v>1</v>
      </c>
      <c r="AK127" s="50">
        <v>1</v>
      </c>
      <c r="AL127" s="41">
        <v>2</v>
      </c>
      <c r="AM127" s="41">
        <v>2</v>
      </c>
      <c r="AN127" s="41">
        <v>2</v>
      </c>
      <c r="AO127" s="41">
        <v>2</v>
      </c>
      <c r="AP127" s="41">
        <v>2</v>
      </c>
      <c r="AQ127" s="50">
        <v>1</v>
      </c>
      <c r="AR127" s="40"/>
      <c r="AS127" s="41">
        <v>4</v>
      </c>
      <c r="AT127" s="41">
        <v>2</v>
      </c>
      <c r="AU127" s="41">
        <v>2</v>
      </c>
      <c r="AV127" s="41">
        <v>2</v>
      </c>
      <c r="AW127" s="41">
        <v>2</v>
      </c>
      <c r="AX127" s="50">
        <v>2</v>
      </c>
      <c r="AY127" s="41">
        <v>3</v>
      </c>
      <c r="AZ127" s="41">
        <v>3</v>
      </c>
      <c r="BA127" s="41">
        <v>3</v>
      </c>
      <c r="BB127" s="41">
        <v>1</v>
      </c>
      <c r="BC127" s="41">
        <v>1</v>
      </c>
      <c r="BD127" s="50">
        <v>4</v>
      </c>
      <c r="BE127" s="40"/>
      <c r="BF127" s="59">
        <v>2</v>
      </c>
      <c r="BG127" s="59">
        <v>1</v>
      </c>
      <c r="BH127" s="59">
        <v>1</v>
      </c>
      <c r="BI127" s="59">
        <v>1</v>
      </c>
      <c r="BJ127" s="59">
        <v>1</v>
      </c>
      <c r="BK127" s="60">
        <v>1</v>
      </c>
      <c r="BL127" s="59">
        <v>3</v>
      </c>
      <c r="BM127" s="59">
        <v>3</v>
      </c>
      <c r="BN127" s="59">
        <v>3</v>
      </c>
      <c r="BO127" s="59">
        <v>1</v>
      </c>
      <c r="BP127" s="59">
        <v>1</v>
      </c>
      <c r="BQ127" s="60">
        <v>2</v>
      </c>
      <c r="BR127" s="40"/>
      <c r="BS127" s="51">
        <f t="shared" si="96"/>
        <v>0</v>
      </c>
      <c r="BT127" s="51">
        <f t="shared" si="97"/>
        <v>6.0430155540671278E-2</v>
      </c>
      <c r="BU127" s="51">
        <f t="shared" si="98"/>
        <v>4.3799427661164139E-2</v>
      </c>
      <c r="BV127" s="51">
        <f t="shared" si="99"/>
        <v>5.349596105494035E-5</v>
      </c>
      <c r="BW127" s="51">
        <f t="shared" si="100"/>
        <v>1.4985873971256603E-3</v>
      </c>
      <c r="BX127" s="51">
        <f t="shared" si="101"/>
        <v>0.64750173973556024</v>
      </c>
      <c r="BY127" s="51">
        <f t="shared" si="102"/>
        <v>0</v>
      </c>
      <c r="BZ127" s="51">
        <f t="shared" si="103"/>
        <v>1.8481451828129172E-3</v>
      </c>
      <c r="CA127" s="51">
        <f t="shared" si="104"/>
        <v>0</v>
      </c>
      <c r="CB127" s="51">
        <f t="shared" si="105"/>
        <v>0</v>
      </c>
      <c r="CC127" s="51">
        <f t="shared" si="106"/>
        <v>0</v>
      </c>
      <c r="CD127" s="51">
        <f t="shared" si="107"/>
        <v>0.53250281707775127</v>
      </c>
      <c r="CE127" s="40"/>
      <c r="CF127" s="53">
        <f t="shared" si="111"/>
        <v>1.6448870137970828</v>
      </c>
      <c r="CG127" s="40"/>
      <c r="CH127" s="61">
        <f t="shared" si="112"/>
        <v>0</v>
      </c>
      <c r="CI127" s="61">
        <f t="shared" si="113"/>
        <v>6.0430155540671278E-2</v>
      </c>
      <c r="CJ127" s="61">
        <f t="shared" si="114"/>
        <v>4.3799427661164139E-2</v>
      </c>
      <c r="CK127" s="61">
        <f t="shared" si="115"/>
        <v>5.349596105494035E-5</v>
      </c>
      <c r="CL127" s="61">
        <f t="shared" si="116"/>
        <v>1.4985873971256603E-3</v>
      </c>
      <c r="CM127" s="61">
        <f t="shared" si="117"/>
        <v>0.64750173973556024</v>
      </c>
      <c r="CN127" s="61">
        <f t="shared" si="118"/>
        <v>0</v>
      </c>
      <c r="CO127" s="61">
        <f t="shared" si="119"/>
        <v>3.6962903656258344E-3</v>
      </c>
      <c r="CP127" s="61">
        <f t="shared" si="120"/>
        <v>0</v>
      </c>
      <c r="CQ127" s="61">
        <f t="shared" si="121"/>
        <v>0</v>
      </c>
      <c r="CR127" s="61">
        <f t="shared" si="122"/>
        <v>0</v>
      </c>
      <c r="CS127" s="61">
        <f t="shared" si="123"/>
        <v>0.53250281707775127</v>
      </c>
      <c r="CT127" s="40"/>
      <c r="CU127" s="54">
        <f t="shared" si="124"/>
        <v>0</v>
      </c>
      <c r="CV127" s="54">
        <f t="shared" si="125"/>
        <v>9.9400778090588018E-2</v>
      </c>
      <c r="CW127" s="54">
        <f t="shared" si="126"/>
        <v>7.2045109771593632E-2</v>
      </c>
      <c r="CX127" s="54">
        <f t="shared" si="127"/>
        <v>8.7994811629865866E-5</v>
      </c>
      <c r="CY127" s="54">
        <f t="shared" si="128"/>
        <v>2.4650069485719702E-3</v>
      </c>
      <c r="CZ127" s="54">
        <f t="shared" si="129"/>
        <v>1.0650672031020416</v>
      </c>
      <c r="DA127" s="54">
        <f t="shared" si="130"/>
        <v>0</v>
      </c>
      <c r="DB127" s="54">
        <f t="shared" si="131"/>
        <v>6.0799800216412058E-3</v>
      </c>
      <c r="DC127" s="54">
        <f t="shared" si="132"/>
        <v>0</v>
      </c>
      <c r="DD127" s="54">
        <f t="shared" si="133"/>
        <v>0</v>
      </c>
      <c r="DE127" s="54">
        <f t="shared" si="134"/>
        <v>0</v>
      </c>
      <c r="DF127" s="54">
        <f t="shared" si="135"/>
        <v>0.87590696862155648</v>
      </c>
      <c r="DG127" s="40"/>
      <c r="DH127" s="80">
        <f t="shared" si="136"/>
        <v>2.1210530413676225</v>
      </c>
      <c r="DI127" s="80">
        <f t="shared" si="137"/>
        <v>0.94292785752799024</v>
      </c>
      <c r="DJ127" s="40"/>
      <c r="DK127" s="54">
        <f t="shared" si="138"/>
        <v>0</v>
      </c>
      <c r="DL127" s="54">
        <f t="shared" si="139"/>
        <v>6.0430155540671278E-2</v>
      </c>
      <c r="DM127" s="54">
        <f t="shared" si="140"/>
        <v>4.3799427661164139E-2</v>
      </c>
      <c r="DN127" s="54">
        <f t="shared" si="141"/>
        <v>5.349596105494035E-5</v>
      </c>
      <c r="DO127" s="54">
        <f t="shared" si="142"/>
        <v>1.4985873971256603E-3</v>
      </c>
      <c r="DP127" s="54">
        <f t="shared" si="143"/>
        <v>0.64750173973556024</v>
      </c>
      <c r="DQ127" s="54">
        <f t="shared" si="144"/>
        <v>0</v>
      </c>
      <c r="DR127" s="54">
        <f t="shared" si="145"/>
        <v>5.5444355484387513E-3</v>
      </c>
      <c r="DS127" s="54">
        <f t="shared" si="146"/>
        <v>0</v>
      </c>
      <c r="DT127" s="54">
        <f t="shared" si="147"/>
        <v>0</v>
      </c>
      <c r="DU127" s="54">
        <f t="shared" si="148"/>
        <v>0</v>
      </c>
      <c r="DV127" s="54">
        <f t="shared" si="149"/>
        <v>1.0650056341555025</v>
      </c>
      <c r="DW127" s="54"/>
      <c r="DX127" s="63">
        <f t="shared" si="150"/>
        <v>1.8238334759995176</v>
      </c>
      <c r="DY127" s="40"/>
      <c r="DZ127" s="41">
        <f t="shared" si="151"/>
        <v>0</v>
      </c>
      <c r="EA127" s="41">
        <f t="shared" si="152"/>
        <v>9.9400778090588018E-2</v>
      </c>
      <c r="EB127" s="41">
        <f t="shared" si="153"/>
        <v>7.2045109771593632E-2</v>
      </c>
      <c r="EC127" s="41">
        <f t="shared" si="154"/>
        <v>8.7994811629865866E-5</v>
      </c>
      <c r="ED127" s="41">
        <f t="shared" si="155"/>
        <v>2.4650069485719702E-3</v>
      </c>
      <c r="EE127" s="41">
        <f t="shared" si="156"/>
        <v>1.0650672031020416</v>
      </c>
      <c r="EF127" s="41">
        <f t="shared" si="157"/>
        <v>0</v>
      </c>
      <c r="EG127" s="41">
        <f t="shared" si="158"/>
        <v>9.1199700324618091E-3</v>
      </c>
      <c r="EH127" s="41">
        <f t="shared" si="159"/>
        <v>0</v>
      </c>
      <c r="EI127" s="41">
        <f t="shared" si="160"/>
        <v>0</v>
      </c>
      <c r="EJ127" s="41">
        <f t="shared" si="161"/>
        <v>0</v>
      </c>
      <c r="EK127" s="41">
        <f t="shared" si="162"/>
        <v>1.751813937243113</v>
      </c>
      <c r="EL127" s="40"/>
      <c r="EM127" s="82">
        <f t="shared" si="163"/>
        <v>3</v>
      </c>
      <c r="EN127" s="40"/>
      <c r="EO127" s="80">
        <f t="shared" si="164"/>
        <v>0.3424328548320581</v>
      </c>
      <c r="EP127" s="80">
        <f t="shared" si="165"/>
        <v>1.0042815359443369</v>
      </c>
      <c r="EQ127" s="80">
        <f t="shared" si="166"/>
        <v>0.66184868111227879</v>
      </c>
      <c r="ER127" s="80"/>
      <c r="ES127" s="80">
        <f t="shared" si="108"/>
        <v>30.659914664699336</v>
      </c>
      <c r="ET127" s="80">
        <f t="shared" si="109"/>
        <v>17.62388780751904</v>
      </c>
      <c r="EU127" s="80"/>
      <c r="EV127" s="80">
        <f t="shared" si="167"/>
        <v>0.66184868111227879</v>
      </c>
      <c r="EW127" s="80">
        <f t="shared" si="168"/>
        <v>0.3424328548320581</v>
      </c>
      <c r="EX127" s="84">
        <f t="shared" si="169"/>
        <v>0.18007886964402467</v>
      </c>
      <c r="EY127" s="85">
        <f t="shared" si="170"/>
        <v>0.82591708131616082</v>
      </c>
      <c r="EZ127" s="86">
        <f>3</f>
        <v>3</v>
      </c>
      <c r="FA127" s="75"/>
      <c r="FB127" s="88"/>
      <c r="FC127" s="80">
        <f t="shared" si="171"/>
        <v>0</v>
      </c>
      <c r="FD127" s="80">
        <f t="shared" si="172"/>
        <v>2.4359999999999999</v>
      </c>
      <c r="FE127" s="80">
        <f t="shared" si="173"/>
        <v>3.1070000000000002</v>
      </c>
      <c r="FF127" s="80">
        <f t="shared" si="174"/>
        <v>3.0000000000000001E-3</v>
      </c>
      <c r="FG127" s="80">
        <f t="shared" si="175"/>
        <v>0.122</v>
      </c>
      <c r="FH127" s="80">
        <f t="shared" si="176"/>
        <v>30.659914664699336</v>
      </c>
      <c r="FI127" s="80">
        <f t="shared" si="177"/>
        <v>17.62388780751904</v>
      </c>
      <c r="FJ127" s="80">
        <f t="shared" si="178"/>
        <v>0</v>
      </c>
      <c r="FK127" s="80">
        <f t="shared" si="179"/>
        <v>0.27700000000000002</v>
      </c>
      <c r="FL127" s="80">
        <f t="shared" si="180"/>
        <v>0</v>
      </c>
      <c r="FM127" s="80">
        <f t="shared" si="181"/>
        <v>0</v>
      </c>
      <c r="FN127" s="80">
        <f t="shared" si="182"/>
        <v>0</v>
      </c>
      <c r="FO127" s="80">
        <f t="shared" si="183"/>
        <v>42.530999999999999</v>
      </c>
      <c r="FP127" s="80">
        <f t="shared" si="184"/>
        <v>96.759802472218368</v>
      </c>
    </row>
    <row r="128" spans="1:172" ht="21">
      <c r="A128" s="40">
        <v>126</v>
      </c>
      <c r="B128" s="41" t="s">
        <v>73</v>
      </c>
      <c r="C128" s="145">
        <v>0</v>
      </c>
      <c r="D128" s="145">
        <v>2.4820000000000002</v>
      </c>
      <c r="E128" s="145">
        <v>3.2709999999999999</v>
      </c>
      <c r="F128" s="145">
        <v>0</v>
      </c>
      <c r="G128" s="145">
        <v>0.245</v>
      </c>
      <c r="H128" s="145">
        <v>46.499000000000002</v>
      </c>
      <c r="I128" s="145">
        <v>0</v>
      </c>
      <c r="J128" s="145">
        <v>0.31900000000000001</v>
      </c>
      <c r="K128" s="145">
        <v>1E-3</v>
      </c>
      <c r="L128" s="148">
        <v>0</v>
      </c>
      <c r="M128" s="148">
        <v>0</v>
      </c>
      <c r="N128" s="145">
        <v>42.537999999999997</v>
      </c>
      <c r="O128" s="71"/>
      <c r="P128" s="70">
        <f t="shared" si="95"/>
        <v>97.151601757484144</v>
      </c>
      <c r="Q128" s="70">
        <f t="shared" si="110"/>
        <v>95.35499999999999</v>
      </c>
      <c r="S128" s="48">
        <v>60.085000000000001</v>
      </c>
      <c r="T128" s="48">
        <v>40.311</v>
      </c>
      <c r="U128" s="48">
        <v>70.936999999999998</v>
      </c>
      <c r="V128" s="48">
        <v>56.079000000000001</v>
      </c>
      <c r="W128" s="48">
        <v>81.41</v>
      </c>
      <c r="X128" s="49">
        <v>71.849999999999994</v>
      </c>
      <c r="Y128" s="48">
        <v>101.962</v>
      </c>
      <c r="Z128" s="48">
        <v>149.88</v>
      </c>
      <c r="AA128" s="48">
        <v>152</v>
      </c>
      <c r="AB128" s="48">
        <v>61.978999999999999</v>
      </c>
      <c r="AC128" s="48">
        <v>94.203000000000003</v>
      </c>
      <c r="AD128" s="49">
        <v>79.87</v>
      </c>
      <c r="AE128" s="40"/>
      <c r="AF128" s="41">
        <v>1</v>
      </c>
      <c r="AG128" s="41">
        <v>1</v>
      </c>
      <c r="AH128" s="41">
        <v>1</v>
      </c>
      <c r="AI128" s="41">
        <v>1</v>
      </c>
      <c r="AJ128" s="41">
        <v>1</v>
      </c>
      <c r="AK128" s="50">
        <v>1</v>
      </c>
      <c r="AL128" s="41">
        <v>2</v>
      </c>
      <c r="AM128" s="41">
        <v>2</v>
      </c>
      <c r="AN128" s="41">
        <v>2</v>
      </c>
      <c r="AO128" s="41">
        <v>2</v>
      </c>
      <c r="AP128" s="41">
        <v>2</v>
      </c>
      <c r="AQ128" s="50">
        <v>1</v>
      </c>
      <c r="AR128" s="40"/>
      <c r="AS128" s="41">
        <v>4</v>
      </c>
      <c r="AT128" s="41">
        <v>2</v>
      </c>
      <c r="AU128" s="41">
        <v>2</v>
      </c>
      <c r="AV128" s="41">
        <v>2</v>
      </c>
      <c r="AW128" s="41">
        <v>2</v>
      </c>
      <c r="AX128" s="50">
        <v>2</v>
      </c>
      <c r="AY128" s="41">
        <v>3</v>
      </c>
      <c r="AZ128" s="41">
        <v>3</v>
      </c>
      <c r="BA128" s="41">
        <v>3</v>
      </c>
      <c r="BB128" s="41">
        <v>1</v>
      </c>
      <c r="BC128" s="41">
        <v>1</v>
      </c>
      <c r="BD128" s="50">
        <v>4</v>
      </c>
      <c r="BE128" s="40"/>
      <c r="BF128" s="59">
        <v>2</v>
      </c>
      <c r="BG128" s="59">
        <v>1</v>
      </c>
      <c r="BH128" s="59">
        <v>1</v>
      </c>
      <c r="BI128" s="59">
        <v>1</v>
      </c>
      <c r="BJ128" s="59">
        <v>1</v>
      </c>
      <c r="BK128" s="60">
        <v>1</v>
      </c>
      <c r="BL128" s="59">
        <v>3</v>
      </c>
      <c r="BM128" s="59">
        <v>3</v>
      </c>
      <c r="BN128" s="59">
        <v>3</v>
      </c>
      <c r="BO128" s="59">
        <v>1</v>
      </c>
      <c r="BP128" s="59">
        <v>1</v>
      </c>
      <c r="BQ128" s="60">
        <v>2</v>
      </c>
      <c r="BR128" s="40"/>
      <c r="BS128" s="51">
        <f t="shared" si="96"/>
        <v>0</v>
      </c>
      <c r="BT128" s="51">
        <f t="shared" si="97"/>
        <v>6.1571283272555885E-2</v>
      </c>
      <c r="BU128" s="51">
        <f t="shared" si="98"/>
        <v>4.611133822969677E-2</v>
      </c>
      <c r="BV128" s="51">
        <f t="shared" si="99"/>
        <v>0</v>
      </c>
      <c r="BW128" s="51">
        <f t="shared" si="100"/>
        <v>3.0094582975064487E-3</v>
      </c>
      <c r="BX128" s="51">
        <f t="shared" si="101"/>
        <v>0.64716771050800281</v>
      </c>
      <c r="BY128" s="51">
        <f t="shared" si="102"/>
        <v>0</v>
      </c>
      <c r="BZ128" s="51">
        <f t="shared" si="103"/>
        <v>2.1283693621563919E-3</v>
      </c>
      <c r="CA128" s="51">
        <f t="shared" si="104"/>
        <v>6.578947368421053E-6</v>
      </c>
      <c r="CB128" s="51">
        <f t="shared" si="105"/>
        <v>0</v>
      </c>
      <c r="CC128" s="51">
        <f t="shared" si="106"/>
        <v>0</v>
      </c>
      <c r="CD128" s="51">
        <f t="shared" si="107"/>
        <v>0.53259045949668204</v>
      </c>
      <c r="CE128" s="40"/>
      <c r="CF128" s="53">
        <f t="shared" si="111"/>
        <v>1.6398410945130142</v>
      </c>
      <c r="CG128" s="40"/>
      <c r="CH128" s="61">
        <f t="shared" si="112"/>
        <v>0</v>
      </c>
      <c r="CI128" s="61">
        <f t="shared" si="113"/>
        <v>6.1571283272555885E-2</v>
      </c>
      <c r="CJ128" s="61">
        <f t="shared" si="114"/>
        <v>4.611133822969677E-2</v>
      </c>
      <c r="CK128" s="61">
        <f t="shared" si="115"/>
        <v>0</v>
      </c>
      <c r="CL128" s="61">
        <f t="shared" si="116"/>
        <v>3.0094582975064487E-3</v>
      </c>
      <c r="CM128" s="61">
        <f t="shared" si="117"/>
        <v>0.64716771050800281</v>
      </c>
      <c r="CN128" s="61">
        <f t="shared" si="118"/>
        <v>0</v>
      </c>
      <c r="CO128" s="61">
        <f t="shared" si="119"/>
        <v>4.2567387243127837E-3</v>
      </c>
      <c r="CP128" s="61">
        <f t="shared" si="120"/>
        <v>1.3157894736842106E-5</v>
      </c>
      <c r="CQ128" s="61">
        <f t="shared" si="121"/>
        <v>0</v>
      </c>
      <c r="CR128" s="61">
        <f t="shared" si="122"/>
        <v>0</v>
      </c>
      <c r="CS128" s="61">
        <f t="shared" si="123"/>
        <v>0.53259045949668204</v>
      </c>
      <c r="CT128" s="40"/>
      <c r="CU128" s="54">
        <f t="shared" si="124"/>
        <v>0</v>
      </c>
      <c r="CV128" s="54">
        <f t="shared" si="125"/>
        <v>0.10096712055223889</v>
      </c>
      <c r="CW128" s="54">
        <f t="shared" si="126"/>
        <v>7.561526735204574E-2</v>
      </c>
      <c r="CX128" s="54">
        <f t="shared" si="127"/>
        <v>0</v>
      </c>
      <c r="CY128" s="54">
        <f t="shared" si="128"/>
        <v>4.9350333884742468E-3</v>
      </c>
      <c r="CZ128" s="54">
        <f t="shared" si="129"/>
        <v>1.0612522067329249</v>
      </c>
      <c r="DA128" s="54">
        <f t="shared" si="130"/>
        <v>0</v>
      </c>
      <c r="DB128" s="54">
        <f t="shared" si="131"/>
        <v>6.9803750887330067E-3</v>
      </c>
      <c r="DC128" s="54">
        <f t="shared" si="132"/>
        <v>2.1576856506750186E-5</v>
      </c>
      <c r="DD128" s="54">
        <f t="shared" si="133"/>
        <v>0</v>
      </c>
      <c r="DE128" s="54">
        <f t="shared" si="134"/>
        <v>0</v>
      </c>
      <c r="DF128" s="54">
        <f t="shared" si="135"/>
        <v>0.87336372202822821</v>
      </c>
      <c r="DG128" s="40"/>
      <c r="DH128" s="80">
        <f t="shared" si="136"/>
        <v>2.1231353019991515</v>
      </c>
      <c r="DI128" s="80">
        <f t="shared" si="137"/>
        <v>0.94200308294850221</v>
      </c>
      <c r="DJ128" s="40"/>
      <c r="DK128" s="54">
        <f t="shared" si="138"/>
        <v>0</v>
      </c>
      <c r="DL128" s="54">
        <f t="shared" si="139"/>
        <v>6.1571283272555885E-2</v>
      </c>
      <c r="DM128" s="54">
        <f t="shared" si="140"/>
        <v>4.611133822969677E-2</v>
      </c>
      <c r="DN128" s="54">
        <f t="shared" si="141"/>
        <v>0</v>
      </c>
      <c r="DO128" s="54">
        <f t="shared" si="142"/>
        <v>3.0094582975064487E-3</v>
      </c>
      <c r="DP128" s="54">
        <f t="shared" si="143"/>
        <v>0.64716771050800281</v>
      </c>
      <c r="DQ128" s="54">
        <f t="shared" si="144"/>
        <v>0</v>
      </c>
      <c r="DR128" s="54">
        <f t="shared" si="145"/>
        <v>6.385108086469176E-3</v>
      </c>
      <c r="DS128" s="54">
        <f t="shared" si="146"/>
        <v>1.9736842105263158E-5</v>
      </c>
      <c r="DT128" s="54">
        <f t="shared" si="147"/>
        <v>0</v>
      </c>
      <c r="DU128" s="54">
        <f t="shared" si="148"/>
        <v>0</v>
      </c>
      <c r="DV128" s="54">
        <f t="shared" si="149"/>
        <v>1.0651809189933641</v>
      </c>
      <c r="DW128" s="54"/>
      <c r="DX128" s="63">
        <f t="shared" si="150"/>
        <v>1.8294455542297006</v>
      </c>
      <c r="DY128" s="40"/>
      <c r="DZ128" s="41">
        <f t="shared" si="151"/>
        <v>0</v>
      </c>
      <c r="EA128" s="41">
        <f t="shared" si="152"/>
        <v>0.10096712055223889</v>
      </c>
      <c r="EB128" s="41">
        <f t="shared" si="153"/>
        <v>7.561526735204574E-2</v>
      </c>
      <c r="EC128" s="41">
        <f t="shared" si="154"/>
        <v>0</v>
      </c>
      <c r="ED128" s="41">
        <f t="shared" si="155"/>
        <v>4.9350333884742468E-3</v>
      </c>
      <c r="EE128" s="41">
        <f t="shared" si="156"/>
        <v>1.0612522067329249</v>
      </c>
      <c r="EF128" s="41">
        <f t="shared" si="157"/>
        <v>0</v>
      </c>
      <c r="EG128" s="41">
        <f t="shared" si="158"/>
        <v>1.0470562633099511E-2</v>
      </c>
      <c r="EH128" s="41">
        <f t="shared" si="159"/>
        <v>3.2365284760125283E-5</v>
      </c>
      <c r="EI128" s="41">
        <f t="shared" si="160"/>
        <v>0</v>
      </c>
      <c r="EJ128" s="41">
        <f t="shared" si="161"/>
        <v>0</v>
      </c>
      <c r="EK128" s="41">
        <f t="shared" si="162"/>
        <v>1.7467274440564564</v>
      </c>
      <c r="EL128" s="40"/>
      <c r="EM128" s="82">
        <f t="shared" si="163"/>
        <v>2.9999999999999996</v>
      </c>
      <c r="EN128" s="40"/>
      <c r="EO128" s="80">
        <f t="shared" si="164"/>
        <v>0.34798150230898628</v>
      </c>
      <c r="EP128" s="80">
        <f t="shared" si="165"/>
        <v>0.99970285052831642</v>
      </c>
      <c r="EQ128" s="80">
        <f t="shared" si="166"/>
        <v>0.65172134821933014</v>
      </c>
      <c r="ER128" s="80"/>
      <c r="ES128" s="80">
        <f t="shared" si="108"/>
        <v>30.313398581223979</v>
      </c>
      <c r="ET128" s="80">
        <f t="shared" si="109"/>
        <v>17.982203176260164</v>
      </c>
      <c r="EU128" s="80"/>
      <c r="EV128" s="80">
        <f t="shared" si="167"/>
        <v>0.65172134821933014</v>
      </c>
      <c r="EW128" s="80">
        <f t="shared" si="168"/>
        <v>0.34798150230898628</v>
      </c>
      <c r="EX128" s="84">
        <f t="shared" si="169"/>
        <v>0.18851937323799864</v>
      </c>
      <c r="EY128" s="85">
        <f t="shared" si="170"/>
        <v>0.82271131868596969</v>
      </c>
      <c r="EZ128" s="86">
        <f>3</f>
        <v>3</v>
      </c>
      <c r="FA128" s="75"/>
      <c r="FB128" s="88"/>
      <c r="FC128" s="80">
        <f t="shared" si="171"/>
        <v>0</v>
      </c>
      <c r="FD128" s="80">
        <f t="shared" si="172"/>
        <v>2.4820000000000002</v>
      </c>
      <c r="FE128" s="80">
        <f t="shared" si="173"/>
        <v>3.2709999999999999</v>
      </c>
      <c r="FF128" s="80">
        <f t="shared" si="174"/>
        <v>0</v>
      </c>
      <c r="FG128" s="80">
        <f t="shared" si="175"/>
        <v>0.245</v>
      </c>
      <c r="FH128" s="80">
        <f t="shared" si="176"/>
        <v>30.313398581223979</v>
      </c>
      <c r="FI128" s="80">
        <f t="shared" si="177"/>
        <v>17.982203176260164</v>
      </c>
      <c r="FJ128" s="80">
        <f t="shared" si="178"/>
        <v>0</v>
      </c>
      <c r="FK128" s="80">
        <f t="shared" si="179"/>
        <v>0.31900000000000001</v>
      </c>
      <c r="FL128" s="80">
        <f t="shared" si="180"/>
        <v>1E-3</v>
      </c>
      <c r="FM128" s="80">
        <f t="shared" si="181"/>
        <v>0</v>
      </c>
      <c r="FN128" s="80">
        <f t="shared" si="182"/>
        <v>0</v>
      </c>
      <c r="FO128" s="80">
        <f t="shared" si="183"/>
        <v>42.537999999999997</v>
      </c>
      <c r="FP128" s="80">
        <f t="shared" si="184"/>
        <v>97.151601757484144</v>
      </c>
    </row>
    <row r="129" spans="1:172" ht="21">
      <c r="A129" s="40">
        <v>127</v>
      </c>
      <c r="B129" s="41" t="s">
        <v>73</v>
      </c>
      <c r="C129" s="144">
        <v>0</v>
      </c>
      <c r="D129" s="144">
        <v>2.3679999999999999</v>
      </c>
      <c r="E129" s="144">
        <v>3.0710000000000002</v>
      </c>
      <c r="F129" s="144">
        <v>0</v>
      </c>
      <c r="G129" s="144">
        <v>0.215</v>
      </c>
      <c r="H129" s="144">
        <v>45.871000000000002</v>
      </c>
      <c r="I129" s="144">
        <v>4.0000000000000001E-3</v>
      </c>
      <c r="J129" s="144">
        <v>0.28799999999999998</v>
      </c>
      <c r="K129" s="144">
        <v>2.1999999999999999E-2</v>
      </c>
      <c r="L129" s="148">
        <v>0</v>
      </c>
      <c r="M129" s="148">
        <v>0</v>
      </c>
      <c r="N129" s="144">
        <v>42.573</v>
      </c>
      <c r="O129" s="71"/>
      <c r="P129" s="70">
        <f t="shared" si="95"/>
        <v>96.087419791612859</v>
      </c>
      <c r="Q129" s="70">
        <f t="shared" si="110"/>
        <v>94.412000000000006</v>
      </c>
      <c r="S129" s="48">
        <v>60.085000000000001</v>
      </c>
      <c r="T129" s="48">
        <v>40.311</v>
      </c>
      <c r="U129" s="48">
        <v>70.936999999999998</v>
      </c>
      <c r="V129" s="48">
        <v>56.079000000000001</v>
      </c>
      <c r="W129" s="48">
        <v>81.41</v>
      </c>
      <c r="X129" s="49">
        <v>71.849999999999994</v>
      </c>
      <c r="Y129" s="48">
        <v>101.962</v>
      </c>
      <c r="Z129" s="48">
        <v>149.88</v>
      </c>
      <c r="AA129" s="48">
        <v>152</v>
      </c>
      <c r="AB129" s="48">
        <v>61.978999999999999</v>
      </c>
      <c r="AC129" s="48">
        <v>94.203000000000003</v>
      </c>
      <c r="AD129" s="49">
        <v>79.87</v>
      </c>
      <c r="AE129" s="40"/>
      <c r="AF129" s="41">
        <v>1</v>
      </c>
      <c r="AG129" s="41">
        <v>1</v>
      </c>
      <c r="AH129" s="41">
        <v>1</v>
      </c>
      <c r="AI129" s="41">
        <v>1</v>
      </c>
      <c r="AJ129" s="41">
        <v>1</v>
      </c>
      <c r="AK129" s="50">
        <v>1</v>
      </c>
      <c r="AL129" s="41">
        <v>2</v>
      </c>
      <c r="AM129" s="41">
        <v>2</v>
      </c>
      <c r="AN129" s="41">
        <v>2</v>
      </c>
      <c r="AO129" s="41">
        <v>2</v>
      </c>
      <c r="AP129" s="41">
        <v>2</v>
      </c>
      <c r="AQ129" s="50">
        <v>1</v>
      </c>
      <c r="AR129" s="40"/>
      <c r="AS129" s="41">
        <v>4</v>
      </c>
      <c r="AT129" s="41">
        <v>2</v>
      </c>
      <c r="AU129" s="41">
        <v>2</v>
      </c>
      <c r="AV129" s="41">
        <v>2</v>
      </c>
      <c r="AW129" s="41">
        <v>2</v>
      </c>
      <c r="AX129" s="50">
        <v>2</v>
      </c>
      <c r="AY129" s="41">
        <v>3</v>
      </c>
      <c r="AZ129" s="41">
        <v>3</v>
      </c>
      <c r="BA129" s="41">
        <v>3</v>
      </c>
      <c r="BB129" s="41">
        <v>1</v>
      </c>
      <c r="BC129" s="41">
        <v>1</v>
      </c>
      <c r="BD129" s="50">
        <v>4</v>
      </c>
      <c r="BE129" s="40"/>
      <c r="BF129" s="59">
        <v>2</v>
      </c>
      <c r="BG129" s="59">
        <v>1</v>
      </c>
      <c r="BH129" s="59">
        <v>1</v>
      </c>
      <c r="BI129" s="59">
        <v>1</v>
      </c>
      <c r="BJ129" s="59">
        <v>1</v>
      </c>
      <c r="BK129" s="60">
        <v>1</v>
      </c>
      <c r="BL129" s="59">
        <v>3</v>
      </c>
      <c r="BM129" s="59">
        <v>3</v>
      </c>
      <c r="BN129" s="59">
        <v>3</v>
      </c>
      <c r="BO129" s="59">
        <v>1</v>
      </c>
      <c r="BP129" s="59">
        <v>1</v>
      </c>
      <c r="BQ129" s="60">
        <v>2</v>
      </c>
      <c r="BR129" s="40"/>
      <c r="BS129" s="51">
        <f t="shared" si="96"/>
        <v>0</v>
      </c>
      <c r="BT129" s="51">
        <f t="shared" si="97"/>
        <v>5.8743271067450566E-2</v>
      </c>
      <c r="BU129" s="51">
        <f t="shared" si="98"/>
        <v>4.3291935097339897E-2</v>
      </c>
      <c r="BV129" s="51">
        <f t="shared" si="99"/>
        <v>0</v>
      </c>
      <c r="BW129" s="51">
        <f t="shared" si="100"/>
        <v>2.6409531998525981E-3</v>
      </c>
      <c r="BX129" s="51">
        <f t="shared" si="101"/>
        <v>0.63842727905358398</v>
      </c>
      <c r="BY129" s="51">
        <f t="shared" si="102"/>
        <v>3.9230301484866913E-5</v>
      </c>
      <c r="BZ129" s="51">
        <f t="shared" si="103"/>
        <v>1.921537229783827E-3</v>
      </c>
      <c r="CA129" s="51">
        <f t="shared" si="104"/>
        <v>1.4473684210526314E-4</v>
      </c>
      <c r="CB129" s="51">
        <f t="shared" si="105"/>
        <v>0</v>
      </c>
      <c r="CC129" s="51">
        <f t="shared" si="106"/>
        <v>0</v>
      </c>
      <c r="CD129" s="51">
        <f t="shared" si="107"/>
        <v>0.53302867159133593</v>
      </c>
      <c r="CE129" s="40"/>
      <c r="CF129" s="53">
        <f t="shared" si="111"/>
        <v>1.6524580113027532</v>
      </c>
      <c r="CG129" s="40"/>
      <c r="CH129" s="61">
        <f t="shared" si="112"/>
        <v>0</v>
      </c>
      <c r="CI129" s="61">
        <f t="shared" si="113"/>
        <v>5.8743271067450566E-2</v>
      </c>
      <c r="CJ129" s="61">
        <f t="shared" si="114"/>
        <v>4.3291935097339897E-2</v>
      </c>
      <c r="CK129" s="61">
        <f t="shared" si="115"/>
        <v>0</v>
      </c>
      <c r="CL129" s="61">
        <f t="shared" si="116"/>
        <v>2.6409531998525981E-3</v>
      </c>
      <c r="CM129" s="61">
        <f t="shared" si="117"/>
        <v>0.63842727905358398</v>
      </c>
      <c r="CN129" s="61">
        <f t="shared" si="118"/>
        <v>7.8460602969733826E-5</v>
      </c>
      <c r="CO129" s="61">
        <f t="shared" si="119"/>
        <v>3.843074459567654E-3</v>
      </c>
      <c r="CP129" s="61">
        <f t="shared" si="120"/>
        <v>2.8947368421052629E-4</v>
      </c>
      <c r="CQ129" s="61">
        <f t="shared" si="121"/>
        <v>0</v>
      </c>
      <c r="CR129" s="61">
        <f t="shared" si="122"/>
        <v>0</v>
      </c>
      <c r="CS129" s="61">
        <f t="shared" si="123"/>
        <v>0.53302867159133593</v>
      </c>
      <c r="CT129" s="40"/>
      <c r="CU129" s="54">
        <f t="shared" si="124"/>
        <v>0</v>
      </c>
      <c r="CV129" s="54">
        <f t="shared" si="125"/>
        <v>9.7070788885537926E-2</v>
      </c>
      <c r="CW129" s="54">
        <f t="shared" si="126"/>
        <v>7.1538104976398148E-2</v>
      </c>
      <c r="CX129" s="54">
        <f t="shared" si="127"/>
        <v>0</v>
      </c>
      <c r="CY129" s="54">
        <f t="shared" si="128"/>
        <v>4.3640642725720664E-3</v>
      </c>
      <c r="CZ129" s="54">
        <f t="shared" si="129"/>
        <v>1.0549742719063133</v>
      </c>
      <c r="DA129" s="54">
        <f t="shared" si="130"/>
        <v>1.2965285194898124E-4</v>
      </c>
      <c r="DB129" s="54">
        <f t="shared" si="131"/>
        <v>6.3505191787455685E-3</v>
      </c>
      <c r="DC129" s="54">
        <f t="shared" si="132"/>
        <v>4.7834310853500742E-4</v>
      </c>
      <c r="DD129" s="54">
        <f t="shared" si="133"/>
        <v>0</v>
      </c>
      <c r="DE129" s="54">
        <f t="shared" si="134"/>
        <v>0</v>
      </c>
      <c r="DF129" s="54">
        <f t="shared" si="135"/>
        <v>0.88080749862516727</v>
      </c>
      <c r="DG129" s="40"/>
      <c r="DH129" s="80">
        <f t="shared" si="136"/>
        <v>2.1157132438052182</v>
      </c>
      <c r="DI129" s="80">
        <f t="shared" si="137"/>
        <v>0.94530769037627138</v>
      </c>
      <c r="DJ129" s="40"/>
      <c r="DK129" s="54">
        <f t="shared" si="138"/>
        <v>0</v>
      </c>
      <c r="DL129" s="54">
        <f t="shared" si="139"/>
        <v>5.8743271067450566E-2</v>
      </c>
      <c r="DM129" s="54">
        <f t="shared" si="140"/>
        <v>4.3291935097339897E-2</v>
      </c>
      <c r="DN129" s="54">
        <f t="shared" si="141"/>
        <v>0</v>
      </c>
      <c r="DO129" s="54">
        <f t="shared" si="142"/>
        <v>2.6409531998525981E-3</v>
      </c>
      <c r="DP129" s="54">
        <f t="shared" si="143"/>
        <v>0.63842727905358398</v>
      </c>
      <c r="DQ129" s="54">
        <f t="shared" si="144"/>
        <v>1.1769090445460074E-4</v>
      </c>
      <c r="DR129" s="54">
        <f t="shared" si="145"/>
        <v>5.7646116893514815E-3</v>
      </c>
      <c r="DS129" s="54">
        <f t="shared" si="146"/>
        <v>4.3421052631578943E-4</v>
      </c>
      <c r="DT129" s="54">
        <f t="shared" si="147"/>
        <v>0</v>
      </c>
      <c r="DU129" s="54">
        <f t="shared" si="148"/>
        <v>0</v>
      </c>
      <c r="DV129" s="54">
        <f t="shared" si="149"/>
        <v>1.0660573431826719</v>
      </c>
      <c r="DW129" s="54"/>
      <c r="DX129" s="63">
        <f t="shared" si="150"/>
        <v>1.8154772947210207</v>
      </c>
      <c r="DY129" s="40"/>
      <c r="DZ129" s="41">
        <f t="shared" si="151"/>
        <v>0</v>
      </c>
      <c r="EA129" s="41">
        <f t="shared" si="152"/>
        <v>9.7070788885537926E-2</v>
      </c>
      <c r="EB129" s="41">
        <f t="shared" si="153"/>
        <v>7.1538104976398148E-2</v>
      </c>
      <c r="EC129" s="41">
        <f t="shared" si="154"/>
        <v>0</v>
      </c>
      <c r="ED129" s="41">
        <f t="shared" si="155"/>
        <v>4.3640642725720664E-3</v>
      </c>
      <c r="EE129" s="41">
        <f t="shared" si="156"/>
        <v>1.0549742719063133</v>
      </c>
      <c r="EF129" s="41">
        <f t="shared" si="157"/>
        <v>1.9447927792347187E-4</v>
      </c>
      <c r="EG129" s="41">
        <f t="shared" si="158"/>
        <v>9.525778768118354E-3</v>
      </c>
      <c r="EH129" s="41">
        <f t="shared" si="159"/>
        <v>7.1751466280251116E-4</v>
      </c>
      <c r="EI129" s="41">
        <f t="shared" si="160"/>
        <v>0</v>
      </c>
      <c r="EJ129" s="41">
        <f t="shared" si="161"/>
        <v>0</v>
      </c>
      <c r="EK129" s="41">
        <f t="shared" si="162"/>
        <v>1.7616149972503345</v>
      </c>
      <c r="EL129" s="40"/>
      <c r="EM129" s="82">
        <f t="shared" si="163"/>
        <v>3</v>
      </c>
      <c r="EN129" s="40"/>
      <c r="EO129" s="80">
        <f t="shared" si="164"/>
        <v>0.32815385774237171</v>
      </c>
      <c r="EP129" s="80">
        <f t="shared" si="165"/>
        <v>0.99727529238214552</v>
      </c>
      <c r="EQ129" s="80">
        <f t="shared" si="166"/>
        <v>0.6691214346397738</v>
      </c>
      <c r="ER129" s="80"/>
      <c r="ES129" s="80">
        <f t="shared" si="108"/>
        <v>30.777128003487853</v>
      </c>
      <c r="ET129" s="80">
        <f t="shared" si="109"/>
        <v>16.769291788125003</v>
      </c>
      <c r="EU129" s="80"/>
      <c r="EV129" s="80">
        <f t="shared" si="167"/>
        <v>0.6691214346397738</v>
      </c>
      <c r="EW129" s="80">
        <f t="shared" si="168"/>
        <v>0.32815385774237171</v>
      </c>
      <c r="EX129" s="84">
        <f t="shared" si="169"/>
        <v>0.17993147327373771</v>
      </c>
      <c r="EY129" s="85">
        <f t="shared" si="170"/>
        <v>0.83263410219145773</v>
      </c>
      <c r="EZ129" s="86">
        <f>3</f>
        <v>3</v>
      </c>
      <c r="FA129" s="75"/>
      <c r="FB129" s="88"/>
      <c r="FC129" s="80">
        <f t="shared" si="171"/>
        <v>0</v>
      </c>
      <c r="FD129" s="80">
        <f t="shared" si="172"/>
        <v>2.3679999999999999</v>
      </c>
      <c r="FE129" s="80">
        <f t="shared" si="173"/>
        <v>3.0710000000000002</v>
      </c>
      <c r="FF129" s="80">
        <f t="shared" si="174"/>
        <v>0</v>
      </c>
      <c r="FG129" s="80">
        <f t="shared" si="175"/>
        <v>0.215</v>
      </c>
      <c r="FH129" s="80">
        <f t="shared" si="176"/>
        <v>30.777128003487853</v>
      </c>
      <c r="FI129" s="80">
        <f t="shared" si="177"/>
        <v>16.769291788125003</v>
      </c>
      <c r="FJ129" s="80">
        <f t="shared" si="178"/>
        <v>4.0000000000000001E-3</v>
      </c>
      <c r="FK129" s="80">
        <f t="shared" si="179"/>
        <v>0.28799999999999998</v>
      </c>
      <c r="FL129" s="80">
        <f t="shared" si="180"/>
        <v>2.1999999999999999E-2</v>
      </c>
      <c r="FM129" s="80">
        <f t="shared" si="181"/>
        <v>0</v>
      </c>
      <c r="FN129" s="80">
        <f t="shared" si="182"/>
        <v>0</v>
      </c>
      <c r="FO129" s="80">
        <f t="shared" si="183"/>
        <v>42.573</v>
      </c>
      <c r="FP129" s="80">
        <f t="shared" si="184"/>
        <v>96.087419791612859</v>
      </c>
    </row>
    <row r="130" spans="1:172" ht="21">
      <c r="A130" s="40">
        <v>128</v>
      </c>
      <c r="B130" s="41" t="s">
        <v>73</v>
      </c>
      <c r="C130" s="144">
        <v>0</v>
      </c>
      <c r="D130" s="144">
        <v>2.3690000000000002</v>
      </c>
      <c r="E130" s="144">
        <v>3.4590000000000001</v>
      </c>
      <c r="F130" s="144">
        <v>0</v>
      </c>
      <c r="G130" s="144">
        <v>5.6000000000000001E-2</v>
      </c>
      <c r="H130" s="144">
        <v>46.619</v>
      </c>
      <c r="I130" s="144">
        <v>0</v>
      </c>
      <c r="J130" s="144">
        <v>0.33400000000000002</v>
      </c>
      <c r="K130" s="144">
        <v>3.0000000000000001E-3</v>
      </c>
      <c r="L130" s="148">
        <v>0</v>
      </c>
      <c r="M130" s="148">
        <v>0</v>
      </c>
      <c r="N130" s="144">
        <v>42.610999999999997</v>
      </c>
      <c r="O130" s="71"/>
      <c r="P130" s="70">
        <f t="shared" si="95"/>
        <v>97.233897017016005</v>
      </c>
      <c r="Q130" s="70">
        <f t="shared" si="110"/>
        <v>95.450999999999993</v>
      </c>
      <c r="S130" s="48">
        <v>60.085000000000001</v>
      </c>
      <c r="T130" s="48">
        <v>40.311</v>
      </c>
      <c r="U130" s="48">
        <v>70.936999999999998</v>
      </c>
      <c r="V130" s="48">
        <v>56.079000000000001</v>
      </c>
      <c r="W130" s="48">
        <v>81.41</v>
      </c>
      <c r="X130" s="49">
        <v>71.849999999999994</v>
      </c>
      <c r="Y130" s="48">
        <v>101.962</v>
      </c>
      <c r="Z130" s="48">
        <v>149.88</v>
      </c>
      <c r="AA130" s="48">
        <v>152</v>
      </c>
      <c r="AB130" s="48">
        <v>61.978999999999999</v>
      </c>
      <c r="AC130" s="48">
        <v>94.203000000000003</v>
      </c>
      <c r="AD130" s="49">
        <v>79.87</v>
      </c>
      <c r="AE130" s="40"/>
      <c r="AF130" s="41">
        <v>1</v>
      </c>
      <c r="AG130" s="41">
        <v>1</v>
      </c>
      <c r="AH130" s="41">
        <v>1</v>
      </c>
      <c r="AI130" s="41">
        <v>1</v>
      </c>
      <c r="AJ130" s="41">
        <v>1</v>
      </c>
      <c r="AK130" s="50">
        <v>1</v>
      </c>
      <c r="AL130" s="41">
        <v>2</v>
      </c>
      <c r="AM130" s="41">
        <v>2</v>
      </c>
      <c r="AN130" s="41">
        <v>2</v>
      </c>
      <c r="AO130" s="41">
        <v>2</v>
      </c>
      <c r="AP130" s="41">
        <v>2</v>
      </c>
      <c r="AQ130" s="50">
        <v>1</v>
      </c>
      <c r="AR130" s="40"/>
      <c r="AS130" s="41">
        <v>4</v>
      </c>
      <c r="AT130" s="41">
        <v>2</v>
      </c>
      <c r="AU130" s="41">
        <v>2</v>
      </c>
      <c r="AV130" s="41">
        <v>2</v>
      </c>
      <c r="AW130" s="41">
        <v>2</v>
      </c>
      <c r="AX130" s="50">
        <v>2</v>
      </c>
      <c r="AY130" s="41">
        <v>3</v>
      </c>
      <c r="AZ130" s="41">
        <v>3</v>
      </c>
      <c r="BA130" s="41">
        <v>3</v>
      </c>
      <c r="BB130" s="41">
        <v>1</v>
      </c>
      <c r="BC130" s="41">
        <v>1</v>
      </c>
      <c r="BD130" s="50">
        <v>4</v>
      </c>
      <c r="BE130" s="40"/>
      <c r="BF130" s="59">
        <v>2</v>
      </c>
      <c r="BG130" s="59">
        <v>1</v>
      </c>
      <c r="BH130" s="59">
        <v>1</v>
      </c>
      <c r="BI130" s="59">
        <v>1</v>
      </c>
      <c r="BJ130" s="59">
        <v>1</v>
      </c>
      <c r="BK130" s="60">
        <v>1</v>
      </c>
      <c r="BL130" s="59">
        <v>3</v>
      </c>
      <c r="BM130" s="59">
        <v>3</v>
      </c>
      <c r="BN130" s="59">
        <v>3</v>
      </c>
      <c r="BO130" s="59">
        <v>1</v>
      </c>
      <c r="BP130" s="59">
        <v>1</v>
      </c>
      <c r="BQ130" s="60">
        <v>2</v>
      </c>
      <c r="BR130" s="40"/>
      <c r="BS130" s="51">
        <f t="shared" si="96"/>
        <v>0</v>
      </c>
      <c r="BT130" s="51">
        <f t="shared" si="97"/>
        <v>5.8768078192056761E-2</v>
      </c>
      <c r="BU130" s="51">
        <f t="shared" si="98"/>
        <v>4.8761577174112246E-2</v>
      </c>
      <c r="BV130" s="51">
        <f t="shared" si="99"/>
        <v>0</v>
      </c>
      <c r="BW130" s="51">
        <f t="shared" si="100"/>
        <v>6.878761822871883E-4</v>
      </c>
      <c r="BX130" s="51">
        <f t="shared" si="101"/>
        <v>0.64883785664578986</v>
      </c>
      <c r="BY130" s="51">
        <f t="shared" si="102"/>
        <v>0</v>
      </c>
      <c r="BZ130" s="51">
        <f t="shared" si="103"/>
        <v>2.228449426207633E-3</v>
      </c>
      <c r="CA130" s="51">
        <f t="shared" si="104"/>
        <v>1.9736842105263158E-5</v>
      </c>
      <c r="CB130" s="51">
        <f t="shared" si="105"/>
        <v>0</v>
      </c>
      <c r="CC130" s="51">
        <f t="shared" si="106"/>
        <v>0</v>
      </c>
      <c r="CD130" s="51">
        <f t="shared" si="107"/>
        <v>0.53350444472267433</v>
      </c>
      <c r="CE130" s="40"/>
      <c r="CF130" s="53">
        <f t="shared" si="111"/>
        <v>1.6386200133412392</v>
      </c>
      <c r="CG130" s="40"/>
      <c r="CH130" s="61">
        <f t="shared" si="112"/>
        <v>0</v>
      </c>
      <c r="CI130" s="61">
        <f t="shared" si="113"/>
        <v>5.8768078192056761E-2</v>
      </c>
      <c r="CJ130" s="61">
        <f t="shared" si="114"/>
        <v>4.8761577174112246E-2</v>
      </c>
      <c r="CK130" s="61">
        <f t="shared" si="115"/>
        <v>0</v>
      </c>
      <c r="CL130" s="61">
        <f t="shared" si="116"/>
        <v>6.878761822871883E-4</v>
      </c>
      <c r="CM130" s="61">
        <f t="shared" si="117"/>
        <v>0.64883785664578986</v>
      </c>
      <c r="CN130" s="61">
        <f t="shared" si="118"/>
        <v>0</v>
      </c>
      <c r="CO130" s="61">
        <f t="shared" si="119"/>
        <v>4.4568988524152659E-3</v>
      </c>
      <c r="CP130" s="61">
        <f t="shared" si="120"/>
        <v>3.9473684210526316E-5</v>
      </c>
      <c r="CQ130" s="61">
        <f t="shared" si="121"/>
        <v>0</v>
      </c>
      <c r="CR130" s="61">
        <f t="shared" si="122"/>
        <v>0</v>
      </c>
      <c r="CS130" s="61">
        <f t="shared" si="123"/>
        <v>0.53350444472267433</v>
      </c>
      <c r="CT130" s="40"/>
      <c r="CU130" s="54">
        <f t="shared" si="124"/>
        <v>0</v>
      </c>
      <c r="CV130" s="54">
        <f t="shared" si="125"/>
        <v>9.6298549071107034E-2</v>
      </c>
      <c r="CW130" s="54">
        <f t="shared" si="126"/>
        <v>7.9901696239583667E-2</v>
      </c>
      <c r="CX130" s="54">
        <f t="shared" si="127"/>
        <v>0</v>
      </c>
      <c r="CY130" s="54">
        <f t="shared" si="128"/>
        <v>1.1271676789965531E-3</v>
      </c>
      <c r="CZ130" s="54">
        <f t="shared" si="129"/>
        <v>1.0631986973132252</v>
      </c>
      <c r="DA130" s="54">
        <f t="shared" si="130"/>
        <v>0</v>
      </c>
      <c r="DB130" s="54">
        <f t="shared" si="131"/>
        <v>7.3031636570052563E-3</v>
      </c>
      <c r="DC130" s="54">
        <f t="shared" si="132"/>
        <v>6.4682368947680501E-5</v>
      </c>
      <c r="DD130" s="54">
        <f t="shared" si="133"/>
        <v>0</v>
      </c>
      <c r="DE130" s="54">
        <f t="shared" si="134"/>
        <v>0</v>
      </c>
      <c r="DF130" s="54">
        <f t="shared" si="135"/>
        <v>0.87421106032907903</v>
      </c>
      <c r="DG130" s="40"/>
      <c r="DH130" s="80">
        <f t="shared" si="136"/>
        <v>2.1221050166579447</v>
      </c>
      <c r="DI130" s="80">
        <f t="shared" si="137"/>
        <v>0.94246042693483423</v>
      </c>
      <c r="DJ130" s="40"/>
      <c r="DK130" s="54">
        <f t="shared" si="138"/>
        <v>0</v>
      </c>
      <c r="DL130" s="54">
        <f t="shared" si="139"/>
        <v>5.8768078192056761E-2</v>
      </c>
      <c r="DM130" s="54">
        <f t="shared" si="140"/>
        <v>4.8761577174112246E-2</v>
      </c>
      <c r="DN130" s="54">
        <f t="shared" si="141"/>
        <v>0</v>
      </c>
      <c r="DO130" s="54">
        <f t="shared" si="142"/>
        <v>6.878761822871883E-4</v>
      </c>
      <c r="DP130" s="54">
        <f t="shared" si="143"/>
        <v>0.64883785664578986</v>
      </c>
      <c r="DQ130" s="54">
        <f t="shared" si="144"/>
        <v>0</v>
      </c>
      <c r="DR130" s="54">
        <f t="shared" si="145"/>
        <v>6.6853482786228989E-3</v>
      </c>
      <c r="DS130" s="54">
        <f t="shared" si="146"/>
        <v>5.9210526315789478E-5</v>
      </c>
      <c r="DT130" s="54">
        <f t="shared" si="147"/>
        <v>0</v>
      </c>
      <c r="DU130" s="54">
        <f t="shared" si="148"/>
        <v>0</v>
      </c>
      <c r="DV130" s="54">
        <f t="shared" si="149"/>
        <v>1.0670088894453487</v>
      </c>
      <c r="DW130" s="54"/>
      <c r="DX130" s="63">
        <f t="shared" si="150"/>
        <v>1.8308088364445334</v>
      </c>
      <c r="DY130" s="40"/>
      <c r="DZ130" s="41">
        <f t="shared" si="151"/>
        <v>0</v>
      </c>
      <c r="EA130" s="41">
        <f t="shared" si="152"/>
        <v>9.6298549071107034E-2</v>
      </c>
      <c r="EB130" s="41">
        <f t="shared" si="153"/>
        <v>7.9901696239583667E-2</v>
      </c>
      <c r="EC130" s="41">
        <f t="shared" si="154"/>
        <v>0</v>
      </c>
      <c r="ED130" s="41">
        <f t="shared" si="155"/>
        <v>1.1271676789965531E-3</v>
      </c>
      <c r="EE130" s="41">
        <f t="shared" si="156"/>
        <v>1.0631986973132252</v>
      </c>
      <c r="EF130" s="41">
        <f t="shared" si="157"/>
        <v>0</v>
      </c>
      <c r="EG130" s="41">
        <f t="shared" si="158"/>
        <v>1.0954745485507886E-2</v>
      </c>
      <c r="EH130" s="41">
        <f t="shared" si="159"/>
        <v>9.7023553421520751E-5</v>
      </c>
      <c r="EI130" s="41">
        <f t="shared" si="160"/>
        <v>0</v>
      </c>
      <c r="EJ130" s="41">
        <f t="shared" si="161"/>
        <v>0</v>
      </c>
      <c r="EK130" s="41">
        <f t="shared" si="162"/>
        <v>1.7484221206581581</v>
      </c>
      <c r="EL130" s="40"/>
      <c r="EM130" s="82">
        <f t="shared" si="163"/>
        <v>3</v>
      </c>
      <c r="EN130" s="40"/>
      <c r="EO130" s="80">
        <f t="shared" si="164"/>
        <v>0.34523743839099463</v>
      </c>
      <c r="EP130" s="80">
        <f t="shared" si="165"/>
        <v>1.0020226981863818</v>
      </c>
      <c r="EQ130" s="80">
        <f t="shared" si="166"/>
        <v>0.65678525979538716</v>
      </c>
      <c r="ER130" s="80"/>
      <c r="ES130" s="80">
        <f t="shared" si="108"/>
        <v>30.556864711567552</v>
      </c>
      <c r="ET130" s="80">
        <f t="shared" si="109"/>
        <v>17.845032305448449</v>
      </c>
      <c r="EU130" s="80"/>
      <c r="EV130" s="80">
        <f t="shared" si="167"/>
        <v>0.65678525979538716</v>
      </c>
      <c r="EW130" s="80">
        <f t="shared" si="168"/>
        <v>0.34523743839099463</v>
      </c>
      <c r="EX130" s="84">
        <f t="shared" si="169"/>
        <v>0.18469525901564021</v>
      </c>
      <c r="EY130" s="85">
        <f t="shared" si="170"/>
        <v>0.82390932914889792</v>
      </c>
      <c r="EZ130" s="86">
        <f>3</f>
        <v>3</v>
      </c>
      <c r="FA130" s="75"/>
      <c r="FB130" s="88"/>
      <c r="FC130" s="80">
        <f t="shared" si="171"/>
        <v>0</v>
      </c>
      <c r="FD130" s="80">
        <f t="shared" si="172"/>
        <v>2.3690000000000002</v>
      </c>
      <c r="FE130" s="80">
        <f t="shared" si="173"/>
        <v>3.4590000000000001</v>
      </c>
      <c r="FF130" s="80">
        <f t="shared" si="174"/>
        <v>0</v>
      </c>
      <c r="FG130" s="80">
        <f t="shared" si="175"/>
        <v>5.6000000000000001E-2</v>
      </c>
      <c r="FH130" s="80">
        <f t="shared" si="176"/>
        <v>30.556864711567552</v>
      </c>
      <c r="FI130" s="80">
        <f t="shared" si="177"/>
        <v>17.845032305448449</v>
      </c>
      <c r="FJ130" s="80">
        <f t="shared" si="178"/>
        <v>0</v>
      </c>
      <c r="FK130" s="80">
        <f t="shared" si="179"/>
        <v>0.33400000000000002</v>
      </c>
      <c r="FL130" s="80">
        <f t="shared" si="180"/>
        <v>3.0000000000000001E-3</v>
      </c>
      <c r="FM130" s="80">
        <f t="shared" si="181"/>
        <v>0</v>
      </c>
      <c r="FN130" s="80">
        <f t="shared" si="182"/>
        <v>0</v>
      </c>
      <c r="FO130" s="80">
        <f t="shared" si="183"/>
        <v>42.610999999999997</v>
      </c>
      <c r="FP130" s="80">
        <f t="shared" si="184"/>
        <v>97.233897017016005</v>
      </c>
    </row>
    <row r="131" spans="1:172" ht="21">
      <c r="A131" s="40">
        <v>129</v>
      </c>
      <c r="B131" s="41" t="s">
        <v>73</v>
      </c>
      <c r="C131" s="144">
        <v>0</v>
      </c>
      <c r="D131" s="144">
        <v>2.4340000000000002</v>
      </c>
      <c r="E131" s="144">
        <v>3.121</v>
      </c>
      <c r="F131" s="144">
        <v>3.0000000000000001E-3</v>
      </c>
      <c r="G131" s="144">
        <v>0.182</v>
      </c>
      <c r="H131" s="144">
        <v>45.97</v>
      </c>
      <c r="I131" s="144">
        <v>0</v>
      </c>
      <c r="J131" s="144">
        <v>0.3</v>
      </c>
      <c r="K131" s="144">
        <v>4.4999999999999998E-2</v>
      </c>
      <c r="L131" s="148">
        <v>0</v>
      </c>
      <c r="M131" s="148">
        <v>0</v>
      </c>
      <c r="N131" s="144">
        <v>42.643000000000001</v>
      </c>
      <c r="O131" s="71"/>
      <c r="P131" s="70">
        <f t="shared" ref="P131:P194" si="185">C131+D131+E131+F131+G131+I131+J131+K131+L131+M131+N131+ES131+ET131</f>
        <v>96.393292032897975</v>
      </c>
      <c r="Q131" s="70">
        <f t="shared" si="110"/>
        <v>94.698000000000008</v>
      </c>
      <c r="S131" s="48">
        <v>60.085000000000001</v>
      </c>
      <c r="T131" s="48">
        <v>40.311</v>
      </c>
      <c r="U131" s="48">
        <v>70.936999999999998</v>
      </c>
      <c r="V131" s="48">
        <v>56.079000000000001</v>
      </c>
      <c r="W131" s="48">
        <v>81.41</v>
      </c>
      <c r="X131" s="49">
        <v>71.849999999999994</v>
      </c>
      <c r="Y131" s="48">
        <v>101.962</v>
      </c>
      <c r="Z131" s="48">
        <v>149.88</v>
      </c>
      <c r="AA131" s="48">
        <v>152</v>
      </c>
      <c r="AB131" s="48">
        <v>61.978999999999999</v>
      </c>
      <c r="AC131" s="48">
        <v>94.203000000000003</v>
      </c>
      <c r="AD131" s="49">
        <v>79.87</v>
      </c>
      <c r="AE131" s="40"/>
      <c r="AF131" s="41">
        <v>1</v>
      </c>
      <c r="AG131" s="41">
        <v>1</v>
      </c>
      <c r="AH131" s="41">
        <v>1</v>
      </c>
      <c r="AI131" s="41">
        <v>1</v>
      </c>
      <c r="AJ131" s="41">
        <v>1</v>
      </c>
      <c r="AK131" s="50">
        <v>1</v>
      </c>
      <c r="AL131" s="41">
        <v>2</v>
      </c>
      <c r="AM131" s="41">
        <v>2</v>
      </c>
      <c r="AN131" s="41">
        <v>2</v>
      </c>
      <c r="AO131" s="41">
        <v>2</v>
      </c>
      <c r="AP131" s="41">
        <v>2</v>
      </c>
      <c r="AQ131" s="50">
        <v>1</v>
      </c>
      <c r="AR131" s="40"/>
      <c r="AS131" s="41">
        <v>4</v>
      </c>
      <c r="AT131" s="41">
        <v>2</v>
      </c>
      <c r="AU131" s="41">
        <v>2</v>
      </c>
      <c r="AV131" s="41">
        <v>2</v>
      </c>
      <c r="AW131" s="41">
        <v>2</v>
      </c>
      <c r="AX131" s="50">
        <v>2</v>
      </c>
      <c r="AY131" s="41">
        <v>3</v>
      </c>
      <c r="AZ131" s="41">
        <v>3</v>
      </c>
      <c r="BA131" s="41">
        <v>3</v>
      </c>
      <c r="BB131" s="41">
        <v>1</v>
      </c>
      <c r="BC131" s="41">
        <v>1</v>
      </c>
      <c r="BD131" s="50">
        <v>4</v>
      </c>
      <c r="BE131" s="40"/>
      <c r="BF131" s="59">
        <v>2</v>
      </c>
      <c r="BG131" s="59">
        <v>1</v>
      </c>
      <c r="BH131" s="59">
        <v>1</v>
      </c>
      <c r="BI131" s="59">
        <v>1</v>
      </c>
      <c r="BJ131" s="59">
        <v>1</v>
      </c>
      <c r="BK131" s="60">
        <v>1</v>
      </c>
      <c r="BL131" s="59">
        <v>3</v>
      </c>
      <c r="BM131" s="59">
        <v>3</v>
      </c>
      <c r="BN131" s="59">
        <v>3</v>
      </c>
      <c r="BO131" s="59">
        <v>1</v>
      </c>
      <c r="BP131" s="59">
        <v>1</v>
      </c>
      <c r="BQ131" s="60">
        <v>2</v>
      </c>
      <c r="BR131" s="40"/>
      <c r="BS131" s="51">
        <f t="shared" ref="BS131:BS194" si="186">C131/S131</f>
        <v>0</v>
      </c>
      <c r="BT131" s="51">
        <f t="shared" ref="BT131:BT194" si="187">D131/T131</f>
        <v>6.0380541291458908E-2</v>
      </c>
      <c r="BU131" s="51">
        <f t="shared" ref="BU131:BU194" si="188">E131/U131</f>
        <v>4.3996785880429115E-2</v>
      </c>
      <c r="BV131" s="51">
        <f t="shared" ref="BV131:BV194" si="189">F131/V131</f>
        <v>5.349596105494035E-5</v>
      </c>
      <c r="BW131" s="51">
        <f t="shared" ref="BW131:BW194" si="190">G131/W131</f>
        <v>2.2355975924333621E-3</v>
      </c>
      <c r="BX131" s="51">
        <f t="shared" ref="BX131:BX194" si="191">H131/X131</f>
        <v>0.63980514961725821</v>
      </c>
      <c r="BY131" s="51">
        <f t="shared" ref="BY131:BY194" si="192">I131/Y131</f>
        <v>0</v>
      </c>
      <c r="BZ131" s="51">
        <f t="shared" ref="BZ131:BZ194" si="193">J131/Z131</f>
        <v>2.0016012810248197E-3</v>
      </c>
      <c r="CA131" s="51">
        <f t="shared" ref="CA131:CA194" si="194">K131/AA131</f>
        <v>2.9605263157894733E-4</v>
      </c>
      <c r="CB131" s="51">
        <f t="shared" ref="CB131:CB194" si="195">L131/AB131</f>
        <v>0</v>
      </c>
      <c r="CC131" s="51">
        <f t="shared" ref="CC131:CC194" si="196">M131/AC131</f>
        <v>0</v>
      </c>
      <c r="CD131" s="51">
        <f t="shared" ref="CD131:CD194" si="197">N131/AD131</f>
        <v>0.53390509578064349</v>
      </c>
      <c r="CE131" s="40"/>
      <c r="CF131" s="53">
        <f t="shared" si="111"/>
        <v>1.6472884018514247</v>
      </c>
      <c r="CG131" s="40"/>
      <c r="CH131" s="61">
        <f t="shared" si="112"/>
        <v>0</v>
      </c>
      <c r="CI131" s="61">
        <f t="shared" si="113"/>
        <v>6.0380541291458908E-2</v>
      </c>
      <c r="CJ131" s="61">
        <f t="shared" si="114"/>
        <v>4.3996785880429115E-2</v>
      </c>
      <c r="CK131" s="61">
        <f t="shared" si="115"/>
        <v>5.349596105494035E-5</v>
      </c>
      <c r="CL131" s="61">
        <f t="shared" si="116"/>
        <v>2.2355975924333621E-3</v>
      </c>
      <c r="CM131" s="61">
        <f t="shared" si="117"/>
        <v>0.63980514961725821</v>
      </c>
      <c r="CN131" s="61">
        <f t="shared" si="118"/>
        <v>0</v>
      </c>
      <c r="CO131" s="61">
        <f t="shared" si="119"/>
        <v>4.0032025620496394E-3</v>
      </c>
      <c r="CP131" s="61">
        <f t="shared" si="120"/>
        <v>5.9210526315789467E-4</v>
      </c>
      <c r="CQ131" s="61">
        <f t="shared" si="121"/>
        <v>0</v>
      </c>
      <c r="CR131" s="61">
        <f t="shared" si="122"/>
        <v>0</v>
      </c>
      <c r="CS131" s="61">
        <f t="shared" si="123"/>
        <v>0.53390509578064349</v>
      </c>
      <c r="CT131" s="40"/>
      <c r="CU131" s="54">
        <f t="shared" si="124"/>
        <v>0</v>
      </c>
      <c r="CV131" s="54">
        <f t="shared" si="125"/>
        <v>9.9464165366931298E-2</v>
      </c>
      <c r="CW131" s="54">
        <f t="shared" si="126"/>
        <v>7.2475395099571405E-2</v>
      </c>
      <c r="CX131" s="54">
        <f t="shared" si="127"/>
        <v>8.812327619169874E-5</v>
      </c>
      <c r="CY131" s="54">
        <f t="shared" si="128"/>
        <v>3.6826739852224457E-3</v>
      </c>
      <c r="CZ131" s="54">
        <f t="shared" si="129"/>
        <v>1.0539436024093249</v>
      </c>
      <c r="DA131" s="54">
        <f t="shared" si="130"/>
        <v>0</v>
      </c>
      <c r="DB131" s="54">
        <f t="shared" si="131"/>
        <v>6.5944291507262793E-3</v>
      </c>
      <c r="DC131" s="54">
        <f t="shared" si="132"/>
        <v>9.7536813267518551E-4</v>
      </c>
      <c r="DD131" s="54">
        <f t="shared" si="133"/>
        <v>0</v>
      </c>
      <c r="DE131" s="54">
        <f t="shared" si="134"/>
        <v>0</v>
      </c>
      <c r="DF131" s="54">
        <f t="shared" si="135"/>
        <v>0.87949567196882805</v>
      </c>
      <c r="DG131" s="40"/>
      <c r="DH131" s="80">
        <f t="shared" si="136"/>
        <v>2.1167194293894713</v>
      </c>
      <c r="DI131" s="80">
        <f t="shared" si="137"/>
        <v>0.94485833702431843</v>
      </c>
      <c r="DJ131" s="40"/>
      <c r="DK131" s="54">
        <f t="shared" si="138"/>
        <v>0</v>
      </c>
      <c r="DL131" s="54">
        <f t="shared" si="139"/>
        <v>6.0380541291458908E-2</v>
      </c>
      <c r="DM131" s="54">
        <f t="shared" si="140"/>
        <v>4.3996785880429115E-2</v>
      </c>
      <c r="DN131" s="54">
        <f t="shared" si="141"/>
        <v>5.349596105494035E-5</v>
      </c>
      <c r="DO131" s="54">
        <f t="shared" si="142"/>
        <v>2.2355975924333621E-3</v>
      </c>
      <c r="DP131" s="54">
        <f t="shared" si="143"/>
        <v>0.63980514961725821</v>
      </c>
      <c r="DQ131" s="54">
        <f t="shared" si="144"/>
        <v>0</v>
      </c>
      <c r="DR131" s="54">
        <f t="shared" si="145"/>
        <v>6.0048038430744587E-3</v>
      </c>
      <c r="DS131" s="54">
        <f t="shared" si="146"/>
        <v>8.88157894736842E-4</v>
      </c>
      <c r="DT131" s="54">
        <f t="shared" si="147"/>
        <v>0</v>
      </c>
      <c r="DU131" s="54">
        <f t="shared" si="148"/>
        <v>0</v>
      </c>
      <c r="DV131" s="54">
        <f t="shared" si="149"/>
        <v>1.067810191561287</v>
      </c>
      <c r="DW131" s="54"/>
      <c r="DX131" s="63">
        <f t="shared" si="150"/>
        <v>1.8211747236417328</v>
      </c>
      <c r="DY131" s="40"/>
      <c r="DZ131" s="41">
        <f t="shared" si="151"/>
        <v>0</v>
      </c>
      <c r="EA131" s="41">
        <f t="shared" si="152"/>
        <v>9.9464165366931298E-2</v>
      </c>
      <c r="EB131" s="41">
        <f t="shared" si="153"/>
        <v>7.2475395099571405E-2</v>
      </c>
      <c r="EC131" s="41">
        <f t="shared" si="154"/>
        <v>8.812327619169874E-5</v>
      </c>
      <c r="ED131" s="41">
        <f t="shared" si="155"/>
        <v>3.6826739852224457E-3</v>
      </c>
      <c r="EE131" s="41">
        <f t="shared" si="156"/>
        <v>1.0539436024093249</v>
      </c>
      <c r="EF131" s="41">
        <f t="shared" si="157"/>
        <v>0</v>
      </c>
      <c r="EG131" s="41">
        <f t="shared" si="158"/>
        <v>9.8916437260894181E-3</v>
      </c>
      <c r="EH131" s="41">
        <f t="shared" si="159"/>
        <v>1.4630521990127783E-3</v>
      </c>
      <c r="EI131" s="41">
        <f t="shared" si="160"/>
        <v>0</v>
      </c>
      <c r="EJ131" s="41">
        <f t="shared" si="161"/>
        <v>0</v>
      </c>
      <c r="EK131" s="41">
        <f t="shared" si="162"/>
        <v>1.7589913439376561</v>
      </c>
      <c r="EL131" s="40"/>
      <c r="EM131" s="82">
        <f t="shared" si="163"/>
        <v>3</v>
      </c>
      <c r="EN131" s="40"/>
      <c r="EO131" s="80">
        <f t="shared" si="164"/>
        <v>0.33084997785408987</v>
      </c>
      <c r="EP131" s="80">
        <f t="shared" si="165"/>
        <v>0.99582739948989418</v>
      </c>
      <c r="EQ131" s="80">
        <f t="shared" si="166"/>
        <v>0.66497742163580431</v>
      </c>
      <c r="ER131" s="80"/>
      <c r="ES131" s="80">
        <f t="shared" ref="ES131:ES194" si="198">EQ131*H131/EP131</f>
        <v>30.697098802720927</v>
      </c>
      <c r="ET131" s="80">
        <f t="shared" ref="ET131:ET194" si="199">EO131*H131*1.111/(EP131)</f>
        <v>16.96819323017705</v>
      </c>
      <c r="EU131" s="80"/>
      <c r="EV131" s="80">
        <f t="shared" si="167"/>
        <v>0.66497742163580431</v>
      </c>
      <c r="EW131" s="80">
        <f t="shared" si="168"/>
        <v>0.33084997785408987</v>
      </c>
      <c r="EX131" s="84">
        <f t="shared" si="169"/>
        <v>0.18328015501131834</v>
      </c>
      <c r="EY131" s="85">
        <f t="shared" si="170"/>
        <v>0.83099881803655229</v>
      </c>
      <c r="EZ131" s="86">
        <f>3</f>
        <v>3</v>
      </c>
      <c r="FA131" s="75"/>
      <c r="FB131" s="88"/>
      <c r="FC131" s="80">
        <f t="shared" si="171"/>
        <v>0</v>
      </c>
      <c r="FD131" s="80">
        <f t="shared" si="172"/>
        <v>2.4340000000000002</v>
      </c>
      <c r="FE131" s="80">
        <f t="shared" si="173"/>
        <v>3.121</v>
      </c>
      <c r="FF131" s="80">
        <f t="shared" si="174"/>
        <v>3.0000000000000001E-3</v>
      </c>
      <c r="FG131" s="80">
        <f t="shared" si="175"/>
        <v>0.182</v>
      </c>
      <c r="FH131" s="80">
        <f t="shared" si="176"/>
        <v>30.697098802720927</v>
      </c>
      <c r="FI131" s="80">
        <f t="shared" si="177"/>
        <v>16.96819323017705</v>
      </c>
      <c r="FJ131" s="80">
        <f t="shared" si="178"/>
        <v>0</v>
      </c>
      <c r="FK131" s="80">
        <f t="shared" si="179"/>
        <v>0.3</v>
      </c>
      <c r="FL131" s="80">
        <f t="shared" si="180"/>
        <v>4.4999999999999998E-2</v>
      </c>
      <c r="FM131" s="80">
        <f t="shared" si="181"/>
        <v>0</v>
      </c>
      <c r="FN131" s="80">
        <f t="shared" si="182"/>
        <v>0</v>
      </c>
      <c r="FO131" s="80">
        <f t="shared" si="183"/>
        <v>42.643000000000001</v>
      </c>
      <c r="FP131" s="80">
        <f t="shared" si="184"/>
        <v>96.393292032897975</v>
      </c>
    </row>
    <row r="132" spans="1:172" ht="21">
      <c r="A132" s="40">
        <v>130</v>
      </c>
      <c r="B132" s="41" t="s">
        <v>73</v>
      </c>
      <c r="C132" s="144">
        <v>0</v>
      </c>
      <c r="D132" s="144">
        <v>2.5150000000000001</v>
      </c>
      <c r="E132" s="144">
        <v>3.2679999999999998</v>
      </c>
      <c r="F132" s="144">
        <v>0</v>
      </c>
      <c r="G132" s="144">
        <v>0.182</v>
      </c>
      <c r="H132" s="144">
        <v>46.713000000000001</v>
      </c>
      <c r="I132" s="144">
        <v>1.9E-2</v>
      </c>
      <c r="J132" s="144">
        <v>0.31900000000000001</v>
      </c>
      <c r="K132" s="144">
        <v>2.3E-2</v>
      </c>
      <c r="L132" s="148">
        <v>0</v>
      </c>
      <c r="M132" s="148">
        <v>0</v>
      </c>
      <c r="N132" s="144">
        <v>42.753</v>
      </c>
      <c r="O132" s="71"/>
      <c r="P132" s="70">
        <f t="shared" si="185"/>
        <v>97.590906923484425</v>
      </c>
      <c r="Q132" s="70">
        <f t="shared" ref="Q132:Q195" si="200">C132+D132+E132+F132+G132+H132+I132+J132+K132+L132+M132+N132</f>
        <v>95.792000000000002</v>
      </c>
      <c r="S132" s="48">
        <v>60.085000000000001</v>
      </c>
      <c r="T132" s="48">
        <v>40.311</v>
      </c>
      <c r="U132" s="48">
        <v>70.936999999999998</v>
      </c>
      <c r="V132" s="48">
        <v>56.079000000000001</v>
      </c>
      <c r="W132" s="48">
        <v>81.41</v>
      </c>
      <c r="X132" s="49">
        <v>71.849999999999994</v>
      </c>
      <c r="Y132" s="48">
        <v>101.962</v>
      </c>
      <c r="Z132" s="48">
        <v>149.88</v>
      </c>
      <c r="AA132" s="48">
        <v>152</v>
      </c>
      <c r="AB132" s="48">
        <v>61.978999999999999</v>
      </c>
      <c r="AC132" s="48">
        <v>94.203000000000003</v>
      </c>
      <c r="AD132" s="49">
        <v>79.87</v>
      </c>
      <c r="AE132" s="40"/>
      <c r="AF132" s="41">
        <v>1</v>
      </c>
      <c r="AG132" s="41">
        <v>1</v>
      </c>
      <c r="AH132" s="41">
        <v>1</v>
      </c>
      <c r="AI132" s="41">
        <v>1</v>
      </c>
      <c r="AJ132" s="41">
        <v>1</v>
      </c>
      <c r="AK132" s="50">
        <v>1</v>
      </c>
      <c r="AL132" s="41">
        <v>2</v>
      </c>
      <c r="AM132" s="41">
        <v>2</v>
      </c>
      <c r="AN132" s="41">
        <v>2</v>
      </c>
      <c r="AO132" s="41">
        <v>2</v>
      </c>
      <c r="AP132" s="41">
        <v>2</v>
      </c>
      <c r="AQ132" s="50">
        <v>1</v>
      </c>
      <c r="AR132" s="40"/>
      <c r="AS132" s="41">
        <v>4</v>
      </c>
      <c r="AT132" s="41">
        <v>2</v>
      </c>
      <c r="AU132" s="41">
        <v>2</v>
      </c>
      <c r="AV132" s="41">
        <v>2</v>
      </c>
      <c r="AW132" s="41">
        <v>2</v>
      </c>
      <c r="AX132" s="50">
        <v>2</v>
      </c>
      <c r="AY132" s="41">
        <v>3</v>
      </c>
      <c r="AZ132" s="41">
        <v>3</v>
      </c>
      <c r="BA132" s="41">
        <v>3</v>
      </c>
      <c r="BB132" s="41">
        <v>1</v>
      </c>
      <c r="BC132" s="41">
        <v>1</v>
      </c>
      <c r="BD132" s="50">
        <v>4</v>
      </c>
      <c r="BE132" s="40"/>
      <c r="BF132" s="59">
        <v>2</v>
      </c>
      <c r="BG132" s="59">
        <v>1</v>
      </c>
      <c r="BH132" s="59">
        <v>1</v>
      </c>
      <c r="BI132" s="59">
        <v>1</v>
      </c>
      <c r="BJ132" s="59">
        <v>1</v>
      </c>
      <c r="BK132" s="60">
        <v>1</v>
      </c>
      <c r="BL132" s="59">
        <v>3</v>
      </c>
      <c r="BM132" s="59">
        <v>3</v>
      </c>
      <c r="BN132" s="59">
        <v>3</v>
      </c>
      <c r="BO132" s="59">
        <v>1</v>
      </c>
      <c r="BP132" s="59">
        <v>1</v>
      </c>
      <c r="BQ132" s="60">
        <v>2</v>
      </c>
      <c r="BR132" s="40"/>
      <c r="BS132" s="51">
        <f t="shared" si="186"/>
        <v>0</v>
      </c>
      <c r="BT132" s="51">
        <f t="shared" si="187"/>
        <v>6.2389918384560046E-2</v>
      </c>
      <c r="BU132" s="51">
        <f t="shared" si="188"/>
        <v>4.6069047182711417E-2</v>
      </c>
      <c r="BV132" s="51">
        <f t="shared" si="189"/>
        <v>0</v>
      </c>
      <c r="BW132" s="51">
        <f t="shared" si="190"/>
        <v>2.2355975924333621E-3</v>
      </c>
      <c r="BX132" s="51">
        <f t="shared" si="191"/>
        <v>0.65014613778705643</v>
      </c>
      <c r="BY132" s="51">
        <f t="shared" si="192"/>
        <v>1.8634393205311782E-4</v>
      </c>
      <c r="BZ132" s="51">
        <f t="shared" si="193"/>
        <v>2.1283693621563919E-3</v>
      </c>
      <c r="CA132" s="51">
        <f t="shared" si="194"/>
        <v>1.5131578947368422E-4</v>
      </c>
      <c r="CB132" s="51">
        <f t="shared" si="195"/>
        <v>0</v>
      </c>
      <c r="CC132" s="51">
        <f t="shared" si="196"/>
        <v>0</v>
      </c>
      <c r="CD132" s="51">
        <f t="shared" si="197"/>
        <v>0.53528233379241263</v>
      </c>
      <c r="CE132" s="40"/>
      <c r="CF132" s="53">
        <f t="shared" ref="CF132:CF195" si="201">3/DX132</f>
        <v>1.6314957373859909</v>
      </c>
      <c r="CG132" s="40"/>
      <c r="CH132" s="61">
        <f t="shared" ref="CH132:CH195" si="202">BS132*AF132</f>
        <v>0</v>
      </c>
      <c r="CI132" s="61">
        <f t="shared" ref="CI132:CI195" si="203">BT132*AG132</f>
        <v>6.2389918384560046E-2</v>
      </c>
      <c r="CJ132" s="61">
        <f t="shared" ref="CJ132:CJ195" si="204">BU132*AH132</f>
        <v>4.6069047182711417E-2</v>
      </c>
      <c r="CK132" s="61">
        <f t="shared" ref="CK132:CK195" si="205">BV132*AI132</f>
        <v>0</v>
      </c>
      <c r="CL132" s="61">
        <f t="shared" ref="CL132:CL195" si="206">BW132*AJ132</f>
        <v>2.2355975924333621E-3</v>
      </c>
      <c r="CM132" s="61">
        <f t="shared" ref="CM132:CM195" si="207">BX132*AK132</f>
        <v>0.65014613778705643</v>
      </c>
      <c r="CN132" s="61">
        <f t="shared" ref="CN132:CN195" si="208">BY132*AL132</f>
        <v>3.7268786410623564E-4</v>
      </c>
      <c r="CO132" s="61">
        <f t="shared" ref="CO132:CO195" si="209">BZ132*AM132</f>
        <v>4.2567387243127837E-3</v>
      </c>
      <c r="CP132" s="61">
        <f t="shared" ref="CP132:CP195" si="210">CA132*AN132</f>
        <v>3.0263157894736844E-4</v>
      </c>
      <c r="CQ132" s="61">
        <f t="shared" ref="CQ132:CQ195" si="211">CB132*AO132</f>
        <v>0</v>
      </c>
      <c r="CR132" s="61">
        <f t="shared" ref="CR132:CR195" si="212">CC132*AP132</f>
        <v>0</v>
      </c>
      <c r="CS132" s="61">
        <f t="shared" ref="CS132:CS195" si="213">CD132*AQ132</f>
        <v>0.53528233379241263</v>
      </c>
      <c r="CT132" s="40"/>
      <c r="CU132" s="54">
        <f t="shared" ref="CU132:CU195" si="214">CH132*CF132</f>
        <v>0</v>
      </c>
      <c r="CV132" s="54">
        <f t="shared" ref="CV132:CV195" si="215">CI132*CF132</f>
        <v>0.10178888590026958</v>
      </c>
      <c r="CW132" s="54">
        <f t="shared" ref="CW132:CW195" si="216">CJ132*CF132</f>
        <v>7.5161454104027775E-2</v>
      </c>
      <c r="CX132" s="54">
        <f t="shared" ref="CX132:CX195" si="217">CK132*CF132</f>
        <v>0</v>
      </c>
      <c r="CY132" s="54">
        <f t="shared" ref="CY132:CY195" si="218">CL132*CF132</f>
        <v>3.6473679425654141E-3</v>
      </c>
      <c r="CZ132" s="54">
        <f t="shared" ref="CZ132:CZ195" si="219">CM132*CF132</f>
        <v>1.0607106524775476</v>
      </c>
      <c r="DA132" s="54">
        <f t="shared" ref="DA132:DA195" si="220">CN132*CF132</f>
        <v>6.0803866166481287E-4</v>
      </c>
      <c r="DB132" s="54">
        <f t="shared" ref="DB132:DB195" si="221">CO132*CF132</f>
        <v>6.9448510838821869E-3</v>
      </c>
      <c r="DC132" s="54">
        <f t="shared" ref="DC132:DC195" si="222">CP132*CF132</f>
        <v>4.9374213105102358E-4</v>
      </c>
      <c r="DD132" s="54">
        <f t="shared" ref="DD132:DD195" si="223">CQ132*CF132</f>
        <v>0</v>
      </c>
      <c r="DE132" s="54">
        <f t="shared" ref="DE132:DE195" si="224">CR132*CF132</f>
        <v>0</v>
      </c>
      <c r="DF132" s="54">
        <f t="shared" ref="DF132:DF195" si="225">CS132*CF132</f>
        <v>0.87331084588034635</v>
      </c>
      <c r="DG132" s="40"/>
      <c r="DH132" s="80">
        <f t="shared" ref="DH132:DH195" si="226">CU132+CV132+CW132+CX132+CY132+CZ132+DA132+DB132+DC132+DD132+DE132+DF132</f>
        <v>2.122665838181355</v>
      </c>
      <c r="DI132" s="80">
        <f t="shared" ref="DI132:DI195" si="227">2/DH132</f>
        <v>0.94221142302527849</v>
      </c>
      <c r="DJ132" s="40"/>
      <c r="DK132" s="54">
        <f t="shared" ref="DK132:DK195" si="228">BS132*BF132</f>
        <v>0</v>
      </c>
      <c r="DL132" s="54">
        <f t="shared" ref="DL132:DL195" si="229">BT132*BG132</f>
        <v>6.2389918384560046E-2</v>
      </c>
      <c r="DM132" s="54">
        <f t="shared" ref="DM132:DM195" si="230">BU132*BH132</f>
        <v>4.6069047182711417E-2</v>
      </c>
      <c r="DN132" s="54">
        <f t="shared" ref="DN132:DN195" si="231">BV132*BI132</f>
        <v>0</v>
      </c>
      <c r="DO132" s="54">
        <f t="shared" ref="DO132:DO195" si="232">BW132*BJ132</f>
        <v>2.2355975924333621E-3</v>
      </c>
      <c r="DP132" s="54">
        <f t="shared" ref="DP132:DP195" si="233">BX132*BK132</f>
        <v>0.65014613778705643</v>
      </c>
      <c r="DQ132" s="54">
        <f t="shared" ref="DQ132:DQ195" si="234">BY132*BL132</f>
        <v>5.5903179615935349E-4</v>
      </c>
      <c r="DR132" s="54">
        <f t="shared" ref="DR132:DR195" si="235">BZ132*BM132</f>
        <v>6.385108086469176E-3</v>
      </c>
      <c r="DS132" s="54">
        <f t="shared" ref="DS132:DS195" si="236">CA132*BN132</f>
        <v>4.5394736842105268E-4</v>
      </c>
      <c r="DT132" s="54">
        <f t="shared" ref="DT132:DT195" si="237">CB132*BO132</f>
        <v>0</v>
      </c>
      <c r="DU132" s="54">
        <f t="shared" ref="DU132:DU195" si="238">CC132*BP132</f>
        <v>0</v>
      </c>
      <c r="DV132" s="54">
        <f t="shared" ref="DV132:DV195" si="239">CD132*BQ132</f>
        <v>1.0705646675848253</v>
      </c>
      <c r="DW132" s="54"/>
      <c r="DX132" s="63">
        <f t="shared" ref="DX132:DX195" si="240">DK132+DL132+DM132+DN132+DO132+DP132+DQ132+DR132+DS132+DT132+DU132+DV132</f>
        <v>1.838803455782636</v>
      </c>
      <c r="DY132" s="40"/>
      <c r="DZ132" s="41">
        <f t="shared" ref="DZ132:DZ195" si="241">DK132*CF132</f>
        <v>0</v>
      </c>
      <c r="EA132" s="41">
        <f t="shared" ref="EA132:EA195" si="242">DL132*CF132</f>
        <v>0.10178888590026958</v>
      </c>
      <c r="EB132" s="41">
        <f t="shared" ref="EB132:EB195" si="243">DM132*CF132</f>
        <v>7.5161454104027775E-2</v>
      </c>
      <c r="EC132" s="41">
        <f t="shared" ref="EC132:EC195" si="244">DN132*CF132</f>
        <v>0</v>
      </c>
      <c r="ED132" s="41">
        <f t="shared" ref="ED132:ED195" si="245">DO132*CF132</f>
        <v>3.6473679425654141E-3</v>
      </c>
      <c r="EE132" s="41">
        <f t="shared" ref="EE132:EE195" si="246">DP132*CF132</f>
        <v>1.0607106524775476</v>
      </c>
      <c r="EF132" s="41">
        <f t="shared" ref="EF132:EF195" si="247">DQ132*CF132</f>
        <v>9.1205799249721936E-4</v>
      </c>
      <c r="EG132" s="41">
        <f t="shared" ref="EG132:EG195" si="248">DR132*CF132</f>
        <v>1.0417276625823282E-2</v>
      </c>
      <c r="EH132" s="41">
        <f t="shared" ref="EH132:EH195" si="249">DS132*CF132</f>
        <v>7.4061319657653542E-4</v>
      </c>
      <c r="EI132" s="41">
        <f t="shared" ref="EI132:EI195" si="250">DT132*CF132</f>
        <v>0</v>
      </c>
      <c r="EJ132" s="41">
        <f t="shared" ref="EJ132:EJ195" si="251">DU132*CF132</f>
        <v>0</v>
      </c>
      <c r="EK132" s="41">
        <f t="shared" ref="EK132:EK195" si="252">DV132*CF132</f>
        <v>1.7466216917606927</v>
      </c>
      <c r="EL132" s="40"/>
      <c r="EM132" s="82">
        <f t="shared" ref="EM132:EM195" si="253">DZ132+EA132+EB132+EC132+ED132+EE132+EF132+EG132+EH132+EI132+EJ132+EK132</f>
        <v>3</v>
      </c>
      <c r="EN132" s="40"/>
      <c r="EO132" s="80">
        <f t="shared" ref="EO132:EO195" si="254">6-(12/DH132)</f>
        <v>0.34673146184832948</v>
      </c>
      <c r="EP132" s="80">
        <f t="shared" ref="EP132:EP195" si="255">DI132*CZ132</f>
        <v>0.99941369328894181</v>
      </c>
      <c r="EQ132" s="80">
        <f t="shared" ref="EQ132:EQ195" si="256">EP132-EO132</f>
        <v>0.65268223144061233</v>
      </c>
      <c r="ER132" s="80"/>
      <c r="ES132" s="80">
        <f t="shared" si="198"/>
        <v>30.506631319959993</v>
      </c>
      <c r="ET132" s="80">
        <f t="shared" si="199"/>
        <v>18.005275603524446</v>
      </c>
      <c r="EU132" s="80"/>
      <c r="EV132" s="80">
        <f t="shared" ref="EV132:EV195" si="257">EQ132</f>
        <v>0.65268223144061233</v>
      </c>
      <c r="EW132" s="80">
        <f t="shared" ref="EW132:EW195" si="258">EO132</f>
        <v>0.34673146184832948</v>
      </c>
      <c r="EX132" s="84">
        <f t="shared" ref="EX132:EX195" si="259">CU132+CV132+CW132+CX132+CY132+DA132+DB132+DC132+DD132+DE132*DI132</f>
        <v>0.18864433982346079</v>
      </c>
      <c r="EY132" s="85">
        <f t="shared" ref="EY132:EY195" si="260">DF132*DI132</f>
        <v>0.82284345484033083</v>
      </c>
      <c r="EZ132" s="86">
        <f>3</f>
        <v>3</v>
      </c>
      <c r="FA132" s="75"/>
      <c r="FB132" s="88"/>
      <c r="FC132" s="80">
        <f t="shared" ref="FC132:FC195" si="261">C132</f>
        <v>0</v>
      </c>
      <c r="FD132" s="80">
        <f t="shared" ref="FD132:FD195" si="262">D132</f>
        <v>2.5150000000000001</v>
      </c>
      <c r="FE132" s="80">
        <f t="shared" ref="FE132:FE195" si="263">E132</f>
        <v>3.2679999999999998</v>
      </c>
      <c r="FF132" s="80">
        <f t="shared" ref="FF132:FF195" si="264">F132</f>
        <v>0</v>
      </c>
      <c r="FG132" s="80">
        <f t="shared" ref="FG132:FG195" si="265">G132</f>
        <v>0.182</v>
      </c>
      <c r="FH132" s="80">
        <f t="shared" ref="FH132:FH195" si="266">ES132</f>
        <v>30.506631319959993</v>
      </c>
      <c r="FI132" s="80">
        <f t="shared" ref="FI132:FI195" si="267">ET132</f>
        <v>18.005275603524446</v>
      </c>
      <c r="FJ132" s="80">
        <f t="shared" ref="FJ132:FJ195" si="268">I132</f>
        <v>1.9E-2</v>
      </c>
      <c r="FK132" s="80">
        <f t="shared" ref="FK132:FK195" si="269">J132</f>
        <v>0.31900000000000001</v>
      </c>
      <c r="FL132" s="80">
        <f t="shared" ref="FL132:FL195" si="270">K132</f>
        <v>2.3E-2</v>
      </c>
      <c r="FM132" s="80">
        <f t="shared" ref="FM132:FM195" si="271">L132</f>
        <v>0</v>
      </c>
      <c r="FN132" s="80">
        <f t="shared" ref="FN132:FN195" si="272">M132</f>
        <v>0</v>
      </c>
      <c r="FO132" s="80">
        <f t="shared" ref="FO132:FO195" si="273">N132</f>
        <v>42.753</v>
      </c>
      <c r="FP132" s="80">
        <f t="shared" ref="FP132:FP195" si="274">P132</f>
        <v>97.590906923484425</v>
      </c>
    </row>
    <row r="133" spans="1:172" ht="21.75" thickBot="1">
      <c r="A133" s="40">
        <v>131</v>
      </c>
      <c r="B133" s="41" t="s">
        <v>73</v>
      </c>
      <c r="C133" s="146">
        <v>0</v>
      </c>
      <c r="D133" s="146">
        <v>1.869</v>
      </c>
      <c r="E133" s="146">
        <v>2.6739999999999999</v>
      </c>
      <c r="F133" s="146">
        <v>0</v>
      </c>
      <c r="G133" s="146">
        <v>0.13900000000000001</v>
      </c>
      <c r="H133" s="146">
        <v>46.405999999999999</v>
      </c>
      <c r="I133" s="146">
        <v>0</v>
      </c>
      <c r="J133" s="146">
        <v>0.39100000000000001</v>
      </c>
      <c r="K133" s="146">
        <v>0</v>
      </c>
      <c r="L133" s="150">
        <v>0</v>
      </c>
      <c r="M133" s="150">
        <v>0</v>
      </c>
      <c r="N133" s="146">
        <v>43.527000000000001</v>
      </c>
      <c r="O133" s="71"/>
      <c r="P133" s="70">
        <f t="shared" si="185"/>
        <v>96.494739513166877</v>
      </c>
      <c r="Q133" s="70">
        <f t="shared" si="200"/>
        <v>95.006</v>
      </c>
      <c r="S133" s="48">
        <v>60.085000000000001</v>
      </c>
      <c r="T133" s="48">
        <v>40.311</v>
      </c>
      <c r="U133" s="48">
        <v>70.936999999999998</v>
      </c>
      <c r="V133" s="48">
        <v>56.079000000000001</v>
      </c>
      <c r="W133" s="48">
        <v>81.41</v>
      </c>
      <c r="X133" s="49">
        <v>71.849999999999994</v>
      </c>
      <c r="Y133" s="48">
        <v>101.962</v>
      </c>
      <c r="Z133" s="48">
        <v>149.88</v>
      </c>
      <c r="AA133" s="48">
        <v>152</v>
      </c>
      <c r="AB133" s="48">
        <v>61.978999999999999</v>
      </c>
      <c r="AC133" s="48">
        <v>94.203000000000003</v>
      </c>
      <c r="AD133" s="49">
        <v>79.87</v>
      </c>
      <c r="AE133" s="40"/>
      <c r="AF133" s="41">
        <v>1</v>
      </c>
      <c r="AG133" s="41">
        <v>1</v>
      </c>
      <c r="AH133" s="41">
        <v>1</v>
      </c>
      <c r="AI133" s="41">
        <v>1</v>
      </c>
      <c r="AJ133" s="41">
        <v>1</v>
      </c>
      <c r="AK133" s="50">
        <v>1</v>
      </c>
      <c r="AL133" s="41">
        <v>2</v>
      </c>
      <c r="AM133" s="41">
        <v>2</v>
      </c>
      <c r="AN133" s="41">
        <v>2</v>
      </c>
      <c r="AO133" s="41">
        <v>2</v>
      </c>
      <c r="AP133" s="41">
        <v>2</v>
      </c>
      <c r="AQ133" s="50">
        <v>1</v>
      </c>
      <c r="AR133" s="40"/>
      <c r="AS133" s="41">
        <v>4</v>
      </c>
      <c r="AT133" s="41">
        <v>2</v>
      </c>
      <c r="AU133" s="41">
        <v>2</v>
      </c>
      <c r="AV133" s="41">
        <v>2</v>
      </c>
      <c r="AW133" s="41">
        <v>2</v>
      </c>
      <c r="AX133" s="50">
        <v>2</v>
      </c>
      <c r="AY133" s="41">
        <v>3</v>
      </c>
      <c r="AZ133" s="41">
        <v>3</v>
      </c>
      <c r="BA133" s="41">
        <v>3</v>
      </c>
      <c r="BB133" s="41">
        <v>1</v>
      </c>
      <c r="BC133" s="41">
        <v>1</v>
      </c>
      <c r="BD133" s="50">
        <v>4</v>
      </c>
      <c r="BE133" s="40"/>
      <c r="BF133" s="59">
        <v>2</v>
      </c>
      <c r="BG133" s="59">
        <v>1</v>
      </c>
      <c r="BH133" s="59">
        <v>1</v>
      </c>
      <c r="BI133" s="59">
        <v>1</v>
      </c>
      <c r="BJ133" s="59">
        <v>1</v>
      </c>
      <c r="BK133" s="60">
        <v>1</v>
      </c>
      <c r="BL133" s="59">
        <v>3</v>
      </c>
      <c r="BM133" s="59">
        <v>3</v>
      </c>
      <c r="BN133" s="59">
        <v>3</v>
      </c>
      <c r="BO133" s="59">
        <v>1</v>
      </c>
      <c r="BP133" s="59">
        <v>1</v>
      </c>
      <c r="BQ133" s="60">
        <v>2</v>
      </c>
      <c r="BR133" s="40"/>
      <c r="BS133" s="51">
        <f t="shared" si="186"/>
        <v>0</v>
      </c>
      <c r="BT133" s="51">
        <f t="shared" si="187"/>
        <v>4.6364515888963308E-2</v>
      </c>
      <c r="BU133" s="51">
        <f t="shared" si="188"/>
        <v>3.7695419879611489E-2</v>
      </c>
      <c r="BV133" s="51">
        <f t="shared" si="189"/>
        <v>0</v>
      </c>
      <c r="BW133" s="51">
        <f t="shared" si="190"/>
        <v>1.7074069524628426E-3</v>
      </c>
      <c r="BX133" s="51">
        <f t="shared" si="191"/>
        <v>0.64587334725121781</v>
      </c>
      <c r="BY133" s="51">
        <f t="shared" si="192"/>
        <v>0</v>
      </c>
      <c r="BZ133" s="51">
        <f t="shared" si="193"/>
        <v>2.6087536696023485E-3</v>
      </c>
      <c r="CA133" s="51">
        <f t="shared" si="194"/>
        <v>0</v>
      </c>
      <c r="CB133" s="51">
        <f t="shared" si="195"/>
        <v>0</v>
      </c>
      <c r="CC133" s="51">
        <f t="shared" si="196"/>
        <v>0</v>
      </c>
      <c r="CD133" s="51">
        <f t="shared" si="197"/>
        <v>0.54497308125704269</v>
      </c>
      <c r="CE133" s="40"/>
      <c r="CF133" s="53">
        <f t="shared" si="201"/>
        <v>1.6398701735926728</v>
      </c>
      <c r="CG133" s="40"/>
      <c r="CH133" s="61">
        <f t="shared" si="202"/>
        <v>0</v>
      </c>
      <c r="CI133" s="61">
        <f t="shared" si="203"/>
        <v>4.6364515888963308E-2</v>
      </c>
      <c r="CJ133" s="61">
        <f t="shared" si="204"/>
        <v>3.7695419879611489E-2</v>
      </c>
      <c r="CK133" s="61">
        <f t="shared" si="205"/>
        <v>0</v>
      </c>
      <c r="CL133" s="61">
        <f t="shared" si="206"/>
        <v>1.7074069524628426E-3</v>
      </c>
      <c r="CM133" s="61">
        <f t="shared" si="207"/>
        <v>0.64587334725121781</v>
      </c>
      <c r="CN133" s="61">
        <f t="shared" si="208"/>
        <v>0</v>
      </c>
      <c r="CO133" s="61">
        <f t="shared" si="209"/>
        <v>5.217507339204697E-3</v>
      </c>
      <c r="CP133" s="61">
        <f t="shared" si="210"/>
        <v>0</v>
      </c>
      <c r="CQ133" s="61">
        <f t="shared" si="211"/>
        <v>0</v>
      </c>
      <c r="CR133" s="61">
        <f t="shared" si="212"/>
        <v>0</v>
      </c>
      <c r="CS133" s="61">
        <f t="shared" si="213"/>
        <v>0.54497308125704269</v>
      </c>
      <c r="CT133" s="40"/>
      <c r="CU133" s="54">
        <f t="shared" si="214"/>
        <v>0</v>
      </c>
      <c r="CV133" s="54">
        <f t="shared" si="215"/>
        <v>7.6031786719374495E-2</v>
      </c>
      <c r="CW133" s="54">
        <f t="shared" si="216"/>
        <v>6.1815594741627185E-2</v>
      </c>
      <c r="CX133" s="54">
        <f t="shared" si="217"/>
        <v>0</v>
      </c>
      <c r="CY133" s="54">
        <f t="shared" si="218"/>
        <v>2.7999257355285781E-3</v>
      </c>
      <c r="CZ133" s="54">
        <f t="shared" si="219"/>
        <v>1.0591484380757352</v>
      </c>
      <c r="DA133" s="54">
        <f t="shared" si="220"/>
        <v>0</v>
      </c>
      <c r="DB133" s="54">
        <f t="shared" si="221"/>
        <v>8.5560346660626518E-3</v>
      </c>
      <c r="DC133" s="54">
        <f t="shared" si="222"/>
        <v>0</v>
      </c>
      <c r="DD133" s="54">
        <f t="shared" si="223"/>
        <v>0</v>
      </c>
      <c r="DE133" s="54">
        <f t="shared" si="224"/>
        <v>0</v>
      </c>
      <c r="DF133" s="54">
        <f t="shared" si="225"/>
        <v>0.89368510136432044</v>
      </c>
      <c r="DG133" s="40"/>
      <c r="DH133" s="80">
        <f t="shared" si="226"/>
        <v>2.1020368813026487</v>
      </c>
      <c r="DI133" s="80">
        <f t="shared" si="227"/>
        <v>0.95145809181073193</v>
      </c>
      <c r="DJ133" s="40"/>
      <c r="DK133" s="54">
        <f t="shared" si="228"/>
        <v>0</v>
      </c>
      <c r="DL133" s="54">
        <f t="shared" si="229"/>
        <v>4.6364515888963308E-2</v>
      </c>
      <c r="DM133" s="54">
        <f t="shared" si="230"/>
        <v>3.7695419879611489E-2</v>
      </c>
      <c r="DN133" s="54">
        <f t="shared" si="231"/>
        <v>0</v>
      </c>
      <c r="DO133" s="54">
        <f t="shared" si="232"/>
        <v>1.7074069524628426E-3</v>
      </c>
      <c r="DP133" s="54">
        <f t="shared" si="233"/>
        <v>0.64587334725121781</v>
      </c>
      <c r="DQ133" s="54">
        <f t="shared" si="234"/>
        <v>0</v>
      </c>
      <c r="DR133" s="54">
        <f t="shared" si="235"/>
        <v>7.8262610088070464E-3</v>
      </c>
      <c r="DS133" s="54">
        <f t="shared" si="236"/>
        <v>0</v>
      </c>
      <c r="DT133" s="54">
        <f t="shared" si="237"/>
        <v>0</v>
      </c>
      <c r="DU133" s="54">
        <f t="shared" si="238"/>
        <v>0</v>
      </c>
      <c r="DV133" s="54">
        <f t="shared" si="239"/>
        <v>1.0899461625140854</v>
      </c>
      <c r="DW133" s="54"/>
      <c r="DX133" s="63">
        <f t="shared" si="240"/>
        <v>1.8294131134951477</v>
      </c>
      <c r="DY133" s="40"/>
      <c r="DZ133" s="41">
        <f t="shared" si="241"/>
        <v>0</v>
      </c>
      <c r="EA133" s="41">
        <f t="shared" si="242"/>
        <v>7.6031786719374495E-2</v>
      </c>
      <c r="EB133" s="41">
        <f t="shared" si="243"/>
        <v>6.1815594741627185E-2</v>
      </c>
      <c r="EC133" s="41">
        <f t="shared" si="244"/>
        <v>0</v>
      </c>
      <c r="ED133" s="41">
        <f t="shared" si="245"/>
        <v>2.7999257355285781E-3</v>
      </c>
      <c r="EE133" s="41">
        <f t="shared" si="246"/>
        <v>1.0591484380757352</v>
      </c>
      <c r="EF133" s="41">
        <f t="shared" si="247"/>
        <v>0</v>
      </c>
      <c r="EG133" s="41">
        <f t="shared" si="248"/>
        <v>1.2834051999093979E-2</v>
      </c>
      <c r="EH133" s="41">
        <f t="shared" si="249"/>
        <v>0</v>
      </c>
      <c r="EI133" s="41">
        <f t="shared" si="250"/>
        <v>0</v>
      </c>
      <c r="EJ133" s="41">
        <f t="shared" si="251"/>
        <v>0</v>
      </c>
      <c r="EK133" s="41">
        <f t="shared" si="252"/>
        <v>1.7873702027286409</v>
      </c>
      <c r="EL133" s="40"/>
      <c r="EM133" s="82">
        <f t="shared" si="253"/>
        <v>3</v>
      </c>
      <c r="EN133" s="40"/>
      <c r="EO133" s="80">
        <f t="shared" si="254"/>
        <v>0.29125144913560863</v>
      </c>
      <c r="EP133" s="80">
        <f t="shared" si="255"/>
        <v>1.0077353518358563</v>
      </c>
      <c r="EQ133" s="80">
        <f t="shared" si="256"/>
        <v>0.71648390270024764</v>
      </c>
      <c r="ER133" s="80"/>
      <c r="ES133" s="80">
        <f t="shared" si="198"/>
        <v>32.993932313811932</v>
      </c>
      <c r="ET133" s="80">
        <f t="shared" si="199"/>
        <v>14.900807199354947</v>
      </c>
      <c r="EU133" s="80"/>
      <c r="EV133" s="80">
        <f t="shared" si="257"/>
        <v>0.71648390270024764</v>
      </c>
      <c r="EW133" s="80">
        <f t="shared" si="258"/>
        <v>0.29125144913560863</v>
      </c>
      <c r="EX133" s="84">
        <f t="shared" si="259"/>
        <v>0.1492033418625929</v>
      </c>
      <c r="EY133" s="85">
        <f t="shared" si="260"/>
        <v>0.85030392122377685</v>
      </c>
      <c r="EZ133" s="86">
        <f>3</f>
        <v>3</v>
      </c>
      <c r="FA133" s="75"/>
      <c r="FB133" s="88"/>
      <c r="FC133" s="80">
        <f t="shared" si="261"/>
        <v>0</v>
      </c>
      <c r="FD133" s="80">
        <f t="shared" si="262"/>
        <v>1.869</v>
      </c>
      <c r="FE133" s="80">
        <f t="shared" si="263"/>
        <v>2.6739999999999999</v>
      </c>
      <c r="FF133" s="80">
        <f t="shared" si="264"/>
        <v>0</v>
      </c>
      <c r="FG133" s="80">
        <f t="shared" si="265"/>
        <v>0.13900000000000001</v>
      </c>
      <c r="FH133" s="80">
        <f t="shared" si="266"/>
        <v>32.993932313811932</v>
      </c>
      <c r="FI133" s="80">
        <f t="shared" si="267"/>
        <v>14.900807199354947</v>
      </c>
      <c r="FJ133" s="80">
        <f t="shared" si="268"/>
        <v>0</v>
      </c>
      <c r="FK133" s="80">
        <f t="shared" si="269"/>
        <v>0.39100000000000001</v>
      </c>
      <c r="FL133" s="80">
        <f t="shared" si="270"/>
        <v>0</v>
      </c>
      <c r="FM133" s="80">
        <f t="shared" si="271"/>
        <v>0</v>
      </c>
      <c r="FN133" s="80">
        <f t="shared" si="272"/>
        <v>0</v>
      </c>
      <c r="FO133" s="80">
        <f t="shared" si="273"/>
        <v>43.527000000000001</v>
      </c>
      <c r="FP133" s="80">
        <f t="shared" si="274"/>
        <v>96.494739513166877</v>
      </c>
    </row>
    <row r="134" spans="1:172" ht="21.75" thickTop="1">
      <c r="A134" s="40">
        <v>132</v>
      </c>
      <c r="B134" s="41" t="s">
        <v>73</v>
      </c>
      <c r="C134" s="151">
        <v>2.3919999999999999</v>
      </c>
      <c r="D134" s="151">
        <v>0.187</v>
      </c>
      <c r="E134" s="151">
        <v>5.4169999999999998</v>
      </c>
      <c r="F134" s="151">
        <v>0.153</v>
      </c>
      <c r="G134" s="151">
        <v>0.151</v>
      </c>
      <c r="H134" s="151">
        <v>39.949970306116946</v>
      </c>
      <c r="I134" s="151">
        <v>9.2999999999999999E-2</v>
      </c>
      <c r="J134" s="151">
        <v>0.49</v>
      </c>
      <c r="K134" s="151">
        <v>0.06</v>
      </c>
      <c r="L134" s="155">
        <v>0</v>
      </c>
      <c r="M134" s="155">
        <v>0</v>
      </c>
      <c r="N134" s="151">
        <v>42.761000000000003</v>
      </c>
      <c r="O134" s="71"/>
      <c r="P134" s="70">
        <f t="shared" si="185"/>
        <v>92.183628257912389</v>
      </c>
      <c r="Q134" s="70">
        <f t="shared" si="200"/>
        <v>91.653970306116946</v>
      </c>
      <c r="S134" s="48">
        <v>60.085000000000001</v>
      </c>
      <c r="T134" s="48">
        <v>40.311</v>
      </c>
      <c r="U134" s="48">
        <v>70.936999999999998</v>
      </c>
      <c r="V134" s="48">
        <v>56.079000000000001</v>
      </c>
      <c r="W134" s="48">
        <v>81.41</v>
      </c>
      <c r="X134" s="49">
        <v>71.849999999999994</v>
      </c>
      <c r="Y134" s="48">
        <v>101.962</v>
      </c>
      <c r="Z134" s="48">
        <v>149.88</v>
      </c>
      <c r="AA134" s="48">
        <v>152</v>
      </c>
      <c r="AB134" s="48">
        <v>61.978999999999999</v>
      </c>
      <c r="AC134" s="48">
        <v>94.203000000000003</v>
      </c>
      <c r="AD134" s="49">
        <v>79.87</v>
      </c>
      <c r="AE134" s="40"/>
      <c r="AF134" s="41">
        <v>1</v>
      </c>
      <c r="AG134" s="41">
        <v>1</v>
      </c>
      <c r="AH134" s="41">
        <v>1</v>
      </c>
      <c r="AI134" s="41">
        <v>1</v>
      </c>
      <c r="AJ134" s="41">
        <v>1</v>
      </c>
      <c r="AK134" s="50">
        <v>1</v>
      </c>
      <c r="AL134" s="41">
        <v>2</v>
      </c>
      <c r="AM134" s="41">
        <v>2</v>
      </c>
      <c r="AN134" s="41">
        <v>2</v>
      </c>
      <c r="AO134" s="41">
        <v>2</v>
      </c>
      <c r="AP134" s="41">
        <v>2</v>
      </c>
      <c r="AQ134" s="50">
        <v>1</v>
      </c>
      <c r="AR134" s="40"/>
      <c r="AS134" s="41">
        <v>4</v>
      </c>
      <c r="AT134" s="41">
        <v>2</v>
      </c>
      <c r="AU134" s="41">
        <v>2</v>
      </c>
      <c r="AV134" s="41">
        <v>2</v>
      </c>
      <c r="AW134" s="41">
        <v>2</v>
      </c>
      <c r="AX134" s="50">
        <v>2</v>
      </c>
      <c r="AY134" s="41">
        <v>3</v>
      </c>
      <c r="AZ134" s="41">
        <v>3</v>
      </c>
      <c r="BA134" s="41">
        <v>3</v>
      </c>
      <c r="BB134" s="41">
        <v>1</v>
      </c>
      <c r="BC134" s="41">
        <v>1</v>
      </c>
      <c r="BD134" s="50">
        <v>4</v>
      </c>
      <c r="BE134" s="40"/>
      <c r="BF134" s="59">
        <v>2</v>
      </c>
      <c r="BG134" s="59">
        <v>1</v>
      </c>
      <c r="BH134" s="59">
        <v>1</v>
      </c>
      <c r="BI134" s="59">
        <v>1</v>
      </c>
      <c r="BJ134" s="59">
        <v>1</v>
      </c>
      <c r="BK134" s="60">
        <v>1</v>
      </c>
      <c r="BL134" s="59">
        <v>3</v>
      </c>
      <c r="BM134" s="59">
        <v>3</v>
      </c>
      <c r="BN134" s="59">
        <v>3</v>
      </c>
      <c r="BO134" s="59">
        <v>1</v>
      </c>
      <c r="BP134" s="59">
        <v>1</v>
      </c>
      <c r="BQ134" s="60">
        <v>2</v>
      </c>
      <c r="BR134" s="40"/>
      <c r="BS134" s="51">
        <f t="shared" si="186"/>
        <v>3.9810268785886657E-2</v>
      </c>
      <c r="BT134" s="51">
        <f t="shared" si="187"/>
        <v>4.6389323013569499E-3</v>
      </c>
      <c r="BU134" s="51">
        <f t="shared" si="188"/>
        <v>7.6363533839886102E-2</v>
      </c>
      <c r="BV134" s="51">
        <f t="shared" si="189"/>
        <v>2.7282940138019579E-3</v>
      </c>
      <c r="BW134" s="51">
        <f t="shared" si="190"/>
        <v>1.8548089915243827E-3</v>
      </c>
      <c r="BX134" s="51">
        <f t="shared" si="191"/>
        <v>0.55601907176224008</v>
      </c>
      <c r="BY134" s="51">
        <f t="shared" si="192"/>
        <v>9.1210450952315561E-4</v>
      </c>
      <c r="BZ134" s="51">
        <f t="shared" si="193"/>
        <v>3.269282092340539E-3</v>
      </c>
      <c r="CA134" s="51">
        <f t="shared" si="194"/>
        <v>3.9473684210526315E-4</v>
      </c>
      <c r="CB134" s="51">
        <f t="shared" si="195"/>
        <v>0</v>
      </c>
      <c r="CC134" s="51">
        <f t="shared" si="196"/>
        <v>0</v>
      </c>
      <c r="CD134" s="51">
        <f t="shared" si="197"/>
        <v>0.53538249655690495</v>
      </c>
      <c r="CE134" s="40"/>
      <c r="CF134" s="53">
        <f t="shared" si="201"/>
        <v>1.661388489038645</v>
      </c>
      <c r="CG134" s="40"/>
      <c r="CH134" s="61">
        <f t="shared" si="202"/>
        <v>3.9810268785886657E-2</v>
      </c>
      <c r="CI134" s="61">
        <f t="shared" si="203"/>
        <v>4.6389323013569499E-3</v>
      </c>
      <c r="CJ134" s="61">
        <f t="shared" si="204"/>
        <v>7.6363533839886102E-2</v>
      </c>
      <c r="CK134" s="61">
        <f t="shared" si="205"/>
        <v>2.7282940138019579E-3</v>
      </c>
      <c r="CL134" s="61">
        <f t="shared" si="206"/>
        <v>1.8548089915243827E-3</v>
      </c>
      <c r="CM134" s="61">
        <f t="shared" si="207"/>
        <v>0.55601907176224008</v>
      </c>
      <c r="CN134" s="61">
        <f t="shared" si="208"/>
        <v>1.8242090190463112E-3</v>
      </c>
      <c r="CO134" s="61">
        <f t="shared" si="209"/>
        <v>6.5385641846810779E-3</v>
      </c>
      <c r="CP134" s="61">
        <f t="shared" si="210"/>
        <v>7.894736842105263E-4</v>
      </c>
      <c r="CQ134" s="61">
        <f t="shared" si="211"/>
        <v>0</v>
      </c>
      <c r="CR134" s="61">
        <f t="shared" si="212"/>
        <v>0</v>
      </c>
      <c r="CS134" s="61">
        <f t="shared" si="213"/>
        <v>0.53538249655690495</v>
      </c>
      <c r="CT134" s="40"/>
      <c r="CU134" s="54">
        <f t="shared" si="214"/>
        <v>6.6140322306406568E-2</v>
      </c>
      <c r="CV134" s="54">
        <f t="shared" si="215"/>
        <v>7.7070687269039876E-3</v>
      </c>
      <c r="CW134" s="54">
        <f t="shared" si="216"/>
        <v>0.1268694961038998</v>
      </c>
      <c r="CX134" s="54">
        <f t="shared" si="217"/>
        <v>4.532756269243615E-3</v>
      </c>
      <c r="CY134" s="54">
        <f t="shared" si="218"/>
        <v>3.0815583078839868E-3</v>
      </c>
      <c r="CZ134" s="54">
        <f t="shared" si="219"/>
        <v>0.92376368551173793</v>
      </c>
      <c r="DA134" s="54">
        <f t="shared" si="220"/>
        <v>3.0307198658440196E-3</v>
      </c>
      <c r="DB134" s="54">
        <f t="shared" si="221"/>
        <v>1.0863095271269496E-2</v>
      </c>
      <c r="DC134" s="54">
        <f t="shared" si="222"/>
        <v>1.3116224913462986E-3</v>
      </c>
      <c r="DD134" s="54">
        <f t="shared" si="223"/>
        <v>0</v>
      </c>
      <c r="DE134" s="54">
        <f t="shared" si="224"/>
        <v>0</v>
      </c>
      <c r="DF134" s="54">
        <f t="shared" si="225"/>
        <v>0.88947831701241387</v>
      </c>
      <c r="DG134" s="40"/>
      <c r="DH134" s="80">
        <f t="shared" si="226"/>
        <v>2.0367786418669498</v>
      </c>
      <c r="DI134" s="80">
        <f t="shared" si="227"/>
        <v>0.98194273981916969</v>
      </c>
      <c r="DJ134" s="40"/>
      <c r="DK134" s="54">
        <f t="shared" si="228"/>
        <v>7.9620537571773314E-2</v>
      </c>
      <c r="DL134" s="54">
        <f t="shared" si="229"/>
        <v>4.6389323013569499E-3</v>
      </c>
      <c r="DM134" s="54">
        <f t="shared" si="230"/>
        <v>7.6363533839886102E-2</v>
      </c>
      <c r="DN134" s="54">
        <f t="shared" si="231"/>
        <v>2.7282940138019579E-3</v>
      </c>
      <c r="DO134" s="54">
        <f t="shared" si="232"/>
        <v>1.8548089915243827E-3</v>
      </c>
      <c r="DP134" s="54">
        <f t="shared" si="233"/>
        <v>0.55601907176224008</v>
      </c>
      <c r="DQ134" s="54">
        <f t="shared" si="234"/>
        <v>2.7363135285694666E-3</v>
      </c>
      <c r="DR134" s="54">
        <f t="shared" si="235"/>
        <v>9.807846277021616E-3</v>
      </c>
      <c r="DS134" s="54">
        <f t="shared" si="236"/>
        <v>1.1842105263157893E-3</v>
      </c>
      <c r="DT134" s="54">
        <f t="shared" si="237"/>
        <v>0</v>
      </c>
      <c r="DU134" s="54">
        <f t="shared" si="238"/>
        <v>0</v>
      </c>
      <c r="DV134" s="54">
        <f t="shared" si="239"/>
        <v>1.0707649931138099</v>
      </c>
      <c r="DW134" s="54"/>
      <c r="DX134" s="63">
        <f t="shared" si="240"/>
        <v>1.8057185419262995</v>
      </c>
      <c r="DY134" s="40"/>
      <c r="DZ134" s="41">
        <f t="shared" si="241"/>
        <v>0.13228064461281314</v>
      </c>
      <c r="EA134" s="41">
        <f t="shared" si="242"/>
        <v>7.7070687269039876E-3</v>
      </c>
      <c r="EB134" s="41">
        <f t="shared" si="243"/>
        <v>0.1268694961038998</v>
      </c>
      <c r="EC134" s="41">
        <f t="shared" si="244"/>
        <v>4.532756269243615E-3</v>
      </c>
      <c r="ED134" s="41">
        <f t="shared" si="245"/>
        <v>3.0815583078839868E-3</v>
      </c>
      <c r="EE134" s="41">
        <f t="shared" si="246"/>
        <v>0.92376368551173793</v>
      </c>
      <c r="EF134" s="41">
        <f t="shared" si="247"/>
        <v>4.5460797987660296E-3</v>
      </c>
      <c r="EG134" s="41">
        <f t="shared" si="248"/>
        <v>1.6294642906904241E-2</v>
      </c>
      <c r="EH134" s="41">
        <f t="shared" si="249"/>
        <v>1.9674337370194478E-3</v>
      </c>
      <c r="EI134" s="41">
        <f t="shared" si="250"/>
        <v>0</v>
      </c>
      <c r="EJ134" s="41">
        <f t="shared" si="251"/>
        <v>0</v>
      </c>
      <c r="EK134" s="41">
        <f t="shared" si="252"/>
        <v>1.7789566340248277</v>
      </c>
      <c r="EL134" s="40"/>
      <c r="EM134" s="82">
        <f t="shared" si="253"/>
        <v>3</v>
      </c>
      <c r="EN134" s="40"/>
      <c r="EO134" s="80">
        <f t="shared" si="254"/>
        <v>0.10834356108498167</v>
      </c>
      <c r="EP134" s="80">
        <f t="shared" si="255"/>
        <v>0.90708304429684972</v>
      </c>
      <c r="EQ134" s="80">
        <f t="shared" si="256"/>
        <v>0.79873948321186805</v>
      </c>
      <c r="ER134" s="80"/>
      <c r="ES134" s="80">
        <f t="shared" si="198"/>
        <v>35.178277046698561</v>
      </c>
      <c r="ET134" s="80">
        <f t="shared" si="199"/>
        <v>5.3013512112138237</v>
      </c>
      <c r="EU134" s="80"/>
      <c r="EV134" s="80">
        <f t="shared" si="257"/>
        <v>0.79873948321186805</v>
      </c>
      <c r="EW134" s="80">
        <f t="shared" si="258"/>
        <v>0.10834356108498167</v>
      </c>
      <c r="EX134" s="84">
        <f t="shared" si="259"/>
        <v>0.2235366393427978</v>
      </c>
      <c r="EY134" s="85">
        <f t="shared" si="260"/>
        <v>0.87341677561691367</v>
      </c>
      <c r="EZ134" s="86">
        <f>3</f>
        <v>3</v>
      </c>
      <c r="FA134" s="75"/>
      <c r="FB134" s="88"/>
      <c r="FC134" s="80">
        <f t="shared" si="261"/>
        <v>2.3919999999999999</v>
      </c>
      <c r="FD134" s="80">
        <f t="shared" si="262"/>
        <v>0.187</v>
      </c>
      <c r="FE134" s="80">
        <f t="shared" si="263"/>
        <v>5.4169999999999998</v>
      </c>
      <c r="FF134" s="80">
        <f t="shared" si="264"/>
        <v>0.153</v>
      </c>
      <c r="FG134" s="80">
        <f t="shared" si="265"/>
        <v>0.151</v>
      </c>
      <c r="FH134" s="80">
        <f t="shared" si="266"/>
        <v>35.178277046698561</v>
      </c>
      <c r="FI134" s="80">
        <f t="shared" si="267"/>
        <v>5.3013512112138237</v>
      </c>
      <c r="FJ134" s="80">
        <f t="shared" si="268"/>
        <v>9.2999999999999999E-2</v>
      </c>
      <c r="FK134" s="80">
        <f t="shared" si="269"/>
        <v>0.49</v>
      </c>
      <c r="FL134" s="80">
        <f t="shared" si="270"/>
        <v>0.06</v>
      </c>
      <c r="FM134" s="80">
        <f t="shared" si="271"/>
        <v>0</v>
      </c>
      <c r="FN134" s="80">
        <f t="shared" si="272"/>
        <v>0</v>
      </c>
      <c r="FO134" s="80">
        <f t="shared" si="273"/>
        <v>42.761000000000003</v>
      </c>
      <c r="FP134" s="80">
        <f t="shared" si="274"/>
        <v>92.183628257912389</v>
      </c>
    </row>
    <row r="135" spans="1:172" ht="21">
      <c r="A135" s="40">
        <v>133</v>
      </c>
      <c r="B135" s="41" t="s">
        <v>73</v>
      </c>
      <c r="C135" s="151">
        <v>0.85599999999999998</v>
      </c>
      <c r="D135" s="151">
        <v>7.0000000000000007E-2</v>
      </c>
      <c r="E135" s="151">
        <v>5.5119999999999996</v>
      </c>
      <c r="F135" s="151">
        <v>0.106</v>
      </c>
      <c r="G135" s="151">
        <v>0.1</v>
      </c>
      <c r="H135" s="151">
        <v>44.586715136681846</v>
      </c>
      <c r="I135" s="151">
        <v>3.2000000000000001E-2</v>
      </c>
      <c r="J135" s="151">
        <v>0.499</v>
      </c>
      <c r="K135" s="151">
        <v>8.8999999999999996E-2</v>
      </c>
      <c r="L135" s="154">
        <v>0</v>
      </c>
      <c r="M135" s="154">
        <v>0</v>
      </c>
      <c r="N135" s="151">
        <v>45.143000000000001</v>
      </c>
      <c r="O135" s="71"/>
      <c r="P135" s="70">
        <f t="shared" si="185"/>
        <v>97.979931739412081</v>
      </c>
      <c r="Q135" s="70">
        <f t="shared" si="200"/>
        <v>96.993715136681843</v>
      </c>
      <c r="S135" s="48">
        <v>60.085000000000001</v>
      </c>
      <c r="T135" s="48">
        <v>40.311</v>
      </c>
      <c r="U135" s="48">
        <v>70.936999999999998</v>
      </c>
      <c r="V135" s="48">
        <v>56.079000000000001</v>
      </c>
      <c r="W135" s="48">
        <v>81.41</v>
      </c>
      <c r="X135" s="49">
        <v>71.849999999999994</v>
      </c>
      <c r="Y135" s="48">
        <v>101.962</v>
      </c>
      <c r="Z135" s="48">
        <v>149.88</v>
      </c>
      <c r="AA135" s="48">
        <v>152</v>
      </c>
      <c r="AB135" s="48">
        <v>61.978999999999999</v>
      </c>
      <c r="AC135" s="48">
        <v>94.203000000000003</v>
      </c>
      <c r="AD135" s="49">
        <v>79.87</v>
      </c>
      <c r="AE135" s="40"/>
      <c r="AF135" s="41">
        <v>1</v>
      </c>
      <c r="AG135" s="41">
        <v>1</v>
      </c>
      <c r="AH135" s="41">
        <v>1</v>
      </c>
      <c r="AI135" s="41">
        <v>1</v>
      </c>
      <c r="AJ135" s="41">
        <v>1</v>
      </c>
      <c r="AK135" s="50">
        <v>1</v>
      </c>
      <c r="AL135" s="41">
        <v>2</v>
      </c>
      <c r="AM135" s="41">
        <v>2</v>
      </c>
      <c r="AN135" s="41">
        <v>2</v>
      </c>
      <c r="AO135" s="41">
        <v>2</v>
      </c>
      <c r="AP135" s="41">
        <v>2</v>
      </c>
      <c r="AQ135" s="50">
        <v>1</v>
      </c>
      <c r="AR135" s="40"/>
      <c r="AS135" s="41">
        <v>4</v>
      </c>
      <c r="AT135" s="41">
        <v>2</v>
      </c>
      <c r="AU135" s="41">
        <v>2</v>
      </c>
      <c r="AV135" s="41">
        <v>2</v>
      </c>
      <c r="AW135" s="41">
        <v>2</v>
      </c>
      <c r="AX135" s="50">
        <v>2</v>
      </c>
      <c r="AY135" s="41">
        <v>3</v>
      </c>
      <c r="AZ135" s="41">
        <v>3</v>
      </c>
      <c r="BA135" s="41">
        <v>3</v>
      </c>
      <c r="BB135" s="41">
        <v>1</v>
      </c>
      <c r="BC135" s="41">
        <v>1</v>
      </c>
      <c r="BD135" s="50">
        <v>4</v>
      </c>
      <c r="BE135" s="40"/>
      <c r="BF135" s="59">
        <v>2</v>
      </c>
      <c r="BG135" s="59">
        <v>1</v>
      </c>
      <c r="BH135" s="59">
        <v>1</v>
      </c>
      <c r="BI135" s="59">
        <v>1</v>
      </c>
      <c r="BJ135" s="59">
        <v>1</v>
      </c>
      <c r="BK135" s="60">
        <v>1</v>
      </c>
      <c r="BL135" s="59">
        <v>3</v>
      </c>
      <c r="BM135" s="59">
        <v>3</v>
      </c>
      <c r="BN135" s="59">
        <v>3</v>
      </c>
      <c r="BO135" s="59">
        <v>1</v>
      </c>
      <c r="BP135" s="59">
        <v>1</v>
      </c>
      <c r="BQ135" s="60">
        <v>2</v>
      </c>
      <c r="BR135" s="40"/>
      <c r="BS135" s="51">
        <f t="shared" si="186"/>
        <v>1.4246484147457768E-2</v>
      </c>
      <c r="BT135" s="51">
        <f t="shared" si="187"/>
        <v>1.7364987224330829E-3</v>
      </c>
      <c r="BU135" s="51">
        <f t="shared" si="188"/>
        <v>7.7702750327755615E-2</v>
      </c>
      <c r="BV135" s="51">
        <f t="shared" si="189"/>
        <v>1.8901906239412257E-3</v>
      </c>
      <c r="BW135" s="51">
        <f t="shared" si="190"/>
        <v>1.2283503255128363E-3</v>
      </c>
      <c r="BX135" s="51">
        <f t="shared" si="191"/>
        <v>0.62055275068450733</v>
      </c>
      <c r="BY135" s="51">
        <f t="shared" si="192"/>
        <v>3.138424118789353E-4</v>
      </c>
      <c r="BZ135" s="51">
        <f t="shared" si="193"/>
        <v>3.3293301307712837E-3</v>
      </c>
      <c r="CA135" s="51">
        <f t="shared" si="194"/>
        <v>5.8552631578947362E-4</v>
      </c>
      <c r="CB135" s="51">
        <f t="shared" si="195"/>
        <v>0</v>
      </c>
      <c r="CC135" s="51">
        <f t="shared" si="196"/>
        <v>0</v>
      </c>
      <c r="CD135" s="51">
        <f t="shared" si="197"/>
        <v>0.56520595968448728</v>
      </c>
      <c r="CE135" s="40"/>
      <c r="CF135" s="53">
        <f t="shared" si="201"/>
        <v>1.6002547392831745</v>
      </c>
      <c r="CG135" s="40"/>
      <c r="CH135" s="61">
        <f t="shared" si="202"/>
        <v>1.4246484147457768E-2</v>
      </c>
      <c r="CI135" s="61">
        <f t="shared" si="203"/>
        <v>1.7364987224330829E-3</v>
      </c>
      <c r="CJ135" s="61">
        <f t="shared" si="204"/>
        <v>7.7702750327755615E-2</v>
      </c>
      <c r="CK135" s="61">
        <f t="shared" si="205"/>
        <v>1.8901906239412257E-3</v>
      </c>
      <c r="CL135" s="61">
        <f t="shared" si="206"/>
        <v>1.2283503255128363E-3</v>
      </c>
      <c r="CM135" s="61">
        <f t="shared" si="207"/>
        <v>0.62055275068450733</v>
      </c>
      <c r="CN135" s="61">
        <f t="shared" si="208"/>
        <v>6.2768482375787061E-4</v>
      </c>
      <c r="CO135" s="61">
        <f t="shared" si="209"/>
        <v>6.6586602615425674E-3</v>
      </c>
      <c r="CP135" s="61">
        <f t="shared" si="210"/>
        <v>1.1710526315789472E-3</v>
      </c>
      <c r="CQ135" s="61">
        <f t="shared" si="211"/>
        <v>0</v>
      </c>
      <c r="CR135" s="61">
        <f t="shared" si="212"/>
        <v>0</v>
      </c>
      <c r="CS135" s="61">
        <f t="shared" si="213"/>
        <v>0.56520595968448728</v>
      </c>
      <c r="CT135" s="40"/>
      <c r="CU135" s="54">
        <f t="shared" si="214"/>
        <v>2.2798003775091912E-2</v>
      </c>
      <c r="CV135" s="54">
        <f t="shared" si="215"/>
        <v>2.7788403103327186E-3</v>
      </c>
      <c r="CW135" s="54">
        <f t="shared" si="216"/>
        <v>0.12434419446732817</v>
      </c>
      <c r="CX135" s="54">
        <f t="shared" si="217"/>
        <v>3.0247865041105669E-3</v>
      </c>
      <c r="CY135" s="54">
        <f t="shared" si="218"/>
        <v>1.9656734299019463E-3</v>
      </c>
      <c r="CZ135" s="54">
        <f t="shared" si="219"/>
        <v>0.99304248025809305</v>
      </c>
      <c r="DA135" s="54">
        <f t="shared" si="220"/>
        <v>1.0044556139946566E-3</v>
      </c>
      <c r="DB135" s="54">
        <f t="shared" si="221"/>
        <v>1.0655552640810036E-2</v>
      </c>
      <c r="DC135" s="54">
        <f t="shared" si="222"/>
        <v>1.8739825236342436E-3</v>
      </c>
      <c r="DD135" s="54">
        <f t="shared" si="223"/>
        <v>0</v>
      </c>
      <c r="DE135" s="54">
        <f t="shared" si="224"/>
        <v>0</v>
      </c>
      <c r="DF135" s="54">
        <f t="shared" si="225"/>
        <v>0.9044735156561956</v>
      </c>
      <c r="DG135" s="40"/>
      <c r="DH135" s="80">
        <f t="shared" si="226"/>
        <v>2.0659614851794927</v>
      </c>
      <c r="DI135" s="80">
        <f t="shared" si="227"/>
        <v>0.96807225804901109</v>
      </c>
      <c r="DJ135" s="40"/>
      <c r="DK135" s="54">
        <f t="shared" si="228"/>
        <v>2.8492968294915537E-2</v>
      </c>
      <c r="DL135" s="54">
        <f t="shared" si="229"/>
        <v>1.7364987224330829E-3</v>
      </c>
      <c r="DM135" s="54">
        <f t="shared" si="230"/>
        <v>7.7702750327755615E-2</v>
      </c>
      <c r="DN135" s="54">
        <f t="shared" si="231"/>
        <v>1.8901906239412257E-3</v>
      </c>
      <c r="DO135" s="54">
        <f t="shared" si="232"/>
        <v>1.2283503255128363E-3</v>
      </c>
      <c r="DP135" s="54">
        <f t="shared" si="233"/>
        <v>0.62055275068450733</v>
      </c>
      <c r="DQ135" s="54">
        <f t="shared" si="234"/>
        <v>9.4152723563680591E-4</v>
      </c>
      <c r="DR135" s="54">
        <f t="shared" si="235"/>
        <v>9.9879903923138502E-3</v>
      </c>
      <c r="DS135" s="54">
        <f t="shared" si="236"/>
        <v>1.7565789473684209E-3</v>
      </c>
      <c r="DT135" s="54">
        <f t="shared" si="237"/>
        <v>0</v>
      </c>
      <c r="DU135" s="54">
        <f t="shared" si="238"/>
        <v>0</v>
      </c>
      <c r="DV135" s="54">
        <f t="shared" si="239"/>
        <v>1.1304119193689746</v>
      </c>
      <c r="DW135" s="54"/>
      <c r="DX135" s="63">
        <f t="shared" si="240"/>
        <v>1.8747015249233594</v>
      </c>
      <c r="DY135" s="40"/>
      <c r="DZ135" s="41">
        <f t="shared" si="241"/>
        <v>4.5596007550183823E-2</v>
      </c>
      <c r="EA135" s="41">
        <f t="shared" si="242"/>
        <v>2.7788403103327186E-3</v>
      </c>
      <c r="EB135" s="41">
        <f t="shared" si="243"/>
        <v>0.12434419446732817</v>
      </c>
      <c r="EC135" s="41">
        <f t="shared" si="244"/>
        <v>3.0247865041105669E-3</v>
      </c>
      <c r="ED135" s="41">
        <f t="shared" si="245"/>
        <v>1.9656734299019463E-3</v>
      </c>
      <c r="EE135" s="41">
        <f t="shared" si="246"/>
        <v>0.99304248025809305</v>
      </c>
      <c r="EF135" s="41">
        <f t="shared" si="247"/>
        <v>1.506683420991985E-3</v>
      </c>
      <c r="EG135" s="41">
        <f t="shared" si="248"/>
        <v>1.5983328961215054E-2</v>
      </c>
      <c r="EH135" s="41">
        <f t="shared" si="249"/>
        <v>2.8109737854513654E-3</v>
      </c>
      <c r="EI135" s="41">
        <f t="shared" si="250"/>
        <v>0</v>
      </c>
      <c r="EJ135" s="41">
        <f t="shared" si="251"/>
        <v>0</v>
      </c>
      <c r="EK135" s="41">
        <f t="shared" si="252"/>
        <v>1.8089470313123912</v>
      </c>
      <c r="EL135" s="40"/>
      <c r="EM135" s="82">
        <f t="shared" si="253"/>
        <v>3</v>
      </c>
      <c r="EN135" s="40"/>
      <c r="EO135" s="80">
        <f t="shared" si="254"/>
        <v>0.19156645170593389</v>
      </c>
      <c r="EP135" s="80">
        <f t="shared" si="255"/>
        <v>0.96133687620204267</v>
      </c>
      <c r="EQ135" s="80">
        <f t="shared" si="256"/>
        <v>0.76977042449610877</v>
      </c>
      <c r="ER135" s="80"/>
      <c r="ES135" s="80">
        <f t="shared" si="198"/>
        <v>35.70188087785094</v>
      </c>
      <c r="ET135" s="80">
        <f t="shared" si="199"/>
        <v>9.8710508615611374</v>
      </c>
      <c r="EU135" s="80"/>
      <c r="EV135" s="80">
        <f t="shared" si="257"/>
        <v>0.76977042449610877</v>
      </c>
      <c r="EW135" s="80">
        <f t="shared" si="258"/>
        <v>0.19156645170593389</v>
      </c>
      <c r="EX135" s="84">
        <f t="shared" si="259"/>
        <v>0.16844548926520422</v>
      </c>
      <c r="EY135" s="85">
        <f t="shared" si="260"/>
        <v>0.87559571864682084</v>
      </c>
      <c r="EZ135" s="86">
        <f>3</f>
        <v>3</v>
      </c>
      <c r="FA135" s="75"/>
      <c r="FB135" s="88"/>
      <c r="FC135" s="80">
        <f t="shared" si="261"/>
        <v>0.85599999999999998</v>
      </c>
      <c r="FD135" s="80">
        <f t="shared" si="262"/>
        <v>7.0000000000000007E-2</v>
      </c>
      <c r="FE135" s="80">
        <f t="shared" si="263"/>
        <v>5.5119999999999996</v>
      </c>
      <c r="FF135" s="80">
        <f t="shared" si="264"/>
        <v>0.106</v>
      </c>
      <c r="FG135" s="80">
        <f t="shared" si="265"/>
        <v>0.1</v>
      </c>
      <c r="FH135" s="80">
        <f t="shared" si="266"/>
        <v>35.70188087785094</v>
      </c>
      <c r="FI135" s="80">
        <f t="shared" si="267"/>
        <v>9.8710508615611374</v>
      </c>
      <c r="FJ135" s="80">
        <f t="shared" si="268"/>
        <v>3.2000000000000001E-2</v>
      </c>
      <c r="FK135" s="80">
        <f t="shared" si="269"/>
        <v>0.499</v>
      </c>
      <c r="FL135" s="80">
        <f t="shared" si="270"/>
        <v>8.8999999999999996E-2</v>
      </c>
      <c r="FM135" s="80">
        <f t="shared" si="271"/>
        <v>0</v>
      </c>
      <c r="FN135" s="80">
        <f t="shared" si="272"/>
        <v>0</v>
      </c>
      <c r="FO135" s="80">
        <f t="shared" si="273"/>
        <v>45.143000000000001</v>
      </c>
      <c r="FP135" s="80">
        <f t="shared" si="274"/>
        <v>97.979931739412081</v>
      </c>
    </row>
    <row r="136" spans="1:172" ht="21">
      <c r="A136" s="40">
        <v>134</v>
      </c>
      <c r="B136" s="41" t="s">
        <v>73</v>
      </c>
      <c r="C136" s="151">
        <v>0.501</v>
      </c>
      <c r="D136" s="151">
        <v>0.159</v>
      </c>
      <c r="E136" s="151">
        <v>5.8840000000000003</v>
      </c>
      <c r="F136" s="151">
        <v>8.6999999999999994E-2</v>
      </c>
      <c r="G136" s="151">
        <v>6.0000000000000001E-3</v>
      </c>
      <c r="H136" s="151">
        <v>39.146435834218153</v>
      </c>
      <c r="I136" s="151">
        <v>1.7000000000000001E-2</v>
      </c>
      <c r="J136" s="151">
        <v>0.42099999999999999</v>
      </c>
      <c r="K136" s="151">
        <v>7.5999999999999998E-2</v>
      </c>
      <c r="L136" s="154">
        <v>0</v>
      </c>
      <c r="M136" s="154">
        <v>0</v>
      </c>
      <c r="N136" s="151">
        <v>45.667000000000002</v>
      </c>
      <c r="O136" s="71"/>
      <c r="P136" s="70">
        <f t="shared" si="185"/>
        <v>92.389099457850932</v>
      </c>
      <c r="Q136" s="70">
        <f t="shared" si="200"/>
        <v>91.964435834218165</v>
      </c>
      <c r="S136" s="48">
        <v>60.085000000000001</v>
      </c>
      <c r="T136" s="48">
        <v>40.311</v>
      </c>
      <c r="U136" s="48">
        <v>70.936999999999998</v>
      </c>
      <c r="V136" s="48">
        <v>56.079000000000001</v>
      </c>
      <c r="W136" s="48">
        <v>81.41</v>
      </c>
      <c r="X136" s="49">
        <v>71.849999999999994</v>
      </c>
      <c r="Y136" s="48">
        <v>101.962</v>
      </c>
      <c r="Z136" s="48">
        <v>149.88</v>
      </c>
      <c r="AA136" s="48">
        <v>152</v>
      </c>
      <c r="AB136" s="48">
        <v>61.978999999999999</v>
      </c>
      <c r="AC136" s="48">
        <v>94.203000000000003</v>
      </c>
      <c r="AD136" s="49">
        <v>79.87</v>
      </c>
      <c r="AE136" s="40"/>
      <c r="AF136" s="41">
        <v>1</v>
      </c>
      <c r="AG136" s="41">
        <v>1</v>
      </c>
      <c r="AH136" s="41">
        <v>1</v>
      </c>
      <c r="AI136" s="41">
        <v>1</v>
      </c>
      <c r="AJ136" s="41">
        <v>1</v>
      </c>
      <c r="AK136" s="50">
        <v>1</v>
      </c>
      <c r="AL136" s="41">
        <v>2</v>
      </c>
      <c r="AM136" s="41">
        <v>2</v>
      </c>
      <c r="AN136" s="41">
        <v>2</v>
      </c>
      <c r="AO136" s="41">
        <v>2</v>
      </c>
      <c r="AP136" s="41">
        <v>2</v>
      </c>
      <c r="AQ136" s="50">
        <v>1</v>
      </c>
      <c r="AR136" s="40"/>
      <c r="AS136" s="41">
        <v>4</v>
      </c>
      <c r="AT136" s="41">
        <v>2</v>
      </c>
      <c r="AU136" s="41">
        <v>2</v>
      </c>
      <c r="AV136" s="41">
        <v>2</v>
      </c>
      <c r="AW136" s="41">
        <v>2</v>
      </c>
      <c r="AX136" s="50">
        <v>2</v>
      </c>
      <c r="AY136" s="41">
        <v>3</v>
      </c>
      <c r="AZ136" s="41">
        <v>3</v>
      </c>
      <c r="BA136" s="41">
        <v>3</v>
      </c>
      <c r="BB136" s="41">
        <v>1</v>
      </c>
      <c r="BC136" s="41">
        <v>1</v>
      </c>
      <c r="BD136" s="50">
        <v>4</v>
      </c>
      <c r="BE136" s="40"/>
      <c r="BF136" s="59">
        <v>2</v>
      </c>
      <c r="BG136" s="59">
        <v>1</v>
      </c>
      <c r="BH136" s="59">
        <v>1</v>
      </c>
      <c r="BI136" s="59">
        <v>1</v>
      </c>
      <c r="BJ136" s="59">
        <v>1</v>
      </c>
      <c r="BK136" s="60">
        <v>1</v>
      </c>
      <c r="BL136" s="59">
        <v>3</v>
      </c>
      <c r="BM136" s="59">
        <v>3</v>
      </c>
      <c r="BN136" s="59">
        <v>3</v>
      </c>
      <c r="BO136" s="59">
        <v>1</v>
      </c>
      <c r="BP136" s="59">
        <v>1</v>
      </c>
      <c r="BQ136" s="60">
        <v>2</v>
      </c>
      <c r="BR136" s="40"/>
      <c r="BS136" s="51">
        <f t="shared" si="186"/>
        <v>8.3381875676125494E-3</v>
      </c>
      <c r="BT136" s="51">
        <f t="shared" si="187"/>
        <v>3.9443328123837168E-3</v>
      </c>
      <c r="BU136" s="51">
        <f t="shared" si="188"/>
        <v>8.2946840153939425E-2</v>
      </c>
      <c r="BV136" s="51">
        <f t="shared" si="189"/>
        <v>1.55138287059327E-3</v>
      </c>
      <c r="BW136" s="51">
        <f t="shared" si="190"/>
        <v>7.3701019530770181E-5</v>
      </c>
      <c r="BX136" s="51">
        <f t="shared" si="191"/>
        <v>0.54483557180540232</v>
      </c>
      <c r="BY136" s="51">
        <f t="shared" si="192"/>
        <v>1.6672878131068438E-4</v>
      </c>
      <c r="BZ136" s="51">
        <f t="shared" si="193"/>
        <v>2.8089137977048307E-3</v>
      </c>
      <c r="CA136" s="51">
        <f t="shared" si="194"/>
        <v>5.0000000000000001E-4</v>
      </c>
      <c r="CB136" s="51">
        <f t="shared" si="195"/>
        <v>0</v>
      </c>
      <c r="CC136" s="51">
        <f t="shared" si="196"/>
        <v>0</v>
      </c>
      <c r="CD136" s="51">
        <f t="shared" si="197"/>
        <v>0.57176662075873297</v>
      </c>
      <c r="CE136" s="40"/>
      <c r="CF136" s="53">
        <f t="shared" si="201"/>
        <v>1.6629818932398475</v>
      </c>
      <c r="CG136" s="40"/>
      <c r="CH136" s="61">
        <f t="shared" si="202"/>
        <v>8.3381875676125494E-3</v>
      </c>
      <c r="CI136" s="61">
        <f t="shared" si="203"/>
        <v>3.9443328123837168E-3</v>
      </c>
      <c r="CJ136" s="61">
        <f t="shared" si="204"/>
        <v>8.2946840153939425E-2</v>
      </c>
      <c r="CK136" s="61">
        <f t="shared" si="205"/>
        <v>1.55138287059327E-3</v>
      </c>
      <c r="CL136" s="61">
        <f t="shared" si="206"/>
        <v>7.3701019530770181E-5</v>
      </c>
      <c r="CM136" s="61">
        <f t="shared" si="207"/>
        <v>0.54483557180540232</v>
      </c>
      <c r="CN136" s="61">
        <f t="shared" si="208"/>
        <v>3.3345756262136877E-4</v>
      </c>
      <c r="CO136" s="61">
        <f t="shared" si="209"/>
        <v>5.6178275954096614E-3</v>
      </c>
      <c r="CP136" s="61">
        <f t="shared" si="210"/>
        <v>1E-3</v>
      </c>
      <c r="CQ136" s="61">
        <f t="shared" si="211"/>
        <v>0</v>
      </c>
      <c r="CR136" s="61">
        <f t="shared" si="212"/>
        <v>0</v>
      </c>
      <c r="CS136" s="61">
        <f t="shared" si="213"/>
        <v>0.57176662075873297</v>
      </c>
      <c r="CT136" s="40"/>
      <c r="CU136" s="54">
        <f t="shared" si="214"/>
        <v>1.3866254947377275E-2</v>
      </c>
      <c r="CV136" s="54">
        <f t="shared" si="215"/>
        <v>6.5593540479059256E-3</v>
      </c>
      <c r="CW136" s="54">
        <f t="shared" si="216"/>
        <v>0.13793909327746118</v>
      </c>
      <c r="CX136" s="54">
        <f t="shared" si="217"/>
        <v>2.5799216232790653E-3</v>
      </c>
      <c r="CY136" s="54">
        <f t="shared" si="218"/>
        <v>1.2256346099298718E-4</v>
      </c>
      <c r="CZ136" s="54">
        <f t="shared" si="219"/>
        <v>0.90605169070536284</v>
      </c>
      <c r="DA136" s="54">
        <f t="shared" si="220"/>
        <v>5.5453388880322878E-4</v>
      </c>
      <c r="DB136" s="54">
        <f t="shared" si="221"/>
        <v>9.3423455705094194E-3</v>
      </c>
      <c r="DC136" s="54">
        <f t="shared" si="222"/>
        <v>1.6629818932398475E-3</v>
      </c>
      <c r="DD136" s="54">
        <f t="shared" si="223"/>
        <v>0</v>
      </c>
      <c r="DE136" s="54">
        <f t="shared" si="224"/>
        <v>0</v>
      </c>
      <c r="DF136" s="54">
        <f t="shared" si="225"/>
        <v>0.95083753748070765</v>
      </c>
      <c r="DG136" s="40"/>
      <c r="DH136" s="80">
        <f t="shared" si="226"/>
        <v>2.0295162768956398</v>
      </c>
      <c r="DI136" s="80">
        <f t="shared" si="227"/>
        <v>0.98545649658903545</v>
      </c>
      <c r="DJ136" s="40"/>
      <c r="DK136" s="54">
        <f t="shared" si="228"/>
        <v>1.6676375135225099E-2</v>
      </c>
      <c r="DL136" s="54">
        <f t="shared" si="229"/>
        <v>3.9443328123837168E-3</v>
      </c>
      <c r="DM136" s="54">
        <f t="shared" si="230"/>
        <v>8.2946840153939425E-2</v>
      </c>
      <c r="DN136" s="54">
        <f t="shared" si="231"/>
        <v>1.55138287059327E-3</v>
      </c>
      <c r="DO136" s="54">
        <f t="shared" si="232"/>
        <v>7.3701019530770181E-5</v>
      </c>
      <c r="DP136" s="54">
        <f t="shared" si="233"/>
        <v>0.54483557180540232</v>
      </c>
      <c r="DQ136" s="54">
        <f t="shared" si="234"/>
        <v>5.001863439320531E-4</v>
      </c>
      <c r="DR136" s="54">
        <f t="shared" si="235"/>
        <v>8.4267413931144921E-3</v>
      </c>
      <c r="DS136" s="54">
        <f t="shared" si="236"/>
        <v>1.5E-3</v>
      </c>
      <c r="DT136" s="54">
        <f t="shared" si="237"/>
        <v>0</v>
      </c>
      <c r="DU136" s="54">
        <f t="shared" si="238"/>
        <v>0</v>
      </c>
      <c r="DV136" s="54">
        <f t="shared" si="239"/>
        <v>1.1435332415174659</v>
      </c>
      <c r="DW136" s="54"/>
      <c r="DX136" s="63">
        <f t="shared" si="240"/>
        <v>1.8039883730515869</v>
      </c>
      <c r="DY136" s="40"/>
      <c r="DZ136" s="41">
        <f t="shared" si="241"/>
        <v>2.7732509894754551E-2</v>
      </c>
      <c r="EA136" s="41">
        <f t="shared" si="242"/>
        <v>6.5593540479059256E-3</v>
      </c>
      <c r="EB136" s="41">
        <f t="shared" si="243"/>
        <v>0.13793909327746118</v>
      </c>
      <c r="EC136" s="41">
        <f t="shared" si="244"/>
        <v>2.5799216232790653E-3</v>
      </c>
      <c r="ED136" s="41">
        <f t="shared" si="245"/>
        <v>1.2256346099298718E-4</v>
      </c>
      <c r="EE136" s="41">
        <f t="shared" si="246"/>
        <v>0.90605169070536284</v>
      </c>
      <c r="EF136" s="41">
        <f t="shared" si="247"/>
        <v>8.3180083320484317E-4</v>
      </c>
      <c r="EG136" s="41">
        <f t="shared" si="248"/>
        <v>1.4013518355764127E-2</v>
      </c>
      <c r="EH136" s="41">
        <f t="shared" si="249"/>
        <v>2.4944728398597713E-3</v>
      </c>
      <c r="EI136" s="41">
        <f t="shared" si="250"/>
        <v>0</v>
      </c>
      <c r="EJ136" s="41">
        <f t="shared" si="251"/>
        <v>0</v>
      </c>
      <c r="EK136" s="41">
        <f t="shared" si="252"/>
        <v>1.9016750749614153</v>
      </c>
      <c r="EL136" s="40"/>
      <c r="EM136" s="82">
        <f t="shared" si="253"/>
        <v>3.0000000000000009</v>
      </c>
      <c r="EN136" s="40"/>
      <c r="EO136" s="80">
        <f t="shared" si="254"/>
        <v>8.7261020465787098E-2</v>
      </c>
      <c r="EP136" s="80">
        <f t="shared" si="255"/>
        <v>0.89287452485107921</v>
      </c>
      <c r="EQ136" s="80">
        <f t="shared" si="256"/>
        <v>0.80561350438529211</v>
      </c>
      <c r="ER136" s="80"/>
      <c r="ES136" s="80">
        <f t="shared" si="198"/>
        <v>35.320637423112096</v>
      </c>
      <c r="ET136" s="80">
        <f t="shared" si="199"/>
        <v>4.2504620347388258</v>
      </c>
      <c r="EU136" s="80"/>
      <c r="EV136" s="80">
        <f t="shared" si="257"/>
        <v>0.80561350438529211</v>
      </c>
      <c r="EW136" s="80">
        <f t="shared" si="258"/>
        <v>8.7261020465787098E-2</v>
      </c>
      <c r="EX136" s="84">
        <f t="shared" si="259"/>
        <v>0.17262704870956891</v>
      </c>
      <c r="EY136" s="85">
        <f t="shared" si="260"/>
        <v>0.93700902851108381</v>
      </c>
      <c r="EZ136" s="86">
        <f>3</f>
        <v>3</v>
      </c>
      <c r="FA136" s="75"/>
      <c r="FB136" s="88"/>
      <c r="FC136" s="80">
        <f t="shared" si="261"/>
        <v>0.501</v>
      </c>
      <c r="FD136" s="80">
        <f t="shared" si="262"/>
        <v>0.159</v>
      </c>
      <c r="FE136" s="80">
        <f t="shared" si="263"/>
        <v>5.8840000000000003</v>
      </c>
      <c r="FF136" s="80">
        <f t="shared" si="264"/>
        <v>8.6999999999999994E-2</v>
      </c>
      <c r="FG136" s="80">
        <f t="shared" si="265"/>
        <v>6.0000000000000001E-3</v>
      </c>
      <c r="FH136" s="80">
        <f t="shared" si="266"/>
        <v>35.320637423112096</v>
      </c>
      <c r="FI136" s="80">
        <f t="shared" si="267"/>
        <v>4.2504620347388258</v>
      </c>
      <c r="FJ136" s="80">
        <f t="shared" si="268"/>
        <v>1.7000000000000001E-2</v>
      </c>
      <c r="FK136" s="80">
        <f t="shared" si="269"/>
        <v>0.42099999999999999</v>
      </c>
      <c r="FL136" s="80">
        <f t="shared" si="270"/>
        <v>7.5999999999999998E-2</v>
      </c>
      <c r="FM136" s="80">
        <f t="shared" si="271"/>
        <v>0</v>
      </c>
      <c r="FN136" s="80">
        <f t="shared" si="272"/>
        <v>0</v>
      </c>
      <c r="FO136" s="80">
        <f t="shared" si="273"/>
        <v>45.667000000000002</v>
      </c>
      <c r="FP136" s="80">
        <f t="shared" si="274"/>
        <v>92.389099457850932</v>
      </c>
    </row>
    <row r="137" spans="1:172" ht="21">
      <c r="A137" s="40">
        <v>135</v>
      </c>
      <c r="B137" s="41" t="s">
        <v>73</v>
      </c>
      <c r="C137" s="152">
        <v>0.21</v>
      </c>
      <c r="D137" s="152">
        <v>0.04</v>
      </c>
      <c r="E137" s="152">
        <v>6.0910000000000002</v>
      </c>
      <c r="F137" s="152">
        <v>0.154</v>
      </c>
      <c r="G137" s="152">
        <v>3.4000000000000002E-2</v>
      </c>
      <c r="H137" s="152">
        <v>44.472438677632411</v>
      </c>
      <c r="I137" s="152">
        <v>5.5E-2</v>
      </c>
      <c r="J137" s="152">
        <v>0.40500000000000003</v>
      </c>
      <c r="K137" s="152">
        <v>2.1999999999999999E-2</v>
      </c>
      <c r="L137" s="154">
        <v>0</v>
      </c>
      <c r="M137" s="154">
        <v>0</v>
      </c>
      <c r="N137" s="152">
        <v>46.119</v>
      </c>
      <c r="O137" s="71"/>
      <c r="P137" s="70">
        <f t="shared" si="185"/>
        <v>98.623780908080278</v>
      </c>
      <c r="Q137" s="70">
        <f t="shared" si="200"/>
        <v>97.602438677632406</v>
      </c>
      <c r="S137" s="48">
        <v>60.085000000000001</v>
      </c>
      <c r="T137" s="48">
        <v>40.311</v>
      </c>
      <c r="U137" s="48">
        <v>70.936999999999998</v>
      </c>
      <c r="V137" s="48">
        <v>56.079000000000001</v>
      </c>
      <c r="W137" s="48">
        <v>81.41</v>
      </c>
      <c r="X137" s="49">
        <v>71.849999999999994</v>
      </c>
      <c r="Y137" s="48">
        <v>101.962</v>
      </c>
      <c r="Z137" s="48">
        <v>149.88</v>
      </c>
      <c r="AA137" s="48">
        <v>152</v>
      </c>
      <c r="AB137" s="48">
        <v>61.978999999999999</v>
      </c>
      <c r="AC137" s="48">
        <v>94.203000000000003</v>
      </c>
      <c r="AD137" s="49">
        <v>79.87</v>
      </c>
      <c r="AE137" s="40"/>
      <c r="AF137" s="41">
        <v>1</v>
      </c>
      <c r="AG137" s="41">
        <v>1</v>
      </c>
      <c r="AH137" s="41">
        <v>1</v>
      </c>
      <c r="AI137" s="41">
        <v>1</v>
      </c>
      <c r="AJ137" s="41">
        <v>1</v>
      </c>
      <c r="AK137" s="50">
        <v>1</v>
      </c>
      <c r="AL137" s="41">
        <v>2</v>
      </c>
      <c r="AM137" s="41">
        <v>2</v>
      </c>
      <c r="AN137" s="41">
        <v>2</v>
      </c>
      <c r="AO137" s="41">
        <v>2</v>
      </c>
      <c r="AP137" s="41">
        <v>2</v>
      </c>
      <c r="AQ137" s="50">
        <v>1</v>
      </c>
      <c r="AR137" s="40"/>
      <c r="AS137" s="41">
        <v>4</v>
      </c>
      <c r="AT137" s="41">
        <v>2</v>
      </c>
      <c r="AU137" s="41">
        <v>2</v>
      </c>
      <c r="AV137" s="41">
        <v>2</v>
      </c>
      <c r="AW137" s="41">
        <v>2</v>
      </c>
      <c r="AX137" s="50">
        <v>2</v>
      </c>
      <c r="AY137" s="41">
        <v>3</v>
      </c>
      <c r="AZ137" s="41">
        <v>3</v>
      </c>
      <c r="BA137" s="41">
        <v>3</v>
      </c>
      <c r="BB137" s="41">
        <v>1</v>
      </c>
      <c r="BC137" s="41">
        <v>1</v>
      </c>
      <c r="BD137" s="50">
        <v>4</v>
      </c>
      <c r="BE137" s="40"/>
      <c r="BF137" s="59">
        <v>2</v>
      </c>
      <c r="BG137" s="59">
        <v>1</v>
      </c>
      <c r="BH137" s="59">
        <v>1</v>
      </c>
      <c r="BI137" s="59">
        <v>1</v>
      </c>
      <c r="BJ137" s="59">
        <v>1</v>
      </c>
      <c r="BK137" s="60">
        <v>1</v>
      </c>
      <c r="BL137" s="59">
        <v>3</v>
      </c>
      <c r="BM137" s="59">
        <v>3</v>
      </c>
      <c r="BN137" s="59">
        <v>3</v>
      </c>
      <c r="BO137" s="59">
        <v>1</v>
      </c>
      <c r="BP137" s="59">
        <v>1</v>
      </c>
      <c r="BQ137" s="60">
        <v>2</v>
      </c>
      <c r="BR137" s="40"/>
      <c r="BS137" s="51">
        <f t="shared" si="186"/>
        <v>3.4950486810351998E-3</v>
      </c>
      <c r="BT137" s="51">
        <f t="shared" si="187"/>
        <v>9.922849842474758E-4</v>
      </c>
      <c r="BU137" s="51">
        <f t="shared" si="188"/>
        <v>8.5864922395928786E-2</v>
      </c>
      <c r="BV137" s="51">
        <f t="shared" si="189"/>
        <v>2.7461260008202711E-3</v>
      </c>
      <c r="BW137" s="51">
        <f t="shared" si="190"/>
        <v>4.176391106743644E-4</v>
      </c>
      <c r="BX137" s="51">
        <f t="shared" si="191"/>
        <v>0.61896226412849564</v>
      </c>
      <c r="BY137" s="51">
        <f t="shared" si="192"/>
        <v>5.3941664541692002E-4</v>
      </c>
      <c r="BZ137" s="51">
        <f t="shared" si="193"/>
        <v>2.702161729383507E-3</v>
      </c>
      <c r="CA137" s="51">
        <f t="shared" si="194"/>
        <v>1.4473684210526314E-4</v>
      </c>
      <c r="CB137" s="51">
        <f t="shared" si="195"/>
        <v>0</v>
      </c>
      <c r="CC137" s="51">
        <f t="shared" si="196"/>
        <v>0</v>
      </c>
      <c r="CD137" s="51">
        <f t="shared" si="197"/>
        <v>0.57742581695254791</v>
      </c>
      <c r="CE137" s="40"/>
      <c r="CF137" s="53">
        <f t="shared" si="201"/>
        <v>1.5949099715356572</v>
      </c>
      <c r="CG137" s="40"/>
      <c r="CH137" s="61">
        <f t="shared" si="202"/>
        <v>3.4950486810351998E-3</v>
      </c>
      <c r="CI137" s="61">
        <f t="shared" si="203"/>
        <v>9.922849842474758E-4</v>
      </c>
      <c r="CJ137" s="61">
        <f t="shared" si="204"/>
        <v>8.5864922395928786E-2</v>
      </c>
      <c r="CK137" s="61">
        <f t="shared" si="205"/>
        <v>2.7461260008202711E-3</v>
      </c>
      <c r="CL137" s="61">
        <f t="shared" si="206"/>
        <v>4.176391106743644E-4</v>
      </c>
      <c r="CM137" s="61">
        <f t="shared" si="207"/>
        <v>0.61896226412849564</v>
      </c>
      <c r="CN137" s="61">
        <f t="shared" si="208"/>
        <v>1.07883329083384E-3</v>
      </c>
      <c r="CO137" s="61">
        <f t="shared" si="209"/>
        <v>5.4043234587670139E-3</v>
      </c>
      <c r="CP137" s="61">
        <f t="shared" si="210"/>
        <v>2.8947368421052629E-4</v>
      </c>
      <c r="CQ137" s="61">
        <f t="shared" si="211"/>
        <v>0</v>
      </c>
      <c r="CR137" s="61">
        <f t="shared" si="212"/>
        <v>0</v>
      </c>
      <c r="CS137" s="61">
        <f t="shared" si="213"/>
        <v>0.57742581695254791</v>
      </c>
      <c r="CT137" s="40"/>
      <c r="CU137" s="54">
        <f t="shared" si="214"/>
        <v>5.5742879923855867E-3</v>
      </c>
      <c r="CV137" s="54">
        <f t="shared" si="215"/>
        <v>1.5826052159814015E-3</v>
      </c>
      <c r="CW137" s="54">
        <f t="shared" si="216"/>
        <v>0.13694682093440219</v>
      </c>
      <c r="CX137" s="54">
        <f t="shared" si="217"/>
        <v>4.3798237418015869E-3</v>
      </c>
      <c r="CY137" s="54">
        <f t="shared" si="218"/>
        <v>6.6609678211782767E-4</v>
      </c>
      <c r="CZ137" s="54">
        <f t="shared" si="219"/>
        <v>0.98718908706282493</v>
      </c>
      <c r="DA137" s="54">
        <f t="shared" si="220"/>
        <v>1.7206419731755191E-3</v>
      </c>
      <c r="DB137" s="54">
        <f t="shared" si="221"/>
        <v>8.6194093737915825E-3</v>
      </c>
      <c r="DC137" s="54">
        <f t="shared" si="222"/>
        <v>4.6168446544453227E-4</v>
      </c>
      <c r="DD137" s="54">
        <f t="shared" si="223"/>
        <v>0</v>
      </c>
      <c r="DE137" s="54">
        <f t="shared" si="224"/>
        <v>0</v>
      </c>
      <c r="DF137" s="54">
        <f t="shared" si="225"/>
        <v>0.92094219327974181</v>
      </c>
      <c r="DG137" s="40"/>
      <c r="DH137" s="80">
        <f t="shared" si="226"/>
        <v>2.0680826508216672</v>
      </c>
      <c r="DI137" s="80">
        <f t="shared" si="227"/>
        <v>0.96707933757163067</v>
      </c>
      <c r="DJ137" s="40"/>
      <c r="DK137" s="54">
        <f t="shared" si="228"/>
        <v>6.9900973620703995E-3</v>
      </c>
      <c r="DL137" s="54">
        <f t="shared" si="229"/>
        <v>9.922849842474758E-4</v>
      </c>
      <c r="DM137" s="54">
        <f t="shared" si="230"/>
        <v>8.5864922395928786E-2</v>
      </c>
      <c r="DN137" s="54">
        <f t="shared" si="231"/>
        <v>2.7461260008202711E-3</v>
      </c>
      <c r="DO137" s="54">
        <f t="shared" si="232"/>
        <v>4.176391106743644E-4</v>
      </c>
      <c r="DP137" s="54">
        <f t="shared" si="233"/>
        <v>0.61896226412849564</v>
      </c>
      <c r="DQ137" s="54">
        <f t="shared" si="234"/>
        <v>1.6182499362507601E-3</v>
      </c>
      <c r="DR137" s="54">
        <f t="shared" si="235"/>
        <v>8.1064851881505213E-3</v>
      </c>
      <c r="DS137" s="54">
        <f t="shared" si="236"/>
        <v>4.3421052631578943E-4</v>
      </c>
      <c r="DT137" s="54">
        <f t="shared" si="237"/>
        <v>0</v>
      </c>
      <c r="DU137" s="54">
        <f t="shared" si="238"/>
        <v>0</v>
      </c>
      <c r="DV137" s="54">
        <f t="shared" si="239"/>
        <v>1.1548516339050958</v>
      </c>
      <c r="DW137" s="54"/>
      <c r="DX137" s="63">
        <f t="shared" si="240"/>
        <v>1.8809839135380497</v>
      </c>
      <c r="DY137" s="40"/>
      <c r="DZ137" s="41">
        <f t="shared" si="241"/>
        <v>1.1148575984771173E-2</v>
      </c>
      <c r="EA137" s="41">
        <f t="shared" si="242"/>
        <v>1.5826052159814015E-3</v>
      </c>
      <c r="EB137" s="41">
        <f t="shared" si="243"/>
        <v>0.13694682093440219</v>
      </c>
      <c r="EC137" s="41">
        <f t="shared" si="244"/>
        <v>4.3798237418015869E-3</v>
      </c>
      <c r="ED137" s="41">
        <f t="shared" si="245"/>
        <v>6.6609678211782767E-4</v>
      </c>
      <c r="EE137" s="41">
        <f t="shared" si="246"/>
        <v>0.98718908706282493</v>
      </c>
      <c r="EF137" s="41">
        <f t="shared" si="247"/>
        <v>2.5809629597632788E-3</v>
      </c>
      <c r="EG137" s="41">
        <f t="shared" si="248"/>
        <v>1.2929114060687374E-2</v>
      </c>
      <c r="EH137" s="41">
        <f t="shared" si="249"/>
        <v>6.9252669816679841E-4</v>
      </c>
      <c r="EI137" s="41">
        <f t="shared" si="250"/>
        <v>0</v>
      </c>
      <c r="EJ137" s="41">
        <f t="shared" si="251"/>
        <v>0</v>
      </c>
      <c r="EK137" s="41">
        <f t="shared" si="252"/>
        <v>1.8418843865594836</v>
      </c>
      <c r="EL137" s="40"/>
      <c r="EM137" s="82">
        <f t="shared" si="253"/>
        <v>3</v>
      </c>
      <c r="EN137" s="40"/>
      <c r="EO137" s="80">
        <f t="shared" si="254"/>
        <v>0.19752397457021598</v>
      </c>
      <c r="EP137" s="80">
        <f t="shared" si="255"/>
        <v>0.95469016837465959</v>
      </c>
      <c r="EQ137" s="80">
        <f t="shared" si="256"/>
        <v>0.75716619380444361</v>
      </c>
      <c r="ER137" s="80"/>
      <c r="ES137" s="80">
        <f t="shared" si="198"/>
        <v>35.271157322246331</v>
      </c>
      <c r="ET137" s="80">
        <f t="shared" si="199"/>
        <v>10.222623585833936</v>
      </c>
      <c r="EU137" s="80"/>
      <c r="EV137" s="80">
        <f t="shared" si="257"/>
        <v>0.75716619380444361</v>
      </c>
      <c r="EW137" s="80">
        <f t="shared" si="258"/>
        <v>0.19752397457021598</v>
      </c>
      <c r="EX137" s="84">
        <f t="shared" si="259"/>
        <v>0.15995137047910021</v>
      </c>
      <c r="EY137" s="85">
        <f t="shared" si="260"/>
        <v>0.89062416621873741</v>
      </c>
      <c r="EZ137" s="86">
        <f>3</f>
        <v>3</v>
      </c>
      <c r="FA137" s="75"/>
      <c r="FB137" s="88"/>
      <c r="FC137" s="80">
        <f t="shared" si="261"/>
        <v>0.21</v>
      </c>
      <c r="FD137" s="80">
        <f t="shared" si="262"/>
        <v>0.04</v>
      </c>
      <c r="FE137" s="80">
        <f t="shared" si="263"/>
        <v>6.0910000000000002</v>
      </c>
      <c r="FF137" s="80">
        <f t="shared" si="264"/>
        <v>0.154</v>
      </c>
      <c r="FG137" s="80">
        <f t="shared" si="265"/>
        <v>3.4000000000000002E-2</v>
      </c>
      <c r="FH137" s="80">
        <f t="shared" si="266"/>
        <v>35.271157322246331</v>
      </c>
      <c r="FI137" s="80">
        <f t="shared" si="267"/>
        <v>10.222623585833936</v>
      </c>
      <c r="FJ137" s="80">
        <f t="shared" si="268"/>
        <v>5.5E-2</v>
      </c>
      <c r="FK137" s="80">
        <f t="shared" si="269"/>
        <v>0.40500000000000003</v>
      </c>
      <c r="FL137" s="80">
        <f t="shared" si="270"/>
        <v>2.1999999999999999E-2</v>
      </c>
      <c r="FM137" s="80">
        <f t="shared" si="271"/>
        <v>0</v>
      </c>
      <c r="FN137" s="80">
        <f t="shared" si="272"/>
        <v>0</v>
      </c>
      <c r="FO137" s="80">
        <f t="shared" si="273"/>
        <v>46.119</v>
      </c>
      <c r="FP137" s="80">
        <f t="shared" si="274"/>
        <v>98.623780908080278</v>
      </c>
    </row>
    <row r="138" spans="1:172" ht="21">
      <c r="A138" s="40">
        <v>136</v>
      </c>
      <c r="B138" s="41" t="s">
        <v>73</v>
      </c>
      <c r="C138" s="151">
        <v>0.42099999999999999</v>
      </c>
      <c r="D138" s="151">
        <v>0.10100000000000001</v>
      </c>
      <c r="E138" s="151">
        <v>6.0890000000000004</v>
      </c>
      <c r="F138" s="151">
        <v>8.3000000000000004E-2</v>
      </c>
      <c r="G138" s="151">
        <v>8.2000000000000003E-2</v>
      </c>
      <c r="H138" s="151">
        <v>39.208523044252885</v>
      </c>
      <c r="I138" s="151">
        <v>1.7000000000000001E-2</v>
      </c>
      <c r="J138" s="151">
        <v>0.44600000000000001</v>
      </c>
      <c r="K138" s="151">
        <v>3.0000000000000001E-3</v>
      </c>
      <c r="L138" s="154">
        <v>0</v>
      </c>
      <c r="M138" s="154">
        <v>0</v>
      </c>
      <c r="N138" s="151">
        <v>46.201000000000001</v>
      </c>
      <c r="O138" s="71"/>
      <c r="P138" s="70">
        <f t="shared" si="185"/>
        <v>93.058824318865703</v>
      </c>
      <c r="Q138" s="70">
        <f t="shared" si="200"/>
        <v>92.651523044252883</v>
      </c>
      <c r="S138" s="48">
        <v>60.085000000000001</v>
      </c>
      <c r="T138" s="48">
        <v>40.311</v>
      </c>
      <c r="U138" s="48">
        <v>70.936999999999998</v>
      </c>
      <c r="V138" s="48">
        <v>56.079000000000001</v>
      </c>
      <c r="W138" s="48">
        <v>81.41</v>
      </c>
      <c r="X138" s="49">
        <v>71.849999999999994</v>
      </c>
      <c r="Y138" s="48">
        <v>101.962</v>
      </c>
      <c r="Z138" s="48">
        <v>149.88</v>
      </c>
      <c r="AA138" s="48">
        <v>152</v>
      </c>
      <c r="AB138" s="48">
        <v>61.978999999999999</v>
      </c>
      <c r="AC138" s="48">
        <v>94.203000000000003</v>
      </c>
      <c r="AD138" s="49">
        <v>79.87</v>
      </c>
      <c r="AE138" s="40"/>
      <c r="AF138" s="41">
        <v>1</v>
      </c>
      <c r="AG138" s="41">
        <v>1</v>
      </c>
      <c r="AH138" s="41">
        <v>1</v>
      </c>
      <c r="AI138" s="41">
        <v>1</v>
      </c>
      <c r="AJ138" s="41">
        <v>1</v>
      </c>
      <c r="AK138" s="50">
        <v>1</v>
      </c>
      <c r="AL138" s="41">
        <v>2</v>
      </c>
      <c r="AM138" s="41">
        <v>2</v>
      </c>
      <c r="AN138" s="41">
        <v>2</v>
      </c>
      <c r="AO138" s="41">
        <v>2</v>
      </c>
      <c r="AP138" s="41">
        <v>2</v>
      </c>
      <c r="AQ138" s="50">
        <v>1</v>
      </c>
      <c r="AR138" s="40"/>
      <c r="AS138" s="41">
        <v>4</v>
      </c>
      <c r="AT138" s="41">
        <v>2</v>
      </c>
      <c r="AU138" s="41">
        <v>2</v>
      </c>
      <c r="AV138" s="41">
        <v>2</v>
      </c>
      <c r="AW138" s="41">
        <v>2</v>
      </c>
      <c r="AX138" s="50">
        <v>2</v>
      </c>
      <c r="AY138" s="41">
        <v>3</v>
      </c>
      <c r="AZ138" s="41">
        <v>3</v>
      </c>
      <c r="BA138" s="41">
        <v>3</v>
      </c>
      <c r="BB138" s="41">
        <v>1</v>
      </c>
      <c r="BC138" s="41">
        <v>1</v>
      </c>
      <c r="BD138" s="50">
        <v>4</v>
      </c>
      <c r="BE138" s="40"/>
      <c r="BF138" s="59">
        <v>2</v>
      </c>
      <c r="BG138" s="59">
        <v>1</v>
      </c>
      <c r="BH138" s="59">
        <v>1</v>
      </c>
      <c r="BI138" s="59">
        <v>1</v>
      </c>
      <c r="BJ138" s="59">
        <v>1</v>
      </c>
      <c r="BK138" s="60">
        <v>1</v>
      </c>
      <c r="BL138" s="59">
        <v>3</v>
      </c>
      <c r="BM138" s="59">
        <v>3</v>
      </c>
      <c r="BN138" s="59">
        <v>3</v>
      </c>
      <c r="BO138" s="59">
        <v>1</v>
      </c>
      <c r="BP138" s="59">
        <v>1</v>
      </c>
      <c r="BQ138" s="60">
        <v>2</v>
      </c>
      <c r="BR138" s="40"/>
      <c r="BS138" s="51">
        <f t="shared" si="186"/>
        <v>7.00674045102771E-3</v>
      </c>
      <c r="BT138" s="51">
        <f t="shared" si="187"/>
        <v>2.5055195852248767E-3</v>
      </c>
      <c r="BU138" s="51">
        <f t="shared" si="188"/>
        <v>8.5836728364605222E-2</v>
      </c>
      <c r="BV138" s="51">
        <f t="shared" si="189"/>
        <v>1.4800549225200165E-3</v>
      </c>
      <c r="BW138" s="51">
        <f t="shared" si="190"/>
        <v>1.0072472669205258E-3</v>
      </c>
      <c r="BX138" s="51">
        <f t="shared" si="191"/>
        <v>0.54569969442244803</v>
      </c>
      <c r="BY138" s="51">
        <f t="shared" si="192"/>
        <v>1.6672878131068438E-4</v>
      </c>
      <c r="BZ138" s="51">
        <f t="shared" si="193"/>
        <v>2.9757139044568992E-3</v>
      </c>
      <c r="CA138" s="51">
        <f t="shared" si="194"/>
        <v>1.9736842105263158E-5</v>
      </c>
      <c r="CB138" s="51">
        <f t="shared" si="195"/>
        <v>0</v>
      </c>
      <c r="CC138" s="51">
        <f t="shared" si="196"/>
        <v>0</v>
      </c>
      <c r="CD138" s="51">
        <f t="shared" si="197"/>
        <v>0.57845248528859394</v>
      </c>
      <c r="CE138" s="40"/>
      <c r="CF138" s="53">
        <f t="shared" si="201"/>
        <v>1.6511329594820847</v>
      </c>
      <c r="CG138" s="40"/>
      <c r="CH138" s="61">
        <f t="shared" si="202"/>
        <v>7.00674045102771E-3</v>
      </c>
      <c r="CI138" s="61">
        <f t="shared" si="203"/>
        <v>2.5055195852248767E-3</v>
      </c>
      <c r="CJ138" s="61">
        <f t="shared" si="204"/>
        <v>8.5836728364605222E-2</v>
      </c>
      <c r="CK138" s="61">
        <f t="shared" si="205"/>
        <v>1.4800549225200165E-3</v>
      </c>
      <c r="CL138" s="61">
        <f t="shared" si="206"/>
        <v>1.0072472669205258E-3</v>
      </c>
      <c r="CM138" s="61">
        <f t="shared" si="207"/>
        <v>0.54569969442244803</v>
      </c>
      <c r="CN138" s="61">
        <f t="shared" si="208"/>
        <v>3.3345756262136877E-4</v>
      </c>
      <c r="CO138" s="61">
        <f t="shared" si="209"/>
        <v>5.9514278089137984E-3</v>
      </c>
      <c r="CP138" s="61">
        <f t="shared" si="210"/>
        <v>3.9473684210526316E-5</v>
      </c>
      <c r="CQ138" s="61">
        <f t="shared" si="211"/>
        <v>0</v>
      </c>
      <c r="CR138" s="61">
        <f t="shared" si="212"/>
        <v>0</v>
      </c>
      <c r="CS138" s="61">
        <f t="shared" si="213"/>
        <v>0.57845248528859394</v>
      </c>
      <c r="CT138" s="40"/>
      <c r="CU138" s="54">
        <f t="shared" si="214"/>
        <v>1.1569060097228219E-2</v>
      </c>
      <c r="CV138" s="54">
        <f t="shared" si="215"/>
        <v>4.1369459677926762E-3</v>
      </c>
      <c r="CW138" s="54">
        <f t="shared" si="216"/>
        <v>0.14172785133691043</v>
      </c>
      <c r="CX138" s="54">
        <f t="shared" si="217"/>
        <v>2.4437674644165026E-3</v>
      </c>
      <c r="CY138" s="54">
        <f t="shared" si="218"/>
        <v>1.6630991607607291E-3</v>
      </c>
      <c r="CZ138" s="54">
        <f t="shared" si="219"/>
        <v>0.90102275144020594</v>
      </c>
      <c r="DA138" s="54">
        <f t="shared" si="220"/>
        <v>5.5058277223270322E-4</v>
      </c>
      <c r="DB138" s="54">
        <f t="shared" si="221"/>
        <v>9.8265986112758188E-3</v>
      </c>
      <c r="DC138" s="54">
        <f t="shared" si="222"/>
        <v>6.5176301032187554E-5</v>
      </c>
      <c r="DD138" s="54">
        <f t="shared" si="223"/>
        <v>0</v>
      </c>
      <c r="DE138" s="54">
        <f t="shared" si="224"/>
        <v>0</v>
      </c>
      <c r="DF138" s="54">
        <f t="shared" si="225"/>
        <v>0.95510196395432323</v>
      </c>
      <c r="DG138" s="40"/>
      <c r="DH138" s="80">
        <f t="shared" si="226"/>
        <v>2.0281077971061787</v>
      </c>
      <c r="DI138" s="80">
        <f t="shared" si="227"/>
        <v>0.98614087616729029</v>
      </c>
      <c r="DJ138" s="40"/>
      <c r="DK138" s="54">
        <f t="shared" si="228"/>
        <v>1.401348090205542E-2</v>
      </c>
      <c r="DL138" s="54">
        <f t="shared" si="229"/>
        <v>2.5055195852248767E-3</v>
      </c>
      <c r="DM138" s="54">
        <f t="shared" si="230"/>
        <v>8.5836728364605222E-2</v>
      </c>
      <c r="DN138" s="54">
        <f t="shared" si="231"/>
        <v>1.4800549225200165E-3</v>
      </c>
      <c r="DO138" s="54">
        <f t="shared" si="232"/>
        <v>1.0072472669205258E-3</v>
      </c>
      <c r="DP138" s="54">
        <f t="shared" si="233"/>
        <v>0.54569969442244803</v>
      </c>
      <c r="DQ138" s="54">
        <f t="shared" si="234"/>
        <v>5.001863439320531E-4</v>
      </c>
      <c r="DR138" s="54">
        <f t="shared" si="235"/>
        <v>8.9271417133706971E-3</v>
      </c>
      <c r="DS138" s="54">
        <f t="shared" si="236"/>
        <v>5.9210526315789478E-5</v>
      </c>
      <c r="DT138" s="54">
        <f t="shared" si="237"/>
        <v>0</v>
      </c>
      <c r="DU138" s="54">
        <f t="shared" si="238"/>
        <v>0</v>
      </c>
      <c r="DV138" s="54">
        <f t="shared" si="239"/>
        <v>1.1569049705771879</v>
      </c>
      <c r="DW138" s="54"/>
      <c r="DX138" s="63">
        <f t="shared" si="240"/>
        <v>1.8169342346245805</v>
      </c>
      <c r="DY138" s="40"/>
      <c r="DZ138" s="41">
        <f t="shared" si="241"/>
        <v>2.3138120194456439E-2</v>
      </c>
      <c r="EA138" s="41">
        <f t="shared" si="242"/>
        <v>4.1369459677926762E-3</v>
      </c>
      <c r="EB138" s="41">
        <f t="shared" si="243"/>
        <v>0.14172785133691043</v>
      </c>
      <c r="EC138" s="41">
        <f t="shared" si="244"/>
        <v>2.4437674644165026E-3</v>
      </c>
      <c r="ED138" s="41">
        <f t="shared" si="245"/>
        <v>1.6630991607607291E-3</v>
      </c>
      <c r="EE138" s="41">
        <f t="shared" si="246"/>
        <v>0.90102275144020594</v>
      </c>
      <c r="EF138" s="41">
        <f t="shared" si="247"/>
        <v>8.2587415834905467E-4</v>
      </c>
      <c r="EG138" s="41">
        <f t="shared" si="248"/>
        <v>1.4739897916913727E-2</v>
      </c>
      <c r="EH138" s="41">
        <f t="shared" si="249"/>
        <v>9.7764451548281345E-5</v>
      </c>
      <c r="EI138" s="41">
        <f t="shared" si="250"/>
        <v>0</v>
      </c>
      <c r="EJ138" s="41">
        <f t="shared" si="251"/>
        <v>0</v>
      </c>
      <c r="EK138" s="41">
        <f t="shared" si="252"/>
        <v>1.9102039279086465</v>
      </c>
      <c r="EL138" s="40"/>
      <c r="EM138" s="82">
        <f t="shared" si="253"/>
        <v>3.0000000000000004</v>
      </c>
      <c r="EN138" s="40"/>
      <c r="EO138" s="80">
        <f t="shared" si="254"/>
        <v>8.315474299625869E-2</v>
      </c>
      <c r="EP138" s="80">
        <f t="shared" si="255"/>
        <v>0.88853536555190726</v>
      </c>
      <c r="EQ138" s="80">
        <f t="shared" si="256"/>
        <v>0.80538062255564857</v>
      </c>
      <c r="ER138" s="80"/>
      <c r="ES138" s="80">
        <f t="shared" si="198"/>
        <v>35.539142191885155</v>
      </c>
      <c r="ET138" s="80">
        <f t="shared" si="199"/>
        <v>4.076682126980554</v>
      </c>
      <c r="EU138" s="80"/>
      <c r="EV138" s="80">
        <f t="shared" si="257"/>
        <v>0.80538062255564857</v>
      </c>
      <c r="EW138" s="80">
        <f t="shared" si="258"/>
        <v>8.315474299625869E-2</v>
      </c>
      <c r="EX138" s="84">
        <f t="shared" si="259"/>
        <v>0.1719830817116493</v>
      </c>
      <c r="EY138" s="85">
        <f t="shared" si="260"/>
        <v>0.94186508756301601</v>
      </c>
      <c r="EZ138" s="86">
        <f>3</f>
        <v>3</v>
      </c>
      <c r="FA138" s="75"/>
      <c r="FB138" s="88"/>
      <c r="FC138" s="80">
        <f t="shared" si="261"/>
        <v>0.42099999999999999</v>
      </c>
      <c r="FD138" s="80">
        <f t="shared" si="262"/>
        <v>0.10100000000000001</v>
      </c>
      <c r="FE138" s="80">
        <f t="shared" si="263"/>
        <v>6.0890000000000004</v>
      </c>
      <c r="FF138" s="80">
        <f t="shared" si="264"/>
        <v>8.3000000000000004E-2</v>
      </c>
      <c r="FG138" s="80">
        <f t="shared" si="265"/>
        <v>8.2000000000000003E-2</v>
      </c>
      <c r="FH138" s="80">
        <f t="shared" si="266"/>
        <v>35.539142191885155</v>
      </c>
      <c r="FI138" s="80">
        <f t="shared" si="267"/>
        <v>4.076682126980554</v>
      </c>
      <c r="FJ138" s="80">
        <f t="shared" si="268"/>
        <v>1.7000000000000001E-2</v>
      </c>
      <c r="FK138" s="80">
        <f t="shared" si="269"/>
        <v>0.44600000000000001</v>
      </c>
      <c r="FL138" s="80">
        <f t="shared" si="270"/>
        <v>3.0000000000000001E-3</v>
      </c>
      <c r="FM138" s="80">
        <f t="shared" si="271"/>
        <v>0</v>
      </c>
      <c r="FN138" s="80">
        <f t="shared" si="272"/>
        <v>0</v>
      </c>
      <c r="FO138" s="80">
        <f t="shared" si="273"/>
        <v>46.201000000000001</v>
      </c>
      <c r="FP138" s="80">
        <f t="shared" si="274"/>
        <v>93.058824318865703</v>
      </c>
    </row>
    <row r="139" spans="1:172" ht="21">
      <c r="A139" s="40">
        <v>137</v>
      </c>
      <c r="B139" s="41" t="s">
        <v>73</v>
      </c>
      <c r="C139" s="151">
        <v>0</v>
      </c>
      <c r="D139" s="151">
        <v>9.0999999999999998E-2</v>
      </c>
      <c r="E139" s="151">
        <v>5.1820000000000004</v>
      </c>
      <c r="F139" s="151">
        <v>6.0000000000000001E-3</v>
      </c>
      <c r="G139" s="151">
        <v>7.0000000000000007E-2</v>
      </c>
      <c r="H139" s="151">
        <v>46.06421077258085</v>
      </c>
      <c r="I139" s="151">
        <v>5.0999999999999997E-2</v>
      </c>
      <c r="J139" s="151">
        <v>0.47799999999999998</v>
      </c>
      <c r="K139" s="151">
        <v>2.3E-2</v>
      </c>
      <c r="L139" s="154">
        <v>0</v>
      </c>
      <c r="M139" s="154">
        <v>0</v>
      </c>
      <c r="N139" s="151">
        <v>47.09</v>
      </c>
      <c r="O139" s="71"/>
      <c r="P139" s="70">
        <f t="shared" si="185"/>
        <v>100.07452679706087</v>
      </c>
      <c r="Q139" s="70">
        <f t="shared" si="200"/>
        <v>99.055210772580864</v>
      </c>
      <c r="S139" s="48">
        <v>60.085000000000001</v>
      </c>
      <c r="T139" s="48">
        <v>40.311</v>
      </c>
      <c r="U139" s="48">
        <v>70.936999999999998</v>
      </c>
      <c r="V139" s="48">
        <v>56.079000000000001</v>
      </c>
      <c r="W139" s="48">
        <v>81.41</v>
      </c>
      <c r="X139" s="49">
        <v>71.849999999999994</v>
      </c>
      <c r="Y139" s="48">
        <v>101.962</v>
      </c>
      <c r="Z139" s="48">
        <v>149.88</v>
      </c>
      <c r="AA139" s="48">
        <v>152</v>
      </c>
      <c r="AB139" s="48">
        <v>61.978999999999999</v>
      </c>
      <c r="AC139" s="48">
        <v>94.203000000000003</v>
      </c>
      <c r="AD139" s="49">
        <v>79.87</v>
      </c>
      <c r="AE139" s="40"/>
      <c r="AF139" s="41">
        <v>1</v>
      </c>
      <c r="AG139" s="41">
        <v>1</v>
      </c>
      <c r="AH139" s="41">
        <v>1</v>
      </c>
      <c r="AI139" s="41">
        <v>1</v>
      </c>
      <c r="AJ139" s="41">
        <v>1</v>
      </c>
      <c r="AK139" s="50">
        <v>1</v>
      </c>
      <c r="AL139" s="41">
        <v>2</v>
      </c>
      <c r="AM139" s="41">
        <v>2</v>
      </c>
      <c r="AN139" s="41">
        <v>2</v>
      </c>
      <c r="AO139" s="41">
        <v>2</v>
      </c>
      <c r="AP139" s="41">
        <v>2</v>
      </c>
      <c r="AQ139" s="50">
        <v>1</v>
      </c>
      <c r="AR139" s="40"/>
      <c r="AS139" s="41">
        <v>4</v>
      </c>
      <c r="AT139" s="41">
        <v>2</v>
      </c>
      <c r="AU139" s="41">
        <v>2</v>
      </c>
      <c r="AV139" s="41">
        <v>2</v>
      </c>
      <c r="AW139" s="41">
        <v>2</v>
      </c>
      <c r="AX139" s="50">
        <v>2</v>
      </c>
      <c r="AY139" s="41">
        <v>3</v>
      </c>
      <c r="AZ139" s="41">
        <v>3</v>
      </c>
      <c r="BA139" s="41">
        <v>3</v>
      </c>
      <c r="BB139" s="41">
        <v>1</v>
      </c>
      <c r="BC139" s="41">
        <v>1</v>
      </c>
      <c r="BD139" s="50">
        <v>4</v>
      </c>
      <c r="BE139" s="40"/>
      <c r="BF139" s="59">
        <v>2</v>
      </c>
      <c r="BG139" s="59">
        <v>1</v>
      </c>
      <c r="BH139" s="59">
        <v>1</v>
      </c>
      <c r="BI139" s="59">
        <v>1</v>
      </c>
      <c r="BJ139" s="59">
        <v>1</v>
      </c>
      <c r="BK139" s="60">
        <v>1</v>
      </c>
      <c r="BL139" s="59">
        <v>3</v>
      </c>
      <c r="BM139" s="59">
        <v>3</v>
      </c>
      <c r="BN139" s="59">
        <v>3</v>
      </c>
      <c r="BO139" s="59">
        <v>1</v>
      </c>
      <c r="BP139" s="59">
        <v>1</v>
      </c>
      <c r="BQ139" s="60">
        <v>2</v>
      </c>
      <c r="BR139" s="40"/>
      <c r="BS139" s="51">
        <f t="shared" si="186"/>
        <v>0</v>
      </c>
      <c r="BT139" s="51">
        <f t="shared" si="187"/>
        <v>2.2574483391630076E-3</v>
      </c>
      <c r="BU139" s="51">
        <f t="shared" si="188"/>
        <v>7.3050735159366775E-2</v>
      </c>
      <c r="BV139" s="51">
        <f t="shared" si="189"/>
        <v>1.069919221098807E-4</v>
      </c>
      <c r="BW139" s="51">
        <f t="shared" si="190"/>
        <v>8.5984522785898551E-4</v>
      </c>
      <c r="BX139" s="51">
        <f t="shared" si="191"/>
        <v>0.64111636426695695</v>
      </c>
      <c r="BY139" s="51">
        <f t="shared" si="192"/>
        <v>5.001863439320531E-4</v>
      </c>
      <c r="BZ139" s="51">
        <f t="shared" si="193"/>
        <v>3.1892180410995462E-3</v>
      </c>
      <c r="CA139" s="51">
        <f t="shared" si="194"/>
        <v>1.5131578947368422E-4</v>
      </c>
      <c r="CB139" s="51">
        <f t="shared" si="195"/>
        <v>0</v>
      </c>
      <c r="CC139" s="51">
        <f t="shared" si="196"/>
        <v>0</v>
      </c>
      <c r="CD139" s="51">
        <f t="shared" si="197"/>
        <v>0.58958307249280084</v>
      </c>
      <c r="CE139" s="40"/>
      <c r="CF139" s="53">
        <f t="shared" si="201"/>
        <v>1.5722613762177093</v>
      </c>
      <c r="CG139" s="40"/>
      <c r="CH139" s="61">
        <f t="shared" si="202"/>
        <v>0</v>
      </c>
      <c r="CI139" s="61">
        <f t="shared" si="203"/>
        <v>2.2574483391630076E-3</v>
      </c>
      <c r="CJ139" s="61">
        <f t="shared" si="204"/>
        <v>7.3050735159366775E-2</v>
      </c>
      <c r="CK139" s="61">
        <f t="shared" si="205"/>
        <v>1.069919221098807E-4</v>
      </c>
      <c r="CL139" s="61">
        <f t="shared" si="206"/>
        <v>8.5984522785898551E-4</v>
      </c>
      <c r="CM139" s="61">
        <f t="shared" si="207"/>
        <v>0.64111636426695695</v>
      </c>
      <c r="CN139" s="61">
        <f t="shared" si="208"/>
        <v>1.0003726878641062E-3</v>
      </c>
      <c r="CO139" s="61">
        <f t="shared" si="209"/>
        <v>6.3784360821990925E-3</v>
      </c>
      <c r="CP139" s="61">
        <f t="shared" si="210"/>
        <v>3.0263157894736844E-4</v>
      </c>
      <c r="CQ139" s="61">
        <f t="shared" si="211"/>
        <v>0</v>
      </c>
      <c r="CR139" s="61">
        <f t="shared" si="212"/>
        <v>0</v>
      </c>
      <c r="CS139" s="61">
        <f t="shared" si="213"/>
        <v>0.58958307249280084</v>
      </c>
      <c r="CT139" s="40"/>
      <c r="CU139" s="54">
        <f t="shared" si="214"/>
        <v>0</v>
      </c>
      <c r="CV139" s="54">
        <f t="shared" si="215"/>
        <v>3.5492988324728127E-3</v>
      </c>
      <c r="CW139" s="54">
        <f t="shared" si="216"/>
        <v>0.11485484939538142</v>
      </c>
      <c r="CX139" s="54">
        <f t="shared" si="217"/>
        <v>1.68219266700659E-4</v>
      </c>
      <c r="CY139" s="54">
        <f t="shared" si="218"/>
        <v>1.3519014412877984E-3</v>
      </c>
      <c r="CZ139" s="54">
        <f t="shared" si="219"/>
        <v>1.0080024971980599</v>
      </c>
      <c r="DA139" s="54">
        <f t="shared" si="220"/>
        <v>1.5728473389518287E-3</v>
      </c>
      <c r="DB139" s="54">
        <f t="shared" si="221"/>
        <v>1.002856869271504E-2</v>
      </c>
      <c r="DC139" s="54">
        <f t="shared" si="222"/>
        <v>4.7581594280272785E-4</v>
      </c>
      <c r="DD139" s="54">
        <f t="shared" si="223"/>
        <v>0</v>
      </c>
      <c r="DE139" s="54">
        <f t="shared" si="224"/>
        <v>0</v>
      </c>
      <c r="DF139" s="54">
        <f t="shared" si="225"/>
        <v>0.92697869295219659</v>
      </c>
      <c r="DG139" s="40"/>
      <c r="DH139" s="80">
        <f t="shared" si="226"/>
        <v>2.0669826910605686</v>
      </c>
      <c r="DI139" s="80">
        <f t="shared" si="227"/>
        <v>0.96759397582270035</v>
      </c>
      <c r="DJ139" s="40"/>
      <c r="DK139" s="54">
        <f t="shared" si="228"/>
        <v>0</v>
      </c>
      <c r="DL139" s="54">
        <f t="shared" si="229"/>
        <v>2.2574483391630076E-3</v>
      </c>
      <c r="DM139" s="54">
        <f t="shared" si="230"/>
        <v>7.3050735159366775E-2</v>
      </c>
      <c r="DN139" s="54">
        <f t="shared" si="231"/>
        <v>1.069919221098807E-4</v>
      </c>
      <c r="DO139" s="54">
        <f t="shared" si="232"/>
        <v>8.5984522785898551E-4</v>
      </c>
      <c r="DP139" s="54">
        <f t="shared" si="233"/>
        <v>0.64111636426695695</v>
      </c>
      <c r="DQ139" s="54">
        <f t="shared" si="234"/>
        <v>1.5005590317961593E-3</v>
      </c>
      <c r="DR139" s="54">
        <f t="shared" si="235"/>
        <v>9.5676541232986387E-3</v>
      </c>
      <c r="DS139" s="54">
        <f t="shared" si="236"/>
        <v>4.5394736842105268E-4</v>
      </c>
      <c r="DT139" s="54">
        <f t="shared" si="237"/>
        <v>0</v>
      </c>
      <c r="DU139" s="54">
        <f t="shared" si="238"/>
        <v>0</v>
      </c>
      <c r="DV139" s="54">
        <f t="shared" si="239"/>
        <v>1.1791661449856017</v>
      </c>
      <c r="DW139" s="54"/>
      <c r="DX139" s="63">
        <f t="shared" si="240"/>
        <v>1.9080796904245731</v>
      </c>
      <c r="DY139" s="40"/>
      <c r="DZ139" s="41">
        <f t="shared" si="241"/>
        <v>0</v>
      </c>
      <c r="EA139" s="41">
        <f t="shared" si="242"/>
        <v>3.5492988324728127E-3</v>
      </c>
      <c r="EB139" s="41">
        <f t="shared" si="243"/>
        <v>0.11485484939538142</v>
      </c>
      <c r="EC139" s="41">
        <f t="shared" si="244"/>
        <v>1.68219266700659E-4</v>
      </c>
      <c r="ED139" s="41">
        <f t="shared" si="245"/>
        <v>1.3519014412877984E-3</v>
      </c>
      <c r="EE139" s="41">
        <f t="shared" si="246"/>
        <v>1.0080024971980599</v>
      </c>
      <c r="EF139" s="41">
        <f t="shared" si="247"/>
        <v>2.3592710084277429E-3</v>
      </c>
      <c r="EG139" s="41">
        <f t="shared" si="248"/>
        <v>1.504285303907256E-2</v>
      </c>
      <c r="EH139" s="41">
        <f t="shared" si="249"/>
        <v>7.1372391420409186E-4</v>
      </c>
      <c r="EI139" s="41">
        <f t="shared" si="250"/>
        <v>0</v>
      </c>
      <c r="EJ139" s="41">
        <f t="shared" si="251"/>
        <v>0</v>
      </c>
      <c r="EK139" s="41">
        <f t="shared" si="252"/>
        <v>1.8539573859043932</v>
      </c>
      <c r="EL139" s="40"/>
      <c r="EM139" s="82">
        <f t="shared" si="253"/>
        <v>3</v>
      </c>
      <c r="EN139" s="40"/>
      <c r="EO139" s="80">
        <f t="shared" si="254"/>
        <v>0.19443614506379792</v>
      </c>
      <c r="EP139" s="80">
        <f t="shared" si="255"/>
        <v>0.97533714390308113</v>
      </c>
      <c r="EQ139" s="80">
        <f t="shared" si="256"/>
        <v>0.78090099883928321</v>
      </c>
      <c r="ER139" s="80"/>
      <c r="ES139" s="80">
        <f t="shared" si="198"/>
        <v>36.881183525013107</v>
      </c>
      <c r="ET139" s="80">
        <f t="shared" si="199"/>
        <v>10.202343272047761</v>
      </c>
      <c r="EU139" s="80"/>
      <c r="EV139" s="80">
        <f t="shared" si="257"/>
        <v>0.78090099883928321</v>
      </c>
      <c r="EW139" s="80">
        <f t="shared" si="258"/>
        <v>0.19443614506379792</v>
      </c>
      <c r="EX139" s="84">
        <f t="shared" si="259"/>
        <v>0.13200150091031226</v>
      </c>
      <c r="EY139" s="85">
        <f t="shared" si="260"/>
        <v>0.89693899901654606</v>
      </c>
      <c r="EZ139" s="86">
        <f>3</f>
        <v>3</v>
      </c>
      <c r="FA139" s="75"/>
      <c r="FB139" s="88"/>
      <c r="FC139" s="80">
        <f t="shared" si="261"/>
        <v>0</v>
      </c>
      <c r="FD139" s="80">
        <f t="shared" si="262"/>
        <v>9.0999999999999998E-2</v>
      </c>
      <c r="FE139" s="80">
        <f t="shared" si="263"/>
        <v>5.1820000000000004</v>
      </c>
      <c r="FF139" s="80">
        <f t="shared" si="264"/>
        <v>6.0000000000000001E-3</v>
      </c>
      <c r="FG139" s="80">
        <f t="shared" si="265"/>
        <v>7.0000000000000007E-2</v>
      </c>
      <c r="FH139" s="80">
        <f t="shared" si="266"/>
        <v>36.881183525013107</v>
      </c>
      <c r="FI139" s="80">
        <f t="shared" si="267"/>
        <v>10.202343272047761</v>
      </c>
      <c r="FJ139" s="80">
        <f t="shared" si="268"/>
        <v>5.0999999999999997E-2</v>
      </c>
      <c r="FK139" s="80">
        <f t="shared" si="269"/>
        <v>0.47799999999999998</v>
      </c>
      <c r="FL139" s="80">
        <f t="shared" si="270"/>
        <v>2.3E-2</v>
      </c>
      <c r="FM139" s="80">
        <f t="shared" si="271"/>
        <v>0</v>
      </c>
      <c r="FN139" s="80">
        <f t="shared" si="272"/>
        <v>0</v>
      </c>
      <c r="FO139" s="80">
        <f t="shared" si="273"/>
        <v>47.09</v>
      </c>
      <c r="FP139" s="80">
        <f t="shared" si="274"/>
        <v>100.07452679706087</v>
      </c>
    </row>
    <row r="140" spans="1:172" ht="21">
      <c r="A140" s="40">
        <v>138</v>
      </c>
      <c r="B140" s="41" t="s">
        <v>73</v>
      </c>
      <c r="C140" s="151">
        <v>0</v>
      </c>
      <c r="D140" s="151">
        <v>8.5000000000000006E-2</v>
      </c>
      <c r="E140" s="151">
        <v>4.5279999999999996</v>
      </c>
      <c r="F140" s="151">
        <v>0</v>
      </c>
      <c r="G140" s="151">
        <v>5.3999999999999999E-2</v>
      </c>
      <c r="H140" s="151">
        <v>46.418737740025556</v>
      </c>
      <c r="I140" s="151">
        <v>9.0999999999999998E-2</v>
      </c>
      <c r="J140" s="151">
        <v>0.52200000000000002</v>
      </c>
      <c r="K140" s="151">
        <v>4.7E-2</v>
      </c>
      <c r="L140" s="154">
        <v>0</v>
      </c>
      <c r="M140" s="154">
        <v>0</v>
      </c>
      <c r="N140" s="151">
        <v>47.148000000000003</v>
      </c>
      <c r="O140" s="71"/>
      <c r="P140" s="70">
        <f t="shared" si="185"/>
        <v>99.86947857650982</v>
      </c>
      <c r="Q140" s="70">
        <f t="shared" si="200"/>
        <v>98.893737740025557</v>
      </c>
      <c r="S140" s="48">
        <v>60.085000000000001</v>
      </c>
      <c r="T140" s="48">
        <v>40.311</v>
      </c>
      <c r="U140" s="48">
        <v>70.936999999999998</v>
      </c>
      <c r="V140" s="48">
        <v>56.079000000000001</v>
      </c>
      <c r="W140" s="48">
        <v>81.41</v>
      </c>
      <c r="X140" s="49">
        <v>71.849999999999994</v>
      </c>
      <c r="Y140" s="48">
        <v>101.962</v>
      </c>
      <c r="Z140" s="48">
        <v>149.88</v>
      </c>
      <c r="AA140" s="48">
        <v>152</v>
      </c>
      <c r="AB140" s="48">
        <v>61.978999999999999</v>
      </c>
      <c r="AC140" s="48">
        <v>94.203000000000003</v>
      </c>
      <c r="AD140" s="49">
        <v>79.87</v>
      </c>
      <c r="AE140" s="40"/>
      <c r="AF140" s="41">
        <v>1</v>
      </c>
      <c r="AG140" s="41">
        <v>1</v>
      </c>
      <c r="AH140" s="41">
        <v>1</v>
      </c>
      <c r="AI140" s="41">
        <v>1</v>
      </c>
      <c r="AJ140" s="41">
        <v>1</v>
      </c>
      <c r="AK140" s="50">
        <v>1</v>
      </c>
      <c r="AL140" s="41">
        <v>2</v>
      </c>
      <c r="AM140" s="41">
        <v>2</v>
      </c>
      <c r="AN140" s="41">
        <v>2</v>
      </c>
      <c r="AO140" s="41">
        <v>2</v>
      </c>
      <c r="AP140" s="41">
        <v>2</v>
      </c>
      <c r="AQ140" s="50">
        <v>1</v>
      </c>
      <c r="AR140" s="40"/>
      <c r="AS140" s="41">
        <v>4</v>
      </c>
      <c r="AT140" s="41">
        <v>2</v>
      </c>
      <c r="AU140" s="41">
        <v>2</v>
      </c>
      <c r="AV140" s="41">
        <v>2</v>
      </c>
      <c r="AW140" s="41">
        <v>2</v>
      </c>
      <c r="AX140" s="50">
        <v>2</v>
      </c>
      <c r="AY140" s="41">
        <v>3</v>
      </c>
      <c r="AZ140" s="41">
        <v>3</v>
      </c>
      <c r="BA140" s="41">
        <v>3</v>
      </c>
      <c r="BB140" s="41">
        <v>1</v>
      </c>
      <c r="BC140" s="41">
        <v>1</v>
      </c>
      <c r="BD140" s="50">
        <v>4</v>
      </c>
      <c r="BE140" s="40"/>
      <c r="BF140" s="59">
        <v>2</v>
      </c>
      <c r="BG140" s="59">
        <v>1</v>
      </c>
      <c r="BH140" s="59">
        <v>1</v>
      </c>
      <c r="BI140" s="59">
        <v>1</v>
      </c>
      <c r="BJ140" s="59">
        <v>1</v>
      </c>
      <c r="BK140" s="60">
        <v>1</v>
      </c>
      <c r="BL140" s="59">
        <v>3</v>
      </c>
      <c r="BM140" s="59">
        <v>3</v>
      </c>
      <c r="BN140" s="59">
        <v>3</v>
      </c>
      <c r="BO140" s="59">
        <v>1</v>
      </c>
      <c r="BP140" s="59">
        <v>1</v>
      </c>
      <c r="BQ140" s="60">
        <v>2</v>
      </c>
      <c r="BR140" s="40"/>
      <c r="BS140" s="51">
        <f t="shared" si="186"/>
        <v>0</v>
      </c>
      <c r="BT140" s="51">
        <f t="shared" si="187"/>
        <v>2.1086055915258864E-3</v>
      </c>
      <c r="BU140" s="51">
        <f t="shared" si="188"/>
        <v>6.383128691655976E-2</v>
      </c>
      <c r="BV140" s="51">
        <f t="shared" si="189"/>
        <v>0</v>
      </c>
      <c r="BW140" s="51">
        <f t="shared" si="190"/>
        <v>6.6330917577693159E-4</v>
      </c>
      <c r="BX140" s="51">
        <f t="shared" si="191"/>
        <v>0.64605062964544968</v>
      </c>
      <c r="BY140" s="51">
        <f t="shared" si="192"/>
        <v>8.9248935878072214E-4</v>
      </c>
      <c r="BZ140" s="51">
        <f t="shared" si="193"/>
        <v>3.4827862289831869E-3</v>
      </c>
      <c r="CA140" s="51">
        <f t="shared" si="194"/>
        <v>3.0921052631578948E-4</v>
      </c>
      <c r="CB140" s="51">
        <f t="shared" si="195"/>
        <v>0</v>
      </c>
      <c r="CC140" s="51">
        <f t="shared" si="196"/>
        <v>0</v>
      </c>
      <c r="CD140" s="51">
        <f t="shared" si="197"/>
        <v>0.59030925253537003</v>
      </c>
      <c r="CE140" s="40"/>
      <c r="CF140" s="53">
        <f t="shared" si="201"/>
        <v>1.5728828332683171</v>
      </c>
      <c r="CG140" s="40"/>
      <c r="CH140" s="61">
        <f t="shared" si="202"/>
        <v>0</v>
      </c>
      <c r="CI140" s="61">
        <f t="shared" si="203"/>
        <v>2.1086055915258864E-3</v>
      </c>
      <c r="CJ140" s="61">
        <f t="shared" si="204"/>
        <v>6.383128691655976E-2</v>
      </c>
      <c r="CK140" s="61">
        <f t="shared" si="205"/>
        <v>0</v>
      </c>
      <c r="CL140" s="61">
        <f t="shared" si="206"/>
        <v>6.6330917577693159E-4</v>
      </c>
      <c r="CM140" s="61">
        <f t="shared" si="207"/>
        <v>0.64605062964544968</v>
      </c>
      <c r="CN140" s="61">
        <f t="shared" si="208"/>
        <v>1.7849787175614443E-3</v>
      </c>
      <c r="CO140" s="61">
        <f t="shared" si="209"/>
        <v>6.9655724579663738E-3</v>
      </c>
      <c r="CP140" s="61">
        <f t="shared" si="210"/>
        <v>6.1842105263157897E-4</v>
      </c>
      <c r="CQ140" s="61">
        <f t="shared" si="211"/>
        <v>0</v>
      </c>
      <c r="CR140" s="61">
        <f t="shared" si="212"/>
        <v>0</v>
      </c>
      <c r="CS140" s="61">
        <f t="shared" si="213"/>
        <v>0.59030925253537003</v>
      </c>
      <c r="CT140" s="40"/>
      <c r="CU140" s="54">
        <f t="shared" si="214"/>
        <v>0</v>
      </c>
      <c r="CV140" s="54">
        <f t="shared" si="215"/>
        <v>3.3165895370446518E-3</v>
      </c>
      <c r="CW140" s="54">
        <f t="shared" si="216"/>
        <v>0.10039913541648138</v>
      </c>
      <c r="CX140" s="54">
        <f t="shared" si="217"/>
        <v>0</v>
      </c>
      <c r="CY140" s="54">
        <f t="shared" si="218"/>
        <v>1.0433076157288924E-3</v>
      </c>
      <c r="CZ140" s="54">
        <f t="shared" si="219"/>
        <v>1.0161619447915151</v>
      </c>
      <c r="DA140" s="54">
        <f t="shared" si="220"/>
        <v>2.8075623826016916E-3</v>
      </c>
      <c r="DB140" s="54">
        <f t="shared" si="221"/>
        <v>1.0956029343021905E-2</v>
      </c>
      <c r="DC140" s="54">
        <f t="shared" si="222"/>
        <v>9.7270385741593296E-4</v>
      </c>
      <c r="DD140" s="54">
        <f t="shared" si="223"/>
        <v>0</v>
      </c>
      <c r="DE140" s="54">
        <f t="shared" si="224"/>
        <v>0</v>
      </c>
      <c r="DF140" s="54">
        <f t="shared" si="225"/>
        <v>0.92848728963233529</v>
      </c>
      <c r="DG140" s="40"/>
      <c r="DH140" s="80">
        <f t="shared" si="226"/>
        <v>2.0641445625761445</v>
      </c>
      <c r="DI140" s="80">
        <f t="shared" si="227"/>
        <v>0.96892438459053987</v>
      </c>
      <c r="DJ140" s="40"/>
      <c r="DK140" s="54">
        <f t="shared" si="228"/>
        <v>0</v>
      </c>
      <c r="DL140" s="54">
        <f t="shared" si="229"/>
        <v>2.1086055915258864E-3</v>
      </c>
      <c r="DM140" s="54">
        <f t="shared" si="230"/>
        <v>6.383128691655976E-2</v>
      </c>
      <c r="DN140" s="54">
        <f t="shared" si="231"/>
        <v>0</v>
      </c>
      <c r="DO140" s="54">
        <f t="shared" si="232"/>
        <v>6.6330917577693159E-4</v>
      </c>
      <c r="DP140" s="54">
        <f t="shared" si="233"/>
        <v>0.64605062964544968</v>
      </c>
      <c r="DQ140" s="54">
        <f t="shared" si="234"/>
        <v>2.6774680763421667E-3</v>
      </c>
      <c r="DR140" s="54">
        <f t="shared" si="235"/>
        <v>1.0448358686949561E-2</v>
      </c>
      <c r="DS140" s="54">
        <f t="shared" si="236"/>
        <v>9.276315789473685E-4</v>
      </c>
      <c r="DT140" s="54">
        <f t="shared" si="237"/>
        <v>0</v>
      </c>
      <c r="DU140" s="54">
        <f t="shared" si="238"/>
        <v>0</v>
      </c>
      <c r="DV140" s="54">
        <f t="shared" si="239"/>
        <v>1.1806185050707401</v>
      </c>
      <c r="DW140" s="54"/>
      <c r="DX140" s="63">
        <f t="shared" si="240"/>
        <v>1.9073257947422915</v>
      </c>
      <c r="DY140" s="40"/>
      <c r="DZ140" s="41">
        <f t="shared" si="241"/>
        <v>0</v>
      </c>
      <c r="EA140" s="41">
        <f t="shared" si="242"/>
        <v>3.3165895370446518E-3</v>
      </c>
      <c r="EB140" s="41">
        <f t="shared" si="243"/>
        <v>0.10039913541648138</v>
      </c>
      <c r="EC140" s="41">
        <f t="shared" si="244"/>
        <v>0</v>
      </c>
      <c r="ED140" s="41">
        <f t="shared" si="245"/>
        <v>1.0433076157288924E-3</v>
      </c>
      <c r="EE140" s="41">
        <f t="shared" si="246"/>
        <v>1.0161619447915151</v>
      </c>
      <c r="EF140" s="41">
        <f t="shared" si="247"/>
        <v>4.2113435739025377E-3</v>
      </c>
      <c r="EG140" s="41">
        <f t="shared" si="248"/>
        <v>1.6434044014532859E-2</v>
      </c>
      <c r="EH140" s="41">
        <f t="shared" si="249"/>
        <v>1.4590557861238996E-3</v>
      </c>
      <c r="EI140" s="41">
        <f t="shared" si="250"/>
        <v>0</v>
      </c>
      <c r="EJ140" s="41">
        <f t="shared" si="251"/>
        <v>0</v>
      </c>
      <c r="EK140" s="41">
        <f t="shared" si="252"/>
        <v>1.8569745792646706</v>
      </c>
      <c r="EL140" s="40"/>
      <c r="EM140" s="82">
        <f t="shared" si="253"/>
        <v>3</v>
      </c>
      <c r="EN140" s="40"/>
      <c r="EO140" s="80">
        <f t="shared" si="254"/>
        <v>0.18645369245676058</v>
      </c>
      <c r="EP140" s="80">
        <f t="shared" si="255"/>
        <v>0.98458408700144495</v>
      </c>
      <c r="EQ140" s="80">
        <f t="shared" si="256"/>
        <v>0.79813039454468437</v>
      </c>
      <c r="ER140" s="80"/>
      <c r="ES140" s="80">
        <f t="shared" si="198"/>
        <v>37.628279753680864</v>
      </c>
      <c r="ET140" s="80">
        <f t="shared" si="199"/>
        <v>9.7661988228289545</v>
      </c>
      <c r="EU140" s="80"/>
      <c r="EV140" s="80">
        <f t="shared" si="257"/>
        <v>0.79813039454468437</v>
      </c>
      <c r="EW140" s="80">
        <f t="shared" si="258"/>
        <v>0.18645369245676058</v>
      </c>
      <c r="EX140" s="84">
        <f t="shared" si="259"/>
        <v>0.11949532815229445</v>
      </c>
      <c r="EY140" s="85">
        <f t="shared" si="260"/>
        <v>0.89963397570714887</v>
      </c>
      <c r="EZ140" s="86">
        <f>3</f>
        <v>3</v>
      </c>
      <c r="FA140" s="75"/>
      <c r="FB140" s="88"/>
      <c r="FC140" s="80">
        <f t="shared" si="261"/>
        <v>0</v>
      </c>
      <c r="FD140" s="80">
        <f t="shared" si="262"/>
        <v>8.5000000000000006E-2</v>
      </c>
      <c r="FE140" s="80">
        <f t="shared" si="263"/>
        <v>4.5279999999999996</v>
      </c>
      <c r="FF140" s="80">
        <f t="shared" si="264"/>
        <v>0</v>
      </c>
      <c r="FG140" s="80">
        <f t="shared" si="265"/>
        <v>5.3999999999999999E-2</v>
      </c>
      <c r="FH140" s="80">
        <f t="shared" si="266"/>
        <v>37.628279753680864</v>
      </c>
      <c r="FI140" s="80">
        <f t="shared" si="267"/>
        <v>9.7661988228289545</v>
      </c>
      <c r="FJ140" s="80">
        <f t="shared" si="268"/>
        <v>9.0999999999999998E-2</v>
      </c>
      <c r="FK140" s="80">
        <f t="shared" si="269"/>
        <v>0.52200000000000002</v>
      </c>
      <c r="FL140" s="80">
        <f t="shared" si="270"/>
        <v>4.7E-2</v>
      </c>
      <c r="FM140" s="80">
        <f t="shared" si="271"/>
        <v>0</v>
      </c>
      <c r="FN140" s="80">
        <f t="shared" si="272"/>
        <v>0</v>
      </c>
      <c r="FO140" s="80">
        <f t="shared" si="273"/>
        <v>47.148000000000003</v>
      </c>
      <c r="FP140" s="80">
        <f t="shared" si="274"/>
        <v>99.86947857650982</v>
      </c>
    </row>
    <row r="141" spans="1:172" ht="21">
      <c r="A141" s="40">
        <v>139</v>
      </c>
      <c r="B141" s="41" t="s">
        <v>73</v>
      </c>
      <c r="C141" s="151">
        <v>0</v>
      </c>
      <c r="D141" s="151">
        <v>0.111</v>
      </c>
      <c r="E141" s="151">
        <v>4.5190000000000001</v>
      </c>
      <c r="F141" s="151">
        <v>1.2999999999999999E-2</v>
      </c>
      <c r="G141" s="151">
        <v>0</v>
      </c>
      <c r="H141" s="151">
        <v>46.25947054906689</v>
      </c>
      <c r="I141" s="151">
        <v>7.6999999999999999E-2</v>
      </c>
      <c r="J141" s="151">
        <v>0.49</v>
      </c>
      <c r="K141" s="151">
        <v>4.0000000000000001E-3</v>
      </c>
      <c r="L141" s="154">
        <v>0</v>
      </c>
      <c r="M141" s="154">
        <v>0</v>
      </c>
      <c r="N141" s="151">
        <v>47.177999999999997</v>
      </c>
      <c r="O141" s="71"/>
      <c r="P141" s="70">
        <f t="shared" si="185"/>
        <v>99.607227918097351</v>
      </c>
      <c r="Q141" s="70">
        <f t="shared" si="200"/>
        <v>98.651470549066886</v>
      </c>
      <c r="S141" s="48">
        <v>60.085000000000001</v>
      </c>
      <c r="T141" s="48">
        <v>40.311</v>
      </c>
      <c r="U141" s="48">
        <v>70.936999999999998</v>
      </c>
      <c r="V141" s="48">
        <v>56.079000000000001</v>
      </c>
      <c r="W141" s="48">
        <v>81.41</v>
      </c>
      <c r="X141" s="49">
        <v>71.849999999999994</v>
      </c>
      <c r="Y141" s="48">
        <v>101.962</v>
      </c>
      <c r="Z141" s="48">
        <v>149.88</v>
      </c>
      <c r="AA141" s="48">
        <v>152</v>
      </c>
      <c r="AB141" s="48">
        <v>61.978999999999999</v>
      </c>
      <c r="AC141" s="48">
        <v>94.203000000000003</v>
      </c>
      <c r="AD141" s="49">
        <v>79.87</v>
      </c>
      <c r="AE141" s="40"/>
      <c r="AF141" s="41">
        <v>1</v>
      </c>
      <c r="AG141" s="41">
        <v>1</v>
      </c>
      <c r="AH141" s="41">
        <v>1</v>
      </c>
      <c r="AI141" s="41">
        <v>1</v>
      </c>
      <c r="AJ141" s="41">
        <v>1</v>
      </c>
      <c r="AK141" s="50">
        <v>1</v>
      </c>
      <c r="AL141" s="41">
        <v>2</v>
      </c>
      <c r="AM141" s="41">
        <v>2</v>
      </c>
      <c r="AN141" s="41">
        <v>2</v>
      </c>
      <c r="AO141" s="41">
        <v>2</v>
      </c>
      <c r="AP141" s="41">
        <v>2</v>
      </c>
      <c r="AQ141" s="50">
        <v>1</v>
      </c>
      <c r="AR141" s="40"/>
      <c r="AS141" s="41">
        <v>4</v>
      </c>
      <c r="AT141" s="41">
        <v>2</v>
      </c>
      <c r="AU141" s="41">
        <v>2</v>
      </c>
      <c r="AV141" s="41">
        <v>2</v>
      </c>
      <c r="AW141" s="41">
        <v>2</v>
      </c>
      <c r="AX141" s="50">
        <v>2</v>
      </c>
      <c r="AY141" s="41">
        <v>3</v>
      </c>
      <c r="AZ141" s="41">
        <v>3</v>
      </c>
      <c r="BA141" s="41">
        <v>3</v>
      </c>
      <c r="BB141" s="41">
        <v>1</v>
      </c>
      <c r="BC141" s="41">
        <v>1</v>
      </c>
      <c r="BD141" s="50">
        <v>4</v>
      </c>
      <c r="BE141" s="40"/>
      <c r="BF141" s="59">
        <v>2</v>
      </c>
      <c r="BG141" s="59">
        <v>1</v>
      </c>
      <c r="BH141" s="59">
        <v>1</v>
      </c>
      <c r="BI141" s="59">
        <v>1</v>
      </c>
      <c r="BJ141" s="59">
        <v>1</v>
      </c>
      <c r="BK141" s="60">
        <v>1</v>
      </c>
      <c r="BL141" s="59">
        <v>3</v>
      </c>
      <c r="BM141" s="59">
        <v>3</v>
      </c>
      <c r="BN141" s="59">
        <v>3</v>
      </c>
      <c r="BO141" s="59">
        <v>1</v>
      </c>
      <c r="BP141" s="59">
        <v>1</v>
      </c>
      <c r="BQ141" s="60">
        <v>2</v>
      </c>
      <c r="BR141" s="40"/>
      <c r="BS141" s="51">
        <f t="shared" si="186"/>
        <v>0</v>
      </c>
      <c r="BT141" s="51">
        <f t="shared" si="187"/>
        <v>2.7535908312867458E-3</v>
      </c>
      <c r="BU141" s="51">
        <f t="shared" si="188"/>
        <v>6.3704413775603708E-2</v>
      </c>
      <c r="BV141" s="51">
        <f t="shared" si="189"/>
        <v>2.3181583123807483E-4</v>
      </c>
      <c r="BW141" s="51">
        <f t="shared" si="190"/>
        <v>0</v>
      </c>
      <c r="BX141" s="51">
        <f t="shared" si="191"/>
        <v>0.64383396727998465</v>
      </c>
      <c r="BY141" s="51">
        <f t="shared" si="192"/>
        <v>7.5518330358368801E-4</v>
      </c>
      <c r="BZ141" s="51">
        <f t="shared" si="193"/>
        <v>3.269282092340539E-3</v>
      </c>
      <c r="CA141" s="51">
        <f t="shared" si="194"/>
        <v>2.6315789473684212E-5</v>
      </c>
      <c r="CB141" s="51">
        <f t="shared" si="195"/>
        <v>0</v>
      </c>
      <c r="CC141" s="51">
        <f t="shared" si="196"/>
        <v>0</v>
      </c>
      <c r="CD141" s="51">
        <f t="shared" si="197"/>
        <v>0.590684862902216</v>
      </c>
      <c r="CE141" s="40"/>
      <c r="CF141" s="53">
        <f t="shared" si="201"/>
        <v>1.5755923045901405</v>
      </c>
      <c r="CG141" s="40"/>
      <c r="CH141" s="61">
        <f t="shared" si="202"/>
        <v>0</v>
      </c>
      <c r="CI141" s="61">
        <f t="shared" si="203"/>
        <v>2.7535908312867458E-3</v>
      </c>
      <c r="CJ141" s="61">
        <f t="shared" si="204"/>
        <v>6.3704413775603708E-2</v>
      </c>
      <c r="CK141" s="61">
        <f t="shared" si="205"/>
        <v>2.3181583123807483E-4</v>
      </c>
      <c r="CL141" s="61">
        <f t="shared" si="206"/>
        <v>0</v>
      </c>
      <c r="CM141" s="61">
        <f t="shared" si="207"/>
        <v>0.64383396727998465</v>
      </c>
      <c r="CN141" s="61">
        <f t="shared" si="208"/>
        <v>1.510366607167376E-3</v>
      </c>
      <c r="CO141" s="61">
        <f t="shared" si="209"/>
        <v>6.5385641846810779E-3</v>
      </c>
      <c r="CP141" s="61">
        <f t="shared" si="210"/>
        <v>5.2631578947368424E-5</v>
      </c>
      <c r="CQ141" s="61">
        <f t="shared" si="211"/>
        <v>0</v>
      </c>
      <c r="CR141" s="61">
        <f t="shared" si="212"/>
        <v>0</v>
      </c>
      <c r="CS141" s="61">
        <f t="shared" si="213"/>
        <v>0.590684862902216</v>
      </c>
      <c r="CT141" s="40"/>
      <c r="CU141" s="54">
        <f t="shared" si="214"/>
        <v>0</v>
      </c>
      <c r="CV141" s="54">
        <f t="shared" si="215"/>
        <v>4.3385365237653649E-3</v>
      </c>
      <c r="CW141" s="54">
        <f t="shared" si="216"/>
        <v>0.10037218411326734</v>
      </c>
      <c r="CX141" s="54">
        <f t="shared" si="217"/>
        <v>3.6524723978087741E-4</v>
      </c>
      <c r="CY141" s="54">
        <f t="shared" si="218"/>
        <v>0</v>
      </c>
      <c r="CZ141" s="54">
        <f t="shared" si="219"/>
        <v>1.0144198442800842</v>
      </c>
      <c r="DA141" s="54">
        <f t="shared" si="220"/>
        <v>2.3797220033628373E-3</v>
      </c>
      <c r="DB141" s="54">
        <f t="shared" si="221"/>
        <v>1.0302111412452212E-2</v>
      </c>
      <c r="DC141" s="54">
        <f t="shared" si="222"/>
        <v>8.2925910767902132E-5</v>
      </c>
      <c r="DD141" s="54">
        <f t="shared" si="223"/>
        <v>0</v>
      </c>
      <c r="DE141" s="54">
        <f t="shared" si="224"/>
        <v>0</v>
      </c>
      <c r="DF141" s="54">
        <f t="shared" si="225"/>
        <v>0.9306785244266137</v>
      </c>
      <c r="DG141" s="40"/>
      <c r="DH141" s="80">
        <f t="shared" si="226"/>
        <v>2.0629390959100946</v>
      </c>
      <c r="DI141" s="80">
        <f t="shared" si="227"/>
        <v>0.96949057001494843</v>
      </c>
      <c r="DJ141" s="40"/>
      <c r="DK141" s="54">
        <f t="shared" si="228"/>
        <v>0</v>
      </c>
      <c r="DL141" s="54">
        <f t="shared" si="229"/>
        <v>2.7535908312867458E-3</v>
      </c>
      <c r="DM141" s="54">
        <f t="shared" si="230"/>
        <v>6.3704413775603708E-2</v>
      </c>
      <c r="DN141" s="54">
        <f t="shared" si="231"/>
        <v>2.3181583123807483E-4</v>
      </c>
      <c r="DO141" s="54">
        <f t="shared" si="232"/>
        <v>0</v>
      </c>
      <c r="DP141" s="54">
        <f t="shared" si="233"/>
        <v>0.64383396727998465</v>
      </c>
      <c r="DQ141" s="54">
        <f t="shared" si="234"/>
        <v>2.2655499107510639E-3</v>
      </c>
      <c r="DR141" s="54">
        <f t="shared" si="235"/>
        <v>9.807846277021616E-3</v>
      </c>
      <c r="DS141" s="54">
        <f t="shared" si="236"/>
        <v>7.8947368421052633E-5</v>
      </c>
      <c r="DT141" s="54">
        <f t="shared" si="237"/>
        <v>0</v>
      </c>
      <c r="DU141" s="54">
        <f t="shared" si="238"/>
        <v>0</v>
      </c>
      <c r="DV141" s="54">
        <f t="shared" si="239"/>
        <v>1.181369725804432</v>
      </c>
      <c r="DW141" s="54"/>
      <c r="DX141" s="63">
        <f t="shared" si="240"/>
        <v>1.9040458570787391</v>
      </c>
      <c r="DY141" s="40"/>
      <c r="DZ141" s="41">
        <f t="shared" si="241"/>
        <v>0</v>
      </c>
      <c r="EA141" s="41">
        <f t="shared" si="242"/>
        <v>4.3385365237653649E-3</v>
      </c>
      <c r="EB141" s="41">
        <f t="shared" si="243"/>
        <v>0.10037218411326734</v>
      </c>
      <c r="EC141" s="41">
        <f t="shared" si="244"/>
        <v>3.6524723978087741E-4</v>
      </c>
      <c r="ED141" s="41">
        <f t="shared" si="245"/>
        <v>0</v>
      </c>
      <c r="EE141" s="41">
        <f t="shared" si="246"/>
        <v>1.0144198442800842</v>
      </c>
      <c r="EF141" s="41">
        <f t="shared" si="247"/>
        <v>3.5695830050442561E-3</v>
      </c>
      <c r="EG141" s="41">
        <f t="shared" si="248"/>
        <v>1.5453167118678317E-2</v>
      </c>
      <c r="EH141" s="41">
        <f t="shared" si="249"/>
        <v>1.2438886615185319E-4</v>
      </c>
      <c r="EI141" s="41">
        <f t="shared" si="250"/>
        <v>0</v>
      </c>
      <c r="EJ141" s="41">
        <f t="shared" si="251"/>
        <v>0</v>
      </c>
      <c r="EK141" s="41">
        <f t="shared" si="252"/>
        <v>1.8613570488532274</v>
      </c>
      <c r="EL141" s="40"/>
      <c r="EM141" s="82">
        <f t="shared" si="253"/>
        <v>3</v>
      </c>
      <c r="EN141" s="40"/>
      <c r="EO141" s="80">
        <f t="shared" si="254"/>
        <v>0.18305657991030966</v>
      </c>
      <c r="EP141" s="80">
        <f t="shared" si="255"/>
        <v>0.98347047306557411</v>
      </c>
      <c r="EQ141" s="80">
        <f t="shared" si="256"/>
        <v>0.80041389315526446</v>
      </c>
      <c r="ER141" s="80"/>
      <c r="ES141" s="80">
        <f t="shared" si="198"/>
        <v>37.649043801044677</v>
      </c>
      <c r="ET141" s="80">
        <f t="shared" si="199"/>
        <v>9.5661841170526785</v>
      </c>
      <c r="EU141" s="80"/>
      <c r="EV141" s="80">
        <f t="shared" si="257"/>
        <v>0.80041389315526446</v>
      </c>
      <c r="EW141" s="80">
        <f t="shared" si="258"/>
        <v>0.18305657991030966</v>
      </c>
      <c r="EX141" s="84">
        <f t="shared" si="259"/>
        <v>0.11784072720339654</v>
      </c>
      <c r="EY141" s="85">
        <f t="shared" si="260"/>
        <v>0.90228405314702886</v>
      </c>
      <c r="EZ141" s="86">
        <f>3</f>
        <v>3</v>
      </c>
      <c r="FA141" s="75"/>
      <c r="FB141" s="88"/>
      <c r="FC141" s="80">
        <f t="shared" si="261"/>
        <v>0</v>
      </c>
      <c r="FD141" s="80">
        <f t="shared" si="262"/>
        <v>0.111</v>
      </c>
      <c r="FE141" s="80">
        <f t="shared" si="263"/>
        <v>4.5190000000000001</v>
      </c>
      <c r="FF141" s="80">
        <f t="shared" si="264"/>
        <v>1.2999999999999999E-2</v>
      </c>
      <c r="FG141" s="80">
        <f t="shared" si="265"/>
        <v>0</v>
      </c>
      <c r="FH141" s="80">
        <f t="shared" si="266"/>
        <v>37.649043801044677</v>
      </c>
      <c r="FI141" s="80">
        <f t="shared" si="267"/>
        <v>9.5661841170526785</v>
      </c>
      <c r="FJ141" s="80">
        <f t="shared" si="268"/>
        <v>7.6999999999999999E-2</v>
      </c>
      <c r="FK141" s="80">
        <f t="shared" si="269"/>
        <v>0.49</v>
      </c>
      <c r="FL141" s="80">
        <f t="shared" si="270"/>
        <v>4.0000000000000001E-3</v>
      </c>
      <c r="FM141" s="80">
        <f t="shared" si="271"/>
        <v>0</v>
      </c>
      <c r="FN141" s="80">
        <f t="shared" si="272"/>
        <v>0</v>
      </c>
      <c r="FO141" s="80">
        <f t="shared" si="273"/>
        <v>47.177999999999997</v>
      </c>
      <c r="FP141" s="80">
        <f t="shared" si="274"/>
        <v>99.607227918097351</v>
      </c>
    </row>
    <row r="142" spans="1:172" ht="21.75" thickBot="1">
      <c r="A142" s="40">
        <v>140</v>
      </c>
      <c r="B142" s="41" t="s">
        <v>73</v>
      </c>
      <c r="C142" s="153">
        <v>0.32700000000000001</v>
      </c>
      <c r="D142" s="153">
        <v>6.5000000000000002E-2</v>
      </c>
      <c r="E142" s="153">
        <v>5.1779999999999999</v>
      </c>
      <c r="F142" s="153">
        <v>8.4000000000000005E-2</v>
      </c>
      <c r="G142" s="153">
        <v>1.4E-2</v>
      </c>
      <c r="H142" s="153">
        <v>40.649126279986319</v>
      </c>
      <c r="I142" s="153">
        <v>8.9999999999999993E-3</v>
      </c>
      <c r="J142" s="153">
        <v>0.441</v>
      </c>
      <c r="K142" s="153">
        <v>0.02</v>
      </c>
      <c r="L142" s="156">
        <v>0</v>
      </c>
      <c r="M142" s="156">
        <v>0</v>
      </c>
      <c r="N142" s="153">
        <v>47.43</v>
      </c>
      <c r="O142" s="71"/>
      <c r="P142" s="70">
        <f t="shared" si="185"/>
        <v>94.558026474075717</v>
      </c>
      <c r="Q142" s="70">
        <f t="shared" si="200"/>
        <v>94.217126279986331</v>
      </c>
      <c r="S142" s="48">
        <v>60.085000000000001</v>
      </c>
      <c r="T142" s="48">
        <v>40.311</v>
      </c>
      <c r="U142" s="48">
        <v>70.936999999999998</v>
      </c>
      <c r="V142" s="48">
        <v>56.079000000000001</v>
      </c>
      <c r="W142" s="48">
        <v>81.41</v>
      </c>
      <c r="X142" s="49">
        <v>71.849999999999994</v>
      </c>
      <c r="Y142" s="48">
        <v>101.962</v>
      </c>
      <c r="Z142" s="48">
        <v>149.88</v>
      </c>
      <c r="AA142" s="48">
        <v>152</v>
      </c>
      <c r="AB142" s="48">
        <v>61.978999999999999</v>
      </c>
      <c r="AC142" s="48">
        <v>94.203000000000003</v>
      </c>
      <c r="AD142" s="49">
        <v>79.87</v>
      </c>
      <c r="AE142" s="40"/>
      <c r="AF142" s="41">
        <v>1</v>
      </c>
      <c r="AG142" s="41">
        <v>1</v>
      </c>
      <c r="AH142" s="41">
        <v>1</v>
      </c>
      <c r="AI142" s="41">
        <v>1</v>
      </c>
      <c r="AJ142" s="41">
        <v>1</v>
      </c>
      <c r="AK142" s="50">
        <v>1</v>
      </c>
      <c r="AL142" s="41">
        <v>2</v>
      </c>
      <c r="AM142" s="41">
        <v>2</v>
      </c>
      <c r="AN142" s="41">
        <v>2</v>
      </c>
      <c r="AO142" s="41">
        <v>2</v>
      </c>
      <c r="AP142" s="41">
        <v>2</v>
      </c>
      <c r="AQ142" s="50">
        <v>1</v>
      </c>
      <c r="AR142" s="40"/>
      <c r="AS142" s="41">
        <v>4</v>
      </c>
      <c r="AT142" s="41">
        <v>2</v>
      </c>
      <c r="AU142" s="41">
        <v>2</v>
      </c>
      <c r="AV142" s="41">
        <v>2</v>
      </c>
      <c r="AW142" s="41">
        <v>2</v>
      </c>
      <c r="AX142" s="50">
        <v>2</v>
      </c>
      <c r="AY142" s="41">
        <v>3</v>
      </c>
      <c r="AZ142" s="41">
        <v>3</v>
      </c>
      <c r="BA142" s="41">
        <v>3</v>
      </c>
      <c r="BB142" s="41">
        <v>1</v>
      </c>
      <c r="BC142" s="41">
        <v>1</v>
      </c>
      <c r="BD142" s="50">
        <v>4</v>
      </c>
      <c r="BE142" s="40"/>
      <c r="BF142" s="59">
        <v>2</v>
      </c>
      <c r="BG142" s="59">
        <v>1</v>
      </c>
      <c r="BH142" s="59">
        <v>1</v>
      </c>
      <c r="BI142" s="59">
        <v>1</v>
      </c>
      <c r="BJ142" s="59">
        <v>1</v>
      </c>
      <c r="BK142" s="60">
        <v>1</v>
      </c>
      <c r="BL142" s="59">
        <v>3</v>
      </c>
      <c r="BM142" s="59">
        <v>3</v>
      </c>
      <c r="BN142" s="59">
        <v>3</v>
      </c>
      <c r="BO142" s="59">
        <v>1</v>
      </c>
      <c r="BP142" s="59">
        <v>1</v>
      </c>
      <c r="BQ142" s="60">
        <v>2</v>
      </c>
      <c r="BR142" s="40"/>
      <c r="BS142" s="51">
        <f t="shared" si="186"/>
        <v>5.4422900890405265E-3</v>
      </c>
      <c r="BT142" s="51">
        <f t="shared" si="187"/>
        <v>1.6124630994021484E-3</v>
      </c>
      <c r="BU142" s="51">
        <f t="shared" si="188"/>
        <v>7.299434709671962E-2</v>
      </c>
      <c r="BV142" s="51">
        <f t="shared" si="189"/>
        <v>1.49788690953833E-3</v>
      </c>
      <c r="BW142" s="51">
        <f t="shared" si="190"/>
        <v>1.7196904557179707E-4</v>
      </c>
      <c r="BX142" s="51">
        <f t="shared" si="191"/>
        <v>0.56574984384114579</v>
      </c>
      <c r="BY142" s="51">
        <f t="shared" si="192"/>
        <v>8.8268178340950544E-5</v>
      </c>
      <c r="BZ142" s="51">
        <f t="shared" si="193"/>
        <v>2.9423538831064855E-3</v>
      </c>
      <c r="CA142" s="51">
        <f t="shared" si="194"/>
        <v>1.3157894736842105E-4</v>
      </c>
      <c r="CB142" s="51">
        <f t="shared" si="195"/>
        <v>0</v>
      </c>
      <c r="CC142" s="51">
        <f t="shared" si="196"/>
        <v>0</v>
      </c>
      <c r="CD142" s="51">
        <f t="shared" si="197"/>
        <v>0.59383998998372356</v>
      </c>
      <c r="CE142" s="40"/>
      <c r="CF142" s="53">
        <f t="shared" si="201"/>
        <v>1.6215535398948042</v>
      </c>
      <c r="CG142" s="40"/>
      <c r="CH142" s="61">
        <f t="shared" si="202"/>
        <v>5.4422900890405265E-3</v>
      </c>
      <c r="CI142" s="61">
        <f t="shared" si="203"/>
        <v>1.6124630994021484E-3</v>
      </c>
      <c r="CJ142" s="61">
        <f t="shared" si="204"/>
        <v>7.299434709671962E-2</v>
      </c>
      <c r="CK142" s="61">
        <f t="shared" si="205"/>
        <v>1.49788690953833E-3</v>
      </c>
      <c r="CL142" s="61">
        <f t="shared" si="206"/>
        <v>1.7196904557179707E-4</v>
      </c>
      <c r="CM142" s="61">
        <f t="shared" si="207"/>
        <v>0.56574984384114579</v>
      </c>
      <c r="CN142" s="61">
        <f t="shared" si="208"/>
        <v>1.7653635668190109E-4</v>
      </c>
      <c r="CO142" s="61">
        <f t="shared" si="209"/>
        <v>5.884707766212971E-3</v>
      </c>
      <c r="CP142" s="61">
        <f t="shared" si="210"/>
        <v>2.631578947368421E-4</v>
      </c>
      <c r="CQ142" s="61">
        <f t="shared" si="211"/>
        <v>0</v>
      </c>
      <c r="CR142" s="61">
        <f t="shared" si="212"/>
        <v>0</v>
      </c>
      <c r="CS142" s="61">
        <f t="shared" si="213"/>
        <v>0.59383998998372356</v>
      </c>
      <c r="CT142" s="40"/>
      <c r="CU142" s="54">
        <f t="shared" si="214"/>
        <v>8.8249647590180752E-3</v>
      </c>
      <c r="CV142" s="54">
        <f t="shared" si="215"/>
        <v>2.6146952467853012E-3</v>
      </c>
      <c r="CW142" s="54">
        <f t="shared" si="216"/>
        <v>0.11836424192699573</v>
      </c>
      <c r="CX142" s="54">
        <f t="shared" si="217"/>
        <v>2.4289038205239674E-3</v>
      </c>
      <c r="CY142" s="54">
        <f t="shared" si="218"/>
        <v>2.7885701459927847E-4</v>
      </c>
      <c r="CZ142" s="54">
        <f t="shared" si="219"/>
        <v>0.91739366197554262</v>
      </c>
      <c r="DA142" s="54">
        <f t="shared" si="220"/>
        <v>2.8626315409766847E-4</v>
      </c>
      <c r="DB142" s="54">
        <f t="shared" si="221"/>
        <v>9.5423687095490886E-3</v>
      </c>
      <c r="DC142" s="54">
        <f t="shared" si="222"/>
        <v>4.2672461576179059E-4</v>
      </c>
      <c r="DD142" s="54">
        <f t="shared" si="223"/>
        <v>0</v>
      </c>
      <c r="DE142" s="54">
        <f t="shared" si="224"/>
        <v>0</v>
      </c>
      <c r="DF142" s="54">
        <f t="shared" si="225"/>
        <v>0.96294333788920206</v>
      </c>
      <c r="DG142" s="40"/>
      <c r="DH142" s="80">
        <f t="shared" si="226"/>
        <v>2.0231040191120755</v>
      </c>
      <c r="DI142" s="80">
        <f t="shared" si="227"/>
        <v>0.98857991537073031</v>
      </c>
      <c r="DJ142" s="40"/>
      <c r="DK142" s="54">
        <f t="shared" si="228"/>
        <v>1.0884580178081053E-2</v>
      </c>
      <c r="DL142" s="54">
        <f t="shared" si="229"/>
        <v>1.6124630994021484E-3</v>
      </c>
      <c r="DM142" s="54">
        <f t="shared" si="230"/>
        <v>7.299434709671962E-2</v>
      </c>
      <c r="DN142" s="54">
        <f t="shared" si="231"/>
        <v>1.49788690953833E-3</v>
      </c>
      <c r="DO142" s="54">
        <f t="shared" si="232"/>
        <v>1.7196904557179707E-4</v>
      </c>
      <c r="DP142" s="54">
        <f t="shared" si="233"/>
        <v>0.56574984384114579</v>
      </c>
      <c r="DQ142" s="54">
        <f t="shared" si="234"/>
        <v>2.6480453502285165E-4</v>
      </c>
      <c r="DR142" s="54">
        <f t="shared" si="235"/>
        <v>8.8270616493194565E-3</v>
      </c>
      <c r="DS142" s="54">
        <f t="shared" si="236"/>
        <v>3.9473684210526315E-4</v>
      </c>
      <c r="DT142" s="54">
        <f t="shared" si="237"/>
        <v>0</v>
      </c>
      <c r="DU142" s="54">
        <f t="shared" si="238"/>
        <v>0</v>
      </c>
      <c r="DV142" s="54">
        <f t="shared" si="239"/>
        <v>1.1876799799674471</v>
      </c>
      <c r="DW142" s="54"/>
      <c r="DX142" s="63">
        <f t="shared" si="240"/>
        <v>1.8500776731643533</v>
      </c>
      <c r="DY142" s="40"/>
      <c r="DZ142" s="41">
        <f t="shared" si="241"/>
        <v>1.764992951803615E-2</v>
      </c>
      <c r="EA142" s="41">
        <f t="shared" si="242"/>
        <v>2.6146952467853012E-3</v>
      </c>
      <c r="EB142" s="41">
        <f t="shared" si="243"/>
        <v>0.11836424192699573</v>
      </c>
      <c r="EC142" s="41">
        <f t="shared" si="244"/>
        <v>2.4289038205239674E-3</v>
      </c>
      <c r="ED142" s="41">
        <f t="shared" si="245"/>
        <v>2.7885701459927847E-4</v>
      </c>
      <c r="EE142" s="41">
        <f t="shared" si="246"/>
        <v>0.91739366197554262</v>
      </c>
      <c r="EF142" s="41">
        <f t="shared" si="247"/>
        <v>4.2939473114650276E-4</v>
      </c>
      <c r="EG142" s="41">
        <f t="shared" si="248"/>
        <v>1.4313553064323633E-2</v>
      </c>
      <c r="EH142" s="41">
        <f t="shared" si="249"/>
        <v>6.4008692364268588E-4</v>
      </c>
      <c r="EI142" s="41">
        <f t="shared" si="250"/>
        <v>0</v>
      </c>
      <c r="EJ142" s="41">
        <f t="shared" si="251"/>
        <v>0</v>
      </c>
      <c r="EK142" s="41">
        <f t="shared" si="252"/>
        <v>1.9258866757784041</v>
      </c>
      <c r="EL142" s="40"/>
      <c r="EM142" s="82">
        <f t="shared" si="253"/>
        <v>3</v>
      </c>
      <c r="EN142" s="40"/>
      <c r="EO142" s="80">
        <f t="shared" si="254"/>
        <v>6.8520507775618356E-2</v>
      </c>
      <c r="EP142" s="80">
        <f t="shared" si="255"/>
        <v>0.90691694871742634</v>
      </c>
      <c r="EQ142" s="80">
        <f t="shared" si="256"/>
        <v>0.83839644094180799</v>
      </c>
      <c r="ER142" s="80"/>
      <c r="ES142" s="80">
        <f t="shared" si="198"/>
        <v>37.577953360262086</v>
      </c>
      <c r="ET142" s="80">
        <f t="shared" si="199"/>
        <v>3.4120731138136278</v>
      </c>
      <c r="EU142" s="80"/>
      <c r="EV142" s="80">
        <f t="shared" si="257"/>
        <v>0.83839644094180799</v>
      </c>
      <c r="EW142" s="80">
        <f t="shared" si="258"/>
        <v>6.8520507775618356E-2</v>
      </c>
      <c r="EX142" s="84">
        <f t="shared" si="259"/>
        <v>0.1427670192473309</v>
      </c>
      <c r="EY142" s="85">
        <f t="shared" si="260"/>
        <v>0.95194644347731594</v>
      </c>
      <c r="EZ142" s="86">
        <f>3</f>
        <v>3</v>
      </c>
      <c r="FA142" s="75"/>
      <c r="FB142" s="88"/>
      <c r="FC142" s="80">
        <f t="shared" si="261"/>
        <v>0.32700000000000001</v>
      </c>
      <c r="FD142" s="80">
        <f t="shared" si="262"/>
        <v>6.5000000000000002E-2</v>
      </c>
      <c r="FE142" s="80">
        <f t="shared" si="263"/>
        <v>5.1779999999999999</v>
      </c>
      <c r="FF142" s="80">
        <f t="shared" si="264"/>
        <v>8.4000000000000005E-2</v>
      </c>
      <c r="FG142" s="80">
        <f t="shared" si="265"/>
        <v>1.4E-2</v>
      </c>
      <c r="FH142" s="80">
        <f t="shared" si="266"/>
        <v>37.577953360262086</v>
      </c>
      <c r="FI142" s="80">
        <f t="shared" si="267"/>
        <v>3.4120731138136278</v>
      </c>
      <c r="FJ142" s="80">
        <f t="shared" si="268"/>
        <v>8.9999999999999993E-3</v>
      </c>
      <c r="FK142" s="80">
        <f t="shared" si="269"/>
        <v>0.441</v>
      </c>
      <c r="FL142" s="80">
        <f t="shared" si="270"/>
        <v>0.02</v>
      </c>
      <c r="FM142" s="80">
        <f t="shared" si="271"/>
        <v>0</v>
      </c>
      <c r="FN142" s="80">
        <f t="shared" si="272"/>
        <v>0</v>
      </c>
      <c r="FO142" s="80">
        <f t="shared" si="273"/>
        <v>47.43</v>
      </c>
      <c r="FP142" s="80">
        <f t="shared" si="274"/>
        <v>94.558026474075717</v>
      </c>
    </row>
    <row r="143" spans="1:172" ht="21.75" thickTop="1">
      <c r="A143" s="40">
        <v>141</v>
      </c>
      <c r="B143" s="41" t="s">
        <v>73</v>
      </c>
      <c r="C143" s="151">
        <v>0.188</v>
      </c>
      <c r="D143" s="151">
        <v>3.8570000000000002</v>
      </c>
      <c r="E143" s="151">
        <v>0.83799999999999997</v>
      </c>
      <c r="F143" s="151">
        <v>5.8999999999999997E-2</v>
      </c>
      <c r="G143" s="151">
        <v>4.1000000000000002E-2</v>
      </c>
      <c r="H143" s="151">
        <v>59.10252487987475</v>
      </c>
      <c r="I143" s="151">
        <v>1.3</v>
      </c>
      <c r="J143" s="151">
        <v>0.66600000000000004</v>
      </c>
      <c r="K143" s="151">
        <v>2.4980000000000002</v>
      </c>
      <c r="L143" s="155">
        <v>0</v>
      </c>
      <c r="M143" s="155">
        <v>0</v>
      </c>
      <c r="N143" s="151">
        <v>25.526</v>
      </c>
      <c r="O143" s="71"/>
      <c r="P143" s="70">
        <f t="shared" si="185"/>
        <v>98.931786969299083</v>
      </c>
      <c r="Q143" s="70">
        <f t="shared" si="200"/>
        <v>94.075524879874749</v>
      </c>
      <c r="S143" s="48">
        <v>60.085000000000001</v>
      </c>
      <c r="T143" s="48">
        <v>40.311</v>
      </c>
      <c r="U143" s="48">
        <v>70.936999999999998</v>
      </c>
      <c r="V143" s="48">
        <v>56.079000000000001</v>
      </c>
      <c r="W143" s="48">
        <v>81.41</v>
      </c>
      <c r="X143" s="49">
        <v>71.849999999999994</v>
      </c>
      <c r="Y143" s="48">
        <v>101.962</v>
      </c>
      <c r="Z143" s="48">
        <v>149.88</v>
      </c>
      <c r="AA143" s="48">
        <v>152</v>
      </c>
      <c r="AB143" s="48">
        <v>61.978999999999999</v>
      </c>
      <c r="AC143" s="48">
        <v>94.203000000000003</v>
      </c>
      <c r="AD143" s="49">
        <v>79.87</v>
      </c>
      <c r="AE143" s="40"/>
      <c r="AF143" s="41">
        <v>1</v>
      </c>
      <c r="AG143" s="41">
        <v>1</v>
      </c>
      <c r="AH143" s="41">
        <v>1</v>
      </c>
      <c r="AI143" s="41">
        <v>1</v>
      </c>
      <c r="AJ143" s="41">
        <v>1</v>
      </c>
      <c r="AK143" s="50">
        <v>1</v>
      </c>
      <c r="AL143" s="41">
        <v>2</v>
      </c>
      <c r="AM143" s="41">
        <v>2</v>
      </c>
      <c r="AN143" s="41">
        <v>2</v>
      </c>
      <c r="AO143" s="41">
        <v>2</v>
      </c>
      <c r="AP143" s="41">
        <v>2</v>
      </c>
      <c r="AQ143" s="50">
        <v>1</v>
      </c>
      <c r="AR143" s="40"/>
      <c r="AS143" s="41">
        <v>4</v>
      </c>
      <c r="AT143" s="41">
        <v>2</v>
      </c>
      <c r="AU143" s="41">
        <v>2</v>
      </c>
      <c r="AV143" s="41">
        <v>2</v>
      </c>
      <c r="AW143" s="41">
        <v>2</v>
      </c>
      <c r="AX143" s="50">
        <v>2</v>
      </c>
      <c r="AY143" s="41">
        <v>3</v>
      </c>
      <c r="AZ143" s="41">
        <v>3</v>
      </c>
      <c r="BA143" s="41">
        <v>3</v>
      </c>
      <c r="BB143" s="41">
        <v>1</v>
      </c>
      <c r="BC143" s="41">
        <v>1</v>
      </c>
      <c r="BD143" s="50">
        <v>4</v>
      </c>
      <c r="BE143" s="40"/>
      <c r="BF143" s="59">
        <v>2</v>
      </c>
      <c r="BG143" s="59">
        <v>1</v>
      </c>
      <c r="BH143" s="59">
        <v>1</v>
      </c>
      <c r="BI143" s="59">
        <v>1</v>
      </c>
      <c r="BJ143" s="59">
        <v>1</v>
      </c>
      <c r="BK143" s="60">
        <v>1</v>
      </c>
      <c r="BL143" s="59">
        <v>3</v>
      </c>
      <c r="BM143" s="59">
        <v>3</v>
      </c>
      <c r="BN143" s="59">
        <v>3</v>
      </c>
      <c r="BO143" s="59">
        <v>1</v>
      </c>
      <c r="BP143" s="59">
        <v>1</v>
      </c>
      <c r="BQ143" s="60">
        <v>2</v>
      </c>
      <c r="BR143" s="40"/>
      <c r="BS143" s="51">
        <f t="shared" si="186"/>
        <v>3.1289007239743696E-3</v>
      </c>
      <c r="BT143" s="51">
        <f t="shared" si="187"/>
        <v>9.5681079606062869E-2</v>
      </c>
      <c r="BU143" s="51">
        <f t="shared" si="188"/>
        <v>1.1813299124575327E-2</v>
      </c>
      <c r="BV143" s="51">
        <f t="shared" si="189"/>
        <v>1.0520872340804934E-3</v>
      </c>
      <c r="BW143" s="51">
        <f t="shared" si="190"/>
        <v>5.0362363346026289E-4</v>
      </c>
      <c r="BX143" s="51">
        <f t="shared" si="191"/>
        <v>0.82258211384655189</v>
      </c>
      <c r="BY143" s="51">
        <f t="shared" si="192"/>
        <v>1.2749847982581747E-2</v>
      </c>
      <c r="BZ143" s="51">
        <f t="shared" si="193"/>
        <v>4.4435548438751006E-3</v>
      </c>
      <c r="CA143" s="51">
        <f t="shared" si="194"/>
        <v>1.6434210526315791E-2</v>
      </c>
      <c r="CB143" s="51">
        <f t="shared" si="195"/>
        <v>0</v>
      </c>
      <c r="CC143" s="51">
        <f t="shared" si="196"/>
        <v>0</v>
      </c>
      <c r="CD143" s="51">
        <f t="shared" si="197"/>
        <v>0.31959434080380617</v>
      </c>
      <c r="CE143" s="40"/>
      <c r="CF143" s="53">
        <f t="shared" si="201"/>
        <v>1.7878836627159176</v>
      </c>
      <c r="CG143" s="40"/>
      <c r="CH143" s="61">
        <f t="shared" si="202"/>
        <v>3.1289007239743696E-3</v>
      </c>
      <c r="CI143" s="61">
        <f t="shared" si="203"/>
        <v>9.5681079606062869E-2</v>
      </c>
      <c r="CJ143" s="61">
        <f t="shared" si="204"/>
        <v>1.1813299124575327E-2</v>
      </c>
      <c r="CK143" s="61">
        <f t="shared" si="205"/>
        <v>1.0520872340804934E-3</v>
      </c>
      <c r="CL143" s="61">
        <f t="shared" si="206"/>
        <v>5.0362363346026289E-4</v>
      </c>
      <c r="CM143" s="61">
        <f t="shared" si="207"/>
        <v>0.82258211384655189</v>
      </c>
      <c r="CN143" s="61">
        <f t="shared" si="208"/>
        <v>2.5499695965163494E-2</v>
      </c>
      <c r="CO143" s="61">
        <f t="shared" si="209"/>
        <v>8.8871096877502012E-3</v>
      </c>
      <c r="CP143" s="61">
        <f t="shared" si="210"/>
        <v>3.2868421052631581E-2</v>
      </c>
      <c r="CQ143" s="61">
        <f t="shared" si="211"/>
        <v>0</v>
      </c>
      <c r="CR143" s="61">
        <f t="shared" si="212"/>
        <v>0</v>
      </c>
      <c r="CS143" s="61">
        <f t="shared" si="213"/>
        <v>0.31959434080380617</v>
      </c>
      <c r="CT143" s="40"/>
      <c r="CU143" s="54">
        <f t="shared" si="214"/>
        <v>5.5941104866537826E-3</v>
      </c>
      <c r="CV143" s="54">
        <f t="shared" si="215"/>
        <v>0.17106663905870095</v>
      </c>
      <c r="CW143" s="54">
        <f t="shared" si="216"/>
        <v>2.1120804507604479E-2</v>
      </c>
      <c r="CX143" s="54">
        <f t="shared" si="217"/>
        <v>1.8810095775644916E-3</v>
      </c>
      <c r="CY143" s="54">
        <f t="shared" si="218"/>
        <v>9.0042046642123353E-4</v>
      </c>
      <c r="CZ143" s="54">
        <f t="shared" si="219"/>
        <v>1.4706811225885752</v>
      </c>
      <c r="DA143" s="54">
        <f t="shared" si="220"/>
        <v>4.5590489820338809E-2</v>
      </c>
      <c r="DB143" s="54">
        <f t="shared" si="221"/>
        <v>1.5889118219492945E-2</v>
      </c>
      <c r="DC143" s="54">
        <f t="shared" si="222"/>
        <v>5.8764913019267929E-2</v>
      </c>
      <c r="DD143" s="54">
        <f t="shared" si="223"/>
        <v>0</v>
      </c>
      <c r="DE143" s="54">
        <f t="shared" si="224"/>
        <v>0</v>
      </c>
      <c r="DF143" s="54">
        <f t="shared" si="225"/>
        <v>0.57139750061958816</v>
      </c>
      <c r="DG143" s="40"/>
      <c r="DH143" s="80">
        <f t="shared" si="226"/>
        <v>2.3628861283642077</v>
      </c>
      <c r="DI143" s="80">
        <f t="shared" si="227"/>
        <v>0.84642250677757858</v>
      </c>
      <c r="DJ143" s="40"/>
      <c r="DK143" s="54">
        <f t="shared" si="228"/>
        <v>6.2578014479487392E-3</v>
      </c>
      <c r="DL143" s="54">
        <f t="shared" si="229"/>
        <v>9.5681079606062869E-2</v>
      </c>
      <c r="DM143" s="54">
        <f t="shared" si="230"/>
        <v>1.1813299124575327E-2</v>
      </c>
      <c r="DN143" s="54">
        <f t="shared" si="231"/>
        <v>1.0520872340804934E-3</v>
      </c>
      <c r="DO143" s="54">
        <f t="shared" si="232"/>
        <v>5.0362363346026289E-4</v>
      </c>
      <c r="DP143" s="54">
        <f t="shared" si="233"/>
        <v>0.82258211384655189</v>
      </c>
      <c r="DQ143" s="54">
        <f t="shared" si="234"/>
        <v>3.824954394774524E-2</v>
      </c>
      <c r="DR143" s="54">
        <f t="shared" si="235"/>
        <v>1.3330664531625302E-2</v>
      </c>
      <c r="DS143" s="54">
        <f t="shared" si="236"/>
        <v>4.9302631578947376E-2</v>
      </c>
      <c r="DT143" s="54">
        <f t="shared" si="237"/>
        <v>0</v>
      </c>
      <c r="DU143" s="54">
        <f t="shared" si="238"/>
        <v>0</v>
      </c>
      <c r="DV143" s="54">
        <f t="shared" si="239"/>
        <v>0.63918868160761233</v>
      </c>
      <c r="DW143" s="54"/>
      <c r="DX143" s="63">
        <f t="shared" si="240"/>
        <v>1.6779615265586099</v>
      </c>
      <c r="DY143" s="40"/>
      <c r="DZ143" s="41">
        <f t="shared" si="241"/>
        <v>1.1188220973307565E-2</v>
      </c>
      <c r="EA143" s="41">
        <f t="shared" si="242"/>
        <v>0.17106663905870095</v>
      </c>
      <c r="EB143" s="41">
        <f t="shared" si="243"/>
        <v>2.1120804507604479E-2</v>
      </c>
      <c r="EC143" s="41">
        <f t="shared" si="244"/>
        <v>1.8810095775644916E-3</v>
      </c>
      <c r="ED143" s="41">
        <f t="shared" si="245"/>
        <v>9.0042046642123353E-4</v>
      </c>
      <c r="EE143" s="41">
        <f t="shared" si="246"/>
        <v>1.4706811225885752</v>
      </c>
      <c r="EF143" s="41">
        <f t="shared" si="247"/>
        <v>6.8385734730508213E-2</v>
      </c>
      <c r="EG143" s="41">
        <f t="shared" si="248"/>
        <v>2.3833677329239418E-2</v>
      </c>
      <c r="EH143" s="41">
        <f t="shared" si="249"/>
        <v>8.8147369528901898E-2</v>
      </c>
      <c r="EI143" s="41">
        <f t="shared" si="250"/>
        <v>0</v>
      </c>
      <c r="EJ143" s="41">
        <f t="shared" si="251"/>
        <v>0</v>
      </c>
      <c r="EK143" s="41">
        <f t="shared" si="252"/>
        <v>1.1427950012391763</v>
      </c>
      <c r="EL143" s="40"/>
      <c r="EM143" s="82">
        <f t="shared" si="253"/>
        <v>2.9999999999999996</v>
      </c>
      <c r="EN143" s="40"/>
      <c r="EO143" s="80">
        <f t="shared" si="254"/>
        <v>0.92146495933452854</v>
      </c>
      <c r="EP143" s="80">
        <f t="shared" si="255"/>
        <v>1.2448176024518851</v>
      </c>
      <c r="EQ143" s="80">
        <f t="shared" si="256"/>
        <v>0.32335264311735656</v>
      </c>
      <c r="ER143" s="80"/>
      <c r="ES143" s="80">
        <f t="shared" si="198"/>
        <v>15.352415966141921</v>
      </c>
      <c r="ET143" s="80">
        <f t="shared" si="199"/>
        <v>48.606371003157172</v>
      </c>
      <c r="EU143" s="80"/>
      <c r="EV143" s="80">
        <f t="shared" si="257"/>
        <v>0.32335264311735656</v>
      </c>
      <c r="EW143" s="80">
        <f t="shared" si="258"/>
        <v>0.92146495933452854</v>
      </c>
      <c r="EX143" s="84">
        <f t="shared" si="259"/>
        <v>0.32080750515604461</v>
      </c>
      <c r="EY143" s="85">
        <f t="shared" si="260"/>
        <v>0.48364370484087482</v>
      </c>
      <c r="EZ143" s="86">
        <f>3</f>
        <v>3</v>
      </c>
      <c r="FA143" s="75"/>
      <c r="FB143" s="88"/>
      <c r="FC143" s="80">
        <f t="shared" si="261"/>
        <v>0.188</v>
      </c>
      <c r="FD143" s="80">
        <f t="shared" si="262"/>
        <v>3.8570000000000002</v>
      </c>
      <c r="FE143" s="80">
        <f t="shared" si="263"/>
        <v>0.83799999999999997</v>
      </c>
      <c r="FF143" s="80">
        <f t="shared" si="264"/>
        <v>5.8999999999999997E-2</v>
      </c>
      <c r="FG143" s="80">
        <f t="shared" si="265"/>
        <v>4.1000000000000002E-2</v>
      </c>
      <c r="FH143" s="80">
        <f t="shared" si="266"/>
        <v>15.352415966141921</v>
      </c>
      <c r="FI143" s="80">
        <f t="shared" si="267"/>
        <v>48.606371003157172</v>
      </c>
      <c r="FJ143" s="80">
        <f t="shared" si="268"/>
        <v>1.3</v>
      </c>
      <c r="FK143" s="80">
        <f t="shared" si="269"/>
        <v>0.66600000000000004</v>
      </c>
      <c r="FL143" s="80">
        <f t="shared" si="270"/>
        <v>2.4980000000000002</v>
      </c>
      <c r="FM143" s="80">
        <f t="shared" si="271"/>
        <v>0</v>
      </c>
      <c r="FN143" s="80">
        <f t="shared" si="272"/>
        <v>0</v>
      </c>
      <c r="FO143" s="80">
        <f t="shared" si="273"/>
        <v>25.526</v>
      </c>
      <c r="FP143" s="80">
        <f t="shared" si="274"/>
        <v>98.931786969299083</v>
      </c>
    </row>
    <row r="144" spans="1:172" ht="21">
      <c r="A144" s="40">
        <v>142</v>
      </c>
      <c r="B144" s="41" t="s">
        <v>73</v>
      </c>
      <c r="C144" s="151">
        <v>0</v>
      </c>
      <c r="D144" s="151">
        <v>3.7309999999999999</v>
      </c>
      <c r="E144" s="151">
        <v>0.63800000000000001</v>
      </c>
      <c r="F144" s="151">
        <v>0.01</v>
      </c>
      <c r="G144" s="151">
        <v>0.106</v>
      </c>
      <c r="H144" s="151">
        <v>50.622671729623697</v>
      </c>
      <c r="I144" s="151">
        <v>0.17</v>
      </c>
      <c r="J144" s="151">
        <v>0.45600000000000002</v>
      </c>
      <c r="K144" s="151">
        <v>0.36699999999999999</v>
      </c>
      <c r="L144" s="154">
        <v>0</v>
      </c>
      <c r="M144" s="154">
        <v>0</v>
      </c>
      <c r="N144" s="151">
        <v>42.177</v>
      </c>
      <c r="O144" s="71"/>
      <c r="P144" s="70">
        <f t="shared" si="185"/>
        <v>100.50693782632815</v>
      </c>
      <c r="Q144" s="70">
        <f t="shared" si="200"/>
        <v>98.277671729623705</v>
      </c>
      <c r="S144" s="48">
        <v>60.085000000000001</v>
      </c>
      <c r="T144" s="48">
        <v>40.311</v>
      </c>
      <c r="U144" s="48">
        <v>70.936999999999998</v>
      </c>
      <c r="V144" s="48">
        <v>56.079000000000001</v>
      </c>
      <c r="W144" s="48">
        <v>81.41</v>
      </c>
      <c r="X144" s="49">
        <v>71.849999999999994</v>
      </c>
      <c r="Y144" s="48">
        <v>101.962</v>
      </c>
      <c r="Z144" s="48">
        <v>149.88</v>
      </c>
      <c r="AA144" s="48">
        <v>152</v>
      </c>
      <c r="AB144" s="48">
        <v>61.978999999999999</v>
      </c>
      <c r="AC144" s="48">
        <v>94.203000000000003</v>
      </c>
      <c r="AD144" s="49">
        <v>79.87</v>
      </c>
      <c r="AE144" s="40"/>
      <c r="AF144" s="41">
        <v>1</v>
      </c>
      <c r="AG144" s="41">
        <v>1</v>
      </c>
      <c r="AH144" s="41">
        <v>1</v>
      </c>
      <c r="AI144" s="41">
        <v>1</v>
      </c>
      <c r="AJ144" s="41">
        <v>1</v>
      </c>
      <c r="AK144" s="50">
        <v>1</v>
      </c>
      <c r="AL144" s="41">
        <v>2</v>
      </c>
      <c r="AM144" s="41">
        <v>2</v>
      </c>
      <c r="AN144" s="41">
        <v>2</v>
      </c>
      <c r="AO144" s="41">
        <v>2</v>
      </c>
      <c r="AP144" s="41">
        <v>2</v>
      </c>
      <c r="AQ144" s="50">
        <v>1</v>
      </c>
      <c r="AR144" s="40"/>
      <c r="AS144" s="41">
        <v>4</v>
      </c>
      <c r="AT144" s="41">
        <v>2</v>
      </c>
      <c r="AU144" s="41">
        <v>2</v>
      </c>
      <c r="AV144" s="41">
        <v>2</v>
      </c>
      <c r="AW144" s="41">
        <v>2</v>
      </c>
      <c r="AX144" s="50">
        <v>2</v>
      </c>
      <c r="AY144" s="41">
        <v>3</v>
      </c>
      <c r="AZ144" s="41">
        <v>3</v>
      </c>
      <c r="BA144" s="41">
        <v>3</v>
      </c>
      <c r="BB144" s="41">
        <v>1</v>
      </c>
      <c r="BC144" s="41">
        <v>1</v>
      </c>
      <c r="BD144" s="50">
        <v>4</v>
      </c>
      <c r="BE144" s="40"/>
      <c r="BF144" s="59">
        <v>2</v>
      </c>
      <c r="BG144" s="59">
        <v>1</v>
      </c>
      <c r="BH144" s="59">
        <v>1</v>
      </c>
      <c r="BI144" s="59">
        <v>1</v>
      </c>
      <c r="BJ144" s="59">
        <v>1</v>
      </c>
      <c r="BK144" s="60">
        <v>1</v>
      </c>
      <c r="BL144" s="59">
        <v>3</v>
      </c>
      <c r="BM144" s="59">
        <v>3</v>
      </c>
      <c r="BN144" s="59">
        <v>3</v>
      </c>
      <c r="BO144" s="59">
        <v>1</v>
      </c>
      <c r="BP144" s="59">
        <v>1</v>
      </c>
      <c r="BQ144" s="60">
        <v>2</v>
      </c>
      <c r="BR144" s="40"/>
      <c r="BS144" s="51">
        <f t="shared" si="186"/>
        <v>0</v>
      </c>
      <c r="BT144" s="51">
        <f t="shared" si="187"/>
        <v>9.2555381905683312E-2</v>
      </c>
      <c r="BU144" s="51">
        <f t="shared" si="188"/>
        <v>8.993895992218448E-3</v>
      </c>
      <c r="BV144" s="51">
        <f t="shared" si="189"/>
        <v>1.783198701831345E-4</v>
      </c>
      <c r="BW144" s="51">
        <f t="shared" si="190"/>
        <v>1.3020513450436064E-3</v>
      </c>
      <c r="BX144" s="51">
        <f t="shared" si="191"/>
        <v>0.70456049728077519</v>
      </c>
      <c r="BY144" s="51">
        <f t="shared" si="192"/>
        <v>1.6672878131068437E-3</v>
      </c>
      <c r="BZ144" s="51">
        <f t="shared" si="193"/>
        <v>3.0424339471577266E-3</v>
      </c>
      <c r="CA144" s="51">
        <f t="shared" si="194"/>
        <v>2.4144736842105262E-3</v>
      </c>
      <c r="CB144" s="51">
        <f t="shared" si="195"/>
        <v>0</v>
      </c>
      <c r="CC144" s="51">
        <f t="shared" si="196"/>
        <v>0</v>
      </c>
      <c r="CD144" s="51">
        <f t="shared" si="197"/>
        <v>0.52807061474896699</v>
      </c>
      <c r="CE144" s="40"/>
      <c r="CF144" s="53">
        <f t="shared" si="201"/>
        <v>1.5914241655185228</v>
      </c>
      <c r="CG144" s="40"/>
      <c r="CH144" s="61">
        <f t="shared" si="202"/>
        <v>0</v>
      </c>
      <c r="CI144" s="61">
        <f t="shared" si="203"/>
        <v>9.2555381905683312E-2</v>
      </c>
      <c r="CJ144" s="61">
        <f t="shared" si="204"/>
        <v>8.993895992218448E-3</v>
      </c>
      <c r="CK144" s="61">
        <f t="shared" si="205"/>
        <v>1.783198701831345E-4</v>
      </c>
      <c r="CL144" s="61">
        <f t="shared" si="206"/>
        <v>1.3020513450436064E-3</v>
      </c>
      <c r="CM144" s="61">
        <f t="shared" si="207"/>
        <v>0.70456049728077519</v>
      </c>
      <c r="CN144" s="61">
        <f t="shared" si="208"/>
        <v>3.3345756262136875E-3</v>
      </c>
      <c r="CO144" s="61">
        <f t="shared" si="209"/>
        <v>6.0848678943154532E-3</v>
      </c>
      <c r="CP144" s="61">
        <f t="shared" si="210"/>
        <v>4.8289473684210524E-3</v>
      </c>
      <c r="CQ144" s="61">
        <f t="shared" si="211"/>
        <v>0</v>
      </c>
      <c r="CR144" s="61">
        <f t="shared" si="212"/>
        <v>0</v>
      </c>
      <c r="CS144" s="61">
        <f t="shared" si="213"/>
        <v>0.52807061474896699</v>
      </c>
      <c r="CT144" s="40"/>
      <c r="CU144" s="54">
        <f t="shared" si="214"/>
        <v>0</v>
      </c>
      <c r="CV144" s="54">
        <f t="shared" si="215"/>
        <v>0.14729487141350026</v>
      </c>
      <c r="CW144" s="54">
        <f t="shared" si="216"/>
        <v>1.431310342417663E-2</v>
      </c>
      <c r="CX144" s="54">
        <f t="shared" si="217"/>
        <v>2.8378255060156613E-4</v>
      </c>
      <c r="CY144" s="54">
        <f t="shared" si="218"/>
        <v>2.0721159752482917E-3</v>
      </c>
      <c r="CZ144" s="54">
        <f t="shared" si="219"/>
        <v>1.1212546014423732</v>
      </c>
      <c r="DA144" s="54">
        <f t="shared" si="220"/>
        <v>5.306724233305523E-3</v>
      </c>
      <c r="DB144" s="54">
        <f t="shared" si="221"/>
        <v>9.6836058110014219E-3</v>
      </c>
      <c r="DC144" s="54">
        <f t="shared" si="222"/>
        <v>7.68490353612234E-3</v>
      </c>
      <c r="DD144" s="54">
        <f t="shared" si="223"/>
        <v>0</v>
      </c>
      <c r="DE144" s="54">
        <f t="shared" si="224"/>
        <v>0</v>
      </c>
      <c r="DF144" s="54">
        <f t="shared" si="225"/>
        <v>0.84038433741172813</v>
      </c>
      <c r="DG144" s="40"/>
      <c r="DH144" s="80">
        <f t="shared" si="226"/>
        <v>2.1482780457980573</v>
      </c>
      <c r="DI144" s="80">
        <f t="shared" si="227"/>
        <v>0.93097818688410328</v>
      </c>
      <c r="DJ144" s="40"/>
      <c r="DK144" s="54">
        <f t="shared" si="228"/>
        <v>0</v>
      </c>
      <c r="DL144" s="54">
        <f t="shared" si="229"/>
        <v>9.2555381905683312E-2</v>
      </c>
      <c r="DM144" s="54">
        <f t="shared" si="230"/>
        <v>8.993895992218448E-3</v>
      </c>
      <c r="DN144" s="54">
        <f t="shared" si="231"/>
        <v>1.783198701831345E-4</v>
      </c>
      <c r="DO144" s="54">
        <f t="shared" si="232"/>
        <v>1.3020513450436064E-3</v>
      </c>
      <c r="DP144" s="54">
        <f t="shared" si="233"/>
        <v>0.70456049728077519</v>
      </c>
      <c r="DQ144" s="54">
        <f t="shared" si="234"/>
        <v>5.001863439320531E-3</v>
      </c>
      <c r="DR144" s="54">
        <f t="shared" si="235"/>
        <v>9.1273018414731802E-3</v>
      </c>
      <c r="DS144" s="54">
        <f t="shared" si="236"/>
        <v>7.2434210526315787E-3</v>
      </c>
      <c r="DT144" s="54">
        <f t="shared" si="237"/>
        <v>0</v>
      </c>
      <c r="DU144" s="54">
        <f t="shared" si="238"/>
        <v>0</v>
      </c>
      <c r="DV144" s="54">
        <f t="shared" si="239"/>
        <v>1.056141229497934</v>
      </c>
      <c r="DW144" s="54"/>
      <c r="DX144" s="63">
        <f t="shared" si="240"/>
        <v>1.885103962225263</v>
      </c>
      <c r="DY144" s="40"/>
      <c r="DZ144" s="41">
        <f t="shared" si="241"/>
        <v>0</v>
      </c>
      <c r="EA144" s="41">
        <f t="shared" si="242"/>
        <v>0.14729487141350026</v>
      </c>
      <c r="EB144" s="41">
        <f t="shared" si="243"/>
        <v>1.431310342417663E-2</v>
      </c>
      <c r="EC144" s="41">
        <f t="shared" si="244"/>
        <v>2.8378255060156613E-4</v>
      </c>
      <c r="ED144" s="41">
        <f t="shared" si="245"/>
        <v>2.0721159752482917E-3</v>
      </c>
      <c r="EE144" s="41">
        <f t="shared" si="246"/>
        <v>1.1212546014423732</v>
      </c>
      <c r="EF144" s="41">
        <f t="shared" si="247"/>
        <v>7.9600863499582845E-3</v>
      </c>
      <c r="EG144" s="41">
        <f t="shared" si="248"/>
        <v>1.4525408716502132E-2</v>
      </c>
      <c r="EH144" s="41">
        <f t="shared" si="249"/>
        <v>1.152735530418351E-2</v>
      </c>
      <c r="EI144" s="41">
        <f t="shared" si="250"/>
        <v>0</v>
      </c>
      <c r="EJ144" s="41">
        <f t="shared" si="251"/>
        <v>0</v>
      </c>
      <c r="EK144" s="41">
        <f t="shared" si="252"/>
        <v>1.6807686748234563</v>
      </c>
      <c r="EL144" s="40"/>
      <c r="EM144" s="82">
        <f t="shared" si="253"/>
        <v>3</v>
      </c>
      <c r="EN144" s="40"/>
      <c r="EO144" s="80">
        <f t="shared" si="254"/>
        <v>0.41413087869538057</v>
      </c>
      <c r="EP144" s="80">
        <f t="shared" si="255"/>
        <v>1.0438635758862784</v>
      </c>
      <c r="EQ144" s="80">
        <f t="shared" si="256"/>
        <v>0.62973269719089786</v>
      </c>
      <c r="ER144" s="80"/>
      <c r="ES144" s="80">
        <f t="shared" si="198"/>
        <v>30.539193380934975</v>
      </c>
      <c r="ET144" s="80">
        <f t="shared" si="199"/>
        <v>22.312744445393175</v>
      </c>
      <c r="EU144" s="80"/>
      <c r="EV144" s="80">
        <f t="shared" si="257"/>
        <v>0.62973269719089786</v>
      </c>
      <c r="EW144" s="80">
        <f t="shared" si="258"/>
        <v>0.41413087869538057</v>
      </c>
      <c r="EX144" s="84">
        <f t="shared" si="259"/>
        <v>0.18663910694395602</v>
      </c>
      <c r="EY144" s="85">
        <f t="shared" si="260"/>
        <v>0.78237948672936919</v>
      </c>
      <c r="EZ144" s="86">
        <f>3</f>
        <v>3</v>
      </c>
      <c r="FA144" s="75"/>
      <c r="FB144" s="88"/>
      <c r="FC144" s="80">
        <f t="shared" si="261"/>
        <v>0</v>
      </c>
      <c r="FD144" s="80">
        <f t="shared" si="262"/>
        <v>3.7309999999999999</v>
      </c>
      <c r="FE144" s="80">
        <f t="shared" si="263"/>
        <v>0.63800000000000001</v>
      </c>
      <c r="FF144" s="80">
        <f t="shared" si="264"/>
        <v>0.01</v>
      </c>
      <c r="FG144" s="80">
        <f t="shared" si="265"/>
        <v>0.106</v>
      </c>
      <c r="FH144" s="80">
        <f t="shared" si="266"/>
        <v>30.539193380934975</v>
      </c>
      <c r="FI144" s="80">
        <f t="shared" si="267"/>
        <v>22.312744445393175</v>
      </c>
      <c r="FJ144" s="80">
        <f t="shared" si="268"/>
        <v>0.17</v>
      </c>
      <c r="FK144" s="80">
        <f t="shared" si="269"/>
        <v>0.45600000000000002</v>
      </c>
      <c r="FL144" s="80">
        <f t="shared" si="270"/>
        <v>0.36699999999999999</v>
      </c>
      <c r="FM144" s="80">
        <f t="shared" si="271"/>
        <v>0</v>
      </c>
      <c r="FN144" s="80">
        <f t="shared" si="272"/>
        <v>0</v>
      </c>
      <c r="FO144" s="80">
        <f t="shared" si="273"/>
        <v>42.177</v>
      </c>
      <c r="FP144" s="80">
        <f t="shared" si="274"/>
        <v>100.50693782632815</v>
      </c>
    </row>
    <row r="145" spans="1:172" ht="21">
      <c r="A145" s="40">
        <v>143</v>
      </c>
      <c r="B145" s="41" t="s">
        <v>73</v>
      </c>
      <c r="C145" s="151">
        <v>0</v>
      </c>
      <c r="D145" s="151">
        <v>3.371</v>
      </c>
      <c r="E145" s="151">
        <v>0.55000000000000004</v>
      </c>
      <c r="F145" s="151">
        <v>4.0000000000000001E-3</v>
      </c>
      <c r="G145" s="151">
        <v>0.11600000000000001</v>
      </c>
      <c r="H145" s="151">
        <v>50.151168859214998</v>
      </c>
      <c r="I145" s="151">
        <v>0.18099999999999999</v>
      </c>
      <c r="J145" s="151">
        <v>0.53300000000000003</v>
      </c>
      <c r="K145" s="151">
        <v>0.39800000000000002</v>
      </c>
      <c r="L145" s="154">
        <v>0</v>
      </c>
      <c r="M145" s="154">
        <v>0</v>
      </c>
      <c r="N145" s="151">
        <v>42.198999999999998</v>
      </c>
      <c r="O145" s="71"/>
      <c r="P145" s="70">
        <f t="shared" si="185"/>
        <v>99.596909600397908</v>
      </c>
      <c r="Q145" s="70">
        <f t="shared" si="200"/>
        <v>97.503168859215009</v>
      </c>
      <c r="S145" s="48">
        <v>60.085000000000001</v>
      </c>
      <c r="T145" s="48">
        <v>40.311</v>
      </c>
      <c r="U145" s="48">
        <v>70.936999999999998</v>
      </c>
      <c r="V145" s="48">
        <v>56.079000000000001</v>
      </c>
      <c r="W145" s="48">
        <v>81.41</v>
      </c>
      <c r="X145" s="49">
        <v>71.849999999999994</v>
      </c>
      <c r="Y145" s="48">
        <v>101.962</v>
      </c>
      <c r="Z145" s="48">
        <v>149.88</v>
      </c>
      <c r="AA145" s="48">
        <v>152</v>
      </c>
      <c r="AB145" s="48">
        <v>61.978999999999999</v>
      </c>
      <c r="AC145" s="48">
        <v>94.203000000000003</v>
      </c>
      <c r="AD145" s="49">
        <v>79.87</v>
      </c>
      <c r="AE145" s="40"/>
      <c r="AF145" s="41">
        <v>1</v>
      </c>
      <c r="AG145" s="41">
        <v>1</v>
      </c>
      <c r="AH145" s="41">
        <v>1</v>
      </c>
      <c r="AI145" s="41">
        <v>1</v>
      </c>
      <c r="AJ145" s="41">
        <v>1</v>
      </c>
      <c r="AK145" s="50">
        <v>1</v>
      </c>
      <c r="AL145" s="41">
        <v>2</v>
      </c>
      <c r="AM145" s="41">
        <v>2</v>
      </c>
      <c r="AN145" s="41">
        <v>2</v>
      </c>
      <c r="AO145" s="41">
        <v>2</v>
      </c>
      <c r="AP145" s="41">
        <v>2</v>
      </c>
      <c r="AQ145" s="50">
        <v>1</v>
      </c>
      <c r="AR145" s="40"/>
      <c r="AS145" s="41">
        <v>4</v>
      </c>
      <c r="AT145" s="41">
        <v>2</v>
      </c>
      <c r="AU145" s="41">
        <v>2</v>
      </c>
      <c r="AV145" s="41">
        <v>2</v>
      </c>
      <c r="AW145" s="41">
        <v>2</v>
      </c>
      <c r="AX145" s="50">
        <v>2</v>
      </c>
      <c r="AY145" s="41">
        <v>3</v>
      </c>
      <c r="AZ145" s="41">
        <v>3</v>
      </c>
      <c r="BA145" s="41">
        <v>3</v>
      </c>
      <c r="BB145" s="41">
        <v>1</v>
      </c>
      <c r="BC145" s="41">
        <v>1</v>
      </c>
      <c r="BD145" s="50">
        <v>4</v>
      </c>
      <c r="BE145" s="40"/>
      <c r="BF145" s="59">
        <v>2</v>
      </c>
      <c r="BG145" s="59">
        <v>1</v>
      </c>
      <c r="BH145" s="59">
        <v>1</v>
      </c>
      <c r="BI145" s="59">
        <v>1</v>
      </c>
      <c r="BJ145" s="59">
        <v>1</v>
      </c>
      <c r="BK145" s="60">
        <v>1</v>
      </c>
      <c r="BL145" s="59">
        <v>3</v>
      </c>
      <c r="BM145" s="59">
        <v>3</v>
      </c>
      <c r="BN145" s="59">
        <v>3</v>
      </c>
      <c r="BO145" s="59">
        <v>1</v>
      </c>
      <c r="BP145" s="59">
        <v>1</v>
      </c>
      <c r="BQ145" s="60">
        <v>2</v>
      </c>
      <c r="BR145" s="40"/>
      <c r="BS145" s="51">
        <f t="shared" si="186"/>
        <v>0</v>
      </c>
      <c r="BT145" s="51">
        <f t="shared" si="187"/>
        <v>8.3624817047456029E-2</v>
      </c>
      <c r="BU145" s="51">
        <f t="shared" si="188"/>
        <v>7.7533586139814214E-3</v>
      </c>
      <c r="BV145" s="51">
        <f t="shared" si="189"/>
        <v>7.1327948073253805E-5</v>
      </c>
      <c r="BW145" s="51">
        <f t="shared" si="190"/>
        <v>1.4248863775948902E-3</v>
      </c>
      <c r="BX145" s="51">
        <f t="shared" si="191"/>
        <v>0.69799817479770354</v>
      </c>
      <c r="BY145" s="51">
        <f t="shared" si="192"/>
        <v>1.7751711421902276E-3</v>
      </c>
      <c r="BZ145" s="51">
        <f t="shared" si="193"/>
        <v>3.5561782759540969E-3</v>
      </c>
      <c r="CA145" s="51">
        <f t="shared" si="194"/>
        <v>2.6184210526315789E-3</v>
      </c>
      <c r="CB145" s="51">
        <f t="shared" si="195"/>
        <v>0</v>
      </c>
      <c r="CC145" s="51">
        <f t="shared" si="196"/>
        <v>0</v>
      </c>
      <c r="CD145" s="51">
        <f t="shared" si="197"/>
        <v>0.52834606235132087</v>
      </c>
      <c r="CE145" s="40"/>
      <c r="CF145" s="53">
        <f t="shared" si="201"/>
        <v>1.6030659162310401</v>
      </c>
      <c r="CG145" s="40"/>
      <c r="CH145" s="61">
        <f t="shared" si="202"/>
        <v>0</v>
      </c>
      <c r="CI145" s="61">
        <f t="shared" si="203"/>
        <v>8.3624817047456029E-2</v>
      </c>
      <c r="CJ145" s="61">
        <f t="shared" si="204"/>
        <v>7.7533586139814214E-3</v>
      </c>
      <c r="CK145" s="61">
        <f t="shared" si="205"/>
        <v>7.1327948073253805E-5</v>
      </c>
      <c r="CL145" s="61">
        <f t="shared" si="206"/>
        <v>1.4248863775948902E-3</v>
      </c>
      <c r="CM145" s="61">
        <f t="shared" si="207"/>
        <v>0.69799817479770354</v>
      </c>
      <c r="CN145" s="61">
        <f t="shared" si="208"/>
        <v>3.5503422843804551E-3</v>
      </c>
      <c r="CO145" s="61">
        <f t="shared" si="209"/>
        <v>7.1123565519081939E-3</v>
      </c>
      <c r="CP145" s="61">
        <f t="shared" si="210"/>
        <v>5.2368421052631578E-3</v>
      </c>
      <c r="CQ145" s="61">
        <f t="shared" si="211"/>
        <v>0</v>
      </c>
      <c r="CR145" s="61">
        <f t="shared" si="212"/>
        <v>0</v>
      </c>
      <c r="CS145" s="61">
        <f t="shared" si="213"/>
        <v>0.52834606235132087</v>
      </c>
      <c r="CT145" s="40"/>
      <c r="CU145" s="54">
        <f t="shared" si="214"/>
        <v>0</v>
      </c>
      <c r="CV145" s="54">
        <f t="shared" si="215"/>
        <v>0.1340560939598332</v>
      </c>
      <c r="CW145" s="54">
        <f t="shared" si="216"/>
        <v>1.2429144930389954E-2</v>
      </c>
      <c r="CX145" s="54">
        <f t="shared" si="217"/>
        <v>1.1434340243093066E-4</v>
      </c>
      <c r="CY145" s="54">
        <f t="shared" si="218"/>
        <v>2.2841867864242804E-3</v>
      </c>
      <c r="CZ145" s="54">
        <f t="shared" si="219"/>
        <v>1.1189370836096744</v>
      </c>
      <c r="DA145" s="54">
        <f t="shared" si="220"/>
        <v>5.6914327070441582E-3</v>
      </c>
      <c r="DB145" s="54">
        <f t="shared" si="221"/>
        <v>1.1401576372446549E-2</v>
      </c>
      <c r="DC145" s="54">
        <f t="shared" si="222"/>
        <v>8.3950030876309735E-3</v>
      </c>
      <c r="DD145" s="54">
        <f t="shared" si="223"/>
        <v>0</v>
      </c>
      <c r="DE145" s="54">
        <f t="shared" si="224"/>
        <v>0</v>
      </c>
      <c r="DF145" s="54">
        <f t="shared" si="225"/>
        <v>0.84697356453028239</v>
      </c>
      <c r="DG145" s="40"/>
      <c r="DH145" s="80">
        <f t="shared" si="226"/>
        <v>2.1402824293861569</v>
      </c>
      <c r="DI145" s="80">
        <f t="shared" si="227"/>
        <v>0.93445611314652965</v>
      </c>
      <c r="DJ145" s="40"/>
      <c r="DK145" s="54">
        <f t="shared" si="228"/>
        <v>0</v>
      </c>
      <c r="DL145" s="54">
        <f t="shared" si="229"/>
        <v>8.3624817047456029E-2</v>
      </c>
      <c r="DM145" s="54">
        <f t="shared" si="230"/>
        <v>7.7533586139814214E-3</v>
      </c>
      <c r="DN145" s="54">
        <f t="shared" si="231"/>
        <v>7.1327948073253805E-5</v>
      </c>
      <c r="DO145" s="54">
        <f t="shared" si="232"/>
        <v>1.4248863775948902E-3</v>
      </c>
      <c r="DP145" s="54">
        <f t="shared" si="233"/>
        <v>0.69799817479770354</v>
      </c>
      <c r="DQ145" s="54">
        <f t="shared" si="234"/>
        <v>5.3255134265706829E-3</v>
      </c>
      <c r="DR145" s="54">
        <f t="shared" si="235"/>
        <v>1.0668534827862291E-2</v>
      </c>
      <c r="DS145" s="54">
        <f t="shared" si="236"/>
        <v>7.8552631578947367E-3</v>
      </c>
      <c r="DT145" s="54">
        <f t="shared" si="237"/>
        <v>0</v>
      </c>
      <c r="DU145" s="54">
        <f t="shared" si="238"/>
        <v>0</v>
      </c>
      <c r="DV145" s="54">
        <f t="shared" si="239"/>
        <v>1.0566921247026417</v>
      </c>
      <c r="DW145" s="54"/>
      <c r="DX145" s="63">
        <f t="shared" si="240"/>
        <v>1.8714140008997786</v>
      </c>
      <c r="DY145" s="40"/>
      <c r="DZ145" s="41">
        <f t="shared" si="241"/>
        <v>0</v>
      </c>
      <c r="EA145" s="41">
        <f t="shared" si="242"/>
        <v>0.1340560939598332</v>
      </c>
      <c r="EB145" s="41">
        <f t="shared" si="243"/>
        <v>1.2429144930389954E-2</v>
      </c>
      <c r="EC145" s="41">
        <f t="shared" si="244"/>
        <v>1.1434340243093066E-4</v>
      </c>
      <c r="ED145" s="41">
        <f t="shared" si="245"/>
        <v>2.2841867864242804E-3</v>
      </c>
      <c r="EE145" s="41">
        <f t="shared" si="246"/>
        <v>1.1189370836096744</v>
      </c>
      <c r="EF145" s="41">
        <f t="shared" si="247"/>
        <v>8.5371490605662369E-3</v>
      </c>
      <c r="EG145" s="41">
        <f t="shared" si="248"/>
        <v>1.7102364558669824E-2</v>
      </c>
      <c r="EH145" s="41">
        <f t="shared" si="249"/>
        <v>1.259250463144646E-2</v>
      </c>
      <c r="EI145" s="41">
        <f t="shared" si="250"/>
        <v>0</v>
      </c>
      <c r="EJ145" s="41">
        <f t="shared" si="251"/>
        <v>0</v>
      </c>
      <c r="EK145" s="41">
        <f t="shared" si="252"/>
        <v>1.6939471290605648</v>
      </c>
      <c r="EL145" s="40"/>
      <c r="EM145" s="82">
        <f t="shared" si="253"/>
        <v>3</v>
      </c>
      <c r="EN145" s="40"/>
      <c r="EO145" s="80">
        <f t="shared" si="254"/>
        <v>0.39326332112082163</v>
      </c>
      <c r="EP145" s="80">
        <f t="shared" si="255"/>
        <v>1.0455975980054097</v>
      </c>
      <c r="EQ145" s="80">
        <f t="shared" si="256"/>
        <v>0.65233427688458812</v>
      </c>
      <c r="ER145" s="80"/>
      <c r="ES145" s="80">
        <f t="shared" si="198"/>
        <v>31.288639659368865</v>
      </c>
      <c r="ET145" s="80">
        <f t="shared" si="199"/>
        <v>20.956269941029053</v>
      </c>
      <c r="EU145" s="80"/>
      <c r="EV145" s="80">
        <f t="shared" si="257"/>
        <v>0.65233427688458812</v>
      </c>
      <c r="EW145" s="80">
        <f t="shared" si="258"/>
        <v>0.39326332112082163</v>
      </c>
      <c r="EX145" s="84">
        <f t="shared" si="259"/>
        <v>0.17437178124620006</v>
      </c>
      <c r="EY145" s="85">
        <f t="shared" si="260"/>
        <v>0.79145962504882905</v>
      </c>
      <c r="EZ145" s="86">
        <f>3</f>
        <v>3</v>
      </c>
      <c r="FA145" s="75"/>
      <c r="FB145" s="88"/>
      <c r="FC145" s="80">
        <f t="shared" si="261"/>
        <v>0</v>
      </c>
      <c r="FD145" s="80">
        <f t="shared" si="262"/>
        <v>3.371</v>
      </c>
      <c r="FE145" s="80">
        <f t="shared" si="263"/>
        <v>0.55000000000000004</v>
      </c>
      <c r="FF145" s="80">
        <f t="shared" si="264"/>
        <v>4.0000000000000001E-3</v>
      </c>
      <c r="FG145" s="80">
        <f t="shared" si="265"/>
        <v>0.11600000000000001</v>
      </c>
      <c r="FH145" s="80">
        <f t="shared" si="266"/>
        <v>31.288639659368865</v>
      </c>
      <c r="FI145" s="80">
        <f t="shared" si="267"/>
        <v>20.956269941029053</v>
      </c>
      <c r="FJ145" s="80">
        <f t="shared" si="268"/>
        <v>0.18099999999999999</v>
      </c>
      <c r="FK145" s="80">
        <f t="shared" si="269"/>
        <v>0.53300000000000003</v>
      </c>
      <c r="FL145" s="80">
        <f t="shared" si="270"/>
        <v>0.39800000000000002</v>
      </c>
      <c r="FM145" s="80">
        <f t="shared" si="271"/>
        <v>0</v>
      </c>
      <c r="FN145" s="80">
        <f t="shared" si="272"/>
        <v>0</v>
      </c>
      <c r="FO145" s="80">
        <f t="shared" si="273"/>
        <v>42.198999999999998</v>
      </c>
      <c r="FP145" s="80">
        <f t="shared" si="274"/>
        <v>99.596909600397908</v>
      </c>
    </row>
    <row r="146" spans="1:172" ht="21">
      <c r="A146" s="40">
        <v>144</v>
      </c>
      <c r="B146" s="41" t="s">
        <v>73</v>
      </c>
      <c r="C146" s="151">
        <v>0.72499999999999998</v>
      </c>
      <c r="D146" s="151">
        <v>0.216</v>
      </c>
      <c r="E146" s="151">
        <v>0.42599999999999999</v>
      </c>
      <c r="F146" s="151">
        <v>0.11600000000000001</v>
      </c>
      <c r="G146" s="151">
        <v>0.02</v>
      </c>
      <c r="H146" s="151">
        <v>41.117029891842279</v>
      </c>
      <c r="I146" s="151">
        <v>0.108</v>
      </c>
      <c r="J146" s="151">
        <v>0.60299999999999998</v>
      </c>
      <c r="K146" s="151">
        <v>0.51600000000000001</v>
      </c>
      <c r="L146" s="154">
        <v>0</v>
      </c>
      <c r="M146" s="154">
        <v>0</v>
      </c>
      <c r="N146" s="151">
        <v>52.491</v>
      </c>
      <c r="O146" s="71"/>
      <c r="P146" s="70">
        <f t="shared" si="185"/>
        <v>95.673429796495626</v>
      </c>
      <c r="Q146" s="70">
        <f t="shared" si="200"/>
        <v>96.338029891842268</v>
      </c>
      <c r="S146" s="48">
        <v>60.085000000000001</v>
      </c>
      <c r="T146" s="48">
        <v>40.311</v>
      </c>
      <c r="U146" s="48">
        <v>70.936999999999998</v>
      </c>
      <c r="V146" s="48">
        <v>56.079000000000001</v>
      </c>
      <c r="W146" s="48">
        <v>81.41</v>
      </c>
      <c r="X146" s="49">
        <v>71.849999999999994</v>
      </c>
      <c r="Y146" s="48">
        <v>101.962</v>
      </c>
      <c r="Z146" s="48">
        <v>149.88</v>
      </c>
      <c r="AA146" s="48">
        <v>152</v>
      </c>
      <c r="AB146" s="48">
        <v>61.978999999999999</v>
      </c>
      <c r="AC146" s="48">
        <v>94.203000000000003</v>
      </c>
      <c r="AD146" s="49">
        <v>79.87</v>
      </c>
      <c r="AE146" s="40"/>
      <c r="AF146" s="41">
        <v>1</v>
      </c>
      <c r="AG146" s="41">
        <v>1</v>
      </c>
      <c r="AH146" s="41">
        <v>1</v>
      </c>
      <c r="AI146" s="41">
        <v>1</v>
      </c>
      <c r="AJ146" s="41">
        <v>1</v>
      </c>
      <c r="AK146" s="50">
        <v>1</v>
      </c>
      <c r="AL146" s="41">
        <v>2</v>
      </c>
      <c r="AM146" s="41">
        <v>2</v>
      </c>
      <c r="AN146" s="41">
        <v>2</v>
      </c>
      <c r="AO146" s="41">
        <v>2</v>
      </c>
      <c r="AP146" s="41">
        <v>2</v>
      </c>
      <c r="AQ146" s="50">
        <v>1</v>
      </c>
      <c r="AR146" s="40"/>
      <c r="AS146" s="41">
        <v>4</v>
      </c>
      <c r="AT146" s="41">
        <v>2</v>
      </c>
      <c r="AU146" s="41">
        <v>2</v>
      </c>
      <c r="AV146" s="41">
        <v>2</v>
      </c>
      <c r="AW146" s="41">
        <v>2</v>
      </c>
      <c r="AX146" s="50">
        <v>2</v>
      </c>
      <c r="AY146" s="41">
        <v>3</v>
      </c>
      <c r="AZ146" s="41">
        <v>3</v>
      </c>
      <c r="BA146" s="41">
        <v>3</v>
      </c>
      <c r="BB146" s="41">
        <v>1</v>
      </c>
      <c r="BC146" s="41">
        <v>1</v>
      </c>
      <c r="BD146" s="50">
        <v>4</v>
      </c>
      <c r="BE146" s="40"/>
      <c r="BF146" s="59">
        <v>2</v>
      </c>
      <c r="BG146" s="59">
        <v>1</v>
      </c>
      <c r="BH146" s="59">
        <v>1</v>
      </c>
      <c r="BI146" s="59">
        <v>1</v>
      </c>
      <c r="BJ146" s="59">
        <v>1</v>
      </c>
      <c r="BK146" s="60">
        <v>1</v>
      </c>
      <c r="BL146" s="59">
        <v>3</v>
      </c>
      <c r="BM146" s="59">
        <v>3</v>
      </c>
      <c r="BN146" s="59">
        <v>3</v>
      </c>
      <c r="BO146" s="59">
        <v>1</v>
      </c>
      <c r="BP146" s="59">
        <v>1</v>
      </c>
      <c r="BQ146" s="60">
        <v>2</v>
      </c>
      <c r="BR146" s="40"/>
      <c r="BS146" s="51">
        <f t="shared" si="186"/>
        <v>1.2066239494050095E-2</v>
      </c>
      <c r="BT146" s="51">
        <f t="shared" si="187"/>
        <v>5.3583389149363695E-3</v>
      </c>
      <c r="BU146" s="51">
        <f t="shared" si="188"/>
        <v>6.0053286719201548E-3</v>
      </c>
      <c r="BV146" s="51">
        <f t="shared" si="189"/>
        <v>2.0685104941243603E-3</v>
      </c>
      <c r="BW146" s="51">
        <f t="shared" si="190"/>
        <v>2.4567006510256724E-4</v>
      </c>
      <c r="BX146" s="51">
        <f t="shared" si="191"/>
        <v>0.57226207225946113</v>
      </c>
      <c r="BY146" s="51">
        <f t="shared" si="192"/>
        <v>1.0592181400914066E-3</v>
      </c>
      <c r="BZ146" s="51">
        <f t="shared" si="193"/>
        <v>4.0232185748598883E-3</v>
      </c>
      <c r="CA146" s="51">
        <f t="shared" si="194"/>
        <v>3.3947368421052633E-3</v>
      </c>
      <c r="CB146" s="51">
        <f t="shared" si="195"/>
        <v>0</v>
      </c>
      <c r="CC146" s="51">
        <f t="shared" si="196"/>
        <v>0</v>
      </c>
      <c r="CD146" s="51">
        <f t="shared" si="197"/>
        <v>0.65720545887066484</v>
      </c>
      <c r="CE146" s="40"/>
      <c r="CF146" s="53">
        <f t="shared" si="201"/>
        <v>1.5385287305035897</v>
      </c>
      <c r="CG146" s="40"/>
      <c r="CH146" s="61">
        <f t="shared" si="202"/>
        <v>1.2066239494050095E-2</v>
      </c>
      <c r="CI146" s="61">
        <f t="shared" si="203"/>
        <v>5.3583389149363695E-3</v>
      </c>
      <c r="CJ146" s="61">
        <f t="shared" si="204"/>
        <v>6.0053286719201548E-3</v>
      </c>
      <c r="CK146" s="61">
        <f t="shared" si="205"/>
        <v>2.0685104941243603E-3</v>
      </c>
      <c r="CL146" s="61">
        <f t="shared" si="206"/>
        <v>2.4567006510256724E-4</v>
      </c>
      <c r="CM146" s="61">
        <f t="shared" si="207"/>
        <v>0.57226207225946113</v>
      </c>
      <c r="CN146" s="61">
        <f t="shared" si="208"/>
        <v>2.1184362801828132E-3</v>
      </c>
      <c r="CO146" s="61">
        <f t="shared" si="209"/>
        <v>8.0464371497197765E-3</v>
      </c>
      <c r="CP146" s="61">
        <f t="shared" si="210"/>
        <v>6.7894736842105266E-3</v>
      </c>
      <c r="CQ146" s="61">
        <f t="shared" si="211"/>
        <v>0</v>
      </c>
      <c r="CR146" s="61">
        <f t="shared" si="212"/>
        <v>0</v>
      </c>
      <c r="CS146" s="61">
        <f t="shared" si="213"/>
        <v>0.65720545887066484</v>
      </c>
      <c r="CT146" s="40"/>
      <c r="CU146" s="54">
        <f t="shared" si="214"/>
        <v>1.8564256130733169E-2</v>
      </c>
      <c r="CV146" s="54">
        <f t="shared" si="215"/>
        <v>8.2439583684050348E-3</v>
      </c>
      <c r="CW146" s="54">
        <f t="shared" si="216"/>
        <v>9.2393706978661245E-3</v>
      </c>
      <c r="CX146" s="54">
        <f t="shared" si="217"/>
        <v>3.1824628245585053E-3</v>
      </c>
      <c r="CY146" s="54">
        <f t="shared" si="218"/>
        <v>3.7797045338498704E-4</v>
      </c>
      <c r="CZ146" s="54">
        <f t="shared" si="219"/>
        <v>0.88044163954870225</v>
      </c>
      <c r="DA146" s="54">
        <f t="shared" si="220"/>
        <v>3.2592750808024106E-3</v>
      </c>
      <c r="DB146" s="54">
        <f t="shared" si="221"/>
        <v>1.2379674733035291E-2</v>
      </c>
      <c r="DC146" s="54">
        <f t="shared" si="222"/>
        <v>1.0445800328155952E-2</v>
      </c>
      <c r="DD146" s="54">
        <f t="shared" si="223"/>
        <v>0</v>
      </c>
      <c r="DE146" s="54">
        <f t="shared" si="224"/>
        <v>0</v>
      </c>
      <c r="DF146" s="54">
        <f t="shared" si="225"/>
        <v>1.0111294803163131</v>
      </c>
      <c r="DG146" s="40"/>
      <c r="DH146" s="80">
        <f t="shared" si="226"/>
        <v>1.9572638884819569</v>
      </c>
      <c r="DI146" s="80">
        <f t="shared" si="227"/>
        <v>1.0218346191178078</v>
      </c>
      <c r="DJ146" s="40"/>
      <c r="DK146" s="54">
        <f t="shared" si="228"/>
        <v>2.4132478988100191E-2</v>
      </c>
      <c r="DL146" s="54">
        <f t="shared" si="229"/>
        <v>5.3583389149363695E-3</v>
      </c>
      <c r="DM146" s="54">
        <f t="shared" si="230"/>
        <v>6.0053286719201548E-3</v>
      </c>
      <c r="DN146" s="54">
        <f t="shared" si="231"/>
        <v>2.0685104941243603E-3</v>
      </c>
      <c r="DO146" s="54">
        <f t="shared" si="232"/>
        <v>2.4567006510256724E-4</v>
      </c>
      <c r="DP146" s="54">
        <f t="shared" si="233"/>
        <v>0.57226207225946113</v>
      </c>
      <c r="DQ146" s="54">
        <f t="shared" si="234"/>
        <v>3.1776544202742197E-3</v>
      </c>
      <c r="DR146" s="54">
        <f t="shared" si="235"/>
        <v>1.2069655724579666E-2</v>
      </c>
      <c r="DS146" s="54">
        <f t="shared" si="236"/>
        <v>1.018421052631579E-2</v>
      </c>
      <c r="DT146" s="54">
        <f t="shared" si="237"/>
        <v>0</v>
      </c>
      <c r="DU146" s="54">
        <f t="shared" si="238"/>
        <v>0</v>
      </c>
      <c r="DV146" s="54">
        <f t="shared" si="239"/>
        <v>1.3144109177413297</v>
      </c>
      <c r="DW146" s="54"/>
      <c r="DX146" s="63">
        <f t="shared" si="240"/>
        <v>1.9499148378061442</v>
      </c>
      <c r="DY146" s="40"/>
      <c r="DZ146" s="41">
        <f t="shared" si="241"/>
        <v>3.7128512261466337E-2</v>
      </c>
      <c r="EA146" s="41">
        <f t="shared" si="242"/>
        <v>8.2439583684050348E-3</v>
      </c>
      <c r="EB146" s="41">
        <f t="shared" si="243"/>
        <v>9.2393706978661245E-3</v>
      </c>
      <c r="EC146" s="41">
        <f t="shared" si="244"/>
        <v>3.1824628245585053E-3</v>
      </c>
      <c r="ED146" s="41">
        <f t="shared" si="245"/>
        <v>3.7797045338498704E-4</v>
      </c>
      <c r="EE146" s="41">
        <f t="shared" si="246"/>
        <v>0.88044163954870225</v>
      </c>
      <c r="EF146" s="41">
        <f t="shared" si="247"/>
        <v>4.8889126212036159E-3</v>
      </c>
      <c r="EG146" s="41">
        <f t="shared" si="248"/>
        <v>1.8569512099552939E-2</v>
      </c>
      <c r="EH146" s="41">
        <f t="shared" si="249"/>
        <v>1.5668700492233928E-2</v>
      </c>
      <c r="EI146" s="41">
        <f t="shared" si="250"/>
        <v>0</v>
      </c>
      <c r="EJ146" s="41">
        <f t="shared" si="251"/>
        <v>0</v>
      </c>
      <c r="EK146" s="41">
        <f t="shared" si="252"/>
        <v>2.0222589606326262</v>
      </c>
      <c r="EL146" s="40"/>
      <c r="EM146" s="82">
        <f t="shared" si="253"/>
        <v>3</v>
      </c>
      <c r="EN146" s="40"/>
      <c r="EO146" s="80">
        <f t="shared" si="254"/>
        <v>-0.13100771470684691</v>
      </c>
      <c r="EP146" s="80">
        <f t="shared" si="255"/>
        <v>0.89966574740370642</v>
      </c>
      <c r="EQ146" s="80">
        <f t="shared" si="256"/>
        <v>1.0306734621105533</v>
      </c>
      <c r="ER146" s="80"/>
      <c r="ES146" s="80">
        <f t="shared" si="198"/>
        <v>47.104418138208658</v>
      </c>
      <c r="ET146" s="80">
        <f t="shared" si="199"/>
        <v>-6.6519883417130403</v>
      </c>
      <c r="EU146" s="80"/>
      <c r="EV146" s="80">
        <f t="shared" si="257"/>
        <v>1.0306734621105533</v>
      </c>
      <c r="EW146" s="80">
        <f t="shared" si="258"/>
        <v>-0.13100771470684691</v>
      </c>
      <c r="EX146" s="84">
        <f t="shared" si="259"/>
        <v>6.5692768616941483E-2</v>
      </c>
      <c r="EY146" s="85">
        <f t="shared" si="260"/>
        <v>1.0332071073978069</v>
      </c>
      <c r="EZ146" s="86">
        <f>3</f>
        <v>3</v>
      </c>
      <c r="FA146" s="75"/>
      <c r="FB146" s="88"/>
      <c r="FC146" s="80">
        <f t="shared" si="261"/>
        <v>0.72499999999999998</v>
      </c>
      <c r="FD146" s="80">
        <f t="shared" si="262"/>
        <v>0.216</v>
      </c>
      <c r="FE146" s="80">
        <f t="shared" si="263"/>
        <v>0.42599999999999999</v>
      </c>
      <c r="FF146" s="80">
        <f t="shared" si="264"/>
        <v>0.11600000000000001</v>
      </c>
      <c r="FG146" s="80">
        <f t="shared" si="265"/>
        <v>0.02</v>
      </c>
      <c r="FH146" s="80">
        <f t="shared" si="266"/>
        <v>47.104418138208658</v>
      </c>
      <c r="FI146" s="80">
        <f t="shared" si="267"/>
        <v>-6.6519883417130403</v>
      </c>
      <c r="FJ146" s="80">
        <f t="shared" si="268"/>
        <v>0.108</v>
      </c>
      <c r="FK146" s="80">
        <f t="shared" si="269"/>
        <v>0.60299999999999998</v>
      </c>
      <c r="FL146" s="80">
        <f t="shared" si="270"/>
        <v>0.51600000000000001</v>
      </c>
      <c r="FM146" s="80">
        <f t="shared" si="271"/>
        <v>0</v>
      </c>
      <c r="FN146" s="80">
        <f t="shared" si="272"/>
        <v>0</v>
      </c>
      <c r="FO146" s="80">
        <f t="shared" si="273"/>
        <v>52.491</v>
      </c>
      <c r="FP146" s="80">
        <f t="shared" si="274"/>
        <v>95.673429796495626</v>
      </c>
    </row>
    <row r="147" spans="1:172" ht="21">
      <c r="A147" s="40">
        <v>145</v>
      </c>
      <c r="B147" s="41" t="s">
        <v>73</v>
      </c>
      <c r="C147" s="152">
        <v>0</v>
      </c>
      <c r="D147" s="152">
        <v>2.0409999999999999</v>
      </c>
      <c r="E147" s="152">
        <v>0.3</v>
      </c>
      <c r="F147" s="152">
        <v>0.01</v>
      </c>
      <c r="G147" s="152">
        <v>0</v>
      </c>
      <c r="H147" s="152">
        <v>30.099699461910848</v>
      </c>
      <c r="I147" s="152">
        <v>0.106</v>
      </c>
      <c r="J147" s="152">
        <v>0.52800000000000002</v>
      </c>
      <c r="K147" s="152">
        <v>0.30499999999999999</v>
      </c>
      <c r="L147" s="154">
        <v>0</v>
      </c>
      <c r="M147" s="154">
        <v>0</v>
      </c>
      <c r="N147" s="152">
        <v>62.960999999999999</v>
      </c>
      <c r="O147" s="71"/>
      <c r="P147" s="70">
        <f t="shared" si="185"/>
        <v>93.843803142729215</v>
      </c>
      <c r="Q147" s="70">
        <f t="shared" si="200"/>
        <v>96.35069946191085</v>
      </c>
      <c r="S147" s="48">
        <v>60.085000000000001</v>
      </c>
      <c r="T147" s="48">
        <v>40.311</v>
      </c>
      <c r="U147" s="48">
        <v>70.936999999999998</v>
      </c>
      <c r="V147" s="48">
        <v>56.079000000000001</v>
      </c>
      <c r="W147" s="48">
        <v>81.41</v>
      </c>
      <c r="X147" s="49">
        <v>71.849999999999994</v>
      </c>
      <c r="Y147" s="48">
        <v>101.962</v>
      </c>
      <c r="Z147" s="48">
        <v>149.88</v>
      </c>
      <c r="AA147" s="48">
        <v>152</v>
      </c>
      <c r="AB147" s="48">
        <v>61.978999999999999</v>
      </c>
      <c r="AC147" s="48">
        <v>94.203000000000003</v>
      </c>
      <c r="AD147" s="49">
        <v>79.87</v>
      </c>
      <c r="AE147" s="40"/>
      <c r="AF147" s="41">
        <v>1</v>
      </c>
      <c r="AG147" s="41">
        <v>1</v>
      </c>
      <c r="AH147" s="41">
        <v>1</v>
      </c>
      <c r="AI147" s="41">
        <v>1</v>
      </c>
      <c r="AJ147" s="41">
        <v>1</v>
      </c>
      <c r="AK147" s="50">
        <v>1</v>
      </c>
      <c r="AL147" s="41">
        <v>2</v>
      </c>
      <c r="AM147" s="41">
        <v>2</v>
      </c>
      <c r="AN147" s="41">
        <v>2</v>
      </c>
      <c r="AO147" s="41">
        <v>2</v>
      </c>
      <c r="AP147" s="41">
        <v>2</v>
      </c>
      <c r="AQ147" s="50">
        <v>1</v>
      </c>
      <c r="AR147" s="40"/>
      <c r="AS147" s="41">
        <v>4</v>
      </c>
      <c r="AT147" s="41">
        <v>2</v>
      </c>
      <c r="AU147" s="41">
        <v>2</v>
      </c>
      <c r="AV147" s="41">
        <v>2</v>
      </c>
      <c r="AW147" s="41">
        <v>2</v>
      </c>
      <c r="AX147" s="50">
        <v>2</v>
      </c>
      <c r="AY147" s="41">
        <v>3</v>
      </c>
      <c r="AZ147" s="41">
        <v>3</v>
      </c>
      <c r="BA147" s="41">
        <v>3</v>
      </c>
      <c r="BB147" s="41">
        <v>1</v>
      </c>
      <c r="BC147" s="41">
        <v>1</v>
      </c>
      <c r="BD147" s="50">
        <v>4</v>
      </c>
      <c r="BE147" s="40"/>
      <c r="BF147" s="59">
        <v>2</v>
      </c>
      <c r="BG147" s="59">
        <v>1</v>
      </c>
      <c r="BH147" s="59">
        <v>1</v>
      </c>
      <c r="BI147" s="59">
        <v>1</v>
      </c>
      <c r="BJ147" s="59">
        <v>1</v>
      </c>
      <c r="BK147" s="60">
        <v>1</v>
      </c>
      <c r="BL147" s="59">
        <v>3</v>
      </c>
      <c r="BM147" s="59">
        <v>3</v>
      </c>
      <c r="BN147" s="59">
        <v>3</v>
      </c>
      <c r="BO147" s="59">
        <v>1</v>
      </c>
      <c r="BP147" s="59">
        <v>1</v>
      </c>
      <c r="BQ147" s="60">
        <v>2</v>
      </c>
      <c r="BR147" s="40"/>
      <c r="BS147" s="51">
        <f t="shared" si="186"/>
        <v>0</v>
      </c>
      <c r="BT147" s="51">
        <f t="shared" si="187"/>
        <v>5.0631341321227458E-2</v>
      </c>
      <c r="BU147" s="51">
        <f t="shared" si="188"/>
        <v>4.2291046985353199E-3</v>
      </c>
      <c r="BV147" s="51">
        <f t="shared" si="189"/>
        <v>1.783198701831345E-4</v>
      </c>
      <c r="BW147" s="51">
        <f t="shared" si="190"/>
        <v>0</v>
      </c>
      <c r="BX147" s="51">
        <f t="shared" si="191"/>
        <v>0.41892414004051287</v>
      </c>
      <c r="BY147" s="51">
        <f t="shared" si="192"/>
        <v>1.0396029893489731E-3</v>
      </c>
      <c r="BZ147" s="51">
        <f t="shared" si="193"/>
        <v>3.5228182546036832E-3</v>
      </c>
      <c r="CA147" s="51">
        <f t="shared" si="194"/>
        <v>2.0065789473684209E-3</v>
      </c>
      <c r="CB147" s="51">
        <f t="shared" si="195"/>
        <v>0</v>
      </c>
      <c r="CC147" s="51">
        <f t="shared" si="196"/>
        <v>0</v>
      </c>
      <c r="CD147" s="51">
        <f t="shared" si="197"/>
        <v>0.78829347689996243</v>
      </c>
      <c r="CE147" s="40"/>
      <c r="CF147" s="53">
        <f t="shared" si="201"/>
        <v>1.4490955482494923</v>
      </c>
      <c r="CG147" s="40"/>
      <c r="CH147" s="61">
        <f t="shared" si="202"/>
        <v>0</v>
      </c>
      <c r="CI147" s="61">
        <f t="shared" si="203"/>
        <v>5.0631341321227458E-2</v>
      </c>
      <c r="CJ147" s="61">
        <f t="shared" si="204"/>
        <v>4.2291046985353199E-3</v>
      </c>
      <c r="CK147" s="61">
        <f t="shared" si="205"/>
        <v>1.783198701831345E-4</v>
      </c>
      <c r="CL147" s="61">
        <f t="shared" si="206"/>
        <v>0</v>
      </c>
      <c r="CM147" s="61">
        <f t="shared" si="207"/>
        <v>0.41892414004051287</v>
      </c>
      <c r="CN147" s="61">
        <f t="shared" si="208"/>
        <v>2.0792059786979462E-3</v>
      </c>
      <c r="CO147" s="61">
        <f t="shared" si="209"/>
        <v>7.0456365092073665E-3</v>
      </c>
      <c r="CP147" s="61">
        <f t="shared" si="210"/>
        <v>4.0131578947368417E-3</v>
      </c>
      <c r="CQ147" s="61">
        <f t="shared" si="211"/>
        <v>0</v>
      </c>
      <c r="CR147" s="61">
        <f t="shared" si="212"/>
        <v>0</v>
      </c>
      <c r="CS147" s="61">
        <f t="shared" si="213"/>
        <v>0.78829347689996243</v>
      </c>
      <c r="CT147" s="40"/>
      <c r="CU147" s="54">
        <f t="shared" si="214"/>
        <v>0</v>
      </c>
      <c r="CV147" s="54">
        <f t="shared" si="215"/>
        <v>7.336965131049128E-2</v>
      </c>
      <c r="CW147" s="54">
        <f t="shared" si="216"/>
        <v>6.1283767917285435E-3</v>
      </c>
      <c r="CX147" s="54">
        <f t="shared" si="217"/>
        <v>2.5840253004680758E-4</v>
      </c>
      <c r="CY147" s="54">
        <f t="shared" si="218"/>
        <v>0</v>
      </c>
      <c r="CZ147" s="54">
        <f t="shared" si="219"/>
        <v>0.6070611063869541</v>
      </c>
      <c r="DA147" s="54">
        <f t="shared" si="220"/>
        <v>3.0129681276249228E-3</v>
      </c>
      <c r="DB147" s="54">
        <f t="shared" si="221"/>
        <v>1.0209800500076487E-2</v>
      </c>
      <c r="DC147" s="54">
        <f t="shared" si="222"/>
        <v>5.8154492396854619E-3</v>
      </c>
      <c r="DD147" s="54">
        <f t="shared" si="223"/>
        <v>0</v>
      </c>
      <c r="DE147" s="54">
        <f t="shared" si="224"/>
        <v>0</v>
      </c>
      <c r="DF147" s="54">
        <f t="shared" si="225"/>
        <v>1.1423125680898496</v>
      </c>
      <c r="DG147" s="40"/>
      <c r="DH147" s="80">
        <f t="shared" si="226"/>
        <v>1.8481683229764574</v>
      </c>
      <c r="DI147" s="80">
        <f t="shared" si="227"/>
        <v>1.0821525156209901</v>
      </c>
      <c r="DJ147" s="40"/>
      <c r="DK147" s="54">
        <f t="shared" si="228"/>
        <v>0</v>
      </c>
      <c r="DL147" s="54">
        <f t="shared" si="229"/>
        <v>5.0631341321227458E-2</v>
      </c>
      <c r="DM147" s="54">
        <f t="shared" si="230"/>
        <v>4.2291046985353199E-3</v>
      </c>
      <c r="DN147" s="54">
        <f t="shared" si="231"/>
        <v>1.783198701831345E-4</v>
      </c>
      <c r="DO147" s="54">
        <f t="shared" si="232"/>
        <v>0</v>
      </c>
      <c r="DP147" s="54">
        <f t="shared" si="233"/>
        <v>0.41892414004051287</v>
      </c>
      <c r="DQ147" s="54">
        <f t="shared" si="234"/>
        <v>3.1188089680469194E-3</v>
      </c>
      <c r="DR147" s="54">
        <f t="shared" si="235"/>
        <v>1.0568454763811051E-2</v>
      </c>
      <c r="DS147" s="54">
        <f t="shared" si="236"/>
        <v>6.0197368421052626E-3</v>
      </c>
      <c r="DT147" s="54">
        <f t="shared" si="237"/>
        <v>0</v>
      </c>
      <c r="DU147" s="54">
        <f t="shared" si="238"/>
        <v>0</v>
      </c>
      <c r="DV147" s="54">
        <f t="shared" si="239"/>
        <v>1.5765869537999249</v>
      </c>
      <c r="DW147" s="54"/>
      <c r="DX147" s="63">
        <f t="shared" si="240"/>
        <v>2.070256860304347</v>
      </c>
      <c r="DY147" s="40"/>
      <c r="DZ147" s="41">
        <f t="shared" si="241"/>
        <v>0</v>
      </c>
      <c r="EA147" s="41">
        <f t="shared" si="242"/>
        <v>7.336965131049128E-2</v>
      </c>
      <c r="EB147" s="41">
        <f t="shared" si="243"/>
        <v>6.1283767917285435E-3</v>
      </c>
      <c r="EC147" s="41">
        <f t="shared" si="244"/>
        <v>2.5840253004680758E-4</v>
      </c>
      <c r="ED147" s="41">
        <f t="shared" si="245"/>
        <v>0</v>
      </c>
      <c r="EE147" s="41">
        <f t="shared" si="246"/>
        <v>0.6070611063869541</v>
      </c>
      <c r="EF147" s="41">
        <f t="shared" si="247"/>
        <v>4.5194521914373835E-3</v>
      </c>
      <c r="EG147" s="41">
        <f t="shared" si="248"/>
        <v>1.5314700750114733E-2</v>
      </c>
      <c r="EH147" s="41">
        <f t="shared" si="249"/>
        <v>8.7231738595281924E-3</v>
      </c>
      <c r="EI147" s="41">
        <f t="shared" si="250"/>
        <v>0</v>
      </c>
      <c r="EJ147" s="41">
        <f t="shared" si="251"/>
        <v>0</v>
      </c>
      <c r="EK147" s="41">
        <f t="shared" si="252"/>
        <v>2.2846251361796992</v>
      </c>
      <c r="EL147" s="40"/>
      <c r="EM147" s="82">
        <f t="shared" si="253"/>
        <v>3</v>
      </c>
      <c r="EN147" s="40"/>
      <c r="EO147" s="80">
        <f t="shared" si="254"/>
        <v>-0.49291509372594078</v>
      </c>
      <c r="EP147" s="80">
        <f t="shared" si="255"/>
        <v>0.65693270341230392</v>
      </c>
      <c r="EQ147" s="80">
        <f t="shared" si="256"/>
        <v>1.1498477971382446</v>
      </c>
      <c r="ER147" s="80"/>
      <c r="ES147" s="80">
        <f t="shared" si="198"/>
        <v>52.684350986069617</v>
      </c>
      <c r="ET147" s="80">
        <f t="shared" si="199"/>
        <v>-25.091547843340404</v>
      </c>
      <c r="EU147" s="80"/>
      <c r="EV147" s="80">
        <f t="shared" si="257"/>
        <v>1.1498477971382446</v>
      </c>
      <c r="EW147" s="80">
        <f t="shared" si="258"/>
        <v>-0.49291509372594078</v>
      </c>
      <c r="EX147" s="84">
        <f t="shared" si="259"/>
        <v>9.8794648499653512E-2</v>
      </c>
      <c r="EY147" s="85">
        <f t="shared" si="260"/>
        <v>1.2361564191839043</v>
      </c>
      <c r="EZ147" s="86">
        <f>3</f>
        <v>3</v>
      </c>
      <c r="FA147" s="75"/>
      <c r="FB147" s="88"/>
      <c r="FC147" s="80">
        <f t="shared" si="261"/>
        <v>0</v>
      </c>
      <c r="FD147" s="80">
        <f t="shared" si="262"/>
        <v>2.0409999999999999</v>
      </c>
      <c r="FE147" s="80">
        <f t="shared" si="263"/>
        <v>0.3</v>
      </c>
      <c r="FF147" s="80">
        <f t="shared" si="264"/>
        <v>0.01</v>
      </c>
      <c r="FG147" s="80">
        <f t="shared" si="265"/>
        <v>0</v>
      </c>
      <c r="FH147" s="80">
        <f t="shared" si="266"/>
        <v>52.684350986069617</v>
      </c>
      <c r="FI147" s="80">
        <f t="shared" si="267"/>
        <v>-25.091547843340404</v>
      </c>
      <c r="FJ147" s="80">
        <f t="shared" si="268"/>
        <v>0.106</v>
      </c>
      <c r="FK147" s="80">
        <f t="shared" si="269"/>
        <v>0.52800000000000002</v>
      </c>
      <c r="FL147" s="80">
        <f t="shared" si="270"/>
        <v>0.30499999999999999</v>
      </c>
      <c r="FM147" s="80">
        <f t="shared" si="271"/>
        <v>0</v>
      </c>
      <c r="FN147" s="80">
        <f t="shared" si="272"/>
        <v>0</v>
      </c>
      <c r="FO147" s="80">
        <f t="shared" si="273"/>
        <v>62.960999999999999</v>
      </c>
      <c r="FP147" s="80">
        <f t="shared" si="274"/>
        <v>93.843803142729215</v>
      </c>
    </row>
    <row r="148" spans="1:172" ht="21">
      <c r="A148" s="40">
        <v>146</v>
      </c>
      <c r="B148" s="41" t="s">
        <v>73</v>
      </c>
      <c r="C148" s="151">
        <v>0</v>
      </c>
      <c r="D148" s="151">
        <v>1.401</v>
      </c>
      <c r="E148" s="151">
        <v>0.247</v>
      </c>
      <c r="F148" s="151">
        <v>1.0999999999999999E-2</v>
      </c>
      <c r="G148" s="151">
        <v>7.2999999999999995E-2</v>
      </c>
      <c r="H148" s="151">
        <v>24.506451670955784</v>
      </c>
      <c r="I148" s="151">
        <v>7.1999999999999995E-2</v>
      </c>
      <c r="J148" s="151">
        <v>0.56200000000000006</v>
      </c>
      <c r="K148" s="151">
        <v>0.316</v>
      </c>
      <c r="L148" s="154">
        <v>0</v>
      </c>
      <c r="M148" s="154">
        <v>0</v>
      </c>
      <c r="N148" s="151">
        <v>70.259</v>
      </c>
      <c r="O148" s="71"/>
      <c r="P148" s="70">
        <f t="shared" si="185"/>
        <v>93.465683188350738</v>
      </c>
      <c r="Q148" s="70">
        <f t="shared" si="200"/>
        <v>97.447451670955786</v>
      </c>
      <c r="S148" s="48">
        <v>60.085000000000001</v>
      </c>
      <c r="T148" s="48">
        <v>40.311</v>
      </c>
      <c r="U148" s="48">
        <v>70.936999999999998</v>
      </c>
      <c r="V148" s="48">
        <v>56.079000000000001</v>
      </c>
      <c r="W148" s="48">
        <v>81.41</v>
      </c>
      <c r="X148" s="49">
        <v>71.849999999999994</v>
      </c>
      <c r="Y148" s="48">
        <v>101.962</v>
      </c>
      <c r="Z148" s="48">
        <v>149.88</v>
      </c>
      <c r="AA148" s="48">
        <v>152</v>
      </c>
      <c r="AB148" s="48">
        <v>61.978999999999999</v>
      </c>
      <c r="AC148" s="48">
        <v>94.203000000000003</v>
      </c>
      <c r="AD148" s="49">
        <v>79.87</v>
      </c>
      <c r="AE148" s="40"/>
      <c r="AF148" s="41">
        <v>1</v>
      </c>
      <c r="AG148" s="41">
        <v>1</v>
      </c>
      <c r="AH148" s="41">
        <v>1</v>
      </c>
      <c r="AI148" s="41">
        <v>1</v>
      </c>
      <c r="AJ148" s="41">
        <v>1</v>
      </c>
      <c r="AK148" s="50">
        <v>1</v>
      </c>
      <c r="AL148" s="41">
        <v>2</v>
      </c>
      <c r="AM148" s="41">
        <v>2</v>
      </c>
      <c r="AN148" s="41">
        <v>2</v>
      </c>
      <c r="AO148" s="41">
        <v>2</v>
      </c>
      <c r="AP148" s="41">
        <v>2</v>
      </c>
      <c r="AQ148" s="50">
        <v>1</v>
      </c>
      <c r="AR148" s="40"/>
      <c r="AS148" s="41">
        <v>4</v>
      </c>
      <c r="AT148" s="41">
        <v>2</v>
      </c>
      <c r="AU148" s="41">
        <v>2</v>
      </c>
      <c r="AV148" s="41">
        <v>2</v>
      </c>
      <c r="AW148" s="41">
        <v>2</v>
      </c>
      <c r="AX148" s="50">
        <v>2</v>
      </c>
      <c r="AY148" s="41">
        <v>3</v>
      </c>
      <c r="AZ148" s="41">
        <v>3</v>
      </c>
      <c r="BA148" s="41">
        <v>3</v>
      </c>
      <c r="BB148" s="41">
        <v>1</v>
      </c>
      <c r="BC148" s="41">
        <v>1</v>
      </c>
      <c r="BD148" s="50">
        <v>4</v>
      </c>
      <c r="BE148" s="40"/>
      <c r="BF148" s="59">
        <v>2</v>
      </c>
      <c r="BG148" s="59">
        <v>1</v>
      </c>
      <c r="BH148" s="59">
        <v>1</v>
      </c>
      <c r="BI148" s="59">
        <v>1</v>
      </c>
      <c r="BJ148" s="59">
        <v>1</v>
      </c>
      <c r="BK148" s="60">
        <v>1</v>
      </c>
      <c r="BL148" s="59">
        <v>3</v>
      </c>
      <c r="BM148" s="59">
        <v>3</v>
      </c>
      <c r="BN148" s="59">
        <v>3</v>
      </c>
      <c r="BO148" s="59">
        <v>1</v>
      </c>
      <c r="BP148" s="59">
        <v>1</v>
      </c>
      <c r="BQ148" s="60">
        <v>2</v>
      </c>
      <c r="BR148" s="40"/>
      <c r="BS148" s="51">
        <f t="shared" si="186"/>
        <v>0</v>
      </c>
      <c r="BT148" s="51">
        <f t="shared" si="187"/>
        <v>3.4754781573267841E-2</v>
      </c>
      <c r="BU148" s="51">
        <f t="shared" si="188"/>
        <v>3.4819628684607468E-3</v>
      </c>
      <c r="BV148" s="51">
        <f t="shared" si="189"/>
        <v>1.9615185720144794E-4</v>
      </c>
      <c r="BW148" s="51">
        <f t="shared" si="190"/>
        <v>8.9669573762437042E-4</v>
      </c>
      <c r="BX148" s="51">
        <f t="shared" si="191"/>
        <v>0.34107796340926633</v>
      </c>
      <c r="BY148" s="51">
        <f t="shared" si="192"/>
        <v>7.0614542672760435E-4</v>
      </c>
      <c r="BZ148" s="51">
        <f t="shared" si="193"/>
        <v>3.7496663997864965E-3</v>
      </c>
      <c r="CA148" s="51">
        <f t="shared" si="194"/>
        <v>2.0789473684210526E-3</v>
      </c>
      <c r="CB148" s="51">
        <f t="shared" si="195"/>
        <v>0</v>
      </c>
      <c r="CC148" s="51">
        <f t="shared" si="196"/>
        <v>0</v>
      </c>
      <c r="CD148" s="51">
        <f t="shared" si="197"/>
        <v>0.879666958808063</v>
      </c>
      <c r="CE148" s="40"/>
      <c r="CF148" s="53">
        <f t="shared" si="201"/>
        <v>1.3893097013766604</v>
      </c>
      <c r="CG148" s="40"/>
      <c r="CH148" s="61">
        <f t="shared" si="202"/>
        <v>0</v>
      </c>
      <c r="CI148" s="61">
        <f t="shared" si="203"/>
        <v>3.4754781573267841E-2</v>
      </c>
      <c r="CJ148" s="61">
        <f t="shared" si="204"/>
        <v>3.4819628684607468E-3</v>
      </c>
      <c r="CK148" s="61">
        <f t="shared" si="205"/>
        <v>1.9615185720144794E-4</v>
      </c>
      <c r="CL148" s="61">
        <f t="shared" si="206"/>
        <v>8.9669573762437042E-4</v>
      </c>
      <c r="CM148" s="61">
        <f t="shared" si="207"/>
        <v>0.34107796340926633</v>
      </c>
      <c r="CN148" s="61">
        <f t="shared" si="208"/>
        <v>1.4122908534552087E-3</v>
      </c>
      <c r="CO148" s="61">
        <f t="shared" si="209"/>
        <v>7.4993327995729929E-3</v>
      </c>
      <c r="CP148" s="61">
        <f t="shared" si="210"/>
        <v>4.1578947368421052E-3</v>
      </c>
      <c r="CQ148" s="61">
        <f t="shared" si="211"/>
        <v>0</v>
      </c>
      <c r="CR148" s="61">
        <f t="shared" si="212"/>
        <v>0</v>
      </c>
      <c r="CS148" s="61">
        <f t="shared" si="213"/>
        <v>0.879666958808063</v>
      </c>
      <c r="CT148" s="40"/>
      <c r="CU148" s="54">
        <f t="shared" si="214"/>
        <v>0</v>
      </c>
      <c r="CV148" s="54">
        <f t="shared" si="215"/>
        <v>4.8285155208967805E-2</v>
      </c>
      <c r="CW148" s="54">
        <f t="shared" si="216"/>
        <v>4.8375247929858204E-3</v>
      </c>
      <c r="CX148" s="54">
        <f t="shared" si="217"/>
        <v>2.7251567815302096E-4</v>
      </c>
      <c r="CY148" s="54">
        <f t="shared" si="218"/>
        <v>1.2457880874646382E-3</v>
      </c>
      <c r="CZ148" s="54">
        <f t="shared" si="219"/>
        <v>0.4738629234902873</v>
      </c>
      <c r="DA148" s="54">
        <f t="shared" si="220"/>
        <v>1.9621093838708449E-3</v>
      </c>
      <c r="DB148" s="54">
        <f t="shared" si="221"/>
        <v>1.041889581229895E-2</v>
      </c>
      <c r="DC148" s="54">
        <f t="shared" si="222"/>
        <v>5.7766034951976936E-3</v>
      </c>
      <c r="DD148" s="54">
        <f t="shared" si="223"/>
        <v>0</v>
      </c>
      <c r="DE148" s="54">
        <f t="shared" si="224"/>
        <v>0</v>
      </c>
      <c r="DF148" s="54">
        <f t="shared" si="225"/>
        <v>1.2221298398525451</v>
      </c>
      <c r="DG148" s="40"/>
      <c r="DH148" s="80">
        <f t="shared" si="226"/>
        <v>1.7687913558017712</v>
      </c>
      <c r="DI148" s="80">
        <f t="shared" si="227"/>
        <v>1.1307156117875898</v>
      </c>
      <c r="DJ148" s="40"/>
      <c r="DK148" s="54">
        <f t="shared" si="228"/>
        <v>0</v>
      </c>
      <c r="DL148" s="54">
        <f t="shared" si="229"/>
        <v>3.4754781573267841E-2</v>
      </c>
      <c r="DM148" s="54">
        <f t="shared" si="230"/>
        <v>3.4819628684607468E-3</v>
      </c>
      <c r="DN148" s="54">
        <f t="shared" si="231"/>
        <v>1.9615185720144794E-4</v>
      </c>
      <c r="DO148" s="54">
        <f t="shared" si="232"/>
        <v>8.9669573762437042E-4</v>
      </c>
      <c r="DP148" s="54">
        <f t="shared" si="233"/>
        <v>0.34107796340926633</v>
      </c>
      <c r="DQ148" s="54">
        <f t="shared" si="234"/>
        <v>2.1184362801828132E-3</v>
      </c>
      <c r="DR148" s="54">
        <f t="shared" si="235"/>
        <v>1.124899919935949E-2</v>
      </c>
      <c r="DS148" s="54">
        <f t="shared" si="236"/>
        <v>6.2368421052631578E-3</v>
      </c>
      <c r="DT148" s="54">
        <f t="shared" si="237"/>
        <v>0</v>
      </c>
      <c r="DU148" s="54">
        <f t="shared" si="238"/>
        <v>0</v>
      </c>
      <c r="DV148" s="54">
        <f t="shared" si="239"/>
        <v>1.759333917616126</v>
      </c>
      <c r="DW148" s="54"/>
      <c r="DX148" s="63">
        <f t="shared" si="240"/>
        <v>2.1593457506467524</v>
      </c>
      <c r="DY148" s="40"/>
      <c r="DZ148" s="41">
        <f t="shared" si="241"/>
        <v>0</v>
      </c>
      <c r="EA148" s="41">
        <f t="shared" si="242"/>
        <v>4.8285155208967805E-2</v>
      </c>
      <c r="EB148" s="41">
        <f t="shared" si="243"/>
        <v>4.8375247929858204E-3</v>
      </c>
      <c r="EC148" s="41">
        <f t="shared" si="244"/>
        <v>2.7251567815302096E-4</v>
      </c>
      <c r="ED148" s="41">
        <f t="shared" si="245"/>
        <v>1.2457880874646382E-3</v>
      </c>
      <c r="EE148" s="41">
        <f t="shared" si="246"/>
        <v>0.4738629234902873</v>
      </c>
      <c r="EF148" s="41">
        <f t="shared" si="247"/>
        <v>2.9431640758062674E-3</v>
      </c>
      <c r="EG148" s="41">
        <f t="shared" si="248"/>
        <v>1.5628343718448425E-2</v>
      </c>
      <c r="EH148" s="41">
        <f t="shared" si="249"/>
        <v>8.6649052427965403E-3</v>
      </c>
      <c r="EI148" s="41">
        <f t="shared" si="250"/>
        <v>0</v>
      </c>
      <c r="EJ148" s="41">
        <f t="shared" si="251"/>
        <v>0</v>
      </c>
      <c r="EK148" s="41">
        <f t="shared" si="252"/>
        <v>2.4442596797050902</v>
      </c>
      <c r="EL148" s="40"/>
      <c r="EM148" s="82">
        <f t="shared" si="253"/>
        <v>3</v>
      </c>
      <c r="EN148" s="40"/>
      <c r="EO148" s="80">
        <f t="shared" si="254"/>
        <v>-0.78429367072553813</v>
      </c>
      <c r="EP148" s="80">
        <f t="shared" si="255"/>
        <v>0.53580420543777607</v>
      </c>
      <c r="EQ148" s="80">
        <f t="shared" si="256"/>
        <v>1.3200978761633142</v>
      </c>
      <c r="ER148" s="80"/>
      <c r="ES148" s="80">
        <f t="shared" si="198"/>
        <v>60.378239802532867</v>
      </c>
      <c r="ET148" s="80">
        <f t="shared" si="199"/>
        <v>-39.853556614182146</v>
      </c>
      <c r="EU148" s="80"/>
      <c r="EV148" s="80">
        <f t="shared" si="257"/>
        <v>1.3200978761633142</v>
      </c>
      <c r="EW148" s="80">
        <f t="shared" si="258"/>
        <v>-0.78429367072553813</v>
      </c>
      <c r="EX148" s="84">
        <f t="shared" si="259"/>
        <v>7.2798592458938771E-2</v>
      </c>
      <c r="EY148" s="85">
        <f t="shared" si="260"/>
        <v>1.3818812895527397</v>
      </c>
      <c r="EZ148" s="86">
        <f>3</f>
        <v>3</v>
      </c>
      <c r="FA148" s="75"/>
      <c r="FB148" s="88"/>
      <c r="FC148" s="80">
        <f t="shared" si="261"/>
        <v>0</v>
      </c>
      <c r="FD148" s="80">
        <f t="shared" si="262"/>
        <v>1.401</v>
      </c>
      <c r="FE148" s="80">
        <f t="shared" si="263"/>
        <v>0.247</v>
      </c>
      <c r="FF148" s="80">
        <f t="shared" si="264"/>
        <v>1.0999999999999999E-2</v>
      </c>
      <c r="FG148" s="80">
        <f t="shared" si="265"/>
        <v>7.2999999999999995E-2</v>
      </c>
      <c r="FH148" s="80">
        <f t="shared" si="266"/>
        <v>60.378239802532867</v>
      </c>
      <c r="FI148" s="80">
        <f t="shared" si="267"/>
        <v>-39.853556614182146</v>
      </c>
      <c r="FJ148" s="80">
        <f t="shared" si="268"/>
        <v>7.1999999999999995E-2</v>
      </c>
      <c r="FK148" s="80">
        <f t="shared" si="269"/>
        <v>0.56200000000000006</v>
      </c>
      <c r="FL148" s="80">
        <f t="shared" si="270"/>
        <v>0.316</v>
      </c>
      <c r="FM148" s="80">
        <f t="shared" si="271"/>
        <v>0</v>
      </c>
      <c r="FN148" s="80">
        <f t="shared" si="272"/>
        <v>0</v>
      </c>
      <c r="FO148" s="80">
        <f t="shared" si="273"/>
        <v>70.259</v>
      </c>
      <c r="FP148" s="80">
        <f t="shared" si="274"/>
        <v>93.465683188350738</v>
      </c>
    </row>
    <row r="149" spans="1:172" ht="21.75" thickBot="1">
      <c r="A149" s="40">
        <v>147</v>
      </c>
      <c r="B149" s="41" t="s">
        <v>73</v>
      </c>
      <c r="C149" s="153">
        <v>0</v>
      </c>
      <c r="D149" s="153">
        <v>0.81100000000000005</v>
      </c>
      <c r="E149" s="153">
        <v>0.2</v>
      </c>
      <c r="F149" s="153">
        <v>4.1000000000000002E-2</v>
      </c>
      <c r="G149" s="153">
        <v>2.1000000000000001E-2</v>
      </c>
      <c r="H149" s="153">
        <v>19.312721579354655</v>
      </c>
      <c r="I149" s="153">
        <v>0.11</v>
      </c>
      <c r="J149" s="153">
        <v>0.54900000000000004</v>
      </c>
      <c r="K149" s="153">
        <v>0.33500000000000002</v>
      </c>
      <c r="L149" s="156">
        <v>0</v>
      </c>
      <c r="M149" s="156">
        <v>0</v>
      </c>
      <c r="N149" s="153">
        <v>75.043999999999997</v>
      </c>
      <c r="O149" s="71"/>
      <c r="P149" s="70">
        <f t="shared" si="185"/>
        <v>91.264806312629773</v>
      </c>
      <c r="Q149" s="70">
        <f t="shared" si="200"/>
        <v>96.423721579354648</v>
      </c>
      <c r="S149" s="48">
        <v>60.085000000000001</v>
      </c>
      <c r="T149" s="48">
        <v>40.311</v>
      </c>
      <c r="U149" s="48">
        <v>70.936999999999998</v>
      </c>
      <c r="V149" s="48">
        <v>56.079000000000001</v>
      </c>
      <c r="W149" s="48">
        <v>81.41</v>
      </c>
      <c r="X149" s="49">
        <v>71.849999999999994</v>
      </c>
      <c r="Y149" s="48">
        <v>101.962</v>
      </c>
      <c r="Z149" s="48">
        <v>149.88</v>
      </c>
      <c r="AA149" s="48">
        <v>152</v>
      </c>
      <c r="AB149" s="48">
        <v>61.978999999999999</v>
      </c>
      <c r="AC149" s="48">
        <v>94.203000000000003</v>
      </c>
      <c r="AD149" s="49">
        <v>79.87</v>
      </c>
      <c r="AE149" s="40"/>
      <c r="AF149" s="41">
        <v>1</v>
      </c>
      <c r="AG149" s="41">
        <v>1</v>
      </c>
      <c r="AH149" s="41">
        <v>1</v>
      </c>
      <c r="AI149" s="41">
        <v>1</v>
      </c>
      <c r="AJ149" s="41">
        <v>1</v>
      </c>
      <c r="AK149" s="50">
        <v>1</v>
      </c>
      <c r="AL149" s="41">
        <v>2</v>
      </c>
      <c r="AM149" s="41">
        <v>2</v>
      </c>
      <c r="AN149" s="41">
        <v>2</v>
      </c>
      <c r="AO149" s="41">
        <v>2</v>
      </c>
      <c r="AP149" s="41">
        <v>2</v>
      </c>
      <c r="AQ149" s="50">
        <v>1</v>
      </c>
      <c r="AR149" s="40"/>
      <c r="AS149" s="41">
        <v>4</v>
      </c>
      <c r="AT149" s="41">
        <v>2</v>
      </c>
      <c r="AU149" s="41">
        <v>2</v>
      </c>
      <c r="AV149" s="41">
        <v>2</v>
      </c>
      <c r="AW149" s="41">
        <v>2</v>
      </c>
      <c r="AX149" s="50">
        <v>2</v>
      </c>
      <c r="AY149" s="41">
        <v>3</v>
      </c>
      <c r="AZ149" s="41">
        <v>3</v>
      </c>
      <c r="BA149" s="41">
        <v>3</v>
      </c>
      <c r="BB149" s="41">
        <v>1</v>
      </c>
      <c r="BC149" s="41">
        <v>1</v>
      </c>
      <c r="BD149" s="50">
        <v>4</v>
      </c>
      <c r="BE149" s="40"/>
      <c r="BF149" s="59">
        <v>2</v>
      </c>
      <c r="BG149" s="59">
        <v>1</v>
      </c>
      <c r="BH149" s="59">
        <v>1</v>
      </c>
      <c r="BI149" s="59">
        <v>1</v>
      </c>
      <c r="BJ149" s="59">
        <v>1</v>
      </c>
      <c r="BK149" s="60">
        <v>1</v>
      </c>
      <c r="BL149" s="59">
        <v>3</v>
      </c>
      <c r="BM149" s="59">
        <v>3</v>
      </c>
      <c r="BN149" s="59">
        <v>3</v>
      </c>
      <c r="BO149" s="59">
        <v>1</v>
      </c>
      <c r="BP149" s="59">
        <v>1</v>
      </c>
      <c r="BQ149" s="60">
        <v>2</v>
      </c>
      <c r="BR149" s="40"/>
      <c r="BS149" s="51">
        <f t="shared" si="186"/>
        <v>0</v>
      </c>
      <c r="BT149" s="51">
        <f t="shared" si="187"/>
        <v>2.0118578055617575E-2</v>
      </c>
      <c r="BU149" s="51">
        <f t="shared" si="188"/>
        <v>2.8194031323568805E-3</v>
      </c>
      <c r="BV149" s="51">
        <f t="shared" si="189"/>
        <v>7.3111146775085151E-4</v>
      </c>
      <c r="BW149" s="51">
        <f t="shared" si="190"/>
        <v>2.5795356835769565E-4</v>
      </c>
      <c r="BX149" s="51">
        <f t="shared" si="191"/>
        <v>0.26879222796596597</v>
      </c>
      <c r="BY149" s="51">
        <f t="shared" si="192"/>
        <v>1.07883329083384E-3</v>
      </c>
      <c r="BZ149" s="51">
        <f t="shared" si="193"/>
        <v>3.6629303442754207E-3</v>
      </c>
      <c r="CA149" s="51">
        <f t="shared" si="194"/>
        <v>2.2039473684210527E-3</v>
      </c>
      <c r="CB149" s="51">
        <f t="shared" si="195"/>
        <v>0</v>
      </c>
      <c r="CC149" s="51">
        <f t="shared" si="196"/>
        <v>0</v>
      </c>
      <c r="CD149" s="51">
        <f t="shared" si="197"/>
        <v>0.93957681232001999</v>
      </c>
      <c r="CE149" s="40"/>
      <c r="CF149" s="53">
        <f t="shared" si="201"/>
        <v>1.3681699615710872</v>
      </c>
      <c r="CG149" s="40"/>
      <c r="CH149" s="61">
        <f t="shared" si="202"/>
        <v>0</v>
      </c>
      <c r="CI149" s="61">
        <f t="shared" si="203"/>
        <v>2.0118578055617575E-2</v>
      </c>
      <c r="CJ149" s="61">
        <f t="shared" si="204"/>
        <v>2.8194031323568805E-3</v>
      </c>
      <c r="CK149" s="61">
        <f t="shared" si="205"/>
        <v>7.3111146775085151E-4</v>
      </c>
      <c r="CL149" s="61">
        <f t="shared" si="206"/>
        <v>2.5795356835769565E-4</v>
      </c>
      <c r="CM149" s="61">
        <f t="shared" si="207"/>
        <v>0.26879222796596597</v>
      </c>
      <c r="CN149" s="61">
        <f t="shared" si="208"/>
        <v>2.1576665816676801E-3</v>
      </c>
      <c r="CO149" s="61">
        <f t="shared" si="209"/>
        <v>7.3258606885508414E-3</v>
      </c>
      <c r="CP149" s="61">
        <f t="shared" si="210"/>
        <v>4.4078947368421054E-3</v>
      </c>
      <c r="CQ149" s="61">
        <f t="shared" si="211"/>
        <v>0</v>
      </c>
      <c r="CR149" s="61">
        <f t="shared" si="212"/>
        <v>0</v>
      </c>
      <c r="CS149" s="61">
        <f t="shared" si="213"/>
        <v>0.93957681232001999</v>
      </c>
      <c r="CT149" s="40"/>
      <c r="CU149" s="54">
        <f t="shared" si="214"/>
        <v>0</v>
      </c>
      <c r="CV149" s="54">
        <f t="shared" si="215"/>
        <v>2.7525634165219214E-2</v>
      </c>
      <c r="CW149" s="54">
        <f t="shared" si="216"/>
        <v>3.8574226752501159E-3</v>
      </c>
      <c r="CX149" s="54">
        <f t="shared" si="217"/>
        <v>1.0002847487368637E-3</v>
      </c>
      <c r="CY149" s="54">
        <f t="shared" si="218"/>
        <v>3.5292432370707326E-4</v>
      </c>
      <c r="CZ149" s="54">
        <f t="shared" si="219"/>
        <v>0.36775345220680256</v>
      </c>
      <c r="DA149" s="54">
        <f t="shared" si="220"/>
        <v>2.952054604123489E-3</v>
      </c>
      <c r="DB149" s="54">
        <f t="shared" si="221"/>
        <v>1.0023022536729743E-2</v>
      </c>
      <c r="DC149" s="54">
        <f t="shared" si="222"/>
        <v>6.0307491727146605E-3</v>
      </c>
      <c r="DD149" s="54">
        <f t="shared" si="223"/>
        <v>0</v>
      </c>
      <c r="DE149" s="54">
        <f t="shared" si="224"/>
        <v>0</v>
      </c>
      <c r="DF149" s="54">
        <f t="shared" si="225"/>
        <v>1.2855007712049664</v>
      </c>
      <c r="DG149" s="40"/>
      <c r="DH149" s="80">
        <f t="shared" si="226"/>
        <v>1.7049963156382502</v>
      </c>
      <c r="DI149" s="80">
        <f t="shared" si="227"/>
        <v>1.1730230626635212</v>
      </c>
      <c r="DJ149" s="40"/>
      <c r="DK149" s="54">
        <f t="shared" si="228"/>
        <v>0</v>
      </c>
      <c r="DL149" s="54">
        <f t="shared" si="229"/>
        <v>2.0118578055617575E-2</v>
      </c>
      <c r="DM149" s="54">
        <f t="shared" si="230"/>
        <v>2.8194031323568805E-3</v>
      </c>
      <c r="DN149" s="54">
        <f t="shared" si="231"/>
        <v>7.3111146775085151E-4</v>
      </c>
      <c r="DO149" s="54">
        <f t="shared" si="232"/>
        <v>2.5795356835769565E-4</v>
      </c>
      <c r="DP149" s="54">
        <f t="shared" si="233"/>
        <v>0.26879222796596597</v>
      </c>
      <c r="DQ149" s="54">
        <f t="shared" si="234"/>
        <v>3.2364998725015201E-3</v>
      </c>
      <c r="DR149" s="54">
        <f t="shared" si="235"/>
        <v>1.0988791032826262E-2</v>
      </c>
      <c r="DS149" s="54">
        <f t="shared" si="236"/>
        <v>6.6118421052631582E-3</v>
      </c>
      <c r="DT149" s="54">
        <f t="shared" si="237"/>
        <v>0</v>
      </c>
      <c r="DU149" s="54">
        <f t="shared" si="238"/>
        <v>0</v>
      </c>
      <c r="DV149" s="54">
        <f t="shared" si="239"/>
        <v>1.87915362464004</v>
      </c>
      <c r="DW149" s="54"/>
      <c r="DX149" s="63">
        <f t="shared" si="240"/>
        <v>2.1927100318406798</v>
      </c>
      <c r="DY149" s="40"/>
      <c r="DZ149" s="41">
        <f t="shared" si="241"/>
        <v>0</v>
      </c>
      <c r="EA149" s="41">
        <f t="shared" si="242"/>
        <v>2.7525634165219214E-2</v>
      </c>
      <c r="EB149" s="41">
        <f t="shared" si="243"/>
        <v>3.8574226752501159E-3</v>
      </c>
      <c r="EC149" s="41">
        <f t="shared" si="244"/>
        <v>1.0002847487368637E-3</v>
      </c>
      <c r="ED149" s="41">
        <f t="shared" si="245"/>
        <v>3.5292432370707326E-4</v>
      </c>
      <c r="EE149" s="41">
        <f t="shared" si="246"/>
        <v>0.36775345220680256</v>
      </c>
      <c r="EF149" s="41">
        <f t="shared" si="247"/>
        <v>4.4280819061852331E-3</v>
      </c>
      <c r="EG149" s="41">
        <f t="shared" si="248"/>
        <v>1.5034533805094613E-2</v>
      </c>
      <c r="EH149" s="41">
        <f t="shared" si="249"/>
        <v>9.0461237590719907E-3</v>
      </c>
      <c r="EI149" s="41">
        <f t="shared" si="250"/>
        <v>0</v>
      </c>
      <c r="EJ149" s="41">
        <f t="shared" si="251"/>
        <v>0</v>
      </c>
      <c r="EK149" s="41">
        <f t="shared" si="252"/>
        <v>2.5710015424099328</v>
      </c>
      <c r="EL149" s="40"/>
      <c r="EM149" s="82">
        <f t="shared" si="253"/>
        <v>3.0000000000000004</v>
      </c>
      <c r="EN149" s="40"/>
      <c r="EO149" s="80">
        <f t="shared" si="254"/>
        <v>-1.038138375981128</v>
      </c>
      <c r="EP149" s="80">
        <f t="shared" si="255"/>
        <v>0.43138328081270638</v>
      </c>
      <c r="EQ149" s="80">
        <f t="shared" si="256"/>
        <v>1.4695216567938343</v>
      </c>
      <c r="ER149" s="80"/>
      <c r="ES149" s="80">
        <f t="shared" si="198"/>
        <v>65.789435693993042</v>
      </c>
      <c r="ET149" s="80">
        <f t="shared" si="199"/>
        <v>-51.635629381363245</v>
      </c>
      <c r="EU149" s="80"/>
      <c r="EV149" s="80">
        <f t="shared" si="257"/>
        <v>1.4695216567938343</v>
      </c>
      <c r="EW149" s="80">
        <f t="shared" si="258"/>
        <v>-1.038138375981128</v>
      </c>
      <c r="EX149" s="84">
        <f t="shared" si="259"/>
        <v>5.1742092226481157E-2</v>
      </c>
      <c r="EY149" s="85">
        <f t="shared" si="260"/>
        <v>1.5079220516951681</v>
      </c>
      <c r="EZ149" s="86">
        <f>3</f>
        <v>3</v>
      </c>
      <c r="FA149" s="75"/>
      <c r="FB149" s="88"/>
      <c r="FC149" s="80">
        <f t="shared" si="261"/>
        <v>0</v>
      </c>
      <c r="FD149" s="80">
        <f t="shared" si="262"/>
        <v>0.81100000000000005</v>
      </c>
      <c r="FE149" s="80">
        <f t="shared" si="263"/>
        <v>0.2</v>
      </c>
      <c r="FF149" s="80">
        <f t="shared" si="264"/>
        <v>4.1000000000000002E-2</v>
      </c>
      <c r="FG149" s="80">
        <f t="shared" si="265"/>
        <v>2.1000000000000001E-2</v>
      </c>
      <c r="FH149" s="80">
        <f t="shared" si="266"/>
        <v>65.789435693993042</v>
      </c>
      <c r="FI149" s="80">
        <f t="shared" si="267"/>
        <v>-51.635629381363245</v>
      </c>
      <c r="FJ149" s="80">
        <f t="shared" si="268"/>
        <v>0.11</v>
      </c>
      <c r="FK149" s="80">
        <f t="shared" si="269"/>
        <v>0.54900000000000004</v>
      </c>
      <c r="FL149" s="80">
        <f t="shared" si="270"/>
        <v>0.33500000000000002</v>
      </c>
      <c r="FM149" s="80">
        <f t="shared" si="271"/>
        <v>0</v>
      </c>
      <c r="FN149" s="80">
        <f t="shared" si="272"/>
        <v>0</v>
      </c>
      <c r="FO149" s="80">
        <f t="shared" si="273"/>
        <v>75.043999999999997</v>
      </c>
      <c r="FP149" s="80">
        <f t="shared" si="274"/>
        <v>91.264806312629773</v>
      </c>
    </row>
    <row r="150" spans="1:172" ht="21.75" thickTop="1">
      <c r="A150" s="40">
        <v>148</v>
      </c>
      <c r="B150" s="41" t="s">
        <v>73</v>
      </c>
      <c r="C150" s="151">
        <v>46.363</v>
      </c>
      <c r="D150" s="151">
        <v>7.9160000000000004</v>
      </c>
      <c r="E150" s="151">
        <v>0.19600000000000001</v>
      </c>
      <c r="F150" s="151">
        <v>10.204000000000001</v>
      </c>
      <c r="G150" s="151">
        <v>1.4E-2</v>
      </c>
      <c r="H150" s="151">
        <v>13.548999999999999</v>
      </c>
      <c r="I150" s="151">
        <v>11.227</v>
      </c>
      <c r="J150" s="151">
        <v>0.113</v>
      </c>
      <c r="K150" s="151">
        <v>3.0000000000000001E-3</v>
      </c>
      <c r="L150" s="155">
        <v>0</v>
      </c>
      <c r="M150" s="155">
        <v>0</v>
      </c>
      <c r="N150" s="151">
        <v>4.6189999999999998</v>
      </c>
      <c r="O150" s="71"/>
      <c r="P150" s="70">
        <f t="shared" si="185"/>
        <v>92.133473013004675</v>
      </c>
      <c r="Q150" s="70">
        <f t="shared" si="200"/>
        <v>94.203999999999994</v>
      </c>
      <c r="S150" s="48">
        <v>60.085000000000001</v>
      </c>
      <c r="T150" s="48">
        <v>40.311</v>
      </c>
      <c r="U150" s="48">
        <v>70.936999999999998</v>
      </c>
      <c r="V150" s="48">
        <v>56.079000000000001</v>
      </c>
      <c r="W150" s="48">
        <v>81.41</v>
      </c>
      <c r="X150" s="49">
        <v>71.849999999999994</v>
      </c>
      <c r="Y150" s="48">
        <v>101.962</v>
      </c>
      <c r="Z150" s="48">
        <v>149.88</v>
      </c>
      <c r="AA150" s="48">
        <v>152</v>
      </c>
      <c r="AB150" s="48">
        <v>61.978999999999999</v>
      </c>
      <c r="AC150" s="48">
        <v>94.203000000000003</v>
      </c>
      <c r="AD150" s="49">
        <v>79.87</v>
      </c>
      <c r="AE150" s="40"/>
      <c r="AF150" s="41">
        <v>1</v>
      </c>
      <c r="AG150" s="41">
        <v>1</v>
      </c>
      <c r="AH150" s="41">
        <v>1</v>
      </c>
      <c r="AI150" s="41">
        <v>1</v>
      </c>
      <c r="AJ150" s="41">
        <v>1</v>
      </c>
      <c r="AK150" s="50">
        <v>1</v>
      </c>
      <c r="AL150" s="41">
        <v>2</v>
      </c>
      <c r="AM150" s="41">
        <v>2</v>
      </c>
      <c r="AN150" s="41">
        <v>2</v>
      </c>
      <c r="AO150" s="41">
        <v>2</v>
      </c>
      <c r="AP150" s="41">
        <v>2</v>
      </c>
      <c r="AQ150" s="50">
        <v>1</v>
      </c>
      <c r="AR150" s="40"/>
      <c r="AS150" s="41">
        <v>4</v>
      </c>
      <c r="AT150" s="41">
        <v>2</v>
      </c>
      <c r="AU150" s="41">
        <v>2</v>
      </c>
      <c r="AV150" s="41">
        <v>2</v>
      </c>
      <c r="AW150" s="41">
        <v>2</v>
      </c>
      <c r="AX150" s="50">
        <v>2</v>
      </c>
      <c r="AY150" s="41">
        <v>3</v>
      </c>
      <c r="AZ150" s="41">
        <v>3</v>
      </c>
      <c r="BA150" s="41">
        <v>3</v>
      </c>
      <c r="BB150" s="41">
        <v>1</v>
      </c>
      <c r="BC150" s="41">
        <v>1</v>
      </c>
      <c r="BD150" s="50">
        <v>4</v>
      </c>
      <c r="BE150" s="40"/>
      <c r="BF150" s="59">
        <v>2</v>
      </c>
      <c r="BG150" s="59">
        <v>1</v>
      </c>
      <c r="BH150" s="59">
        <v>1</v>
      </c>
      <c r="BI150" s="59">
        <v>1</v>
      </c>
      <c r="BJ150" s="59">
        <v>1</v>
      </c>
      <c r="BK150" s="60">
        <v>1</v>
      </c>
      <c r="BL150" s="59">
        <v>3</v>
      </c>
      <c r="BM150" s="59">
        <v>3</v>
      </c>
      <c r="BN150" s="59">
        <v>3</v>
      </c>
      <c r="BO150" s="59">
        <v>1</v>
      </c>
      <c r="BP150" s="59">
        <v>1</v>
      </c>
      <c r="BQ150" s="60">
        <v>2</v>
      </c>
      <c r="BR150" s="40"/>
      <c r="BS150" s="51">
        <f t="shared" si="186"/>
        <v>0.77162353332778566</v>
      </c>
      <c r="BT150" s="51">
        <f t="shared" si="187"/>
        <v>0.1963731983825755</v>
      </c>
      <c r="BU150" s="51">
        <f t="shared" si="188"/>
        <v>2.7630150697097425E-3</v>
      </c>
      <c r="BV150" s="51">
        <f t="shared" si="189"/>
        <v>0.18195759553487045</v>
      </c>
      <c r="BW150" s="51">
        <f t="shared" si="190"/>
        <v>1.7196904557179707E-4</v>
      </c>
      <c r="BX150" s="51">
        <f t="shared" si="191"/>
        <v>0.18857341684064022</v>
      </c>
      <c r="BY150" s="51">
        <f t="shared" si="192"/>
        <v>0.11010964869265021</v>
      </c>
      <c r="BZ150" s="51">
        <f t="shared" si="193"/>
        <v>7.5393648251934888E-4</v>
      </c>
      <c r="CA150" s="51">
        <f t="shared" si="194"/>
        <v>1.9736842105263158E-5</v>
      </c>
      <c r="CB150" s="51">
        <f t="shared" si="195"/>
        <v>0</v>
      </c>
      <c r="CC150" s="51">
        <f t="shared" si="196"/>
        <v>0</v>
      </c>
      <c r="CD150" s="51">
        <f t="shared" si="197"/>
        <v>5.7831476148741699E-2</v>
      </c>
      <c r="CE150" s="40"/>
      <c r="CF150" s="53">
        <f t="shared" si="201"/>
        <v>1.1712348561549086</v>
      </c>
      <c r="CG150" s="40"/>
      <c r="CH150" s="61">
        <f t="shared" si="202"/>
        <v>0.77162353332778566</v>
      </c>
      <c r="CI150" s="61">
        <f t="shared" si="203"/>
        <v>0.1963731983825755</v>
      </c>
      <c r="CJ150" s="61">
        <f t="shared" si="204"/>
        <v>2.7630150697097425E-3</v>
      </c>
      <c r="CK150" s="61">
        <f t="shared" si="205"/>
        <v>0.18195759553487045</v>
      </c>
      <c r="CL150" s="61">
        <f t="shared" si="206"/>
        <v>1.7196904557179707E-4</v>
      </c>
      <c r="CM150" s="61">
        <f t="shared" si="207"/>
        <v>0.18857341684064022</v>
      </c>
      <c r="CN150" s="61">
        <f t="shared" si="208"/>
        <v>0.22021929738530041</v>
      </c>
      <c r="CO150" s="61">
        <f t="shared" si="209"/>
        <v>1.5078729650386978E-3</v>
      </c>
      <c r="CP150" s="61">
        <f t="shared" si="210"/>
        <v>3.9473684210526316E-5</v>
      </c>
      <c r="CQ150" s="61">
        <f t="shared" si="211"/>
        <v>0</v>
      </c>
      <c r="CR150" s="61">
        <f t="shared" si="212"/>
        <v>0</v>
      </c>
      <c r="CS150" s="61">
        <f t="shared" si="213"/>
        <v>5.7831476148741699E-2</v>
      </c>
      <c r="CT150" s="40"/>
      <c r="CU150" s="54">
        <f t="shared" si="214"/>
        <v>0.90375237806291142</v>
      </c>
      <c r="CV150" s="54">
        <f t="shared" si="215"/>
        <v>0.22999913476029515</v>
      </c>
      <c r="CW150" s="54">
        <f t="shared" si="216"/>
        <v>3.236139557725335E-3</v>
      </c>
      <c r="CX150" s="54">
        <f t="shared" si="217"/>
        <v>0.21311507823257705</v>
      </c>
      <c r="CY150" s="54">
        <f t="shared" si="218"/>
        <v>2.0141614035338066E-4</v>
      </c>
      <c r="CZ150" s="54">
        <f t="shared" si="219"/>
        <v>0.22086375874798686</v>
      </c>
      <c r="DA150" s="54">
        <f t="shared" si="220"/>
        <v>0.25792851709560738</v>
      </c>
      <c r="DB150" s="54">
        <f t="shared" si="221"/>
        <v>1.7660733753069747E-3</v>
      </c>
      <c r="DC150" s="54">
        <f t="shared" si="222"/>
        <v>4.6232954848220078E-5</v>
      </c>
      <c r="DD150" s="54">
        <f t="shared" si="223"/>
        <v>0</v>
      </c>
      <c r="DE150" s="54">
        <f t="shared" si="224"/>
        <v>0</v>
      </c>
      <c r="DF150" s="54">
        <f t="shared" si="225"/>
        <v>6.7734240648297514E-2</v>
      </c>
      <c r="DG150" s="40"/>
      <c r="DH150" s="80">
        <f t="shared" si="226"/>
        <v>1.8986429695759093</v>
      </c>
      <c r="DI150" s="80">
        <f t="shared" si="227"/>
        <v>1.0533839337085742</v>
      </c>
      <c r="DJ150" s="40"/>
      <c r="DK150" s="54">
        <f t="shared" si="228"/>
        <v>1.5432470666555713</v>
      </c>
      <c r="DL150" s="54">
        <f t="shared" si="229"/>
        <v>0.1963731983825755</v>
      </c>
      <c r="DM150" s="54">
        <f t="shared" si="230"/>
        <v>2.7630150697097425E-3</v>
      </c>
      <c r="DN150" s="54">
        <f t="shared" si="231"/>
        <v>0.18195759553487045</v>
      </c>
      <c r="DO150" s="54">
        <f t="shared" si="232"/>
        <v>1.7196904557179707E-4</v>
      </c>
      <c r="DP150" s="54">
        <f t="shared" si="233"/>
        <v>0.18857341684064022</v>
      </c>
      <c r="DQ150" s="54">
        <f t="shared" si="234"/>
        <v>0.3303289460779506</v>
      </c>
      <c r="DR150" s="54">
        <f t="shared" si="235"/>
        <v>2.2618094475580467E-3</v>
      </c>
      <c r="DS150" s="54">
        <f t="shared" si="236"/>
        <v>5.9210526315789478E-5</v>
      </c>
      <c r="DT150" s="54">
        <f t="shared" si="237"/>
        <v>0</v>
      </c>
      <c r="DU150" s="54">
        <f t="shared" si="238"/>
        <v>0</v>
      </c>
      <c r="DV150" s="54">
        <f t="shared" si="239"/>
        <v>0.1156629522974834</v>
      </c>
      <c r="DW150" s="54"/>
      <c r="DX150" s="63">
        <f t="shared" si="240"/>
        <v>2.5613991798782472</v>
      </c>
      <c r="DY150" s="40"/>
      <c r="DZ150" s="41">
        <f t="shared" si="241"/>
        <v>1.8075047561258228</v>
      </c>
      <c r="EA150" s="41">
        <f t="shared" si="242"/>
        <v>0.22999913476029515</v>
      </c>
      <c r="EB150" s="41">
        <f t="shared" si="243"/>
        <v>3.236139557725335E-3</v>
      </c>
      <c r="EC150" s="41">
        <f t="shared" si="244"/>
        <v>0.21311507823257705</v>
      </c>
      <c r="ED150" s="41">
        <f t="shared" si="245"/>
        <v>2.0141614035338066E-4</v>
      </c>
      <c r="EE150" s="41">
        <f t="shared" si="246"/>
        <v>0.22086375874798686</v>
      </c>
      <c r="EF150" s="41">
        <f t="shared" si="247"/>
        <v>0.38689277564341107</v>
      </c>
      <c r="EG150" s="41">
        <f t="shared" si="248"/>
        <v>2.649110062960462E-3</v>
      </c>
      <c r="EH150" s="41">
        <f t="shared" si="249"/>
        <v>6.9349432272330116E-5</v>
      </c>
      <c r="EI150" s="41">
        <f t="shared" si="250"/>
        <v>0</v>
      </c>
      <c r="EJ150" s="41">
        <f t="shared" si="251"/>
        <v>0</v>
      </c>
      <c r="EK150" s="41">
        <f t="shared" si="252"/>
        <v>0.13546848129659503</v>
      </c>
      <c r="EL150" s="40"/>
      <c r="EM150" s="82">
        <f t="shared" si="253"/>
        <v>2.9999999999999991</v>
      </c>
      <c r="EN150" s="40"/>
      <c r="EO150" s="80">
        <f t="shared" si="254"/>
        <v>-0.32030360225144516</v>
      </c>
      <c r="EP150" s="80">
        <f t="shared" si="255"/>
        <v>0.2326543350036159</v>
      </c>
      <c r="EQ150" s="80">
        <f t="shared" si="256"/>
        <v>0.55295793725506104</v>
      </c>
      <c r="ER150" s="80"/>
      <c r="ES150" s="80">
        <f t="shared" si="198"/>
        <v>32.202396279237099</v>
      </c>
      <c r="ET150" s="80">
        <f t="shared" si="199"/>
        <v>-20.723923266232415</v>
      </c>
      <c r="EU150" s="80"/>
      <c r="EV150" s="80">
        <f t="shared" si="257"/>
        <v>0.55295793725506104</v>
      </c>
      <c r="EW150" s="80">
        <f t="shared" si="258"/>
        <v>-0.32030360225144516</v>
      </c>
      <c r="EX150" s="84">
        <f t="shared" si="259"/>
        <v>1.6100449701796249</v>
      </c>
      <c r="EY150" s="85">
        <f t="shared" si="260"/>
        <v>7.1350160860866846E-2</v>
      </c>
      <c r="EZ150" s="86">
        <f>3</f>
        <v>3</v>
      </c>
      <c r="FA150" s="75"/>
      <c r="FB150" s="88"/>
      <c r="FC150" s="80">
        <f t="shared" si="261"/>
        <v>46.363</v>
      </c>
      <c r="FD150" s="80">
        <f t="shared" si="262"/>
        <v>7.9160000000000004</v>
      </c>
      <c r="FE150" s="80">
        <f t="shared" si="263"/>
        <v>0.19600000000000001</v>
      </c>
      <c r="FF150" s="80">
        <f t="shared" si="264"/>
        <v>10.204000000000001</v>
      </c>
      <c r="FG150" s="80">
        <f t="shared" si="265"/>
        <v>1.4E-2</v>
      </c>
      <c r="FH150" s="80">
        <f t="shared" si="266"/>
        <v>32.202396279237099</v>
      </c>
      <c r="FI150" s="80">
        <f t="shared" si="267"/>
        <v>-20.723923266232415</v>
      </c>
      <c r="FJ150" s="80">
        <f t="shared" si="268"/>
        <v>11.227</v>
      </c>
      <c r="FK150" s="80">
        <f t="shared" si="269"/>
        <v>0.113</v>
      </c>
      <c r="FL150" s="80">
        <f t="shared" si="270"/>
        <v>3.0000000000000001E-3</v>
      </c>
      <c r="FM150" s="80">
        <f t="shared" si="271"/>
        <v>0</v>
      </c>
      <c r="FN150" s="80">
        <f t="shared" si="272"/>
        <v>0</v>
      </c>
      <c r="FO150" s="80">
        <f t="shared" si="273"/>
        <v>4.6189999999999998</v>
      </c>
      <c r="FP150" s="80">
        <f t="shared" si="274"/>
        <v>92.133473013004675</v>
      </c>
    </row>
    <row r="151" spans="1:172" ht="21">
      <c r="A151" s="40">
        <v>149</v>
      </c>
      <c r="B151" s="41" t="s">
        <v>73</v>
      </c>
      <c r="C151" s="151">
        <v>0</v>
      </c>
      <c r="D151" s="151">
        <v>5.1429999999999998</v>
      </c>
      <c r="E151" s="151">
        <v>0.67300000000000004</v>
      </c>
      <c r="F151" s="151">
        <v>2.4E-2</v>
      </c>
      <c r="G151" s="151">
        <v>4.3999999999999997E-2</v>
      </c>
      <c r="H151" s="151">
        <v>53.323</v>
      </c>
      <c r="I151" s="151">
        <v>0.40799999999999997</v>
      </c>
      <c r="J151" s="151">
        <v>0.36799999999999999</v>
      </c>
      <c r="K151" s="151">
        <v>0.20499999999999999</v>
      </c>
      <c r="L151" s="154">
        <v>0</v>
      </c>
      <c r="M151" s="154">
        <v>0</v>
      </c>
      <c r="N151" s="151">
        <v>32.78</v>
      </c>
      <c r="O151" s="71"/>
      <c r="P151" s="70">
        <f t="shared" si="185"/>
        <v>96.714541903169561</v>
      </c>
      <c r="Q151" s="70">
        <f t="shared" si="200"/>
        <v>92.968000000000004</v>
      </c>
      <c r="S151" s="48">
        <v>60.085000000000001</v>
      </c>
      <c r="T151" s="48">
        <v>40.311</v>
      </c>
      <c r="U151" s="48">
        <v>70.936999999999998</v>
      </c>
      <c r="V151" s="48">
        <v>56.079000000000001</v>
      </c>
      <c r="W151" s="48">
        <v>81.41</v>
      </c>
      <c r="X151" s="49">
        <v>71.849999999999994</v>
      </c>
      <c r="Y151" s="48">
        <v>101.962</v>
      </c>
      <c r="Z151" s="48">
        <v>149.88</v>
      </c>
      <c r="AA151" s="48">
        <v>152</v>
      </c>
      <c r="AB151" s="48">
        <v>61.978999999999999</v>
      </c>
      <c r="AC151" s="48">
        <v>94.203000000000003</v>
      </c>
      <c r="AD151" s="49">
        <v>79.87</v>
      </c>
      <c r="AE151" s="40"/>
      <c r="AF151" s="41">
        <v>1</v>
      </c>
      <c r="AG151" s="41">
        <v>1</v>
      </c>
      <c r="AH151" s="41">
        <v>1</v>
      </c>
      <c r="AI151" s="41">
        <v>1</v>
      </c>
      <c r="AJ151" s="41">
        <v>1</v>
      </c>
      <c r="AK151" s="50">
        <v>1</v>
      </c>
      <c r="AL151" s="41">
        <v>2</v>
      </c>
      <c r="AM151" s="41">
        <v>2</v>
      </c>
      <c r="AN151" s="41">
        <v>2</v>
      </c>
      <c r="AO151" s="41">
        <v>2</v>
      </c>
      <c r="AP151" s="41">
        <v>2</v>
      </c>
      <c r="AQ151" s="50">
        <v>1</v>
      </c>
      <c r="AR151" s="40"/>
      <c r="AS151" s="41">
        <v>4</v>
      </c>
      <c r="AT151" s="41">
        <v>2</v>
      </c>
      <c r="AU151" s="41">
        <v>2</v>
      </c>
      <c r="AV151" s="41">
        <v>2</v>
      </c>
      <c r="AW151" s="41">
        <v>2</v>
      </c>
      <c r="AX151" s="50">
        <v>2</v>
      </c>
      <c r="AY151" s="41">
        <v>3</v>
      </c>
      <c r="AZ151" s="41">
        <v>3</v>
      </c>
      <c r="BA151" s="41">
        <v>3</v>
      </c>
      <c r="BB151" s="41">
        <v>1</v>
      </c>
      <c r="BC151" s="41">
        <v>1</v>
      </c>
      <c r="BD151" s="50">
        <v>4</v>
      </c>
      <c r="BE151" s="40"/>
      <c r="BF151" s="59">
        <v>2</v>
      </c>
      <c r="BG151" s="59">
        <v>1</v>
      </c>
      <c r="BH151" s="59">
        <v>1</v>
      </c>
      <c r="BI151" s="59">
        <v>1</v>
      </c>
      <c r="BJ151" s="59">
        <v>1</v>
      </c>
      <c r="BK151" s="60">
        <v>1</v>
      </c>
      <c r="BL151" s="59">
        <v>3</v>
      </c>
      <c r="BM151" s="59">
        <v>3</v>
      </c>
      <c r="BN151" s="59">
        <v>3</v>
      </c>
      <c r="BO151" s="59">
        <v>1</v>
      </c>
      <c r="BP151" s="59">
        <v>1</v>
      </c>
      <c r="BQ151" s="60">
        <v>2</v>
      </c>
      <c r="BR151" s="40"/>
      <c r="BS151" s="51">
        <f t="shared" si="186"/>
        <v>0</v>
      </c>
      <c r="BT151" s="51">
        <f t="shared" si="187"/>
        <v>0.12758304184961922</v>
      </c>
      <c r="BU151" s="51">
        <f t="shared" si="188"/>
        <v>9.4872915403809016E-3</v>
      </c>
      <c r="BV151" s="51">
        <f t="shared" si="189"/>
        <v>4.279676884395228E-4</v>
      </c>
      <c r="BW151" s="51">
        <f t="shared" si="190"/>
        <v>5.4047414322564791E-4</v>
      </c>
      <c r="BX151" s="51">
        <f t="shared" si="191"/>
        <v>0.74214335421016009</v>
      </c>
      <c r="BY151" s="51">
        <f t="shared" si="192"/>
        <v>4.0014907514564248E-3</v>
      </c>
      <c r="BZ151" s="51">
        <f t="shared" si="193"/>
        <v>2.4552975713904458E-3</v>
      </c>
      <c r="CA151" s="51">
        <f t="shared" si="194"/>
        <v>1.3486842105263157E-3</v>
      </c>
      <c r="CB151" s="51">
        <f t="shared" si="195"/>
        <v>0</v>
      </c>
      <c r="CC151" s="51">
        <f t="shared" si="196"/>
        <v>0</v>
      </c>
      <c r="CD151" s="51">
        <f t="shared" si="197"/>
        <v>0.41041692750719921</v>
      </c>
      <c r="CE151" s="40"/>
      <c r="CF151" s="53">
        <f t="shared" si="201"/>
        <v>1.7397028706025068</v>
      </c>
      <c r="CG151" s="40"/>
      <c r="CH151" s="61">
        <f t="shared" si="202"/>
        <v>0</v>
      </c>
      <c r="CI151" s="61">
        <f t="shared" si="203"/>
        <v>0.12758304184961922</v>
      </c>
      <c r="CJ151" s="61">
        <f t="shared" si="204"/>
        <v>9.4872915403809016E-3</v>
      </c>
      <c r="CK151" s="61">
        <f t="shared" si="205"/>
        <v>4.279676884395228E-4</v>
      </c>
      <c r="CL151" s="61">
        <f t="shared" si="206"/>
        <v>5.4047414322564791E-4</v>
      </c>
      <c r="CM151" s="61">
        <f t="shared" si="207"/>
        <v>0.74214335421016009</v>
      </c>
      <c r="CN151" s="61">
        <f t="shared" si="208"/>
        <v>8.0029815029128495E-3</v>
      </c>
      <c r="CO151" s="61">
        <f t="shared" si="209"/>
        <v>4.9105951427808915E-3</v>
      </c>
      <c r="CP151" s="61">
        <f t="shared" si="210"/>
        <v>2.6973684210526315E-3</v>
      </c>
      <c r="CQ151" s="61">
        <f t="shared" si="211"/>
        <v>0</v>
      </c>
      <c r="CR151" s="61">
        <f t="shared" si="212"/>
        <v>0</v>
      </c>
      <c r="CS151" s="61">
        <f t="shared" si="213"/>
        <v>0.41041692750719921</v>
      </c>
      <c r="CT151" s="40"/>
      <c r="CU151" s="54">
        <f t="shared" si="214"/>
        <v>0</v>
      </c>
      <c r="CV151" s="54">
        <f t="shared" si="215"/>
        <v>0.22195658414598232</v>
      </c>
      <c r="CW151" s="54">
        <f t="shared" si="216"/>
        <v>1.6505068327043532E-2</v>
      </c>
      <c r="CX151" s="54">
        <f t="shared" si="217"/>
        <v>7.4453661610335709E-4</v>
      </c>
      <c r="CY151" s="54">
        <f t="shared" si="218"/>
        <v>9.402644184560901E-4</v>
      </c>
      <c r="CZ151" s="54">
        <f t="shared" si="219"/>
        <v>1.2911089237179885</v>
      </c>
      <c r="DA151" s="54">
        <f t="shared" si="220"/>
        <v>1.3922809893996248E-2</v>
      </c>
      <c r="DB151" s="54">
        <f t="shared" si="221"/>
        <v>8.5429764662626438E-3</v>
      </c>
      <c r="DC151" s="54">
        <f t="shared" si="222"/>
        <v>4.6926195851778145E-3</v>
      </c>
      <c r="DD151" s="54">
        <f t="shared" si="223"/>
        <v>0</v>
      </c>
      <c r="DE151" s="54">
        <f t="shared" si="224"/>
        <v>0</v>
      </c>
      <c r="DF151" s="54">
        <f t="shared" si="225"/>
        <v>0.71400350692813541</v>
      </c>
      <c r="DG151" s="40"/>
      <c r="DH151" s="80">
        <f t="shared" si="226"/>
        <v>2.2724172900991455</v>
      </c>
      <c r="DI151" s="80">
        <f t="shared" si="227"/>
        <v>0.88012004164637392</v>
      </c>
      <c r="DJ151" s="40"/>
      <c r="DK151" s="54">
        <f t="shared" si="228"/>
        <v>0</v>
      </c>
      <c r="DL151" s="54">
        <f t="shared" si="229"/>
        <v>0.12758304184961922</v>
      </c>
      <c r="DM151" s="54">
        <f t="shared" si="230"/>
        <v>9.4872915403809016E-3</v>
      </c>
      <c r="DN151" s="54">
        <f t="shared" si="231"/>
        <v>4.279676884395228E-4</v>
      </c>
      <c r="DO151" s="54">
        <f t="shared" si="232"/>
        <v>5.4047414322564791E-4</v>
      </c>
      <c r="DP151" s="54">
        <f t="shared" si="233"/>
        <v>0.74214335421016009</v>
      </c>
      <c r="DQ151" s="54">
        <f t="shared" si="234"/>
        <v>1.2004472254369274E-2</v>
      </c>
      <c r="DR151" s="54">
        <f t="shared" si="235"/>
        <v>7.3658927141713373E-3</v>
      </c>
      <c r="DS151" s="54">
        <f t="shared" si="236"/>
        <v>4.0460526315789468E-3</v>
      </c>
      <c r="DT151" s="54">
        <f t="shared" si="237"/>
        <v>0</v>
      </c>
      <c r="DU151" s="54">
        <f t="shared" si="238"/>
        <v>0</v>
      </c>
      <c r="DV151" s="54">
        <f t="shared" si="239"/>
        <v>0.82083385501439843</v>
      </c>
      <c r="DW151" s="54"/>
      <c r="DX151" s="63">
        <f t="shared" si="240"/>
        <v>1.7244324020463435</v>
      </c>
      <c r="DY151" s="40"/>
      <c r="DZ151" s="41">
        <f t="shared" si="241"/>
        <v>0</v>
      </c>
      <c r="EA151" s="41">
        <f t="shared" si="242"/>
        <v>0.22195658414598232</v>
      </c>
      <c r="EB151" s="41">
        <f t="shared" si="243"/>
        <v>1.6505068327043532E-2</v>
      </c>
      <c r="EC151" s="41">
        <f t="shared" si="244"/>
        <v>7.4453661610335709E-4</v>
      </c>
      <c r="ED151" s="41">
        <f t="shared" si="245"/>
        <v>9.402644184560901E-4</v>
      </c>
      <c r="EE151" s="41">
        <f t="shared" si="246"/>
        <v>1.2911089237179885</v>
      </c>
      <c r="EF151" s="41">
        <f t="shared" si="247"/>
        <v>2.0884214840994373E-2</v>
      </c>
      <c r="EG151" s="41">
        <f t="shared" si="248"/>
        <v>1.2814464699393966E-2</v>
      </c>
      <c r="EH151" s="41">
        <f t="shared" si="249"/>
        <v>7.0389293777667209E-3</v>
      </c>
      <c r="EI151" s="41">
        <f t="shared" si="250"/>
        <v>0</v>
      </c>
      <c r="EJ151" s="41">
        <f t="shared" si="251"/>
        <v>0</v>
      </c>
      <c r="EK151" s="41">
        <f t="shared" si="252"/>
        <v>1.4280070138562708</v>
      </c>
      <c r="EL151" s="40"/>
      <c r="EM151" s="82">
        <f t="shared" si="253"/>
        <v>2.9999999999999996</v>
      </c>
      <c r="EN151" s="40"/>
      <c r="EO151" s="80">
        <f t="shared" si="254"/>
        <v>0.71927975012175693</v>
      </c>
      <c r="EP151" s="80">
        <f t="shared" si="255"/>
        <v>1.136330839712681</v>
      </c>
      <c r="EQ151" s="80">
        <f t="shared" si="256"/>
        <v>0.41705108959092407</v>
      </c>
      <c r="ER151" s="80"/>
      <c r="ES151" s="80">
        <f t="shared" si="198"/>
        <v>19.570370241715683</v>
      </c>
      <c r="ET151" s="80">
        <f t="shared" si="199"/>
        <v>37.499171661453879</v>
      </c>
      <c r="EU151" s="80"/>
      <c r="EV151" s="80">
        <f t="shared" si="257"/>
        <v>0.41705108959092407</v>
      </c>
      <c r="EW151" s="80">
        <f t="shared" si="258"/>
        <v>0.71927975012175693</v>
      </c>
      <c r="EX151" s="84">
        <f t="shared" si="259"/>
        <v>0.26730485945302201</v>
      </c>
      <c r="EY151" s="85">
        <f t="shared" si="260"/>
        <v>0.62840879625324753</v>
      </c>
      <c r="EZ151" s="86">
        <f>3</f>
        <v>3</v>
      </c>
      <c r="FA151" s="75"/>
      <c r="FB151" s="88"/>
      <c r="FC151" s="80">
        <f t="shared" si="261"/>
        <v>0</v>
      </c>
      <c r="FD151" s="80">
        <f t="shared" si="262"/>
        <v>5.1429999999999998</v>
      </c>
      <c r="FE151" s="80">
        <f t="shared" si="263"/>
        <v>0.67300000000000004</v>
      </c>
      <c r="FF151" s="80">
        <f t="shared" si="264"/>
        <v>2.4E-2</v>
      </c>
      <c r="FG151" s="80">
        <f t="shared" si="265"/>
        <v>4.3999999999999997E-2</v>
      </c>
      <c r="FH151" s="80">
        <f t="shared" si="266"/>
        <v>19.570370241715683</v>
      </c>
      <c r="FI151" s="80">
        <f t="shared" si="267"/>
        <v>37.499171661453879</v>
      </c>
      <c r="FJ151" s="80">
        <f t="shared" si="268"/>
        <v>0.40799999999999997</v>
      </c>
      <c r="FK151" s="80">
        <f t="shared" si="269"/>
        <v>0.36799999999999999</v>
      </c>
      <c r="FL151" s="80">
        <f t="shared" si="270"/>
        <v>0.20499999999999999</v>
      </c>
      <c r="FM151" s="80">
        <f t="shared" si="271"/>
        <v>0</v>
      </c>
      <c r="FN151" s="80">
        <f t="shared" si="272"/>
        <v>0</v>
      </c>
      <c r="FO151" s="80">
        <f t="shared" si="273"/>
        <v>32.78</v>
      </c>
      <c r="FP151" s="80">
        <f t="shared" si="274"/>
        <v>96.714541903169561</v>
      </c>
    </row>
    <row r="152" spans="1:172" ht="21">
      <c r="A152" s="40">
        <v>150</v>
      </c>
      <c r="B152" s="41" t="s">
        <v>73</v>
      </c>
      <c r="C152" s="151">
        <v>0</v>
      </c>
      <c r="D152" s="151">
        <v>9.32</v>
      </c>
      <c r="E152" s="151">
        <v>0.76700000000000002</v>
      </c>
      <c r="F152" s="151">
        <v>1.4999999999999999E-2</v>
      </c>
      <c r="G152" s="151">
        <v>0.129</v>
      </c>
      <c r="H152" s="151">
        <v>47.822000000000003</v>
      </c>
      <c r="I152" s="151">
        <v>0.41399999999999998</v>
      </c>
      <c r="J152" s="151">
        <v>0.42799999999999999</v>
      </c>
      <c r="K152" s="151">
        <v>0.224</v>
      </c>
      <c r="L152" s="154">
        <v>0</v>
      </c>
      <c r="M152" s="154">
        <v>0</v>
      </c>
      <c r="N152" s="151">
        <v>36.179000000000002</v>
      </c>
      <c r="O152" s="71"/>
      <c r="P152" s="70">
        <f t="shared" si="185"/>
        <v>98.938542736571364</v>
      </c>
      <c r="Q152" s="70">
        <f t="shared" si="200"/>
        <v>95.298000000000002</v>
      </c>
      <c r="S152" s="48">
        <v>60.085000000000001</v>
      </c>
      <c r="T152" s="48">
        <v>40.311</v>
      </c>
      <c r="U152" s="48">
        <v>70.936999999999998</v>
      </c>
      <c r="V152" s="48">
        <v>56.079000000000001</v>
      </c>
      <c r="W152" s="48">
        <v>81.41</v>
      </c>
      <c r="X152" s="49">
        <v>71.849999999999994</v>
      </c>
      <c r="Y152" s="48">
        <v>101.962</v>
      </c>
      <c r="Z152" s="48">
        <v>149.88</v>
      </c>
      <c r="AA152" s="48">
        <v>152</v>
      </c>
      <c r="AB152" s="48">
        <v>61.978999999999999</v>
      </c>
      <c r="AC152" s="48">
        <v>94.203000000000003</v>
      </c>
      <c r="AD152" s="49">
        <v>79.87</v>
      </c>
      <c r="AE152" s="40"/>
      <c r="AF152" s="41">
        <v>1</v>
      </c>
      <c r="AG152" s="41">
        <v>1</v>
      </c>
      <c r="AH152" s="41">
        <v>1</v>
      </c>
      <c r="AI152" s="41">
        <v>1</v>
      </c>
      <c r="AJ152" s="41">
        <v>1</v>
      </c>
      <c r="AK152" s="50">
        <v>1</v>
      </c>
      <c r="AL152" s="41">
        <v>2</v>
      </c>
      <c r="AM152" s="41">
        <v>2</v>
      </c>
      <c r="AN152" s="41">
        <v>2</v>
      </c>
      <c r="AO152" s="41">
        <v>2</v>
      </c>
      <c r="AP152" s="41">
        <v>2</v>
      </c>
      <c r="AQ152" s="50">
        <v>1</v>
      </c>
      <c r="AR152" s="40"/>
      <c r="AS152" s="41">
        <v>4</v>
      </c>
      <c r="AT152" s="41">
        <v>2</v>
      </c>
      <c r="AU152" s="41">
        <v>2</v>
      </c>
      <c r="AV152" s="41">
        <v>2</v>
      </c>
      <c r="AW152" s="41">
        <v>2</v>
      </c>
      <c r="AX152" s="50">
        <v>2</v>
      </c>
      <c r="AY152" s="41">
        <v>3</v>
      </c>
      <c r="AZ152" s="41">
        <v>3</v>
      </c>
      <c r="BA152" s="41">
        <v>3</v>
      </c>
      <c r="BB152" s="41">
        <v>1</v>
      </c>
      <c r="BC152" s="41">
        <v>1</v>
      </c>
      <c r="BD152" s="50">
        <v>4</v>
      </c>
      <c r="BE152" s="40"/>
      <c r="BF152" s="59">
        <v>2</v>
      </c>
      <c r="BG152" s="59">
        <v>1</v>
      </c>
      <c r="BH152" s="59">
        <v>1</v>
      </c>
      <c r="BI152" s="59">
        <v>1</v>
      </c>
      <c r="BJ152" s="59">
        <v>1</v>
      </c>
      <c r="BK152" s="60">
        <v>1</v>
      </c>
      <c r="BL152" s="59">
        <v>3</v>
      </c>
      <c r="BM152" s="59">
        <v>3</v>
      </c>
      <c r="BN152" s="59">
        <v>3</v>
      </c>
      <c r="BO152" s="59">
        <v>1</v>
      </c>
      <c r="BP152" s="59">
        <v>1</v>
      </c>
      <c r="BQ152" s="60">
        <v>2</v>
      </c>
      <c r="BR152" s="40"/>
      <c r="BS152" s="51">
        <f t="shared" si="186"/>
        <v>0</v>
      </c>
      <c r="BT152" s="51">
        <f t="shared" si="187"/>
        <v>0.23120240132966188</v>
      </c>
      <c r="BU152" s="51">
        <f t="shared" si="188"/>
        <v>1.0812411012588636E-2</v>
      </c>
      <c r="BV152" s="51">
        <f t="shared" si="189"/>
        <v>2.6747980527470173E-4</v>
      </c>
      <c r="BW152" s="51">
        <f t="shared" si="190"/>
        <v>1.5845719199115589E-3</v>
      </c>
      <c r="BX152" s="51">
        <f t="shared" si="191"/>
        <v>0.66558107167710512</v>
      </c>
      <c r="BY152" s="51">
        <f t="shared" si="192"/>
        <v>4.0603362036837247E-3</v>
      </c>
      <c r="BZ152" s="51">
        <f t="shared" si="193"/>
        <v>2.8556178275954097E-3</v>
      </c>
      <c r="CA152" s="51">
        <f t="shared" si="194"/>
        <v>1.4736842105263158E-3</v>
      </c>
      <c r="CB152" s="51">
        <f t="shared" si="195"/>
        <v>0</v>
      </c>
      <c r="CC152" s="51">
        <f t="shared" si="196"/>
        <v>0</v>
      </c>
      <c r="CD152" s="51">
        <f t="shared" si="197"/>
        <v>0.45297358207086513</v>
      </c>
      <c r="CE152" s="40"/>
      <c r="CF152" s="53">
        <f t="shared" si="201"/>
        <v>1.6299351591055216</v>
      </c>
      <c r="CG152" s="40"/>
      <c r="CH152" s="61">
        <f t="shared" si="202"/>
        <v>0</v>
      </c>
      <c r="CI152" s="61">
        <f t="shared" si="203"/>
        <v>0.23120240132966188</v>
      </c>
      <c r="CJ152" s="61">
        <f t="shared" si="204"/>
        <v>1.0812411012588636E-2</v>
      </c>
      <c r="CK152" s="61">
        <f t="shared" si="205"/>
        <v>2.6747980527470173E-4</v>
      </c>
      <c r="CL152" s="61">
        <f t="shared" si="206"/>
        <v>1.5845719199115589E-3</v>
      </c>
      <c r="CM152" s="61">
        <f t="shared" si="207"/>
        <v>0.66558107167710512</v>
      </c>
      <c r="CN152" s="61">
        <f t="shared" si="208"/>
        <v>8.1206724073674495E-3</v>
      </c>
      <c r="CO152" s="61">
        <f t="shared" si="209"/>
        <v>5.7112356551908194E-3</v>
      </c>
      <c r="CP152" s="61">
        <f t="shared" si="210"/>
        <v>2.9473684210526317E-3</v>
      </c>
      <c r="CQ152" s="61">
        <f t="shared" si="211"/>
        <v>0</v>
      </c>
      <c r="CR152" s="61">
        <f t="shared" si="212"/>
        <v>0</v>
      </c>
      <c r="CS152" s="61">
        <f t="shared" si="213"/>
        <v>0.45297358207086513</v>
      </c>
      <c r="CT152" s="40"/>
      <c r="CU152" s="54">
        <f t="shared" si="214"/>
        <v>0</v>
      </c>
      <c r="CV152" s="54">
        <f t="shared" si="215"/>
        <v>0.37684492279684106</v>
      </c>
      <c r="CW152" s="54">
        <f t="shared" si="216"/>
        <v>1.762352886411795E-2</v>
      </c>
      <c r="CX152" s="54">
        <f t="shared" si="217"/>
        <v>4.3597473896793491E-4</v>
      </c>
      <c r="CY152" s="54">
        <f t="shared" si="218"/>
        <v>2.5827494843951885E-3</v>
      </c>
      <c r="CZ152" s="54">
        <f t="shared" si="219"/>
        <v>1.0848539899616458</v>
      </c>
      <c r="DA152" s="54">
        <f t="shared" si="220"/>
        <v>1.3236169472346283E-2</v>
      </c>
      <c r="DB152" s="54">
        <f t="shared" si="221"/>
        <v>9.3089437963325763E-3</v>
      </c>
      <c r="DC152" s="54">
        <f t="shared" si="222"/>
        <v>4.8040194163110114E-3</v>
      </c>
      <c r="DD152" s="54">
        <f t="shared" si="223"/>
        <v>0</v>
      </c>
      <c r="DE152" s="54">
        <f t="shared" si="224"/>
        <v>0</v>
      </c>
      <c r="DF152" s="54">
        <f t="shared" si="225"/>
        <v>0.7383175675632736</v>
      </c>
      <c r="DG152" s="40"/>
      <c r="DH152" s="80">
        <f t="shared" si="226"/>
        <v>2.2480078660942313</v>
      </c>
      <c r="DI152" s="80">
        <f t="shared" si="227"/>
        <v>0.88967660218861733</v>
      </c>
      <c r="DJ152" s="40"/>
      <c r="DK152" s="54">
        <f t="shared" si="228"/>
        <v>0</v>
      </c>
      <c r="DL152" s="54">
        <f t="shared" si="229"/>
        <v>0.23120240132966188</v>
      </c>
      <c r="DM152" s="54">
        <f t="shared" si="230"/>
        <v>1.0812411012588636E-2</v>
      </c>
      <c r="DN152" s="54">
        <f t="shared" si="231"/>
        <v>2.6747980527470173E-4</v>
      </c>
      <c r="DO152" s="54">
        <f t="shared" si="232"/>
        <v>1.5845719199115589E-3</v>
      </c>
      <c r="DP152" s="54">
        <f t="shared" si="233"/>
        <v>0.66558107167710512</v>
      </c>
      <c r="DQ152" s="54">
        <f t="shared" si="234"/>
        <v>1.2181008611051175E-2</v>
      </c>
      <c r="DR152" s="54">
        <f t="shared" si="235"/>
        <v>8.5668534827862287E-3</v>
      </c>
      <c r="DS152" s="54">
        <f t="shared" si="236"/>
        <v>4.4210526315789471E-3</v>
      </c>
      <c r="DT152" s="54">
        <f t="shared" si="237"/>
        <v>0</v>
      </c>
      <c r="DU152" s="54">
        <f t="shared" si="238"/>
        <v>0</v>
      </c>
      <c r="DV152" s="54">
        <f t="shared" si="239"/>
        <v>0.90594716414173027</v>
      </c>
      <c r="DW152" s="54"/>
      <c r="DX152" s="63">
        <f t="shared" si="240"/>
        <v>1.8405640146116886</v>
      </c>
      <c r="DY152" s="40"/>
      <c r="DZ152" s="41">
        <f t="shared" si="241"/>
        <v>0</v>
      </c>
      <c r="EA152" s="41">
        <f t="shared" si="242"/>
        <v>0.37684492279684106</v>
      </c>
      <c r="EB152" s="41">
        <f t="shared" si="243"/>
        <v>1.762352886411795E-2</v>
      </c>
      <c r="EC152" s="41">
        <f t="shared" si="244"/>
        <v>4.3597473896793491E-4</v>
      </c>
      <c r="ED152" s="41">
        <f t="shared" si="245"/>
        <v>2.5827494843951885E-3</v>
      </c>
      <c r="EE152" s="41">
        <f t="shared" si="246"/>
        <v>1.0848539899616458</v>
      </c>
      <c r="EF152" s="41">
        <f t="shared" si="247"/>
        <v>1.9854254208519426E-2</v>
      </c>
      <c r="EG152" s="41">
        <f t="shared" si="248"/>
        <v>1.3963415694498863E-2</v>
      </c>
      <c r="EH152" s="41">
        <f t="shared" si="249"/>
        <v>7.2060291244665162E-3</v>
      </c>
      <c r="EI152" s="41">
        <f t="shared" si="250"/>
        <v>0</v>
      </c>
      <c r="EJ152" s="41">
        <f t="shared" si="251"/>
        <v>0</v>
      </c>
      <c r="EK152" s="41">
        <f t="shared" si="252"/>
        <v>1.4766351351265472</v>
      </c>
      <c r="EL152" s="40"/>
      <c r="EM152" s="82">
        <f t="shared" si="253"/>
        <v>3</v>
      </c>
      <c r="EN152" s="40"/>
      <c r="EO152" s="80">
        <f t="shared" si="254"/>
        <v>0.66194038686829604</v>
      </c>
      <c r="EP152" s="80">
        <f t="shared" si="255"/>
        <v>0.96516921165984149</v>
      </c>
      <c r="EQ152" s="80">
        <f t="shared" si="256"/>
        <v>0.30322882479154545</v>
      </c>
      <c r="ER152" s="80"/>
      <c r="ES152" s="80">
        <f t="shared" si="198"/>
        <v>15.024317688546343</v>
      </c>
      <c r="ET152" s="80">
        <f t="shared" si="199"/>
        <v>36.438225048025018</v>
      </c>
      <c r="EU152" s="80"/>
      <c r="EV152" s="80">
        <f t="shared" si="257"/>
        <v>0.30322882479154545</v>
      </c>
      <c r="EW152" s="80">
        <f t="shared" si="258"/>
        <v>0.66194038686829604</v>
      </c>
      <c r="EX152" s="84">
        <f t="shared" si="259"/>
        <v>0.42483630856931204</v>
      </c>
      <c r="EY152" s="85">
        <f t="shared" si="260"/>
        <v>0.65686386484585813</v>
      </c>
      <c r="EZ152" s="86">
        <f>3</f>
        <v>3</v>
      </c>
      <c r="FA152" s="75"/>
      <c r="FB152" s="88"/>
      <c r="FC152" s="80">
        <f t="shared" si="261"/>
        <v>0</v>
      </c>
      <c r="FD152" s="80">
        <f t="shared" si="262"/>
        <v>9.32</v>
      </c>
      <c r="FE152" s="80">
        <f t="shared" si="263"/>
        <v>0.76700000000000002</v>
      </c>
      <c r="FF152" s="80">
        <f t="shared" si="264"/>
        <v>1.4999999999999999E-2</v>
      </c>
      <c r="FG152" s="80">
        <f t="shared" si="265"/>
        <v>0.129</v>
      </c>
      <c r="FH152" s="80">
        <f t="shared" si="266"/>
        <v>15.024317688546343</v>
      </c>
      <c r="FI152" s="80">
        <f t="shared" si="267"/>
        <v>36.438225048025018</v>
      </c>
      <c r="FJ152" s="80">
        <f t="shared" si="268"/>
        <v>0.41399999999999998</v>
      </c>
      <c r="FK152" s="80">
        <f t="shared" si="269"/>
        <v>0.42799999999999999</v>
      </c>
      <c r="FL152" s="80">
        <f t="shared" si="270"/>
        <v>0.224</v>
      </c>
      <c r="FM152" s="80">
        <f t="shared" si="271"/>
        <v>0</v>
      </c>
      <c r="FN152" s="80">
        <f t="shared" si="272"/>
        <v>0</v>
      </c>
      <c r="FO152" s="80">
        <f t="shared" si="273"/>
        <v>36.179000000000002</v>
      </c>
      <c r="FP152" s="80">
        <f t="shared" si="274"/>
        <v>98.938542736571364</v>
      </c>
    </row>
    <row r="153" spans="1:172" ht="21">
      <c r="A153" s="40">
        <v>151</v>
      </c>
      <c r="B153" s="41" t="s">
        <v>73</v>
      </c>
      <c r="C153" s="151">
        <v>0</v>
      </c>
      <c r="D153" s="151">
        <v>8.9770000000000003</v>
      </c>
      <c r="E153" s="151">
        <v>0.61299999999999999</v>
      </c>
      <c r="F153" s="151">
        <v>1.7000000000000001E-2</v>
      </c>
      <c r="G153" s="151">
        <v>2.1999999999999999E-2</v>
      </c>
      <c r="H153" s="151">
        <v>45.392000000000003</v>
      </c>
      <c r="I153" s="151">
        <v>0.35899999999999999</v>
      </c>
      <c r="J153" s="151">
        <v>0.44400000000000001</v>
      </c>
      <c r="K153" s="151">
        <v>0.20499999999999999</v>
      </c>
      <c r="L153" s="154">
        <v>0</v>
      </c>
      <c r="M153" s="154">
        <v>0</v>
      </c>
      <c r="N153" s="151">
        <v>38.881</v>
      </c>
      <c r="O153" s="71"/>
      <c r="P153" s="70">
        <f t="shared" si="185"/>
        <v>97.915633991472646</v>
      </c>
      <c r="Q153" s="70">
        <f t="shared" si="200"/>
        <v>94.91</v>
      </c>
      <c r="S153" s="48">
        <v>60.085000000000001</v>
      </c>
      <c r="T153" s="48">
        <v>40.311</v>
      </c>
      <c r="U153" s="48">
        <v>70.936999999999998</v>
      </c>
      <c r="V153" s="48">
        <v>56.079000000000001</v>
      </c>
      <c r="W153" s="48">
        <v>81.41</v>
      </c>
      <c r="X153" s="49">
        <v>71.849999999999994</v>
      </c>
      <c r="Y153" s="48">
        <v>101.962</v>
      </c>
      <c r="Z153" s="48">
        <v>149.88</v>
      </c>
      <c r="AA153" s="48">
        <v>152</v>
      </c>
      <c r="AB153" s="48">
        <v>61.978999999999999</v>
      </c>
      <c r="AC153" s="48">
        <v>94.203000000000003</v>
      </c>
      <c r="AD153" s="49">
        <v>79.87</v>
      </c>
      <c r="AE153" s="40"/>
      <c r="AF153" s="41">
        <v>1</v>
      </c>
      <c r="AG153" s="41">
        <v>1</v>
      </c>
      <c r="AH153" s="41">
        <v>1</v>
      </c>
      <c r="AI153" s="41">
        <v>1</v>
      </c>
      <c r="AJ153" s="41">
        <v>1</v>
      </c>
      <c r="AK153" s="50">
        <v>1</v>
      </c>
      <c r="AL153" s="41">
        <v>2</v>
      </c>
      <c r="AM153" s="41">
        <v>2</v>
      </c>
      <c r="AN153" s="41">
        <v>2</v>
      </c>
      <c r="AO153" s="41">
        <v>2</v>
      </c>
      <c r="AP153" s="41">
        <v>2</v>
      </c>
      <c r="AQ153" s="50">
        <v>1</v>
      </c>
      <c r="AR153" s="40"/>
      <c r="AS153" s="41">
        <v>4</v>
      </c>
      <c r="AT153" s="41">
        <v>2</v>
      </c>
      <c r="AU153" s="41">
        <v>2</v>
      </c>
      <c r="AV153" s="41">
        <v>2</v>
      </c>
      <c r="AW153" s="41">
        <v>2</v>
      </c>
      <c r="AX153" s="50">
        <v>2</v>
      </c>
      <c r="AY153" s="41">
        <v>3</v>
      </c>
      <c r="AZ153" s="41">
        <v>3</v>
      </c>
      <c r="BA153" s="41">
        <v>3</v>
      </c>
      <c r="BB153" s="41">
        <v>1</v>
      </c>
      <c r="BC153" s="41">
        <v>1</v>
      </c>
      <c r="BD153" s="50">
        <v>4</v>
      </c>
      <c r="BE153" s="40"/>
      <c r="BF153" s="59">
        <v>2</v>
      </c>
      <c r="BG153" s="59">
        <v>1</v>
      </c>
      <c r="BH153" s="59">
        <v>1</v>
      </c>
      <c r="BI153" s="59">
        <v>1</v>
      </c>
      <c r="BJ153" s="59">
        <v>1</v>
      </c>
      <c r="BK153" s="60">
        <v>1</v>
      </c>
      <c r="BL153" s="59">
        <v>3</v>
      </c>
      <c r="BM153" s="59">
        <v>3</v>
      </c>
      <c r="BN153" s="59">
        <v>3</v>
      </c>
      <c r="BO153" s="59">
        <v>1</v>
      </c>
      <c r="BP153" s="59">
        <v>1</v>
      </c>
      <c r="BQ153" s="60">
        <v>2</v>
      </c>
      <c r="BR153" s="40"/>
      <c r="BS153" s="51">
        <f t="shared" si="186"/>
        <v>0</v>
      </c>
      <c r="BT153" s="51">
        <f t="shared" si="187"/>
        <v>0.22269355758973977</v>
      </c>
      <c r="BU153" s="51">
        <f t="shared" si="188"/>
        <v>8.6414706006738371E-3</v>
      </c>
      <c r="BV153" s="51">
        <f t="shared" si="189"/>
        <v>3.0314377931132871E-4</v>
      </c>
      <c r="BW153" s="51">
        <f t="shared" si="190"/>
        <v>2.7023707161282396E-4</v>
      </c>
      <c r="BX153" s="51">
        <f t="shared" si="191"/>
        <v>0.63176061238691728</v>
      </c>
      <c r="BY153" s="51">
        <f t="shared" si="192"/>
        <v>3.5209195582668051E-3</v>
      </c>
      <c r="BZ153" s="51">
        <f t="shared" si="193"/>
        <v>2.9623698959167334E-3</v>
      </c>
      <c r="CA153" s="51">
        <f t="shared" si="194"/>
        <v>1.3486842105263157E-3</v>
      </c>
      <c r="CB153" s="51">
        <f t="shared" si="195"/>
        <v>0</v>
      </c>
      <c r="CC153" s="51">
        <f t="shared" si="196"/>
        <v>0</v>
      </c>
      <c r="CD153" s="51">
        <f t="shared" si="197"/>
        <v>0.48680355577813944</v>
      </c>
      <c r="CE153" s="40"/>
      <c r="CF153" s="53">
        <f t="shared" si="201"/>
        <v>1.6122340152225865</v>
      </c>
      <c r="CG153" s="40"/>
      <c r="CH153" s="61">
        <f t="shared" si="202"/>
        <v>0</v>
      </c>
      <c r="CI153" s="61">
        <f t="shared" si="203"/>
        <v>0.22269355758973977</v>
      </c>
      <c r="CJ153" s="61">
        <f t="shared" si="204"/>
        <v>8.6414706006738371E-3</v>
      </c>
      <c r="CK153" s="61">
        <f t="shared" si="205"/>
        <v>3.0314377931132871E-4</v>
      </c>
      <c r="CL153" s="61">
        <f t="shared" si="206"/>
        <v>2.7023707161282396E-4</v>
      </c>
      <c r="CM153" s="61">
        <f t="shared" si="207"/>
        <v>0.63176061238691728</v>
      </c>
      <c r="CN153" s="61">
        <f t="shared" si="208"/>
        <v>7.0418391165336103E-3</v>
      </c>
      <c r="CO153" s="61">
        <f t="shared" si="209"/>
        <v>5.9247397918334669E-3</v>
      </c>
      <c r="CP153" s="61">
        <f t="shared" si="210"/>
        <v>2.6973684210526315E-3</v>
      </c>
      <c r="CQ153" s="61">
        <f t="shared" si="211"/>
        <v>0</v>
      </c>
      <c r="CR153" s="61">
        <f t="shared" si="212"/>
        <v>0</v>
      </c>
      <c r="CS153" s="61">
        <f t="shared" si="213"/>
        <v>0.48680355577813944</v>
      </c>
      <c r="CT153" s="40"/>
      <c r="CU153" s="54">
        <f t="shared" si="214"/>
        <v>0</v>
      </c>
      <c r="CV153" s="54">
        <f t="shared" si="215"/>
        <v>0.35903412851710842</v>
      </c>
      <c r="CW153" s="54">
        <f t="shared" si="216"/>
        <v>1.3932072843952316E-2</v>
      </c>
      <c r="CX153" s="54">
        <f t="shared" si="217"/>
        <v>4.8873871250885309E-4</v>
      </c>
      <c r="CY153" s="54">
        <f t="shared" si="218"/>
        <v>4.3568539902833679E-4</v>
      </c>
      <c r="CZ153" s="54">
        <f t="shared" si="219"/>
        <v>1.0185459487680397</v>
      </c>
      <c r="DA153" s="54">
        <f t="shared" si="220"/>
        <v>1.1353092553400454E-2</v>
      </c>
      <c r="DB153" s="54">
        <f t="shared" si="221"/>
        <v>9.552067023736701E-3</v>
      </c>
      <c r="DC153" s="54">
        <f t="shared" si="222"/>
        <v>4.348789120008292E-3</v>
      </c>
      <c r="DD153" s="54">
        <f t="shared" si="223"/>
        <v>0</v>
      </c>
      <c r="DE153" s="54">
        <f t="shared" si="224"/>
        <v>0</v>
      </c>
      <c r="DF153" s="54">
        <f t="shared" si="225"/>
        <v>0.78484125135682203</v>
      </c>
      <c r="DG153" s="40"/>
      <c r="DH153" s="80">
        <f t="shared" si="226"/>
        <v>2.2025317742946053</v>
      </c>
      <c r="DI153" s="80">
        <f t="shared" si="227"/>
        <v>0.90804592394156525</v>
      </c>
      <c r="DJ153" s="40"/>
      <c r="DK153" s="54">
        <f t="shared" si="228"/>
        <v>0</v>
      </c>
      <c r="DL153" s="54">
        <f t="shared" si="229"/>
        <v>0.22269355758973977</v>
      </c>
      <c r="DM153" s="54">
        <f t="shared" si="230"/>
        <v>8.6414706006738371E-3</v>
      </c>
      <c r="DN153" s="54">
        <f t="shared" si="231"/>
        <v>3.0314377931132871E-4</v>
      </c>
      <c r="DO153" s="54">
        <f t="shared" si="232"/>
        <v>2.7023707161282396E-4</v>
      </c>
      <c r="DP153" s="54">
        <f t="shared" si="233"/>
        <v>0.63176061238691728</v>
      </c>
      <c r="DQ153" s="54">
        <f t="shared" si="234"/>
        <v>1.0562758674800415E-2</v>
      </c>
      <c r="DR153" s="54">
        <f t="shared" si="235"/>
        <v>8.8871096877502012E-3</v>
      </c>
      <c r="DS153" s="54">
        <f t="shared" si="236"/>
        <v>4.0460526315789468E-3</v>
      </c>
      <c r="DT153" s="54">
        <f t="shared" si="237"/>
        <v>0</v>
      </c>
      <c r="DU153" s="54">
        <f t="shared" si="238"/>
        <v>0</v>
      </c>
      <c r="DV153" s="54">
        <f t="shared" si="239"/>
        <v>0.97360711155627888</v>
      </c>
      <c r="DW153" s="54"/>
      <c r="DX153" s="63">
        <f t="shared" si="240"/>
        <v>1.8607720539786634</v>
      </c>
      <c r="DY153" s="40"/>
      <c r="DZ153" s="41">
        <f t="shared" si="241"/>
        <v>0</v>
      </c>
      <c r="EA153" s="41">
        <f t="shared" si="242"/>
        <v>0.35903412851710842</v>
      </c>
      <c r="EB153" s="41">
        <f t="shared" si="243"/>
        <v>1.3932072843952316E-2</v>
      </c>
      <c r="EC153" s="41">
        <f t="shared" si="244"/>
        <v>4.8873871250885309E-4</v>
      </c>
      <c r="ED153" s="41">
        <f t="shared" si="245"/>
        <v>4.3568539902833679E-4</v>
      </c>
      <c r="EE153" s="41">
        <f t="shared" si="246"/>
        <v>1.0185459487680397</v>
      </c>
      <c r="EF153" s="41">
        <f t="shared" si="247"/>
        <v>1.7029638830100679E-2</v>
      </c>
      <c r="EG153" s="41">
        <f t="shared" si="248"/>
        <v>1.4328100535605053E-2</v>
      </c>
      <c r="EH153" s="41">
        <f t="shared" si="249"/>
        <v>6.523183680012438E-3</v>
      </c>
      <c r="EI153" s="41">
        <f t="shared" si="250"/>
        <v>0</v>
      </c>
      <c r="EJ153" s="41">
        <f t="shared" si="251"/>
        <v>0</v>
      </c>
      <c r="EK153" s="41">
        <f t="shared" si="252"/>
        <v>1.5696825027136441</v>
      </c>
      <c r="EL153" s="40"/>
      <c r="EM153" s="82">
        <f t="shared" si="253"/>
        <v>3</v>
      </c>
      <c r="EN153" s="40"/>
      <c r="EO153" s="80">
        <f t="shared" si="254"/>
        <v>0.55172445635060807</v>
      </c>
      <c r="EP153" s="80">
        <f t="shared" si="255"/>
        <v>0.92488649712601279</v>
      </c>
      <c r="EQ153" s="80">
        <f t="shared" si="256"/>
        <v>0.37316204077540471</v>
      </c>
      <c r="ER153" s="80"/>
      <c r="ES153" s="80">
        <f t="shared" si="198"/>
        <v>18.314216293039195</v>
      </c>
      <c r="ET153" s="80">
        <f t="shared" si="199"/>
        <v>30.083417698433458</v>
      </c>
      <c r="EU153" s="80"/>
      <c r="EV153" s="80">
        <f t="shared" si="257"/>
        <v>0.37316204077540471</v>
      </c>
      <c r="EW153" s="80">
        <f t="shared" si="258"/>
        <v>0.55172445635060807</v>
      </c>
      <c r="EX153" s="84">
        <f t="shared" si="259"/>
        <v>0.39914457416974336</v>
      </c>
      <c r="EY153" s="85">
        <f t="shared" si="260"/>
        <v>0.71267189923575969</v>
      </c>
      <c r="EZ153" s="86">
        <f>3</f>
        <v>3</v>
      </c>
      <c r="FA153" s="75"/>
      <c r="FB153" s="88"/>
      <c r="FC153" s="80">
        <f t="shared" si="261"/>
        <v>0</v>
      </c>
      <c r="FD153" s="80">
        <f t="shared" si="262"/>
        <v>8.9770000000000003</v>
      </c>
      <c r="FE153" s="80">
        <f t="shared" si="263"/>
        <v>0.61299999999999999</v>
      </c>
      <c r="FF153" s="80">
        <f t="shared" si="264"/>
        <v>1.7000000000000001E-2</v>
      </c>
      <c r="FG153" s="80">
        <f t="shared" si="265"/>
        <v>2.1999999999999999E-2</v>
      </c>
      <c r="FH153" s="80">
        <f t="shared" si="266"/>
        <v>18.314216293039195</v>
      </c>
      <c r="FI153" s="80">
        <f t="shared" si="267"/>
        <v>30.083417698433458</v>
      </c>
      <c r="FJ153" s="80">
        <f t="shared" si="268"/>
        <v>0.35899999999999999</v>
      </c>
      <c r="FK153" s="80">
        <f t="shared" si="269"/>
        <v>0.44400000000000001</v>
      </c>
      <c r="FL153" s="80">
        <f t="shared" si="270"/>
        <v>0.20499999999999999</v>
      </c>
      <c r="FM153" s="80">
        <f t="shared" si="271"/>
        <v>0</v>
      </c>
      <c r="FN153" s="80">
        <f t="shared" si="272"/>
        <v>0</v>
      </c>
      <c r="FO153" s="80">
        <f t="shared" si="273"/>
        <v>38.881</v>
      </c>
      <c r="FP153" s="80">
        <f t="shared" si="274"/>
        <v>97.915633991472646</v>
      </c>
    </row>
    <row r="154" spans="1:172" ht="21">
      <c r="A154" s="40">
        <v>152</v>
      </c>
      <c r="B154" s="41" t="s">
        <v>73</v>
      </c>
      <c r="C154" s="151">
        <v>0</v>
      </c>
      <c r="D154" s="151">
        <v>1.615</v>
      </c>
      <c r="E154" s="151">
        <v>0.128</v>
      </c>
      <c r="F154" s="151">
        <v>3.4000000000000002E-2</v>
      </c>
      <c r="G154" s="151">
        <v>5.3999999999999999E-2</v>
      </c>
      <c r="H154" s="151">
        <v>19.158000000000001</v>
      </c>
      <c r="I154" s="151">
        <v>0.16400000000000001</v>
      </c>
      <c r="J154" s="151">
        <v>0.61799999999999999</v>
      </c>
      <c r="K154" s="151">
        <v>0.13700000000000001</v>
      </c>
      <c r="L154" s="154">
        <v>0</v>
      </c>
      <c r="M154" s="154">
        <v>0</v>
      </c>
      <c r="N154" s="151">
        <v>75.111999999999995</v>
      </c>
      <c r="O154" s="71"/>
      <c r="P154" s="70">
        <f t="shared" si="185"/>
        <v>91.990330816413973</v>
      </c>
      <c r="Q154" s="70">
        <f t="shared" si="200"/>
        <v>97.02</v>
      </c>
      <c r="S154" s="48">
        <v>60.085000000000001</v>
      </c>
      <c r="T154" s="48">
        <v>40.311</v>
      </c>
      <c r="U154" s="48">
        <v>70.936999999999998</v>
      </c>
      <c r="V154" s="48">
        <v>56.079000000000001</v>
      </c>
      <c r="W154" s="48">
        <v>81.41</v>
      </c>
      <c r="X154" s="49">
        <v>71.849999999999994</v>
      </c>
      <c r="Y154" s="48">
        <v>101.962</v>
      </c>
      <c r="Z154" s="48">
        <v>149.88</v>
      </c>
      <c r="AA154" s="48">
        <v>152</v>
      </c>
      <c r="AB154" s="48">
        <v>61.978999999999999</v>
      </c>
      <c r="AC154" s="48">
        <v>94.203000000000003</v>
      </c>
      <c r="AD154" s="49">
        <v>79.87</v>
      </c>
      <c r="AE154" s="40"/>
      <c r="AF154" s="41">
        <v>1</v>
      </c>
      <c r="AG154" s="41">
        <v>1</v>
      </c>
      <c r="AH154" s="41">
        <v>1</v>
      </c>
      <c r="AI154" s="41">
        <v>1</v>
      </c>
      <c r="AJ154" s="41">
        <v>1</v>
      </c>
      <c r="AK154" s="50">
        <v>1</v>
      </c>
      <c r="AL154" s="41">
        <v>2</v>
      </c>
      <c r="AM154" s="41">
        <v>2</v>
      </c>
      <c r="AN154" s="41">
        <v>2</v>
      </c>
      <c r="AO154" s="41">
        <v>2</v>
      </c>
      <c r="AP154" s="41">
        <v>2</v>
      </c>
      <c r="AQ154" s="50">
        <v>1</v>
      </c>
      <c r="AR154" s="40"/>
      <c r="AS154" s="41">
        <v>4</v>
      </c>
      <c r="AT154" s="41">
        <v>2</v>
      </c>
      <c r="AU154" s="41">
        <v>2</v>
      </c>
      <c r="AV154" s="41">
        <v>2</v>
      </c>
      <c r="AW154" s="41">
        <v>2</v>
      </c>
      <c r="AX154" s="50">
        <v>2</v>
      </c>
      <c r="AY154" s="41">
        <v>3</v>
      </c>
      <c r="AZ154" s="41">
        <v>3</v>
      </c>
      <c r="BA154" s="41">
        <v>3</v>
      </c>
      <c r="BB154" s="41">
        <v>1</v>
      </c>
      <c r="BC154" s="41">
        <v>1</v>
      </c>
      <c r="BD154" s="50">
        <v>4</v>
      </c>
      <c r="BE154" s="40"/>
      <c r="BF154" s="59">
        <v>2</v>
      </c>
      <c r="BG154" s="59">
        <v>1</v>
      </c>
      <c r="BH154" s="59">
        <v>1</v>
      </c>
      <c r="BI154" s="59">
        <v>1</v>
      </c>
      <c r="BJ154" s="59">
        <v>1</v>
      </c>
      <c r="BK154" s="60">
        <v>1</v>
      </c>
      <c r="BL154" s="59">
        <v>3</v>
      </c>
      <c r="BM154" s="59">
        <v>3</v>
      </c>
      <c r="BN154" s="59">
        <v>3</v>
      </c>
      <c r="BO154" s="59">
        <v>1</v>
      </c>
      <c r="BP154" s="59">
        <v>1</v>
      </c>
      <c r="BQ154" s="60">
        <v>2</v>
      </c>
      <c r="BR154" s="40"/>
      <c r="BS154" s="51">
        <f t="shared" si="186"/>
        <v>0</v>
      </c>
      <c r="BT154" s="51">
        <f t="shared" si="187"/>
        <v>4.0063506238991839E-2</v>
      </c>
      <c r="BU154" s="51">
        <f t="shared" si="188"/>
        <v>1.8044180047084033E-3</v>
      </c>
      <c r="BV154" s="51">
        <f t="shared" si="189"/>
        <v>6.0628755862265741E-4</v>
      </c>
      <c r="BW154" s="51">
        <f t="shared" si="190"/>
        <v>6.6330917577693159E-4</v>
      </c>
      <c r="BX154" s="51">
        <f t="shared" si="191"/>
        <v>0.26663883089770357</v>
      </c>
      <c r="BY154" s="51">
        <f t="shared" si="192"/>
        <v>1.6084423608795433E-3</v>
      </c>
      <c r="BZ154" s="51">
        <f t="shared" si="193"/>
        <v>4.1232986389111289E-3</v>
      </c>
      <c r="CA154" s="51">
        <f t="shared" si="194"/>
        <v>9.0131578947368431E-4</v>
      </c>
      <c r="CB154" s="51">
        <f t="shared" si="195"/>
        <v>0</v>
      </c>
      <c r="CC154" s="51">
        <f t="shared" si="196"/>
        <v>0</v>
      </c>
      <c r="CD154" s="51">
        <f t="shared" si="197"/>
        <v>0.94042819581820447</v>
      </c>
      <c r="CE154" s="40"/>
      <c r="CF154" s="53">
        <f t="shared" si="201"/>
        <v>1.3571394202286324</v>
      </c>
      <c r="CG154" s="40"/>
      <c r="CH154" s="61">
        <f t="shared" si="202"/>
        <v>0</v>
      </c>
      <c r="CI154" s="61">
        <f t="shared" si="203"/>
        <v>4.0063506238991839E-2</v>
      </c>
      <c r="CJ154" s="61">
        <f t="shared" si="204"/>
        <v>1.8044180047084033E-3</v>
      </c>
      <c r="CK154" s="61">
        <f t="shared" si="205"/>
        <v>6.0628755862265741E-4</v>
      </c>
      <c r="CL154" s="61">
        <f t="shared" si="206"/>
        <v>6.6330917577693159E-4</v>
      </c>
      <c r="CM154" s="61">
        <f t="shared" si="207"/>
        <v>0.26663883089770357</v>
      </c>
      <c r="CN154" s="61">
        <f t="shared" si="208"/>
        <v>3.2168847217590867E-3</v>
      </c>
      <c r="CO154" s="61">
        <f t="shared" si="209"/>
        <v>8.2465972778222579E-3</v>
      </c>
      <c r="CP154" s="61">
        <f t="shared" si="210"/>
        <v>1.8026315789473686E-3</v>
      </c>
      <c r="CQ154" s="61">
        <f t="shared" si="211"/>
        <v>0</v>
      </c>
      <c r="CR154" s="61">
        <f t="shared" si="212"/>
        <v>0</v>
      </c>
      <c r="CS154" s="61">
        <f t="shared" si="213"/>
        <v>0.94042819581820447</v>
      </c>
      <c r="CT154" s="40"/>
      <c r="CU154" s="54">
        <f t="shared" si="214"/>
        <v>0</v>
      </c>
      <c r="CV154" s="54">
        <f t="shared" si="215"/>
        <v>5.4371763629511585E-2</v>
      </c>
      <c r="CW154" s="54">
        <f t="shared" si="216"/>
        <v>2.4488468047600682E-3</v>
      </c>
      <c r="CX154" s="54">
        <f t="shared" si="217"/>
        <v>8.2281674580098627E-4</v>
      </c>
      <c r="CY154" s="54">
        <f t="shared" si="218"/>
        <v>9.0020303024623697E-4</v>
      </c>
      <c r="CZ154" s="54">
        <f t="shared" si="219"/>
        <v>0.36186606837494978</v>
      </c>
      <c r="DA154" s="54">
        <f t="shared" si="220"/>
        <v>4.3657610662304726E-3</v>
      </c>
      <c r="DB154" s="54">
        <f t="shared" si="221"/>
        <v>1.1191782248482718E-2</v>
      </c>
      <c r="DC154" s="54">
        <f t="shared" si="222"/>
        <v>2.4464223759384563E-3</v>
      </c>
      <c r="DD154" s="54">
        <f t="shared" si="223"/>
        <v>0</v>
      </c>
      <c r="DE154" s="54">
        <f t="shared" si="224"/>
        <v>0</v>
      </c>
      <c r="DF154" s="54">
        <f t="shared" si="225"/>
        <v>1.2762921764393769</v>
      </c>
      <c r="DG154" s="40"/>
      <c r="DH154" s="80">
        <f t="shared" si="226"/>
        <v>1.7147058407152973</v>
      </c>
      <c r="DI154" s="80">
        <f t="shared" si="227"/>
        <v>1.1663808173451435</v>
      </c>
      <c r="DJ154" s="40"/>
      <c r="DK154" s="54">
        <f t="shared" si="228"/>
        <v>0</v>
      </c>
      <c r="DL154" s="54">
        <f t="shared" si="229"/>
        <v>4.0063506238991839E-2</v>
      </c>
      <c r="DM154" s="54">
        <f t="shared" si="230"/>
        <v>1.8044180047084033E-3</v>
      </c>
      <c r="DN154" s="54">
        <f t="shared" si="231"/>
        <v>6.0628755862265741E-4</v>
      </c>
      <c r="DO154" s="54">
        <f t="shared" si="232"/>
        <v>6.6330917577693159E-4</v>
      </c>
      <c r="DP154" s="54">
        <f t="shared" si="233"/>
        <v>0.26663883089770357</v>
      </c>
      <c r="DQ154" s="54">
        <f t="shared" si="234"/>
        <v>4.8253270826386302E-3</v>
      </c>
      <c r="DR154" s="54">
        <f t="shared" si="235"/>
        <v>1.2369895916733386E-2</v>
      </c>
      <c r="DS154" s="54">
        <f t="shared" si="236"/>
        <v>2.7039473684210532E-3</v>
      </c>
      <c r="DT154" s="54">
        <f t="shared" si="237"/>
        <v>0</v>
      </c>
      <c r="DU154" s="54">
        <f t="shared" si="238"/>
        <v>0</v>
      </c>
      <c r="DV154" s="54">
        <f t="shared" si="239"/>
        <v>1.8808563916364089</v>
      </c>
      <c r="DW154" s="54"/>
      <c r="DX154" s="63">
        <f t="shared" si="240"/>
        <v>2.2105319138800055</v>
      </c>
      <c r="DY154" s="40"/>
      <c r="DZ154" s="41">
        <f t="shared" si="241"/>
        <v>0</v>
      </c>
      <c r="EA154" s="41">
        <f t="shared" si="242"/>
        <v>5.4371763629511585E-2</v>
      </c>
      <c r="EB154" s="41">
        <f t="shared" si="243"/>
        <v>2.4488468047600682E-3</v>
      </c>
      <c r="EC154" s="41">
        <f t="shared" si="244"/>
        <v>8.2281674580098627E-4</v>
      </c>
      <c r="ED154" s="41">
        <f t="shared" si="245"/>
        <v>9.0020303024623697E-4</v>
      </c>
      <c r="EE154" s="41">
        <f t="shared" si="246"/>
        <v>0.36186606837494978</v>
      </c>
      <c r="EF154" s="41">
        <f t="shared" si="247"/>
        <v>6.5486415993457094E-3</v>
      </c>
      <c r="EG154" s="41">
        <f t="shared" si="248"/>
        <v>1.6787673372724077E-2</v>
      </c>
      <c r="EH154" s="41">
        <f t="shared" si="249"/>
        <v>3.6696335639076843E-3</v>
      </c>
      <c r="EI154" s="41">
        <f t="shared" si="250"/>
        <v>0</v>
      </c>
      <c r="EJ154" s="41">
        <f t="shared" si="251"/>
        <v>0</v>
      </c>
      <c r="EK154" s="41">
        <f t="shared" si="252"/>
        <v>2.5525843528787537</v>
      </c>
      <c r="EL154" s="40"/>
      <c r="EM154" s="82">
        <f t="shared" si="253"/>
        <v>3</v>
      </c>
      <c r="EN154" s="40"/>
      <c r="EO154" s="80">
        <f t="shared" si="254"/>
        <v>-0.99828490407086168</v>
      </c>
      <c r="EP154" s="80">
        <f t="shared" si="255"/>
        <v>0.4220736406006475</v>
      </c>
      <c r="EQ154" s="80">
        <f t="shared" si="256"/>
        <v>1.4203585446715092</v>
      </c>
      <c r="ER154" s="80"/>
      <c r="ES154" s="80">
        <f t="shared" si="198"/>
        <v>64.470334987261538</v>
      </c>
      <c r="ET154" s="80">
        <f t="shared" si="199"/>
        <v>-50.342004170847552</v>
      </c>
      <c r="EU154" s="80"/>
      <c r="EV154" s="80">
        <f t="shared" si="257"/>
        <v>1.4203585446715092</v>
      </c>
      <c r="EW154" s="80">
        <f t="shared" si="258"/>
        <v>-0.99828490407086168</v>
      </c>
      <c r="EX154" s="84">
        <f t="shared" si="259"/>
        <v>7.6547595900970516E-2</v>
      </c>
      <c r="EY154" s="85">
        <f t="shared" si="260"/>
        <v>1.4886427119265726</v>
      </c>
      <c r="EZ154" s="86">
        <f>3</f>
        <v>3</v>
      </c>
      <c r="FA154" s="75"/>
      <c r="FB154" s="88"/>
      <c r="FC154" s="80">
        <f t="shared" si="261"/>
        <v>0</v>
      </c>
      <c r="FD154" s="80">
        <f t="shared" si="262"/>
        <v>1.615</v>
      </c>
      <c r="FE154" s="80">
        <f t="shared" si="263"/>
        <v>0.128</v>
      </c>
      <c r="FF154" s="80">
        <f t="shared" si="264"/>
        <v>3.4000000000000002E-2</v>
      </c>
      <c r="FG154" s="80">
        <f t="shared" si="265"/>
        <v>5.3999999999999999E-2</v>
      </c>
      <c r="FH154" s="80">
        <f t="shared" si="266"/>
        <v>64.470334987261538</v>
      </c>
      <c r="FI154" s="80">
        <f t="shared" si="267"/>
        <v>-50.342004170847552</v>
      </c>
      <c r="FJ154" s="80">
        <f t="shared" si="268"/>
        <v>0.16400000000000001</v>
      </c>
      <c r="FK154" s="80">
        <f t="shared" si="269"/>
        <v>0.61799999999999999</v>
      </c>
      <c r="FL154" s="80">
        <f t="shared" si="270"/>
        <v>0.13700000000000001</v>
      </c>
      <c r="FM154" s="80">
        <f t="shared" si="271"/>
        <v>0</v>
      </c>
      <c r="FN154" s="80">
        <f t="shared" si="272"/>
        <v>0</v>
      </c>
      <c r="FO154" s="80">
        <f t="shared" si="273"/>
        <v>75.111999999999995</v>
      </c>
      <c r="FP154" s="80">
        <f t="shared" si="274"/>
        <v>91.990330816413973</v>
      </c>
    </row>
    <row r="155" spans="1:172" ht="21.75" thickBot="1">
      <c r="A155" s="40">
        <v>153</v>
      </c>
      <c r="B155" s="41" t="s">
        <v>73</v>
      </c>
      <c r="C155" s="153">
        <v>0</v>
      </c>
      <c r="D155" s="153">
        <v>0.52400000000000002</v>
      </c>
      <c r="E155" s="153">
        <v>9.2999999999999999E-2</v>
      </c>
      <c r="F155" s="153">
        <v>0.06</v>
      </c>
      <c r="G155" s="153">
        <v>0</v>
      </c>
      <c r="H155" s="153">
        <v>7.31</v>
      </c>
      <c r="I155" s="153">
        <v>2.1000000000000001E-2</v>
      </c>
      <c r="J155" s="153">
        <v>0.753</v>
      </c>
      <c r="K155" s="153">
        <v>8.5999999999999993E-2</v>
      </c>
      <c r="L155" s="156">
        <v>0</v>
      </c>
      <c r="M155" s="156">
        <v>0</v>
      </c>
      <c r="N155" s="153">
        <v>88.546999999999997</v>
      </c>
      <c r="O155" s="71"/>
      <c r="P155" s="70">
        <f t="shared" si="185"/>
        <v>89.486285530650065</v>
      </c>
      <c r="Q155" s="70">
        <f t="shared" si="200"/>
        <v>97.394000000000005</v>
      </c>
      <c r="S155" s="48">
        <v>60.085000000000001</v>
      </c>
      <c r="T155" s="48">
        <v>40.311</v>
      </c>
      <c r="U155" s="48">
        <v>70.936999999999998</v>
      </c>
      <c r="V155" s="48">
        <v>56.079000000000001</v>
      </c>
      <c r="W155" s="48">
        <v>81.41</v>
      </c>
      <c r="X155" s="49">
        <v>71.849999999999994</v>
      </c>
      <c r="Y155" s="48">
        <v>101.962</v>
      </c>
      <c r="Z155" s="48">
        <v>149.88</v>
      </c>
      <c r="AA155" s="48">
        <v>152</v>
      </c>
      <c r="AB155" s="48">
        <v>61.978999999999999</v>
      </c>
      <c r="AC155" s="48">
        <v>94.203000000000003</v>
      </c>
      <c r="AD155" s="49">
        <v>79.87</v>
      </c>
      <c r="AE155" s="40"/>
      <c r="AF155" s="41">
        <v>1</v>
      </c>
      <c r="AG155" s="41">
        <v>1</v>
      </c>
      <c r="AH155" s="41">
        <v>1</v>
      </c>
      <c r="AI155" s="41">
        <v>1</v>
      </c>
      <c r="AJ155" s="41">
        <v>1</v>
      </c>
      <c r="AK155" s="50">
        <v>1</v>
      </c>
      <c r="AL155" s="41">
        <v>2</v>
      </c>
      <c r="AM155" s="41">
        <v>2</v>
      </c>
      <c r="AN155" s="41">
        <v>2</v>
      </c>
      <c r="AO155" s="41">
        <v>2</v>
      </c>
      <c r="AP155" s="41">
        <v>2</v>
      </c>
      <c r="AQ155" s="50">
        <v>1</v>
      </c>
      <c r="AR155" s="40"/>
      <c r="AS155" s="41">
        <v>4</v>
      </c>
      <c r="AT155" s="41">
        <v>2</v>
      </c>
      <c r="AU155" s="41">
        <v>2</v>
      </c>
      <c r="AV155" s="41">
        <v>2</v>
      </c>
      <c r="AW155" s="41">
        <v>2</v>
      </c>
      <c r="AX155" s="50">
        <v>2</v>
      </c>
      <c r="AY155" s="41">
        <v>3</v>
      </c>
      <c r="AZ155" s="41">
        <v>3</v>
      </c>
      <c r="BA155" s="41">
        <v>3</v>
      </c>
      <c r="BB155" s="41">
        <v>1</v>
      </c>
      <c r="BC155" s="41">
        <v>1</v>
      </c>
      <c r="BD155" s="50">
        <v>4</v>
      </c>
      <c r="BE155" s="40"/>
      <c r="BF155" s="59">
        <v>2</v>
      </c>
      <c r="BG155" s="59">
        <v>1</v>
      </c>
      <c r="BH155" s="59">
        <v>1</v>
      </c>
      <c r="BI155" s="59">
        <v>1</v>
      </c>
      <c r="BJ155" s="59">
        <v>1</v>
      </c>
      <c r="BK155" s="60">
        <v>1</v>
      </c>
      <c r="BL155" s="59">
        <v>3</v>
      </c>
      <c r="BM155" s="59">
        <v>3</v>
      </c>
      <c r="BN155" s="59">
        <v>3</v>
      </c>
      <c r="BO155" s="59">
        <v>1</v>
      </c>
      <c r="BP155" s="59">
        <v>1</v>
      </c>
      <c r="BQ155" s="60">
        <v>2</v>
      </c>
      <c r="BR155" s="40"/>
      <c r="BS155" s="51">
        <f t="shared" si="186"/>
        <v>0</v>
      </c>
      <c r="BT155" s="51">
        <f t="shared" si="187"/>
        <v>1.2998933293641934E-2</v>
      </c>
      <c r="BU155" s="51">
        <f t="shared" si="188"/>
        <v>1.3110224565459493E-3</v>
      </c>
      <c r="BV155" s="51">
        <f t="shared" si="189"/>
        <v>1.0699192210988069E-3</v>
      </c>
      <c r="BW155" s="51">
        <f t="shared" si="190"/>
        <v>0</v>
      </c>
      <c r="BX155" s="51">
        <f t="shared" si="191"/>
        <v>0.10173973556019485</v>
      </c>
      <c r="BY155" s="51">
        <f t="shared" si="192"/>
        <v>2.0595908279555128E-4</v>
      </c>
      <c r="BZ155" s="51">
        <f t="shared" si="193"/>
        <v>5.0240192153722983E-3</v>
      </c>
      <c r="CA155" s="51">
        <f t="shared" si="194"/>
        <v>5.6578947368421048E-4</v>
      </c>
      <c r="CB155" s="51">
        <f t="shared" si="195"/>
        <v>0</v>
      </c>
      <c r="CC155" s="51">
        <f t="shared" si="196"/>
        <v>0</v>
      </c>
      <c r="CD155" s="51">
        <f t="shared" si="197"/>
        <v>1.1086390384374607</v>
      </c>
      <c r="CE155" s="40"/>
      <c r="CF155" s="53">
        <f t="shared" si="201"/>
        <v>1.2756268161567992</v>
      </c>
      <c r="CG155" s="40"/>
      <c r="CH155" s="61">
        <f t="shared" si="202"/>
        <v>0</v>
      </c>
      <c r="CI155" s="61">
        <f t="shared" si="203"/>
        <v>1.2998933293641934E-2</v>
      </c>
      <c r="CJ155" s="61">
        <f t="shared" si="204"/>
        <v>1.3110224565459493E-3</v>
      </c>
      <c r="CK155" s="61">
        <f t="shared" si="205"/>
        <v>1.0699192210988069E-3</v>
      </c>
      <c r="CL155" s="61">
        <f t="shared" si="206"/>
        <v>0</v>
      </c>
      <c r="CM155" s="61">
        <f t="shared" si="207"/>
        <v>0.10173973556019485</v>
      </c>
      <c r="CN155" s="61">
        <f t="shared" si="208"/>
        <v>4.1191816559110257E-4</v>
      </c>
      <c r="CO155" s="61">
        <f t="shared" si="209"/>
        <v>1.0048038430744597E-2</v>
      </c>
      <c r="CP155" s="61">
        <f t="shared" si="210"/>
        <v>1.131578947368421E-3</v>
      </c>
      <c r="CQ155" s="61">
        <f t="shared" si="211"/>
        <v>0</v>
      </c>
      <c r="CR155" s="61">
        <f t="shared" si="212"/>
        <v>0</v>
      </c>
      <c r="CS155" s="61">
        <f t="shared" si="213"/>
        <v>1.1086390384374607</v>
      </c>
      <c r="CT155" s="40"/>
      <c r="CU155" s="54">
        <f t="shared" si="214"/>
        <v>0</v>
      </c>
      <c r="CV155" s="54">
        <f t="shared" si="215"/>
        <v>1.6581787890803074E-2</v>
      </c>
      <c r="CW155" s="54">
        <f t="shared" si="216"/>
        <v>1.6723754021537749E-3</v>
      </c>
      <c r="CX155" s="54">
        <f t="shared" si="217"/>
        <v>1.3648176495552335E-3</v>
      </c>
      <c r="CY155" s="54">
        <f t="shared" si="218"/>
        <v>0</v>
      </c>
      <c r="CZ155" s="54">
        <f t="shared" si="219"/>
        <v>0.12978193494928603</v>
      </c>
      <c r="DA155" s="54">
        <f t="shared" si="220"/>
        <v>5.2545385809012733E-4</v>
      </c>
      <c r="DB155" s="54">
        <f t="shared" si="221"/>
        <v>1.281754727203189E-2</v>
      </c>
      <c r="DC155" s="54">
        <f t="shared" si="222"/>
        <v>1.4434724498616411E-3</v>
      </c>
      <c r="DD155" s="54">
        <f t="shared" si="223"/>
        <v>0</v>
      </c>
      <c r="DE155" s="54">
        <f t="shared" si="224"/>
        <v>0</v>
      </c>
      <c r="DF155" s="54">
        <f t="shared" si="225"/>
        <v>1.4142096868691132</v>
      </c>
      <c r="DG155" s="40"/>
      <c r="DH155" s="80">
        <f t="shared" si="226"/>
        <v>1.578397076340895</v>
      </c>
      <c r="DI155" s="80">
        <f t="shared" si="227"/>
        <v>1.2671082771114113</v>
      </c>
      <c r="DJ155" s="40"/>
      <c r="DK155" s="54">
        <f t="shared" si="228"/>
        <v>0</v>
      </c>
      <c r="DL155" s="54">
        <f t="shared" si="229"/>
        <v>1.2998933293641934E-2</v>
      </c>
      <c r="DM155" s="54">
        <f t="shared" si="230"/>
        <v>1.3110224565459493E-3</v>
      </c>
      <c r="DN155" s="54">
        <f t="shared" si="231"/>
        <v>1.0699192210988069E-3</v>
      </c>
      <c r="DO155" s="54">
        <f t="shared" si="232"/>
        <v>0</v>
      </c>
      <c r="DP155" s="54">
        <f t="shared" si="233"/>
        <v>0.10173973556019485</v>
      </c>
      <c r="DQ155" s="54">
        <f t="shared" si="234"/>
        <v>6.1787724838665388E-4</v>
      </c>
      <c r="DR155" s="54">
        <f t="shared" si="235"/>
        <v>1.5072057646116896E-2</v>
      </c>
      <c r="DS155" s="54">
        <f t="shared" si="236"/>
        <v>1.6973684210526314E-3</v>
      </c>
      <c r="DT155" s="54">
        <f t="shared" si="237"/>
        <v>0</v>
      </c>
      <c r="DU155" s="54">
        <f t="shared" si="238"/>
        <v>0</v>
      </c>
      <c r="DV155" s="54">
        <f t="shared" si="239"/>
        <v>2.2172780768749214</v>
      </c>
      <c r="DW155" s="54"/>
      <c r="DX155" s="63">
        <f t="shared" si="240"/>
        <v>2.351784990721959</v>
      </c>
      <c r="DY155" s="40"/>
      <c r="DZ155" s="41">
        <f t="shared" si="241"/>
        <v>0</v>
      </c>
      <c r="EA155" s="41">
        <f t="shared" si="242"/>
        <v>1.6581787890803074E-2</v>
      </c>
      <c r="EB155" s="41">
        <f t="shared" si="243"/>
        <v>1.6723754021537749E-3</v>
      </c>
      <c r="EC155" s="41">
        <f t="shared" si="244"/>
        <v>1.3648176495552335E-3</v>
      </c>
      <c r="ED155" s="41">
        <f t="shared" si="245"/>
        <v>0</v>
      </c>
      <c r="EE155" s="41">
        <f t="shared" si="246"/>
        <v>0.12978193494928603</v>
      </c>
      <c r="EF155" s="41">
        <f t="shared" si="247"/>
        <v>7.881807871351911E-4</v>
      </c>
      <c r="EG155" s="41">
        <f t="shared" si="248"/>
        <v>1.9226320908047836E-2</v>
      </c>
      <c r="EH155" s="41">
        <f t="shared" si="249"/>
        <v>2.1652086747924616E-3</v>
      </c>
      <c r="EI155" s="41">
        <f t="shared" si="250"/>
        <v>0</v>
      </c>
      <c r="EJ155" s="41">
        <f t="shared" si="251"/>
        <v>0</v>
      </c>
      <c r="EK155" s="41">
        <f t="shared" si="252"/>
        <v>2.8284193737382264</v>
      </c>
      <c r="EL155" s="40"/>
      <c r="EM155" s="82">
        <f t="shared" si="253"/>
        <v>3</v>
      </c>
      <c r="EN155" s="40"/>
      <c r="EO155" s="80">
        <f t="shared" si="254"/>
        <v>-1.6026496626684672</v>
      </c>
      <c r="EP155" s="80">
        <f t="shared" si="255"/>
        <v>0.16444776399377506</v>
      </c>
      <c r="EQ155" s="80">
        <f t="shared" si="256"/>
        <v>1.7670974266622423</v>
      </c>
      <c r="ER155" s="80"/>
      <c r="ES155" s="80">
        <f t="shared" si="198"/>
        <v>78.550670895044604</v>
      </c>
      <c r="ET155" s="80">
        <f t="shared" si="199"/>
        <v>-79.148385364394557</v>
      </c>
      <c r="EU155" s="80"/>
      <c r="EV155" s="80">
        <f t="shared" si="257"/>
        <v>1.7670974266622423</v>
      </c>
      <c r="EW155" s="80">
        <f t="shared" si="258"/>
        <v>-1.6026496626684672</v>
      </c>
      <c r="EX155" s="84">
        <f t="shared" si="259"/>
        <v>3.4405454522495743E-2</v>
      </c>
      <c r="EY155" s="85">
        <f t="shared" si="260"/>
        <v>1.7919567998029904</v>
      </c>
      <c r="EZ155" s="86">
        <f>3</f>
        <v>3</v>
      </c>
      <c r="FA155" s="75"/>
      <c r="FB155" s="88"/>
      <c r="FC155" s="80">
        <f t="shared" si="261"/>
        <v>0</v>
      </c>
      <c r="FD155" s="80">
        <f t="shared" si="262"/>
        <v>0.52400000000000002</v>
      </c>
      <c r="FE155" s="80">
        <f t="shared" si="263"/>
        <v>9.2999999999999999E-2</v>
      </c>
      <c r="FF155" s="80">
        <f t="shared" si="264"/>
        <v>0.06</v>
      </c>
      <c r="FG155" s="80">
        <f t="shared" si="265"/>
        <v>0</v>
      </c>
      <c r="FH155" s="80">
        <f t="shared" si="266"/>
        <v>78.550670895044604</v>
      </c>
      <c r="FI155" s="80">
        <f t="shared" si="267"/>
        <v>-79.148385364394557</v>
      </c>
      <c r="FJ155" s="80">
        <f t="shared" si="268"/>
        <v>2.1000000000000001E-2</v>
      </c>
      <c r="FK155" s="80">
        <f t="shared" si="269"/>
        <v>0.753</v>
      </c>
      <c r="FL155" s="80">
        <f t="shared" si="270"/>
        <v>8.5999999999999993E-2</v>
      </c>
      <c r="FM155" s="80">
        <f t="shared" si="271"/>
        <v>0</v>
      </c>
      <c r="FN155" s="80">
        <f t="shared" si="272"/>
        <v>0</v>
      </c>
      <c r="FO155" s="80">
        <f t="shared" si="273"/>
        <v>88.546999999999997</v>
      </c>
      <c r="FP155" s="80">
        <f t="shared" si="274"/>
        <v>89.486285530650065</v>
      </c>
    </row>
    <row r="156" spans="1:172" ht="21.75" thickTop="1">
      <c r="A156" s="40">
        <v>154</v>
      </c>
      <c r="B156" s="41" t="s">
        <v>73</v>
      </c>
      <c r="C156" s="151">
        <v>0</v>
      </c>
      <c r="D156" s="151">
        <v>0.63700000000000001</v>
      </c>
      <c r="E156" s="151">
        <v>0.95299999999999996</v>
      </c>
      <c r="F156" s="151">
        <v>1.7000000000000001E-2</v>
      </c>
      <c r="G156" s="151">
        <v>0.03</v>
      </c>
      <c r="H156" s="151">
        <v>50.773840588838702</v>
      </c>
      <c r="I156" s="151">
        <v>0.26800000000000002</v>
      </c>
      <c r="J156" s="151">
        <v>0.55800000000000005</v>
      </c>
      <c r="K156" s="151">
        <v>0.34799999999999998</v>
      </c>
      <c r="L156" s="155">
        <v>0</v>
      </c>
      <c r="M156" s="155">
        <v>0</v>
      </c>
      <c r="N156" s="151">
        <v>44.738</v>
      </c>
      <c r="O156" s="71"/>
      <c r="P156" s="70">
        <f t="shared" si="185"/>
        <v>99.729991176729669</v>
      </c>
      <c r="Q156" s="70">
        <f t="shared" si="200"/>
        <v>98.322840588838702</v>
      </c>
      <c r="S156" s="48">
        <v>60.085000000000001</v>
      </c>
      <c r="T156" s="48">
        <v>40.311</v>
      </c>
      <c r="U156" s="48">
        <v>70.936999999999998</v>
      </c>
      <c r="V156" s="48">
        <v>56.079000000000001</v>
      </c>
      <c r="W156" s="48">
        <v>81.41</v>
      </c>
      <c r="X156" s="49">
        <v>71.849999999999994</v>
      </c>
      <c r="Y156" s="48">
        <v>101.962</v>
      </c>
      <c r="Z156" s="48">
        <v>149.88</v>
      </c>
      <c r="AA156" s="48">
        <v>152</v>
      </c>
      <c r="AB156" s="48">
        <v>61.978999999999999</v>
      </c>
      <c r="AC156" s="48">
        <v>94.203000000000003</v>
      </c>
      <c r="AD156" s="49">
        <v>79.87</v>
      </c>
      <c r="AE156" s="40"/>
      <c r="AF156" s="41">
        <v>1</v>
      </c>
      <c r="AG156" s="41">
        <v>1</v>
      </c>
      <c r="AH156" s="41">
        <v>1</v>
      </c>
      <c r="AI156" s="41">
        <v>1</v>
      </c>
      <c r="AJ156" s="41">
        <v>1</v>
      </c>
      <c r="AK156" s="50">
        <v>1</v>
      </c>
      <c r="AL156" s="41">
        <v>2</v>
      </c>
      <c r="AM156" s="41">
        <v>2</v>
      </c>
      <c r="AN156" s="41">
        <v>2</v>
      </c>
      <c r="AO156" s="41">
        <v>2</v>
      </c>
      <c r="AP156" s="41">
        <v>2</v>
      </c>
      <c r="AQ156" s="50">
        <v>1</v>
      </c>
      <c r="AR156" s="40"/>
      <c r="AS156" s="41">
        <v>4</v>
      </c>
      <c r="AT156" s="41">
        <v>2</v>
      </c>
      <c r="AU156" s="41">
        <v>2</v>
      </c>
      <c r="AV156" s="41">
        <v>2</v>
      </c>
      <c r="AW156" s="41">
        <v>2</v>
      </c>
      <c r="AX156" s="50">
        <v>2</v>
      </c>
      <c r="AY156" s="41">
        <v>3</v>
      </c>
      <c r="AZ156" s="41">
        <v>3</v>
      </c>
      <c r="BA156" s="41">
        <v>3</v>
      </c>
      <c r="BB156" s="41">
        <v>1</v>
      </c>
      <c r="BC156" s="41">
        <v>1</v>
      </c>
      <c r="BD156" s="50">
        <v>4</v>
      </c>
      <c r="BE156" s="40"/>
      <c r="BF156" s="59">
        <v>2</v>
      </c>
      <c r="BG156" s="59">
        <v>1</v>
      </c>
      <c r="BH156" s="59">
        <v>1</v>
      </c>
      <c r="BI156" s="59">
        <v>1</v>
      </c>
      <c r="BJ156" s="59">
        <v>1</v>
      </c>
      <c r="BK156" s="60">
        <v>1</v>
      </c>
      <c r="BL156" s="59">
        <v>3</v>
      </c>
      <c r="BM156" s="59">
        <v>3</v>
      </c>
      <c r="BN156" s="59">
        <v>3</v>
      </c>
      <c r="BO156" s="59">
        <v>1</v>
      </c>
      <c r="BP156" s="59">
        <v>1</v>
      </c>
      <c r="BQ156" s="60">
        <v>2</v>
      </c>
      <c r="BR156" s="40"/>
      <c r="BS156" s="51">
        <f t="shared" si="186"/>
        <v>0</v>
      </c>
      <c r="BT156" s="51">
        <f t="shared" si="187"/>
        <v>1.5802138374141055E-2</v>
      </c>
      <c r="BU156" s="51">
        <f t="shared" si="188"/>
        <v>1.3434455925680534E-2</v>
      </c>
      <c r="BV156" s="51">
        <f t="shared" si="189"/>
        <v>3.0314377931132871E-4</v>
      </c>
      <c r="BW156" s="51">
        <f t="shared" si="190"/>
        <v>3.6850509765385086E-4</v>
      </c>
      <c r="BX156" s="51">
        <f t="shared" si="191"/>
        <v>0.70666444800053874</v>
      </c>
      <c r="BY156" s="51">
        <f t="shared" si="192"/>
        <v>2.6284301994860832E-3</v>
      </c>
      <c r="BZ156" s="51">
        <f t="shared" si="193"/>
        <v>3.7229783827061654E-3</v>
      </c>
      <c r="CA156" s="51">
        <f t="shared" si="194"/>
        <v>2.2894736842105261E-3</v>
      </c>
      <c r="CB156" s="51">
        <f t="shared" si="195"/>
        <v>0</v>
      </c>
      <c r="CC156" s="51">
        <f t="shared" si="196"/>
        <v>0</v>
      </c>
      <c r="CD156" s="51">
        <f t="shared" si="197"/>
        <v>0.56013521973206459</v>
      </c>
      <c r="CE156" s="40"/>
      <c r="CF156" s="53">
        <f t="shared" si="201"/>
        <v>1.5934005365649089</v>
      </c>
      <c r="CG156" s="40"/>
      <c r="CH156" s="61">
        <f t="shared" si="202"/>
        <v>0</v>
      </c>
      <c r="CI156" s="61">
        <f t="shared" si="203"/>
        <v>1.5802138374141055E-2</v>
      </c>
      <c r="CJ156" s="61">
        <f t="shared" si="204"/>
        <v>1.3434455925680534E-2</v>
      </c>
      <c r="CK156" s="61">
        <f t="shared" si="205"/>
        <v>3.0314377931132871E-4</v>
      </c>
      <c r="CL156" s="61">
        <f t="shared" si="206"/>
        <v>3.6850509765385086E-4</v>
      </c>
      <c r="CM156" s="61">
        <f t="shared" si="207"/>
        <v>0.70666444800053874</v>
      </c>
      <c r="CN156" s="61">
        <f t="shared" si="208"/>
        <v>5.2568603989721664E-3</v>
      </c>
      <c r="CO156" s="61">
        <f t="shared" si="209"/>
        <v>7.4459567654123308E-3</v>
      </c>
      <c r="CP156" s="61">
        <f t="shared" si="210"/>
        <v>4.5789473684210522E-3</v>
      </c>
      <c r="CQ156" s="61">
        <f t="shared" si="211"/>
        <v>0</v>
      </c>
      <c r="CR156" s="61">
        <f t="shared" si="212"/>
        <v>0</v>
      </c>
      <c r="CS156" s="61">
        <f t="shared" si="213"/>
        <v>0.56013521973206459</v>
      </c>
      <c r="CT156" s="40"/>
      <c r="CU156" s="54">
        <f t="shared" si="214"/>
        <v>0</v>
      </c>
      <c r="CV156" s="54">
        <f t="shared" si="215"/>
        <v>2.5179135764229293E-2</v>
      </c>
      <c r="CW156" s="54">
        <f t="shared" si="216"/>
        <v>2.1406469280436984E-2</v>
      </c>
      <c r="CX156" s="54">
        <f t="shared" si="217"/>
        <v>4.830294606109855E-4</v>
      </c>
      <c r="CY156" s="54">
        <f t="shared" si="218"/>
        <v>5.8717622032855013E-4</v>
      </c>
      <c r="CZ156" s="54">
        <f t="shared" si="219"/>
        <v>1.1259995106154035</v>
      </c>
      <c r="DA156" s="54">
        <f t="shared" si="220"/>
        <v>8.3762841803690716E-3</v>
      </c>
      <c r="DB156" s="54">
        <f t="shared" si="221"/>
        <v>1.1864391505247122E-2</v>
      </c>
      <c r="DC156" s="54">
        <f t="shared" si="222"/>
        <v>7.2960971937445825E-3</v>
      </c>
      <c r="DD156" s="54">
        <f t="shared" si="223"/>
        <v>0</v>
      </c>
      <c r="DE156" s="54">
        <f t="shared" si="224"/>
        <v>0</v>
      </c>
      <c r="DF156" s="54">
        <f t="shared" si="225"/>
        <v>0.89251975966997488</v>
      </c>
      <c r="DG156" s="40"/>
      <c r="DH156" s="80">
        <f t="shared" si="226"/>
        <v>2.093711853890345</v>
      </c>
      <c r="DI156" s="80">
        <f t="shared" si="227"/>
        <v>0.95524128417374232</v>
      </c>
      <c r="DJ156" s="40"/>
      <c r="DK156" s="54">
        <f t="shared" si="228"/>
        <v>0</v>
      </c>
      <c r="DL156" s="54">
        <f t="shared" si="229"/>
        <v>1.5802138374141055E-2</v>
      </c>
      <c r="DM156" s="54">
        <f t="shared" si="230"/>
        <v>1.3434455925680534E-2</v>
      </c>
      <c r="DN156" s="54">
        <f t="shared" si="231"/>
        <v>3.0314377931132871E-4</v>
      </c>
      <c r="DO156" s="54">
        <f t="shared" si="232"/>
        <v>3.6850509765385086E-4</v>
      </c>
      <c r="DP156" s="54">
        <f t="shared" si="233"/>
        <v>0.70666444800053874</v>
      </c>
      <c r="DQ156" s="54">
        <f t="shared" si="234"/>
        <v>7.8852905984582496E-3</v>
      </c>
      <c r="DR156" s="54">
        <f t="shared" si="235"/>
        <v>1.1168935148118496E-2</v>
      </c>
      <c r="DS156" s="54">
        <f t="shared" si="236"/>
        <v>6.8684210526315783E-3</v>
      </c>
      <c r="DT156" s="54">
        <f t="shared" si="237"/>
        <v>0</v>
      </c>
      <c r="DU156" s="54">
        <f t="shared" si="238"/>
        <v>0</v>
      </c>
      <c r="DV156" s="54">
        <f t="shared" si="239"/>
        <v>1.1202704394641292</v>
      </c>
      <c r="DW156" s="54"/>
      <c r="DX156" s="63">
        <f t="shared" si="240"/>
        <v>1.882765777440663</v>
      </c>
      <c r="DY156" s="40"/>
      <c r="DZ156" s="41">
        <f t="shared" si="241"/>
        <v>0</v>
      </c>
      <c r="EA156" s="41">
        <f t="shared" si="242"/>
        <v>2.5179135764229293E-2</v>
      </c>
      <c r="EB156" s="41">
        <f t="shared" si="243"/>
        <v>2.1406469280436984E-2</v>
      </c>
      <c r="EC156" s="41">
        <f t="shared" si="244"/>
        <v>4.830294606109855E-4</v>
      </c>
      <c r="ED156" s="41">
        <f t="shared" si="245"/>
        <v>5.8717622032855013E-4</v>
      </c>
      <c r="EE156" s="41">
        <f t="shared" si="246"/>
        <v>1.1259995106154035</v>
      </c>
      <c r="EF156" s="41">
        <f t="shared" si="247"/>
        <v>1.2564426270553606E-2</v>
      </c>
      <c r="EG156" s="41">
        <f t="shared" si="248"/>
        <v>1.7796587257870682E-2</v>
      </c>
      <c r="EH156" s="41">
        <f t="shared" si="249"/>
        <v>1.0944145790616873E-2</v>
      </c>
      <c r="EI156" s="41">
        <f t="shared" si="250"/>
        <v>0</v>
      </c>
      <c r="EJ156" s="41">
        <f t="shared" si="251"/>
        <v>0</v>
      </c>
      <c r="EK156" s="41">
        <f t="shared" si="252"/>
        <v>1.7850395193399498</v>
      </c>
      <c r="EL156" s="40"/>
      <c r="EM156" s="82">
        <f t="shared" si="253"/>
        <v>3</v>
      </c>
      <c r="EN156" s="40"/>
      <c r="EO156" s="80">
        <f t="shared" si="254"/>
        <v>0.26855229495754607</v>
      </c>
      <c r="EP156" s="80">
        <f t="shared" si="255"/>
        <v>1.0756012184992634</v>
      </c>
      <c r="EQ156" s="80">
        <f t="shared" si="256"/>
        <v>0.80704892354171731</v>
      </c>
      <c r="ER156" s="80"/>
      <c r="ES156" s="80">
        <f t="shared" si="198"/>
        <v>38.096808265496669</v>
      </c>
      <c r="ET156" s="80">
        <f t="shared" si="199"/>
        <v>14.084182911232995</v>
      </c>
      <c r="EU156" s="80"/>
      <c r="EV156" s="80">
        <f t="shared" si="257"/>
        <v>0.80704892354171731</v>
      </c>
      <c r="EW156" s="80">
        <f t="shared" si="258"/>
        <v>0.26855229495754607</v>
      </c>
      <c r="EX156" s="84">
        <f t="shared" si="259"/>
        <v>7.519258360496657E-2</v>
      </c>
      <c r="EY156" s="85">
        <f t="shared" si="260"/>
        <v>0.85257172137758663</v>
      </c>
      <c r="EZ156" s="86">
        <f>3</f>
        <v>3</v>
      </c>
      <c r="FA156" s="75"/>
      <c r="FB156" s="88"/>
      <c r="FC156" s="80">
        <f t="shared" si="261"/>
        <v>0</v>
      </c>
      <c r="FD156" s="80">
        <f t="shared" si="262"/>
        <v>0.63700000000000001</v>
      </c>
      <c r="FE156" s="80">
        <f t="shared" si="263"/>
        <v>0.95299999999999996</v>
      </c>
      <c r="FF156" s="80">
        <f t="shared" si="264"/>
        <v>1.7000000000000001E-2</v>
      </c>
      <c r="FG156" s="80">
        <f t="shared" si="265"/>
        <v>0.03</v>
      </c>
      <c r="FH156" s="80">
        <f t="shared" si="266"/>
        <v>38.096808265496669</v>
      </c>
      <c r="FI156" s="80">
        <f t="shared" si="267"/>
        <v>14.084182911232995</v>
      </c>
      <c r="FJ156" s="80">
        <f t="shared" si="268"/>
        <v>0.26800000000000002</v>
      </c>
      <c r="FK156" s="80">
        <f t="shared" si="269"/>
        <v>0.55800000000000005</v>
      </c>
      <c r="FL156" s="80">
        <f t="shared" si="270"/>
        <v>0.34799999999999998</v>
      </c>
      <c r="FM156" s="80">
        <f t="shared" si="271"/>
        <v>0</v>
      </c>
      <c r="FN156" s="80">
        <f t="shared" si="272"/>
        <v>0</v>
      </c>
      <c r="FO156" s="80">
        <f t="shared" si="273"/>
        <v>44.738</v>
      </c>
      <c r="FP156" s="80">
        <f t="shared" si="274"/>
        <v>99.729991176729669</v>
      </c>
    </row>
    <row r="157" spans="1:172" ht="21">
      <c r="A157" s="40">
        <v>155</v>
      </c>
      <c r="B157" s="41" t="s">
        <v>73</v>
      </c>
      <c r="C157" s="151">
        <v>0</v>
      </c>
      <c r="D157" s="151">
        <v>3.069</v>
      </c>
      <c r="E157" s="151">
        <v>0.60199999999999998</v>
      </c>
      <c r="F157" s="151">
        <v>2.1000000000000001E-2</v>
      </c>
      <c r="G157" s="151">
        <v>0.115</v>
      </c>
      <c r="H157" s="151">
        <v>48.640380081703164</v>
      </c>
      <c r="I157" s="151">
        <v>0.27200000000000002</v>
      </c>
      <c r="J157" s="151">
        <v>0.61099999999999999</v>
      </c>
      <c r="K157" s="151">
        <v>0.33800000000000002</v>
      </c>
      <c r="L157" s="154">
        <v>0</v>
      </c>
      <c r="M157" s="154">
        <v>0</v>
      </c>
      <c r="N157" s="151">
        <v>46.110999999999997</v>
      </c>
      <c r="O157" s="71"/>
      <c r="P157" s="70">
        <f t="shared" si="185"/>
        <v>101.26321054091959</v>
      </c>
      <c r="Q157" s="70">
        <f t="shared" si="200"/>
        <v>99.779380081703152</v>
      </c>
      <c r="S157" s="48">
        <v>60.085000000000001</v>
      </c>
      <c r="T157" s="48">
        <v>40.311</v>
      </c>
      <c r="U157" s="48">
        <v>70.936999999999998</v>
      </c>
      <c r="V157" s="48">
        <v>56.079000000000001</v>
      </c>
      <c r="W157" s="48">
        <v>81.41</v>
      </c>
      <c r="X157" s="49">
        <v>71.849999999999994</v>
      </c>
      <c r="Y157" s="48">
        <v>101.962</v>
      </c>
      <c r="Z157" s="48">
        <v>149.88</v>
      </c>
      <c r="AA157" s="48">
        <v>152</v>
      </c>
      <c r="AB157" s="48">
        <v>61.978999999999999</v>
      </c>
      <c r="AC157" s="48">
        <v>94.203000000000003</v>
      </c>
      <c r="AD157" s="49">
        <v>79.87</v>
      </c>
      <c r="AE157" s="40"/>
      <c r="AF157" s="41">
        <v>1</v>
      </c>
      <c r="AG157" s="41">
        <v>1</v>
      </c>
      <c r="AH157" s="41">
        <v>1</v>
      </c>
      <c r="AI157" s="41">
        <v>1</v>
      </c>
      <c r="AJ157" s="41">
        <v>1</v>
      </c>
      <c r="AK157" s="50">
        <v>1</v>
      </c>
      <c r="AL157" s="41">
        <v>2</v>
      </c>
      <c r="AM157" s="41">
        <v>2</v>
      </c>
      <c r="AN157" s="41">
        <v>2</v>
      </c>
      <c r="AO157" s="41">
        <v>2</v>
      </c>
      <c r="AP157" s="41">
        <v>2</v>
      </c>
      <c r="AQ157" s="50">
        <v>1</v>
      </c>
      <c r="AR157" s="40"/>
      <c r="AS157" s="41">
        <v>4</v>
      </c>
      <c r="AT157" s="41">
        <v>2</v>
      </c>
      <c r="AU157" s="41">
        <v>2</v>
      </c>
      <c r="AV157" s="41">
        <v>2</v>
      </c>
      <c r="AW157" s="41">
        <v>2</v>
      </c>
      <c r="AX157" s="50">
        <v>2</v>
      </c>
      <c r="AY157" s="41">
        <v>3</v>
      </c>
      <c r="AZ157" s="41">
        <v>3</v>
      </c>
      <c r="BA157" s="41">
        <v>3</v>
      </c>
      <c r="BB157" s="41">
        <v>1</v>
      </c>
      <c r="BC157" s="41">
        <v>1</v>
      </c>
      <c r="BD157" s="50">
        <v>4</v>
      </c>
      <c r="BE157" s="40"/>
      <c r="BF157" s="59">
        <v>2</v>
      </c>
      <c r="BG157" s="59">
        <v>1</v>
      </c>
      <c r="BH157" s="59">
        <v>1</v>
      </c>
      <c r="BI157" s="59">
        <v>1</v>
      </c>
      <c r="BJ157" s="59">
        <v>1</v>
      </c>
      <c r="BK157" s="60">
        <v>1</v>
      </c>
      <c r="BL157" s="59">
        <v>3</v>
      </c>
      <c r="BM157" s="59">
        <v>3</v>
      </c>
      <c r="BN157" s="59">
        <v>3</v>
      </c>
      <c r="BO157" s="59">
        <v>1</v>
      </c>
      <c r="BP157" s="59">
        <v>1</v>
      </c>
      <c r="BQ157" s="60">
        <v>2</v>
      </c>
      <c r="BR157" s="40"/>
      <c r="BS157" s="51">
        <f t="shared" si="186"/>
        <v>0</v>
      </c>
      <c r="BT157" s="51">
        <f t="shared" si="187"/>
        <v>7.6133065416387591E-2</v>
      </c>
      <c r="BU157" s="51">
        <f t="shared" si="188"/>
        <v>8.486403428394209E-3</v>
      </c>
      <c r="BV157" s="51">
        <f t="shared" si="189"/>
        <v>3.744717273845825E-4</v>
      </c>
      <c r="BW157" s="51">
        <f t="shared" si="190"/>
        <v>1.4126028743397618E-3</v>
      </c>
      <c r="BX157" s="51">
        <f t="shared" si="191"/>
        <v>0.67697119111625847</v>
      </c>
      <c r="BY157" s="51">
        <f t="shared" si="192"/>
        <v>2.6676605009709501E-3</v>
      </c>
      <c r="BZ157" s="51">
        <f t="shared" si="193"/>
        <v>4.0765946090205495E-3</v>
      </c>
      <c r="CA157" s="51">
        <f t="shared" si="194"/>
        <v>2.2236842105263161E-3</v>
      </c>
      <c r="CB157" s="51">
        <f t="shared" si="195"/>
        <v>0</v>
      </c>
      <c r="CC157" s="51">
        <f t="shared" si="196"/>
        <v>0</v>
      </c>
      <c r="CD157" s="51">
        <f t="shared" si="197"/>
        <v>0.57732565418805548</v>
      </c>
      <c r="CE157" s="40"/>
      <c r="CF157" s="53">
        <f t="shared" si="201"/>
        <v>1.5424696966717482</v>
      </c>
      <c r="CG157" s="40"/>
      <c r="CH157" s="61">
        <f t="shared" si="202"/>
        <v>0</v>
      </c>
      <c r="CI157" s="61">
        <f t="shared" si="203"/>
        <v>7.6133065416387591E-2</v>
      </c>
      <c r="CJ157" s="61">
        <f t="shared" si="204"/>
        <v>8.486403428394209E-3</v>
      </c>
      <c r="CK157" s="61">
        <f t="shared" si="205"/>
        <v>3.744717273845825E-4</v>
      </c>
      <c r="CL157" s="61">
        <f t="shared" si="206"/>
        <v>1.4126028743397618E-3</v>
      </c>
      <c r="CM157" s="61">
        <f t="shared" si="207"/>
        <v>0.67697119111625847</v>
      </c>
      <c r="CN157" s="61">
        <f t="shared" si="208"/>
        <v>5.3353210019419003E-3</v>
      </c>
      <c r="CO157" s="61">
        <f t="shared" si="209"/>
        <v>8.153189218041099E-3</v>
      </c>
      <c r="CP157" s="61">
        <f t="shared" si="210"/>
        <v>4.4473684210526322E-3</v>
      </c>
      <c r="CQ157" s="61">
        <f t="shared" si="211"/>
        <v>0</v>
      </c>
      <c r="CR157" s="61">
        <f t="shared" si="212"/>
        <v>0</v>
      </c>
      <c r="CS157" s="61">
        <f t="shared" si="213"/>
        <v>0.57732565418805548</v>
      </c>
      <c r="CT157" s="40"/>
      <c r="CU157" s="54">
        <f t="shared" si="214"/>
        <v>0</v>
      </c>
      <c r="CV157" s="54">
        <f t="shared" si="215"/>
        <v>0.11743294631950572</v>
      </c>
      <c r="CW157" s="54">
        <f t="shared" si="216"/>
        <v>1.3090020122029299E-2</v>
      </c>
      <c r="CX157" s="54">
        <f t="shared" si="217"/>
        <v>5.776112917510425E-4</v>
      </c>
      <c r="CY157" s="54">
        <f t="shared" si="218"/>
        <v>2.178897127100492E-3</v>
      </c>
      <c r="CZ157" s="54">
        <f t="shared" si="219"/>
        <v>1.0442075478166073</v>
      </c>
      <c r="DA157" s="54">
        <f t="shared" si="220"/>
        <v>8.2295709675117307E-3</v>
      </c>
      <c r="DB157" s="54">
        <f t="shared" si="221"/>
        <v>1.2576047300059222E-2</v>
      </c>
      <c r="DC157" s="54">
        <f t="shared" si="222"/>
        <v>6.8599310194085647E-3</v>
      </c>
      <c r="DD157" s="54">
        <f t="shared" si="223"/>
        <v>0</v>
      </c>
      <c r="DE157" s="54">
        <f t="shared" si="224"/>
        <v>0</v>
      </c>
      <c r="DF157" s="54">
        <f t="shared" si="225"/>
        <v>0.89050732669626853</v>
      </c>
      <c r="DG157" s="40"/>
      <c r="DH157" s="80">
        <f t="shared" si="226"/>
        <v>2.0956598986602417</v>
      </c>
      <c r="DI157" s="80">
        <f t="shared" si="227"/>
        <v>0.95435332864774614</v>
      </c>
      <c r="DJ157" s="40"/>
      <c r="DK157" s="54">
        <f t="shared" si="228"/>
        <v>0</v>
      </c>
      <c r="DL157" s="54">
        <f t="shared" si="229"/>
        <v>7.6133065416387591E-2</v>
      </c>
      <c r="DM157" s="54">
        <f t="shared" si="230"/>
        <v>8.486403428394209E-3</v>
      </c>
      <c r="DN157" s="54">
        <f t="shared" si="231"/>
        <v>3.744717273845825E-4</v>
      </c>
      <c r="DO157" s="54">
        <f t="shared" si="232"/>
        <v>1.4126028743397618E-3</v>
      </c>
      <c r="DP157" s="54">
        <f t="shared" si="233"/>
        <v>0.67697119111625847</v>
      </c>
      <c r="DQ157" s="54">
        <f t="shared" si="234"/>
        <v>8.0029815029128495E-3</v>
      </c>
      <c r="DR157" s="54">
        <f t="shared" si="235"/>
        <v>1.2229783827061649E-2</v>
      </c>
      <c r="DS157" s="54">
        <f t="shared" si="236"/>
        <v>6.6710526315789482E-3</v>
      </c>
      <c r="DT157" s="54">
        <f t="shared" si="237"/>
        <v>0</v>
      </c>
      <c r="DU157" s="54">
        <f t="shared" si="238"/>
        <v>0</v>
      </c>
      <c r="DV157" s="54">
        <f t="shared" si="239"/>
        <v>1.154651308376111</v>
      </c>
      <c r="DW157" s="54"/>
      <c r="DX157" s="63">
        <f t="shared" si="240"/>
        <v>1.9449328609004291</v>
      </c>
      <c r="DY157" s="40"/>
      <c r="DZ157" s="41">
        <f t="shared" si="241"/>
        <v>0</v>
      </c>
      <c r="EA157" s="41">
        <f t="shared" si="242"/>
        <v>0.11743294631950572</v>
      </c>
      <c r="EB157" s="41">
        <f t="shared" si="243"/>
        <v>1.3090020122029299E-2</v>
      </c>
      <c r="EC157" s="41">
        <f t="shared" si="244"/>
        <v>5.776112917510425E-4</v>
      </c>
      <c r="ED157" s="41">
        <f t="shared" si="245"/>
        <v>2.178897127100492E-3</v>
      </c>
      <c r="EE157" s="41">
        <f t="shared" si="246"/>
        <v>1.0442075478166073</v>
      </c>
      <c r="EF157" s="41">
        <f t="shared" si="247"/>
        <v>1.2344356451267594E-2</v>
      </c>
      <c r="EG157" s="41">
        <f t="shared" si="248"/>
        <v>1.8864070950088834E-2</v>
      </c>
      <c r="EH157" s="41">
        <f t="shared" si="249"/>
        <v>1.0289896529112847E-2</v>
      </c>
      <c r="EI157" s="41">
        <f t="shared" si="250"/>
        <v>0</v>
      </c>
      <c r="EJ157" s="41">
        <f t="shared" si="251"/>
        <v>0</v>
      </c>
      <c r="EK157" s="41">
        <f t="shared" si="252"/>
        <v>1.7810146533925371</v>
      </c>
      <c r="EL157" s="40"/>
      <c r="EM157" s="82">
        <f t="shared" si="253"/>
        <v>3</v>
      </c>
      <c r="EN157" s="40"/>
      <c r="EO157" s="80">
        <f t="shared" si="254"/>
        <v>0.27388002811352319</v>
      </c>
      <c r="EP157" s="80">
        <f t="shared" si="255"/>
        <v>0.99654294905787966</v>
      </c>
      <c r="EQ157" s="80">
        <f t="shared" si="256"/>
        <v>0.72266292094435647</v>
      </c>
      <c r="ER157" s="80"/>
      <c r="ES157" s="80">
        <f t="shared" si="198"/>
        <v>35.272538106780324</v>
      </c>
      <c r="ET157" s="80">
        <f t="shared" si="199"/>
        <v>14.851672434139275</v>
      </c>
      <c r="EU157" s="80"/>
      <c r="EV157" s="80">
        <f t="shared" si="257"/>
        <v>0.72266292094435647</v>
      </c>
      <c r="EW157" s="80">
        <f t="shared" si="258"/>
        <v>0.27388002811352319</v>
      </c>
      <c r="EX157" s="84">
        <f t="shared" si="259"/>
        <v>0.16094502414736608</v>
      </c>
      <c r="EY157" s="85">
        <f t="shared" si="260"/>
        <v>0.84985863141778983</v>
      </c>
      <c r="EZ157" s="86">
        <f>3</f>
        <v>3</v>
      </c>
      <c r="FA157" s="75"/>
      <c r="FB157" s="88"/>
      <c r="FC157" s="80">
        <f t="shared" si="261"/>
        <v>0</v>
      </c>
      <c r="FD157" s="80">
        <f t="shared" si="262"/>
        <v>3.069</v>
      </c>
      <c r="FE157" s="80">
        <f t="shared" si="263"/>
        <v>0.60199999999999998</v>
      </c>
      <c r="FF157" s="80">
        <f t="shared" si="264"/>
        <v>2.1000000000000001E-2</v>
      </c>
      <c r="FG157" s="80">
        <f t="shared" si="265"/>
        <v>0.115</v>
      </c>
      <c r="FH157" s="80">
        <f t="shared" si="266"/>
        <v>35.272538106780324</v>
      </c>
      <c r="FI157" s="80">
        <f t="shared" si="267"/>
        <v>14.851672434139275</v>
      </c>
      <c r="FJ157" s="80">
        <f t="shared" si="268"/>
        <v>0.27200000000000002</v>
      </c>
      <c r="FK157" s="80">
        <f t="shared" si="269"/>
        <v>0.61099999999999999</v>
      </c>
      <c r="FL157" s="80">
        <f t="shared" si="270"/>
        <v>0.33800000000000002</v>
      </c>
      <c r="FM157" s="80">
        <f t="shared" si="271"/>
        <v>0</v>
      </c>
      <c r="FN157" s="80">
        <f t="shared" si="272"/>
        <v>0</v>
      </c>
      <c r="FO157" s="80">
        <f t="shared" si="273"/>
        <v>46.110999999999997</v>
      </c>
      <c r="FP157" s="80">
        <f t="shared" si="274"/>
        <v>101.26321054091959</v>
      </c>
    </row>
    <row r="158" spans="1:172" ht="21">
      <c r="A158" s="40">
        <v>156</v>
      </c>
      <c r="B158" s="41" t="s">
        <v>73</v>
      </c>
      <c r="C158" s="151">
        <v>0</v>
      </c>
      <c r="D158" s="151">
        <v>1.746</v>
      </c>
      <c r="E158" s="151">
        <v>0.90300000000000002</v>
      </c>
      <c r="F158" s="151">
        <v>0</v>
      </c>
      <c r="G158" s="151">
        <v>2.5999999999999999E-2</v>
      </c>
      <c r="H158" s="151">
        <v>49.335036982381631</v>
      </c>
      <c r="I158" s="151">
        <v>0.26500000000000001</v>
      </c>
      <c r="J158" s="151">
        <v>0.65500000000000003</v>
      </c>
      <c r="K158" s="151">
        <v>0.34899999999999998</v>
      </c>
      <c r="L158" s="154">
        <v>0</v>
      </c>
      <c r="M158" s="154">
        <v>0</v>
      </c>
      <c r="N158" s="151">
        <v>46.384</v>
      </c>
      <c r="O158" s="71"/>
      <c r="P158" s="70">
        <f t="shared" si="185"/>
        <v>100.95710014932813</v>
      </c>
      <c r="Q158" s="70">
        <f t="shared" si="200"/>
        <v>99.663036982381627</v>
      </c>
      <c r="S158" s="48">
        <v>60.085000000000001</v>
      </c>
      <c r="T158" s="48">
        <v>40.311</v>
      </c>
      <c r="U158" s="48">
        <v>70.936999999999998</v>
      </c>
      <c r="V158" s="48">
        <v>56.079000000000001</v>
      </c>
      <c r="W158" s="48">
        <v>81.41</v>
      </c>
      <c r="X158" s="49">
        <v>71.849999999999994</v>
      </c>
      <c r="Y158" s="48">
        <v>101.962</v>
      </c>
      <c r="Z158" s="48">
        <v>149.88</v>
      </c>
      <c r="AA158" s="48">
        <v>152</v>
      </c>
      <c r="AB158" s="48">
        <v>61.978999999999999</v>
      </c>
      <c r="AC158" s="48">
        <v>94.203000000000003</v>
      </c>
      <c r="AD158" s="49">
        <v>79.87</v>
      </c>
      <c r="AE158" s="40"/>
      <c r="AF158" s="41">
        <v>1</v>
      </c>
      <c r="AG158" s="41">
        <v>1</v>
      </c>
      <c r="AH158" s="41">
        <v>1</v>
      </c>
      <c r="AI158" s="41">
        <v>1</v>
      </c>
      <c r="AJ158" s="41">
        <v>1</v>
      </c>
      <c r="AK158" s="50">
        <v>1</v>
      </c>
      <c r="AL158" s="41">
        <v>2</v>
      </c>
      <c r="AM158" s="41">
        <v>2</v>
      </c>
      <c r="AN158" s="41">
        <v>2</v>
      </c>
      <c r="AO158" s="41">
        <v>2</v>
      </c>
      <c r="AP158" s="41">
        <v>2</v>
      </c>
      <c r="AQ158" s="50">
        <v>1</v>
      </c>
      <c r="AR158" s="40"/>
      <c r="AS158" s="41">
        <v>4</v>
      </c>
      <c r="AT158" s="41">
        <v>2</v>
      </c>
      <c r="AU158" s="41">
        <v>2</v>
      </c>
      <c r="AV158" s="41">
        <v>2</v>
      </c>
      <c r="AW158" s="41">
        <v>2</v>
      </c>
      <c r="AX158" s="50">
        <v>2</v>
      </c>
      <c r="AY158" s="41">
        <v>3</v>
      </c>
      <c r="AZ158" s="41">
        <v>3</v>
      </c>
      <c r="BA158" s="41">
        <v>3</v>
      </c>
      <c r="BB158" s="41">
        <v>1</v>
      </c>
      <c r="BC158" s="41">
        <v>1</v>
      </c>
      <c r="BD158" s="50">
        <v>4</v>
      </c>
      <c r="BE158" s="40"/>
      <c r="BF158" s="59">
        <v>2</v>
      </c>
      <c r="BG158" s="59">
        <v>1</v>
      </c>
      <c r="BH158" s="59">
        <v>1</v>
      </c>
      <c r="BI158" s="59">
        <v>1</v>
      </c>
      <c r="BJ158" s="59">
        <v>1</v>
      </c>
      <c r="BK158" s="60">
        <v>1</v>
      </c>
      <c r="BL158" s="59">
        <v>3</v>
      </c>
      <c r="BM158" s="59">
        <v>3</v>
      </c>
      <c r="BN158" s="59">
        <v>3</v>
      </c>
      <c r="BO158" s="59">
        <v>1</v>
      </c>
      <c r="BP158" s="59">
        <v>1</v>
      </c>
      <c r="BQ158" s="60">
        <v>2</v>
      </c>
      <c r="BR158" s="40"/>
      <c r="BS158" s="51">
        <f t="shared" si="186"/>
        <v>0</v>
      </c>
      <c r="BT158" s="51">
        <f t="shared" si="187"/>
        <v>4.3313239562402323E-2</v>
      </c>
      <c r="BU158" s="51">
        <f t="shared" si="188"/>
        <v>1.2729605142591313E-2</v>
      </c>
      <c r="BV158" s="51">
        <f t="shared" si="189"/>
        <v>0</v>
      </c>
      <c r="BW158" s="51">
        <f t="shared" si="190"/>
        <v>3.1937108463333744E-4</v>
      </c>
      <c r="BX158" s="51">
        <f t="shared" si="191"/>
        <v>0.68663934561421902</v>
      </c>
      <c r="BY158" s="51">
        <f t="shared" si="192"/>
        <v>2.5990074733724328E-3</v>
      </c>
      <c r="BZ158" s="51">
        <f t="shared" si="193"/>
        <v>4.3701627969041906E-3</v>
      </c>
      <c r="CA158" s="51">
        <f t="shared" si="194"/>
        <v>2.2960526315789474E-3</v>
      </c>
      <c r="CB158" s="51">
        <f t="shared" si="195"/>
        <v>0</v>
      </c>
      <c r="CC158" s="51">
        <f t="shared" si="196"/>
        <v>0</v>
      </c>
      <c r="CD158" s="51">
        <f t="shared" si="197"/>
        <v>0.58074370852635526</v>
      </c>
      <c r="CE158" s="40"/>
      <c r="CF158" s="53">
        <f t="shared" si="201"/>
        <v>1.5525662869629442</v>
      </c>
      <c r="CG158" s="40"/>
      <c r="CH158" s="61">
        <f t="shared" si="202"/>
        <v>0</v>
      </c>
      <c r="CI158" s="61">
        <f t="shared" si="203"/>
        <v>4.3313239562402323E-2</v>
      </c>
      <c r="CJ158" s="61">
        <f t="shared" si="204"/>
        <v>1.2729605142591313E-2</v>
      </c>
      <c r="CK158" s="61">
        <f t="shared" si="205"/>
        <v>0</v>
      </c>
      <c r="CL158" s="61">
        <f t="shared" si="206"/>
        <v>3.1937108463333744E-4</v>
      </c>
      <c r="CM158" s="61">
        <f t="shared" si="207"/>
        <v>0.68663934561421902</v>
      </c>
      <c r="CN158" s="61">
        <f t="shared" si="208"/>
        <v>5.1980149467448656E-3</v>
      </c>
      <c r="CO158" s="61">
        <f t="shared" si="209"/>
        <v>8.7403255938083811E-3</v>
      </c>
      <c r="CP158" s="61">
        <f t="shared" si="210"/>
        <v>4.5921052631578948E-3</v>
      </c>
      <c r="CQ158" s="61">
        <f t="shared" si="211"/>
        <v>0</v>
      </c>
      <c r="CR158" s="61">
        <f t="shared" si="212"/>
        <v>0</v>
      </c>
      <c r="CS158" s="61">
        <f t="shared" si="213"/>
        <v>0.58074370852635526</v>
      </c>
      <c r="CT158" s="40"/>
      <c r="CU158" s="54">
        <f t="shared" si="214"/>
        <v>0</v>
      </c>
      <c r="CV158" s="54">
        <f t="shared" si="215"/>
        <v>6.7246675523735477E-2</v>
      </c>
      <c r="CW158" s="54">
        <f t="shared" si="216"/>
        <v>1.9763555790737394E-2</v>
      </c>
      <c r="CX158" s="54">
        <f t="shared" si="217"/>
        <v>0</v>
      </c>
      <c r="CY158" s="54">
        <f t="shared" si="218"/>
        <v>4.9584477903250892E-4</v>
      </c>
      <c r="CZ158" s="54">
        <f t="shared" si="219"/>
        <v>1.0660530993029338</v>
      </c>
      <c r="DA158" s="54">
        <f t="shared" si="220"/>
        <v>8.0702627654455628E-3</v>
      </c>
      <c r="DB158" s="54">
        <f t="shared" si="221"/>
        <v>1.3569934854026269E-2</v>
      </c>
      <c r="DC158" s="54">
        <f t="shared" si="222"/>
        <v>7.1295478177640466E-3</v>
      </c>
      <c r="DD158" s="54">
        <f t="shared" si="223"/>
        <v>0</v>
      </c>
      <c r="DE158" s="54">
        <f t="shared" si="224"/>
        <v>0</v>
      </c>
      <c r="DF158" s="54">
        <f t="shared" si="225"/>
        <v>0.90164310322385366</v>
      </c>
      <c r="DG158" s="40"/>
      <c r="DH158" s="80">
        <f t="shared" si="226"/>
        <v>2.0839720240575286</v>
      </c>
      <c r="DI158" s="80">
        <f t="shared" si="227"/>
        <v>0.95970578151330765</v>
      </c>
      <c r="DJ158" s="40"/>
      <c r="DK158" s="54">
        <f t="shared" si="228"/>
        <v>0</v>
      </c>
      <c r="DL158" s="54">
        <f t="shared" si="229"/>
        <v>4.3313239562402323E-2</v>
      </c>
      <c r="DM158" s="54">
        <f t="shared" si="230"/>
        <v>1.2729605142591313E-2</v>
      </c>
      <c r="DN158" s="54">
        <f t="shared" si="231"/>
        <v>0</v>
      </c>
      <c r="DO158" s="54">
        <f t="shared" si="232"/>
        <v>3.1937108463333744E-4</v>
      </c>
      <c r="DP158" s="54">
        <f t="shared" si="233"/>
        <v>0.68663934561421902</v>
      </c>
      <c r="DQ158" s="54">
        <f t="shared" si="234"/>
        <v>7.7970224201172984E-3</v>
      </c>
      <c r="DR158" s="54">
        <f t="shared" si="235"/>
        <v>1.3110488390712572E-2</v>
      </c>
      <c r="DS158" s="54">
        <f t="shared" si="236"/>
        <v>6.8881578947368426E-3</v>
      </c>
      <c r="DT158" s="54">
        <f t="shared" si="237"/>
        <v>0</v>
      </c>
      <c r="DU158" s="54">
        <f t="shared" si="238"/>
        <v>0</v>
      </c>
      <c r="DV158" s="54">
        <f t="shared" si="239"/>
        <v>1.1614874170527105</v>
      </c>
      <c r="DW158" s="54"/>
      <c r="DX158" s="63">
        <f t="shared" si="240"/>
        <v>1.9322846471621231</v>
      </c>
      <c r="DY158" s="40"/>
      <c r="DZ158" s="41">
        <f t="shared" si="241"/>
        <v>0</v>
      </c>
      <c r="EA158" s="41">
        <f t="shared" si="242"/>
        <v>6.7246675523735477E-2</v>
      </c>
      <c r="EB158" s="41">
        <f t="shared" si="243"/>
        <v>1.9763555790737394E-2</v>
      </c>
      <c r="EC158" s="41">
        <f t="shared" si="244"/>
        <v>0</v>
      </c>
      <c r="ED158" s="41">
        <f t="shared" si="245"/>
        <v>4.9584477903250892E-4</v>
      </c>
      <c r="EE158" s="41">
        <f t="shared" si="246"/>
        <v>1.0660530993029338</v>
      </c>
      <c r="EF158" s="41">
        <f t="shared" si="247"/>
        <v>1.2105394148168342E-2</v>
      </c>
      <c r="EG158" s="41">
        <f t="shared" si="248"/>
        <v>2.0354902281039401E-2</v>
      </c>
      <c r="EH158" s="41">
        <f t="shared" si="249"/>
        <v>1.0694321726646069E-2</v>
      </c>
      <c r="EI158" s="41">
        <f t="shared" si="250"/>
        <v>0</v>
      </c>
      <c r="EJ158" s="41">
        <f t="shared" si="251"/>
        <v>0</v>
      </c>
      <c r="EK158" s="41">
        <f t="shared" si="252"/>
        <v>1.8032862064477073</v>
      </c>
      <c r="EL158" s="40"/>
      <c r="EM158" s="82">
        <f t="shared" si="253"/>
        <v>3</v>
      </c>
      <c r="EN158" s="40"/>
      <c r="EO158" s="80">
        <f t="shared" si="254"/>
        <v>0.24176531092015452</v>
      </c>
      <c r="EP158" s="80">
        <f t="shared" si="255"/>
        <v>1.0230973228012059</v>
      </c>
      <c r="EQ158" s="80">
        <f t="shared" si="256"/>
        <v>0.78133201188105139</v>
      </c>
      <c r="ER158" s="80"/>
      <c r="ES158" s="80">
        <f t="shared" si="198"/>
        <v>37.676810253133894</v>
      </c>
      <c r="ET158" s="80">
        <f t="shared" si="199"/>
        <v>12.952289896194234</v>
      </c>
      <c r="EU158" s="80"/>
      <c r="EV158" s="80">
        <f t="shared" si="257"/>
        <v>0.78133201188105139</v>
      </c>
      <c r="EW158" s="80">
        <f t="shared" si="258"/>
        <v>0.24176531092015452</v>
      </c>
      <c r="EX158" s="84">
        <f t="shared" si="259"/>
        <v>0.11627582153074127</v>
      </c>
      <c r="EY158" s="85">
        <f t="shared" si="260"/>
        <v>0.86531209902553241</v>
      </c>
      <c r="EZ158" s="86">
        <f>3</f>
        <v>3</v>
      </c>
      <c r="FA158" s="75"/>
      <c r="FB158" s="88"/>
      <c r="FC158" s="80">
        <f t="shared" si="261"/>
        <v>0</v>
      </c>
      <c r="FD158" s="80">
        <f t="shared" si="262"/>
        <v>1.746</v>
      </c>
      <c r="FE158" s="80">
        <f t="shared" si="263"/>
        <v>0.90300000000000002</v>
      </c>
      <c r="FF158" s="80">
        <f t="shared" si="264"/>
        <v>0</v>
      </c>
      <c r="FG158" s="80">
        <f t="shared" si="265"/>
        <v>2.5999999999999999E-2</v>
      </c>
      <c r="FH158" s="80">
        <f t="shared" si="266"/>
        <v>37.676810253133894</v>
      </c>
      <c r="FI158" s="80">
        <f t="shared" si="267"/>
        <v>12.952289896194234</v>
      </c>
      <c r="FJ158" s="80">
        <f t="shared" si="268"/>
        <v>0.26500000000000001</v>
      </c>
      <c r="FK158" s="80">
        <f t="shared" si="269"/>
        <v>0.65500000000000003</v>
      </c>
      <c r="FL158" s="80">
        <f t="shared" si="270"/>
        <v>0.34899999999999998</v>
      </c>
      <c r="FM158" s="80">
        <f t="shared" si="271"/>
        <v>0</v>
      </c>
      <c r="FN158" s="80">
        <f t="shared" si="272"/>
        <v>0</v>
      </c>
      <c r="FO158" s="80">
        <f t="shared" si="273"/>
        <v>46.384</v>
      </c>
      <c r="FP158" s="80">
        <f t="shared" si="274"/>
        <v>100.95710014932813</v>
      </c>
    </row>
    <row r="159" spans="1:172" ht="21">
      <c r="A159" s="40">
        <v>157</v>
      </c>
      <c r="B159" s="41" t="s">
        <v>73</v>
      </c>
      <c r="C159" s="151">
        <v>0</v>
      </c>
      <c r="D159" s="151">
        <v>5.72</v>
      </c>
      <c r="E159" s="151">
        <v>0.495</v>
      </c>
      <c r="F159" s="151">
        <v>1.0999999999999999E-2</v>
      </c>
      <c r="G159" s="151">
        <v>2.9000000000000001E-2</v>
      </c>
      <c r="H159" s="151">
        <v>45.239980564003815</v>
      </c>
      <c r="I159" s="151">
        <v>0.27600000000000002</v>
      </c>
      <c r="J159" s="151">
        <v>0.58099999999999996</v>
      </c>
      <c r="K159" s="151">
        <v>0.38</v>
      </c>
      <c r="L159" s="154">
        <v>0</v>
      </c>
      <c r="M159" s="154">
        <v>0</v>
      </c>
      <c r="N159" s="151">
        <v>46.76</v>
      </c>
      <c r="O159" s="71"/>
      <c r="P159" s="70">
        <f t="shared" si="185"/>
        <v>101.03617272732519</v>
      </c>
      <c r="Q159" s="70">
        <f t="shared" si="200"/>
        <v>99.491980564003825</v>
      </c>
      <c r="S159" s="48">
        <v>60.085000000000001</v>
      </c>
      <c r="T159" s="48">
        <v>40.311</v>
      </c>
      <c r="U159" s="48">
        <v>70.936999999999998</v>
      </c>
      <c r="V159" s="48">
        <v>56.079000000000001</v>
      </c>
      <c r="W159" s="48">
        <v>81.41</v>
      </c>
      <c r="X159" s="49">
        <v>71.849999999999994</v>
      </c>
      <c r="Y159" s="48">
        <v>101.962</v>
      </c>
      <c r="Z159" s="48">
        <v>149.88</v>
      </c>
      <c r="AA159" s="48">
        <v>152</v>
      </c>
      <c r="AB159" s="48">
        <v>61.978999999999999</v>
      </c>
      <c r="AC159" s="48">
        <v>94.203000000000003</v>
      </c>
      <c r="AD159" s="49">
        <v>79.87</v>
      </c>
      <c r="AE159" s="40"/>
      <c r="AF159" s="41">
        <v>1</v>
      </c>
      <c r="AG159" s="41">
        <v>1</v>
      </c>
      <c r="AH159" s="41">
        <v>1</v>
      </c>
      <c r="AI159" s="41">
        <v>1</v>
      </c>
      <c r="AJ159" s="41">
        <v>1</v>
      </c>
      <c r="AK159" s="50">
        <v>1</v>
      </c>
      <c r="AL159" s="41">
        <v>2</v>
      </c>
      <c r="AM159" s="41">
        <v>2</v>
      </c>
      <c r="AN159" s="41">
        <v>2</v>
      </c>
      <c r="AO159" s="41">
        <v>2</v>
      </c>
      <c r="AP159" s="41">
        <v>2</v>
      </c>
      <c r="AQ159" s="50">
        <v>1</v>
      </c>
      <c r="AR159" s="40"/>
      <c r="AS159" s="41">
        <v>4</v>
      </c>
      <c r="AT159" s="41">
        <v>2</v>
      </c>
      <c r="AU159" s="41">
        <v>2</v>
      </c>
      <c r="AV159" s="41">
        <v>2</v>
      </c>
      <c r="AW159" s="41">
        <v>2</v>
      </c>
      <c r="AX159" s="50">
        <v>2</v>
      </c>
      <c r="AY159" s="41">
        <v>3</v>
      </c>
      <c r="AZ159" s="41">
        <v>3</v>
      </c>
      <c r="BA159" s="41">
        <v>3</v>
      </c>
      <c r="BB159" s="41">
        <v>1</v>
      </c>
      <c r="BC159" s="41">
        <v>1</v>
      </c>
      <c r="BD159" s="50">
        <v>4</v>
      </c>
      <c r="BE159" s="40"/>
      <c r="BF159" s="59">
        <v>2</v>
      </c>
      <c r="BG159" s="59">
        <v>1</v>
      </c>
      <c r="BH159" s="59">
        <v>1</v>
      </c>
      <c r="BI159" s="59">
        <v>1</v>
      </c>
      <c r="BJ159" s="59">
        <v>1</v>
      </c>
      <c r="BK159" s="60">
        <v>1</v>
      </c>
      <c r="BL159" s="59">
        <v>3</v>
      </c>
      <c r="BM159" s="59">
        <v>3</v>
      </c>
      <c r="BN159" s="59">
        <v>3</v>
      </c>
      <c r="BO159" s="59">
        <v>1</v>
      </c>
      <c r="BP159" s="59">
        <v>1</v>
      </c>
      <c r="BQ159" s="60">
        <v>2</v>
      </c>
      <c r="BR159" s="40"/>
      <c r="BS159" s="51">
        <f t="shared" si="186"/>
        <v>0</v>
      </c>
      <c r="BT159" s="51">
        <f t="shared" si="187"/>
        <v>0.14189675274738905</v>
      </c>
      <c r="BU159" s="51">
        <f t="shared" si="188"/>
        <v>6.9780227525832782E-3</v>
      </c>
      <c r="BV159" s="51">
        <f t="shared" si="189"/>
        <v>1.9615185720144794E-4</v>
      </c>
      <c r="BW159" s="51">
        <f t="shared" si="190"/>
        <v>3.5622159439872256E-4</v>
      </c>
      <c r="BX159" s="51">
        <f t="shared" si="191"/>
        <v>0.62964482343777062</v>
      </c>
      <c r="BY159" s="51">
        <f t="shared" si="192"/>
        <v>2.7068908024558171E-3</v>
      </c>
      <c r="BZ159" s="51">
        <f t="shared" si="193"/>
        <v>3.8764344809180677E-3</v>
      </c>
      <c r="CA159" s="51">
        <f t="shared" si="194"/>
        <v>2.5000000000000001E-3</v>
      </c>
      <c r="CB159" s="51">
        <f t="shared" si="195"/>
        <v>0</v>
      </c>
      <c r="CC159" s="51">
        <f t="shared" si="196"/>
        <v>0</v>
      </c>
      <c r="CD159" s="51">
        <f t="shared" si="197"/>
        <v>0.58545135845749341</v>
      </c>
      <c r="CE159" s="40"/>
      <c r="CF159" s="53">
        <f t="shared" si="201"/>
        <v>1.5172782602151353</v>
      </c>
      <c r="CG159" s="40"/>
      <c r="CH159" s="61">
        <f t="shared" si="202"/>
        <v>0</v>
      </c>
      <c r="CI159" s="61">
        <f t="shared" si="203"/>
        <v>0.14189675274738905</v>
      </c>
      <c r="CJ159" s="61">
        <f t="shared" si="204"/>
        <v>6.9780227525832782E-3</v>
      </c>
      <c r="CK159" s="61">
        <f t="shared" si="205"/>
        <v>1.9615185720144794E-4</v>
      </c>
      <c r="CL159" s="61">
        <f t="shared" si="206"/>
        <v>3.5622159439872256E-4</v>
      </c>
      <c r="CM159" s="61">
        <f t="shared" si="207"/>
        <v>0.62964482343777062</v>
      </c>
      <c r="CN159" s="61">
        <f t="shared" si="208"/>
        <v>5.4137816049116341E-3</v>
      </c>
      <c r="CO159" s="61">
        <f t="shared" si="209"/>
        <v>7.7528689618361355E-3</v>
      </c>
      <c r="CP159" s="61">
        <f t="shared" si="210"/>
        <v>5.0000000000000001E-3</v>
      </c>
      <c r="CQ159" s="61">
        <f t="shared" si="211"/>
        <v>0</v>
      </c>
      <c r="CR159" s="61">
        <f t="shared" si="212"/>
        <v>0</v>
      </c>
      <c r="CS159" s="61">
        <f t="shared" si="213"/>
        <v>0.58545135845749341</v>
      </c>
      <c r="CT159" s="40"/>
      <c r="CU159" s="54">
        <f t="shared" si="214"/>
        <v>0</v>
      </c>
      <c r="CV159" s="54">
        <f t="shared" si="215"/>
        <v>0.2152968581387357</v>
      </c>
      <c r="CW159" s="54">
        <f t="shared" si="216"/>
        <v>1.0587602221781187E-2</v>
      </c>
      <c r="CX159" s="54">
        <f t="shared" si="217"/>
        <v>2.9761694863258059E-4</v>
      </c>
      <c r="CY159" s="54">
        <f t="shared" si="218"/>
        <v>5.4048728100035534E-4</v>
      </c>
      <c r="CZ159" s="54">
        <f t="shared" si="219"/>
        <v>0.9553464022591267</v>
      </c>
      <c r="DA159" s="54">
        <f t="shared" si="220"/>
        <v>8.2142131346850267E-3</v>
      </c>
      <c r="DB159" s="54">
        <f t="shared" si="221"/>
        <v>1.1763259530090654E-2</v>
      </c>
      <c r="DC159" s="54">
        <f t="shared" si="222"/>
        <v>7.586391301075677E-3</v>
      </c>
      <c r="DD159" s="54">
        <f t="shared" si="223"/>
        <v>0</v>
      </c>
      <c r="DE159" s="54">
        <f t="shared" si="224"/>
        <v>0</v>
      </c>
      <c r="DF159" s="54">
        <f t="shared" si="225"/>
        <v>0.88829261860097319</v>
      </c>
      <c r="DG159" s="40"/>
      <c r="DH159" s="80">
        <f t="shared" si="226"/>
        <v>2.0979254494161008</v>
      </c>
      <c r="DI159" s="80">
        <f t="shared" si="227"/>
        <v>0.95332272200456136</v>
      </c>
      <c r="DJ159" s="40"/>
      <c r="DK159" s="54">
        <f t="shared" si="228"/>
        <v>0</v>
      </c>
      <c r="DL159" s="54">
        <f t="shared" si="229"/>
        <v>0.14189675274738905</v>
      </c>
      <c r="DM159" s="54">
        <f t="shared" si="230"/>
        <v>6.9780227525832782E-3</v>
      </c>
      <c r="DN159" s="54">
        <f t="shared" si="231"/>
        <v>1.9615185720144794E-4</v>
      </c>
      <c r="DO159" s="54">
        <f t="shared" si="232"/>
        <v>3.5622159439872256E-4</v>
      </c>
      <c r="DP159" s="54">
        <f t="shared" si="233"/>
        <v>0.62964482343777062</v>
      </c>
      <c r="DQ159" s="54">
        <f t="shared" si="234"/>
        <v>8.1206724073674512E-3</v>
      </c>
      <c r="DR159" s="54">
        <f t="shared" si="235"/>
        <v>1.1629303442754204E-2</v>
      </c>
      <c r="DS159" s="54">
        <f t="shared" si="236"/>
        <v>7.4999999999999997E-3</v>
      </c>
      <c r="DT159" s="54">
        <f t="shared" si="237"/>
        <v>0</v>
      </c>
      <c r="DU159" s="54">
        <f t="shared" si="238"/>
        <v>0</v>
      </c>
      <c r="DV159" s="54">
        <f t="shared" si="239"/>
        <v>1.1709027169149868</v>
      </c>
      <c r="DW159" s="54"/>
      <c r="DX159" s="63">
        <f t="shared" si="240"/>
        <v>1.9772246651544516</v>
      </c>
      <c r="DY159" s="40"/>
      <c r="DZ159" s="41">
        <f t="shared" si="241"/>
        <v>0</v>
      </c>
      <c r="EA159" s="41">
        <f t="shared" si="242"/>
        <v>0.2152968581387357</v>
      </c>
      <c r="EB159" s="41">
        <f t="shared" si="243"/>
        <v>1.0587602221781187E-2</v>
      </c>
      <c r="EC159" s="41">
        <f t="shared" si="244"/>
        <v>2.9761694863258059E-4</v>
      </c>
      <c r="ED159" s="41">
        <f t="shared" si="245"/>
        <v>5.4048728100035534E-4</v>
      </c>
      <c r="EE159" s="41">
        <f t="shared" si="246"/>
        <v>0.9553464022591267</v>
      </c>
      <c r="EF159" s="41">
        <f t="shared" si="247"/>
        <v>1.2321319702027541E-2</v>
      </c>
      <c r="EG159" s="41">
        <f t="shared" si="248"/>
        <v>1.7644889295135982E-2</v>
      </c>
      <c r="EH159" s="41">
        <f t="shared" si="249"/>
        <v>1.1379586951613514E-2</v>
      </c>
      <c r="EI159" s="41">
        <f t="shared" si="250"/>
        <v>0</v>
      </c>
      <c r="EJ159" s="41">
        <f t="shared" si="251"/>
        <v>0</v>
      </c>
      <c r="EK159" s="41">
        <f t="shared" si="252"/>
        <v>1.7765852372019464</v>
      </c>
      <c r="EL159" s="40"/>
      <c r="EM159" s="82">
        <f t="shared" si="253"/>
        <v>3</v>
      </c>
      <c r="EN159" s="40"/>
      <c r="EO159" s="80">
        <f t="shared" si="254"/>
        <v>0.28006366797263205</v>
      </c>
      <c r="EP159" s="80">
        <f t="shared" si="255"/>
        <v>0.91075343265893527</v>
      </c>
      <c r="EQ159" s="80">
        <f t="shared" si="256"/>
        <v>0.63068976468630322</v>
      </c>
      <c r="ER159" s="80"/>
      <c r="ES159" s="80">
        <f t="shared" si="198"/>
        <v>31.328339453000435</v>
      </c>
      <c r="ET159" s="80">
        <f t="shared" si="199"/>
        <v>15.455833274324755</v>
      </c>
      <c r="EU159" s="80"/>
      <c r="EV159" s="80">
        <f t="shared" si="257"/>
        <v>0.63068976468630322</v>
      </c>
      <c r="EW159" s="80">
        <f t="shared" si="258"/>
        <v>0.28006366797263205</v>
      </c>
      <c r="EX159" s="84">
        <f t="shared" si="259"/>
        <v>0.2542864285560012</v>
      </c>
      <c r="EY159" s="85">
        <f t="shared" si="260"/>
        <v>0.84682953710123943</v>
      </c>
      <c r="EZ159" s="86">
        <f>3</f>
        <v>3</v>
      </c>
      <c r="FA159" s="75"/>
      <c r="FB159" s="88"/>
      <c r="FC159" s="80">
        <f t="shared" si="261"/>
        <v>0</v>
      </c>
      <c r="FD159" s="80">
        <f t="shared" si="262"/>
        <v>5.72</v>
      </c>
      <c r="FE159" s="80">
        <f t="shared" si="263"/>
        <v>0.495</v>
      </c>
      <c r="FF159" s="80">
        <f t="shared" si="264"/>
        <v>1.0999999999999999E-2</v>
      </c>
      <c r="FG159" s="80">
        <f t="shared" si="265"/>
        <v>2.9000000000000001E-2</v>
      </c>
      <c r="FH159" s="80">
        <f t="shared" si="266"/>
        <v>31.328339453000435</v>
      </c>
      <c r="FI159" s="80">
        <f t="shared" si="267"/>
        <v>15.455833274324755</v>
      </c>
      <c r="FJ159" s="80">
        <f t="shared" si="268"/>
        <v>0.27600000000000002</v>
      </c>
      <c r="FK159" s="80">
        <f t="shared" si="269"/>
        <v>0.58099999999999996</v>
      </c>
      <c r="FL159" s="80">
        <f t="shared" si="270"/>
        <v>0.38</v>
      </c>
      <c r="FM159" s="80">
        <f t="shared" si="271"/>
        <v>0</v>
      </c>
      <c r="FN159" s="80">
        <f t="shared" si="272"/>
        <v>0</v>
      </c>
      <c r="FO159" s="80">
        <f t="shared" si="273"/>
        <v>46.76</v>
      </c>
      <c r="FP159" s="80">
        <f t="shared" si="274"/>
        <v>101.03617272732519</v>
      </c>
    </row>
    <row r="160" spans="1:172" ht="21">
      <c r="A160" s="40">
        <v>158</v>
      </c>
      <c r="B160" s="41" t="s">
        <v>73</v>
      </c>
      <c r="C160" s="151">
        <v>4.4999999999999998E-2</v>
      </c>
      <c r="D160" s="151">
        <v>0.14099999999999999</v>
      </c>
      <c r="E160" s="151">
        <v>0.38500000000000001</v>
      </c>
      <c r="F160" s="151">
        <v>1.7999999999999999E-2</v>
      </c>
      <c r="G160" s="151">
        <v>8.9999999999999993E-3</v>
      </c>
      <c r="H160" s="151">
        <v>23.168427303975381</v>
      </c>
      <c r="I160" s="151">
        <v>0.251</v>
      </c>
      <c r="J160" s="151">
        <v>0.83299999999999996</v>
      </c>
      <c r="K160" s="151">
        <v>0.44</v>
      </c>
      <c r="L160" s="154">
        <v>0</v>
      </c>
      <c r="M160" s="154">
        <v>0</v>
      </c>
      <c r="N160" s="151">
        <v>70.924000000000007</v>
      </c>
      <c r="O160" s="71"/>
      <c r="P160" s="70">
        <f t="shared" si="185"/>
        <v>91.772717623281437</v>
      </c>
      <c r="Q160" s="70">
        <f t="shared" si="200"/>
        <v>96.214427303975384</v>
      </c>
      <c r="S160" s="48">
        <v>60.085000000000001</v>
      </c>
      <c r="T160" s="48">
        <v>40.311</v>
      </c>
      <c r="U160" s="48">
        <v>70.936999999999998</v>
      </c>
      <c r="V160" s="48">
        <v>56.079000000000001</v>
      </c>
      <c r="W160" s="48">
        <v>81.41</v>
      </c>
      <c r="X160" s="49">
        <v>71.849999999999994</v>
      </c>
      <c r="Y160" s="48">
        <v>101.962</v>
      </c>
      <c r="Z160" s="48">
        <v>149.88</v>
      </c>
      <c r="AA160" s="48">
        <v>152</v>
      </c>
      <c r="AB160" s="48">
        <v>61.978999999999999</v>
      </c>
      <c r="AC160" s="48">
        <v>94.203000000000003</v>
      </c>
      <c r="AD160" s="49">
        <v>79.87</v>
      </c>
      <c r="AE160" s="40"/>
      <c r="AF160" s="41">
        <v>1</v>
      </c>
      <c r="AG160" s="41">
        <v>1</v>
      </c>
      <c r="AH160" s="41">
        <v>1</v>
      </c>
      <c r="AI160" s="41">
        <v>1</v>
      </c>
      <c r="AJ160" s="41">
        <v>1</v>
      </c>
      <c r="AK160" s="50">
        <v>1</v>
      </c>
      <c r="AL160" s="41">
        <v>2</v>
      </c>
      <c r="AM160" s="41">
        <v>2</v>
      </c>
      <c r="AN160" s="41">
        <v>2</v>
      </c>
      <c r="AO160" s="41">
        <v>2</v>
      </c>
      <c r="AP160" s="41">
        <v>2</v>
      </c>
      <c r="AQ160" s="50">
        <v>1</v>
      </c>
      <c r="AR160" s="40"/>
      <c r="AS160" s="41">
        <v>4</v>
      </c>
      <c r="AT160" s="41">
        <v>2</v>
      </c>
      <c r="AU160" s="41">
        <v>2</v>
      </c>
      <c r="AV160" s="41">
        <v>2</v>
      </c>
      <c r="AW160" s="41">
        <v>2</v>
      </c>
      <c r="AX160" s="50">
        <v>2</v>
      </c>
      <c r="AY160" s="41">
        <v>3</v>
      </c>
      <c r="AZ160" s="41">
        <v>3</v>
      </c>
      <c r="BA160" s="41">
        <v>3</v>
      </c>
      <c r="BB160" s="41">
        <v>1</v>
      </c>
      <c r="BC160" s="41">
        <v>1</v>
      </c>
      <c r="BD160" s="50">
        <v>4</v>
      </c>
      <c r="BE160" s="40"/>
      <c r="BF160" s="59">
        <v>2</v>
      </c>
      <c r="BG160" s="59">
        <v>1</v>
      </c>
      <c r="BH160" s="59">
        <v>1</v>
      </c>
      <c r="BI160" s="59">
        <v>1</v>
      </c>
      <c r="BJ160" s="59">
        <v>1</v>
      </c>
      <c r="BK160" s="60">
        <v>1</v>
      </c>
      <c r="BL160" s="59">
        <v>3</v>
      </c>
      <c r="BM160" s="59">
        <v>3</v>
      </c>
      <c r="BN160" s="59">
        <v>3</v>
      </c>
      <c r="BO160" s="59">
        <v>1</v>
      </c>
      <c r="BP160" s="59">
        <v>1</v>
      </c>
      <c r="BQ160" s="60">
        <v>2</v>
      </c>
      <c r="BR160" s="40"/>
      <c r="BS160" s="51">
        <f t="shared" si="186"/>
        <v>7.4893900307897144E-4</v>
      </c>
      <c r="BT160" s="51">
        <f t="shared" si="187"/>
        <v>3.4978045694723523E-3</v>
      </c>
      <c r="BU160" s="51">
        <f t="shared" si="188"/>
        <v>5.4273510297869944E-3</v>
      </c>
      <c r="BV160" s="51">
        <f t="shared" si="189"/>
        <v>3.2097576632964209E-4</v>
      </c>
      <c r="BW160" s="51">
        <f t="shared" si="190"/>
        <v>1.1055152929615526E-4</v>
      </c>
      <c r="BX160" s="51">
        <f t="shared" si="191"/>
        <v>0.32245549483612224</v>
      </c>
      <c r="BY160" s="51">
        <f t="shared" si="192"/>
        <v>2.4617014181753986E-3</v>
      </c>
      <c r="BZ160" s="51">
        <f t="shared" si="193"/>
        <v>5.5577795569789167E-3</v>
      </c>
      <c r="CA160" s="51">
        <f t="shared" si="194"/>
        <v>2.8947368421052633E-3</v>
      </c>
      <c r="CB160" s="51">
        <f t="shared" si="195"/>
        <v>0</v>
      </c>
      <c r="CC160" s="51">
        <f t="shared" si="196"/>
        <v>0</v>
      </c>
      <c r="CD160" s="51">
        <f t="shared" si="197"/>
        <v>0.88799298860648557</v>
      </c>
      <c r="CE160" s="40"/>
      <c r="CF160" s="53">
        <f t="shared" si="201"/>
        <v>1.4005349291983347</v>
      </c>
      <c r="CG160" s="40"/>
      <c r="CH160" s="61">
        <f t="shared" si="202"/>
        <v>7.4893900307897144E-4</v>
      </c>
      <c r="CI160" s="61">
        <f t="shared" si="203"/>
        <v>3.4978045694723523E-3</v>
      </c>
      <c r="CJ160" s="61">
        <f t="shared" si="204"/>
        <v>5.4273510297869944E-3</v>
      </c>
      <c r="CK160" s="61">
        <f t="shared" si="205"/>
        <v>3.2097576632964209E-4</v>
      </c>
      <c r="CL160" s="61">
        <f t="shared" si="206"/>
        <v>1.1055152929615526E-4</v>
      </c>
      <c r="CM160" s="61">
        <f t="shared" si="207"/>
        <v>0.32245549483612224</v>
      </c>
      <c r="CN160" s="61">
        <f t="shared" si="208"/>
        <v>4.9234028363507971E-3</v>
      </c>
      <c r="CO160" s="61">
        <f t="shared" si="209"/>
        <v>1.1115559113957833E-2</v>
      </c>
      <c r="CP160" s="61">
        <f t="shared" si="210"/>
        <v>5.7894736842105266E-3</v>
      </c>
      <c r="CQ160" s="61">
        <f t="shared" si="211"/>
        <v>0</v>
      </c>
      <c r="CR160" s="61">
        <f t="shared" si="212"/>
        <v>0</v>
      </c>
      <c r="CS160" s="61">
        <f t="shared" si="213"/>
        <v>0.88799298860648557</v>
      </c>
      <c r="CT160" s="40"/>
      <c r="CU160" s="54">
        <f t="shared" si="214"/>
        <v>1.0489152336510786E-3</v>
      </c>
      <c r="CV160" s="54">
        <f t="shared" si="215"/>
        <v>4.898797475055572E-3</v>
      </c>
      <c r="CW160" s="54">
        <f t="shared" si="216"/>
        <v>7.6011946902372366E-3</v>
      </c>
      <c r="CX160" s="54">
        <f t="shared" si="217"/>
        <v>4.4953777217086649E-4</v>
      </c>
      <c r="CY160" s="54">
        <f t="shared" si="218"/>
        <v>1.5483127825555843E-4</v>
      </c>
      <c r="CZ160" s="54">
        <f t="shared" si="219"/>
        <v>0.45161018362992245</v>
      </c>
      <c r="DA160" s="54">
        <f t="shared" si="220"/>
        <v>6.8953976428234439E-3</v>
      </c>
      <c r="DB160" s="54">
        <f t="shared" si="221"/>
        <v>1.5567728796666838E-2</v>
      </c>
      <c r="DC160" s="54">
        <f t="shared" si="222"/>
        <v>8.108360116411412E-3</v>
      </c>
      <c r="DD160" s="54">
        <f t="shared" si="223"/>
        <v>0</v>
      </c>
      <c r="DE160" s="54">
        <f t="shared" si="224"/>
        <v>0</v>
      </c>
      <c r="DF160" s="54">
        <f t="shared" si="225"/>
        <v>1.243665197426602</v>
      </c>
      <c r="DG160" s="40"/>
      <c r="DH160" s="80">
        <f t="shared" si="226"/>
        <v>1.7400001440617965</v>
      </c>
      <c r="DI160" s="80">
        <f t="shared" si="227"/>
        <v>1.1494251921906562</v>
      </c>
      <c r="DJ160" s="40"/>
      <c r="DK160" s="54">
        <f t="shared" si="228"/>
        <v>1.4978780061579429E-3</v>
      </c>
      <c r="DL160" s="54">
        <f t="shared" si="229"/>
        <v>3.4978045694723523E-3</v>
      </c>
      <c r="DM160" s="54">
        <f t="shared" si="230"/>
        <v>5.4273510297869944E-3</v>
      </c>
      <c r="DN160" s="54">
        <f t="shared" si="231"/>
        <v>3.2097576632964209E-4</v>
      </c>
      <c r="DO160" s="54">
        <f t="shared" si="232"/>
        <v>1.1055152929615526E-4</v>
      </c>
      <c r="DP160" s="54">
        <f t="shared" si="233"/>
        <v>0.32245549483612224</v>
      </c>
      <c r="DQ160" s="54">
        <f t="shared" si="234"/>
        <v>7.3851042545261952E-3</v>
      </c>
      <c r="DR160" s="54">
        <f t="shared" si="235"/>
        <v>1.667333867093675E-2</v>
      </c>
      <c r="DS160" s="54">
        <f t="shared" si="236"/>
        <v>8.6842105263157908E-3</v>
      </c>
      <c r="DT160" s="54">
        <f t="shared" si="237"/>
        <v>0</v>
      </c>
      <c r="DU160" s="54">
        <f t="shared" si="238"/>
        <v>0</v>
      </c>
      <c r="DV160" s="54">
        <f t="shared" si="239"/>
        <v>1.7759859772129711</v>
      </c>
      <c r="DW160" s="54"/>
      <c r="DX160" s="63">
        <f t="shared" si="240"/>
        <v>2.1420386864019152</v>
      </c>
      <c r="DY160" s="40"/>
      <c r="DZ160" s="41">
        <f t="shared" si="241"/>
        <v>2.0978304673021572E-3</v>
      </c>
      <c r="EA160" s="41">
        <f t="shared" si="242"/>
        <v>4.898797475055572E-3</v>
      </c>
      <c r="EB160" s="41">
        <f t="shared" si="243"/>
        <v>7.6011946902372366E-3</v>
      </c>
      <c r="EC160" s="41">
        <f t="shared" si="244"/>
        <v>4.4953777217086649E-4</v>
      </c>
      <c r="ED160" s="41">
        <f t="shared" si="245"/>
        <v>1.5483127825555843E-4</v>
      </c>
      <c r="EE160" s="41">
        <f t="shared" si="246"/>
        <v>0.45161018362992245</v>
      </c>
      <c r="EF160" s="41">
        <f t="shared" si="247"/>
        <v>1.0343096464235165E-2</v>
      </c>
      <c r="EG160" s="41">
        <f t="shared" si="248"/>
        <v>2.3351593195000256E-2</v>
      </c>
      <c r="EH160" s="41">
        <f t="shared" si="249"/>
        <v>1.2162540174617119E-2</v>
      </c>
      <c r="EI160" s="41">
        <f t="shared" si="250"/>
        <v>0</v>
      </c>
      <c r="EJ160" s="41">
        <f t="shared" si="251"/>
        <v>0</v>
      </c>
      <c r="EK160" s="41">
        <f t="shared" si="252"/>
        <v>2.487330394853204</v>
      </c>
      <c r="EL160" s="40"/>
      <c r="EM160" s="82">
        <f t="shared" si="253"/>
        <v>3.0000000000000004</v>
      </c>
      <c r="EN160" s="40"/>
      <c r="EO160" s="80">
        <f t="shared" si="254"/>
        <v>-0.89655115314393719</v>
      </c>
      <c r="EP160" s="80">
        <f t="shared" si="255"/>
        <v>0.51909212211408118</v>
      </c>
      <c r="EQ160" s="80">
        <f t="shared" si="256"/>
        <v>1.4156432752580184</v>
      </c>
      <c r="ER160" s="80"/>
      <c r="ES160" s="80">
        <f t="shared" si="198"/>
        <v>63.183829832749652</v>
      </c>
      <c r="ET160" s="80">
        <f t="shared" si="199"/>
        <v>-44.457112209468214</v>
      </c>
      <c r="EU160" s="80"/>
      <c r="EV160" s="80">
        <f t="shared" si="257"/>
        <v>1.4156432752580184</v>
      </c>
      <c r="EW160" s="80">
        <f t="shared" si="258"/>
        <v>-0.89655115314393719</v>
      </c>
      <c r="EX160" s="84">
        <f t="shared" si="259"/>
        <v>4.4724763005272006E-2</v>
      </c>
      <c r="EY160" s="85">
        <f t="shared" si="260"/>
        <v>1.4295001085729024</v>
      </c>
      <c r="EZ160" s="86">
        <f>3</f>
        <v>3</v>
      </c>
      <c r="FA160" s="75"/>
      <c r="FB160" s="88"/>
      <c r="FC160" s="80">
        <f t="shared" si="261"/>
        <v>4.4999999999999998E-2</v>
      </c>
      <c r="FD160" s="80">
        <f t="shared" si="262"/>
        <v>0.14099999999999999</v>
      </c>
      <c r="FE160" s="80">
        <f t="shared" si="263"/>
        <v>0.38500000000000001</v>
      </c>
      <c r="FF160" s="80">
        <f t="shared" si="264"/>
        <v>1.7999999999999999E-2</v>
      </c>
      <c r="FG160" s="80">
        <f t="shared" si="265"/>
        <v>8.9999999999999993E-3</v>
      </c>
      <c r="FH160" s="80">
        <f t="shared" si="266"/>
        <v>63.183829832749652</v>
      </c>
      <c r="FI160" s="80">
        <f t="shared" si="267"/>
        <v>-44.457112209468214</v>
      </c>
      <c r="FJ160" s="80">
        <f t="shared" si="268"/>
        <v>0.251</v>
      </c>
      <c r="FK160" s="80">
        <f t="shared" si="269"/>
        <v>0.83299999999999996</v>
      </c>
      <c r="FL160" s="80">
        <f t="shared" si="270"/>
        <v>0.44</v>
      </c>
      <c r="FM160" s="80">
        <f t="shared" si="271"/>
        <v>0</v>
      </c>
      <c r="FN160" s="80">
        <f t="shared" si="272"/>
        <v>0</v>
      </c>
      <c r="FO160" s="80">
        <f t="shared" si="273"/>
        <v>70.924000000000007</v>
      </c>
      <c r="FP160" s="80">
        <f t="shared" si="274"/>
        <v>91.772717623281437</v>
      </c>
    </row>
    <row r="161" spans="1:172" ht="21">
      <c r="A161" s="40">
        <v>159</v>
      </c>
      <c r="B161" s="41" t="s">
        <v>73</v>
      </c>
      <c r="C161" s="152">
        <v>0</v>
      </c>
      <c r="D161" s="152">
        <v>5.5890000000000004</v>
      </c>
      <c r="E161" s="152">
        <v>0.55900000000000005</v>
      </c>
      <c r="F161" s="152">
        <v>0</v>
      </c>
      <c r="G161" s="152">
        <v>0</v>
      </c>
      <c r="H161" s="152">
        <v>45.585509385066679</v>
      </c>
      <c r="I161" s="152">
        <v>0.248</v>
      </c>
      <c r="J161" s="152">
        <v>0.64700000000000002</v>
      </c>
      <c r="K161" s="152">
        <v>0.438</v>
      </c>
      <c r="L161" s="154">
        <v>0</v>
      </c>
      <c r="M161" s="154">
        <v>0</v>
      </c>
      <c r="N161" s="152">
        <v>47.277999999999999</v>
      </c>
      <c r="O161" s="71"/>
      <c r="P161" s="70">
        <f t="shared" si="185"/>
        <v>101.85220310435423</v>
      </c>
      <c r="Q161" s="70">
        <f t="shared" si="200"/>
        <v>100.34450938506669</v>
      </c>
      <c r="S161" s="48">
        <v>60.085000000000001</v>
      </c>
      <c r="T161" s="48">
        <v>40.311</v>
      </c>
      <c r="U161" s="48">
        <v>70.936999999999998</v>
      </c>
      <c r="V161" s="48">
        <v>56.079000000000001</v>
      </c>
      <c r="W161" s="48">
        <v>81.41</v>
      </c>
      <c r="X161" s="49">
        <v>71.849999999999994</v>
      </c>
      <c r="Y161" s="48">
        <v>101.962</v>
      </c>
      <c r="Z161" s="48">
        <v>149.88</v>
      </c>
      <c r="AA161" s="48">
        <v>152</v>
      </c>
      <c r="AB161" s="48">
        <v>61.978999999999999</v>
      </c>
      <c r="AC161" s="48">
        <v>94.203000000000003</v>
      </c>
      <c r="AD161" s="49">
        <v>79.87</v>
      </c>
      <c r="AE161" s="40"/>
      <c r="AF161" s="41">
        <v>1</v>
      </c>
      <c r="AG161" s="41">
        <v>1</v>
      </c>
      <c r="AH161" s="41">
        <v>1</v>
      </c>
      <c r="AI161" s="41">
        <v>1</v>
      </c>
      <c r="AJ161" s="41">
        <v>1</v>
      </c>
      <c r="AK161" s="50">
        <v>1</v>
      </c>
      <c r="AL161" s="41">
        <v>2</v>
      </c>
      <c r="AM161" s="41">
        <v>2</v>
      </c>
      <c r="AN161" s="41">
        <v>2</v>
      </c>
      <c r="AO161" s="41">
        <v>2</v>
      </c>
      <c r="AP161" s="41">
        <v>2</v>
      </c>
      <c r="AQ161" s="50">
        <v>1</v>
      </c>
      <c r="AR161" s="40"/>
      <c r="AS161" s="41">
        <v>4</v>
      </c>
      <c r="AT161" s="41">
        <v>2</v>
      </c>
      <c r="AU161" s="41">
        <v>2</v>
      </c>
      <c r="AV161" s="41">
        <v>2</v>
      </c>
      <c r="AW161" s="41">
        <v>2</v>
      </c>
      <c r="AX161" s="50">
        <v>2</v>
      </c>
      <c r="AY161" s="41">
        <v>3</v>
      </c>
      <c r="AZ161" s="41">
        <v>3</v>
      </c>
      <c r="BA161" s="41">
        <v>3</v>
      </c>
      <c r="BB161" s="41">
        <v>1</v>
      </c>
      <c r="BC161" s="41">
        <v>1</v>
      </c>
      <c r="BD161" s="50">
        <v>4</v>
      </c>
      <c r="BE161" s="40"/>
      <c r="BF161" s="59">
        <v>2</v>
      </c>
      <c r="BG161" s="59">
        <v>1</v>
      </c>
      <c r="BH161" s="59">
        <v>1</v>
      </c>
      <c r="BI161" s="59">
        <v>1</v>
      </c>
      <c r="BJ161" s="59">
        <v>1</v>
      </c>
      <c r="BK161" s="60">
        <v>1</v>
      </c>
      <c r="BL161" s="59">
        <v>3</v>
      </c>
      <c r="BM161" s="59">
        <v>3</v>
      </c>
      <c r="BN161" s="59">
        <v>3</v>
      </c>
      <c r="BO161" s="59">
        <v>1</v>
      </c>
      <c r="BP161" s="59">
        <v>1</v>
      </c>
      <c r="BQ161" s="60">
        <v>2</v>
      </c>
      <c r="BR161" s="40"/>
      <c r="BS161" s="51">
        <f t="shared" si="186"/>
        <v>0</v>
      </c>
      <c r="BT161" s="51">
        <f t="shared" si="187"/>
        <v>0.13864701942397858</v>
      </c>
      <c r="BU161" s="51">
        <f t="shared" si="188"/>
        <v>7.8802317549374803E-3</v>
      </c>
      <c r="BV161" s="51">
        <f t="shared" si="189"/>
        <v>0</v>
      </c>
      <c r="BW161" s="51">
        <f t="shared" si="190"/>
        <v>0</v>
      </c>
      <c r="BX161" s="51">
        <f t="shared" si="191"/>
        <v>0.63445385365437279</v>
      </c>
      <c r="BY161" s="51">
        <f t="shared" si="192"/>
        <v>2.4322786920617486E-3</v>
      </c>
      <c r="BZ161" s="51">
        <f t="shared" si="193"/>
        <v>4.3167867627435285E-3</v>
      </c>
      <c r="CA161" s="51">
        <f t="shared" si="194"/>
        <v>2.8815789473684212E-3</v>
      </c>
      <c r="CB161" s="51">
        <f t="shared" si="195"/>
        <v>0</v>
      </c>
      <c r="CC161" s="51">
        <f t="shared" si="196"/>
        <v>0</v>
      </c>
      <c r="CD161" s="51">
        <f t="shared" si="197"/>
        <v>0.59193689745836975</v>
      </c>
      <c r="CE161" s="40"/>
      <c r="CF161" s="53">
        <f t="shared" si="201"/>
        <v>1.5047045845591471</v>
      </c>
      <c r="CG161" s="40"/>
      <c r="CH161" s="61">
        <f t="shared" si="202"/>
        <v>0</v>
      </c>
      <c r="CI161" s="61">
        <f t="shared" si="203"/>
        <v>0.13864701942397858</v>
      </c>
      <c r="CJ161" s="61">
        <f t="shared" si="204"/>
        <v>7.8802317549374803E-3</v>
      </c>
      <c r="CK161" s="61">
        <f t="shared" si="205"/>
        <v>0</v>
      </c>
      <c r="CL161" s="61">
        <f t="shared" si="206"/>
        <v>0</v>
      </c>
      <c r="CM161" s="61">
        <f t="shared" si="207"/>
        <v>0.63445385365437279</v>
      </c>
      <c r="CN161" s="61">
        <f t="shared" si="208"/>
        <v>4.8645573841234972E-3</v>
      </c>
      <c r="CO161" s="61">
        <f t="shared" si="209"/>
        <v>8.6335735254870569E-3</v>
      </c>
      <c r="CP161" s="61">
        <f t="shared" si="210"/>
        <v>5.7631578947368424E-3</v>
      </c>
      <c r="CQ161" s="61">
        <f t="shared" si="211"/>
        <v>0</v>
      </c>
      <c r="CR161" s="61">
        <f t="shared" si="212"/>
        <v>0</v>
      </c>
      <c r="CS161" s="61">
        <f t="shared" si="213"/>
        <v>0.59193689745836975</v>
      </c>
      <c r="CT161" s="40"/>
      <c r="CU161" s="54">
        <f t="shared" si="214"/>
        <v>0</v>
      </c>
      <c r="CV161" s="54">
        <f t="shared" si="215"/>
        <v>0.20862280576272169</v>
      </c>
      <c r="CW161" s="54">
        <f t="shared" si="216"/>
        <v>1.1857420849043E-2</v>
      </c>
      <c r="CX161" s="54">
        <f t="shared" si="217"/>
        <v>0</v>
      </c>
      <c r="CY161" s="54">
        <f t="shared" si="218"/>
        <v>0</v>
      </c>
      <c r="CZ161" s="54">
        <f t="shared" si="219"/>
        <v>0.95466562228495289</v>
      </c>
      <c r="DA161" s="54">
        <f t="shared" si="220"/>
        <v>7.3197217977416787E-3</v>
      </c>
      <c r="DB161" s="54">
        <f t="shared" si="221"/>
        <v>1.2990977664928854E-2</v>
      </c>
      <c r="DC161" s="54">
        <f t="shared" si="222"/>
        <v>8.6718501057487692E-3</v>
      </c>
      <c r="DD161" s="54">
        <f t="shared" si="223"/>
        <v>0</v>
      </c>
      <c r="DE161" s="54">
        <f t="shared" si="224"/>
        <v>0</v>
      </c>
      <c r="DF161" s="54">
        <f t="shared" si="225"/>
        <v>0.89069016337532669</v>
      </c>
      <c r="DG161" s="40"/>
      <c r="DH161" s="80">
        <f t="shared" si="226"/>
        <v>2.0948185618404636</v>
      </c>
      <c r="DI161" s="80">
        <f t="shared" si="227"/>
        <v>0.95473662322470643</v>
      </c>
      <c r="DJ161" s="40"/>
      <c r="DK161" s="54">
        <f t="shared" si="228"/>
        <v>0</v>
      </c>
      <c r="DL161" s="54">
        <f t="shared" si="229"/>
        <v>0.13864701942397858</v>
      </c>
      <c r="DM161" s="54">
        <f t="shared" si="230"/>
        <v>7.8802317549374803E-3</v>
      </c>
      <c r="DN161" s="54">
        <f t="shared" si="231"/>
        <v>0</v>
      </c>
      <c r="DO161" s="54">
        <f t="shared" si="232"/>
        <v>0</v>
      </c>
      <c r="DP161" s="54">
        <f t="shared" si="233"/>
        <v>0.63445385365437279</v>
      </c>
      <c r="DQ161" s="54">
        <f t="shared" si="234"/>
        <v>7.2968360761852457E-3</v>
      </c>
      <c r="DR161" s="54">
        <f t="shared" si="235"/>
        <v>1.2950360288230586E-2</v>
      </c>
      <c r="DS161" s="54">
        <f t="shared" si="236"/>
        <v>8.6447368421052641E-3</v>
      </c>
      <c r="DT161" s="54">
        <f t="shared" si="237"/>
        <v>0</v>
      </c>
      <c r="DU161" s="54">
        <f t="shared" si="238"/>
        <v>0</v>
      </c>
      <c r="DV161" s="54">
        <f t="shared" si="239"/>
        <v>1.1838737949167395</v>
      </c>
      <c r="DW161" s="54"/>
      <c r="DX161" s="63">
        <f t="shared" si="240"/>
        <v>1.9937468329565495</v>
      </c>
      <c r="DY161" s="40"/>
      <c r="DZ161" s="41">
        <f t="shared" si="241"/>
        <v>0</v>
      </c>
      <c r="EA161" s="41">
        <f t="shared" si="242"/>
        <v>0.20862280576272169</v>
      </c>
      <c r="EB161" s="41">
        <f t="shared" si="243"/>
        <v>1.1857420849043E-2</v>
      </c>
      <c r="EC161" s="41">
        <f t="shared" si="244"/>
        <v>0</v>
      </c>
      <c r="ED161" s="41">
        <f t="shared" si="245"/>
        <v>0</v>
      </c>
      <c r="EE161" s="41">
        <f t="shared" si="246"/>
        <v>0.95466562228495289</v>
      </c>
      <c r="EF161" s="41">
        <f t="shared" si="247"/>
        <v>1.0979582696612518E-2</v>
      </c>
      <c r="EG161" s="41">
        <f t="shared" si="248"/>
        <v>1.948646649739328E-2</v>
      </c>
      <c r="EH161" s="41">
        <f t="shared" si="249"/>
        <v>1.3007775158623155E-2</v>
      </c>
      <c r="EI161" s="41">
        <f t="shared" si="250"/>
        <v>0</v>
      </c>
      <c r="EJ161" s="41">
        <f t="shared" si="251"/>
        <v>0</v>
      </c>
      <c r="EK161" s="41">
        <f t="shared" si="252"/>
        <v>1.7813803267506534</v>
      </c>
      <c r="EL161" s="40"/>
      <c r="EM161" s="82">
        <f t="shared" si="253"/>
        <v>3</v>
      </c>
      <c r="EN161" s="40"/>
      <c r="EO161" s="80">
        <f t="shared" si="254"/>
        <v>0.27158026065176166</v>
      </c>
      <c r="EP161" s="80">
        <f t="shared" si="255"/>
        <v>0.911454232529049</v>
      </c>
      <c r="EQ161" s="80">
        <f t="shared" si="256"/>
        <v>0.63987397187728734</v>
      </c>
      <c r="ER161" s="80"/>
      <c r="ES161" s="80">
        <f t="shared" si="198"/>
        <v>32.002683085178745</v>
      </c>
      <c r="ET161" s="80">
        <f t="shared" si="199"/>
        <v>15.090520019175491</v>
      </c>
      <c r="EU161" s="80"/>
      <c r="EV161" s="80">
        <f t="shared" si="257"/>
        <v>0.63987397187728734</v>
      </c>
      <c r="EW161" s="80">
        <f t="shared" si="258"/>
        <v>0.27158026065176166</v>
      </c>
      <c r="EX161" s="84">
        <f t="shared" si="259"/>
        <v>0.249462776180184</v>
      </c>
      <c r="EY161" s="85">
        <f t="shared" si="260"/>
        <v>0.85037451892042148</v>
      </c>
      <c r="EZ161" s="86">
        <f>3</f>
        <v>3</v>
      </c>
      <c r="FA161" s="75"/>
      <c r="FB161" s="88"/>
      <c r="FC161" s="80">
        <f t="shared" si="261"/>
        <v>0</v>
      </c>
      <c r="FD161" s="80">
        <f t="shared" si="262"/>
        <v>5.5890000000000004</v>
      </c>
      <c r="FE161" s="80">
        <f t="shared" si="263"/>
        <v>0.55900000000000005</v>
      </c>
      <c r="FF161" s="80">
        <f t="shared" si="264"/>
        <v>0</v>
      </c>
      <c r="FG161" s="80">
        <f t="shared" si="265"/>
        <v>0</v>
      </c>
      <c r="FH161" s="80">
        <f t="shared" si="266"/>
        <v>32.002683085178745</v>
      </c>
      <c r="FI161" s="80">
        <f t="shared" si="267"/>
        <v>15.090520019175491</v>
      </c>
      <c r="FJ161" s="80">
        <f t="shared" si="268"/>
        <v>0.248</v>
      </c>
      <c r="FK161" s="80">
        <f t="shared" si="269"/>
        <v>0.64700000000000002</v>
      </c>
      <c r="FL161" s="80">
        <f t="shared" si="270"/>
        <v>0.438</v>
      </c>
      <c r="FM161" s="80">
        <f t="shared" si="271"/>
        <v>0</v>
      </c>
      <c r="FN161" s="80">
        <f t="shared" si="272"/>
        <v>0</v>
      </c>
      <c r="FO161" s="80">
        <f t="shared" si="273"/>
        <v>47.277999999999999</v>
      </c>
      <c r="FP161" s="80">
        <f t="shared" si="274"/>
        <v>101.85220310435423</v>
      </c>
    </row>
    <row r="162" spans="1:172" ht="21.75" thickBot="1">
      <c r="A162" s="40">
        <v>160</v>
      </c>
      <c r="B162" s="41" t="s">
        <v>73</v>
      </c>
      <c r="C162" s="153">
        <v>0</v>
      </c>
      <c r="D162" s="153">
        <v>0.72799999999999998</v>
      </c>
      <c r="E162" s="153">
        <v>0.28000000000000003</v>
      </c>
      <c r="F162" s="153">
        <v>1.4E-2</v>
      </c>
      <c r="G162" s="153">
        <v>3.4000000000000002E-2</v>
      </c>
      <c r="H162" s="153">
        <v>19.522378390051649</v>
      </c>
      <c r="I162" s="153">
        <v>0.20200000000000001</v>
      </c>
      <c r="J162" s="153">
        <v>0.749</v>
      </c>
      <c r="K162" s="153">
        <v>0.21199999999999999</v>
      </c>
      <c r="L162" s="156">
        <v>0</v>
      </c>
      <c r="M162" s="156">
        <v>0</v>
      </c>
      <c r="N162" s="153">
        <v>75.438999999999993</v>
      </c>
      <c r="O162" s="71"/>
      <c r="P162" s="70">
        <f t="shared" si="185"/>
        <v>91.995299465893979</v>
      </c>
      <c r="Q162" s="70">
        <f t="shared" si="200"/>
        <v>97.180378390051644</v>
      </c>
      <c r="S162" s="48">
        <v>60.085000000000001</v>
      </c>
      <c r="T162" s="48">
        <v>40.311</v>
      </c>
      <c r="U162" s="48">
        <v>70.936999999999998</v>
      </c>
      <c r="V162" s="48">
        <v>56.079000000000001</v>
      </c>
      <c r="W162" s="48">
        <v>81.41</v>
      </c>
      <c r="X162" s="49">
        <v>71.849999999999994</v>
      </c>
      <c r="Y162" s="48">
        <v>101.962</v>
      </c>
      <c r="Z162" s="48">
        <v>149.88</v>
      </c>
      <c r="AA162" s="48">
        <v>152</v>
      </c>
      <c r="AB162" s="48">
        <v>61.978999999999999</v>
      </c>
      <c r="AC162" s="48">
        <v>94.203000000000003</v>
      </c>
      <c r="AD162" s="49">
        <v>79.87</v>
      </c>
      <c r="AE162" s="40"/>
      <c r="AF162" s="41">
        <v>1</v>
      </c>
      <c r="AG162" s="41">
        <v>1</v>
      </c>
      <c r="AH162" s="41">
        <v>1</v>
      </c>
      <c r="AI162" s="41">
        <v>1</v>
      </c>
      <c r="AJ162" s="41">
        <v>1</v>
      </c>
      <c r="AK162" s="50">
        <v>1</v>
      </c>
      <c r="AL162" s="41">
        <v>2</v>
      </c>
      <c r="AM162" s="41">
        <v>2</v>
      </c>
      <c r="AN162" s="41">
        <v>2</v>
      </c>
      <c r="AO162" s="41">
        <v>2</v>
      </c>
      <c r="AP162" s="41">
        <v>2</v>
      </c>
      <c r="AQ162" s="50">
        <v>1</v>
      </c>
      <c r="AR162" s="40"/>
      <c r="AS162" s="41">
        <v>4</v>
      </c>
      <c r="AT162" s="41">
        <v>2</v>
      </c>
      <c r="AU162" s="41">
        <v>2</v>
      </c>
      <c r="AV162" s="41">
        <v>2</v>
      </c>
      <c r="AW162" s="41">
        <v>2</v>
      </c>
      <c r="AX162" s="50">
        <v>2</v>
      </c>
      <c r="AY162" s="41">
        <v>3</v>
      </c>
      <c r="AZ162" s="41">
        <v>3</v>
      </c>
      <c r="BA162" s="41">
        <v>3</v>
      </c>
      <c r="BB162" s="41">
        <v>1</v>
      </c>
      <c r="BC162" s="41">
        <v>1</v>
      </c>
      <c r="BD162" s="50">
        <v>4</v>
      </c>
      <c r="BE162" s="40"/>
      <c r="BF162" s="59">
        <v>2</v>
      </c>
      <c r="BG162" s="59">
        <v>1</v>
      </c>
      <c r="BH162" s="59">
        <v>1</v>
      </c>
      <c r="BI162" s="59">
        <v>1</v>
      </c>
      <c r="BJ162" s="59">
        <v>1</v>
      </c>
      <c r="BK162" s="60">
        <v>1</v>
      </c>
      <c r="BL162" s="59">
        <v>3</v>
      </c>
      <c r="BM162" s="59">
        <v>3</v>
      </c>
      <c r="BN162" s="59">
        <v>3</v>
      </c>
      <c r="BO162" s="59">
        <v>1</v>
      </c>
      <c r="BP162" s="59">
        <v>1</v>
      </c>
      <c r="BQ162" s="60">
        <v>2</v>
      </c>
      <c r="BR162" s="40"/>
      <c r="BS162" s="51">
        <f t="shared" si="186"/>
        <v>0</v>
      </c>
      <c r="BT162" s="51">
        <f t="shared" si="187"/>
        <v>1.8059586713304061E-2</v>
      </c>
      <c r="BU162" s="51">
        <f t="shared" si="188"/>
        <v>3.9471643852996329E-3</v>
      </c>
      <c r="BV162" s="51">
        <f t="shared" si="189"/>
        <v>2.496478182563883E-4</v>
      </c>
      <c r="BW162" s="51">
        <f t="shared" si="190"/>
        <v>4.176391106743644E-4</v>
      </c>
      <c r="BX162" s="51">
        <f t="shared" si="191"/>
        <v>0.27171020723801881</v>
      </c>
      <c r="BY162" s="51">
        <f t="shared" si="192"/>
        <v>1.9811302249857789E-3</v>
      </c>
      <c r="BZ162" s="51">
        <f t="shared" si="193"/>
        <v>4.9973311982919669E-3</v>
      </c>
      <c r="CA162" s="51">
        <f t="shared" si="194"/>
        <v>1.3947368421052631E-3</v>
      </c>
      <c r="CB162" s="51">
        <f t="shared" si="195"/>
        <v>0</v>
      </c>
      <c r="CC162" s="51">
        <f t="shared" si="196"/>
        <v>0</v>
      </c>
      <c r="CD162" s="51">
        <f t="shared" si="197"/>
        <v>0.94452234881682717</v>
      </c>
      <c r="CE162" s="40"/>
      <c r="CF162" s="53">
        <f t="shared" si="201"/>
        <v>1.3583581926302291</v>
      </c>
      <c r="CG162" s="40"/>
      <c r="CH162" s="61">
        <f t="shared" si="202"/>
        <v>0</v>
      </c>
      <c r="CI162" s="61">
        <f t="shared" si="203"/>
        <v>1.8059586713304061E-2</v>
      </c>
      <c r="CJ162" s="61">
        <f t="shared" si="204"/>
        <v>3.9471643852996329E-3</v>
      </c>
      <c r="CK162" s="61">
        <f t="shared" si="205"/>
        <v>2.496478182563883E-4</v>
      </c>
      <c r="CL162" s="61">
        <f t="shared" si="206"/>
        <v>4.176391106743644E-4</v>
      </c>
      <c r="CM162" s="61">
        <f t="shared" si="207"/>
        <v>0.27171020723801881</v>
      </c>
      <c r="CN162" s="61">
        <f t="shared" si="208"/>
        <v>3.9622604499715578E-3</v>
      </c>
      <c r="CO162" s="61">
        <f t="shared" si="209"/>
        <v>9.9946623965839337E-3</v>
      </c>
      <c r="CP162" s="61">
        <f t="shared" si="210"/>
        <v>2.7894736842105261E-3</v>
      </c>
      <c r="CQ162" s="61">
        <f t="shared" si="211"/>
        <v>0</v>
      </c>
      <c r="CR162" s="61">
        <f t="shared" si="212"/>
        <v>0</v>
      </c>
      <c r="CS162" s="61">
        <f t="shared" si="213"/>
        <v>0.94452234881682717</v>
      </c>
      <c r="CT162" s="40"/>
      <c r="CU162" s="54">
        <f t="shared" si="214"/>
        <v>0</v>
      </c>
      <c r="CV162" s="54">
        <f t="shared" si="215"/>
        <v>2.4531387567532602E-2</v>
      </c>
      <c r="CW162" s="54">
        <f t="shared" si="216"/>
        <v>5.3616630804300186E-3</v>
      </c>
      <c r="CX162" s="54">
        <f t="shared" si="217"/>
        <v>3.391111592008275E-4</v>
      </c>
      <c r="CY162" s="54">
        <f t="shared" si="218"/>
        <v>5.673035075473258E-4</v>
      </c>
      <c r="CZ162" s="54">
        <f t="shared" si="219"/>
        <v>0.36907978602302022</v>
      </c>
      <c r="DA162" s="54">
        <f t="shared" si="220"/>
        <v>5.3821689435536038E-3</v>
      </c>
      <c r="DB162" s="54">
        <f t="shared" si="221"/>
        <v>1.3576331548973065E-2</v>
      </c>
      <c r="DC162" s="54">
        <f t="shared" si="222"/>
        <v>3.7891044320737966E-3</v>
      </c>
      <c r="DD162" s="54">
        <f t="shared" si="223"/>
        <v>0</v>
      </c>
      <c r="DE162" s="54">
        <f t="shared" si="224"/>
        <v>0</v>
      </c>
      <c r="DF162" s="54">
        <f t="shared" si="225"/>
        <v>1.2829996706376841</v>
      </c>
      <c r="DG162" s="40"/>
      <c r="DH162" s="80">
        <f t="shared" si="226"/>
        <v>1.7056265269000155</v>
      </c>
      <c r="DI162" s="80">
        <f t="shared" si="227"/>
        <v>1.1725896428422755</v>
      </c>
      <c r="DJ162" s="40"/>
      <c r="DK162" s="54">
        <f t="shared" si="228"/>
        <v>0</v>
      </c>
      <c r="DL162" s="54">
        <f t="shared" si="229"/>
        <v>1.8059586713304061E-2</v>
      </c>
      <c r="DM162" s="54">
        <f t="shared" si="230"/>
        <v>3.9471643852996329E-3</v>
      </c>
      <c r="DN162" s="54">
        <f t="shared" si="231"/>
        <v>2.496478182563883E-4</v>
      </c>
      <c r="DO162" s="54">
        <f t="shared" si="232"/>
        <v>4.176391106743644E-4</v>
      </c>
      <c r="DP162" s="54">
        <f t="shared" si="233"/>
        <v>0.27171020723801881</v>
      </c>
      <c r="DQ162" s="54">
        <f t="shared" si="234"/>
        <v>5.9433906749573363E-3</v>
      </c>
      <c r="DR162" s="54">
        <f t="shared" si="235"/>
        <v>1.4991993594875901E-2</v>
      </c>
      <c r="DS162" s="54">
        <f t="shared" si="236"/>
        <v>4.1842105263157894E-3</v>
      </c>
      <c r="DT162" s="54">
        <f t="shared" si="237"/>
        <v>0</v>
      </c>
      <c r="DU162" s="54">
        <f t="shared" si="238"/>
        <v>0</v>
      </c>
      <c r="DV162" s="54">
        <f t="shared" si="239"/>
        <v>1.8890446976336543</v>
      </c>
      <c r="DW162" s="54"/>
      <c r="DX162" s="63">
        <f t="shared" si="240"/>
        <v>2.2085485376953566</v>
      </c>
      <c r="DY162" s="40"/>
      <c r="DZ162" s="41">
        <f t="shared" si="241"/>
        <v>0</v>
      </c>
      <c r="EA162" s="41">
        <f t="shared" si="242"/>
        <v>2.4531387567532602E-2</v>
      </c>
      <c r="EB162" s="41">
        <f t="shared" si="243"/>
        <v>5.3616630804300186E-3</v>
      </c>
      <c r="EC162" s="41">
        <f t="shared" si="244"/>
        <v>3.391111592008275E-4</v>
      </c>
      <c r="ED162" s="41">
        <f t="shared" si="245"/>
        <v>5.673035075473258E-4</v>
      </c>
      <c r="EE162" s="41">
        <f t="shared" si="246"/>
        <v>0.36907978602302022</v>
      </c>
      <c r="EF162" s="41">
        <f t="shared" si="247"/>
        <v>8.0732534153304045E-3</v>
      </c>
      <c r="EG162" s="41">
        <f t="shared" si="248"/>
        <v>2.0364497323459598E-2</v>
      </c>
      <c r="EH162" s="41">
        <f t="shared" si="249"/>
        <v>5.6836566481106949E-3</v>
      </c>
      <c r="EI162" s="41">
        <f t="shared" si="250"/>
        <v>0</v>
      </c>
      <c r="EJ162" s="41">
        <f t="shared" si="251"/>
        <v>0</v>
      </c>
      <c r="EK162" s="41">
        <f t="shared" si="252"/>
        <v>2.5659993412753681</v>
      </c>
      <c r="EL162" s="40"/>
      <c r="EM162" s="82">
        <f t="shared" si="253"/>
        <v>3</v>
      </c>
      <c r="EN162" s="40"/>
      <c r="EO162" s="80">
        <f t="shared" si="254"/>
        <v>-1.0355378570536535</v>
      </c>
      <c r="EP162" s="80">
        <f t="shared" si="255"/>
        <v>0.43277913447303673</v>
      </c>
      <c r="EQ162" s="80">
        <f t="shared" si="256"/>
        <v>1.4683169915266903</v>
      </c>
      <c r="ER162" s="80"/>
      <c r="ES162" s="80">
        <f t="shared" si="198"/>
        <v>66.234801130210712</v>
      </c>
      <c r="ET162" s="80">
        <f t="shared" si="199"/>
        <v>-51.897501664316721</v>
      </c>
      <c r="EU162" s="80"/>
      <c r="EV162" s="80">
        <f t="shared" si="257"/>
        <v>1.4683169915266903</v>
      </c>
      <c r="EW162" s="80">
        <f t="shared" si="258"/>
        <v>-1.0355378570536535</v>
      </c>
      <c r="EX162" s="84">
        <f t="shared" si="259"/>
        <v>5.354707023931124E-2</v>
      </c>
      <c r="EY162" s="85">
        <f t="shared" si="260"/>
        <v>1.504432125559799</v>
      </c>
      <c r="EZ162" s="86">
        <f>3</f>
        <v>3</v>
      </c>
      <c r="FA162" s="75"/>
      <c r="FB162" s="88"/>
      <c r="FC162" s="80">
        <f t="shared" si="261"/>
        <v>0</v>
      </c>
      <c r="FD162" s="80">
        <f t="shared" si="262"/>
        <v>0.72799999999999998</v>
      </c>
      <c r="FE162" s="80">
        <f t="shared" si="263"/>
        <v>0.28000000000000003</v>
      </c>
      <c r="FF162" s="80">
        <f t="shared" si="264"/>
        <v>1.4E-2</v>
      </c>
      <c r="FG162" s="80">
        <f t="shared" si="265"/>
        <v>3.4000000000000002E-2</v>
      </c>
      <c r="FH162" s="80">
        <f t="shared" si="266"/>
        <v>66.234801130210712</v>
      </c>
      <c r="FI162" s="80">
        <f t="shared" si="267"/>
        <v>-51.897501664316721</v>
      </c>
      <c r="FJ162" s="80">
        <f t="shared" si="268"/>
        <v>0.20200000000000001</v>
      </c>
      <c r="FK162" s="80">
        <f t="shared" si="269"/>
        <v>0.749</v>
      </c>
      <c r="FL162" s="80">
        <f t="shared" si="270"/>
        <v>0.21199999999999999</v>
      </c>
      <c r="FM162" s="80">
        <f t="shared" si="271"/>
        <v>0</v>
      </c>
      <c r="FN162" s="80">
        <f t="shared" si="272"/>
        <v>0</v>
      </c>
      <c r="FO162" s="80">
        <f t="shared" si="273"/>
        <v>75.438999999999993</v>
      </c>
      <c r="FP162" s="80">
        <f t="shared" si="274"/>
        <v>91.995299465893979</v>
      </c>
    </row>
    <row r="163" spans="1:172" ht="21.75" thickTop="1">
      <c r="A163" s="40">
        <v>161</v>
      </c>
      <c r="B163" s="41" t="s">
        <v>73</v>
      </c>
      <c r="C163" s="151">
        <v>0</v>
      </c>
      <c r="D163" s="151">
        <v>3.8450000000000002</v>
      </c>
      <c r="E163" s="151">
        <v>0.55400000000000005</v>
      </c>
      <c r="F163" s="151">
        <v>3.0000000000000001E-3</v>
      </c>
      <c r="G163" s="151">
        <v>0</v>
      </c>
      <c r="H163" s="151">
        <v>53.957999999999998</v>
      </c>
      <c r="I163" s="151">
        <v>0.104</v>
      </c>
      <c r="J163" s="151">
        <v>0.63700000000000001</v>
      </c>
      <c r="K163" s="151">
        <v>5.7000000000000002E-2</v>
      </c>
      <c r="L163" s="155">
        <v>0</v>
      </c>
      <c r="M163" s="155">
        <v>0</v>
      </c>
      <c r="N163" s="151">
        <v>35.159999999999997</v>
      </c>
      <c r="O163" s="71"/>
      <c r="P163" s="70">
        <f t="shared" si="185"/>
        <v>97.619894573218772</v>
      </c>
      <c r="Q163" s="70">
        <f t="shared" si="200"/>
        <v>94.317999999999998</v>
      </c>
      <c r="S163" s="48">
        <v>60.085000000000001</v>
      </c>
      <c r="T163" s="48">
        <v>40.311</v>
      </c>
      <c r="U163" s="48">
        <v>70.936999999999998</v>
      </c>
      <c r="V163" s="48">
        <v>56.079000000000001</v>
      </c>
      <c r="W163" s="48">
        <v>81.41</v>
      </c>
      <c r="X163" s="49">
        <v>71.849999999999994</v>
      </c>
      <c r="Y163" s="48">
        <v>101.962</v>
      </c>
      <c r="Z163" s="48">
        <v>149.88</v>
      </c>
      <c r="AA163" s="48">
        <v>152</v>
      </c>
      <c r="AB163" s="48">
        <v>61.978999999999999</v>
      </c>
      <c r="AC163" s="48">
        <v>94.203000000000003</v>
      </c>
      <c r="AD163" s="49">
        <v>79.87</v>
      </c>
      <c r="AE163" s="40"/>
      <c r="AF163" s="41">
        <v>1</v>
      </c>
      <c r="AG163" s="41">
        <v>1</v>
      </c>
      <c r="AH163" s="41">
        <v>1</v>
      </c>
      <c r="AI163" s="41">
        <v>1</v>
      </c>
      <c r="AJ163" s="41">
        <v>1</v>
      </c>
      <c r="AK163" s="50">
        <v>1</v>
      </c>
      <c r="AL163" s="41">
        <v>2</v>
      </c>
      <c r="AM163" s="41">
        <v>2</v>
      </c>
      <c r="AN163" s="41">
        <v>2</v>
      </c>
      <c r="AO163" s="41">
        <v>2</v>
      </c>
      <c r="AP163" s="41">
        <v>2</v>
      </c>
      <c r="AQ163" s="50">
        <v>1</v>
      </c>
      <c r="AR163" s="40"/>
      <c r="AS163" s="41">
        <v>4</v>
      </c>
      <c r="AT163" s="41">
        <v>2</v>
      </c>
      <c r="AU163" s="41">
        <v>2</v>
      </c>
      <c r="AV163" s="41">
        <v>2</v>
      </c>
      <c r="AW163" s="41">
        <v>2</v>
      </c>
      <c r="AX163" s="50">
        <v>2</v>
      </c>
      <c r="AY163" s="41">
        <v>3</v>
      </c>
      <c r="AZ163" s="41">
        <v>3</v>
      </c>
      <c r="BA163" s="41">
        <v>3</v>
      </c>
      <c r="BB163" s="41">
        <v>1</v>
      </c>
      <c r="BC163" s="41">
        <v>1</v>
      </c>
      <c r="BD163" s="50">
        <v>4</v>
      </c>
      <c r="BE163" s="40"/>
      <c r="BF163" s="59">
        <v>2</v>
      </c>
      <c r="BG163" s="59">
        <v>1</v>
      </c>
      <c r="BH163" s="59">
        <v>1</v>
      </c>
      <c r="BI163" s="59">
        <v>1</v>
      </c>
      <c r="BJ163" s="59">
        <v>1</v>
      </c>
      <c r="BK163" s="60">
        <v>1</v>
      </c>
      <c r="BL163" s="59">
        <v>3</v>
      </c>
      <c r="BM163" s="59">
        <v>3</v>
      </c>
      <c r="BN163" s="59">
        <v>3</v>
      </c>
      <c r="BO163" s="59">
        <v>1</v>
      </c>
      <c r="BP163" s="59">
        <v>1</v>
      </c>
      <c r="BQ163" s="60">
        <v>2</v>
      </c>
      <c r="BR163" s="40"/>
      <c r="BS163" s="51">
        <f t="shared" si="186"/>
        <v>0</v>
      </c>
      <c r="BT163" s="51">
        <f t="shared" si="187"/>
        <v>9.5383394110788625E-2</v>
      </c>
      <c r="BU163" s="51">
        <f t="shared" si="188"/>
        <v>7.809746676628559E-3</v>
      </c>
      <c r="BV163" s="51">
        <f t="shared" si="189"/>
        <v>5.349596105494035E-5</v>
      </c>
      <c r="BW163" s="51">
        <f t="shared" si="190"/>
        <v>0</v>
      </c>
      <c r="BX163" s="51">
        <f t="shared" si="191"/>
        <v>0.75098121085594993</v>
      </c>
      <c r="BY163" s="51">
        <f t="shared" si="192"/>
        <v>1.0199878386065397E-3</v>
      </c>
      <c r="BZ163" s="51">
        <f t="shared" si="193"/>
        <v>4.2500667200427011E-3</v>
      </c>
      <c r="CA163" s="51">
        <f t="shared" si="194"/>
        <v>3.7500000000000001E-4</v>
      </c>
      <c r="CB163" s="51">
        <f t="shared" si="195"/>
        <v>0</v>
      </c>
      <c r="CC163" s="51">
        <f t="shared" si="196"/>
        <v>0</v>
      </c>
      <c r="CD163" s="51">
        <f t="shared" si="197"/>
        <v>0.44021534994365835</v>
      </c>
      <c r="CE163" s="40"/>
      <c r="CF163" s="53">
        <f t="shared" si="201"/>
        <v>1.7127259483022881</v>
      </c>
      <c r="CG163" s="40"/>
      <c r="CH163" s="61">
        <f t="shared" si="202"/>
        <v>0</v>
      </c>
      <c r="CI163" s="61">
        <f t="shared" si="203"/>
        <v>9.5383394110788625E-2</v>
      </c>
      <c r="CJ163" s="61">
        <f t="shared" si="204"/>
        <v>7.809746676628559E-3</v>
      </c>
      <c r="CK163" s="61">
        <f t="shared" si="205"/>
        <v>5.349596105494035E-5</v>
      </c>
      <c r="CL163" s="61">
        <f t="shared" si="206"/>
        <v>0</v>
      </c>
      <c r="CM163" s="61">
        <f t="shared" si="207"/>
        <v>0.75098121085594993</v>
      </c>
      <c r="CN163" s="61">
        <f t="shared" si="208"/>
        <v>2.0399756772130793E-3</v>
      </c>
      <c r="CO163" s="61">
        <f t="shared" si="209"/>
        <v>8.5001334400854021E-3</v>
      </c>
      <c r="CP163" s="61">
        <f t="shared" si="210"/>
        <v>7.5000000000000002E-4</v>
      </c>
      <c r="CQ163" s="61">
        <f t="shared" si="211"/>
        <v>0</v>
      </c>
      <c r="CR163" s="61">
        <f t="shared" si="212"/>
        <v>0</v>
      </c>
      <c r="CS163" s="61">
        <f t="shared" si="213"/>
        <v>0.44021534994365835</v>
      </c>
      <c r="CT163" s="40"/>
      <c r="CU163" s="54">
        <f t="shared" si="214"/>
        <v>0</v>
      </c>
      <c r="CV163" s="54">
        <f t="shared" si="215"/>
        <v>0.16336561413069134</v>
      </c>
      <c r="CW163" s="54">
        <f t="shared" si="216"/>
        <v>1.3375955782729291E-2</v>
      </c>
      <c r="CX163" s="54">
        <f t="shared" si="217"/>
        <v>9.1623920628164984E-5</v>
      </c>
      <c r="CY163" s="54">
        <f t="shared" si="218"/>
        <v>0</v>
      </c>
      <c r="CZ163" s="54">
        <f t="shared" si="219"/>
        <v>1.2862250065204575</v>
      </c>
      <c r="DA163" s="54">
        <f t="shared" si="220"/>
        <v>3.4939192762683735E-3</v>
      </c>
      <c r="DB163" s="54">
        <f t="shared" si="221"/>
        <v>1.455839910686626E-2</v>
      </c>
      <c r="DC163" s="54">
        <f t="shared" si="222"/>
        <v>1.284544461226716E-3</v>
      </c>
      <c r="DD163" s="54">
        <f t="shared" si="223"/>
        <v>0</v>
      </c>
      <c r="DE163" s="54">
        <f t="shared" si="224"/>
        <v>0</v>
      </c>
      <c r="DF163" s="54">
        <f t="shared" si="225"/>
        <v>0.75396825268947587</v>
      </c>
      <c r="DG163" s="40"/>
      <c r="DH163" s="80">
        <f t="shared" si="226"/>
        <v>2.2363633158883434</v>
      </c>
      <c r="DI163" s="80">
        <f t="shared" si="227"/>
        <v>0.89430907124567394</v>
      </c>
      <c r="DJ163" s="40"/>
      <c r="DK163" s="54">
        <f t="shared" si="228"/>
        <v>0</v>
      </c>
      <c r="DL163" s="54">
        <f t="shared" si="229"/>
        <v>9.5383394110788625E-2</v>
      </c>
      <c r="DM163" s="54">
        <f t="shared" si="230"/>
        <v>7.809746676628559E-3</v>
      </c>
      <c r="DN163" s="54">
        <f t="shared" si="231"/>
        <v>5.349596105494035E-5</v>
      </c>
      <c r="DO163" s="54">
        <f t="shared" si="232"/>
        <v>0</v>
      </c>
      <c r="DP163" s="54">
        <f t="shared" si="233"/>
        <v>0.75098121085594993</v>
      </c>
      <c r="DQ163" s="54">
        <f t="shared" si="234"/>
        <v>3.059963515819619E-3</v>
      </c>
      <c r="DR163" s="54">
        <f t="shared" si="235"/>
        <v>1.2750200160128103E-2</v>
      </c>
      <c r="DS163" s="54">
        <f t="shared" si="236"/>
        <v>1.1250000000000001E-3</v>
      </c>
      <c r="DT163" s="54">
        <f t="shared" si="237"/>
        <v>0</v>
      </c>
      <c r="DU163" s="54">
        <f t="shared" si="238"/>
        <v>0</v>
      </c>
      <c r="DV163" s="54">
        <f t="shared" si="239"/>
        <v>0.8804306998873167</v>
      </c>
      <c r="DW163" s="54"/>
      <c r="DX163" s="63">
        <f t="shared" si="240"/>
        <v>1.7515937111676865</v>
      </c>
      <c r="DY163" s="40"/>
      <c r="DZ163" s="41">
        <f t="shared" si="241"/>
        <v>0</v>
      </c>
      <c r="EA163" s="41">
        <f t="shared" si="242"/>
        <v>0.16336561413069134</v>
      </c>
      <c r="EB163" s="41">
        <f t="shared" si="243"/>
        <v>1.3375955782729291E-2</v>
      </c>
      <c r="EC163" s="41">
        <f t="shared" si="244"/>
        <v>9.1623920628164984E-5</v>
      </c>
      <c r="ED163" s="41">
        <f t="shared" si="245"/>
        <v>0</v>
      </c>
      <c r="EE163" s="41">
        <f t="shared" si="246"/>
        <v>1.2862250065204575</v>
      </c>
      <c r="EF163" s="41">
        <f t="shared" si="247"/>
        <v>5.2408789144025606E-3</v>
      </c>
      <c r="EG163" s="41">
        <f t="shared" si="248"/>
        <v>2.1837598660299391E-2</v>
      </c>
      <c r="EH163" s="41">
        <f t="shared" si="249"/>
        <v>1.9268166918400744E-3</v>
      </c>
      <c r="EI163" s="41">
        <f t="shared" si="250"/>
        <v>0</v>
      </c>
      <c r="EJ163" s="41">
        <f t="shared" si="251"/>
        <v>0</v>
      </c>
      <c r="EK163" s="41">
        <f t="shared" si="252"/>
        <v>1.5079365053789517</v>
      </c>
      <c r="EL163" s="40"/>
      <c r="EM163" s="82">
        <f t="shared" si="253"/>
        <v>3</v>
      </c>
      <c r="EN163" s="40"/>
      <c r="EO163" s="80">
        <f t="shared" si="254"/>
        <v>0.6341455725259566</v>
      </c>
      <c r="EP163" s="80">
        <f t="shared" si="255"/>
        <v>1.1502826909942712</v>
      </c>
      <c r="EQ163" s="80">
        <f t="shared" si="256"/>
        <v>0.51613711846831456</v>
      </c>
      <c r="ER163" s="80"/>
      <c r="ES163" s="80">
        <f t="shared" si="198"/>
        <v>24.211202043074138</v>
      </c>
      <c r="ET163" s="80">
        <f t="shared" si="199"/>
        <v>33.048692530144635</v>
      </c>
      <c r="EU163" s="80"/>
      <c r="EV163" s="80">
        <f t="shared" si="257"/>
        <v>0.51613711846831456</v>
      </c>
      <c r="EW163" s="80">
        <f t="shared" si="258"/>
        <v>0.6341455725259566</v>
      </c>
      <c r="EX163" s="84">
        <f t="shared" si="259"/>
        <v>0.19617005667841017</v>
      </c>
      <c r="EY163" s="85">
        <f t="shared" si="260"/>
        <v>0.67428064781144881</v>
      </c>
      <c r="EZ163" s="86">
        <f>3</f>
        <v>3</v>
      </c>
      <c r="FA163" s="75"/>
      <c r="FB163" s="88"/>
      <c r="FC163" s="80">
        <f t="shared" si="261"/>
        <v>0</v>
      </c>
      <c r="FD163" s="80">
        <f t="shared" si="262"/>
        <v>3.8450000000000002</v>
      </c>
      <c r="FE163" s="80">
        <f t="shared" si="263"/>
        <v>0.55400000000000005</v>
      </c>
      <c r="FF163" s="80">
        <f t="shared" si="264"/>
        <v>3.0000000000000001E-3</v>
      </c>
      <c r="FG163" s="80">
        <f t="shared" si="265"/>
        <v>0</v>
      </c>
      <c r="FH163" s="80">
        <f t="shared" si="266"/>
        <v>24.211202043074138</v>
      </c>
      <c r="FI163" s="80">
        <f t="shared" si="267"/>
        <v>33.048692530144635</v>
      </c>
      <c r="FJ163" s="80">
        <f t="shared" si="268"/>
        <v>0.104</v>
      </c>
      <c r="FK163" s="80">
        <f t="shared" si="269"/>
        <v>0.63700000000000001</v>
      </c>
      <c r="FL163" s="80">
        <f t="shared" si="270"/>
        <v>5.7000000000000002E-2</v>
      </c>
      <c r="FM163" s="80">
        <f t="shared" si="271"/>
        <v>0</v>
      </c>
      <c r="FN163" s="80">
        <f t="shared" si="272"/>
        <v>0</v>
      </c>
      <c r="FO163" s="80">
        <f t="shared" si="273"/>
        <v>35.159999999999997</v>
      </c>
      <c r="FP163" s="80">
        <f t="shared" si="274"/>
        <v>97.619894573218772</v>
      </c>
    </row>
    <row r="164" spans="1:172" ht="21">
      <c r="A164" s="40">
        <v>162</v>
      </c>
      <c r="B164" s="41" t="s">
        <v>73</v>
      </c>
      <c r="C164" s="152">
        <v>0</v>
      </c>
      <c r="D164" s="152">
        <v>7.12</v>
      </c>
      <c r="E164" s="152">
        <v>1.0720000000000001</v>
      </c>
      <c r="F164" s="152">
        <v>0</v>
      </c>
      <c r="G164" s="152">
        <v>2.1999999999999999E-2</v>
      </c>
      <c r="H164" s="152">
        <v>44.622999999999998</v>
      </c>
      <c r="I164" s="152">
        <v>6.8000000000000005E-2</v>
      </c>
      <c r="J164" s="152">
        <v>0.434</v>
      </c>
      <c r="K164" s="152">
        <v>3.5000000000000003E-2</v>
      </c>
      <c r="L164" s="154">
        <v>0</v>
      </c>
      <c r="M164" s="154">
        <v>0</v>
      </c>
      <c r="N164" s="152">
        <v>43.02</v>
      </c>
      <c r="O164" s="71"/>
      <c r="P164" s="70">
        <f t="shared" si="185"/>
        <v>98.582766683817681</v>
      </c>
      <c r="Q164" s="70">
        <f t="shared" si="200"/>
        <v>96.393999999999991</v>
      </c>
      <c r="S164" s="48">
        <v>60.085000000000001</v>
      </c>
      <c r="T164" s="48">
        <v>40.311</v>
      </c>
      <c r="U164" s="48">
        <v>70.936999999999998</v>
      </c>
      <c r="V164" s="48">
        <v>56.079000000000001</v>
      </c>
      <c r="W164" s="48">
        <v>81.41</v>
      </c>
      <c r="X164" s="49">
        <v>71.849999999999994</v>
      </c>
      <c r="Y164" s="48">
        <v>101.962</v>
      </c>
      <c r="Z164" s="48">
        <v>149.88</v>
      </c>
      <c r="AA164" s="48">
        <v>152</v>
      </c>
      <c r="AB164" s="48">
        <v>61.978999999999999</v>
      </c>
      <c r="AC164" s="48">
        <v>94.203000000000003</v>
      </c>
      <c r="AD164" s="49">
        <v>79.87</v>
      </c>
      <c r="AE164" s="40"/>
      <c r="AF164" s="41">
        <v>1</v>
      </c>
      <c r="AG164" s="41">
        <v>1</v>
      </c>
      <c r="AH164" s="41">
        <v>1</v>
      </c>
      <c r="AI164" s="41">
        <v>1</v>
      </c>
      <c r="AJ164" s="41">
        <v>1</v>
      </c>
      <c r="AK164" s="50">
        <v>1</v>
      </c>
      <c r="AL164" s="41">
        <v>2</v>
      </c>
      <c r="AM164" s="41">
        <v>2</v>
      </c>
      <c r="AN164" s="41">
        <v>2</v>
      </c>
      <c r="AO164" s="41">
        <v>2</v>
      </c>
      <c r="AP164" s="41">
        <v>2</v>
      </c>
      <c r="AQ164" s="50">
        <v>1</v>
      </c>
      <c r="AR164" s="40"/>
      <c r="AS164" s="41">
        <v>4</v>
      </c>
      <c r="AT164" s="41">
        <v>2</v>
      </c>
      <c r="AU164" s="41">
        <v>2</v>
      </c>
      <c r="AV164" s="41">
        <v>2</v>
      </c>
      <c r="AW164" s="41">
        <v>2</v>
      </c>
      <c r="AX164" s="50">
        <v>2</v>
      </c>
      <c r="AY164" s="41">
        <v>3</v>
      </c>
      <c r="AZ164" s="41">
        <v>3</v>
      </c>
      <c r="BA164" s="41">
        <v>3</v>
      </c>
      <c r="BB164" s="41">
        <v>1</v>
      </c>
      <c r="BC164" s="41">
        <v>1</v>
      </c>
      <c r="BD164" s="50">
        <v>4</v>
      </c>
      <c r="BE164" s="40"/>
      <c r="BF164" s="59">
        <v>2</v>
      </c>
      <c r="BG164" s="59">
        <v>1</v>
      </c>
      <c r="BH164" s="59">
        <v>1</v>
      </c>
      <c r="BI164" s="59">
        <v>1</v>
      </c>
      <c r="BJ164" s="59">
        <v>1</v>
      </c>
      <c r="BK164" s="60">
        <v>1</v>
      </c>
      <c r="BL164" s="59">
        <v>3</v>
      </c>
      <c r="BM164" s="59">
        <v>3</v>
      </c>
      <c r="BN164" s="59">
        <v>3</v>
      </c>
      <c r="BO164" s="59">
        <v>1</v>
      </c>
      <c r="BP164" s="59">
        <v>1</v>
      </c>
      <c r="BQ164" s="60">
        <v>2</v>
      </c>
      <c r="BR164" s="40"/>
      <c r="BS164" s="51">
        <f t="shared" si="186"/>
        <v>0</v>
      </c>
      <c r="BT164" s="51">
        <f t="shared" si="187"/>
        <v>0.17662672719605071</v>
      </c>
      <c r="BU164" s="51">
        <f t="shared" si="188"/>
        <v>1.5112000789432879E-2</v>
      </c>
      <c r="BV164" s="51">
        <f t="shared" si="189"/>
        <v>0</v>
      </c>
      <c r="BW164" s="51">
        <f t="shared" si="190"/>
        <v>2.7023707161282396E-4</v>
      </c>
      <c r="BX164" s="51">
        <f t="shared" si="191"/>
        <v>0.62105775922059847</v>
      </c>
      <c r="BY164" s="51">
        <f t="shared" si="192"/>
        <v>6.6691512524273753E-4</v>
      </c>
      <c r="BZ164" s="51">
        <f t="shared" si="193"/>
        <v>2.8956498532159061E-3</v>
      </c>
      <c r="CA164" s="51">
        <f t="shared" si="194"/>
        <v>2.3026315789473686E-4</v>
      </c>
      <c r="CB164" s="51">
        <f t="shared" si="195"/>
        <v>0</v>
      </c>
      <c r="CC164" s="51">
        <f t="shared" si="196"/>
        <v>0</v>
      </c>
      <c r="CD164" s="51">
        <f t="shared" si="197"/>
        <v>0.53862526605734318</v>
      </c>
      <c r="CE164" s="40"/>
      <c r="CF164" s="53">
        <f t="shared" si="201"/>
        <v>1.5775394221242218</v>
      </c>
      <c r="CG164" s="40"/>
      <c r="CH164" s="61">
        <f t="shared" si="202"/>
        <v>0</v>
      </c>
      <c r="CI164" s="61">
        <f t="shared" si="203"/>
        <v>0.17662672719605071</v>
      </c>
      <c r="CJ164" s="61">
        <f t="shared" si="204"/>
        <v>1.5112000789432879E-2</v>
      </c>
      <c r="CK164" s="61">
        <f t="shared" si="205"/>
        <v>0</v>
      </c>
      <c r="CL164" s="61">
        <f t="shared" si="206"/>
        <v>2.7023707161282396E-4</v>
      </c>
      <c r="CM164" s="61">
        <f t="shared" si="207"/>
        <v>0.62105775922059847</v>
      </c>
      <c r="CN164" s="61">
        <f t="shared" si="208"/>
        <v>1.3338302504854751E-3</v>
      </c>
      <c r="CO164" s="61">
        <f t="shared" si="209"/>
        <v>5.7912997064318121E-3</v>
      </c>
      <c r="CP164" s="61">
        <f t="shared" si="210"/>
        <v>4.6052631578947373E-4</v>
      </c>
      <c r="CQ164" s="61">
        <f t="shared" si="211"/>
        <v>0</v>
      </c>
      <c r="CR164" s="61">
        <f t="shared" si="212"/>
        <v>0</v>
      </c>
      <c r="CS164" s="61">
        <f t="shared" si="213"/>
        <v>0.53862526605734318</v>
      </c>
      <c r="CT164" s="40"/>
      <c r="CU164" s="54">
        <f t="shared" si="214"/>
        <v>0</v>
      </c>
      <c r="CV164" s="54">
        <f t="shared" si="215"/>
        <v>0.27863562515255041</v>
      </c>
      <c r="CW164" s="54">
        <f t="shared" si="216"/>
        <v>2.3839776992502729E-2</v>
      </c>
      <c r="CX164" s="54">
        <f t="shared" si="217"/>
        <v>0</v>
      </c>
      <c r="CY164" s="54">
        <f t="shared" si="218"/>
        <v>4.2630963378863625E-4</v>
      </c>
      <c r="CZ164" s="54">
        <f t="shared" si="219"/>
        <v>0.979743098586627</v>
      </c>
      <c r="DA164" s="54">
        <f t="shared" si="220"/>
        <v>2.1041698025626625E-3</v>
      </c>
      <c r="DB164" s="54">
        <f t="shared" si="221"/>
        <v>9.1360035922326156E-3</v>
      </c>
      <c r="DC164" s="54">
        <f t="shared" si="222"/>
        <v>7.2649841808352332E-4</v>
      </c>
      <c r="DD164" s="54">
        <f t="shared" si="223"/>
        <v>0</v>
      </c>
      <c r="DE164" s="54">
        <f t="shared" si="224"/>
        <v>0</v>
      </c>
      <c r="DF164" s="54">
        <f t="shared" si="225"/>
        <v>0.84970259095760636</v>
      </c>
      <c r="DG164" s="40"/>
      <c r="DH164" s="80">
        <f t="shared" si="226"/>
        <v>2.1443140731359538</v>
      </c>
      <c r="DI164" s="80">
        <f t="shared" si="227"/>
        <v>0.93269919041061855</v>
      </c>
      <c r="DJ164" s="40"/>
      <c r="DK164" s="54">
        <f t="shared" si="228"/>
        <v>0</v>
      </c>
      <c r="DL164" s="54">
        <f t="shared" si="229"/>
        <v>0.17662672719605071</v>
      </c>
      <c r="DM164" s="54">
        <f t="shared" si="230"/>
        <v>1.5112000789432879E-2</v>
      </c>
      <c r="DN164" s="54">
        <f t="shared" si="231"/>
        <v>0</v>
      </c>
      <c r="DO164" s="54">
        <f t="shared" si="232"/>
        <v>2.7023707161282396E-4</v>
      </c>
      <c r="DP164" s="54">
        <f t="shared" si="233"/>
        <v>0.62105775922059847</v>
      </c>
      <c r="DQ164" s="54">
        <f t="shared" si="234"/>
        <v>2.0007453757282124E-3</v>
      </c>
      <c r="DR164" s="54">
        <f t="shared" si="235"/>
        <v>8.6869495596477182E-3</v>
      </c>
      <c r="DS164" s="54">
        <f t="shared" si="236"/>
        <v>6.9078947368421059E-4</v>
      </c>
      <c r="DT164" s="54">
        <f t="shared" si="237"/>
        <v>0</v>
      </c>
      <c r="DU164" s="54">
        <f t="shared" si="238"/>
        <v>0</v>
      </c>
      <c r="DV164" s="54">
        <f t="shared" si="239"/>
        <v>1.0772505321146864</v>
      </c>
      <c r="DW164" s="54"/>
      <c r="DX164" s="63">
        <f t="shared" si="240"/>
        <v>1.9016957408014414</v>
      </c>
      <c r="DY164" s="40"/>
      <c r="DZ164" s="41">
        <f t="shared" si="241"/>
        <v>0</v>
      </c>
      <c r="EA164" s="41">
        <f t="shared" si="242"/>
        <v>0.27863562515255041</v>
      </c>
      <c r="EB164" s="41">
        <f t="shared" si="243"/>
        <v>2.3839776992502729E-2</v>
      </c>
      <c r="EC164" s="41">
        <f t="shared" si="244"/>
        <v>0</v>
      </c>
      <c r="ED164" s="41">
        <f t="shared" si="245"/>
        <v>4.2630963378863625E-4</v>
      </c>
      <c r="EE164" s="41">
        <f t="shared" si="246"/>
        <v>0.979743098586627</v>
      </c>
      <c r="EF164" s="41">
        <f t="shared" si="247"/>
        <v>3.1562547038439933E-3</v>
      </c>
      <c r="EG164" s="41">
        <f t="shared" si="248"/>
        <v>1.3704005388348924E-2</v>
      </c>
      <c r="EH164" s="41">
        <f t="shared" si="249"/>
        <v>1.0897476271252849E-3</v>
      </c>
      <c r="EI164" s="41">
        <f t="shared" si="250"/>
        <v>0</v>
      </c>
      <c r="EJ164" s="41">
        <f t="shared" si="251"/>
        <v>0</v>
      </c>
      <c r="EK164" s="41">
        <f t="shared" si="252"/>
        <v>1.6994051819152127</v>
      </c>
      <c r="EL164" s="40"/>
      <c r="EM164" s="82">
        <f t="shared" si="253"/>
        <v>2.9999999999999996</v>
      </c>
      <c r="EN164" s="40"/>
      <c r="EO164" s="80">
        <f t="shared" si="254"/>
        <v>0.40380485753628825</v>
      </c>
      <c r="EP164" s="80">
        <f t="shared" si="255"/>
        <v>0.91380559486213786</v>
      </c>
      <c r="EQ164" s="80">
        <f t="shared" si="256"/>
        <v>0.51000073732584961</v>
      </c>
      <c r="ER164" s="80"/>
      <c r="ES164" s="80">
        <f t="shared" si="198"/>
        <v>24.904381226867798</v>
      </c>
      <c r="ET164" s="80">
        <f t="shared" si="199"/>
        <v>21.907385456949875</v>
      </c>
      <c r="EU164" s="80"/>
      <c r="EV164" s="80">
        <f t="shared" si="257"/>
        <v>0.51000073732584961</v>
      </c>
      <c r="EW164" s="80">
        <f t="shared" si="258"/>
        <v>0.40380485753628825</v>
      </c>
      <c r="EX164" s="84">
        <f t="shared" si="259"/>
        <v>0.31486838359172059</v>
      </c>
      <c r="EY164" s="85">
        <f t="shared" si="260"/>
        <v>0.79251691867596441</v>
      </c>
      <c r="EZ164" s="86">
        <f>3</f>
        <v>3</v>
      </c>
      <c r="FA164" s="75"/>
      <c r="FB164" s="88"/>
      <c r="FC164" s="80">
        <f t="shared" si="261"/>
        <v>0</v>
      </c>
      <c r="FD164" s="80">
        <f t="shared" si="262"/>
        <v>7.12</v>
      </c>
      <c r="FE164" s="80">
        <f t="shared" si="263"/>
        <v>1.0720000000000001</v>
      </c>
      <c r="FF164" s="80">
        <f t="shared" si="264"/>
        <v>0</v>
      </c>
      <c r="FG164" s="80">
        <f t="shared" si="265"/>
        <v>2.1999999999999999E-2</v>
      </c>
      <c r="FH164" s="80">
        <f t="shared" si="266"/>
        <v>24.904381226867798</v>
      </c>
      <c r="FI164" s="80">
        <f t="shared" si="267"/>
        <v>21.907385456949875</v>
      </c>
      <c r="FJ164" s="80">
        <f t="shared" si="268"/>
        <v>6.8000000000000005E-2</v>
      </c>
      <c r="FK164" s="80">
        <f t="shared" si="269"/>
        <v>0.434</v>
      </c>
      <c r="FL164" s="80">
        <f t="shared" si="270"/>
        <v>3.5000000000000003E-2</v>
      </c>
      <c r="FM164" s="80">
        <f t="shared" si="271"/>
        <v>0</v>
      </c>
      <c r="FN164" s="80">
        <f t="shared" si="272"/>
        <v>0</v>
      </c>
      <c r="FO164" s="80">
        <f t="shared" si="273"/>
        <v>43.02</v>
      </c>
      <c r="FP164" s="80">
        <f t="shared" si="274"/>
        <v>98.582766683817681</v>
      </c>
    </row>
    <row r="165" spans="1:172" ht="21">
      <c r="A165" s="40">
        <v>163</v>
      </c>
      <c r="B165" s="41" t="s">
        <v>73</v>
      </c>
      <c r="C165" s="151">
        <v>0</v>
      </c>
      <c r="D165" s="151">
        <v>1.4690000000000001</v>
      </c>
      <c r="E165" s="151">
        <v>0.33200000000000002</v>
      </c>
      <c r="F165" s="151">
        <v>6.0000000000000001E-3</v>
      </c>
      <c r="G165" s="151">
        <v>0</v>
      </c>
      <c r="H165" s="151">
        <v>25.22</v>
      </c>
      <c r="I165" s="151">
        <v>0</v>
      </c>
      <c r="J165" s="151">
        <v>0.59599999999999997</v>
      </c>
      <c r="K165" s="151">
        <v>4.1000000000000002E-2</v>
      </c>
      <c r="L165" s="154">
        <v>0</v>
      </c>
      <c r="M165" s="154">
        <v>0</v>
      </c>
      <c r="N165" s="151">
        <v>68.186999999999998</v>
      </c>
      <c r="O165" s="71"/>
      <c r="P165" s="70">
        <f t="shared" si="185"/>
        <v>92.170480539723485</v>
      </c>
      <c r="Q165" s="70">
        <f t="shared" si="200"/>
        <v>95.850999999999999</v>
      </c>
      <c r="S165" s="48">
        <v>60.085000000000001</v>
      </c>
      <c r="T165" s="48">
        <v>40.311</v>
      </c>
      <c r="U165" s="48">
        <v>70.936999999999998</v>
      </c>
      <c r="V165" s="48">
        <v>56.079000000000001</v>
      </c>
      <c r="W165" s="48">
        <v>81.41</v>
      </c>
      <c r="X165" s="49">
        <v>71.849999999999994</v>
      </c>
      <c r="Y165" s="48">
        <v>101.962</v>
      </c>
      <c r="Z165" s="48">
        <v>149.88</v>
      </c>
      <c r="AA165" s="48">
        <v>152</v>
      </c>
      <c r="AB165" s="48">
        <v>61.978999999999999</v>
      </c>
      <c r="AC165" s="48">
        <v>94.203000000000003</v>
      </c>
      <c r="AD165" s="49">
        <v>79.87</v>
      </c>
      <c r="AE165" s="40"/>
      <c r="AF165" s="41">
        <v>1</v>
      </c>
      <c r="AG165" s="41">
        <v>1</v>
      </c>
      <c r="AH165" s="41">
        <v>1</v>
      </c>
      <c r="AI165" s="41">
        <v>1</v>
      </c>
      <c r="AJ165" s="41">
        <v>1</v>
      </c>
      <c r="AK165" s="50">
        <v>1</v>
      </c>
      <c r="AL165" s="41">
        <v>2</v>
      </c>
      <c r="AM165" s="41">
        <v>2</v>
      </c>
      <c r="AN165" s="41">
        <v>2</v>
      </c>
      <c r="AO165" s="41">
        <v>2</v>
      </c>
      <c r="AP165" s="41">
        <v>2</v>
      </c>
      <c r="AQ165" s="50">
        <v>1</v>
      </c>
      <c r="AR165" s="40"/>
      <c r="AS165" s="41">
        <v>4</v>
      </c>
      <c r="AT165" s="41">
        <v>2</v>
      </c>
      <c r="AU165" s="41">
        <v>2</v>
      </c>
      <c r="AV165" s="41">
        <v>2</v>
      </c>
      <c r="AW165" s="41">
        <v>2</v>
      </c>
      <c r="AX165" s="50">
        <v>2</v>
      </c>
      <c r="AY165" s="41">
        <v>3</v>
      </c>
      <c r="AZ165" s="41">
        <v>3</v>
      </c>
      <c r="BA165" s="41">
        <v>3</v>
      </c>
      <c r="BB165" s="41">
        <v>1</v>
      </c>
      <c r="BC165" s="41">
        <v>1</v>
      </c>
      <c r="BD165" s="50">
        <v>4</v>
      </c>
      <c r="BE165" s="40"/>
      <c r="BF165" s="59">
        <v>2</v>
      </c>
      <c r="BG165" s="59">
        <v>1</v>
      </c>
      <c r="BH165" s="59">
        <v>1</v>
      </c>
      <c r="BI165" s="59">
        <v>1</v>
      </c>
      <c r="BJ165" s="59">
        <v>1</v>
      </c>
      <c r="BK165" s="60">
        <v>1</v>
      </c>
      <c r="BL165" s="59">
        <v>3</v>
      </c>
      <c r="BM165" s="59">
        <v>3</v>
      </c>
      <c r="BN165" s="59">
        <v>3</v>
      </c>
      <c r="BO165" s="59">
        <v>1</v>
      </c>
      <c r="BP165" s="59">
        <v>1</v>
      </c>
      <c r="BQ165" s="60">
        <v>2</v>
      </c>
      <c r="BR165" s="40"/>
      <c r="BS165" s="51">
        <f t="shared" si="186"/>
        <v>0</v>
      </c>
      <c r="BT165" s="51">
        <f t="shared" si="187"/>
        <v>3.6441666046488554E-2</v>
      </c>
      <c r="BU165" s="51">
        <f t="shared" si="188"/>
        <v>4.6802091997124214E-3</v>
      </c>
      <c r="BV165" s="51">
        <f t="shared" si="189"/>
        <v>1.069919221098807E-4</v>
      </c>
      <c r="BW165" s="51">
        <f t="shared" si="190"/>
        <v>0</v>
      </c>
      <c r="BX165" s="51">
        <f t="shared" si="191"/>
        <v>0.351009046624913</v>
      </c>
      <c r="BY165" s="51">
        <f t="shared" si="192"/>
        <v>0</v>
      </c>
      <c r="BZ165" s="51">
        <f t="shared" si="193"/>
        <v>3.9765145449693088E-3</v>
      </c>
      <c r="CA165" s="51">
        <f t="shared" si="194"/>
        <v>2.6973684210526315E-4</v>
      </c>
      <c r="CB165" s="51">
        <f t="shared" si="195"/>
        <v>0</v>
      </c>
      <c r="CC165" s="51">
        <f t="shared" si="196"/>
        <v>0</v>
      </c>
      <c r="CD165" s="51">
        <f t="shared" si="197"/>
        <v>0.85372480280455731</v>
      </c>
      <c r="CE165" s="40"/>
      <c r="CF165" s="53">
        <f t="shared" si="201"/>
        <v>1.4201679071805633</v>
      </c>
      <c r="CG165" s="40"/>
      <c r="CH165" s="61">
        <f t="shared" si="202"/>
        <v>0</v>
      </c>
      <c r="CI165" s="61">
        <f t="shared" si="203"/>
        <v>3.6441666046488554E-2</v>
      </c>
      <c r="CJ165" s="61">
        <f t="shared" si="204"/>
        <v>4.6802091997124214E-3</v>
      </c>
      <c r="CK165" s="61">
        <f t="shared" si="205"/>
        <v>1.069919221098807E-4</v>
      </c>
      <c r="CL165" s="61">
        <f t="shared" si="206"/>
        <v>0</v>
      </c>
      <c r="CM165" s="61">
        <f t="shared" si="207"/>
        <v>0.351009046624913</v>
      </c>
      <c r="CN165" s="61">
        <f t="shared" si="208"/>
        <v>0</v>
      </c>
      <c r="CO165" s="61">
        <f t="shared" si="209"/>
        <v>7.9530290899386177E-3</v>
      </c>
      <c r="CP165" s="61">
        <f t="shared" si="210"/>
        <v>5.3947368421052629E-4</v>
      </c>
      <c r="CQ165" s="61">
        <f t="shared" si="211"/>
        <v>0</v>
      </c>
      <c r="CR165" s="61">
        <f t="shared" si="212"/>
        <v>0</v>
      </c>
      <c r="CS165" s="61">
        <f t="shared" si="213"/>
        <v>0.85372480280455731</v>
      </c>
      <c r="CT165" s="40"/>
      <c r="CU165" s="54">
        <f t="shared" si="214"/>
        <v>0</v>
      </c>
      <c r="CV165" s="54">
        <f t="shared" si="215"/>
        <v>5.1753284603414641E-2</v>
      </c>
      <c r="CW165" s="54">
        <f t="shared" si="216"/>
        <v>6.6466829043228086E-3</v>
      </c>
      <c r="CX165" s="54">
        <f t="shared" si="217"/>
        <v>1.5194649410801511E-4</v>
      </c>
      <c r="CY165" s="54">
        <f t="shared" si="218"/>
        <v>0</v>
      </c>
      <c r="CZ165" s="54">
        <f t="shared" si="219"/>
        <v>0.49849178314674747</v>
      </c>
      <c r="DA165" s="54">
        <f t="shared" si="220"/>
        <v>0</v>
      </c>
      <c r="DB165" s="54">
        <f t="shared" si="221"/>
        <v>1.1294636678404267E-2</v>
      </c>
      <c r="DC165" s="54">
        <f t="shared" si="222"/>
        <v>7.6614321308425125E-4</v>
      </c>
      <c r="DD165" s="54">
        <f t="shared" si="223"/>
        <v>0</v>
      </c>
      <c r="DE165" s="54">
        <f t="shared" si="224"/>
        <v>0</v>
      </c>
      <c r="DF165" s="54">
        <f t="shared" si="225"/>
        <v>1.2124325665070872</v>
      </c>
      <c r="DG165" s="40"/>
      <c r="DH165" s="80">
        <f t="shared" si="226"/>
        <v>1.7815370435471687</v>
      </c>
      <c r="DI165" s="80">
        <f t="shared" si="227"/>
        <v>1.1226261094284382</v>
      </c>
      <c r="DJ165" s="40"/>
      <c r="DK165" s="54">
        <f t="shared" si="228"/>
        <v>0</v>
      </c>
      <c r="DL165" s="54">
        <f t="shared" si="229"/>
        <v>3.6441666046488554E-2</v>
      </c>
      <c r="DM165" s="54">
        <f t="shared" si="230"/>
        <v>4.6802091997124214E-3</v>
      </c>
      <c r="DN165" s="54">
        <f t="shared" si="231"/>
        <v>1.069919221098807E-4</v>
      </c>
      <c r="DO165" s="54">
        <f t="shared" si="232"/>
        <v>0</v>
      </c>
      <c r="DP165" s="54">
        <f t="shared" si="233"/>
        <v>0.351009046624913</v>
      </c>
      <c r="DQ165" s="54">
        <f t="shared" si="234"/>
        <v>0</v>
      </c>
      <c r="DR165" s="54">
        <f t="shared" si="235"/>
        <v>1.1929543634907926E-2</v>
      </c>
      <c r="DS165" s="54">
        <f t="shared" si="236"/>
        <v>8.0921052631578944E-4</v>
      </c>
      <c r="DT165" s="54">
        <f t="shared" si="237"/>
        <v>0</v>
      </c>
      <c r="DU165" s="54">
        <f t="shared" si="238"/>
        <v>0</v>
      </c>
      <c r="DV165" s="54">
        <f t="shared" si="239"/>
        <v>1.7074496056091146</v>
      </c>
      <c r="DW165" s="54"/>
      <c r="DX165" s="63">
        <f t="shared" si="240"/>
        <v>2.1124262735635622</v>
      </c>
      <c r="DY165" s="40"/>
      <c r="DZ165" s="41">
        <f t="shared" si="241"/>
        <v>0</v>
      </c>
      <c r="EA165" s="41">
        <f t="shared" si="242"/>
        <v>5.1753284603414641E-2</v>
      </c>
      <c r="EB165" s="41">
        <f t="shared" si="243"/>
        <v>6.6466829043228086E-3</v>
      </c>
      <c r="EC165" s="41">
        <f t="shared" si="244"/>
        <v>1.5194649410801511E-4</v>
      </c>
      <c r="ED165" s="41">
        <f t="shared" si="245"/>
        <v>0</v>
      </c>
      <c r="EE165" s="41">
        <f t="shared" si="246"/>
        <v>0.49849178314674747</v>
      </c>
      <c r="EF165" s="41">
        <f t="shared" si="247"/>
        <v>0</v>
      </c>
      <c r="EG165" s="41">
        <f t="shared" si="248"/>
        <v>1.6941955017606397E-2</v>
      </c>
      <c r="EH165" s="41">
        <f t="shared" si="249"/>
        <v>1.1492148196263769E-3</v>
      </c>
      <c r="EI165" s="41">
        <f t="shared" si="250"/>
        <v>0</v>
      </c>
      <c r="EJ165" s="41">
        <f t="shared" si="251"/>
        <v>0</v>
      </c>
      <c r="EK165" s="41">
        <f t="shared" si="252"/>
        <v>2.4248651330141744</v>
      </c>
      <c r="EL165" s="40"/>
      <c r="EM165" s="82">
        <f t="shared" si="253"/>
        <v>3</v>
      </c>
      <c r="EN165" s="40"/>
      <c r="EO165" s="80">
        <f t="shared" si="254"/>
        <v>-0.73575665657062927</v>
      </c>
      <c r="EP165" s="80">
        <f t="shared" si="255"/>
        <v>0.55961989109607779</v>
      </c>
      <c r="EQ165" s="80">
        <f t="shared" si="256"/>
        <v>1.2953765476667072</v>
      </c>
      <c r="ER165" s="80"/>
      <c r="ES165" s="80">
        <f t="shared" si="198"/>
        <v>58.377832975464301</v>
      </c>
      <c r="ET165" s="80">
        <f t="shared" si="199"/>
        <v>-36.838352435740838</v>
      </c>
      <c r="EU165" s="80"/>
      <c r="EV165" s="80">
        <f t="shared" si="257"/>
        <v>1.2953765476667072</v>
      </c>
      <c r="EW165" s="80">
        <f t="shared" si="258"/>
        <v>-0.73575665657062927</v>
      </c>
      <c r="EX165" s="84">
        <f t="shared" si="259"/>
        <v>7.061269389333398E-2</v>
      </c>
      <c r="EY165" s="85">
        <f t="shared" si="260"/>
        <v>1.3611084550821875</v>
      </c>
      <c r="EZ165" s="86">
        <f>3</f>
        <v>3</v>
      </c>
      <c r="FA165" s="75"/>
      <c r="FB165" s="88"/>
      <c r="FC165" s="80">
        <f t="shared" si="261"/>
        <v>0</v>
      </c>
      <c r="FD165" s="80">
        <f t="shared" si="262"/>
        <v>1.4690000000000001</v>
      </c>
      <c r="FE165" s="80">
        <f t="shared" si="263"/>
        <v>0.33200000000000002</v>
      </c>
      <c r="FF165" s="80">
        <f t="shared" si="264"/>
        <v>6.0000000000000001E-3</v>
      </c>
      <c r="FG165" s="80">
        <f t="shared" si="265"/>
        <v>0</v>
      </c>
      <c r="FH165" s="80">
        <f t="shared" si="266"/>
        <v>58.377832975464301</v>
      </c>
      <c r="FI165" s="80">
        <f t="shared" si="267"/>
        <v>-36.838352435740838</v>
      </c>
      <c r="FJ165" s="80">
        <f t="shared" si="268"/>
        <v>0</v>
      </c>
      <c r="FK165" s="80">
        <f t="shared" si="269"/>
        <v>0.59599999999999997</v>
      </c>
      <c r="FL165" s="80">
        <f t="shared" si="270"/>
        <v>4.1000000000000002E-2</v>
      </c>
      <c r="FM165" s="80">
        <f t="shared" si="271"/>
        <v>0</v>
      </c>
      <c r="FN165" s="80">
        <f t="shared" si="272"/>
        <v>0</v>
      </c>
      <c r="FO165" s="80">
        <f t="shared" si="273"/>
        <v>68.186999999999998</v>
      </c>
      <c r="FP165" s="80">
        <f t="shared" si="274"/>
        <v>92.170480539723485</v>
      </c>
    </row>
    <row r="166" spans="1:172" ht="21">
      <c r="A166" s="40">
        <v>164</v>
      </c>
      <c r="B166" s="41" t="s">
        <v>73</v>
      </c>
      <c r="C166" s="151">
        <v>0</v>
      </c>
      <c r="D166" s="151">
        <v>0.72799999999999998</v>
      </c>
      <c r="E166" s="151">
        <v>6.7000000000000004E-2</v>
      </c>
      <c r="F166" s="151">
        <v>0</v>
      </c>
      <c r="G166" s="151">
        <v>8.9999999999999993E-3</v>
      </c>
      <c r="H166" s="151">
        <v>17.169</v>
      </c>
      <c r="I166" s="151">
        <v>4.0000000000000001E-3</v>
      </c>
      <c r="J166" s="151">
        <v>0.73399999999999999</v>
      </c>
      <c r="K166" s="151">
        <v>7.5999999999999998E-2</v>
      </c>
      <c r="L166" s="154">
        <v>0</v>
      </c>
      <c r="M166" s="154">
        <v>0</v>
      </c>
      <c r="N166" s="151">
        <v>78.843999999999994</v>
      </c>
      <c r="O166" s="71"/>
      <c r="P166" s="70">
        <f t="shared" si="185"/>
        <v>91.816305276063133</v>
      </c>
      <c r="Q166" s="70">
        <f t="shared" si="200"/>
        <v>97.631</v>
      </c>
      <c r="S166" s="48">
        <v>60.085000000000001</v>
      </c>
      <c r="T166" s="48">
        <v>40.311</v>
      </c>
      <c r="U166" s="48">
        <v>70.936999999999998</v>
      </c>
      <c r="V166" s="48">
        <v>56.079000000000001</v>
      </c>
      <c r="W166" s="48">
        <v>81.41</v>
      </c>
      <c r="X166" s="49">
        <v>71.849999999999994</v>
      </c>
      <c r="Y166" s="48">
        <v>101.962</v>
      </c>
      <c r="Z166" s="48">
        <v>149.88</v>
      </c>
      <c r="AA166" s="48">
        <v>152</v>
      </c>
      <c r="AB166" s="48">
        <v>61.978999999999999</v>
      </c>
      <c r="AC166" s="48">
        <v>94.203000000000003</v>
      </c>
      <c r="AD166" s="49">
        <v>79.87</v>
      </c>
      <c r="AE166" s="40"/>
      <c r="AF166" s="41">
        <v>1</v>
      </c>
      <c r="AG166" s="41">
        <v>1</v>
      </c>
      <c r="AH166" s="41">
        <v>1</v>
      </c>
      <c r="AI166" s="41">
        <v>1</v>
      </c>
      <c r="AJ166" s="41">
        <v>1</v>
      </c>
      <c r="AK166" s="50">
        <v>1</v>
      </c>
      <c r="AL166" s="41">
        <v>2</v>
      </c>
      <c r="AM166" s="41">
        <v>2</v>
      </c>
      <c r="AN166" s="41">
        <v>2</v>
      </c>
      <c r="AO166" s="41">
        <v>2</v>
      </c>
      <c r="AP166" s="41">
        <v>2</v>
      </c>
      <c r="AQ166" s="50">
        <v>1</v>
      </c>
      <c r="AR166" s="40"/>
      <c r="AS166" s="41">
        <v>4</v>
      </c>
      <c r="AT166" s="41">
        <v>2</v>
      </c>
      <c r="AU166" s="41">
        <v>2</v>
      </c>
      <c r="AV166" s="41">
        <v>2</v>
      </c>
      <c r="AW166" s="41">
        <v>2</v>
      </c>
      <c r="AX166" s="50">
        <v>2</v>
      </c>
      <c r="AY166" s="41">
        <v>3</v>
      </c>
      <c r="AZ166" s="41">
        <v>3</v>
      </c>
      <c r="BA166" s="41">
        <v>3</v>
      </c>
      <c r="BB166" s="41">
        <v>1</v>
      </c>
      <c r="BC166" s="41">
        <v>1</v>
      </c>
      <c r="BD166" s="50">
        <v>4</v>
      </c>
      <c r="BE166" s="40"/>
      <c r="BF166" s="59">
        <v>2</v>
      </c>
      <c r="BG166" s="59">
        <v>1</v>
      </c>
      <c r="BH166" s="59">
        <v>1</v>
      </c>
      <c r="BI166" s="59">
        <v>1</v>
      </c>
      <c r="BJ166" s="59">
        <v>1</v>
      </c>
      <c r="BK166" s="60">
        <v>1</v>
      </c>
      <c r="BL166" s="59">
        <v>3</v>
      </c>
      <c r="BM166" s="59">
        <v>3</v>
      </c>
      <c r="BN166" s="59">
        <v>3</v>
      </c>
      <c r="BO166" s="59">
        <v>1</v>
      </c>
      <c r="BP166" s="59">
        <v>1</v>
      </c>
      <c r="BQ166" s="60">
        <v>2</v>
      </c>
      <c r="BR166" s="40"/>
      <c r="BS166" s="51">
        <f t="shared" si="186"/>
        <v>0</v>
      </c>
      <c r="BT166" s="51">
        <f t="shared" si="187"/>
        <v>1.8059586713304061E-2</v>
      </c>
      <c r="BU166" s="51">
        <f t="shared" si="188"/>
        <v>9.4450004933955493E-4</v>
      </c>
      <c r="BV166" s="51">
        <f t="shared" si="189"/>
        <v>0</v>
      </c>
      <c r="BW166" s="51">
        <f t="shared" si="190"/>
        <v>1.1055152929615526E-4</v>
      </c>
      <c r="BX166" s="51">
        <f t="shared" si="191"/>
        <v>0.23895615866388312</v>
      </c>
      <c r="BY166" s="51">
        <f t="shared" si="192"/>
        <v>3.9230301484866913E-5</v>
      </c>
      <c r="BZ166" s="51">
        <f t="shared" si="193"/>
        <v>4.8972511342407262E-3</v>
      </c>
      <c r="CA166" s="51">
        <f t="shared" si="194"/>
        <v>5.0000000000000001E-4</v>
      </c>
      <c r="CB166" s="51">
        <f t="shared" si="195"/>
        <v>0</v>
      </c>
      <c r="CC166" s="51">
        <f t="shared" si="196"/>
        <v>0</v>
      </c>
      <c r="CD166" s="51">
        <f t="shared" si="197"/>
        <v>0.98715412545386239</v>
      </c>
      <c r="CE166" s="40"/>
      <c r="CF166" s="53">
        <f t="shared" si="201"/>
        <v>1.3341109764403216</v>
      </c>
      <c r="CG166" s="40"/>
      <c r="CH166" s="61">
        <f t="shared" si="202"/>
        <v>0</v>
      </c>
      <c r="CI166" s="61">
        <f t="shared" si="203"/>
        <v>1.8059586713304061E-2</v>
      </c>
      <c r="CJ166" s="61">
        <f t="shared" si="204"/>
        <v>9.4450004933955493E-4</v>
      </c>
      <c r="CK166" s="61">
        <f t="shared" si="205"/>
        <v>0</v>
      </c>
      <c r="CL166" s="61">
        <f t="shared" si="206"/>
        <v>1.1055152929615526E-4</v>
      </c>
      <c r="CM166" s="61">
        <f t="shared" si="207"/>
        <v>0.23895615866388312</v>
      </c>
      <c r="CN166" s="61">
        <f t="shared" si="208"/>
        <v>7.8460602969733826E-5</v>
      </c>
      <c r="CO166" s="61">
        <f t="shared" si="209"/>
        <v>9.7945022684814524E-3</v>
      </c>
      <c r="CP166" s="61">
        <f t="shared" si="210"/>
        <v>1E-3</v>
      </c>
      <c r="CQ166" s="61">
        <f t="shared" si="211"/>
        <v>0</v>
      </c>
      <c r="CR166" s="61">
        <f t="shared" si="212"/>
        <v>0</v>
      </c>
      <c r="CS166" s="61">
        <f t="shared" si="213"/>
        <v>0.98715412545386239</v>
      </c>
      <c r="CT166" s="40"/>
      <c r="CU166" s="54">
        <f t="shared" si="214"/>
        <v>0</v>
      </c>
      <c r="CV166" s="54">
        <f t="shared" si="215"/>
        <v>2.4093492864194738E-2</v>
      </c>
      <c r="CW166" s="54">
        <f t="shared" si="216"/>
        <v>1.2600678830723255E-3</v>
      </c>
      <c r="CX166" s="54">
        <f t="shared" si="217"/>
        <v>0</v>
      </c>
      <c r="CY166" s="54">
        <f t="shared" si="218"/>
        <v>1.4748800869626453E-4</v>
      </c>
      <c r="CZ166" s="54">
        <f t="shared" si="219"/>
        <v>0.31879403416150154</v>
      </c>
      <c r="DA166" s="54">
        <f t="shared" si="220"/>
        <v>1.0467515164004799E-4</v>
      </c>
      <c r="DB166" s="54">
        <f t="shared" si="221"/>
        <v>1.3066952985150735E-2</v>
      </c>
      <c r="DC166" s="54">
        <f t="shared" si="222"/>
        <v>1.3341109764403217E-3</v>
      </c>
      <c r="DD166" s="54">
        <f t="shared" si="223"/>
        <v>0</v>
      </c>
      <c r="DE166" s="54">
        <f t="shared" si="224"/>
        <v>0</v>
      </c>
      <c r="DF166" s="54">
        <f t="shared" si="225"/>
        <v>1.3169731542063441</v>
      </c>
      <c r="DG166" s="40"/>
      <c r="DH166" s="80">
        <f t="shared" si="226"/>
        <v>1.6757739762370401</v>
      </c>
      <c r="DI166" s="80">
        <f t="shared" si="227"/>
        <v>1.1934783737906058</v>
      </c>
      <c r="DJ166" s="40"/>
      <c r="DK166" s="54">
        <f t="shared" si="228"/>
        <v>0</v>
      </c>
      <c r="DL166" s="54">
        <f t="shared" si="229"/>
        <v>1.8059586713304061E-2</v>
      </c>
      <c r="DM166" s="54">
        <f t="shared" si="230"/>
        <v>9.4450004933955493E-4</v>
      </c>
      <c r="DN166" s="54">
        <f t="shared" si="231"/>
        <v>0</v>
      </c>
      <c r="DO166" s="54">
        <f t="shared" si="232"/>
        <v>1.1055152929615526E-4</v>
      </c>
      <c r="DP166" s="54">
        <f t="shared" si="233"/>
        <v>0.23895615866388312</v>
      </c>
      <c r="DQ166" s="54">
        <f t="shared" si="234"/>
        <v>1.1769090445460074E-4</v>
      </c>
      <c r="DR166" s="54">
        <f t="shared" si="235"/>
        <v>1.4691753402722179E-2</v>
      </c>
      <c r="DS166" s="54">
        <f t="shared" si="236"/>
        <v>1.5E-3</v>
      </c>
      <c r="DT166" s="54">
        <f t="shared" si="237"/>
        <v>0</v>
      </c>
      <c r="DU166" s="54">
        <f t="shared" si="238"/>
        <v>0</v>
      </c>
      <c r="DV166" s="54">
        <f t="shared" si="239"/>
        <v>1.9743082509077248</v>
      </c>
      <c r="DW166" s="54"/>
      <c r="DX166" s="63">
        <f t="shared" si="240"/>
        <v>2.2486884921707246</v>
      </c>
      <c r="DY166" s="40"/>
      <c r="DZ166" s="41">
        <f t="shared" si="241"/>
        <v>0</v>
      </c>
      <c r="EA166" s="41">
        <f t="shared" si="242"/>
        <v>2.4093492864194738E-2</v>
      </c>
      <c r="EB166" s="41">
        <f t="shared" si="243"/>
        <v>1.2600678830723255E-3</v>
      </c>
      <c r="EC166" s="41">
        <f t="shared" si="244"/>
        <v>0</v>
      </c>
      <c r="ED166" s="41">
        <f t="shared" si="245"/>
        <v>1.4748800869626453E-4</v>
      </c>
      <c r="EE166" s="41">
        <f t="shared" si="246"/>
        <v>0.31879403416150154</v>
      </c>
      <c r="EF166" s="41">
        <f t="shared" si="247"/>
        <v>1.5701272746007199E-4</v>
      </c>
      <c r="EG166" s="41">
        <f t="shared" si="248"/>
        <v>1.9600429477726104E-2</v>
      </c>
      <c r="EH166" s="41">
        <f t="shared" si="249"/>
        <v>2.0011664646604824E-3</v>
      </c>
      <c r="EI166" s="41">
        <f t="shared" si="250"/>
        <v>0</v>
      </c>
      <c r="EJ166" s="41">
        <f t="shared" si="251"/>
        <v>0</v>
      </c>
      <c r="EK166" s="41">
        <f t="shared" si="252"/>
        <v>2.6339463084126882</v>
      </c>
      <c r="EL166" s="40"/>
      <c r="EM166" s="82">
        <f t="shared" si="253"/>
        <v>2.9999999999999996</v>
      </c>
      <c r="EN166" s="40"/>
      <c r="EO166" s="80">
        <f t="shared" si="254"/>
        <v>-1.160870242743635</v>
      </c>
      <c r="EP166" s="80">
        <f t="shared" si="255"/>
        <v>0.38047378546521571</v>
      </c>
      <c r="EQ166" s="80">
        <f t="shared" si="256"/>
        <v>1.5413440282088509</v>
      </c>
      <c r="ER166" s="80"/>
      <c r="ES166" s="80">
        <f t="shared" si="198"/>
        <v>69.553637152584159</v>
      </c>
      <c r="ET166" s="80">
        <f t="shared" si="199"/>
        <v>-58.199331876520993</v>
      </c>
      <c r="EU166" s="80"/>
      <c r="EV166" s="80">
        <f t="shared" si="257"/>
        <v>1.5413440282088509</v>
      </c>
      <c r="EW166" s="80">
        <f t="shared" si="258"/>
        <v>-1.160870242743635</v>
      </c>
      <c r="EX166" s="84">
        <f t="shared" si="259"/>
        <v>4.0006787869194434E-2</v>
      </c>
      <c r="EY166" s="85">
        <f t="shared" si="260"/>
        <v>1.5717789784080722</v>
      </c>
      <c r="EZ166" s="86">
        <f>3</f>
        <v>3</v>
      </c>
      <c r="FA166" s="75"/>
      <c r="FB166" s="88"/>
      <c r="FC166" s="80">
        <f t="shared" si="261"/>
        <v>0</v>
      </c>
      <c r="FD166" s="80">
        <f t="shared" si="262"/>
        <v>0.72799999999999998</v>
      </c>
      <c r="FE166" s="80">
        <f t="shared" si="263"/>
        <v>6.7000000000000004E-2</v>
      </c>
      <c r="FF166" s="80">
        <f t="shared" si="264"/>
        <v>0</v>
      </c>
      <c r="FG166" s="80">
        <f t="shared" si="265"/>
        <v>8.9999999999999993E-3</v>
      </c>
      <c r="FH166" s="80">
        <f t="shared" si="266"/>
        <v>69.553637152584159</v>
      </c>
      <c r="FI166" s="80">
        <f t="shared" si="267"/>
        <v>-58.199331876520993</v>
      </c>
      <c r="FJ166" s="80">
        <f t="shared" si="268"/>
        <v>4.0000000000000001E-3</v>
      </c>
      <c r="FK166" s="80">
        <f t="shared" si="269"/>
        <v>0.73399999999999999</v>
      </c>
      <c r="FL166" s="80">
        <f t="shared" si="270"/>
        <v>7.5999999999999998E-2</v>
      </c>
      <c r="FM166" s="80">
        <f t="shared" si="271"/>
        <v>0</v>
      </c>
      <c r="FN166" s="80">
        <f t="shared" si="272"/>
        <v>0</v>
      </c>
      <c r="FO166" s="80">
        <f t="shared" si="273"/>
        <v>78.843999999999994</v>
      </c>
      <c r="FP166" s="80">
        <f t="shared" si="274"/>
        <v>91.816305276063133</v>
      </c>
    </row>
    <row r="167" spans="1:172" ht="21">
      <c r="A167" s="40">
        <v>165</v>
      </c>
      <c r="B167" s="41" t="s">
        <v>73</v>
      </c>
      <c r="C167" s="151">
        <v>0</v>
      </c>
      <c r="D167" s="151">
        <v>1.7999999999999999E-2</v>
      </c>
      <c r="E167" s="151">
        <v>5.6000000000000001E-2</v>
      </c>
      <c r="F167" s="151">
        <v>8.0000000000000002E-3</v>
      </c>
      <c r="G167" s="151">
        <v>0</v>
      </c>
      <c r="H167" s="151">
        <v>1.23</v>
      </c>
      <c r="I167" s="151">
        <v>0</v>
      </c>
      <c r="J167" s="151">
        <v>0.64100000000000001</v>
      </c>
      <c r="K167" s="151">
        <v>0</v>
      </c>
      <c r="L167" s="154">
        <v>0</v>
      </c>
      <c r="M167" s="154">
        <v>0</v>
      </c>
      <c r="N167" s="151">
        <v>96.283000000000001</v>
      </c>
      <c r="O167" s="71"/>
      <c r="P167" s="70">
        <f t="shared" si="185"/>
        <v>88.769268986648825</v>
      </c>
      <c r="Q167" s="70">
        <f t="shared" si="200"/>
        <v>98.236000000000004</v>
      </c>
      <c r="S167" s="48">
        <v>60.085000000000001</v>
      </c>
      <c r="T167" s="48">
        <v>40.311</v>
      </c>
      <c r="U167" s="48">
        <v>70.936999999999998</v>
      </c>
      <c r="V167" s="48">
        <v>56.079000000000001</v>
      </c>
      <c r="W167" s="48">
        <v>81.41</v>
      </c>
      <c r="X167" s="49">
        <v>71.849999999999994</v>
      </c>
      <c r="Y167" s="48">
        <v>101.962</v>
      </c>
      <c r="Z167" s="48">
        <v>149.88</v>
      </c>
      <c r="AA167" s="48">
        <v>152</v>
      </c>
      <c r="AB167" s="48">
        <v>61.978999999999999</v>
      </c>
      <c r="AC167" s="48">
        <v>94.203000000000003</v>
      </c>
      <c r="AD167" s="49">
        <v>79.87</v>
      </c>
      <c r="AE167" s="40"/>
      <c r="AF167" s="41">
        <v>1</v>
      </c>
      <c r="AG167" s="41">
        <v>1</v>
      </c>
      <c r="AH167" s="41">
        <v>1</v>
      </c>
      <c r="AI167" s="41">
        <v>1</v>
      </c>
      <c r="AJ167" s="41">
        <v>1</v>
      </c>
      <c r="AK167" s="50">
        <v>1</v>
      </c>
      <c r="AL167" s="41">
        <v>2</v>
      </c>
      <c r="AM167" s="41">
        <v>2</v>
      </c>
      <c r="AN167" s="41">
        <v>2</v>
      </c>
      <c r="AO167" s="41">
        <v>2</v>
      </c>
      <c r="AP167" s="41">
        <v>2</v>
      </c>
      <c r="AQ167" s="50">
        <v>1</v>
      </c>
      <c r="AR167" s="40"/>
      <c r="AS167" s="41">
        <v>4</v>
      </c>
      <c r="AT167" s="41">
        <v>2</v>
      </c>
      <c r="AU167" s="41">
        <v>2</v>
      </c>
      <c r="AV167" s="41">
        <v>2</v>
      </c>
      <c r="AW167" s="41">
        <v>2</v>
      </c>
      <c r="AX167" s="50">
        <v>2</v>
      </c>
      <c r="AY167" s="41">
        <v>3</v>
      </c>
      <c r="AZ167" s="41">
        <v>3</v>
      </c>
      <c r="BA167" s="41">
        <v>3</v>
      </c>
      <c r="BB167" s="41">
        <v>1</v>
      </c>
      <c r="BC167" s="41">
        <v>1</v>
      </c>
      <c r="BD167" s="50">
        <v>4</v>
      </c>
      <c r="BE167" s="40"/>
      <c r="BF167" s="59">
        <v>2</v>
      </c>
      <c r="BG167" s="59">
        <v>1</v>
      </c>
      <c r="BH167" s="59">
        <v>1</v>
      </c>
      <c r="BI167" s="59">
        <v>1</v>
      </c>
      <c r="BJ167" s="59">
        <v>1</v>
      </c>
      <c r="BK167" s="60">
        <v>1</v>
      </c>
      <c r="BL167" s="59">
        <v>3</v>
      </c>
      <c r="BM167" s="59">
        <v>3</v>
      </c>
      <c r="BN167" s="59">
        <v>3</v>
      </c>
      <c r="BO167" s="59">
        <v>1</v>
      </c>
      <c r="BP167" s="59">
        <v>1</v>
      </c>
      <c r="BQ167" s="60">
        <v>2</v>
      </c>
      <c r="BR167" s="40"/>
      <c r="BS167" s="51">
        <f t="shared" si="186"/>
        <v>0</v>
      </c>
      <c r="BT167" s="51">
        <f t="shared" si="187"/>
        <v>4.4652824291136411E-4</v>
      </c>
      <c r="BU167" s="51">
        <f t="shared" si="188"/>
        <v>7.8943287705992649E-4</v>
      </c>
      <c r="BV167" s="51">
        <f t="shared" si="189"/>
        <v>1.4265589614650761E-4</v>
      </c>
      <c r="BW167" s="51">
        <f t="shared" si="190"/>
        <v>0</v>
      </c>
      <c r="BX167" s="51">
        <f t="shared" si="191"/>
        <v>1.711899791231733E-2</v>
      </c>
      <c r="BY167" s="51">
        <f t="shared" si="192"/>
        <v>0</v>
      </c>
      <c r="BZ167" s="51">
        <f t="shared" si="193"/>
        <v>4.2767547371230317E-3</v>
      </c>
      <c r="CA167" s="51">
        <f t="shared" si="194"/>
        <v>0</v>
      </c>
      <c r="CB167" s="51">
        <f t="shared" si="195"/>
        <v>0</v>
      </c>
      <c r="CC167" s="51">
        <f t="shared" si="196"/>
        <v>0</v>
      </c>
      <c r="CD167" s="51">
        <f t="shared" si="197"/>
        <v>1.2054964317015149</v>
      </c>
      <c r="CE167" s="40"/>
      <c r="CF167" s="53">
        <f t="shared" si="201"/>
        <v>1.2283398931773948</v>
      </c>
      <c r="CG167" s="40"/>
      <c r="CH167" s="61">
        <f t="shared" si="202"/>
        <v>0</v>
      </c>
      <c r="CI167" s="61">
        <f t="shared" si="203"/>
        <v>4.4652824291136411E-4</v>
      </c>
      <c r="CJ167" s="61">
        <f t="shared" si="204"/>
        <v>7.8943287705992649E-4</v>
      </c>
      <c r="CK167" s="61">
        <f t="shared" si="205"/>
        <v>1.4265589614650761E-4</v>
      </c>
      <c r="CL167" s="61">
        <f t="shared" si="206"/>
        <v>0</v>
      </c>
      <c r="CM167" s="61">
        <f t="shared" si="207"/>
        <v>1.711899791231733E-2</v>
      </c>
      <c r="CN167" s="61">
        <f t="shared" si="208"/>
        <v>0</v>
      </c>
      <c r="CO167" s="61">
        <f t="shared" si="209"/>
        <v>8.5535094742460634E-3</v>
      </c>
      <c r="CP167" s="61">
        <f t="shared" si="210"/>
        <v>0</v>
      </c>
      <c r="CQ167" s="61">
        <f t="shared" si="211"/>
        <v>0</v>
      </c>
      <c r="CR167" s="61">
        <f t="shared" si="212"/>
        <v>0</v>
      </c>
      <c r="CS167" s="61">
        <f t="shared" si="213"/>
        <v>1.2054964317015149</v>
      </c>
      <c r="CT167" s="40"/>
      <c r="CU167" s="54">
        <f t="shared" si="214"/>
        <v>0</v>
      </c>
      <c r="CV167" s="54">
        <f t="shared" si="215"/>
        <v>5.484884541984348E-4</v>
      </c>
      <c r="CW167" s="54">
        <f t="shared" si="216"/>
        <v>9.6969189587851358E-4</v>
      </c>
      <c r="CX167" s="54">
        <f t="shared" si="217"/>
        <v>1.7522992823372667E-4</v>
      </c>
      <c r="CY167" s="54">
        <f t="shared" si="218"/>
        <v>0</v>
      </c>
      <c r="CZ167" s="54">
        <f t="shared" si="219"/>
        <v>2.1027948066919912E-2</v>
      </c>
      <c r="DA167" s="54">
        <f t="shared" si="220"/>
        <v>0</v>
      </c>
      <c r="DB167" s="54">
        <f t="shared" si="221"/>
        <v>1.0506616913887244E-2</v>
      </c>
      <c r="DC167" s="54">
        <f t="shared" si="222"/>
        <v>0</v>
      </c>
      <c r="DD167" s="54">
        <f t="shared" si="223"/>
        <v>0</v>
      </c>
      <c r="DE167" s="54">
        <f t="shared" si="224"/>
        <v>0</v>
      </c>
      <c r="DF167" s="54">
        <f t="shared" si="225"/>
        <v>1.4807593581419694</v>
      </c>
      <c r="DG167" s="40"/>
      <c r="DH167" s="80">
        <f t="shared" si="226"/>
        <v>1.5139873334010872</v>
      </c>
      <c r="DI167" s="80">
        <f t="shared" si="227"/>
        <v>1.3210150150378819</v>
      </c>
      <c r="DJ167" s="40"/>
      <c r="DK167" s="54">
        <f t="shared" si="228"/>
        <v>0</v>
      </c>
      <c r="DL167" s="54">
        <f t="shared" si="229"/>
        <v>4.4652824291136411E-4</v>
      </c>
      <c r="DM167" s="54">
        <f t="shared" si="230"/>
        <v>7.8943287705992649E-4</v>
      </c>
      <c r="DN167" s="54">
        <f t="shared" si="231"/>
        <v>1.4265589614650761E-4</v>
      </c>
      <c r="DO167" s="54">
        <f t="shared" si="232"/>
        <v>0</v>
      </c>
      <c r="DP167" s="54">
        <f t="shared" si="233"/>
        <v>1.711899791231733E-2</v>
      </c>
      <c r="DQ167" s="54">
        <f t="shared" si="234"/>
        <v>0</v>
      </c>
      <c r="DR167" s="54">
        <f t="shared" si="235"/>
        <v>1.2830264211369095E-2</v>
      </c>
      <c r="DS167" s="54">
        <f t="shared" si="236"/>
        <v>0</v>
      </c>
      <c r="DT167" s="54">
        <f t="shared" si="237"/>
        <v>0</v>
      </c>
      <c r="DU167" s="54">
        <f t="shared" si="238"/>
        <v>0</v>
      </c>
      <c r="DV167" s="54">
        <f t="shared" si="239"/>
        <v>2.4109928634030298</v>
      </c>
      <c r="DW167" s="54"/>
      <c r="DX167" s="63">
        <f t="shared" si="240"/>
        <v>2.4423207425428339</v>
      </c>
      <c r="DY167" s="40"/>
      <c r="DZ167" s="41">
        <f t="shared" si="241"/>
        <v>0</v>
      </c>
      <c r="EA167" s="41">
        <f t="shared" si="242"/>
        <v>5.484884541984348E-4</v>
      </c>
      <c r="EB167" s="41">
        <f t="shared" si="243"/>
        <v>9.6969189587851358E-4</v>
      </c>
      <c r="EC167" s="41">
        <f t="shared" si="244"/>
        <v>1.7522992823372667E-4</v>
      </c>
      <c r="ED167" s="41">
        <f t="shared" si="245"/>
        <v>0</v>
      </c>
      <c r="EE167" s="41">
        <f t="shared" si="246"/>
        <v>2.1027948066919912E-2</v>
      </c>
      <c r="EF167" s="41">
        <f t="shared" si="247"/>
        <v>0</v>
      </c>
      <c r="EG167" s="41">
        <f t="shared" si="248"/>
        <v>1.5759925370830867E-2</v>
      </c>
      <c r="EH167" s="41">
        <f t="shared" si="249"/>
        <v>0</v>
      </c>
      <c r="EI167" s="41">
        <f t="shared" si="250"/>
        <v>0</v>
      </c>
      <c r="EJ167" s="41">
        <f t="shared" si="251"/>
        <v>0</v>
      </c>
      <c r="EK167" s="41">
        <f t="shared" si="252"/>
        <v>2.9615187162839387</v>
      </c>
      <c r="EL167" s="40"/>
      <c r="EM167" s="82">
        <f t="shared" si="253"/>
        <v>3</v>
      </c>
      <c r="EN167" s="40"/>
      <c r="EO167" s="80">
        <f t="shared" si="254"/>
        <v>-1.9260900902272917</v>
      </c>
      <c r="EP167" s="80">
        <f t="shared" si="255"/>
        <v>2.7778235131838008E-2</v>
      </c>
      <c r="EQ167" s="80">
        <f t="shared" si="256"/>
        <v>1.9538683253591298</v>
      </c>
      <c r="ER167" s="80"/>
      <c r="ES167" s="80">
        <f t="shared" si="198"/>
        <v>86.515864985145754</v>
      </c>
      <c r="ET167" s="80">
        <f t="shared" si="199"/>
        <v>-94.752595998496929</v>
      </c>
      <c r="EU167" s="80"/>
      <c r="EV167" s="80">
        <f t="shared" si="257"/>
        <v>1.9538683253591298</v>
      </c>
      <c r="EW167" s="80">
        <f t="shared" si="258"/>
        <v>-1.9260900902272917</v>
      </c>
      <c r="EX167" s="84">
        <f t="shared" si="259"/>
        <v>1.2200027192197919E-2</v>
      </c>
      <c r="EY167" s="85">
        <f t="shared" si="260"/>
        <v>1.9561053457633979</v>
      </c>
      <c r="EZ167" s="86">
        <f>3</f>
        <v>3</v>
      </c>
      <c r="FA167" s="75"/>
      <c r="FB167" s="88"/>
      <c r="FC167" s="80">
        <f t="shared" si="261"/>
        <v>0</v>
      </c>
      <c r="FD167" s="80">
        <f t="shared" si="262"/>
        <v>1.7999999999999999E-2</v>
      </c>
      <c r="FE167" s="80">
        <f t="shared" si="263"/>
        <v>5.6000000000000001E-2</v>
      </c>
      <c r="FF167" s="80">
        <f t="shared" si="264"/>
        <v>8.0000000000000002E-3</v>
      </c>
      <c r="FG167" s="80">
        <f t="shared" si="265"/>
        <v>0</v>
      </c>
      <c r="FH167" s="80">
        <f t="shared" si="266"/>
        <v>86.515864985145754</v>
      </c>
      <c r="FI167" s="80">
        <f t="shared" si="267"/>
        <v>-94.752595998496929</v>
      </c>
      <c r="FJ167" s="80">
        <f t="shared" si="268"/>
        <v>0</v>
      </c>
      <c r="FK167" s="80">
        <f t="shared" si="269"/>
        <v>0.64100000000000001</v>
      </c>
      <c r="FL167" s="80">
        <f t="shared" si="270"/>
        <v>0</v>
      </c>
      <c r="FM167" s="80">
        <f t="shared" si="271"/>
        <v>0</v>
      </c>
      <c r="FN167" s="80">
        <f t="shared" si="272"/>
        <v>0</v>
      </c>
      <c r="FO167" s="80">
        <f t="shared" si="273"/>
        <v>96.283000000000001</v>
      </c>
      <c r="FP167" s="80">
        <f t="shared" si="274"/>
        <v>88.769268986648825</v>
      </c>
    </row>
    <row r="168" spans="1:172" ht="21.75" thickBot="1">
      <c r="A168" s="40">
        <v>166</v>
      </c>
      <c r="B168" s="41" t="s">
        <v>73</v>
      </c>
      <c r="C168" s="153">
        <v>1.7000000000000001E-2</v>
      </c>
      <c r="D168" s="153">
        <v>1.7999999999999999E-2</v>
      </c>
      <c r="E168" s="153">
        <v>0.01</v>
      </c>
      <c r="F168" s="153">
        <v>0</v>
      </c>
      <c r="G168" s="153">
        <v>6.7000000000000004E-2</v>
      </c>
      <c r="H168" s="153">
        <v>1.181</v>
      </c>
      <c r="I168" s="153">
        <v>0</v>
      </c>
      <c r="J168" s="153">
        <v>0.66400000000000003</v>
      </c>
      <c r="K168" s="153">
        <v>2.5999999999999999E-2</v>
      </c>
      <c r="L168" s="156">
        <v>0</v>
      </c>
      <c r="M168" s="156">
        <v>0</v>
      </c>
      <c r="N168" s="153">
        <v>96.581999999999994</v>
      </c>
      <c r="O168" s="71"/>
      <c r="P168" s="70">
        <f t="shared" si="185"/>
        <v>89.060971336648919</v>
      </c>
      <c r="Q168" s="70">
        <f t="shared" si="200"/>
        <v>98.564999999999998</v>
      </c>
      <c r="S168" s="48">
        <v>60.085000000000001</v>
      </c>
      <c r="T168" s="48">
        <v>40.311</v>
      </c>
      <c r="U168" s="48">
        <v>70.936999999999998</v>
      </c>
      <c r="V168" s="48">
        <v>56.079000000000001</v>
      </c>
      <c r="W168" s="48">
        <v>81.41</v>
      </c>
      <c r="X168" s="49">
        <v>71.849999999999994</v>
      </c>
      <c r="Y168" s="48">
        <v>101.962</v>
      </c>
      <c r="Z168" s="48">
        <v>149.88</v>
      </c>
      <c r="AA168" s="48">
        <v>152</v>
      </c>
      <c r="AB168" s="48">
        <v>61.978999999999999</v>
      </c>
      <c r="AC168" s="48">
        <v>94.203000000000003</v>
      </c>
      <c r="AD168" s="49">
        <v>79.87</v>
      </c>
      <c r="AE168" s="40"/>
      <c r="AF168" s="41">
        <v>1</v>
      </c>
      <c r="AG168" s="41">
        <v>1</v>
      </c>
      <c r="AH168" s="41">
        <v>1</v>
      </c>
      <c r="AI168" s="41">
        <v>1</v>
      </c>
      <c r="AJ168" s="41">
        <v>1</v>
      </c>
      <c r="AK168" s="50">
        <v>1</v>
      </c>
      <c r="AL168" s="41">
        <v>2</v>
      </c>
      <c r="AM168" s="41">
        <v>2</v>
      </c>
      <c r="AN168" s="41">
        <v>2</v>
      </c>
      <c r="AO168" s="41">
        <v>2</v>
      </c>
      <c r="AP168" s="41">
        <v>2</v>
      </c>
      <c r="AQ168" s="50">
        <v>1</v>
      </c>
      <c r="AR168" s="40"/>
      <c r="AS168" s="41">
        <v>4</v>
      </c>
      <c r="AT168" s="41">
        <v>2</v>
      </c>
      <c r="AU168" s="41">
        <v>2</v>
      </c>
      <c r="AV168" s="41">
        <v>2</v>
      </c>
      <c r="AW168" s="41">
        <v>2</v>
      </c>
      <c r="AX168" s="50">
        <v>2</v>
      </c>
      <c r="AY168" s="41">
        <v>3</v>
      </c>
      <c r="AZ168" s="41">
        <v>3</v>
      </c>
      <c r="BA168" s="41">
        <v>3</v>
      </c>
      <c r="BB168" s="41">
        <v>1</v>
      </c>
      <c r="BC168" s="41">
        <v>1</v>
      </c>
      <c r="BD168" s="50">
        <v>4</v>
      </c>
      <c r="BE168" s="40"/>
      <c r="BF168" s="59">
        <v>2</v>
      </c>
      <c r="BG168" s="59">
        <v>1</v>
      </c>
      <c r="BH168" s="59">
        <v>1</v>
      </c>
      <c r="BI168" s="59">
        <v>1</v>
      </c>
      <c r="BJ168" s="59">
        <v>1</v>
      </c>
      <c r="BK168" s="60">
        <v>1</v>
      </c>
      <c r="BL168" s="59">
        <v>3</v>
      </c>
      <c r="BM168" s="59">
        <v>3</v>
      </c>
      <c r="BN168" s="59">
        <v>3</v>
      </c>
      <c r="BO168" s="59">
        <v>1</v>
      </c>
      <c r="BP168" s="59">
        <v>1</v>
      </c>
      <c r="BQ168" s="60">
        <v>2</v>
      </c>
      <c r="BR168" s="40"/>
      <c r="BS168" s="51">
        <f t="shared" si="186"/>
        <v>2.8293251227427813E-4</v>
      </c>
      <c r="BT168" s="51">
        <f t="shared" si="187"/>
        <v>4.4652824291136411E-4</v>
      </c>
      <c r="BU168" s="51">
        <f t="shared" si="188"/>
        <v>1.4097015661784402E-4</v>
      </c>
      <c r="BV168" s="51">
        <f t="shared" si="189"/>
        <v>0</v>
      </c>
      <c r="BW168" s="51">
        <f t="shared" si="190"/>
        <v>8.2299471809360039E-4</v>
      </c>
      <c r="BX168" s="51">
        <f t="shared" si="191"/>
        <v>1.643702157272095E-2</v>
      </c>
      <c r="BY168" s="51">
        <f t="shared" si="192"/>
        <v>0</v>
      </c>
      <c r="BZ168" s="51">
        <f t="shared" si="193"/>
        <v>4.4302108353349353E-3</v>
      </c>
      <c r="CA168" s="51">
        <f t="shared" si="194"/>
        <v>1.7105263157894736E-4</v>
      </c>
      <c r="CB168" s="51">
        <f t="shared" si="195"/>
        <v>0</v>
      </c>
      <c r="CC168" s="51">
        <f t="shared" si="196"/>
        <v>0</v>
      </c>
      <c r="CD168" s="51">
        <f t="shared" si="197"/>
        <v>1.2092400150244145</v>
      </c>
      <c r="CE168" s="40"/>
      <c r="CF168" s="53">
        <f t="shared" si="201"/>
        <v>1.2241414401577944</v>
      </c>
      <c r="CG168" s="40"/>
      <c r="CH168" s="61">
        <f t="shared" si="202"/>
        <v>2.8293251227427813E-4</v>
      </c>
      <c r="CI168" s="61">
        <f t="shared" si="203"/>
        <v>4.4652824291136411E-4</v>
      </c>
      <c r="CJ168" s="61">
        <f t="shared" si="204"/>
        <v>1.4097015661784402E-4</v>
      </c>
      <c r="CK168" s="61">
        <f t="shared" si="205"/>
        <v>0</v>
      </c>
      <c r="CL168" s="61">
        <f t="shared" si="206"/>
        <v>8.2299471809360039E-4</v>
      </c>
      <c r="CM168" s="61">
        <f t="shared" si="207"/>
        <v>1.643702157272095E-2</v>
      </c>
      <c r="CN168" s="61">
        <f t="shared" si="208"/>
        <v>0</v>
      </c>
      <c r="CO168" s="61">
        <f t="shared" si="209"/>
        <v>8.8604216706698706E-3</v>
      </c>
      <c r="CP168" s="61">
        <f t="shared" si="210"/>
        <v>3.4210526315789472E-4</v>
      </c>
      <c r="CQ168" s="61">
        <f t="shared" si="211"/>
        <v>0</v>
      </c>
      <c r="CR168" s="61">
        <f t="shared" si="212"/>
        <v>0</v>
      </c>
      <c r="CS168" s="61">
        <f t="shared" si="213"/>
        <v>1.2092400150244145</v>
      </c>
      <c r="CT168" s="40"/>
      <c r="CU168" s="54">
        <f t="shared" si="214"/>
        <v>3.4634941304289766E-4</v>
      </c>
      <c r="CV168" s="54">
        <f t="shared" si="215"/>
        <v>5.4661372634864664E-4</v>
      </c>
      <c r="CW168" s="54">
        <f t="shared" si="216"/>
        <v>1.725674105414374E-4</v>
      </c>
      <c r="CX168" s="54">
        <f t="shared" si="217"/>
        <v>0</v>
      </c>
      <c r="CY168" s="54">
        <f t="shared" si="218"/>
        <v>1.007461939449358E-3</v>
      </c>
      <c r="CZ168" s="54">
        <f t="shared" si="219"/>
        <v>2.0121239259935357E-2</v>
      </c>
      <c r="DA168" s="54">
        <f t="shared" si="220"/>
        <v>0</v>
      </c>
      <c r="DB168" s="54">
        <f t="shared" si="221"/>
        <v>1.0846409344339145E-2</v>
      </c>
      <c r="DC168" s="54">
        <f t="shared" si="222"/>
        <v>4.1878522952766648E-4</v>
      </c>
      <c r="DD168" s="54">
        <f t="shared" si="223"/>
        <v>0</v>
      </c>
      <c r="DE168" s="54">
        <f t="shared" si="224"/>
        <v>0</v>
      </c>
      <c r="DF168" s="54">
        <f t="shared" si="225"/>
        <v>1.4802808134884196</v>
      </c>
      <c r="DG168" s="40"/>
      <c r="DH168" s="80">
        <f t="shared" si="226"/>
        <v>1.513740239811604</v>
      </c>
      <c r="DI168" s="80">
        <f t="shared" si="227"/>
        <v>1.3212306493542871</v>
      </c>
      <c r="DJ168" s="40"/>
      <c r="DK168" s="54">
        <f t="shared" si="228"/>
        <v>5.6586502454855625E-4</v>
      </c>
      <c r="DL168" s="54">
        <f t="shared" si="229"/>
        <v>4.4652824291136411E-4</v>
      </c>
      <c r="DM168" s="54">
        <f t="shared" si="230"/>
        <v>1.4097015661784402E-4</v>
      </c>
      <c r="DN168" s="54">
        <f t="shared" si="231"/>
        <v>0</v>
      </c>
      <c r="DO168" s="54">
        <f t="shared" si="232"/>
        <v>8.2299471809360039E-4</v>
      </c>
      <c r="DP168" s="54">
        <f t="shared" si="233"/>
        <v>1.643702157272095E-2</v>
      </c>
      <c r="DQ168" s="54">
        <f t="shared" si="234"/>
        <v>0</v>
      </c>
      <c r="DR168" s="54">
        <f t="shared" si="235"/>
        <v>1.3290632506004806E-2</v>
      </c>
      <c r="DS168" s="54">
        <f t="shared" si="236"/>
        <v>5.131578947368421E-4</v>
      </c>
      <c r="DT168" s="54">
        <f t="shared" si="237"/>
        <v>0</v>
      </c>
      <c r="DU168" s="54">
        <f t="shared" si="238"/>
        <v>0</v>
      </c>
      <c r="DV168" s="54">
        <f t="shared" si="239"/>
        <v>2.4184800300488289</v>
      </c>
      <c r="DW168" s="54"/>
      <c r="DX168" s="63">
        <f t="shared" si="240"/>
        <v>2.4506972001644627</v>
      </c>
      <c r="DY168" s="40"/>
      <c r="DZ168" s="41">
        <f t="shared" si="241"/>
        <v>6.9269882608579531E-4</v>
      </c>
      <c r="EA168" s="41">
        <f t="shared" si="242"/>
        <v>5.4661372634864664E-4</v>
      </c>
      <c r="EB168" s="41">
        <f t="shared" si="243"/>
        <v>1.725674105414374E-4</v>
      </c>
      <c r="EC168" s="41">
        <f t="shared" si="244"/>
        <v>0</v>
      </c>
      <c r="ED168" s="41">
        <f t="shared" si="245"/>
        <v>1.007461939449358E-3</v>
      </c>
      <c r="EE168" s="41">
        <f t="shared" si="246"/>
        <v>2.0121239259935357E-2</v>
      </c>
      <c r="EF168" s="41">
        <f t="shared" si="247"/>
        <v>0</v>
      </c>
      <c r="EG168" s="41">
        <f t="shared" si="248"/>
        <v>1.626961401650872E-2</v>
      </c>
      <c r="EH168" s="41">
        <f t="shared" si="249"/>
        <v>6.2817784429149972E-4</v>
      </c>
      <c r="EI168" s="41">
        <f t="shared" si="250"/>
        <v>0</v>
      </c>
      <c r="EJ168" s="41">
        <f t="shared" si="251"/>
        <v>0</v>
      </c>
      <c r="EK168" s="41">
        <f t="shared" si="252"/>
        <v>2.9605616269768391</v>
      </c>
      <c r="EL168" s="40"/>
      <c r="EM168" s="82">
        <f t="shared" si="253"/>
        <v>3</v>
      </c>
      <c r="EN168" s="40"/>
      <c r="EO168" s="80">
        <f t="shared" si="254"/>
        <v>-1.9273838961257237</v>
      </c>
      <c r="EP168" s="80">
        <f t="shared" si="255"/>
        <v>2.6584798013217368E-2</v>
      </c>
      <c r="EQ168" s="80">
        <f t="shared" si="256"/>
        <v>1.9539686941389411</v>
      </c>
      <c r="ER168" s="80"/>
      <c r="ES168" s="80">
        <f t="shared" si="198"/>
        <v>86.80287985000993</v>
      </c>
      <c r="ET168" s="80">
        <f t="shared" si="199"/>
        <v>-95.125908513360997</v>
      </c>
      <c r="EU168" s="80"/>
      <c r="EV168" s="80">
        <f t="shared" si="257"/>
        <v>1.9539686941389411</v>
      </c>
      <c r="EW168" s="80">
        <f t="shared" si="258"/>
        <v>-1.9273838961257237</v>
      </c>
      <c r="EX168" s="84">
        <f t="shared" si="259"/>
        <v>1.333818706324915E-2</v>
      </c>
      <c r="EY168" s="85">
        <f t="shared" si="260"/>
        <v>1.955792380431997</v>
      </c>
      <c r="EZ168" s="86">
        <f>3</f>
        <v>3</v>
      </c>
      <c r="FA168" s="75"/>
      <c r="FB168" s="88"/>
      <c r="FC168" s="80">
        <f t="shared" si="261"/>
        <v>1.7000000000000001E-2</v>
      </c>
      <c r="FD168" s="80">
        <f t="shared" si="262"/>
        <v>1.7999999999999999E-2</v>
      </c>
      <c r="FE168" s="80">
        <f t="shared" si="263"/>
        <v>0.01</v>
      </c>
      <c r="FF168" s="80">
        <f t="shared" si="264"/>
        <v>0</v>
      </c>
      <c r="FG168" s="80">
        <f t="shared" si="265"/>
        <v>6.7000000000000004E-2</v>
      </c>
      <c r="FH168" s="80">
        <f t="shared" si="266"/>
        <v>86.80287985000993</v>
      </c>
      <c r="FI168" s="80">
        <f t="shared" si="267"/>
        <v>-95.125908513360997</v>
      </c>
      <c r="FJ168" s="80">
        <f t="shared" si="268"/>
        <v>0</v>
      </c>
      <c r="FK168" s="80">
        <f t="shared" si="269"/>
        <v>0.66400000000000003</v>
      </c>
      <c r="FL168" s="80">
        <f t="shared" si="270"/>
        <v>2.5999999999999999E-2</v>
      </c>
      <c r="FM168" s="80">
        <f t="shared" si="271"/>
        <v>0</v>
      </c>
      <c r="FN168" s="80">
        <f t="shared" si="272"/>
        <v>0</v>
      </c>
      <c r="FO168" s="80">
        <f t="shared" si="273"/>
        <v>96.581999999999994</v>
      </c>
      <c r="FP168" s="80">
        <f t="shared" si="274"/>
        <v>89.060971336648919</v>
      </c>
    </row>
    <row r="169" spans="1:172" ht="21.75" thickTop="1">
      <c r="A169" s="40">
        <v>167</v>
      </c>
      <c r="B169" s="41" t="s">
        <v>73</v>
      </c>
      <c r="C169" s="160">
        <v>0</v>
      </c>
      <c r="D169" s="160">
        <v>4.3099999999999996</v>
      </c>
      <c r="E169" s="160">
        <v>0.6</v>
      </c>
      <c r="F169" s="160">
        <v>0</v>
      </c>
      <c r="G169" s="160">
        <v>0</v>
      </c>
      <c r="H169" s="160">
        <v>57.63</v>
      </c>
      <c r="I169" s="160">
        <v>0.11</v>
      </c>
      <c r="J169" s="160">
        <v>0</v>
      </c>
      <c r="K169" s="160">
        <v>0.25</v>
      </c>
      <c r="L169" s="165">
        <v>0</v>
      </c>
      <c r="M169" s="165">
        <v>0</v>
      </c>
      <c r="N169" s="160">
        <v>32.22</v>
      </c>
      <c r="O169" s="71"/>
      <c r="P169" s="70">
        <f t="shared" si="185"/>
        <v>99.219800965078406</v>
      </c>
      <c r="Q169" s="70">
        <f t="shared" si="200"/>
        <v>95.12</v>
      </c>
      <c r="S169" s="48">
        <v>60.085000000000001</v>
      </c>
      <c r="T169" s="48">
        <v>40.311</v>
      </c>
      <c r="U169" s="48">
        <v>70.936999999999998</v>
      </c>
      <c r="V169" s="48">
        <v>56.079000000000001</v>
      </c>
      <c r="W169" s="48">
        <v>81.41</v>
      </c>
      <c r="X169" s="49">
        <v>71.849999999999994</v>
      </c>
      <c r="Y169" s="48">
        <v>101.962</v>
      </c>
      <c r="Z169" s="48">
        <v>149.88</v>
      </c>
      <c r="AA169" s="48">
        <v>152</v>
      </c>
      <c r="AB169" s="48">
        <v>61.978999999999999</v>
      </c>
      <c r="AC169" s="48">
        <v>94.203000000000003</v>
      </c>
      <c r="AD169" s="49">
        <v>79.87</v>
      </c>
      <c r="AE169" s="40"/>
      <c r="AF169" s="41">
        <v>1</v>
      </c>
      <c r="AG169" s="41">
        <v>1</v>
      </c>
      <c r="AH169" s="41">
        <v>1</v>
      </c>
      <c r="AI169" s="41">
        <v>1</v>
      </c>
      <c r="AJ169" s="41">
        <v>1</v>
      </c>
      <c r="AK169" s="50">
        <v>1</v>
      </c>
      <c r="AL169" s="41">
        <v>2</v>
      </c>
      <c r="AM169" s="41">
        <v>2</v>
      </c>
      <c r="AN169" s="41">
        <v>2</v>
      </c>
      <c r="AO169" s="41">
        <v>2</v>
      </c>
      <c r="AP169" s="41">
        <v>2</v>
      </c>
      <c r="AQ169" s="50">
        <v>1</v>
      </c>
      <c r="AR169" s="40"/>
      <c r="AS169" s="41">
        <v>4</v>
      </c>
      <c r="AT169" s="41">
        <v>2</v>
      </c>
      <c r="AU169" s="41">
        <v>2</v>
      </c>
      <c r="AV169" s="41">
        <v>2</v>
      </c>
      <c r="AW169" s="41">
        <v>2</v>
      </c>
      <c r="AX169" s="50">
        <v>2</v>
      </c>
      <c r="AY169" s="41">
        <v>3</v>
      </c>
      <c r="AZ169" s="41">
        <v>3</v>
      </c>
      <c r="BA169" s="41">
        <v>3</v>
      </c>
      <c r="BB169" s="41">
        <v>1</v>
      </c>
      <c r="BC169" s="41">
        <v>1</v>
      </c>
      <c r="BD169" s="50">
        <v>4</v>
      </c>
      <c r="BE169" s="40"/>
      <c r="BF169" s="59">
        <v>2</v>
      </c>
      <c r="BG169" s="59">
        <v>1</v>
      </c>
      <c r="BH169" s="59">
        <v>1</v>
      </c>
      <c r="BI169" s="59">
        <v>1</v>
      </c>
      <c r="BJ169" s="59">
        <v>1</v>
      </c>
      <c r="BK169" s="60">
        <v>1</v>
      </c>
      <c r="BL169" s="59">
        <v>3</v>
      </c>
      <c r="BM169" s="59">
        <v>3</v>
      </c>
      <c r="BN169" s="59">
        <v>3</v>
      </c>
      <c r="BO169" s="59">
        <v>1</v>
      </c>
      <c r="BP169" s="59">
        <v>1</v>
      </c>
      <c r="BQ169" s="60">
        <v>2</v>
      </c>
      <c r="BR169" s="40"/>
      <c r="BS169" s="51">
        <f t="shared" si="186"/>
        <v>0</v>
      </c>
      <c r="BT169" s="51">
        <f t="shared" si="187"/>
        <v>0.10691870705266551</v>
      </c>
      <c r="BU169" s="51">
        <f t="shared" si="188"/>
        <v>8.4582093970706398E-3</v>
      </c>
      <c r="BV169" s="51">
        <f t="shared" si="189"/>
        <v>0</v>
      </c>
      <c r="BW169" s="51">
        <f t="shared" si="190"/>
        <v>0</v>
      </c>
      <c r="BX169" s="51">
        <f t="shared" si="191"/>
        <v>0.80208768267223396</v>
      </c>
      <c r="BY169" s="51">
        <f t="shared" si="192"/>
        <v>1.07883329083384E-3</v>
      </c>
      <c r="BZ169" s="51">
        <f t="shared" si="193"/>
        <v>0</v>
      </c>
      <c r="CA169" s="51">
        <f t="shared" si="194"/>
        <v>1.6447368421052631E-3</v>
      </c>
      <c r="CB169" s="51">
        <f t="shared" si="195"/>
        <v>0</v>
      </c>
      <c r="CC169" s="51">
        <f t="shared" si="196"/>
        <v>0</v>
      </c>
      <c r="CD169" s="51">
        <f t="shared" si="197"/>
        <v>0.40340553399273815</v>
      </c>
      <c r="CE169" s="40"/>
      <c r="CF169" s="53">
        <f t="shared" si="201"/>
        <v>1.7316553279520788</v>
      </c>
      <c r="CG169" s="40"/>
      <c r="CH169" s="61">
        <f t="shared" si="202"/>
        <v>0</v>
      </c>
      <c r="CI169" s="61">
        <f t="shared" si="203"/>
        <v>0.10691870705266551</v>
      </c>
      <c r="CJ169" s="61">
        <f t="shared" si="204"/>
        <v>8.4582093970706398E-3</v>
      </c>
      <c r="CK169" s="61">
        <f t="shared" si="205"/>
        <v>0</v>
      </c>
      <c r="CL169" s="61">
        <f t="shared" si="206"/>
        <v>0</v>
      </c>
      <c r="CM169" s="61">
        <f t="shared" si="207"/>
        <v>0.80208768267223396</v>
      </c>
      <c r="CN169" s="61">
        <f t="shared" si="208"/>
        <v>2.1576665816676801E-3</v>
      </c>
      <c r="CO169" s="61">
        <f t="shared" si="209"/>
        <v>0</v>
      </c>
      <c r="CP169" s="61">
        <f t="shared" si="210"/>
        <v>3.2894736842105261E-3</v>
      </c>
      <c r="CQ169" s="61">
        <f t="shared" si="211"/>
        <v>0</v>
      </c>
      <c r="CR169" s="61">
        <f t="shared" si="212"/>
        <v>0</v>
      </c>
      <c r="CS169" s="61">
        <f t="shared" si="213"/>
        <v>0.40340553399273815</v>
      </c>
      <c r="CT169" s="40"/>
      <c r="CU169" s="54">
        <f t="shared" si="214"/>
        <v>0</v>
      </c>
      <c r="CV169" s="54">
        <f t="shared" si="215"/>
        <v>0.18514634872549574</v>
      </c>
      <c r="CW169" s="54">
        <f t="shared" si="216"/>
        <v>1.4646703367371713E-2</v>
      </c>
      <c r="CX169" s="54">
        <f t="shared" si="217"/>
        <v>0</v>
      </c>
      <c r="CY169" s="54">
        <f t="shared" si="218"/>
        <v>0</v>
      </c>
      <c r="CZ169" s="54">
        <f t="shared" si="219"/>
        <v>1.3889394091841103</v>
      </c>
      <c r="DA169" s="54">
        <f t="shared" si="220"/>
        <v>3.7363348320889871E-3</v>
      </c>
      <c r="DB169" s="54">
        <f t="shared" si="221"/>
        <v>0</v>
      </c>
      <c r="DC169" s="54">
        <f t="shared" si="222"/>
        <v>5.6962346314213116E-3</v>
      </c>
      <c r="DD169" s="54">
        <f t="shared" si="223"/>
        <v>0</v>
      </c>
      <c r="DE169" s="54">
        <f t="shared" si="224"/>
        <v>0</v>
      </c>
      <c r="DF169" s="54">
        <f t="shared" si="225"/>
        <v>0.69855934226387839</v>
      </c>
      <c r="DG169" s="40"/>
      <c r="DH169" s="80">
        <f t="shared" si="226"/>
        <v>2.2967243730043663</v>
      </c>
      <c r="DI169" s="80">
        <f t="shared" si="227"/>
        <v>0.87080540595464728</v>
      </c>
      <c r="DJ169" s="40"/>
      <c r="DK169" s="54">
        <f t="shared" si="228"/>
        <v>0</v>
      </c>
      <c r="DL169" s="54">
        <f t="shared" si="229"/>
        <v>0.10691870705266551</v>
      </c>
      <c r="DM169" s="54">
        <f t="shared" si="230"/>
        <v>8.4582093970706398E-3</v>
      </c>
      <c r="DN169" s="54">
        <f t="shared" si="231"/>
        <v>0</v>
      </c>
      <c r="DO169" s="54">
        <f t="shared" si="232"/>
        <v>0</v>
      </c>
      <c r="DP169" s="54">
        <f t="shared" si="233"/>
        <v>0.80208768267223396</v>
      </c>
      <c r="DQ169" s="54">
        <f t="shared" si="234"/>
        <v>3.2364998725015201E-3</v>
      </c>
      <c r="DR169" s="54">
        <f t="shared" si="235"/>
        <v>0</v>
      </c>
      <c r="DS169" s="54">
        <f t="shared" si="236"/>
        <v>4.9342105263157892E-3</v>
      </c>
      <c r="DT169" s="54">
        <f t="shared" si="237"/>
        <v>0</v>
      </c>
      <c r="DU169" s="54">
        <f t="shared" si="238"/>
        <v>0</v>
      </c>
      <c r="DV169" s="54">
        <f t="shared" si="239"/>
        <v>0.8068110679854763</v>
      </c>
      <c r="DW169" s="54"/>
      <c r="DX169" s="63">
        <f t="shared" si="240"/>
        <v>1.7324463775062637</v>
      </c>
      <c r="DY169" s="40"/>
      <c r="DZ169" s="41">
        <f t="shared" si="241"/>
        <v>0</v>
      </c>
      <c r="EA169" s="41">
        <f t="shared" si="242"/>
        <v>0.18514634872549574</v>
      </c>
      <c r="EB169" s="41">
        <f t="shared" si="243"/>
        <v>1.4646703367371713E-2</v>
      </c>
      <c r="EC169" s="41">
        <f t="shared" si="244"/>
        <v>0</v>
      </c>
      <c r="ED169" s="41">
        <f t="shared" si="245"/>
        <v>0</v>
      </c>
      <c r="EE169" s="41">
        <f t="shared" si="246"/>
        <v>1.3889394091841103</v>
      </c>
      <c r="EF169" s="41">
        <f t="shared" si="247"/>
        <v>5.6045022481334807E-3</v>
      </c>
      <c r="EG169" s="41">
        <f t="shared" si="248"/>
        <v>0</v>
      </c>
      <c r="EH169" s="41">
        <f t="shared" si="249"/>
        <v>8.544351947131967E-3</v>
      </c>
      <c r="EI169" s="41">
        <f t="shared" si="250"/>
        <v>0</v>
      </c>
      <c r="EJ169" s="41">
        <f t="shared" si="251"/>
        <v>0</v>
      </c>
      <c r="EK169" s="41">
        <f t="shared" si="252"/>
        <v>1.3971186845277568</v>
      </c>
      <c r="EL169" s="40"/>
      <c r="EM169" s="82">
        <f t="shared" si="253"/>
        <v>3</v>
      </c>
      <c r="EN169" s="40"/>
      <c r="EO169" s="80">
        <f t="shared" si="254"/>
        <v>0.77516756427211586</v>
      </c>
      <c r="EP169" s="80">
        <f t="shared" si="255"/>
        <v>1.2094959460609771</v>
      </c>
      <c r="EQ169" s="80">
        <f t="shared" si="256"/>
        <v>0.43432838178886124</v>
      </c>
      <c r="ER169" s="80"/>
      <c r="ES169" s="80">
        <f t="shared" si="198"/>
        <v>20.694856170464718</v>
      </c>
      <c r="ET169" s="80">
        <f t="shared" si="199"/>
        <v>41.0349447946137</v>
      </c>
      <c r="EU169" s="80"/>
      <c r="EV169" s="80">
        <f t="shared" si="257"/>
        <v>0.43432838178886124</v>
      </c>
      <c r="EW169" s="80">
        <f t="shared" si="258"/>
        <v>0.77516756427211586</v>
      </c>
      <c r="EX169" s="84">
        <f t="shared" si="259"/>
        <v>0.20922562155637775</v>
      </c>
      <c r="EY169" s="85">
        <f t="shared" si="260"/>
        <v>0.60830925162350802</v>
      </c>
      <c r="EZ169" s="86">
        <f>3</f>
        <v>3</v>
      </c>
      <c r="FA169" s="75"/>
      <c r="FB169" s="88"/>
      <c r="FC169" s="80">
        <f t="shared" si="261"/>
        <v>0</v>
      </c>
      <c r="FD169" s="80">
        <f t="shared" si="262"/>
        <v>4.3099999999999996</v>
      </c>
      <c r="FE169" s="80">
        <f t="shared" si="263"/>
        <v>0.6</v>
      </c>
      <c r="FF169" s="80">
        <f t="shared" si="264"/>
        <v>0</v>
      </c>
      <c r="FG169" s="80">
        <f t="shared" si="265"/>
        <v>0</v>
      </c>
      <c r="FH169" s="80">
        <f t="shared" si="266"/>
        <v>20.694856170464718</v>
      </c>
      <c r="FI169" s="80">
        <f t="shared" si="267"/>
        <v>41.0349447946137</v>
      </c>
      <c r="FJ169" s="80">
        <f t="shared" si="268"/>
        <v>0.11</v>
      </c>
      <c r="FK169" s="80">
        <f t="shared" si="269"/>
        <v>0</v>
      </c>
      <c r="FL169" s="80">
        <f t="shared" si="270"/>
        <v>0.25</v>
      </c>
      <c r="FM169" s="80">
        <f t="shared" si="271"/>
        <v>0</v>
      </c>
      <c r="FN169" s="80">
        <f t="shared" si="272"/>
        <v>0</v>
      </c>
      <c r="FO169" s="80">
        <f t="shared" si="273"/>
        <v>32.22</v>
      </c>
      <c r="FP169" s="80">
        <f t="shared" si="274"/>
        <v>99.219800965078406</v>
      </c>
    </row>
    <row r="170" spans="1:172" ht="21">
      <c r="A170" s="40">
        <v>168</v>
      </c>
      <c r="B170" s="41" t="s">
        <v>73</v>
      </c>
      <c r="C170" s="161">
        <v>0</v>
      </c>
      <c r="D170" s="161">
        <v>4.68</v>
      </c>
      <c r="E170" s="161">
        <v>0.63</v>
      </c>
      <c r="F170" s="161">
        <v>0.02</v>
      </c>
      <c r="G170" s="161">
        <v>0</v>
      </c>
      <c r="H170" s="161">
        <v>56.05</v>
      </c>
      <c r="I170" s="161">
        <v>0.19</v>
      </c>
      <c r="J170" s="161">
        <v>0</v>
      </c>
      <c r="K170" s="161">
        <v>0.28000000000000003</v>
      </c>
      <c r="L170" s="164">
        <v>0</v>
      </c>
      <c r="M170" s="164">
        <v>0</v>
      </c>
      <c r="N170" s="161">
        <v>32.86</v>
      </c>
      <c r="O170" s="71"/>
      <c r="P170" s="70">
        <f t="shared" si="185"/>
        <v>98.649934337998346</v>
      </c>
      <c r="Q170" s="70">
        <f t="shared" si="200"/>
        <v>94.71</v>
      </c>
      <c r="S170" s="48">
        <v>60.085000000000001</v>
      </c>
      <c r="T170" s="48">
        <v>40.311</v>
      </c>
      <c r="U170" s="48">
        <v>70.936999999999998</v>
      </c>
      <c r="V170" s="48">
        <v>56.079000000000001</v>
      </c>
      <c r="W170" s="48">
        <v>81.41</v>
      </c>
      <c r="X170" s="49">
        <v>71.849999999999994</v>
      </c>
      <c r="Y170" s="48">
        <v>101.962</v>
      </c>
      <c r="Z170" s="48">
        <v>149.88</v>
      </c>
      <c r="AA170" s="48">
        <v>152</v>
      </c>
      <c r="AB170" s="48">
        <v>61.978999999999999</v>
      </c>
      <c r="AC170" s="48">
        <v>94.203000000000003</v>
      </c>
      <c r="AD170" s="49">
        <v>79.87</v>
      </c>
      <c r="AE170" s="40"/>
      <c r="AF170" s="41">
        <v>1</v>
      </c>
      <c r="AG170" s="41">
        <v>1</v>
      </c>
      <c r="AH170" s="41">
        <v>1</v>
      </c>
      <c r="AI170" s="41">
        <v>1</v>
      </c>
      <c r="AJ170" s="41">
        <v>1</v>
      </c>
      <c r="AK170" s="50">
        <v>1</v>
      </c>
      <c r="AL170" s="41">
        <v>2</v>
      </c>
      <c r="AM170" s="41">
        <v>2</v>
      </c>
      <c r="AN170" s="41">
        <v>2</v>
      </c>
      <c r="AO170" s="41">
        <v>2</v>
      </c>
      <c r="AP170" s="41">
        <v>2</v>
      </c>
      <c r="AQ170" s="50">
        <v>1</v>
      </c>
      <c r="AR170" s="40"/>
      <c r="AS170" s="41">
        <v>4</v>
      </c>
      <c r="AT170" s="41">
        <v>2</v>
      </c>
      <c r="AU170" s="41">
        <v>2</v>
      </c>
      <c r="AV170" s="41">
        <v>2</v>
      </c>
      <c r="AW170" s="41">
        <v>2</v>
      </c>
      <c r="AX170" s="50">
        <v>2</v>
      </c>
      <c r="AY170" s="41">
        <v>3</v>
      </c>
      <c r="AZ170" s="41">
        <v>3</v>
      </c>
      <c r="BA170" s="41">
        <v>3</v>
      </c>
      <c r="BB170" s="41">
        <v>1</v>
      </c>
      <c r="BC170" s="41">
        <v>1</v>
      </c>
      <c r="BD170" s="50">
        <v>4</v>
      </c>
      <c r="BE170" s="40"/>
      <c r="BF170" s="59">
        <v>2</v>
      </c>
      <c r="BG170" s="59">
        <v>1</v>
      </c>
      <c r="BH170" s="59">
        <v>1</v>
      </c>
      <c r="BI170" s="59">
        <v>1</v>
      </c>
      <c r="BJ170" s="59">
        <v>1</v>
      </c>
      <c r="BK170" s="60">
        <v>1</v>
      </c>
      <c r="BL170" s="59">
        <v>3</v>
      </c>
      <c r="BM170" s="59">
        <v>3</v>
      </c>
      <c r="BN170" s="59">
        <v>3</v>
      </c>
      <c r="BO170" s="59">
        <v>1</v>
      </c>
      <c r="BP170" s="59">
        <v>1</v>
      </c>
      <c r="BQ170" s="60">
        <v>2</v>
      </c>
      <c r="BR170" s="40"/>
      <c r="BS170" s="51">
        <f t="shared" si="186"/>
        <v>0</v>
      </c>
      <c r="BT170" s="51">
        <f t="shared" si="187"/>
        <v>0.11609734315695468</v>
      </c>
      <c r="BU170" s="51">
        <f t="shared" si="188"/>
        <v>8.8811198669241729E-3</v>
      </c>
      <c r="BV170" s="51">
        <f t="shared" si="189"/>
        <v>3.5663974036626901E-4</v>
      </c>
      <c r="BW170" s="51">
        <f t="shared" si="190"/>
        <v>0</v>
      </c>
      <c r="BX170" s="51">
        <f t="shared" si="191"/>
        <v>0.78009742519137093</v>
      </c>
      <c r="BY170" s="51">
        <f t="shared" si="192"/>
        <v>1.8634393205311781E-3</v>
      </c>
      <c r="BZ170" s="51">
        <f t="shared" si="193"/>
        <v>0</v>
      </c>
      <c r="CA170" s="51">
        <f t="shared" si="194"/>
        <v>1.8421052631578949E-3</v>
      </c>
      <c r="CB170" s="51">
        <f t="shared" si="195"/>
        <v>0</v>
      </c>
      <c r="CC170" s="51">
        <f t="shared" si="196"/>
        <v>0</v>
      </c>
      <c r="CD170" s="51">
        <f t="shared" si="197"/>
        <v>0.41141855515212217</v>
      </c>
      <c r="CE170" s="40"/>
      <c r="CF170" s="53">
        <f t="shared" si="201"/>
        <v>1.7247462787731791</v>
      </c>
      <c r="CG170" s="40"/>
      <c r="CH170" s="61">
        <f t="shared" si="202"/>
        <v>0</v>
      </c>
      <c r="CI170" s="61">
        <f t="shared" si="203"/>
        <v>0.11609734315695468</v>
      </c>
      <c r="CJ170" s="61">
        <f t="shared" si="204"/>
        <v>8.8811198669241729E-3</v>
      </c>
      <c r="CK170" s="61">
        <f t="shared" si="205"/>
        <v>3.5663974036626901E-4</v>
      </c>
      <c r="CL170" s="61">
        <f t="shared" si="206"/>
        <v>0</v>
      </c>
      <c r="CM170" s="61">
        <f t="shared" si="207"/>
        <v>0.78009742519137093</v>
      </c>
      <c r="CN170" s="61">
        <f t="shared" si="208"/>
        <v>3.7268786410623563E-3</v>
      </c>
      <c r="CO170" s="61">
        <f t="shared" si="209"/>
        <v>0</v>
      </c>
      <c r="CP170" s="61">
        <f t="shared" si="210"/>
        <v>3.6842105263157898E-3</v>
      </c>
      <c r="CQ170" s="61">
        <f t="shared" si="211"/>
        <v>0</v>
      </c>
      <c r="CR170" s="61">
        <f t="shared" si="212"/>
        <v>0</v>
      </c>
      <c r="CS170" s="61">
        <f t="shared" si="213"/>
        <v>0.41141855515212217</v>
      </c>
      <c r="CT170" s="40"/>
      <c r="CU170" s="54">
        <f t="shared" si="214"/>
        <v>0</v>
      </c>
      <c r="CV170" s="54">
        <f t="shared" si="215"/>
        <v>0.20023846058541039</v>
      </c>
      <c r="CW170" s="54">
        <f t="shared" si="216"/>
        <v>1.5317678441816019E-2</v>
      </c>
      <c r="CX170" s="54">
        <f t="shared" si="217"/>
        <v>6.1511306505935518E-4</v>
      </c>
      <c r="CY170" s="54">
        <f t="shared" si="218"/>
        <v>0</v>
      </c>
      <c r="CZ170" s="54">
        <f t="shared" si="219"/>
        <v>1.3454701311793555</v>
      </c>
      <c r="DA170" s="54">
        <f t="shared" si="220"/>
        <v>6.4279200676115415E-3</v>
      </c>
      <c r="DB170" s="54">
        <f t="shared" si="221"/>
        <v>0</v>
      </c>
      <c r="DC170" s="54">
        <f t="shared" si="222"/>
        <v>6.3543283954801341E-3</v>
      </c>
      <c r="DD170" s="54">
        <f t="shared" si="223"/>
        <v>0</v>
      </c>
      <c r="DE170" s="54">
        <f t="shared" si="224"/>
        <v>0</v>
      </c>
      <c r="DF170" s="54">
        <f t="shared" si="225"/>
        <v>0.70959262201686069</v>
      </c>
      <c r="DG170" s="40"/>
      <c r="DH170" s="80">
        <f t="shared" si="226"/>
        <v>2.2840162537515938</v>
      </c>
      <c r="DI170" s="80">
        <f t="shared" si="227"/>
        <v>0.87565051111826153</v>
      </c>
      <c r="DJ170" s="40"/>
      <c r="DK170" s="54">
        <f t="shared" si="228"/>
        <v>0</v>
      </c>
      <c r="DL170" s="54">
        <f t="shared" si="229"/>
        <v>0.11609734315695468</v>
      </c>
      <c r="DM170" s="54">
        <f t="shared" si="230"/>
        <v>8.8811198669241729E-3</v>
      </c>
      <c r="DN170" s="54">
        <f t="shared" si="231"/>
        <v>3.5663974036626901E-4</v>
      </c>
      <c r="DO170" s="54">
        <f t="shared" si="232"/>
        <v>0</v>
      </c>
      <c r="DP170" s="54">
        <f t="shared" si="233"/>
        <v>0.78009742519137093</v>
      </c>
      <c r="DQ170" s="54">
        <f t="shared" si="234"/>
        <v>5.5903179615935349E-3</v>
      </c>
      <c r="DR170" s="54">
        <f t="shared" si="235"/>
        <v>0</v>
      </c>
      <c r="DS170" s="54">
        <f t="shared" si="236"/>
        <v>5.5263157894736847E-3</v>
      </c>
      <c r="DT170" s="54">
        <f t="shared" si="237"/>
        <v>0</v>
      </c>
      <c r="DU170" s="54">
        <f t="shared" si="238"/>
        <v>0</v>
      </c>
      <c r="DV170" s="54">
        <f t="shared" si="239"/>
        <v>0.82283711030424433</v>
      </c>
      <c r="DW170" s="54"/>
      <c r="DX170" s="63">
        <f t="shared" si="240"/>
        <v>1.7393862720109277</v>
      </c>
      <c r="DY170" s="40"/>
      <c r="DZ170" s="41">
        <f t="shared" si="241"/>
        <v>0</v>
      </c>
      <c r="EA170" s="41">
        <f t="shared" si="242"/>
        <v>0.20023846058541039</v>
      </c>
      <c r="EB170" s="41">
        <f t="shared" si="243"/>
        <v>1.5317678441816019E-2</v>
      </c>
      <c r="EC170" s="41">
        <f t="shared" si="244"/>
        <v>6.1511306505935518E-4</v>
      </c>
      <c r="ED170" s="41">
        <f t="shared" si="245"/>
        <v>0</v>
      </c>
      <c r="EE170" s="41">
        <f t="shared" si="246"/>
        <v>1.3454701311793555</v>
      </c>
      <c r="EF170" s="41">
        <f t="shared" si="247"/>
        <v>9.641880101417314E-3</v>
      </c>
      <c r="EG170" s="41">
        <f t="shared" si="248"/>
        <v>0</v>
      </c>
      <c r="EH170" s="41">
        <f t="shared" si="249"/>
        <v>9.5314925932202012E-3</v>
      </c>
      <c r="EI170" s="41">
        <f t="shared" si="250"/>
        <v>0</v>
      </c>
      <c r="EJ170" s="41">
        <f t="shared" si="251"/>
        <v>0</v>
      </c>
      <c r="EK170" s="41">
        <f t="shared" si="252"/>
        <v>1.4191852440337214</v>
      </c>
      <c r="EL170" s="40"/>
      <c r="EM170" s="82">
        <f t="shared" si="253"/>
        <v>3</v>
      </c>
      <c r="EN170" s="40"/>
      <c r="EO170" s="80">
        <f t="shared" si="254"/>
        <v>0.74609693329043125</v>
      </c>
      <c r="EP170" s="80">
        <f t="shared" si="255"/>
        <v>1.1781616080615571</v>
      </c>
      <c r="EQ170" s="80">
        <f t="shared" si="256"/>
        <v>0.43206467477112587</v>
      </c>
      <c r="ER170" s="80"/>
      <c r="ES170" s="80">
        <f t="shared" si="198"/>
        <v>20.555096054068919</v>
      </c>
      <c r="ET170" s="80">
        <f t="shared" si="199"/>
        <v>39.43483828392943</v>
      </c>
      <c r="EU170" s="80"/>
      <c r="EV170" s="80">
        <f t="shared" si="257"/>
        <v>0.43206467477112587</v>
      </c>
      <c r="EW170" s="80">
        <f t="shared" si="258"/>
        <v>0.74609693329043125</v>
      </c>
      <c r="EX170" s="84">
        <f t="shared" si="259"/>
        <v>0.22895350055537744</v>
      </c>
      <c r="EY170" s="85">
        <f t="shared" si="260"/>
        <v>0.62135514215481147</v>
      </c>
      <c r="EZ170" s="86">
        <f>3</f>
        <v>3</v>
      </c>
      <c r="FA170" s="75"/>
      <c r="FB170" s="88"/>
      <c r="FC170" s="80">
        <f t="shared" si="261"/>
        <v>0</v>
      </c>
      <c r="FD170" s="80">
        <f t="shared" si="262"/>
        <v>4.68</v>
      </c>
      <c r="FE170" s="80">
        <f t="shared" si="263"/>
        <v>0.63</v>
      </c>
      <c r="FF170" s="80">
        <f t="shared" si="264"/>
        <v>0.02</v>
      </c>
      <c r="FG170" s="80">
        <f t="shared" si="265"/>
        <v>0</v>
      </c>
      <c r="FH170" s="80">
        <f t="shared" si="266"/>
        <v>20.555096054068919</v>
      </c>
      <c r="FI170" s="80">
        <f t="shared" si="267"/>
        <v>39.43483828392943</v>
      </c>
      <c r="FJ170" s="80">
        <f t="shared" si="268"/>
        <v>0.19</v>
      </c>
      <c r="FK170" s="80">
        <f t="shared" si="269"/>
        <v>0</v>
      </c>
      <c r="FL170" s="80">
        <f t="shared" si="270"/>
        <v>0.28000000000000003</v>
      </c>
      <c r="FM170" s="80">
        <f t="shared" si="271"/>
        <v>0</v>
      </c>
      <c r="FN170" s="80">
        <f t="shared" si="272"/>
        <v>0</v>
      </c>
      <c r="FO170" s="80">
        <f t="shared" si="273"/>
        <v>32.86</v>
      </c>
      <c r="FP170" s="80">
        <f t="shared" si="274"/>
        <v>98.649934337998346</v>
      </c>
    </row>
    <row r="171" spans="1:172" ht="21">
      <c r="A171" s="40">
        <v>169</v>
      </c>
      <c r="B171" s="41" t="s">
        <v>73</v>
      </c>
      <c r="C171" s="161">
        <v>0</v>
      </c>
      <c r="D171" s="161">
        <v>6.19</v>
      </c>
      <c r="E171" s="161">
        <v>0.95</v>
      </c>
      <c r="F171" s="161">
        <v>0.02</v>
      </c>
      <c r="G171" s="161">
        <v>0</v>
      </c>
      <c r="H171" s="161">
        <v>51.68</v>
      </c>
      <c r="I171" s="161">
        <v>0.16</v>
      </c>
      <c r="J171" s="161">
        <v>0</v>
      </c>
      <c r="K171" s="161">
        <v>0.22</v>
      </c>
      <c r="L171" s="164">
        <v>0</v>
      </c>
      <c r="M171" s="164">
        <v>0</v>
      </c>
      <c r="N171" s="161">
        <v>36.33</v>
      </c>
      <c r="O171" s="71"/>
      <c r="P171" s="70">
        <f t="shared" si="185"/>
        <v>98.993094348916671</v>
      </c>
      <c r="Q171" s="70">
        <f t="shared" si="200"/>
        <v>95.55</v>
      </c>
      <c r="S171" s="48">
        <v>60.085000000000001</v>
      </c>
      <c r="T171" s="48">
        <v>40.311</v>
      </c>
      <c r="U171" s="48">
        <v>70.936999999999998</v>
      </c>
      <c r="V171" s="48">
        <v>56.079000000000001</v>
      </c>
      <c r="W171" s="48">
        <v>81.41</v>
      </c>
      <c r="X171" s="49">
        <v>71.849999999999994</v>
      </c>
      <c r="Y171" s="48">
        <v>101.962</v>
      </c>
      <c r="Z171" s="48">
        <v>149.88</v>
      </c>
      <c r="AA171" s="48">
        <v>152</v>
      </c>
      <c r="AB171" s="48">
        <v>61.978999999999999</v>
      </c>
      <c r="AC171" s="48">
        <v>94.203000000000003</v>
      </c>
      <c r="AD171" s="49">
        <v>79.87</v>
      </c>
      <c r="AE171" s="40"/>
      <c r="AF171" s="41">
        <v>1</v>
      </c>
      <c r="AG171" s="41">
        <v>1</v>
      </c>
      <c r="AH171" s="41">
        <v>1</v>
      </c>
      <c r="AI171" s="41">
        <v>1</v>
      </c>
      <c r="AJ171" s="41">
        <v>1</v>
      </c>
      <c r="AK171" s="50">
        <v>1</v>
      </c>
      <c r="AL171" s="41">
        <v>2</v>
      </c>
      <c r="AM171" s="41">
        <v>2</v>
      </c>
      <c r="AN171" s="41">
        <v>2</v>
      </c>
      <c r="AO171" s="41">
        <v>2</v>
      </c>
      <c r="AP171" s="41">
        <v>2</v>
      </c>
      <c r="AQ171" s="50">
        <v>1</v>
      </c>
      <c r="AR171" s="40"/>
      <c r="AS171" s="41">
        <v>4</v>
      </c>
      <c r="AT171" s="41">
        <v>2</v>
      </c>
      <c r="AU171" s="41">
        <v>2</v>
      </c>
      <c r="AV171" s="41">
        <v>2</v>
      </c>
      <c r="AW171" s="41">
        <v>2</v>
      </c>
      <c r="AX171" s="50">
        <v>2</v>
      </c>
      <c r="AY171" s="41">
        <v>3</v>
      </c>
      <c r="AZ171" s="41">
        <v>3</v>
      </c>
      <c r="BA171" s="41">
        <v>3</v>
      </c>
      <c r="BB171" s="41">
        <v>1</v>
      </c>
      <c r="BC171" s="41">
        <v>1</v>
      </c>
      <c r="BD171" s="50">
        <v>4</v>
      </c>
      <c r="BE171" s="40"/>
      <c r="BF171" s="59">
        <v>2</v>
      </c>
      <c r="BG171" s="59">
        <v>1</v>
      </c>
      <c r="BH171" s="59">
        <v>1</v>
      </c>
      <c r="BI171" s="59">
        <v>1</v>
      </c>
      <c r="BJ171" s="59">
        <v>1</v>
      </c>
      <c r="BK171" s="60">
        <v>1</v>
      </c>
      <c r="BL171" s="59">
        <v>3</v>
      </c>
      <c r="BM171" s="59">
        <v>3</v>
      </c>
      <c r="BN171" s="59">
        <v>3</v>
      </c>
      <c r="BO171" s="59">
        <v>1</v>
      </c>
      <c r="BP171" s="59">
        <v>1</v>
      </c>
      <c r="BQ171" s="60">
        <v>2</v>
      </c>
      <c r="BR171" s="40"/>
      <c r="BS171" s="51">
        <f t="shared" si="186"/>
        <v>0</v>
      </c>
      <c r="BT171" s="51">
        <f t="shared" si="187"/>
        <v>0.15355610131229691</v>
      </c>
      <c r="BU171" s="51">
        <f t="shared" si="188"/>
        <v>1.3392164878695181E-2</v>
      </c>
      <c r="BV171" s="51">
        <f t="shared" si="189"/>
        <v>3.5663974036626901E-4</v>
      </c>
      <c r="BW171" s="51">
        <f t="shared" si="190"/>
        <v>0</v>
      </c>
      <c r="BX171" s="51">
        <f t="shared" si="191"/>
        <v>0.71927627000695904</v>
      </c>
      <c r="BY171" s="51">
        <f t="shared" si="192"/>
        <v>1.5692120593946764E-3</v>
      </c>
      <c r="BZ171" s="51">
        <f t="shared" si="193"/>
        <v>0</v>
      </c>
      <c r="CA171" s="51">
        <f t="shared" si="194"/>
        <v>1.4473684210526317E-3</v>
      </c>
      <c r="CB171" s="51">
        <f t="shared" si="195"/>
        <v>0</v>
      </c>
      <c r="CC171" s="51">
        <f t="shared" si="196"/>
        <v>0</v>
      </c>
      <c r="CD171" s="51">
        <f t="shared" si="197"/>
        <v>0.45486415425065729</v>
      </c>
      <c r="CE171" s="40"/>
      <c r="CF171" s="53">
        <f t="shared" si="201"/>
        <v>1.6617191509551617</v>
      </c>
      <c r="CG171" s="40"/>
      <c r="CH171" s="61">
        <f t="shared" si="202"/>
        <v>0</v>
      </c>
      <c r="CI171" s="61">
        <f t="shared" si="203"/>
        <v>0.15355610131229691</v>
      </c>
      <c r="CJ171" s="61">
        <f t="shared" si="204"/>
        <v>1.3392164878695181E-2</v>
      </c>
      <c r="CK171" s="61">
        <f t="shared" si="205"/>
        <v>3.5663974036626901E-4</v>
      </c>
      <c r="CL171" s="61">
        <f t="shared" si="206"/>
        <v>0</v>
      </c>
      <c r="CM171" s="61">
        <f t="shared" si="207"/>
        <v>0.71927627000695904</v>
      </c>
      <c r="CN171" s="61">
        <f t="shared" si="208"/>
        <v>3.1384241187893528E-3</v>
      </c>
      <c r="CO171" s="61">
        <f t="shared" si="209"/>
        <v>0</v>
      </c>
      <c r="CP171" s="61">
        <f t="shared" si="210"/>
        <v>2.8947368421052633E-3</v>
      </c>
      <c r="CQ171" s="61">
        <f t="shared" si="211"/>
        <v>0</v>
      </c>
      <c r="CR171" s="61">
        <f t="shared" si="212"/>
        <v>0</v>
      </c>
      <c r="CS171" s="61">
        <f t="shared" si="213"/>
        <v>0.45486415425065729</v>
      </c>
      <c r="CT171" s="40"/>
      <c r="CU171" s="54">
        <f t="shared" si="214"/>
        <v>0</v>
      </c>
      <c r="CV171" s="54">
        <f t="shared" si="215"/>
        <v>0.25516711429665478</v>
      </c>
      <c r="CW171" s="54">
        <f t="shared" si="216"/>
        <v>2.225401685167689E-2</v>
      </c>
      <c r="CX171" s="54">
        <f t="shared" si="217"/>
        <v>5.9263508655830587E-4</v>
      </c>
      <c r="CY171" s="54">
        <f t="shared" si="218"/>
        <v>0</v>
      </c>
      <c r="CZ171" s="54">
        <f t="shared" si="219"/>
        <v>1.1952351526981595</v>
      </c>
      <c r="DA171" s="54">
        <f t="shared" si="220"/>
        <v>5.2151794620118449E-3</v>
      </c>
      <c r="DB171" s="54">
        <f t="shared" si="221"/>
        <v>0</v>
      </c>
      <c r="DC171" s="54">
        <f t="shared" si="222"/>
        <v>4.810239647501784E-3</v>
      </c>
      <c r="DD171" s="54">
        <f t="shared" si="223"/>
        <v>0</v>
      </c>
      <c r="DE171" s="54">
        <f t="shared" si="224"/>
        <v>0</v>
      </c>
      <c r="DF171" s="54">
        <f t="shared" si="225"/>
        <v>0.75585647620133989</v>
      </c>
      <c r="DG171" s="40"/>
      <c r="DH171" s="80">
        <f t="shared" si="226"/>
        <v>2.2391308142439033</v>
      </c>
      <c r="DI171" s="80">
        <f t="shared" si="227"/>
        <v>0.8932037321255607</v>
      </c>
      <c r="DJ171" s="40"/>
      <c r="DK171" s="54">
        <f t="shared" si="228"/>
        <v>0</v>
      </c>
      <c r="DL171" s="54">
        <f t="shared" si="229"/>
        <v>0.15355610131229691</v>
      </c>
      <c r="DM171" s="54">
        <f t="shared" si="230"/>
        <v>1.3392164878695181E-2</v>
      </c>
      <c r="DN171" s="54">
        <f t="shared" si="231"/>
        <v>3.5663974036626901E-4</v>
      </c>
      <c r="DO171" s="54">
        <f t="shared" si="232"/>
        <v>0</v>
      </c>
      <c r="DP171" s="54">
        <f t="shared" si="233"/>
        <v>0.71927627000695904</v>
      </c>
      <c r="DQ171" s="54">
        <f t="shared" si="234"/>
        <v>4.7076361781840294E-3</v>
      </c>
      <c r="DR171" s="54">
        <f t="shared" si="235"/>
        <v>0</v>
      </c>
      <c r="DS171" s="54">
        <f t="shared" si="236"/>
        <v>4.3421052631578954E-3</v>
      </c>
      <c r="DT171" s="54">
        <f t="shared" si="237"/>
        <v>0</v>
      </c>
      <c r="DU171" s="54">
        <f t="shared" si="238"/>
        <v>0</v>
      </c>
      <c r="DV171" s="54">
        <f t="shared" si="239"/>
        <v>0.90972830850131459</v>
      </c>
      <c r="DW171" s="54"/>
      <c r="DX171" s="63">
        <f t="shared" si="240"/>
        <v>1.8053592258809741</v>
      </c>
      <c r="DY171" s="40"/>
      <c r="DZ171" s="41">
        <f t="shared" si="241"/>
        <v>0</v>
      </c>
      <c r="EA171" s="41">
        <f t="shared" si="242"/>
        <v>0.25516711429665478</v>
      </c>
      <c r="EB171" s="41">
        <f t="shared" si="243"/>
        <v>2.225401685167689E-2</v>
      </c>
      <c r="EC171" s="41">
        <f t="shared" si="244"/>
        <v>5.9263508655830587E-4</v>
      </c>
      <c r="ED171" s="41">
        <f t="shared" si="245"/>
        <v>0</v>
      </c>
      <c r="EE171" s="41">
        <f t="shared" si="246"/>
        <v>1.1952351526981595</v>
      </c>
      <c r="EF171" s="41">
        <f t="shared" si="247"/>
        <v>7.822769193017767E-3</v>
      </c>
      <c r="EG171" s="41">
        <f t="shared" si="248"/>
        <v>0</v>
      </c>
      <c r="EH171" s="41">
        <f t="shared" si="249"/>
        <v>7.2153594712526768E-3</v>
      </c>
      <c r="EI171" s="41">
        <f t="shared" si="250"/>
        <v>0</v>
      </c>
      <c r="EJ171" s="41">
        <f t="shared" si="251"/>
        <v>0</v>
      </c>
      <c r="EK171" s="41">
        <f t="shared" si="252"/>
        <v>1.5117129524026798</v>
      </c>
      <c r="EL171" s="40"/>
      <c r="EM171" s="82">
        <f t="shared" si="253"/>
        <v>3</v>
      </c>
      <c r="EN171" s="40"/>
      <c r="EO171" s="80">
        <f t="shared" si="254"/>
        <v>0.64077760724663602</v>
      </c>
      <c r="EP171" s="80">
        <f t="shared" si="255"/>
        <v>1.0675884991576605</v>
      </c>
      <c r="EQ171" s="80">
        <f t="shared" si="256"/>
        <v>0.4268108919110245</v>
      </c>
      <c r="ER171" s="80"/>
      <c r="ES171" s="80">
        <f t="shared" si="198"/>
        <v>20.661131991741609</v>
      </c>
      <c r="ET171" s="80">
        <f t="shared" si="199"/>
        <v>34.461962357175068</v>
      </c>
      <c r="EU171" s="80"/>
      <c r="EV171" s="80">
        <f t="shared" si="257"/>
        <v>0.4268108919110245</v>
      </c>
      <c r="EW171" s="80">
        <f t="shared" si="258"/>
        <v>0.64077760724663602</v>
      </c>
      <c r="EX171" s="84">
        <f t="shared" si="259"/>
        <v>0.28803918534440359</v>
      </c>
      <c r="EY171" s="85">
        <f t="shared" si="260"/>
        <v>0.67513382549431189</v>
      </c>
      <c r="EZ171" s="86">
        <f>3</f>
        <v>3</v>
      </c>
      <c r="FA171" s="75"/>
      <c r="FB171" s="88"/>
      <c r="FC171" s="80">
        <f t="shared" si="261"/>
        <v>0</v>
      </c>
      <c r="FD171" s="80">
        <f t="shared" si="262"/>
        <v>6.19</v>
      </c>
      <c r="FE171" s="80">
        <f t="shared" si="263"/>
        <v>0.95</v>
      </c>
      <c r="FF171" s="80">
        <f t="shared" si="264"/>
        <v>0.02</v>
      </c>
      <c r="FG171" s="80">
        <f t="shared" si="265"/>
        <v>0</v>
      </c>
      <c r="FH171" s="80">
        <f t="shared" si="266"/>
        <v>20.661131991741609</v>
      </c>
      <c r="FI171" s="80">
        <f t="shared" si="267"/>
        <v>34.461962357175068</v>
      </c>
      <c r="FJ171" s="80">
        <f t="shared" si="268"/>
        <v>0.16</v>
      </c>
      <c r="FK171" s="80">
        <f t="shared" si="269"/>
        <v>0</v>
      </c>
      <c r="FL171" s="80">
        <f t="shared" si="270"/>
        <v>0.22</v>
      </c>
      <c r="FM171" s="80">
        <f t="shared" si="271"/>
        <v>0</v>
      </c>
      <c r="FN171" s="80">
        <f t="shared" si="272"/>
        <v>0</v>
      </c>
      <c r="FO171" s="80">
        <f t="shared" si="273"/>
        <v>36.33</v>
      </c>
      <c r="FP171" s="80">
        <f t="shared" si="274"/>
        <v>98.993094348916671</v>
      </c>
    </row>
    <row r="172" spans="1:172" ht="21">
      <c r="A172" s="40">
        <v>170</v>
      </c>
      <c r="B172" s="41" t="s">
        <v>73</v>
      </c>
      <c r="C172" s="162">
        <v>0</v>
      </c>
      <c r="D172" s="162">
        <v>3.04</v>
      </c>
      <c r="E172" s="162">
        <v>0.4</v>
      </c>
      <c r="F172" s="162">
        <v>0</v>
      </c>
      <c r="G172" s="162">
        <v>0</v>
      </c>
      <c r="H172" s="162">
        <v>52.34</v>
      </c>
      <c r="I172" s="162">
        <v>0.11</v>
      </c>
      <c r="J172" s="162">
        <v>0</v>
      </c>
      <c r="K172" s="162">
        <v>0.21</v>
      </c>
      <c r="L172" s="164">
        <v>0</v>
      </c>
      <c r="M172" s="164">
        <v>0</v>
      </c>
      <c r="N172" s="162">
        <v>39.159999999999997</v>
      </c>
      <c r="O172" s="71"/>
      <c r="P172" s="70">
        <f t="shared" si="185"/>
        <v>97.805873734206273</v>
      </c>
      <c r="Q172" s="70">
        <f t="shared" si="200"/>
        <v>95.259999999999991</v>
      </c>
      <c r="S172" s="48">
        <v>60.085000000000001</v>
      </c>
      <c r="T172" s="48">
        <v>40.311</v>
      </c>
      <c r="U172" s="48">
        <v>70.936999999999998</v>
      </c>
      <c r="V172" s="48">
        <v>56.079000000000001</v>
      </c>
      <c r="W172" s="48">
        <v>81.41</v>
      </c>
      <c r="X172" s="49">
        <v>71.849999999999994</v>
      </c>
      <c r="Y172" s="48">
        <v>101.962</v>
      </c>
      <c r="Z172" s="48">
        <v>149.88</v>
      </c>
      <c r="AA172" s="48">
        <v>152</v>
      </c>
      <c r="AB172" s="48">
        <v>61.978999999999999</v>
      </c>
      <c r="AC172" s="48">
        <v>94.203000000000003</v>
      </c>
      <c r="AD172" s="49">
        <v>79.87</v>
      </c>
      <c r="AE172" s="40"/>
      <c r="AF172" s="41">
        <v>1</v>
      </c>
      <c r="AG172" s="41">
        <v>1</v>
      </c>
      <c r="AH172" s="41">
        <v>1</v>
      </c>
      <c r="AI172" s="41">
        <v>1</v>
      </c>
      <c r="AJ172" s="41">
        <v>1</v>
      </c>
      <c r="AK172" s="50">
        <v>1</v>
      </c>
      <c r="AL172" s="41">
        <v>2</v>
      </c>
      <c r="AM172" s="41">
        <v>2</v>
      </c>
      <c r="AN172" s="41">
        <v>2</v>
      </c>
      <c r="AO172" s="41">
        <v>2</v>
      </c>
      <c r="AP172" s="41">
        <v>2</v>
      </c>
      <c r="AQ172" s="50">
        <v>1</v>
      </c>
      <c r="AR172" s="40"/>
      <c r="AS172" s="41">
        <v>4</v>
      </c>
      <c r="AT172" s="41">
        <v>2</v>
      </c>
      <c r="AU172" s="41">
        <v>2</v>
      </c>
      <c r="AV172" s="41">
        <v>2</v>
      </c>
      <c r="AW172" s="41">
        <v>2</v>
      </c>
      <c r="AX172" s="50">
        <v>2</v>
      </c>
      <c r="AY172" s="41">
        <v>3</v>
      </c>
      <c r="AZ172" s="41">
        <v>3</v>
      </c>
      <c r="BA172" s="41">
        <v>3</v>
      </c>
      <c r="BB172" s="41">
        <v>1</v>
      </c>
      <c r="BC172" s="41">
        <v>1</v>
      </c>
      <c r="BD172" s="50">
        <v>4</v>
      </c>
      <c r="BE172" s="40"/>
      <c r="BF172" s="59">
        <v>2</v>
      </c>
      <c r="BG172" s="59">
        <v>1</v>
      </c>
      <c r="BH172" s="59">
        <v>1</v>
      </c>
      <c r="BI172" s="59">
        <v>1</v>
      </c>
      <c r="BJ172" s="59">
        <v>1</v>
      </c>
      <c r="BK172" s="60">
        <v>1</v>
      </c>
      <c r="BL172" s="59">
        <v>3</v>
      </c>
      <c r="BM172" s="59">
        <v>3</v>
      </c>
      <c r="BN172" s="59">
        <v>3</v>
      </c>
      <c r="BO172" s="59">
        <v>1</v>
      </c>
      <c r="BP172" s="59">
        <v>1</v>
      </c>
      <c r="BQ172" s="60">
        <v>2</v>
      </c>
      <c r="BR172" s="40"/>
      <c r="BS172" s="51">
        <f t="shared" si="186"/>
        <v>0</v>
      </c>
      <c r="BT172" s="51">
        <f t="shared" si="187"/>
        <v>7.5413658802808162E-2</v>
      </c>
      <c r="BU172" s="51">
        <f t="shared" si="188"/>
        <v>5.638806264713761E-3</v>
      </c>
      <c r="BV172" s="51">
        <f t="shared" si="189"/>
        <v>0</v>
      </c>
      <c r="BW172" s="51">
        <f t="shared" si="190"/>
        <v>0</v>
      </c>
      <c r="BX172" s="51">
        <f t="shared" si="191"/>
        <v>0.72846207376478789</v>
      </c>
      <c r="BY172" s="51">
        <f t="shared" si="192"/>
        <v>1.07883329083384E-3</v>
      </c>
      <c r="BZ172" s="51">
        <f t="shared" si="193"/>
        <v>0</v>
      </c>
      <c r="CA172" s="51">
        <f t="shared" si="194"/>
        <v>1.381578947368421E-3</v>
      </c>
      <c r="CB172" s="51">
        <f t="shared" si="195"/>
        <v>0</v>
      </c>
      <c r="CC172" s="51">
        <f t="shared" si="196"/>
        <v>0</v>
      </c>
      <c r="CD172" s="51">
        <f t="shared" si="197"/>
        <v>0.49029673218980835</v>
      </c>
      <c r="CE172" s="40"/>
      <c r="CF172" s="53">
        <f t="shared" si="201"/>
        <v>1.6689946917972178</v>
      </c>
      <c r="CG172" s="40"/>
      <c r="CH172" s="61">
        <f t="shared" si="202"/>
        <v>0</v>
      </c>
      <c r="CI172" s="61">
        <f t="shared" si="203"/>
        <v>7.5413658802808162E-2</v>
      </c>
      <c r="CJ172" s="61">
        <f t="shared" si="204"/>
        <v>5.638806264713761E-3</v>
      </c>
      <c r="CK172" s="61">
        <f t="shared" si="205"/>
        <v>0</v>
      </c>
      <c r="CL172" s="61">
        <f t="shared" si="206"/>
        <v>0</v>
      </c>
      <c r="CM172" s="61">
        <f t="shared" si="207"/>
        <v>0.72846207376478789</v>
      </c>
      <c r="CN172" s="61">
        <f t="shared" si="208"/>
        <v>2.1576665816676801E-3</v>
      </c>
      <c r="CO172" s="61">
        <f t="shared" si="209"/>
        <v>0</v>
      </c>
      <c r="CP172" s="61">
        <f t="shared" si="210"/>
        <v>2.7631578947368419E-3</v>
      </c>
      <c r="CQ172" s="61">
        <f t="shared" si="211"/>
        <v>0</v>
      </c>
      <c r="CR172" s="61">
        <f t="shared" si="212"/>
        <v>0</v>
      </c>
      <c r="CS172" s="61">
        <f t="shared" si="213"/>
        <v>0.49029673218980835</v>
      </c>
      <c r="CT172" s="40"/>
      <c r="CU172" s="54">
        <f t="shared" si="214"/>
        <v>0</v>
      </c>
      <c r="CV172" s="54">
        <f t="shared" si="215"/>
        <v>0.12586499623089334</v>
      </c>
      <c r="CW172" s="54">
        <f t="shared" si="216"/>
        <v>9.4111377238801641E-3</v>
      </c>
      <c r="CX172" s="54">
        <f t="shared" si="217"/>
        <v>0</v>
      </c>
      <c r="CY172" s="54">
        <f t="shared" si="218"/>
        <v>0</v>
      </c>
      <c r="CZ172" s="54">
        <f t="shared" si="219"/>
        <v>1.2157993342890243</v>
      </c>
      <c r="DA172" s="54">
        <f t="shared" si="220"/>
        <v>3.6011340714716062E-3</v>
      </c>
      <c r="DB172" s="54">
        <f t="shared" si="221"/>
        <v>0</v>
      </c>
      <c r="DC172" s="54">
        <f t="shared" si="222"/>
        <v>4.6116958589133648E-3</v>
      </c>
      <c r="DD172" s="54">
        <f t="shared" si="223"/>
        <v>0</v>
      </c>
      <c r="DE172" s="54">
        <f t="shared" si="224"/>
        <v>0</v>
      </c>
      <c r="DF172" s="54">
        <f t="shared" si="225"/>
        <v>0.81830264343031223</v>
      </c>
      <c r="DG172" s="40"/>
      <c r="DH172" s="80">
        <f t="shared" si="226"/>
        <v>2.1775909416044952</v>
      </c>
      <c r="DI172" s="80">
        <f t="shared" si="227"/>
        <v>0.9184461423807897</v>
      </c>
      <c r="DJ172" s="40"/>
      <c r="DK172" s="54">
        <f t="shared" si="228"/>
        <v>0</v>
      </c>
      <c r="DL172" s="54">
        <f t="shared" si="229"/>
        <v>7.5413658802808162E-2</v>
      </c>
      <c r="DM172" s="54">
        <f t="shared" si="230"/>
        <v>5.638806264713761E-3</v>
      </c>
      <c r="DN172" s="54">
        <f t="shared" si="231"/>
        <v>0</v>
      </c>
      <c r="DO172" s="54">
        <f t="shared" si="232"/>
        <v>0</v>
      </c>
      <c r="DP172" s="54">
        <f t="shared" si="233"/>
        <v>0.72846207376478789</v>
      </c>
      <c r="DQ172" s="54">
        <f t="shared" si="234"/>
        <v>3.2364998725015201E-3</v>
      </c>
      <c r="DR172" s="54">
        <f t="shared" si="235"/>
        <v>0</v>
      </c>
      <c r="DS172" s="54">
        <f t="shared" si="236"/>
        <v>4.1447368421052627E-3</v>
      </c>
      <c r="DT172" s="54">
        <f t="shared" si="237"/>
        <v>0</v>
      </c>
      <c r="DU172" s="54">
        <f t="shared" si="238"/>
        <v>0</v>
      </c>
      <c r="DV172" s="54">
        <f t="shared" si="239"/>
        <v>0.9805934643796167</v>
      </c>
      <c r="DW172" s="54"/>
      <c r="DX172" s="63">
        <f t="shared" si="240"/>
        <v>1.7974892399265334</v>
      </c>
      <c r="DY172" s="40"/>
      <c r="DZ172" s="41">
        <f t="shared" si="241"/>
        <v>0</v>
      </c>
      <c r="EA172" s="41">
        <f t="shared" si="242"/>
        <v>0.12586499623089334</v>
      </c>
      <c r="EB172" s="41">
        <f t="shared" si="243"/>
        <v>9.4111377238801641E-3</v>
      </c>
      <c r="EC172" s="41">
        <f t="shared" si="244"/>
        <v>0</v>
      </c>
      <c r="ED172" s="41">
        <f t="shared" si="245"/>
        <v>0</v>
      </c>
      <c r="EE172" s="41">
        <f t="shared" si="246"/>
        <v>1.2157993342890243</v>
      </c>
      <c r="EF172" s="41">
        <f t="shared" si="247"/>
        <v>5.4017011072074097E-3</v>
      </c>
      <c r="EG172" s="41">
        <f t="shared" si="248"/>
        <v>0</v>
      </c>
      <c r="EH172" s="41">
        <f t="shared" si="249"/>
        <v>6.9175437883700472E-3</v>
      </c>
      <c r="EI172" s="41">
        <f t="shared" si="250"/>
        <v>0</v>
      </c>
      <c r="EJ172" s="41">
        <f t="shared" si="251"/>
        <v>0</v>
      </c>
      <c r="EK172" s="41">
        <f t="shared" si="252"/>
        <v>1.6366052868606245</v>
      </c>
      <c r="EL172" s="40"/>
      <c r="EM172" s="82">
        <f t="shared" si="253"/>
        <v>2.9999999999999996</v>
      </c>
      <c r="EN172" s="40"/>
      <c r="EO172" s="80">
        <f t="shared" si="254"/>
        <v>0.48932314571526181</v>
      </c>
      <c r="EP172" s="80">
        <f t="shared" si="255"/>
        <v>1.1166462084868864</v>
      </c>
      <c r="EQ172" s="80">
        <f t="shared" si="256"/>
        <v>0.62732306277162464</v>
      </c>
      <c r="ER172" s="80"/>
      <c r="ES172" s="80">
        <f t="shared" si="198"/>
        <v>29.404200592736291</v>
      </c>
      <c r="ET172" s="80">
        <f t="shared" si="199"/>
        <v>25.481673141469983</v>
      </c>
      <c r="EU172" s="80"/>
      <c r="EV172" s="80">
        <f t="shared" si="257"/>
        <v>0.62732306277162464</v>
      </c>
      <c r="EW172" s="80">
        <f t="shared" si="258"/>
        <v>0.48932314571526181</v>
      </c>
      <c r="EX172" s="84">
        <f t="shared" si="259"/>
        <v>0.14348896388515847</v>
      </c>
      <c r="EY172" s="85">
        <f t="shared" si="260"/>
        <v>0.75156690615857313</v>
      </c>
      <c r="EZ172" s="86">
        <f>3</f>
        <v>3</v>
      </c>
      <c r="FA172" s="75"/>
      <c r="FB172" s="88"/>
      <c r="FC172" s="80">
        <f t="shared" si="261"/>
        <v>0</v>
      </c>
      <c r="FD172" s="80">
        <f t="shared" si="262"/>
        <v>3.04</v>
      </c>
      <c r="FE172" s="80">
        <f t="shared" si="263"/>
        <v>0.4</v>
      </c>
      <c r="FF172" s="80">
        <f t="shared" si="264"/>
        <v>0</v>
      </c>
      <c r="FG172" s="80">
        <f t="shared" si="265"/>
        <v>0</v>
      </c>
      <c r="FH172" s="80">
        <f t="shared" si="266"/>
        <v>29.404200592736291</v>
      </c>
      <c r="FI172" s="80">
        <f t="shared" si="267"/>
        <v>25.481673141469983</v>
      </c>
      <c r="FJ172" s="80">
        <f t="shared" si="268"/>
        <v>0.11</v>
      </c>
      <c r="FK172" s="80">
        <f t="shared" si="269"/>
        <v>0</v>
      </c>
      <c r="FL172" s="80">
        <f t="shared" si="270"/>
        <v>0.21</v>
      </c>
      <c r="FM172" s="80">
        <f t="shared" si="271"/>
        <v>0</v>
      </c>
      <c r="FN172" s="80">
        <f t="shared" si="272"/>
        <v>0</v>
      </c>
      <c r="FO172" s="80">
        <f t="shared" si="273"/>
        <v>39.159999999999997</v>
      </c>
      <c r="FP172" s="80">
        <f t="shared" si="274"/>
        <v>97.805873734206273</v>
      </c>
    </row>
    <row r="173" spans="1:172" ht="21">
      <c r="A173" s="40">
        <v>171</v>
      </c>
      <c r="B173" s="41" t="s">
        <v>73</v>
      </c>
      <c r="C173" s="161">
        <v>0</v>
      </c>
      <c r="D173" s="161">
        <v>2.38</v>
      </c>
      <c r="E173" s="161">
        <v>0.36</v>
      </c>
      <c r="F173" s="161">
        <v>0.02</v>
      </c>
      <c r="G173" s="161">
        <v>0</v>
      </c>
      <c r="H173" s="161">
        <v>39.18</v>
      </c>
      <c r="I173" s="161">
        <v>0.06</v>
      </c>
      <c r="J173" s="161">
        <v>0</v>
      </c>
      <c r="K173" s="161">
        <v>0.21</v>
      </c>
      <c r="L173" s="164">
        <v>0</v>
      </c>
      <c r="M173" s="164">
        <v>0</v>
      </c>
      <c r="N173" s="161">
        <v>55.19</v>
      </c>
      <c r="O173" s="71"/>
      <c r="P173" s="70">
        <f t="shared" si="185"/>
        <v>96.752221053068283</v>
      </c>
      <c r="Q173" s="70">
        <f t="shared" si="200"/>
        <v>97.4</v>
      </c>
      <c r="S173" s="48">
        <v>60.085000000000001</v>
      </c>
      <c r="T173" s="48">
        <v>40.311</v>
      </c>
      <c r="U173" s="48">
        <v>70.936999999999998</v>
      </c>
      <c r="V173" s="48">
        <v>56.079000000000001</v>
      </c>
      <c r="W173" s="48">
        <v>81.41</v>
      </c>
      <c r="X173" s="49">
        <v>71.849999999999994</v>
      </c>
      <c r="Y173" s="48">
        <v>101.962</v>
      </c>
      <c r="Z173" s="48">
        <v>149.88</v>
      </c>
      <c r="AA173" s="48">
        <v>152</v>
      </c>
      <c r="AB173" s="48">
        <v>61.978999999999999</v>
      </c>
      <c r="AC173" s="48">
        <v>94.203000000000003</v>
      </c>
      <c r="AD173" s="49">
        <v>79.87</v>
      </c>
      <c r="AE173" s="40"/>
      <c r="AF173" s="41">
        <v>1</v>
      </c>
      <c r="AG173" s="41">
        <v>1</v>
      </c>
      <c r="AH173" s="41">
        <v>1</v>
      </c>
      <c r="AI173" s="41">
        <v>1</v>
      </c>
      <c r="AJ173" s="41">
        <v>1</v>
      </c>
      <c r="AK173" s="50">
        <v>1</v>
      </c>
      <c r="AL173" s="41">
        <v>2</v>
      </c>
      <c r="AM173" s="41">
        <v>2</v>
      </c>
      <c r="AN173" s="41">
        <v>2</v>
      </c>
      <c r="AO173" s="41">
        <v>2</v>
      </c>
      <c r="AP173" s="41">
        <v>2</v>
      </c>
      <c r="AQ173" s="50">
        <v>1</v>
      </c>
      <c r="AR173" s="40"/>
      <c r="AS173" s="41">
        <v>4</v>
      </c>
      <c r="AT173" s="41">
        <v>2</v>
      </c>
      <c r="AU173" s="41">
        <v>2</v>
      </c>
      <c r="AV173" s="41">
        <v>2</v>
      </c>
      <c r="AW173" s="41">
        <v>2</v>
      </c>
      <c r="AX173" s="50">
        <v>2</v>
      </c>
      <c r="AY173" s="41">
        <v>3</v>
      </c>
      <c r="AZ173" s="41">
        <v>3</v>
      </c>
      <c r="BA173" s="41">
        <v>3</v>
      </c>
      <c r="BB173" s="41">
        <v>1</v>
      </c>
      <c r="BC173" s="41">
        <v>1</v>
      </c>
      <c r="BD173" s="50">
        <v>4</v>
      </c>
      <c r="BE173" s="40"/>
      <c r="BF173" s="59">
        <v>2</v>
      </c>
      <c r="BG173" s="59">
        <v>1</v>
      </c>
      <c r="BH173" s="59">
        <v>1</v>
      </c>
      <c r="BI173" s="59">
        <v>1</v>
      </c>
      <c r="BJ173" s="59">
        <v>1</v>
      </c>
      <c r="BK173" s="60">
        <v>1</v>
      </c>
      <c r="BL173" s="59">
        <v>3</v>
      </c>
      <c r="BM173" s="59">
        <v>3</v>
      </c>
      <c r="BN173" s="59">
        <v>3</v>
      </c>
      <c r="BO173" s="59">
        <v>1</v>
      </c>
      <c r="BP173" s="59">
        <v>1</v>
      </c>
      <c r="BQ173" s="60">
        <v>2</v>
      </c>
      <c r="BR173" s="40"/>
      <c r="BS173" s="51">
        <f t="shared" si="186"/>
        <v>0</v>
      </c>
      <c r="BT173" s="51">
        <f t="shared" si="187"/>
        <v>5.904095656272481E-2</v>
      </c>
      <c r="BU173" s="51">
        <f t="shared" si="188"/>
        <v>5.0749256382423844E-3</v>
      </c>
      <c r="BV173" s="51">
        <f t="shared" si="189"/>
        <v>3.5663974036626901E-4</v>
      </c>
      <c r="BW173" s="51">
        <f t="shared" si="190"/>
        <v>0</v>
      </c>
      <c r="BX173" s="51">
        <f t="shared" si="191"/>
        <v>0.54530271398747399</v>
      </c>
      <c r="BY173" s="51">
        <f t="shared" si="192"/>
        <v>5.8845452227300368E-4</v>
      </c>
      <c r="BZ173" s="51">
        <f t="shared" si="193"/>
        <v>0</v>
      </c>
      <c r="CA173" s="51">
        <f t="shared" si="194"/>
        <v>1.381578947368421E-3</v>
      </c>
      <c r="CB173" s="51">
        <f t="shared" si="195"/>
        <v>0</v>
      </c>
      <c r="CC173" s="51">
        <f t="shared" si="196"/>
        <v>0</v>
      </c>
      <c r="CD173" s="51">
        <f t="shared" si="197"/>
        <v>0.69099787154125447</v>
      </c>
      <c r="CE173" s="40"/>
      <c r="CF173" s="53">
        <f t="shared" si="201"/>
        <v>1.5017412092978568</v>
      </c>
      <c r="CG173" s="40"/>
      <c r="CH173" s="61">
        <f t="shared" si="202"/>
        <v>0</v>
      </c>
      <c r="CI173" s="61">
        <f t="shared" si="203"/>
        <v>5.904095656272481E-2</v>
      </c>
      <c r="CJ173" s="61">
        <f t="shared" si="204"/>
        <v>5.0749256382423844E-3</v>
      </c>
      <c r="CK173" s="61">
        <f t="shared" si="205"/>
        <v>3.5663974036626901E-4</v>
      </c>
      <c r="CL173" s="61">
        <f t="shared" si="206"/>
        <v>0</v>
      </c>
      <c r="CM173" s="61">
        <f t="shared" si="207"/>
        <v>0.54530271398747399</v>
      </c>
      <c r="CN173" s="61">
        <f t="shared" si="208"/>
        <v>1.1769090445460074E-3</v>
      </c>
      <c r="CO173" s="61">
        <f t="shared" si="209"/>
        <v>0</v>
      </c>
      <c r="CP173" s="61">
        <f t="shared" si="210"/>
        <v>2.7631578947368419E-3</v>
      </c>
      <c r="CQ173" s="61">
        <f t="shared" si="211"/>
        <v>0</v>
      </c>
      <c r="CR173" s="61">
        <f t="shared" si="212"/>
        <v>0</v>
      </c>
      <c r="CS173" s="61">
        <f t="shared" si="213"/>
        <v>0.69099787154125447</v>
      </c>
      <c r="CT173" s="40"/>
      <c r="CU173" s="54">
        <f t="shared" si="214"/>
        <v>0</v>
      </c>
      <c r="CV173" s="54">
        <f t="shared" si="215"/>
        <v>8.8664237506608595E-2</v>
      </c>
      <c r="CW173" s="54">
        <f t="shared" si="216"/>
        <v>7.621224965070816E-3</v>
      </c>
      <c r="CX173" s="54">
        <f t="shared" si="217"/>
        <v>5.3558059498131445E-4</v>
      </c>
      <c r="CY173" s="54">
        <f t="shared" si="218"/>
        <v>0</v>
      </c>
      <c r="CZ173" s="54">
        <f t="shared" si="219"/>
        <v>0.81890355713695251</v>
      </c>
      <c r="DA173" s="54">
        <f t="shared" si="220"/>
        <v>1.7674128117901064E-3</v>
      </c>
      <c r="DB173" s="54">
        <f t="shared" si="221"/>
        <v>0</v>
      </c>
      <c r="DC173" s="54">
        <f t="shared" si="222"/>
        <v>4.1495480783230254E-3</v>
      </c>
      <c r="DD173" s="54">
        <f t="shared" si="223"/>
        <v>0</v>
      </c>
      <c r="DE173" s="54">
        <f t="shared" si="224"/>
        <v>0</v>
      </c>
      <c r="DF173" s="54">
        <f t="shared" si="225"/>
        <v>1.0376999792306085</v>
      </c>
      <c r="DG173" s="40"/>
      <c r="DH173" s="80">
        <f t="shared" si="226"/>
        <v>1.9593415403243348</v>
      </c>
      <c r="DI173" s="80">
        <f t="shared" si="227"/>
        <v>1.0207510833812745</v>
      </c>
      <c r="DJ173" s="40"/>
      <c r="DK173" s="54">
        <f t="shared" si="228"/>
        <v>0</v>
      </c>
      <c r="DL173" s="54">
        <f t="shared" si="229"/>
        <v>5.904095656272481E-2</v>
      </c>
      <c r="DM173" s="54">
        <f t="shared" si="230"/>
        <v>5.0749256382423844E-3</v>
      </c>
      <c r="DN173" s="54">
        <f t="shared" si="231"/>
        <v>3.5663974036626901E-4</v>
      </c>
      <c r="DO173" s="54">
        <f t="shared" si="232"/>
        <v>0</v>
      </c>
      <c r="DP173" s="54">
        <f t="shared" si="233"/>
        <v>0.54530271398747399</v>
      </c>
      <c r="DQ173" s="54">
        <f t="shared" si="234"/>
        <v>1.765363566819011E-3</v>
      </c>
      <c r="DR173" s="54">
        <f t="shared" si="235"/>
        <v>0</v>
      </c>
      <c r="DS173" s="54">
        <f t="shared" si="236"/>
        <v>4.1447368421052627E-3</v>
      </c>
      <c r="DT173" s="54">
        <f t="shared" si="237"/>
        <v>0</v>
      </c>
      <c r="DU173" s="54">
        <f t="shared" si="238"/>
        <v>0</v>
      </c>
      <c r="DV173" s="54">
        <f t="shared" si="239"/>
        <v>1.3819957430825089</v>
      </c>
      <c r="DW173" s="54"/>
      <c r="DX173" s="63">
        <f t="shared" si="240"/>
        <v>1.9976810794202406</v>
      </c>
      <c r="DY173" s="40"/>
      <c r="DZ173" s="41">
        <f t="shared" si="241"/>
        <v>0</v>
      </c>
      <c r="EA173" s="41">
        <f t="shared" si="242"/>
        <v>8.8664237506608595E-2</v>
      </c>
      <c r="EB173" s="41">
        <f t="shared" si="243"/>
        <v>7.621224965070816E-3</v>
      </c>
      <c r="EC173" s="41">
        <f t="shared" si="244"/>
        <v>5.3558059498131445E-4</v>
      </c>
      <c r="ED173" s="41">
        <f t="shared" si="245"/>
        <v>0</v>
      </c>
      <c r="EE173" s="41">
        <f t="shared" si="246"/>
        <v>0.81890355713695251</v>
      </c>
      <c r="EF173" s="41">
        <f t="shared" si="247"/>
        <v>2.6511192176851594E-3</v>
      </c>
      <c r="EG173" s="41">
        <f t="shared" si="248"/>
        <v>0</v>
      </c>
      <c r="EH173" s="41">
        <f t="shared" si="249"/>
        <v>6.2243221174845377E-3</v>
      </c>
      <c r="EI173" s="41">
        <f t="shared" si="250"/>
        <v>0</v>
      </c>
      <c r="EJ173" s="41">
        <f t="shared" si="251"/>
        <v>0</v>
      </c>
      <c r="EK173" s="41">
        <f t="shared" si="252"/>
        <v>2.0753999584612171</v>
      </c>
      <c r="EL173" s="40"/>
      <c r="EM173" s="82">
        <f t="shared" si="253"/>
        <v>3</v>
      </c>
      <c r="EN173" s="40"/>
      <c r="EO173" s="80">
        <f t="shared" si="254"/>
        <v>-0.12450650028764709</v>
      </c>
      <c r="EP173" s="80">
        <f t="shared" si="255"/>
        <v>0.83589669313232373</v>
      </c>
      <c r="EQ173" s="80">
        <f t="shared" si="256"/>
        <v>0.96040319341997082</v>
      </c>
      <c r="ER173" s="80"/>
      <c r="ES173" s="80">
        <f t="shared" si="198"/>
        <v>45.015846368754318</v>
      </c>
      <c r="ET173" s="80">
        <f t="shared" si="199"/>
        <v>-6.4836253156860453</v>
      </c>
      <c r="EU173" s="80"/>
      <c r="EV173" s="80">
        <f t="shared" si="257"/>
        <v>0.96040319341997082</v>
      </c>
      <c r="EW173" s="80">
        <f t="shared" si="258"/>
        <v>-0.12450650028764709</v>
      </c>
      <c r="EX173" s="84">
        <f t="shared" si="259"/>
        <v>0.10273800395677385</v>
      </c>
      <c r="EY173" s="85">
        <f t="shared" si="260"/>
        <v>1.0592333780243697</v>
      </c>
      <c r="EZ173" s="86">
        <f>3</f>
        <v>3</v>
      </c>
      <c r="FA173" s="75"/>
      <c r="FB173" s="88"/>
      <c r="FC173" s="80">
        <f t="shared" si="261"/>
        <v>0</v>
      </c>
      <c r="FD173" s="80">
        <f t="shared" si="262"/>
        <v>2.38</v>
      </c>
      <c r="FE173" s="80">
        <f t="shared" si="263"/>
        <v>0.36</v>
      </c>
      <c r="FF173" s="80">
        <f t="shared" si="264"/>
        <v>0.02</v>
      </c>
      <c r="FG173" s="80">
        <f t="shared" si="265"/>
        <v>0</v>
      </c>
      <c r="FH173" s="80">
        <f t="shared" si="266"/>
        <v>45.015846368754318</v>
      </c>
      <c r="FI173" s="80">
        <f t="shared" si="267"/>
        <v>-6.4836253156860453</v>
      </c>
      <c r="FJ173" s="80">
        <f t="shared" si="268"/>
        <v>0.06</v>
      </c>
      <c r="FK173" s="80">
        <f t="shared" si="269"/>
        <v>0</v>
      </c>
      <c r="FL173" s="80">
        <f t="shared" si="270"/>
        <v>0.21</v>
      </c>
      <c r="FM173" s="80">
        <f t="shared" si="271"/>
        <v>0</v>
      </c>
      <c r="FN173" s="80">
        <f t="shared" si="272"/>
        <v>0</v>
      </c>
      <c r="FO173" s="80">
        <f t="shared" si="273"/>
        <v>55.19</v>
      </c>
      <c r="FP173" s="80">
        <f t="shared" si="274"/>
        <v>96.752221053068283</v>
      </c>
    </row>
    <row r="174" spans="1:172" ht="21.75" thickBot="1">
      <c r="A174" s="40">
        <v>172</v>
      </c>
      <c r="B174" s="41" t="s">
        <v>73</v>
      </c>
      <c r="C174" s="163">
        <v>0</v>
      </c>
      <c r="D174" s="163">
        <v>1.61</v>
      </c>
      <c r="E174" s="163">
        <v>0.27</v>
      </c>
      <c r="F174" s="163">
        <v>0</v>
      </c>
      <c r="G174" s="163">
        <v>0</v>
      </c>
      <c r="H174" s="163">
        <v>28.79</v>
      </c>
      <c r="I174" s="163">
        <v>0.03</v>
      </c>
      <c r="J174" s="163">
        <v>0</v>
      </c>
      <c r="K174" s="163">
        <v>0.15</v>
      </c>
      <c r="L174" s="166">
        <v>0</v>
      </c>
      <c r="M174" s="166">
        <v>0</v>
      </c>
      <c r="N174" s="163">
        <v>66.14</v>
      </c>
      <c r="O174" s="71"/>
      <c r="P174" s="70">
        <f t="shared" si="185"/>
        <v>93.930224302504598</v>
      </c>
      <c r="Q174" s="70">
        <f t="shared" si="200"/>
        <v>96.99</v>
      </c>
      <c r="S174" s="48">
        <v>60.085000000000001</v>
      </c>
      <c r="T174" s="48">
        <v>40.311</v>
      </c>
      <c r="U174" s="48">
        <v>70.936999999999998</v>
      </c>
      <c r="V174" s="48">
        <v>56.079000000000001</v>
      </c>
      <c r="W174" s="48">
        <v>81.41</v>
      </c>
      <c r="X174" s="49">
        <v>71.849999999999994</v>
      </c>
      <c r="Y174" s="48">
        <v>101.962</v>
      </c>
      <c r="Z174" s="48">
        <v>149.88</v>
      </c>
      <c r="AA174" s="48">
        <v>152</v>
      </c>
      <c r="AB174" s="48">
        <v>61.978999999999999</v>
      </c>
      <c r="AC174" s="48">
        <v>94.203000000000003</v>
      </c>
      <c r="AD174" s="49">
        <v>79.87</v>
      </c>
      <c r="AE174" s="40"/>
      <c r="AF174" s="41">
        <v>1</v>
      </c>
      <c r="AG174" s="41">
        <v>1</v>
      </c>
      <c r="AH174" s="41">
        <v>1</v>
      </c>
      <c r="AI174" s="41">
        <v>1</v>
      </c>
      <c r="AJ174" s="41">
        <v>1</v>
      </c>
      <c r="AK174" s="50">
        <v>1</v>
      </c>
      <c r="AL174" s="41">
        <v>2</v>
      </c>
      <c r="AM174" s="41">
        <v>2</v>
      </c>
      <c r="AN174" s="41">
        <v>2</v>
      </c>
      <c r="AO174" s="41">
        <v>2</v>
      </c>
      <c r="AP174" s="41">
        <v>2</v>
      </c>
      <c r="AQ174" s="50">
        <v>1</v>
      </c>
      <c r="AR174" s="40"/>
      <c r="AS174" s="41">
        <v>4</v>
      </c>
      <c r="AT174" s="41">
        <v>2</v>
      </c>
      <c r="AU174" s="41">
        <v>2</v>
      </c>
      <c r="AV174" s="41">
        <v>2</v>
      </c>
      <c r="AW174" s="41">
        <v>2</v>
      </c>
      <c r="AX174" s="50">
        <v>2</v>
      </c>
      <c r="AY174" s="41">
        <v>3</v>
      </c>
      <c r="AZ174" s="41">
        <v>3</v>
      </c>
      <c r="BA174" s="41">
        <v>3</v>
      </c>
      <c r="BB174" s="41">
        <v>1</v>
      </c>
      <c r="BC174" s="41">
        <v>1</v>
      </c>
      <c r="BD174" s="50">
        <v>4</v>
      </c>
      <c r="BE174" s="40"/>
      <c r="BF174" s="59">
        <v>2</v>
      </c>
      <c r="BG174" s="59">
        <v>1</v>
      </c>
      <c r="BH174" s="59">
        <v>1</v>
      </c>
      <c r="BI174" s="59">
        <v>1</v>
      </c>
      <c r="BJ174" s="59">
        <v>1</v>
      </c>
      <c r="BK174" s="60">
        <v>1</v>
      </c>
      <c r="BL174" s="59">
        <v>3</v>
      </c>
      <c r="BM174" s="59">
        <v>3</v>
      </c>
      <c r="BN174" s="59">
        <v>3</v>
      </c>
      <c r="BO174" s="59">
        <v>1</v>
      </c>
      <c r="BP174" s="59">
        <v>1</v>
      </c>
      <c r="BQ174" s="60">
        <v>2</v>
      </c>
      <c r="BR174" s="40"/>
      <c r="BS174" s="51">
        <f t="shared" si="186"/>
        <v>0</v>
      </c>
      <c r="BT174" s="51">
        <f t="shared" si="187"/>
        <v>3.9939470615960905E-2</v>
      </c>
      <c r="BU174" s="51">
        <f t="shared" si="188"/>
        <v>3.8061942286817885E-3</v>
      </c>
      <c r="BV174" s="51">
        <f t="shared" si="189"/>
        <v>0</v>
      </c>
      <c r="BW174" s="51">
        <f t="shared" si="190"/>
        <v>0</v>
      </c>
      <c r="BX174" s="51">
        <f t="shared" si="191"/>
        <v>0.40069589422407798</v>
      </c>
      <c r="BY174" s="51">
        <f t="shared" si="192"/>
        <v>2.9422726113650184E-4</v>
      </c>
      <c r="BZ174" s="51">
        <f t="shared" si="193"/>
        <v>0</v>
      </c>
      <c r="CA174" s="51">
        <f t="shared" si="194"/>
        <v>9.8684210526315793E-4</v>
      </c>
      <c r="CB174" s="51">
        <f t="shared" si="195"/>
        <v>0</v>
      </c>
      <c r="CC174" s="51">
        <f t="shared" si="196"/>
        <v>0</v>
      </c>
      <c r="CD174" s="51">
        <f t="shared" si="197"/>
        <v>0.82809565544009012</v>
      </c>
      <c r="CE174" s="40"/>
      <c r="CF174" s="53">
        <f t="shared" si="201"/>
        <v>1.425532953922906</v>
      </c>
      <c r="CG174" s="40"/>
      <c r="CH174" s="61">
        <f t="shared" si="202"/>
        <v>0</v>
      </c>
      <c r="CI174" s="61">
        <f t="shared" si="203"/>
        <v>3.9939470615960905E-2</v>
      </c>
      <c r="CJ174" s="61">
        <f t="shared" si="204"/>
        <v>3.8061942286817885E-3</v>
      </c>
      <c r="CK174" s="61">
        <f t="shared" si="205"/>
        <v>0</v>
      </c>
      <c r="CL174" s="61">
        <f t="shared" si="206"/>
        <v>0</v>
      </c>
      <c r="CM174" s="61">
        <f t="shared" si="207"/>
        <v>0.40069589422407798</v>
      </c>
      <c r="CN174" s="61">
        <f t="shared" si="208"/>
        <v>5.8845452227300368E-4</v>
      </c>
      <c r="CO174" s="61">
        <f t="shared" si="209"/>
        <v>0</v>
      </c>
      <c r="CP174" s="61">
        <f t="shared" si="210"/>
        <v>1.9736842105263159E-3</v>
      </c>
      <c r="CQ174" s="61">
        <f t="shared" si="211"/>
        <v>0</v>
      </c>
      <c r="CR174" s="61">
        <f t="shared" si="212"/>
        <v>0</v>
      </c>
      <c r="CS174" s="61">
        <f t="shared" si="213"/>
        <v>0.82809565544009012</v>
      </c>
      <c r="CT174" s="40"/>
      <c r="CU174" s="54">
        <f t="shared" si="214"/>
        <v>0</v>
      </c>
      <c r="CV174" s="54">
        <f t="shared" si="215"/>
        <v>5.6935031525287859E-2</v>
      </c>
      <c r="CW174" s="54">
        <f t="shared" si="216"/>
        <v>5.425855302017067E-3</v>
      </c>
      <c r="CX174" s="54">
        <f t="shared" si="217"/>
        <v>0</v>
      </c>
      <c r="CY174" s="54">
        <f t="shared" si="218"/>
        <v>0</v>
      </c>
      <c r="CZ174" s="54">
        <f t="shared" si="219"/>
        <v>0.57120520171803013</v>
      </c>
      <c r="DA174" s="54">
        <f t="shared" si="220"/>
        <v>8.3886131338512741E-4</v>
      </c>
      <c r="DB174" s="54">
        <f t="shared" si="221"/>
        <v>0</v>
      </c>
      <c r="DC174" s="54">
        <f t="shared" si="222"/>
        <v>2.8135518827425779E-3</v>
      </c>
      <c r="DD174" s="54">
        <f t="shared" si="223"/>
        <v>0</v>
      </c>
      <c r="DE174" s="54">
        <f t="shared" si="224"/>
        <v>0</v>
      </c>
      <c r="DF174" s="54">
        <f t="shared" si="225"/>
        <v>1.1804776458302366</v>
      </c>
      <c r="DG174" s="40"/>
      <c r="DH174" s="80">
        <f t="shared" si="226"/>
        <v>1.8176961475716995</v>
      </c>
      <c r="DI174" s="80">
        <f t="shared" si="227"/>
        <v>1.1002939092278126</v>
      </c>
      <c r="DJ174" s="40"/>
      <c r="DK174" s="54">
        <f t="shared" si="228"/>
        <v>0</v>
      </c>
      <c r="DL174" s="54">
        <f t="shared" si="229"/>
        <v>3.9939470615960905E-2</v>
      </c>
      <c r="DM174" s="54">
        <f t="shared" si="230"/>
        <v>3.8061942286817885E-3</v>
      </c>
      <c r="DN174" s="54">
        <f t="shared" si="231"/>
        <v>0</v>
      </c>
      <c r="DO174" s="54">
        <f t="shared" si="232"/>
        <v>0</v>
      </c>
      <c r="DP174" s="54">
        <f t="shared" si="233"/>
        <v>0.40069589422407798</v>
      </c>
      <c r="DQ174" s="54">
        <f t="shared" si="234"/>
        <v>8.8268178340950552E-4</v>
      </c>
      <c r="DR174" s="54">
        <f t="shared" si="235"/>
        <v>0</v>
      </c>
      <c r="DS174" s="54">
        <f t="shared" si="236"/>
        <v>2.9605263157894738E-3</v>
      </c>
      <c r="DT174" s="54">
        <f t="shared" si="237"/>
        <v>0</v>
      </c>
      <c r="DU174" s="54">
        <f t="shared" si="238"/>
        <v>0</v>
      </c>
      <c r="DV174" s="54">
        <f t="shared" si="239"/>
        <v>1.6561913108801802</v>
      </c>
      <c r="DW174" s="54"/>
      <c r="DX174" s="63">
        <f t="shared" si="240"/>
        <v>2.1044760780481</v>
      </c>
      <c r="DY174" s="40"/>
      <c r="DZ174" s="41">
        <f t="shared" si="241"/>
        <v>0</v>
      </c>
      <c r="EA174" s="41">
        <f t="shared" si="242"/>
        <v>5.6935031525287859E-2</v>
      </c>
      <c r="EB174" s="41">
        <f t="shared" si="243"/>
        <v>5.425855302017067E-3</v>
      </c>
      <c r="EC174" s="41">
        <f t="shared" si="244"/>
        <v>0</v>
      </c>
      <c r="ED174" s="41">
        <f t="shared" si="245"/>
        <v>0</v>
      </c>
      <c r="EE174" s="41">
        <f t="shared" si="246"/>
        <v>0.57120520171803013</v>
      </c>
      <c r="EF174" s="41">
        <f t="shared" si="247"/>
        <v>1.2582919700776911E-3</v>
      </c>
      <c r="EG174" s="41">
        <f t="shared" si="248"/>
        <v>0</v>
      </c>
      <c r="EH174" s="41">
        <f t="shared" si="249"/>
        <v>4.2203278241138668E-3</v>
      </c>
      <c r="EI174" s="41">
        <f t="shared" si="250"/>
        <v>0</v>
      </c>
      <c r="EJ174" s="41">
        <f t="shared" si="251"/>
        <v>0</v>
      </c>
      <c r="EK174" s="41">
        <f t="shared" si="252"/>
        <v>2.3609552916604732</v>
      </c>
      <c r="EL174" s="40"/>
      <c r="EM174" s="82">
        <f t="shared" si="253"/>
        <v>3</v>
      </c>
      <c r="EN174" s="40"/>
      <c r="EO174" s="80">
        <f t="shared" si="254"/>
        <v>-0.60176345536687492</v>
      </c>
      <c r="EP174" s="80">
        <f t="shared" si="255"/>
        <v>0.62849360436959256</v>
      </c>
      <c r="EQ174" s="80">
        <f t="shared" si="256"/>
        <v>1.2302570597364675</v>
      </c>
      <c r="ER174" s="80"/>
      <c r="ES174" s="80">
        <f t="shared" si="198"/>
        <v>56.355546824282889</v>
      </c>
      <c r="ET174" s="80">
        <f t="shared" si="199"/>
        <v>-30.625322521778291</v>
      </c>
      <c r="EU174" s="80"/>
      <c r="EV174" s="80">
        <f t="shared" si="257"/>
        <v>1.2302570597364675</v>
      </c>
      <c r="EW174" s="80">
        <f t="shared" si="258"/>
        <v>-0.60176345536687492</v>
      </c>
      <c r="EX174" s="84">
        <f t="shared" si="259"/>
        <v>6.6013300023432642E-2</v>
      </c>
      <c r="EY174" s="85">
        <f t="shared" si="260"/>
        <v>1.2988723636865962</v>
      </c>
      <c r="EZ174" s="86">
        <f>3</f>
        <v>3</v>
      </c>
      <c r="FA174" s="75"/>
      <c r="FB174" s="88"/>
      <c r="FC174" s="80">
        <f t="shared" si="261"/>
        <v>0</v>
      </c>
      <c r="FD174" s="80">
        <f t="shared" si="262"/>
        <v>1.61</v>
      </c>
      <c r="FE174" s="80">
        <f t="shared" si="263"/>
        <v>0.27</v>
      </c>
      <c r="FF174" s="80">
        <f t="shared" si="264"/>
        <v>0</v>
      </c>
      <c r="FG174" s="80">
        <f t="shared" si="265"/>
        <v>0</v>
      </c>
      <c r="FH174" s="80">
        <f t="shared" si="266"/>
        <v>56.355546824282889</v>
      </c>
      <c r="FI174" s="80">
        <f t="shared" si="267"/>
        <v>-30.625322521778291</v>
      </c>
      <c r="FJ174" s="80">
        <f t="shared" si="268"/>
        <v>0.03</v>
      </c>
      <c r="FK174" s="80">
        <f t="shared" si="269"/>
        <v>0</v>
      </c>
      <c r="FL174" s="80">
        <f t="shared" si="270"/>
        <v>0.15</v>
      </c>
      <c r="FM174" s="80">
        <f t="shared" si="271"/>
        <v>0</v>
      </c>
      <c r="FN174" s="80">
        <f t="shared" si="272"/>
        <v>0</v>
      </c>
      <c r="FO174" s="80">
        <f t="shared" si="273"/>
        <v>66.14</v>
      </c>
      <c r="FP174" s="80">
        <f t="shared" si="274"/>
        <v>93.930224302504598</v>
      </c>
    </row>
    <row r="175" spans="1:172" ht="21.75" thickTop="1">
      <c r="A175" s="40">
        <v>173</v>
      </c>
      <c r="B175" s="41" t="s">
        <v>73</v>
      </c>
      <c r="C175" s="157">
        <v>0</v>
      </c>
      <c r="D175" s="157">
        <v>9.1210000000000004</v>
      </c>
      <c r="E175" s="157">
        <v>0.316</v>
      </c>
      <c r="F175" s="157">
        <v>1.4E-2</v>
      </c>
      <c r="G175" s="157">
        <v>5.1999999999999998E-2</v>
      </c>
      <c r="H175" s="157">
        <v>36.966000000000001</v>
      </c>
      <c r="I175" s="157">
        <v>0.128</v>
      </c>
      <c r="J175" s="157">
        <v>0.68</v>
      </c>
      <c r="K175" s="157">
        <v>0.36499999999999999</v>
      </c>
      <c r="L175" s="165">
        <v>0</v>
      </c>
      <c r="M175" s="165">
        <v>0</v>
      </c>
      <c r="N175" s="157">
        <v>49.183</v>
      </c>
      <c r="O175" s="71"/>
      <c r="P175" s="70">
        <f t="shared" si="185"/>
        <v>97.864261418100881</v>
      </c>
      <c r="Q175" s="70">
        <f t="shared" si="200"/>
        <v>96.825000000000003</v>
      </c>
      <c r="S175" s="48">
        <v>60.085000000000001</v>
      </c>
      <c r="T175" s="48">
        <v>40.311</v>
      </c>
      <c r="U175" s="48">
        <v>70.936999999999998</v>
      </c>
      <c r="V175" s="48">
        <v>56.079000000000001</v>
      </c>
      <c r="W175" s="48">
        <v>81.41</v>
      </c>
      <c r="X175" s="49">
        <v>71.849999999999994</v>
      </c>
      <c r="Y175" s="48">
        <v>101.962</v>
      </c>
      <c r="Z175" s="48">
        <v>149.88</v>
      </c>
      <c r="AA175" s="48">
        <v>152</v>
      </c>
      <c r="AB175" s="48">
        <v>61.978999999999999</v>
      </c>
      <c r="AC175" s="48">
        <v>94.203000000000003</v>
      </c>
      <c r="AD175" s="49">
        <v>79.87</v>
      </c>
      <c r="AE175" s="40"/>
      <c r="AF175" s="41">
        <v>1</v>
      </c>
      <c r="AG175" s="41">
        <v>1</v>
      </c>
      <c r="AH175" s="41">
        <v>1</v>
      </c>
      <c r="AI175" s="41">
        <v>1</v>
      </c>
      <c r="AJ175" s="41">
        <v>1</v>
      </c>
      <c r="AK175" s="50">
        <v>1</v>
      </c>
      <c r="AL175" s="41">
        <v>2</v>
      </c>
      <c r="AM175" s="41">
        <v>2</v>
      </c>
      <c r="AN175" s="41">
        <v>2</v>
      </c>
      <c r="AO175" s="41">
        <v>2</v>
      </c>
      <c r="AP175" s="41">
        <v>2</v>
      </c>
      <c r="AQ175" s="50">
        <v>1</v>
      </c>
      <c r="AR175" s="40"/>
      <c r="AS175" s="41">
        <v>4</v>
      </c>
      <c r="AT175" s="41">
        <v>2</v>
      </c>
      <c r="AU175" s="41">
        <v>2</v>
      </c>
      <c r="AV175" s="41">
        <v>2</v>
      </c>
      <c r="AW175" s="41">
        <v>2</v>
      </c>
      <c r="AX175" s="50">
        <v>2</v>
      </c>
      <c r="AY175" s="41">
        <v>3</v>
      </c>
      <c r="AZ175" s="41">
        <v>3</v>
      </c>
      <c r="BA175" s="41">
        <v>3</v>
      </c>
      <c r="BB175" s="41">
        <v>1</v>
      </c>
      <c r="BC175" s="41">
        <v>1</v>
      </c>
      <c r="BD175" s="50">
        <v>4</v>
      </c>
      <c r="BE175" s="40"/>
      <c r="BF175" s="59">
        <v>2</v>
      </c>
      <c r="BG175" s="59">
        <v>1</v>
      </c>
      <c r="BH175" s="59">
        <v>1</v>
      </c>
      <c r="BI175" s="59">
        <v>1</v>
      </c>
      <c r="BJ175" s="59">
        <v>1</v>
      </c>
      <c r="BK175" s="60">
        <v>1</v>
      </c>
      <c r="BL175" s="59">
        <v>3</v>
      </c>
      <c r="BM175" s="59">
        <v>3</v>
      </c>
      <c r="BN175" s="59">
        <v>3</v>
      </c>
      <c r="BO175" s="59">
        <v>1</v>
      </c>
      <c r="BP175" s="59">
        <v>1</v>
      </c>
      <c r="BQ175" s="60">
        <v>2</v>
      </c>
      <c r="BR175" s="40"/>
      <c r="BS175" s="51">
        <f t="shared" si="186"/>
        <v>0</v>
      </c>
      <c r="BT175" s="51">
        <f t="shared" si="187"/>
        <v>0.2262657835330307</v>
      </c>
      <c r="BU175" s="51">
        <f t="shared" si="188"/>
        <v>4.4546569491238711E-3</v>
      </c>
      <c r="BV175" s="51">
        <f t="shared" si="189"/>
        <v>2.496478182563883E-4</v>
      </c>
      <c r="BW175" s="51">
        <f t="shared" si="190"/>
        <v>6.3874216926667487E-4</v>
      </c>
      <c r="BX175" s="51">
        <f t="shared" si="191"/>
        <v>0.5144885177453028</v>
      </c>
      <c r="BY175" s="51">
        <f t="shared" si="192"/>
        <v>1.2553696475157412E-3</v>
      </c>
      <c r="BZ175" s="51">
        <f t="shared" si="193"/>
        <v>4.5369629036562586E-3</v>
      </c>
      <c r="CA175" s="51">
        <f t="shared" si="194"/>
        <v>2.4013157894736841E-3</v>
      </c>
      <c r="CB175" s="51">
        <f t="shared" si="195"/>
        <v>0</v>
      </c>
      <c r="CC175" s="51">
        <f t="shared" si="196"/>
        <v>0</v>
      </c>
      <c r="CD175" s="51">
        <f t="shared" si="197"/>
        <v>0.61578815575309875</v>
      </c>
      <c r="CE175" s="40"/>
      <c r="CF175" s="53">
        <f t="shared" si="201"/>
        <v>1.4983109505121572</v>
      </c>
      <c r="CG175" s="40"/>
      <c r="CH175" s="61">
        <f t="shared" si="202"/>
        <v>0</v>
      </c>
      <c r="CI175" s="61">
        <f t="shared" si="203"/>
        <v>0.2262657835330307</v>
      </c>
      <c r="CJ175" s="61">
        <f t="shared" si="204"/>
        <v>4.4546569491238711E-3</v>
      </c>
      <c r="CK175" s="61">
        <f t="shared" si="205"/>
        <v>2.496478182563883E-4</v>
      </c>
      <c r="CL175" s="61">
        <f t="shared" si="206"/>
        <v>6.3874216926667487E-4</v>
      </c>
      <c r="CM175" s="61">
        <f t="shared" si="207"/>
        <v>0.5144885177453028</v>
      </c>
      <c r="CN175" s="61">
        <f t="shared" si="208"/>
        <v>2.5107392950314824E-3</v>
      </c>
      <c r="CO175" s="61">
        <f t="shared" si="209"/>
        <v>9.0739258073125172E-3</v>
      </c>
      <c r="CP175" s="61">
        <f t="shared" si="210"/>
        <v>4.8026315789473683E-3</v>
      </c>
      <c r="CQ175" s="61">
        <f t="shared" si="211"/>
        <v>0</v>
      </c>
      <c r="CR175" s="61">
        <f t="shared" si="212"/>
        <v>0</v>
      </c>
      <c r="CS175" s="61">
        <f t="shared" si="213"/>
        <v>0.61578815575309875</v>
      </c>
      <c r="CT175" s="40"/>
      <c r="CU175" s="54">
        <f t="shared" si="214"/>
        <v>0</v>
      </c>
      <c r="CV175" s="54">
        <f t="shared" si="215"/>
        <v>0.33901650119375326</v>
      </c>
      <c r="CW175" s="54">
        <f t="shared" si="216"/>
        <v>6.6744612876473734E-3</v>
      </c>
      <c r="CX175" s="54">
        <f t="shared" si="217"/>
        <v>3.7405005986501541E-4</v>
      </c>
      <c r="CY175" s="54">
        <f t="shared" si="218"/>
        <v>9.5703438676614889E-4</v>
      </c>
      <c r="CZ175" s="54">
        <f t="shared" si="219"/>
        <v>0.77086378005055556</v>
      </c>
      <c r="DA175" s="54">
        <f t="shared" si="220"/>
        <v>3.761868179626844E-3</v>
      </c>
      <c r="DB175" s="54">
        <f t="shared" si="221"/>
        <v>1.3595562401231212E-2</v>
      </c>
      <c r="DC175" s="54">
        <f t="shared" si="222"/>
        <v>7.1958354860123339E-3</v>
      </c>
      <c r="DD175" s="54">
        <f t="shared" si="223"/>
        <v>0</v>
      </c>
      <c r="DE175" s="54">
        <f t="shared" si="224"/>
        <v>0</v>
      </c>
      <c r="DF175" s="54">
        <f t="shared" si="225"/>
        <v>0.92264213696055375</v>
      </c>
      <c r="DG175" s="40"/>
      <c r="DH175" s="80">
        <f t="shared" si="226"/>
        <v>2.0650812300060117</v>
      </c>
      <c r="DI175" s="80">
        <f t="shared" si="227"/>
        <v>0.96848490555220323</v>
      </c>
      <c r="DJ175" s="40"/>
      <c r="DK175" s="54">
        <f t="shared" si="228"/>
        <v>0</v>
      </c>
      <c r="DL175" s="54">
        <f t="shared" si="229"/>
        <v>0.2262657835330307</v>
      </c>
      <c r="DM175" s="54">
        <f t="shared" si="230"/>
        <v>4.4546569491238711E-3</v>
      </c>
      <c r="DN175" s="54">
        <f t="shared" si="231"/>
        <v>2.496478182563883E-4</v>
      </c>
      <c r="DO175" s="54">
        <f t="shared" si="232"/>
        <v>6.3874216926667487E-4</v>
      </c>
      <c r="DP175" s="54">
        <f t="shared" si="233"/>
        <v>0.5144885177453028</v>
      </c>
      <c r="DQ175" s="54">
        <f t="shared" si="234"/>
        <v>3.7661089425472236E-3</v>
      </c>
      <c r="DR175" s="54">
        <f t="shared" si="235"/>
        <v>1.3610888710968775E-2</v>
      </c>
      <c r="DS175" s="54">
        <f t="shared" si="236"/>
        <v>7.2039473684210528E-3</v>
      </c>
      <c r="DT175" s="54">
        <f t="shared" si="237"/>
        <v>0</v>
      </c>
      <c r="DU175" s="54">
        <f t="shared" si="238"/>
        <v>0</v>
      </c>
      <c r="DV175" s="54">
        <f t="shared" si="239"/>
        <v>1.2315763115061975</v>
      </c>
      <c r="DW175" s="54"/>
      <c r="DX175" s="63">
        <f t="shared" si="240"/>
        <v>2.0022546047431149</v>
      </c>
      <c r="DY175" s="40"/>
      <c r="DZ175" s="41">
        <f t="shared" si="241"/>
        <v>0</v>
      </c>
      <c r="EA175" s="41">
        <f t="shared" si="242"/>
        <v>0.33901650119375326</v>
      </c>
      <c r="EB175" s="41">
        <f t="shared" si="243"/>
        <v>6.6744612876473734E-3</v>
      </c>
      <c r="EC175" s="41">
        <f t="shared" si="244"/>
        <v>3.7405005986501541E-4</v>
      </c>
      <c r="ED175" s="41">
        <f t="shared" si="245"/>
        <v>9.5703438676614889E-4</v>
      </c>
      <c r="EE175" s="41">
        <f t="shared" si="246"/>
        <v>0.77086378005055556</v>
      </c>
      <c r="EF175" s="41">
        <f t="shared" si="247"/>
        <v>5.6428022694402658E-3</v>
      </c>
      <c r="EG175" s="41">
        <f t="shared" si="248"/>
        <v>2.0393343601846817E-2</v>
      </c>
      <c r="EH175" s="41">
        <f t="shared" si="249"/>
        <v>1.0793753229018502E-2</v>
      </c>
      <c r="EI175" s="41">
        <f t="shared" si="250"/>
        <v>0</v>
      </c>
      <c r="EJ175" s="41">
        <f t="shared" si="251"/>
        <v>0</v>
      </c>
      <c r="EK175" s="41">
        <f t="shared" si="252"/>
        <v>1.8452842739211075</v>
      </c>
      <c r="EL175" s="40"/>
      <c r="EM175" s="82">
        <f t="shared" si="253"/>
        <v>3.0000000000000009</v>
      </c>
      <c r="EN175" s="40"/>
      <c r="EO175" s="80">
        <f t="shared" si="254"/>
        <v>0.18909056668678037</v>
      </c>
      <c r="EP175" s="80">
        <f t="shared" si="255"/>
        <v>0.74656993521587667</v>
      </c>
      <c r="EQ175" s="80">
        <f t="shared" si="256"/>
        <v>0.5574793685290963</v>
      </c>
      <c r="ER175" s="80"/>
      <c r="ES175" s="80">
        <f t="shared" si="198"/>
        <v>27.603284521613734</v>
      </c>
      <c r="ET175" s="80">
        <f t="shared" si="199"/>
        <v>10.401976896487145</v>
      </c>
      <c r="EU175" s="80"/>
      <c r="EV175" s="80">
        <f t="shared" si="257"/>
        <v>0.5574793685290963</v>
      </c>
      <c r="EW175" s="80">
        <f t="shared" si="258"/>
        <v>0.18909056668678037</v>
      </c>
      <c r="EX175" s="84">
        <f t="shared" si="259"/>
        <v>0.37157531299490221</v>
      </c>
      <c r="EY175" s="85">
        <f t="shared" si="260"/>
        <v>0.8935649828727249</v>
      </c>
      <c r="EZ175" s="86">
        <f>3</f>
        <v>3</v>
      </c>
      <c r="FA175" s="75"/>
      <c r="FB175" s="88"/>
      <c r="FC175" s="80">
        <f t="shared" si="261"/>
        <v>0</v>
      </c>
      <c r="FD175" s="80">
        <f t="shared" si="262"/>
        <v>9.1210000000000004</v>
      </c>
      <c r="FE175" s="80">
        <f t="shared" si="263"/>
        <v>0.316</v>
      </c>
      <c r="FF175" s="80">
        <f t="shared" si="264"/>
        <v>1.4E-2</v>
      </c>
      <c r="FG175" s="80">
        <f t="shared" si="265"/>
        <v>5.1999999999999998E-2</v>
      </c>
      <c r="FH175" s="80">
        <f t="shared" si="266"/>
        <v>27.603284521613734</v>
      </c>
      <c r="FI175" s="80">
        <f t="shared" si="267"/>
        <v>10.401976896487145</v>
      </c>
      <c r="FJ175" s="80">
        <f t="shared" si="268"/>
        <v>0.128</v>
      </c>
      <c r="FK175" s="80">
        <f t="shared" si="269"/>
        <v>0.68</v>
      </c>
      <c r="FL175" s="80">
        <f t="shared" si="270"/>
        <v>0.36499999999999999</v>
      </c>
      <c r="FM175" s="80">
        <f t="shared" si="271"/>
        <v>0</v>
      </c>
      <c r="FN175" s="80">
        <f t="shared" si="272"/>
        <v>0</v>
      </c>
      <c r="FO175" s="80">
        <f t="shared" si="273"/>
        <v>49.183</v>
      </c>
      <c r="FP175" s="80">
        <f t="shared" si="274"/>
        <v>97.864261418100881</v>
      </c>
    </row>
    <row r="176" spans="1:172" ht="21">
      <c r="A176" s="40">
        <v>174</v>
      </c>
      <c r="B176" s="41" t="s">
        <v>73</v>
      </c>
      <c r="C176" s="157">
        <v>0</v>
      </c>
      <c r="D176" s="157">
        <v>9.7780000000000005</v>
      </c>
      <c r="E176" s="157">
        <v>0.41099999999999998</v>
      </c>
      <c r="F176" s="157">
        <v>6.0000000000000001E-3</v>
      </c>
      <c r="G176" s="157">
        <v>6.8000000000000005E-2</v>
      </c>
      <c r="H176" s="157">
        <v>36.531999999999996</v>
      </c>
      <c r="I176" s="157">
        <v>0.14000000000000001</v>
      </c>
      <c r="J176" s="157">
        <v>0.68300000000000005</v>
      </c>
      <c r="K176" s="157">
        <v>0.311</v>
      </c>
      <c r="L176" s="164">
        <v>0</v>
      </c>
      <c r="M176" s="164">
        <v>0</v>
      </c>
      <c r="N176" s="157">
        <v>49.945</v>
      </c>
      <c r="O176" s="71"/>
      <c r="P176" s="70">
        <f t="shared" si="185"/>
        <v>98.930093492589464</v>
      </c>
      <c r="Q176" s="70">
        <f t="shared" si="200"/>
        <v>97.873999999999995</v>
      </c>
      <c r="S176" s="48">
        <v>60.085000000000001</v>
      </c>
      <c r="T176" s="48">
        <v>40.311</v>
      </c>
      <c r="U176" s="48">
        <v>70.936999999999998</v>
      </c>
      <c r="V176" s="48">
        <v>56.079000000000001</v>
      </c>
      <c r="W176" s="48">
        <v>81.41</v>
      </c>
      <c r="X176" s="49">
        <v>71.849999999999994</v>
      </c>
      <c r="Y176" s="48">
        <v>101.962</v>
      </c>
      <c r="Z176" s="48">
        <v>149.88</v>
      </c>
      <c r="AA176" s="48">
        <v>152</v>
      </c>
      <c r="AB176" s="48">
        <v>61.978999999999999</v>
      </c>
      <c r="AC176" s="48">
        <v>94.203000000000003</v>
      </c>
      <c r="AD176" s="49">
        <v>79.87</v>
      </c>
      <c r="AE176" s="40"/>
      <c r="AF176" s="41">
        <v>1</v>
      </c>
      <c r="AG176" s="41">
        <v>1</v>
      </c>
      <c r="AH176" s="41">
        <v>1</v>
      </c>
      <c r="AI176" s="41">
        <v>1</v>
      </c>
      <c r="AJ176" s="41">
        <v>1</v>
      </c>
      <c r="AK176" s="50">
        <v>1</v>
      </c>
      <c r="AL176" s="41">
        <v>2</v>
      </c>
      <c r="AM176" s="41">
        <v>2</v>
      </c>
      <c r="AN176" s="41">
        <v>2</v>
      </c>
      <c r="AO176" s="41">
        <v>2</v>
      </c>
      <c r="AP176" s="41">
        <v>2</v>
      </c>
      <c r="AQ176" s="50">
        <v>1</v>
      </c>
      <c r="AR176" s="40"/>
      <c r="AS176" s="41">
        <v>4</v>
      </c>
      <c r="AT176" s="41">
        <v>2</v>
      </c>
      <c r="AU176" s="41">
        <v>2</v>
      </c>
      <c r="AV176" s="41">
        <v>2</v>
      </c>
      <c r="AW176" s="41">
        <v>2</v>
      </c>
      <c r="AX176" s="50">
        <v>2</v>
      </c>
      <c r="AY176" s="41">
        <v>3</v>
      </c>
      <c r="AZ176" s="41">
        <v>3</v>
      </c>
      <c r="BA176" s="41">
        <v>3</v>
      </c>
      <c r="BB176" s="41">
        <v>1</v>
      </c>
      <c r="BC176" s="41">
        <v>1</v>
      </c>
      <c r="BD176" s="50">
        <v>4</v>
      </c>
      <c r="BE176" s="40"/>
      <c r="BF176" s="59">
        <v>2</v>
      </c>
      <c r="BG176" s="59">
        <v>1</v>
      </c>
      <c r="BH176" s="59">
        <v>1</v>
      </c>
      <c r="BI176" s="59">
        <v>1</v>
      </c>
      <c r="BJ176" s="59">
        <v>1</v>
      </c>
      <c r="BK176" s="60">
        <v>1</v>
      </c>
      <c r="BL176" s="59">
        <v>3</v>
      </c>
      <c r="BM176" s="59">
        <v>3</v>
      </c>
      <c r="BN176" s="59">
        <v>3</v>
      </c>
      <c r="BO176" s="59">
        <v>1</v>
      </c>
      <c r="BP176" s="59">
        <v>1</v>
      </c>
      <c r="BQ176" s="60">
        <v>2</v>
      </c>
      <c r="BR176" s="40"/>
      <c r="BS176" s="51">
        <f t="shared" si="186"/>
        <v>0</v>
      </c>
      <c r="BT176" s="51">
        <f t="shared" si="187"/>
        <v>0.24256406439929548</v>
      </c>
      <c r="BU176" s="51">
        <f t="shared" si="188"/>
        <v>5.7938734369933883E-3</v>
      </c>
      <c r="BV176" s="51">
        <f t="shared" si="189"/>
        <v>1.069919221098807E-4</v>
      </c>
      <c r="BW176" s="51">
        <f t="shared" si="190"/>
        <v>8.352782213487288E-4</v>
      </c>
      <c r="BX176" s="51">
        <f t="shared" si="191"/>
        <v>0.50844815588030623</v>
      </c>
      <c r="BY176" s="51">
        <f t="shared" si="192"/>
        <v>1.373060551970342E-3</v>
      </c>
      <c r="BZ176" s="51">
        <f t="shared" si="193"/>
        <v>4.5569789164665074E-3</v>
      </c>
      <c r="CA176" s="51">
        <f t="shared" si="194"/>
        <v>2.0460526315789472E-3</v>
      </c>
      <c r="CB176" s="51">
        <f t="shared" si="195"/>
        <v>0</v>
      </c>
      <c r="CC176" s="51">
        <f t="shared" si="196"/>
        <v>0</v>
      </c>
      <c r="CD176" s="51">
        <f t="shared" si="197"/>
        <v>0.62532865907099033</v>
      </c>
      <c r="CE176" s="40"/>
      <c r="CF176" s="53">
        <f t="shared" si="201"/>
        <v>1.4761353505633283</v>
      </c>
      <c r="CG176" s="40"/>
      <c r="CH176" s="61">
        <f t="shared" si="202"/>
        <v>0</v>
      </c>
      <c r="CI176" s="61">
        <f t="shared" si="203"/>
        <v>0.24256406439929548</v>
      </c>
      <c r="CJ176" s="61">
        <f t="shared" si="204"/>
        <v>5.7938734369933883E-3</v>
      </c>
      <c r="CK176" s="61">
        <f t="shared" si="205"/>
        <v>1.069919221098807E-4</v>
      </c>
      <c r="CL176" s="61">
        <f t="shared" si="206"/>
        <v>8.352782213487288E-4</v>
      </c>
      <c r="CM176" s="61">
        <f t="shared" si="207"/>
        <v>0.50844815588030623</v>
      </c>
      <c r="CN176" s="61">
        <f t="shared" si="208"/>
        <v>2.746121103940684E-3</v>
      </c>
      <c r="CO176" s="61">
        <f t="shared" si="209"/>
        <v>9.1139578329330149E-3</v>
      </c>
      <c r="CP176" s="61">
        <f t="shared" si="210"/>
        <v>4.0921052631578943E-3</v>
      </c>
      <c r="CQ176" s="61">
        <f t="shared" si="211"/>
        <v>0</v>
      </c>
      <c r="CR176" s="61">
        <f t="shared" si="212"/>
        <v>0</v>
      </c>
      <c r="CS176" s="61">
        <f t="shared" si="213"/>
        <v>0.62532865907099033</v>
      </c>
      <c r="CT176" s="40"/>
      <c r="CU176" s="54">
        <f t="shared" si="214"/>
        <v>0</v>
      </c>
      <c r="CV176" s="54">
        <f t="shared" si="215"/>
        <v>0.35805739023611977</v>
      </c>
      <c r="CW176" s="54">
        <f t="shared" si="216"/>
        <v>8.5525413970357917E-3</v>
      </c>
      <c r="CX176" s="54">
        <f t="shared" si="217"/>
        <v>1.5793455845111308E-4</v>
      </c>
      <c r="CY176" s="54">
        <f t="shared" si="218"/>
        <v>1.2329837100885192E-3</v>
      </c>
      <c r="CZ176" s="54">
        <f t="shared" si="219"/>
        <v>0.75053829682365369</v>
      </c>
      <c r="DA176" s="54">
        <f t="shared" si="220"/>
        <v>4.053646438454836E-3</v>
      </c>
      <c r="DB176" s="54">
        <f t="shared" si="221"/>
        <v>1.3453435340735969E-2</v>
      </c>
      <c r="DC176" s="54">
        <f t="shared" si="222"/>
        <v>6.0405012371736195E-3</v>
      </c>
      <c r="DD176" s="54">
        <f t="shared" si="223"/>
        <v>0</v>
      </c>
      <c r="DE176" s="54">
        <f t="shared" si="224"/>
        <v>0</v>
      </c>
      <c r="DF176" s="54">
        <f t="shared" si="225"/>
        <v>0.92306973937505232</v>
      </c>
      <c r="DG176" s="40"/>
      <c r="DH176" s="80">
        <f t="shared" si="226"/>
        <v>2.0651564691167659</v>
      </c>
      <c r="DI176" s="80">
        <f t="shared" si="227"/>
        <v>0.9684496210862743</v>
      </c>
      <c r="DJ176" s="40"/>
      <c r="DK176" s="54">
        <f t="shared" si="228"/>
        <v>0</v>
      </c>
      <c r="DL176" s="54">
        <f t="shared" si="229"/>
        <v>0.24256406439929548</v>
      </c>
      <c r="DM176" s="54">
        <f t="shared" si="230"/>
        <v>5.7938734369933883E-3</v>
      </c>
      <c r="DN176" s="54">
        <f t="shared" si="231"/>
        <v>1.069919221098807E-4</v>
      </c>
      <c r="DO176" s="54">
        <f t="shared" si="232"/>
        <v>8.352782213487288E-4</v>
      </c>
      <c r="DP176" s="54">
        <f t="shared" si="233"/>
        <v>0.50844815588030623</v>
      </c>
      <c r="DQ176" s="54">
        <f t="shared" si="234"/>
        <v>4.1191816559110264E-3</v>
      </c>
      <c r="DR176" s="54">
        <f t="shared" si="235"/>
        <v>1.3670936749399523E-2</v>
      </c>
      <c r="DS176" s="54">
        <f t="shared" si="236"/>
        <v>6.1381578947368419E-3</v>
      </c>
      <c r="DT176" s="54">
        <f t="shared" si="237"/>
        <v>0</v>
      </c>
      <c r="DU176" s="54">
        <f t="shared" si="238"/>
        <v>0</v>
      </c>
      <c r="DV176" s="54">
        <f t="shared" si="239"/>
        <v>1.2506573181419807</v>
      </c>
      <c r="DW176" s="54"/>
      <c r="DX176" s="63">
        <f t="shared" si="240"/>
        <v>2.0323339583020816</v>
      </c>
      <c r="DY176" s="40"/>
      <c r="DZ176" s="41">
        <f t="shared" si="241"/>
        <v>0</v>
      </c>
      <c r="EA176" s="41">
        <f t="shared" si="242"/>
        <v>0.35805739023611977</v>
      </c>
      <c r="EB176" s="41">
        <f t="shared" si="243"/>
        <v>8.5525413970357917E-3</v>
      </c>
      <c r="EC176" s="41">
        <f t="shared" si="244"/>
        <v>1.5793455845111308E-4</v>
      </c>
      <c r="ED176" s="41">
        <f t="shared" si="245"/>
        <v>1.2329837100885192E-3</v>
      </c>
      <c r="EE176" s="41">
        <f t="shared" si="246"/>
        <v>0.75053829682365369</v>
      </c>
      <c r="EF176" s="41">
        <f t="shared" si="247"/>
        <v>6.0804696576822539E-3</v>
      </c>
      <c r="EG176" s="41">
        <f t="shared" si="248"/>
        <v>2.0180153011103954E-2</v>
      </c>
      <c r="EH176" s="41">
        <f t="shared" si="249"/>
        <v>9.0607518557604301E-3</v>
      </c>
      <c r="EI176" s="41">
        <f t="shared" si="250"/>
        <v>0</v>
      </c>
      <c r="EJ176" s="41">
        <f t="shared" si="251"/>
        <v>0</v>
      </c>
      <c r="EK176" s="41">
        <f t="shared" si="252"/>
        <v>1.8461394787501046</v>
      </c>
      <c r="EL176" s="40"/>
      <c r="EM176" s="82">
        <f t="shared" si="253"/>
        <v>3</v>
      </c>
      <c r="EN176" s="40"/>
      <c r="EO176" s="80">
        <f t="shared" si="254"/>
        <v>0.18930227348235462</v>
      </c>
      <c r="EP176" s="80">
        <f t="shared" si="255"/>
        <v>0.72685852916960514</v>
      </c>
      <c r="EQ176" s="80">
        <f t="shared" si="256"/>
        <v>0.53755625568725052</v>
      </c>
      <c r="ER176" s="80"/>
      <c r="ES176" s="80">
        <f t="shared" si="198"/>
        <v>27.017644210905726</v>
      </c>
      <c r="ET176" s="80">
        <f t="shared" si="199"/>
        <v>10.570449281683732</v>
      </c>
      <c r="EU176" s="80"/>
      <c r="EV176" s="80">
        <f t="shared" si="257"/>
        <v>0.53755625568725052</v>
      </c>
      <c r="EW176" s="80">
        <f t="shared" si="258"/>
        <v>0.18930227348235462</v>
      </c>
      <c r="EX176" s="84">
        <f t="shared" si="259"/>
        <v>0.39154843291805963</v>
      </c>
      <c r="EY176" s="85">
        <f t="shared" si="260"/>
        <v>0.89394653933397539</v>
      </c>
      <c r="EZ176" s="86">
        <f>3</f>
        <v>3</v>
      </c>
      <c r="FA176" s="75"/>
      <c r="FB176" s="88"/>
      <c r="FC176" s="80">
        <f t="shared" si="261"/>
        <v>0</v>
      </c>
      <c r="FD176" s="80">
        <f t="shared" si="262"/>
        <v>9.7780000000000005</v>
      </c>
      <c r="FE176" s="80">
        <f t="shared" si="263"/>
        <v>0.41099999999999998</v>
      </c>
      <c r="FF176" s="80">
        <f t="shared" si="264"/>
        <v>6.0000000000000001E-3</v>
      </c>
      <c r="FG176" s="80">
        <f t="shared" si="265"/>
        <v>6.8000000000000005E-2</v>
      </c>
      <c r="FH176" s="80">
        <f t="shared" si="266"/>
        <v>27.017644210905726</v>
      </c>
      <c r="FI176" s="80">
        <f t="shared" si="267"/>
        <v>10.570449281683732</v>
      </c>
      <c r="FJ176" s="80">
        <f t="shared" si="268"/>
        <v>0.14000000000000001</v>
      </c>
      <c r="FK176" s="80">
        <f t="shared" si="269"/>
        <v>0.68300000000000005</v>
      </c>
      <c r="FL176" s="80">
        <f t="shared" si="270"/>
        <v>0.311</v>
      </c>
      <c r="FM176" s="80">
        <f t="shared" si="271"/>
        <v>0</v>
      </c>
      <c r="FN176" s="80">
        <f t="shared" si="272"/>
        <v>0</v>
      </c>
      <c r="FO176" s="80">
        <f t="shared" si="273"/>
        <v>49.945</v>
      </c>
      <c r="FP176" s="80">
        <f t="shared" si="274"/>
        <v>98.930093492589464</v>
      </c>
    </row>
    <row r="177" spans="1:172" ht="21">
      <c r="A177" s="40">
        <v>175</v>
      </c>
      <c r="B177" s="41" t="s">
        <v>73</v>
      </c>
      <c r="C177" s="157">
        <v>0</v>
      </c>
      <c r="D177" s="157">
        <v>9.1110000000000007</v>
      </c>
      <c r="E177" s="157">
        <v>0.40300000000000002</v>
      </c>
      <c r="F177" s="157">
        <v>4.0000000000000001E-3</v>
      </c>
      <c r="G177" s="157">
        <v>2.1000000000000001E-2</v>
      </c>
      <c r="H177" s="157">
        <v>36.463999999999999</v>
      </c>
      <c r="I177" s="157">
        <v>0.115</v>
      </c>
      <c r="J177" s="157">
        <v>0.68899999999999995</v>
      </c>
      <c r="K177" s="157">
        <v>0.36099999999999999</v>
      </c>
      <c r="L177" s="164">
        <v>0</v>
      </c>
      <c r="M177" s="164">
        <v>0</v>
      </c>
      <c r="N177" s="157">
        <v>50.154000000000003</v>
      </c>
      <c r="O177" s="71"/>
      <c r="P177" s="70">
        <f t="shared" si="185"/>
        <v>98.211924800516357</v>
      </c>
      <c r="Q177" s="70">
        <f t="shared" si="200"/>
        <v>97.322000000000003</v>
      </c>
      <c r="S177" s="48">
        <v>60.085000000000001</v>
      </c>
      <c r="T177" s="48">
        <v>40.311</v>
      </c>
      <c r="U177" s="48">
        <v>70.936999999999998</v>
      </c>
      <c r="V177" s="48">
        <v>56.079000000000001</v>
      </c>
      <c r="W177" s="48">
        <v>81.41</v>
      </c>
      <c r="X177" s="49">
        <v>71.849999999999994</v>
      </c>
      <c r="Y177" s="48">
        <v>101.962</v>
      </c>
      <c r="Z177" s="48">
        <v>149.88</v>
      </c>
      <c r="AA177" s="48">
        <v>152</v>
      </c>
      <c r="AB177" s="48">
        <v>61.978999999999999</v>
      </c>
      <c r="AC177" s="48">
        <v>94.203000000000003</v>
      </c>
      <c r="AD177" s="49">
        <v>79.87</v>
      </c>
      <c r="AE177" s="40"/>
      <c r="AF177" s="41">
        <v>1</v>
      </c>
      <c r="AG177" s="41">
        <v>1</v>
      </c>
      <c r="AH177" s="41">
        <v>1</v>
      </c>
      <c r="AI177" s="41">
        <v>1</v>
      </c>
      <c r="AJ177" s="41">
        <v>1</v>
      </c>
      <c r="AK177" s="50">
        <v>1</v>
      </c>
      <c r="AL177" s="41">
        <v>2</v>
      </c>
      <c r="AM177" s="41">
        <v>2</v>
      </c>
      <c r="AN177" s="41">
        <v>2</v>
      </c>
      <c r="AO177" s="41">
        <v>2</v>
      </c>
      <c r="AP177" s="41">
        <v>2</v>
      </c>
      <c r="AQ177" s="50">
        <v>1</v>
      </c>
      <c r="AR177" s="40"/>
      <c r="AS177" s="41">
        <v>4</v>
      </c>
      <c r="AT177" s="41">
        <v>2</v>
      </c>
      <c r="AU177" s="41">
        <v>2</v>
      </c>
      <c r="AV177" s="41">
        <v>2</v>
      </c>
      <c r="AW177" s="41">
        <v>2</v>
      </c>
      <c r="AX177" s="50">
        <v>2</v>
      </c>
      <c r="AY177" s="41">
        <v>3</v>
      </c>
      <c r="AZ177" s="41">
        <v>3</v>
      </c>
      <c r="BA177" s="41">
        <v>3</v>
      </c>
      <c r="BB177" s="41">
        <v>1</v>
      </c>
      <c r="BC177" s="41">
        <v>1</v>
      </c>
      <c r="BD177" s="50">
        <v>4</v>
      </c>
      <c r="BE177" s="40"/>
      <c r="BF177" s="59">
        <v>2</v>
      </c>
      <c r="BG177" s="59">
        <v>1</v>
      </c>
      <c r="BH177" s="59">
        <v>1</v>
      </c>
      <c r="BI177" s="59">
        <v>1</v>
      </c>
      <c r="BJ177" s="59">
        <v>1</v>
      </c>
      <c r="BK177" s="60">
        <v>1</v>
      </c>
      <c r="BL177" s="59">
        <v>3</v>
      </c>
      <c r="BM177" s="59">
        <v>3</v>
      </c>
      <c r="BN177" s="59">
        <v>3</v>
      </c>
      <c r="BO177" s="59">
        <v>1</v>
      </c>
      <c r="BP177" s="59">
        <v>1</v>
      </c>
      <c r="BQ177" s="60">
        <v>2</v>
      </c>
      <c r="BR177" s="40"/>
      <c r="BS177" s="51">
        <f t="shared" si="186"/>
        <v>0</v>
      </c>
      <c r="BT177" s="51">
        <f t="shared" si="187"/>
        <v>0.22601771228696885</v>
      </c>
      <c r="BU177" s="51">
        <f t="shared" si="188"/>
        <v>5.681097311699114E-3</v>
      </c>
      <c r="BV177" s="51">
        <f t="shared" si="189"/>
        <v>7.1327948073253805E-5</v>
      </c>
      <c r="BW177" s="51">
        <f t="shared" si="190"/>
        <v>2.5795356835769565E-4</v>
      </c>
      <c r="BX177" s="51">
        <f t="shared" si="191"/>
        <v>0.50750173973556023</v>
      </c>
      <c r="BY177" s="51">
        <f t="shared" si="192"/>
        <v>1.1278711676899237E-3</v>
      </c>
      <c r="BZ177" s="51">
        <f t="shared" si="193"/>
        <v>4.5970109420870025E-3</v>
      </c>
      <c r="CA177" s="51">
        <f t="shared" si="194"/>
        <v>2.3749999999999999E-3</v>
      </c>
      <c r="CB177" s="51">
        <f t="shared" si="195"/>
        <v>0</v>
      </c>
      <c r="CC177" s="51">
        <f t="shared" si="196"/>
        <v>0</v>
      </c>
      <c r="CD177" s="51">
        <f t="shared" si="197"/>
        <v>0.62794541129335169</v>
      </c>
      <c r="CE177" s="40"/>
      <c r="CF177" s="53">
        <f t="shared" si="201"/>
        <v>1.4853541851050081</v>
      </c>
      <c r="CG177" s="40"/>
      <c r="CH177" s="61">
        <f t="shared" si="202"/>
        <v>0</v>
      </c>
      <c r="CI177" s="61">
        <f t="shared" si="203"/>
        <v>0.22601771228696885</v>
      </c>
      <c r="CJ177" s="61">
        <f t="shared" si="204"/>
        <v>5.681097311699114E-3</v>
      </c>
      <c r="CK177" s="61">
        <f t="shared" si="205"/>
        <v>7.1327948073253805E-5</v>
      </c>
      <c r="CL177" s="61">
        <f t="shared" si="206"/>
        <v>2.5795356835769565E-4</v>
      </c>
      <c r="CM177" s="61">
        <f t="shared" si="207"/>
        <v>0.50750173973556023</v>
      </c>
      <c r="CN177" s="61">
        <f t="shared" si="208"/>
        <v>2.2557423353798474E-3</v>
      </c>
      <c r="CO177" s="61">
        <f t="shared" si="209"/>
        <v>9.194021884174005E-3</v>
      </c>
      <c r="CP177" s="61">
        <f t="shared" si="210"/>
        <v>4.7499999999999999E-3</v>
      </c>
      <c r="CQ177" s="61">
        <f t="shared" si="211"/>
        <v>0</v>
      </c>
      <c r="CR177" s="61">
        <f t="shared" si="212"/>
        <v>0</v>
      </c>
      <c r="CS177" s="61">
        <f t="shared" si="213"/>
        <v>0.62794541129335169</v>
      </c>
      <c r="CT177" s="40"/>
      <c r="CU177" s="54">
        <f t="shared" si="214"/>
        <v>0</v>
      </c>
      <c r="CV177" s="54">
        <f t="shared" si="215"/>
        <v>0.33571635485330875</v>
      </c>
      <c r="CW177" s="54">
        <f t="shared" si="216"/>
        <v>8.4384416679210896E-3</v>
      </c>
      <c r="CX177" s="54">
        <f t="shared" si="217"/>
        <v>1.0594726618556023E-4</v>
      </c>
      <c r="CY177" s="54">
        <f t="shared" si="218"/>
        <v>3.8315241232287403E-4</v>
      </c>
      <c r="CZ177" s="54">
        <f t="shared" si="219"/>
        <v>0.7538198330642869</v>
      </c>
      <c r="DA177" s="54">
        <f t="shared" si="220"/>
        <v>3.3505763183750009E-3</v>
      </c>
      <c r="DB177" s="54">
        <f t="shared" si="221"/>
        <v>1.3656378883604889E-2</v>
      </c>
      <c r="DC177" s="54">
        <f t="shared" si="222"/>
        <v>7.0554323792487881E-3</v>
      </c>
      <c r="DD177" s="54">
        <f t="shared" si="223"/>
        <v>0</v>
      </c>
      <c r="DE177" s="54">
        <f t="shared" si="224"/>
        <v>0</v>
      </c>
      <c r="DF177" s="54">
        <f t="shared" si="225"/>
        <v>0.93272134468206547</v>
      </c>
      <c r="DG177" s="40"/>
      <c r="DH177" s="80">
        <f t="shared" si="226"/>
        <v>2.0552474615273191</v>
      </c>
      <c r="DI177" s="80">
        <f t="shared" si="227"/>
        <v>0.97311882750787448</v>
      </c>
      <c r="DJ177" s="40"/>
      <c r="DK177" s="54">
        <f t="shared" si="228"/>
        <v>0</v>
      </c>
      <c r="DL177" s="54">
        <f t="shared" si="229"/>
        <v>0.22601771228696885</v>
      </c>
      <c r="DM177" s="54">
        <f t="shared" si="230"/>
        <v>5.681097311699114E-3</v>
      </c>
      <c r="DN177" s="54">
        <f t="shared" si="231"/>
        <v>7.1327948073253805E-5</v>
      </c>
      <c r="DO177" s="54">
        <f t="shared" si="232"/>
        <v>2.5795356835769565E-4</v>
      </c>
      <c r="DP177" s="54">
        <f t="shared" si="233"/>
        <v>0.50750173973556023</v>
      </c>
      <c r="DQ177" s="54">
        <f t="shared" si="234"/>
        <v>3.3836135030697713E-3</v>
      </c>
      <c r="DR177" s="54">
        <f t="shared" si="235"/>
        <v>1.3791032826261007E-2</v>
      </c>
      <c r="DS177" s="54">
        <f t="shared" si="236"/>
        <v>7.1249999999999994E-3</v>
      </c>
      <c r="DT177" s="54">
        <f t="shared" si="237"/>
        <v>0</v>
      </c>
      <c r="DU177" s="54">
        <f t="shared" si="238"/>
        <v>0</v>
      </c>
      <c r="DV177" s="54">
        <f t="shared" si="239"/>
        <v>1.2558908225867034</v>
      </c>
      <c r="DW177" s="54"/>
      <c r="DX177" s="63">
        <f t="shared" si="240"/>
        <v>2.0197202997666936</v>
      </c>
      <c r="DY177" s="40"/>
      <c r="DZ177" s="41">
        <f t="shared" si="241"/>
        <v>0</v>
      </c>
      <c r="EA177" s="41">
        <f t="shared" si="242"/>
        <v>0.33571635485330875</v>
      </c>
      <c r="EB177" s="41">
        <f t="shared" si="243"/>
        <v>8.4384416679210896E-3</v>
      </c>
      <c r="EC177" s="41">
        <f t="shared" si="244"/>
        <v>1.0594726618556023E-4</v>
      </c>
      <c r="ED177" s="41">
        <f t="shared" si="245"/>
        <v>3.8315241232287403E-4</v>
      </c>
      <c r="EE177" s="41">
        <f t="shared" si="246"/>
        <v>0.7538198330642869</v>
      </c>
      <c r="EF177" s="41">
        <f t="shared" si="247"/>
        <v>5.0258644775625022E-3</v>
      </c>
      <c r="EG177" s="41">
        <f t="shared" si="248"/>
        <v>2.0484568325407335E-2</v>
      </c>
      <c r="EH177" s="41">
        <f t="shared" si="249"/>
        <v>1.0583148568873182E-2</v>
      </c>
      <c r="EI177" s="41">
        <f t="shared" si="250"/>
        <v>0</v>
      </c>
      <c r="EJ177" s="41">
        <f t="shared" si="251"/>
        <v>0</v>
      </c>
      <c r="EK177" s="41">
        <f t="shared" si="252"/>
        <v>1.8654426893641309</v>
      </c>
      <c r="EL177" s="40"/>
      <c r="EM177" s="82">
        <f t="shared" si="253"/>
        <v>2.9999999999999991</v>
      </c>
      <c r="EN177" s="40"/>
      <c r="EO177" s="80">
        <f t="shared" si="254"/>
        <v>0.16128703495275332</v>
      </c>
      <c r="EP177" s="80">
        <f t="shared" si="255"/>
        <v>0.73355627210370056</v>
      </c>
      <c r="EQ177" s="80">
        <f t="shared" si="256"/>
        <v>0.57226923715094724</v>
      </c>
      <c r="ER177" s="80"/>
      <c r="ES177" s="80">
        <f t="shared" si="198"/>
        <v>28.446659454807584</v>
      </c>
      <c r="ET177" s="80">
        <f t="shared" si="199"/>
        <v>8.9072653457087707</v>
      </c>
      <c r="EU177" s="80"/>
      <c r="EV177" s="80">
        <f t="shared" si="257"/>
        <v>0.57226923715094724</v>
      </c>
      <c r="EW177" s="80">
        <f t="shared" si="258"/>
        <v>0.16128703495275332</v>
      </c>
      <c r="EX177" s="84">
        <f t="shared" si="259"/>
        <v>0.36870628378096693</v>
      </c>
      <c r="EY177" s="85">
        <f t="shared" si="260"/>
        <v>0.90764870132857955</v>
      </c>
      <c r="EZ177" s="86">
        <f>3</f>
        <v>3</v>
      </c>
      <c r="FA177" s="75"/>
      <c r="FB177" s="88"/>
      <c r="FC177" s="80">
        <f t="shared" si="261"/>
        <v>0</v>
      </c>
      <c r="FD177" s="80">
        <f t="shared" si="262"/>
        <v>9.1110000000000007</v>
      </c>
      <c r="FE177" s="80">
        <f t="shared" si="263"/>
        <v>0.40300000000000002</v>
      </c>
      <c r="FF177" s="80">
        <f t="shared" si="264"/>
        <v>4.0000000000000001E-3</v>
      </c>
      <c r="FG177" s="80">
        <f t="shared" si="265"/>
        <v>2.1000000000000001E-2</v>
      </c>
      <c r="FH177" s="80">
        <f t="shared" si="266"/>
        <v>28.446659454807584</v>
      </c>
      <c r="FI177" s="80">
        <f t="shared" si="267"/>
        <v>8.9072653457087707</v>
      </c>
      <c r="FJ177" s="80">
        <f t="shared" si="268"/>
        <v>0.115</v>
      </c>
      <c r="FK177" s="80">
        <f t="shared" si="269"/>
        <v>0.68899999999999995</v>
      </c>
      <c r="FL177" s="80">
        <f t="shared" si="270"/>
        <v>0.36099999999999999</v>
      </c>
      <c r="FM177" s="80">
        <f t="shared" si="271"/>
        <v>0</v>
      </c>
      <c r="FN177" s="80">
        <f t="shared" si="272"/>
        <v>0</v>
      </c>
      <c r="FO177" s="80">
        <f t="shared" si="273"/>
        <v>50.154000000000003</v>
      </c>
      <c r="FP177" s="80">
        <f t="shared" si="274"/>
        <v>98.211924800516357</v>
      </c>
    </row>
    <row r="178" spans="1:172" ht="21">
      <c r="A178" s="40">
        <v>176</v>
      </c>
      <c r="B178" s="41" t="s">
        <v>73</v>
      </c>
      <c r="C178" s="157">
        <v>0</v>
      </c>
      <c r="D178" s="157">
        <v>9.8040000000000003</v>
      </c>
      <c r="E178" s="157">
        <v>0.40699999999999997</v>
      </c>
      <c r="F178" s="157">
        <v>1.4999999999999999E-2</v>
      </c>
      <c r="G178" s="157">
        <v>0</v>
      </c>
      <c r="H178" s="157">
        <v>35.289000000000001</v>
      </c>
      <c r="I178" s="157">
        <v>8.1000000000000003E-2</v>
      </c>
      <c r="J178" s="157">
        <v>0.58399999999999996</v>
      </c>
      <c r="K178" s="157">
        <v>0.27</v>
      </c>
      <c r="L178" s="164">
        <v>0</v>
      </c>
      <c r="M178" s="164">
        <v>0</v>
      </c>
      <c r="N178" s="157">
        <v>51.08</v>
      </c>
      <c r="O178" s="71"/>
      <c r="P178" s="70">
        <f t="shared" si="185"/>
        <v>98.334098625361591</v>
      </c>
      <c r="Q178" s="70">
        <f t="shared" si="200"/>
        <v>97.53</v>
      </c>
      <c r="S178" s="48">
        <v>60.085000000000001</v>
      </c>
      <c r="T178" s="48">
        <v>40.311</v>
      </c>
      <c r="U178" s="48">
        <v>70.936999999999998</v>
      </c>
      <c r="V178" s="48">
        <v>56.079000000000001</v>
      </c>
      <c r="W178" s="48">
        <v>81.41</v>
      </c>
      <c r="X178" s="49">
        <v>71.849999999999994</v>
      </c>
      <c r="Y178" s="48">
        <v>101.962</v>
      </c>
      <c r="Z178" s="48">
        <v>149.88</v>
      </c>
      <c r="AA178" s="48">
        <v>152</v>
      </c>
      <c r="AB178" s="48">
        <v>61.978999999999999</v>
      </c>
      <c r="AC178" s="48">
        <v>94.203000000000003</v>
      </c>
      <c r="AD178" s="49">
        <v>79.87</v>
      </c>
      <c r="AE178" s="40"/>
      <c r="AF178" s="41">
        <v>1</v>
      </c>
      <c r="AG178" s="41">
        <v>1</v>
      </c>
      <c r="AH178" s="41">
        <v>1</v>
      </c>
      <c r="AI178" s="41">
        <v>1</v>
      </c>
      <c r="AJ178" s="41">
        <v>1</v>
      </c>
      <c r="AK178" s="50">
        <v>1</v>
      </c>
      <c r="AL178" s="41">
        <v>2</v>
      </c>
      <c r="AM178" s="41">
        <v>2</v>
      </c>
      <c r="AN178" s="41">
        <v>2</v>
      </c>
      <c r="AO178" s="41">
        <v>2</v>
      </c>
      <c r="AP178" s="41">
        <v>2</v>
      </c>
      <c r="AQ178" s="50">
        <v>1</v>
      </c>
      <c r="AR178" s="40"/>
      <c r="AS178" s="41">
        <v>4</v>
      </c>
      <c r="AT178" s="41">
        <v>2</v>
      </c>
      <c r="AU178" s="41">
        <v>2</v>
      </c>
      <c r="AV178" s="41">
        <v>2</v>
      </c>
      <c r="AW178" s="41">
        <v>2</v>
      </c>
      <c r="AX178" s="50">
        <v>2</v>
      </c>
      <c r="AY178" s="41">
        <v>3</v>
      </c>
      <c r="AZ178" s="41">
        <v>3</v>
      </c>
      <c r="BA178" s="41">
        <v>3</v>
      </c>
      <c r="BB178" s="41">
        <v>1</v>
      </c>
      <c r="BC178" s="41">
        <v>1</v>
      </c>
      <c r="BD178" s="50">
        <v>4</v>
      </c>
      <c r="BE178" s="40"/>
      <c r="BF178" s="59">
        <v>2</v>
      </c>
      <c r="BG178" s="59">
        <v>1</v>
      </c>
      <c r="BH178" s="59">
        <v>1</v>
      </c>
      <c r="BI178" s="59">
        <v>1</v>
      </c>
      <c r="BJ178" s="59">
        <v>1</v>
      </c>
      <c r="BK178" s="60">
        <v>1</v>
      </c>
      <c r="BL178" s="59">
        <v>3</v>
      </c>
      <c r="BM178" s="59">
        <v>3</v>
      </c>
      <c r="BN178" s="59">
        <v>3</v>
      </c>
      <c r="BO178" s="59">
        <v>1</v>
      </c>
      <c r="BP178" s="59">
        <v>1</v>
      </c>
      <c r="BQ178" s="60">
        <v>2</v>
      </c>
      <c r="BR178" s="40"/>
      <c r="BS178" s="51">
        <f t="shared" si="186"/>
        <v>0</v>
      </c>
      <c r="BT178" s="51">
        <f t="shared" si="187"/>
        <v>0.24320904963905635</v>
      </c>
      <c r="BU178" s="51">
        <f t="shared" si="188"/>
        <v>5.7374853743462507E-3</v>
      </c>
      <c r="BV178" s="51">
        <f t="shared" si="189"/>
        <v>2.6747980527470173E-4</v>
      </c>
      <c r="BW178" s="51">
        <f t="shared" si="190"/>
        <v>0</v>
      </c>
      <c r="BX178" s="51">
        <f t="shared" si="191"/>
        <v>0.49114822546972864</v>
      </c>
      <c r="BY178" s="51">
        <f t="shared" si="192"/>
        <v>7.9441360506855494E-4</v>
      </c>
      <c r="BZ178" s="51">
        <f t="shared" si="193"/>
        <v>3.8964504937283157E-3</v>
      </c>
      <c r="CA178" s="51">
        <f t="shared" si="194"/>
        <v>1.7763157894736842E-3</v>
      </c>
      <c r="CB178" s="51">
        <f t="shared" si="195"/>
        <v>0</v>
      </c>
      <c r="CC178" s="51">
        <f t="shared" si="196"/>
        <v>0</v>
      </c>
      <c r="CD178" s="51">
        <f t="shared" si="197"/>
        <v>0.63953925128333533</v>
      </c>
      <c r="CE178" s="40"/>
      <c r="CF178" s="53">
        <f t="shared" si="201"/>
        <v>1.4714232806140246</v>
      </c>
      <c r="CG178" s="40"/>
      <c r="CH178" s="61">
        <f t="shared" si="202"/>
        <v>0</v>
      </c>
      <c r="CI178" s="61">
        <f t="shared" si="203"/>
        <v>0.24320904963905635</v>
      </c>
      <c r="CJ178" s="61">
        <f t="shared" si="204"/>
        <v>5.7374853743462507E-3</v>
      </c>
      <c r="CK178" s="61">
        <f t="shared" si="205"/>
        <v>2.6747980527470173E-4</v>
      </c>
      <c r="CL178" s="61">
        <f t="shared" si="206"/>
        <v>0</v>
      </c>
      <c r="CM178" s="61">
        <f t="shared" si="207"/>
        <v>0.49114822546972864</v>
      </c>
      <c r="CN178" s="61">
        <f t="shared" si="208"/>
        <v>1.5888272101371099E-3</v>
      </c>
      <c r="CO178" s="61">
        <f t="shared" si="209"/>
        <v>7.7929009874566314E-3</v>
      </c>
      <c r="CP178" s="61">
        <f t="shared" si="210"/>
        <v>3.5526315789473684E-3</v>
      </c>
      <c r="CQ178" s="61">
        <f t="shared" si="211"/>
        <v>0</v>
      </c>
      <c r="CR178" s="61">
        <f t="shared" si="212"/>
        <v>0</v>
      </c>
      <c r="CS178" s="61">
        <f t="shared" si="213"/>
        <v>0.63953925128333533</v>
      </c>
      <c r="CT178" s="40"/>
      <c r="CU178" s="54">
        <f t="shared" si="214"/>
        <v>0</v>
      </c>
      <c r="CV178" s="54">
        <f t="shared" si="215"/>
        <v>0.35786345769491945</v>
      </c>
      <c r="CW178" s="54">
        <f t="shared" si="216"/>
        <v>8.4422695519955453E-3</v>
      </c>
      <c r="CX178" s="54">
        <f t="shared" si="217"/>
        <v>3.935760125753021E-4</v>
      </c>
      <c r="CY178" s="54">
        <f t="shared" si="218"/>
        <v>0</v>
      </c>
      <c r="CZ178" s="54">
        <f t="shared" si="219"/>
        <v>0.7226869331884247</v>
      </c>
      <c r="DA178" s="54">
        <f t="shared" si="220"/>
        <v>2.3378373458687743E-3</v>
      </c>
      <c r="DB178" s="54">
        <f t="shared" si="221"/>
        <v>1.1466655936463708E-2</v>
      </c>
      <c r="DC178" s="54">
        <f t="shared" si="222"/>
        <v>5.2274248127077193E-3</v>
      </c>
      <c r="DD178" s="54">
        <f t="shared" si="223"/>
        <v>0</v>
      </c>
      <c r="DE178" s="54">
        <f t="shared" si="224"/>
        <v>0</v>
      </c>
      <c r="DF178" s="54">
        <f t="shared" si="225"/>
        <v>0.94103294320476227</v>
      </c>
      <c r="DG178" s="40"/>
      <c r="DH178" s="80">
        <f t="shared" si="226"/>
        <v>2.0494510977477174</v>
      </c>
      <c r="DI178" s="80">
        <f t="shared" si="227"/>
        <v>0.97587105259449103</v>
      </c>
      <c r="DJ178" s="40"/>
      <c r="DK178" s="54">
        <f t="shared" si="228"/>
        <v>0</v>
      </c>
      <c r="DL178" s="54">
        <f t="shared" si="229"/>
        <v>0.24320904963905635</v>
      </c>
      <c r="DM178" s="54">
        <f t="shared" si="230"/>
        <v>5.7374853743462507E-3</v>
      </c>
      <c r="DN178" s="54">
        <f t="shared" si="231"/>
        <v>2.6747980527470173E-4</v>
      </c>
      <c r="DO178" s="54">
        <f t="shared" si="232"/>
        <v>0</v>
      </c>
      <c r="DP178" s="54">
        <f t="shared" si="233"/>
        <v>0.49114822546972864</v>
      </c>
      <c r="DQ178" s="54">
        <f t="shared" si="234"/>
        <v>2.3832408152056647E-3</v>
      </c>
      <c r="DR178" s="54">
        <f t="shared" si="235"/>
        <v>1.1689351481184947E-2</v>
      </c>
      <c r="DS178" s="54">
        <f t="shared" si="236"/>
        <v>5.3289473684210529E-3</v>
      </c>
      <c r="DT178" s="54">
        <f t="shared" si="237"/>
        <v>0</v>
      </c>
      <c r="DU178" s="54">
        <f t="shared" si="238"/>
        <v>0</v>
      </c>
      <c r="DV178" s="54">
        <f t="shared" si="239"/>
        <v>1.2790785025666707</v>
      </c>
      <c r="DW178" s="54"/>
      <c r="DX178" s="63">
        <f t="shared" si="240"/>
        <v>2.0388422825198882</v>
      </c>
      <c r="DY178" s="40"/>
      <c r="DZ178" s="41">
        <f t="shared" si="241"/>
        <v>0</v>
      </c>
      <c r="EA178" s="41">
        <f t="shared" si="242"/>
        <v>0.35786345769491945</v>
      </c>
      <c r="EB178" s="41">
        <f t="shared" si="243"/>
        <v>8.4422695519955453E-3</v>
      </c>
      <c r="EC178" s="41">
        <f t="shared" si="244"/>
        <v>3.935760125753021E-4</v>
      </c>
      <c r="ED178" s="41">
        <f t="shared" si="245"/>
        <v>0</v>
      </c>
      <c r="EE178" s="41">
        <f t="shared" si="246"/>
        <v>0.7226869331884247</v>
      </c>
      <c r="EF178" s="41">
        <f t="shared" si="247"/>
        <v>3.5067560188031615E-3</v>
      </c>
      <c r="EG178" s="41">
        <f t="shared" si="248"/>
        <v>1.7199983904695564E-2</v>
      </c>
      <c r="EH178" s="41">
        <f t="shared" si="249"/>
        <v>7.8411372190615794E-3</v>
      </c>
      <c r="EI178" s="41">
        <f t="shared" si="250"/>
        <v>0</v>
      </c>
      <c r="EJ178" s="41">
        <f t="shared" si="251"/>
        <v>0</v>
      </c>
      <c r="EK178" s="41">
        <f t="shared" si="252"/>
        <v>1.8820658864095245</v>
      </c>
      <c r="EL178" s="40"/>
      <c r="EM178" s="82">
        <f t="shared" si="253"/>
        <v>3</v>
      </c>
      <c r="EN178" s="40"/>
      <c r="EO178" s="80">
        <f t="shared" si="254"/>
        <v>0.14477368443305405</v>
      </c>
      <c r="EP178" s="80">
        <f t="shared" si="255"/>
        <v>0.70524925818687267</v>
      </c>
      <c r="EQ178" s="80">
        <f t="shared" si="256"/>
        <v>0.56047557375381862</v>
      </c>
      <c r="ER178" s="80"/>
      <c r="ES178" s="80">
        <f t="shared" si="198"/>
        <v>28.044868239985711</v>
      </c>
      <c r="ET178" s="80">
        <f t="shared" si="199"/>
        <v>8.048230385375879</v>
      </c>
      <c r="EU178" s="80"/>
      <c r="EV178" s="80">
        <f t="shared" si="257"/>
        <v>0.56047557375381862</v>
      </c>
      <c r="EW178" s="80">
        <f t="shared" si="258"/>
        <v>0.14477368443305405</v>
      </c>
      <c r="EX178" s="84">
        <f t="shared" si="259"/>
        <v>0.38573122135453053</v>
      </c>
      <c r="EY178" s="85">
        <f t="shared" si="260"/>
        <v>0.91832680881132323</v>
      </c>
      <c r="EZ178" s="86">
        <f>3</f>
        <v>3</v>
      </c>
      <c r="FA178" s="75"/>
      <c r="FB178" s="88"/>
      <c r="FC178" s="80">
        <f t="shared" si="261"/>
        <v>0</v>
      </c>
      <c r="FD178" s="80">
        <f t="shared" si="262"/>
        <v>9.8040000000000003</v>
      </c>
      <c r="FE178" s="80">
        <f t="shared" si="263"/>
        <v>0.40699999999999997</v>
      </c>
      <c r="FF178" s="80">
        <f t="shared" si="264"/>
        <v>1.4999999999999999E-2</v>
      </c>
      <c r="FG178" s="80">
        <f t="shared" si="265"/>
        <v>0</v>
      </c>
      <c r="FH178" s="80">
        <f t="shared" si="266"/>
        <v>28.044868239985711</v>
      </c>
      <c r="FI178" s="80">
        <f t="shared" si="267"/>
        <v>8.048230385375879</v>
      </c>
      <c r="FJ178" s="80">
        <f t="shared" si="268"/>
        <v>8.1000000000000003E-2</v>
      </c>
      <c r="FK178" s="80">
        <f t="shared" si="269"/>
        <v>0.58399999999999996</v>
      </c>
      <c r="FL178" s="80">
        <f t="shared" si="270"/>
        <v>0.27</v>
      </c>
      <c r="FM178" s="80">
        <f t="shared" si="271"/>
        <v>0</v>
      </c>
      <c r="FN178" s="80">
        <f t="shared" si="272"/>
        <v>0</v>
      </c>
      <c r="FO178" s="80">
        <f t="shared" si="273"/>
        <v>51.08</v>
      </c>
      <c r="FP178" s="80">
        <f t="shared" si="274"/>
        <v>98.334098625361591</v>
      </c>
    </row>
    <row r="179" spans="1:172" ht="21">
      <c r="A179" s="40">
        <v>177</v>
      </c>
      <c r="B179" s="41" t="s">
        <v>73</v>
      </c>
      <c r="C179" s="157">
        <v>0</v>
      </c>
      <c r="D179" s="157">
        <v>7.7279999999999998</v>
      </c>
      <c r="E179" s="157">
        <v>0.36299999999999999</v>
      </c>
      <c r="F179" s="157">
        <v>0</v>
      </c>
      <c r="G179" s="157">
        <v>4.3999999999999997E-2</v>
      </c>
      <c r="H179" s="157">
        <v>34.954999999999998</v>
      </c>
      <c r="I179" s="157">
        <v>0.115</v>
      </c>
      <c r="J179" s="157">
        <v>0.82399999999999995</v>
      </c>
      <c r="K179" s="157">
        <v>0.46300000000000002</v>
      </c>
      <c r="L179" s="164">
        <v>0</v>
      </c>
      <c r="M179" s="164">
        <v>0</v>
      </c>
      <c r="N179" s="157">
        <v>52.823999999999998</v>
      </c>
      <c r="O179" s="71"/>
      <c r="P179" s="70">
        <f t="shared" si="185"/>
        <v>97.495382113688748</v>
      </c>
      <c r="Q179" s="70">
        <f t="shared" si="200"/>
        <v>97.316000000000003</v>
      </c>
      <c r="S179" s="48">
        <v>60.085000000000001</v>
      </c>
      <c r="T179" s="48">
        <v>40.311</v>
      </c>
      <c r="U179" s="48">
        <v>70.936999999999998</v>
      </c>
      <c r="V179" s="48">
        <v>56.079000000000001</v>
      </c>
      <c r="W179" s="48">
        <v>81.41</v>
      </c>
      <c r="X179" s="49">
        <v>71.849999999999994</v>
      </c>
      <c r="Y179" s="48">
        <v>101.962</v>
      </c>
      <c r="Z179" s="48">
        <v>149.88</v>
      </c>
      <c r="AA179" s="48">
        <v>152</v>
      </c>
      <c r="AB179" s="48">
        <v>61.978999999999999</v>
      </c>
      <c r="AC179" s="48">
        <v>94.203000000000003</v>
      </c>
      <c r="AD179" s="49">
        <v>79.87</v>
      </c>
      <c r="AE179" s="40"/>
      <c r="AF179" s="41">
        <v>1</v>
      </c>
      <c r="AG179" s="41">
        <v>1</v>
      </c>
      <c r="AH179" s="41">
        <v>1</v>
      </c>
      <c r="AI179" s="41">
        <v>1</v>
      </c>
      <c r="AJ179" s="41">
        <v>1</v>
      </c>
      <c r="AK179" s="50">
        <v>1</v>
      </c>
      <c r="AL179" s="41">
        <v>2</v>
      </c>
      <c r="AM179" s="41">
        <v>2</v>
      </c>
      <c r="AN179" s="41">
        <v>2</v>
      </c>
      <c r="AO179" s="41">
        <v>2</v>
      </c>
      <c r="AP179" s="41">
        <v>2</v>
      </c>
      <c r="AQ179" s="50">
        <v>1</v>
      </c>
      <c r="AR179" s="40"/>
      <c r="AS179" s="41">
        <v>4</v>
      </c>
      <c r="AT179" s="41">
        <v>2</v>
      </c>
      <c r="AU179" s="41">
        <v>2</v>
      </c>
      <c r="AV179" s="41">
        <v>2</v>
      </c>
      <c r="AW179" s="41">
        <v>2</v>
      </c>
      <c r="AX179" s="50">
        <v>2</v>
      </c>
      <c r="AY179" s="41">
        <v>3</v>
      </c>
      <c r="AZ179" s="41">
        <v>3</v>
      </c>
      <c r="BA179" s="41">
        <v>3</v>
      </c>
      <c r="BB179" s="41">
        <v>1</v>
      </c>
      <c r="BC179" s="41">
        <v>1</v>
      </c>
      <c r="BD179" s="50">
        <v>4</v>
      </c>
      <c r="BE179" s="40"/>
      <c r="BF179" s="59">
        <v>2</v>
      </c>
      <c r="BG179" s="59">
        <v>1</v>
      </c>
      <c r="BH179" s="59">
        <v>1</v>
      </c>
      <c r="BI179" s="59">
        <v>1</v>
      </c>
      <c r="BJ179" s="59">
        <v>1</v>
      </c>
      <c r="BK179" s="60">
        <v>1</v>
      </c>
      <c r="BL179" s="59">
        <v>3</v>
      </c>
      <c r="BM179" s="59">
        <v>3</v>
      </c>
      <c r="BN179" s="59">
        <v>3</v>
      </c>
      <c r="BO179" s="59">
        <v>1</v>
      </c>
      <c r="BP179" s="59">
        <v>1</v>
      </c>
      <c r="BQ179" s="60">
        <v>2</v>
      </c>
      <c r="BR179" s="40"/>
      <c r="BS179" s="51">
        <f t="shared" si="186"/>
        <v>0</v>
      </c>
      <c r="BT179" s="51">
        <f t="shared" si="187"/>
        <v>0.19170945895661234</v>
      </c>
      <c r="BU179" s="51">
        <f t="shared" si="188"/>
        <v>5.1172166852277374E-3</v>
      </c>
      <c r="BV179" s="51">
        <f t="shared" si="189"/>
        <v>0</v>
      </c>
      <c r="BW179" s="51">
        <f t="shared" si="190"/>
        <v>5.4047414322564791E-4</v>
      </c>
      <c r="BX179" s="51">
        <f t="shared" si="191"/>
        <v>0.48649965205288798</v>
      </c>
      <c r="BY179" s="51">
        <f t="shared" si="192"/>
        <v>1.1278711676899237E-3</v>
      </c>
      <c r="BZ179" s="51">
        <f t="shared" si="193"/>
        <v>5.4977315185481719E-3</v>
      </c>
      <c r="CA179" s="51">
        <f t="shared" si="194"/>
        <v>3.0460526315789476E-3</v>
      </c>
      <c r="CB179" s="51">
        <f t="shared" si="195"/>
        <v>0</v>
      </c>
      <c r="CC179" s="51">
        <f t="shared" si="196"/>
        <v>0</v>
      </c>
      <c r="CD179" s="51">
        <f t="shared" si="197"/>
        <v>0.66137473394265678</v>
      </c>
      <c r="CE179" s="40"/>
      <c r="CF179" s="53">
        <f t="shared" si="201"/>
        <v>1.473744334151313</v>
      </c>
      <c r="CG179" s="40"/>
      <c r="CH179" s="61">
        <f t="shared" si="202"/>
        <v>0</v>
      </c>
      <c r="CI179" s="61">
        <f t="shared" si="203"/>
        <v>0.19170945895661234</v>
      </c>
      <c r="CJ179" s="61">
        <f t="shared" si="204"/>
        <v>5.1172166852277374E-3</v>
      </c>
      <c r="CK179" s="61">
        <f t="shared" si="205"/>
        <v>0</v>
      </c>
      <c r="CL179" s="61">
        <f t="shared" si="206"/>
        <v>5.4047414322564791E-4</v>
      </c>
      <c r="CM179" s="61">
        <f t="shared" si="207"/>
        <v>0.48649965205288798</v>
      </c>
      <c r="CN179" s="61">
        <f t="shared" si="208"/>
        <v>2.2557423353798474E-3</v>
      </c>
      <c r="CO179" s="61">
        <f t="shared" si="209"/>
        <v>1.0995463037096344E-2</v>
      </c>
      <c r="CP179" s="61">
        <f t="shared" si="210"/>
        <v>6.0921052631578952E-3</v>
      </c>
      <c r="CQ179" s="61">
        <f t="shared" si="211"/>
        <v>0</v>
      </c>
      <c r="CR179" s="61">
        <f t="shared" si="212"/>
        <v>0</v>
      </c>
      <c r="CS179" s="61">
        <f t="shared" si="213"/>
        <v>0.66137473394265678</v>
      </c>
      <c r="CT179" s="40"/>
      <c r="CU179" s="54">
        <f t="shared" si="214"/>
        <v>0</v>
      </c>
      <c r="CV179" s="54">
        <f t="shared" si="215"/>
        <v>0.28253072894052111</v>
      </c>
      <c r="CW179" s="54">
        <f t="shared" si="216"/>
        <v>7.5414690964789406E-3</v>
      </c>
      <c r="CX179" s="54">
        <f t="shared" si="217"/>
        <v>0</v>
      </c>
      <c r="CY179" s="54">
        <f t="shared" si="218"/>
        <v>7.9652070633408388E-4</v>
      </c>
      <c r="CZ179" s="54">
        <f t="shared" si="219"/>
        <v>0.71697610577952886</v>
      </c>
      <c r="DA179" s="54">
        <f t="shared" si="220"/>
        <v>3.3243874860713011E-3</v>
      </c>
      <c r="DB179" s="54">
        <f t="shared" si="221"/>
        <v>1.6204501352290925E-2</v>
      </c>
      <c r="DC179" s="54">
        <f t="shared" si="222"/>
        <v>8.9782056146323411E-3</v>
      </c>
      <c r="DD179" s="54">
        <f t="shared" si="223"/>
        <v>0</v>
      </c>
      <c r="DE179" s="54">
        <f t="shared" si="224"/>
        <v>0</v>
      </c>
      <c r="DF179" s="54">
        <f t="shared" si="225"/>
        <v>0.97469726689882252</v>
      </c>
      <c r="DG179" s="40"/>
      <c r="DH179" s="80">
        <f t="shared" si="226"/>
        <v>2.01104918587468</v>
      </c>
      <c r="DI179" s="80">
        <f t="shared" si="227"/>
        <v>0.99450576049940109</v>
      </c>
      <c r="DJ179" s="40"/>
      <c r="DK179" s="54">
        <f t="shared" si="228"/>
        <v>0</v>
      </c>
      <c r="DL179" s="54">
        <f t="shared" si="229"/>
        <v>0.19170945895661234</v>
      </c>
      <c r="DM179" s="54">
        <f t="shared" si="230"/>
        <v>5.1172166852277374E-3</v>
      </c>
      <c r="DN179" s="54">
        <f t="shared" si="231"/>
        <v>0</v>
      </c>
      <c r="DO179" s="54">
        <f t="shared" si="232"/>
        <v>5.4047414322564791E-4</v>
      </c>
      <c r="DP179" s="54">
        <f t="shared" si="233"/>
        <v>0.48649965205288798</v>
      </c>
      <c r="DQ179" s="54">
        <f t="shared" si="234"/>
        <v>3.3836135030697713E-3</v>
      </c>
      <c r="DR179" s="54">
        <f t="shared" si="235"/>
        <v>1.6493194555644516E-2</v>
      </c>
      <c r="DS179" s="54">
        <f t="shared" si="236"/>
        <v>9.1381578947368428E-3</v>
      </c>
      <c r="DT179" s="54">
        <f t="shared" si="237"/>
        <v>0</v>
      </c>
      <c r="DU179" s="54">
        <f t="shared" si="238"/>
        <v>0</v>
      </c>
      <c r="DV179" s="54">
        <f t="shared" si="239"/>
        <v>1.3227494678853136</v>
      </c>
      <c r="DW179" s="54"/>
      <c r="DX179" s="63">
        <f t="shared" si="240"/>
        <v>2.0356312356767186</v>
      </c>
      <c r="DY179" s="40"/>
      <c r="DZ179" s="41">
        <f t="shared" si="241"/>
        <v>0</v>
      </c>
      <c r="EA179" s="41">
        <f t="shared" si="242"/>
        <v>0.28253072894052111</v>
      </c>
      <c r="EB179" s="41">
        <f t="shared" si="243"/>
        <v>7.5414690964789406E-3</v>
      </c>
      <c r="EC179" s="41">
        <f t="shared" si="244"/>
        <v>0</v>
      </c>
      <c r="ED179" s="41">
        <f t="shared" si="245"/>
        <v>7.9652070633408388E-4</v>
      </c>
      <c r="EE179" s="41">
        <f t="shared" si="246"/>
        <v>0.71697610577952886</v>
      </c>
      <c r="EF179" s="41">
        <f t="shared" si="247"/>
        <v>4.9865812291069516E-3</v>
      </c>
      <c r="EG179" s="41">
        <f t="shared" si="248"/>
        <v>2.4306752028436386E-2</v>
      </c>
      <c r="EH179" s="41">
        <f t="shared" si="249"/>
        <v>1.3467308421948513E-2</v>
      </c>
      <c r="EI179" s="41">
        <f t="shared" si="250"/>
        <v>0</v>
      </c>
      <c r="EJ179" s="41">
        <f t="shared" si="251"/>
        <v>0</v>
      </c>
      <c r="EK179" s="41">
        <f t="shared" si="252"/>
        <v>1.949394533797645</v>
      </c>
      <c r="EL179" s="40"/>
      <c r="EM179" s="82">
        <f t="shared" si="253"/>
        <v>3</v>
      </c>
      <c r="EN179" s="40"/>
      <c r="EO179" s="80">
        <f t="shared" si="254"/>
        <v>3.2965437003593223E-2</v>
      </c>
      <c r="EP179" s="80">
        <f t="shared" si="255"/>
        <v>0.7130368673381694</v>
      </c>
      <c r="EQ179" s="80">
        <f t="shared" si="256"/>
        <v>0.68007143033457618</v>
      </c>
      <c r="ER179" s="80"/>
      <c r="ES179" s="80">
        <f t="shared" si="198"/>
        <v>33.338944921722955</v>
      </c>
      <c r="ET179" s="80">
        <f t="shared" si="199"/>
        <v>1.7954371919657919</v>
      </c>
      <c r="EU179" s="80"/>
      <c r="EV179" s="80">
        <f t="shared" si="257"/>
        <v>0.68007143033457618</v>
      </c>
      <c r="EW179" s="80">
        <f t="shared" si="258"/>
        <v>3.2965437003593223E-2</v>
      </c>
      <c r="EX179" s="84">
        <f t="shared" si="259"/>
        <v>0.31937581319632868</v>
      </c>
      <c r="EY179" s="85">
        <f t="shared" si="260"/>
        <v>0.96934204667390123</v>
      </c>
      <c r="EZ179" s="86">
        <f>3</f>
        <v>3</v>
      </c>
      <c r="FA179" s="75"/>
      <c r="FB179" s="88"/>
      <c r="FC179" s="80">
        <f t="shared" si="261"/>
        <v>0</v>
      </c>
      <c r="FD179" s="80">
        <f t="shared" si="262"/>
        <v>7.7279999999999998</v>
      </c>
      <c r="FE179" s="80">
        <f t="shared" si="263"/>
        <v>0.36299999999999999</v>
      </c>
      <c r="FF179" s="80">
        <f t="shared" si="264"/>
        <v>0</v>
      </c>
      <c r="FG179" s="80">
        <f t="shared" si="265"/>
        <v>4.3999999999999997E-2</v>
      </c>
      <c r="FH179" s="80">
        <f t="shared" si="266"/>
        <v>33.338944921722955</v>
      </c>
      <c r="FI179" s="80">
        <f t="shared" si="267"/>
        <v>1.7954371919657919</v>
      </c>
      <c r="FJ179" s="80">
        <f t="shared" si="268"/>
        <v>0.115</v>
      </c>
      <c r="FK179" s="80">
        <f t="shared" si="269"/>
        <v>0.82399999999999995</v>
      </c>
      <c r="FL179" s="80">
        <f t="shared" si="270"/>
        <v>0.46300000000000002</v>
      </c>
      <c r="FM179" s="80">
        <f t="shared" si="271"/>
        <v>0</v>
      </c>
      <c r="FN179" s="80">
        <f t="shared" si="272"/>
        <v>0</v>
      </c>
      <c r="FO179" s="80">
        <f t="shared" si="273"/>
        <v>52.823999999999998</v>
      </c>
      <c r="FP179" s="80">
        <f t="shared" si="274"/>
        <v>97.495382113688748</v>
      </c>
    </row>
    <row r="180" spans="1:172" ht="21">
      <c r="A180" s="40">
        <v>178</v>
      </c>
      <c r="B180" s="41" t="s">
        <v>73</v>
      </c>
      <c r="C180" s="158">
        <v>0</v>
      </c>
      <c r="D180" s="158">
        <v>11.952999999999999</v>
      </c>
      <c r="E180" s="158">
        <v>0.496</v>
      </c>
      <c r="F180" s="158">
        <v>0</v>
      </c>
      <c r="G180" s="158">
        <v>0.127</v>
      </c>
      <c r="H180" s="158">
        <v>31.934000000000001</v>
      </c>
      <c r="I180" s="158">
        <v>7.0000000000000007E-2</v>
      </c>
      <c r="J180" s="158">
        <v>0.47399999999999998</v>
      </c>
      <c r="K180" s="158">
        <v>0.19900000000000001</v>
      </c>
      <c r="L180" s="164">
        <v>0</v>
      </c>
      <c r="M180" s="164">
        <v>0</v>
      </c>
      <c r="N180" s="158">
        <v>53.000999999999998</v>
      </c>
      <c r="O180" s="71"/>
      <c r="P180" s="70">
        <f t="shared" si="185"/>
        <v>98.93935829698647</v>
      </c>
      <c r="Q180" s="70">
        <f t="shared" si="200"/>
        <v>98.253999999999991</v>
      </c>
      <c r="S180" s="48">
        <v>60.085000000000001</v>
      </c>
      <c r="T180" s="48">
        <v>40.311</v>
      </c>
      <c r="U180" s="48">
        <v>70.936999999999998</v>
      </c>
      <c r="V180" s="48">
        <v>56.079000000000001</v>
      </c>
      <c r="W180" s="48">
        <v>81.41</v>
      </c>
      <c r="X180" s="49">
        <v>71.849999999999994</v>
      </c>
      <c r="Y180" s="48">
        <v>101.962</v>
      </c>
      <c r="Z180" s="48">
        <v>149.88</v>
      </c>
      <c r="AA180" s="48">
        <v>152</v>
      </c>
      <c r="AB180" s="48">
        <v>61.978999999999999</v>
      </c>
      <c r="AC180" s="48">
        <v>94.203000000000003</v>
      </c>
      <c r="AD180" s="49">
        <v>79.87</v>
      </c>
      <c r="AE180" s="40"/>
      <c r="AF180" s="41">
        <v>1</v>
      </c>
      <c r="AG180" s="41">
        <v>1</v>
      </c>
      <c r="AH180" s="41">
        <v>1</v>
      </c>
      <c r="AI180" s="41">
        <v>1</v>
      </c>
      <c r="AJ180" s="41">
        <v>1</v>
      </c>
      <c r="AK180" s="50">
        <v>1</v>
      </c>
      <c r="AL180" s="41">
        <v>2</v>
      </c>
      <c r="AM180" s="41">
        <v>2</v>
      </c>
      <c r="AN180" s="41">
        <v>2</v>
      </c>
      <c r="AO180" s="41">
        <v>2</v>
      </c>
      <c r="AP180" s="41">
        <v>2</v>
      </c>
      <c r="AQ180" s="50">
        <v>1</v>
      </c>
      <c r="AR180" s="40"/>
      <c r="AS180" s="41">
        <v>4</v>
      </c>
      <c r="AT180" s="41">
        <v>2</v>
      </c>
      <c r="AU180" s="41">
        <v>2</v>
      </c>
      <c r="AV180" s="41">
        <v>2</v>
      </c>
      <c r="AW180" s="41">
        <v>2</v>
      </c>
      <c r="AX180" s="50">
        <v>2</v>
      </c>
      <c r="AY180" s="41">
        <v>3</v>
      </c>
      <c r="AZ180" s="41">
        <v>3</v>
      </c>
      <c r="BA180" s="41">
        <v>3</v>
      </c>
      <c r="BB180" s="41">
        <v>1</v>
      </c>
      <c r="BC180" s="41">
        <v>1</v>
      </c>
      <c r="BD180" s="50">
        <v>4</v>
      </c>
      <c r="BE180" s="40"/>
      <c r="BF180" s="59">
        <v>2</v>
      </c>
      <c r="BG180" s="59">
        <v>1</v>
      </c>
      <c r="BH180" s="59">
        <v>1</v>
      </c>
      <c r="BI180" s="59">
        <v>1</v>
      </c>
      <c r="BJ180" s="59">
        <v>1</v>
      </c>
      <c r="BK180" s="60">
        <v>1</v>
      </c>
      <c r="BL180" s="59">
        <v>3</v>
      </c>
      <c r="BM180" s="59">
        <v>3</v>
      </c>
      <c r="BN180" s="59">
        <v>3</v>
      </c>
      <c r="BO180" s="59">
        <v>1</v>
      </c>
      <c r="BP180" s="59">
        <v>1</v>
      </c>
      <c r="BQ180" s="60">
        <v>2</v>
      </c>
      <c r="BR180" s="40"/>
      <c r="BS180" s="51">
        <f t="shared" si="186"/>
        <v>0</v>
      </c>
      <c r="BT180" s="51">
        <f t="shared" si="187"/>
        <v>0.29651956041775196</v>
      </c>
      <c r="BU180" s="51">
        <f t="shared" si="188"/>
        <v>6.9921197682450628E-3</v>
      </c>
      <c r="BV180" s="51">
        <f t="shared" si="189"/>
        <v>0</v>
      </c>
      <c r="BW180" s="51">
        <f t="shared" si="190"/>
        <v>1.5600049134013021E-3</v>
      </c>
      <c r="BX180" s="51">
        <f t="shared" si="191"/>
        <v>0.44445372303409886</v>
      </c>
      <c r="BY180" s="51">
        <f t="shared" si="192"/>
        <v>6.86530275985171E-4</v>
      </c>
      <c r="BZ180" s="51">
        <f t="shared" si="193"/>
        <v>3.1625300240192152E-3</v>
      </c>
      <c r="CA180" s="51">
        <f t="shared" si="194"/>
        <v>1.3092105263157894E-3</v>
      </c>
      <c r="CB180" s="51">
        <f t="shared" si="195"/>
        <v>0</v>
      </c>
      <c r="CC180" s="51">
        <f t="shared" si="196"/>
        <v>0</v>
      </c>
      <c r="CD180" s="51">
        <f t="shared" si="197"/>
        <v>0.66359083510704886</v>
      </c>
      <c r="CE180" s="40"/>
      <c r="CF180" s="53">
        <f t="shared" si="201"/>
        <v>1.4339097442501969</v>
      </c>
      <c r="CG180" s="40"/>
      <c r="CH180" s="61">
        <f t="shared" si="202"/>
        <v>0</v>
      </c>
      <c r="CI180" s="61">
        <f t="shared" si="203"/>
        <v>0.29651956041775196</v>
      </c>
      <c r="CJ180" s="61">
        <f t="shared" si="204"/>
        <v>6.9921197682450628E-3</v>
      </c>
      <c r="CK180" s="61">
        <f t="shared" si="205"/>
        <v>0</v>
      </c>
      <c r="CL180" s="61">
        <f t="shared" si="206"/>
        <v>1.5600049134013021E-3</v>
      </c>
      <c r="CM180" s="61">
        <f t="shared" si="207"/>
        <v>0.44445372303409886</v>
      </c>
      <c r="CN180" s="61">
        <f t="shared" si="208"/>
        <v>1.373060551970342E-3</v>
      </c>
      <c r="CO180" s="61">
        <f t="shared" si="209"/>
        <v>6.3250600480384304E-3</v>
      </c>
      <c r="CP180" s="61">
        <f t="shared" si="210"/>
        <v>2.6184210526315789E-3</v>
      </c>
      <c r="CQ180" s="61">
        <f t="shared" si="211"/>
        <v>0</v>
      </c>
      <c r="CR180" s="61">
        <f t="shared" si="212"/>
        <v>0</v>
      </c>
      <c r="CS180" s="61">
        <f t="shared" si="213"/>
        <v>0.66359083510704886</v>
      </c>
      <c r="CT180" s="40"/>
      <c r="CU180" s="54">
        <f t="shared" si="214"/>
        <v>0</v>
      </c>
      <c r="CV180" s="54">
        <f t="shared" si="215"/>
        <v>0.42518228704379951</v>
      </c>
      <c r="CW180" s="54">
        <f t="shared" si="216"/>
        <v>1.0026068668651024E-2</v>
      </c>
      <c r="CX180" s="54">
        <f t="shared" si="217"/>
        <v>0</v>
      </c>
      <c r="CY180" s="54">
        <f t="shared" si="218"/>
        <v>2.2369062464043118E-3</v>
      </c>
      <c r="CZ180" s="54">
        <f t="shared" si="219"/>
        <v>0.63730652432687251</v>
      </c>
      <c r="DA180" s="54">
        <f t="shared" si="220"/>
        <v>1.9688449049158271E-3</v>
      </c>
      <c r="DB180" s="54">
        <f t="shared" si="221"/>
        <v>9.0695652358499246E-3</v>
      </c>
      <c r="DC180" s="54">
        <f t="shared" si="222"/>
        <v>3.7545794619182789E-3</v>
      </c>
      <c r="DD180" s="54">
        <f t="shared" si="223"/>
        <v>0</v>
      </c>
      <c r="DE180" s="54">
        <f t="shared" si="224"/>
        <v>0</v>
      </c>
      <c r="DF180" s="54">
        <f t="shared" si="225"/>
        <v>0.95152936465512306</v>
      </c>
      <c r="DG180" s="40"/>
      <c r="DH180" s="80">
        <f t="shared" si="226"/>
        <v>2.0410741405435342</v>
      </c>
      <c r="DI180" s="80">
        <f t="shared" si="227"/>
        <v>0.97987621334882213</v>
      </c>
      <c r="DJ180" s="40"/>
      <c r="DK180" s="54">
        <f t="shared" si="228"/>
        <v>0</v>
      </c>
      <c r="DL180" s="54">
        <f t="shared" si="229"/>
        <v>0.29651956041775196</v>
      </c>
      <c r="DM180" s="54">
        <f t="shared" si="230"/>
        <v>6.9921197682450628E-3</v>
      </c>
      <c r="DN180" s="54">
        <f t="shared" si="231"/>
        <v>0</v>
      </c>
      <c r="DO180" s="54">
        <f t="shared" si="232"/>
        <v>1.5600049134013021E-3</v>
      </c>
      <c r="DP180" s="54">
        <f t="shared" si="233"/>
        <v>0.44445372303409886</v>
      </c>
      <c r="DQ180" s="54">
        <f t="shared" si="234"/>
        <v>2.0595908279555132E-3</v>
      </c>
      <c r="DR180" s="54">
        <f t="shared" si="235"/>
        <v>9.4875900720576452E-3</v>
      </c>
      <c r="DS180" s="54">
        <f t="shared" si="236"/>
        <v>3.9276315789473683E-3</v>
      </c>
      <c r="DT180" s="54">
        <f t="shared" si="237"/>
        <v>0</v>
      </c>
      <c r="DU180" s="54">
        <f t="shared" si="238"/>
        <v>0</v>
      </c>
      <c r="DV180" s="54">
        <f t="shared" si="239"/>
        <v>1.3271816702140977</v>
      </c>
      <c r="DW180" s="54"/>
      <c r="DX180" s="63">
        <f t="shared" si="240"/>
        <v>2.0921818908265557</v>
      </c>
      <c r="DY180" s="40"/>
      <c r="DZ180" s="41">
        <f t="shared" si="241"/>
        <v>0</v>
      </c>
      <c r="EA180" s="41">
        <f t="shared" si="242"/>
        <v>0.42518228704379951</v>
      </c>
      <c r="EB180" s="41">
        <f t="shared" si="243"/>
        <v>1.0026068668651024E-2</v>
      </c>
      <c r="EC180" s="41">
        <f t="shared" si="244"/>
        <v>0</v>
      </c>
      <c r="ED180" s="41">
        <f t="shared" si="245"/>
        <v>2.2369062464043118E-3</v>
      </c>
      <c r="EE180" s="41">
        <f t="shared" si="246"/>
        <v>0.63730652432687251</v>
      </c>
      <c r="EF180" s="41">
        <f t="shared" si="247"/>
        <v>2.9532673573737411E-3</v>
      </c>
      <c r="EG180" s="41">
        <f t="shared" si="248"/>
        <v>1.3604347853774885E-2</v>
      </c>
      <c r="EH180" s="41">
        <f t="shared" si="249"/>
        <v>5.6318691928774183E-3</v>
      </c>
      <c r="EI180" s="41">
        <f t="shared" si="250"/>
        <v>0</v>
      </c>
      <c r="EJ180" s="41">
        <f t="shared" si="251"/>
        <v>0</v>
      </c>
      <c r="EK180" s="41">
        <f t="shared" si="252"/>
        <v>1.9030587293102461</v>
      </c>
      <c r="EL180" s="40"/>
      <c r="EM180" s="82">
        <f t="shared" si="253"/>
        <v>2.9999999999999996</v>
      </c>
      <c r="EN180" s="40"/>
      <c r="EO180" s="80">
        <f t="shared" si="254"/>
        <v>0.1207427199070672</v>
      </c>
      <c r="EP180" s="80">
        <f t="shared" si="255"/>
        <v>0.62448150379991485</v>
      </c>
      <c r="EQ180" s="80">
        <f t="shared" si="256"/>
        <v>0.50373878389284765</v>
      </c>
      <c r="ER180" s="80"/>
      <c r="ES180" s="80">
        <f t="shared" si="198"/>
        <v>25.759600928049764</v>
      </c>
      <c r="ET180" s="80">
        <f t="shared" si="199"/>
        <v>6.8597573689367159</v>
      </c>
      <c r="EU180" s="80"/>
      <c r="EV180" s="80">
        <f t="shared" si="257"/>
        <v>0.50373878389284765</v>
      </c>
      <c r="EW180" s="80">
        <f t="shared" si="258"/>
        <v>0.1207427199070672</v>
      </c>
      <c r="EX180" s="84">
        <f t="shared" si="259"/>
        <v>0.45223825156153885</v>
      </c>
      <c r="EY180" s="85">
        <f t="shared" si="260"/>
        <v>0.93238099072847258</v>
      </c>
      <c r="EZ180" s="86">
        <f>3</f>
        <v>3</v>
      </c>
      <c r="FA180" s="75"/>
      <c r="FB180" s="88"/>
      <c r="FC180" s="80">
        <f t="shared" si="261"/>
        <v>0</v>
      </c>
      <c r="FD180" s="80">
        <f t="shared" si="262"/>
        <v>11.952999999999999</v>
      </c>
      <c r="FE180" s="80">
        <f t="shared" si="263"/>
        <v>0.496</v>
      </c>
      <c r="FF180" s="80">
        <f t="shared" si="264"/>
        <v>0</v>
      </c>
      <c r="FG180" s="80">
        <f t="shared" si="265"/>
        <v>0.127</v>
      </c>
      <c r="FH180" s="80">
        <f t="shared" si="266"/>
        <v>25.759600928049764</v>
      </c>
      <c r="FI180" s="80">
        <f t="shared" si="267"/>
        <v>6.8597573689367159</v>
      </c>
      <c r="FJ180" s="80">
        <f t="shared" si="268"/>
        <v>7.0000000000000007E-2</v>
      </c>
      <c r="FK180" s="80">
        <f t="shared" si="269"/>
        <v>0.47399999999999998</v>
      </c>
      <c r="FL180" s="80">
        <f t="shared" si="270"/>
        <v>0.19900000000000001</v>
      </c>
      <c r="FM180" s="80">
        <f t="shared" si="271"/>
        <v>0</v>
      </c>
      <c r="FN180" s="80">
        <f t="shared" si="272"/>
        <v>0</v>
      </c>
      <c r="FO180" s="80">
        <f t="shared" si="273"/>
        <v>53.000999999999998</v>
      </c>
      <c r="FP180" s="80">
        <f t="shared" si="274"/>
        <v>98.93935829698647</v>
      </c>
    </row>
    <row r="181" spans="1:172" ht="21">
      <c r="A181" s="40">
        <v>179</v>
      </c>
      <c r="B181" s="41" t="s">
        <v>73</v>
      </c>
      <c r="C181" s="157">
        <v>0</v>
      </c>
      <c r="D181" s="157">
        <v>7.33</v>
      </c>
      <c r="E181" s="157">
        <v>0.26500000000000001</v>
      </c>
      <c r="F181" s="157">
        <v>1.0999999999999999E-2</v>
      </c>
      <c r="G181" s="157">
        <v>0</v>
      </c>
      <c r="H181" s="157">
        <v>34.713999999999999</v>
      </c>
      <c r="I181" s="157">
        <v>0.104</v>
      </c>
      <c r="J181" s="157">
        <v>0.73299999999999998</v>
      </c>
      <c r="K181" s="157">
        <v>0.46800000000000003</v>
      </c>
      <c r="L181" s="164">
        <v>0</v>
      </c>
      <c r="M181" s="164">
        <v>0</v>
      </c>
      <c r="N181" s="157">
        <v>53.332999999999998</v>
      </c>
      <c r="O181" s="71"/>
      <c r="P181" s="70">
        <f t="shared" si="185"/>
        <v>96.967298751109226</v>
      </c>
      <c r="Q181" s="70">
        <f t="shared" si="200"/>
        <v>96.957999999999998</v>
      </c>
      <c r="S181" s="48">
        <v>60.085000000000001</v>
      </c>
      <c r="T181" s="48">
        <v>40.311</v>
      </c>
      <c r="U181" s="48">
        <v>70.936999999999998</v>
      </c>
      <c r="V181" s="48">
        <v>56.079000000000001</v>
      </c>
      <c r="W181" s="48">
        <v>81.41</v>
      </c>
      <c r="X181" s="49">
        <v>71.849999999999994</v>
      </c>
      <c r="Y181" s="48">
        <v>101.962</v>
      </c>
      <c r="Z181" s="48">
        <v>149.88</v>
      </c>
      <c r="AA181" s="48">
        <v>152</v>
      </c>
      <c r="AB181" s="48">
        <v>61.978999999999999</v>
      </c>
      <c r="AC181" s="48">
        <v>94.203000000000003</v>
      </c>
      <c r="AD181" s="49">
        <v>79.87</v>
      </c>
      <c r="AE181" s="40"/>
      <c r="AF181" s="41">
        <v>1</v>
      </c>
      <c r="AG181" s="41">
        <v>1</v>
      </c>
      <c r="AH181" s="41">
        <v>1</v>
      </c>
      <c r="AI181" s="41">
        <v>1</v>
      </c>
      <c r="AJ181" s="41">
        <v>1</v>
      </c>
      <c r="AK181" s="50">
        <v>1</v>
      </c>
      <c r="AL181" s="41">
        <v>2</v>
      </c>
      <c r="AM181" s="41">
        <v>2</v>
      </c>
      <c r="AN181" s="41">
        <v>2</v>
      </c>
      <c r="AO181" s="41">
        <v>2</v>
      </c>
      <c r="AP181" s="41">
        <v>2</v>
      </c>
      <c r="AQ181" s="50">
        <v>1</v>
      </c>
      <c r="AR181" s="40"/>
      <c r="AS181" s="41">
        <v>4</v>
      </c>
      <c r="AT181" s="41">
        <v>2</v>
      </c>
      <c r="AU181" s="41">
        <v>2</v>
      </c>
      <c r="AV181" s="41">
        <v>2</v>
      </c>
      <c r="AW181" s="41">
        <v>2</v>
      </c>
      <c r="AX181" s="50">
        <v>2</v>
      </c>
      <c r="AY181" s="41">
        <v>3</v>
      </c>
      <c r="AZ181" s="41">
        <v>3</v>
      </c>
      <c r="BA181" s="41">
        <v>3</v>
      </c>
      <c r="BB181" s="41">
        <v>1</v>
      </c>
      <c r="BC181" s="41">
        <v>1</v>
      </c>
      <c r="BD181" s="50">
        <v>4</v>
      </c>
      <c r="BE181" s="40"/>
      <c r="BF181" s="59">
        <v>2</v>
      </c>
      <c r="BG181" s="59">
        <v>1</v>
      </c>
      <c r="BH181" s="59">
        <v>1</v>
      </c>
      <c r="BI181" s="59">
        <v>1</v>
      </c>
      <c r="BJ181" s="59">
        <v>1</v>
      </c>
      <c r="BK181" s="60">
        <v>1</v>
      </c>
      <c r="BL181" s="59">
        <v>3</v>
      </c>
      <c r="BM181" s="59">
        <v>3</v>
      </c>
      <c r="BN181" s="59">
        <v>3</v>
      </c>
      <c r="BO181" s="59">
        <v>1</v>
      </c>
      <c r="BP181" s="59">
        <v>1</v>
      </c>
      <c r="BQ181" s="60">
        <v>2</v>
      </c>
      <c r="BR181" s="40"/>
      <c r="BS181" s="51">
        <f t="shared" si="186"/>
        <v>0</v>
      </c>
      <c r="BT181" s="51">
        <f t="shared" si="187"/>
        <v>0.18183622336334995</v>
      </c>
      <c r="BU181" s="51">
        <f t="shared" si="188"/>
        <v>3.7357091503728663E-3</v>
      </c>
      <c r="BV181" s="51">
        <f t="shared" si="189"/>
        <v>1.9615185720144794E-4</v>
      </c>
      <c r="BW181" s="51">
        <f t="shared" si="190"/>
        <v>0</v>
      </c>
      <c r="BX181" s="51">
        <f t="shared" si="191"/>
        <v>0.48314544189283232</v>
      </c>
      <c r="BY181" s="51">
        <f t="shared" si="192"/>
        <v>1.0199878386065397E-3</v>
      </c>
      <c r="BZ181" s="51">
        <f t="shared" si="193"/>
        <v>4.8905791299706436E-3</v>
      </c>
      <c r="CA181" s="51">
        <f t="shared" si="194"/>
        <v>3.0789473684210526E-3</v>
      </c>
      <c r="CB181" s="51">
        <f t="shared" si="195"/>
        <v>0</v>
      </c>
      <c r="CC181" s="51">
        <f t="shared" si="196"/>
        <v>0</v>
      </c>
      <c r="CD181" s="51">
        <f t="shared" si="197"/>
        <v>0.66774758983347937</v>
      </c>
      <c r="CE181" s="40"/>
      <c r="CF181" s="53">
        <f t="shared" si="201"/>
        <v>1.4768305599380496</v>
      </c>
      <c r="CG181" s="40"/>
      <c r="CH181" s="61">
        <f t="shared" si="202"/>
        <v>0</v>
      </c>
      <c r="CI181" s="61">
        <f t="shared" si="203"/>
        <v>0.18183622336334995</v>
      </c>
      <c r="CJ181" s="61">
        <f t="shared" si="204"/>
        <v>3.7357091503728663E-3</v>
      </c>
      <c r="CK181" s="61">
        <f t="shared" si="205"/>
        <v>1.9615185720144794E-4</v>
      </c>
      <c r="CL181" s="61">
        <f t="shared" si="206"/>
        <v>0</v>
      </c>
      <c r="CM181" s="61">
        <f t="shared" si="207"/>
        <v>0.48314544189283232</v>
      </c>
      <c r="CN181" s="61">
        <f t="shared" si="208"/>
        <v>2.0399756772130793E-3</v>
      </c>
      <c r="CO181" s="61">
        <f t="shared" si="209"/>
        <v>9.7811582599412871E-3</v>
      </c>
      <c r="CP181" s="61">
        <f t="shared" si="210"/>
        <v>6.1578947368421053E-3</v>
      </c>
      <c r="CQ181" s="61">
        <f t="shared" si="211"/>
        <v>0</v>
      </c>
      <c r="CR181" s="61">
        <f t="shared" si="212"/>
        <v>0</v>
      </c>
      <c r="CS181" s="61">
        <f t="shared" si="213"/>
        <v>0.66774758983347937</v>
      </c>
      <c r="CT181" s="40"/>
      <c r="CU181" s="54">
        <f t="shared" si="214"/>
        <v>0</v>
      </c>
      <c r="CV181" s="54">
        <f t="shared" si="215"/>
        <v>0.26854129156671636</v>
      </c>
      <c r="CW181" s="54">
        <f t="shared" si="216"/>
        <v>5.5170094363108553E-3</v>
      </c>
      <c r="CX181" s="54">
        <f t="shared" si="217"/>
        <v>2.8968305710370268E-4</v>
      </c>
      <c r="CY181" s="54">
        <f t="shared" si="218"/>
        <v>0</v>
      </c>
      <c r="CZ181" s="54">
        <f t="shared" si="219"/>
        <v>0.71352395348210795</v>
      </c>
      <c r="DA181" s="54">
        <f t="shared" si="220"/>
        <v>3.0126984216385937E-3</v>
      </c>
      <c r="DB181" s="54">
        <f t="shared" si="221"/>
        <v>1.4445113429871769E-2</v>
      </c>
      <c r="DC181" s="54">
        <f t="shared" si="222"/>
        <v>9.0941671322500948E-3</v>
      </c>
      <c r="DD181" s="54">
        <f t="shared" si="223"/>
        <v>0</v>
      </c>
      <c r="DE181" s="54">
        <f t="shared" si="224"/>
        <v>0</v>
      </c>
      <c r="DF181" s="54">
        <f t="shared" si="225"/>
        <v>0.98615004699106035</v>
      </c>
      <c r="DG181" s="40"/>
      <c r="DH181" s="80">
        <f t="shared" si="226"/>
        <v>2.0005739635170601</v>
      </c>
      <c r="DI181" s="80">
        <f t="shared" si="227"/>
        <v>0.99971310057637108</v>
      </c>
      <c r="DJ181" s="40"/>
      <c r="DK181" s="54">
        <f t="shared" si="228"/>
        <v>0</v>
      </c>
      <c r="DL181" s="54">
        <f t="shared" si="229"/>
        <v>0.18183622336334995</v>
      </c>
      <c r="DM181" s="54">
        <f t="shared" si="230"/>
        <v>3.7357091503728663E-3</v>
      </c>
      <c r="DN181" s="54">
        <f t="shared" si="231"/>
        <v>1.9615185720144794E-4</v>
      </c>
      <c r="DO181" s="54">
        <f t="shared" si="232"/>
        <v>0</v>
      </c>
      <c r="DP181" s="54">
        <f t="shared" si="233"/>
        <v>0.48314544189283232</v>
      </c>
      <c r="DQ181" s="54">
        <f t="shared" si="234"/>
        <v>3.059963515819619E-3</v>
      </c>
      <c r="DR181" s="54">
        <f t="shared" si="235"/>
        <v>1.467173738991193E-2</v>
      </c>
      <c r="DS181" s="54">
        <f t="shared" si="236"/>
        <v>9.2368421052631579E-3</v>
      </c>
      <c r="DT181" s="54">
        <f t="shared" si="237"/>
        <v>0</v>
      </c>
      <c r="DU181" s="54">
        <f t="shared" si="238"/>
        <v>0</v>
      </c>
      <c r="DV181" s="54">
        <f t="shared" si="239"/>
        <v>1.3354951796669587</v>
      </c>
      <c r="DW181" s="54"/>
      <c r="DX181" s="63">
        <f t="shared" si="240"/>
        <v>2.0313772489417099</v>
      </c>
      <c r="DY181" s="40"/>
      <c r="DZ181" s="41">
        <f t="shared" si="241"/>
        <v>0</v>
      </c>
      <c r="EA181" s="41">
        <f t="shared" si="242"/>
        <v>0.26854129156671636</v>
      </c>
      <c r="EB181" s="41">
        <f t="shared" si="243"/>
        <v>5.5170094363108553E-3</v>
      </c>
      <c r="EC181" s="41">
        <f t="shared" si="244"/>
        <v>2.8968305710370268E-4</v>
      </c>
      <c r="ED181" s="41">
        <f t="shared" si="245"/>
        <v>0</v>
      </c>
      <c r="EE181" s="41">
        <f t="shared" si="246"/>
        <v>0.71352395348210795</v>
      </c>
      <c r="EF181" s="41">
        <f t="shared" si="247"/>
        <v>4.5190476324578907E-3</v>
      </c>
      <c r="EG181" s="41">
        <f t="shared" si="248"/>
        <v>2.1667670144807652E-2</v>
      </c>
      <c r="EH181" s="41">
        <f t="shared" si="249"/>
        <v>1.3641250698375141E-2</v>
      </c>
      <c r="EI181" s="41">
        <f t="shared" si="250"/>
        <v>0</v>
      </c>
      <c r="EJ181" s="41">
        <f t="shared" si="251"/>
        <v>0</v>
      </c>
      <c r="EK181" s="41">
        <f t="shared" si="252"/>
        <v>1.9723000939821207</v>
      </c>
      <c r="EL181" s="40"/>
      <c r="EM181" s="82">
        <f t="shared" si="253"/>
        <v>3.0000000000000004</v>
      </c>
      <c r="EN181" s="40"/>
      <c r="EO181" s="80">
        <f t="shared" si="254"/>
        <v>1.7213965417735011E-3</v>
      </c>
      <c r="EP181" s="80">
        <f t="shared" si="255"/>
        <v>0.71331924387110845</v>
      </c>
      <c r="EQ181" s="80">
        <f t="shared" si="256"/>
        <v>0.71159784732933495</v>
      </c>
      <c r="ER181" s="80"/>
      <c r="ES181" s="80">
        <f t="shared" si="198"/>
        <v>34.630227467484495</v>
      </c>
      <c r="ET181" s="80">
        <f t="shared" si="199"/>
        <v>9.307128362472207E-2</v>
      </c>
      <c r="EU181" s="80"/>
      <c r="EV181" s="80">
        <f t="shared" si="257"/>
        <v>0.71159784732933495</v>
      </c>
      <c r="EW181" s="80">
        <f t="shared" si="258"/>
        <v>1.7213965417735011E-3</v>
      </c>
      <c r="EX181" s="84">
        <f t="shared" si="259"/>
        <v>0.30089996304389133</v>
      </c>
      <c r="EY181" s="85">
        <f t="shared" si="260"/>
        <v>0.98586712111096697</v>
      </c>
      <c r="EZ181" s="86">
        <f>3</f>
        <v>3</v>
      </c>
      <c r="FA181" s="75"/>
      <c r="FB181" s="88"/>
      <c r="FC181" s="80">
        <f t="shared" si="261"/>
        <v>0</v>
      </c>
      <c r="FD181" s="80">
        <f t="shared" si="262"/>
        <v>7.33</v>
      </c>
      <c r="FE181" s="80">
        <f t="shared" si="263"/>
        <v>0.26500000000000001</v>
      </c>
      <c r="FF181" s="80">
        <f t="shared" si="264"/>
        <v>1.0999999999999999E-2</v>
      </c>
      <c r="FG181" s="80">
        <f t="shared" si="265"/>
        <v>0</v>
      </c>
      <c r="FH181" s="80">
        <f t="shared" si="266"/>
        <v>34.630227467484495</v>
      </c>
      <c r="FI181" s="80">
        <f t="shared" si="267"/>
        <v>9.307128362472207E-2</v>
      </c>
      <c r="FJ181" s="80">
        <f t="shared" si="268"/>
        <v>0.104</v>
      </c>
      <c r="FK181" s="80">
        <f t="shared" si="269"/>
        <v>0.73299999999999998</v>
      </c>
      <c r="FL181" s="80">
        <f t="shared" si="270"/>
        <v>0.46800000000000003</v>
      </c>
      <c r="FM181" s="80">
        <f t="shared" si="271"/>
        <v>0</v>
      </c>
      <c r="FN181" s="80">
        <f t="shared" si="272"/>
        <v>0</v>
      </c>
      <c r="FO181" s="80">
        <f t="shared" si="273"/>
        <v>53.332999999999998</v>
      </c>
      <c r="FP181" s="80">
        <f t="shared" si="274"/>
        <v>96.967298751109226</v>
      </c>
    </row>
    <row r="182" spans="1:172" ht="21">
      <c r="A182" s="40">
        <v>180</v>
      </c>
      <c r="B182" s="41" t="s">
        <v>73</v>
      </c>
      <c r="C182" s="157">
        <v>0</v>
      </c>
      <c r="D182" s="157">
        <v>7.6669999999999998</v>
      </c>
      <c r="E182" s="157">
        <v>0.27400000000000002</v>
      </c>
      <c r="F182" s="157">
        <v>0</v>
      </c>
      <c r="G182" s="157">
        <v>2.1000000000000001E-2</v>
      </c>
      <c r="H182" s="157">
        <v>34.247</v>
      </c>
      <c r="I182" s="157">
        <v>0.125</v>
      </c>
      <c r="J182" s="157">
        <v>0.63</v>
      </c>
      <c r="K182" s="157">
        <v>0.311</v>
      </c>
      <c r="L182" s="164">
        <v>0</v>
      </c>
      <c r="M182" s="164">
        <v>0</v>
      </c>
      <c r="N182" s="157">
        <v>53.795000000000002</v>
      </c>
      <c r="O182" s="71"/>
      <c r="P182" s="70">
        <f t="shared" si="185"/>
        <v>97.049507821260747</v>
      </c>
      <c r="Q182" s="70">
        <f t="shared" si="200"/>
        <v>97.070000000000007</v>
      </c>
      <c r="S182" s="48">
        <v>60.085000000000001</v>
      </c>
      <c r="T182" s="48">
        <v>40.311</v>
      </c>
      <c r="U182" s="48">
        <v>70.936999999999998</v>
      </c>
      <c r="V182" s="48">
        <v>56.079000000000001</v>
      </c>
      <c r="W182" s="48">
        <v>81.41</v>
      </c>
      <c r="X182" s="49">
        <v>71.849999999999994</v>
      </c>
      <c r="Y182" s="48">
        <v>101.962</v>
      </c>
      <c r="Z182" s="48">
        <v>149.88</v>
      </c>
      <c r="AA182" s="48">
        <v>152</v>
      </c>
      <c r="AB182" s="48">
        <v>61.978999999999999</v>
      </c>
      <c r="AC182" s="48">
        <v>94.203000000000003</v>
      </c>
      <c r="AD182" s="49">
        <v>79.87</v>
      </c>
      <c r="AE182" s="40"/>
      <c r="AF182" s="41">
        <v>1</v>
      </c>
      <c r="AG182" s="41">
        <v>1</v>
      </c>
      <c r="AH182" s="41">
        <v>1</v>
      </c>
      <c r="AI182" s="41">
        <v>1</v>
      </c>
      <c r="AJ182" s="41">
        <v>1</v>
      </c>
      <c r="AK182" s="50">
        <v>1</v>
      </c>
      <c r="AL182" s="41">
        <v>2</v>
      </c>
      <c r="AM182" s="41">
        <v>2</v>
      </c>
      <c r="AN182" s="41">
        <v>2</v>
      </c>
      <c r="AO182" s="41">
        <v>2</v>
      </c>
      <c r="AP182" s="41">
        <v>2</v>
      </c>
      <c r="AQ182" s="50">
        <v>1</v>
      </c>
      <c r="AR182" s="40"/>
      <c r="AS182" s="41">
        <v>4</v>
      </c>
      <c r="AT182" s="41">
        <v>2</v>
      </c>
      <c r="AU182" s="41">
        <v>2</v>
      </c>
      <c r="AV182" s="41">
        <v>2</v>
      </c>
      <c r="AW182" s="41">
        <v>2</v>
      </c>
      <c r="AX182" s="50">
        <v>2</v>
      </c>
      <c r="AY182" s="41">
        <v>3</v>
      </c>
      <c r="AZ182" s="41">
        <v>3</v>
      </c>
      <c r="BA182" s="41">
        <v>3</v>
      </c>
      <c r="BB182" s="41">
        <v>1</v>
      </c>
      <c r="BC182" s="41">
        <v>1</v>
      </c>
      <c r="BD182" s="50">
        <v>4</v>
      </c>
      <c r="BE182" s="40"/>
      <c r="BF182" s="59">
        <v>2</v>
      </c>
      <c r="BG182" s="59">
        <v>1</v>
      </c>
      <c r="BH182" s="59">
        <v>1</v>
      </c>
      <c r="BI182" s="59">
        <v>1</v>
      </c>
      <c r="BJ182" s="59">
        <v>1</v>
      </c>
      <c r="BK182" s="60">
        <v>1</v>
      </c>
      <c r="BL182" s="59">
        <v>3</v>
      </c>
      <c r="BM182" s="59">
        <v>3</v>
      </c>
      <c r="BN182" s="59">
        <v>3</v>
      </c>
      <c r="BO182" s="59">
        <v>1</v>
      </c>
      <c r="BP182" s="59">
        <v>1</v>
      </c>
      <c r="BQ182" s="60">
        <v>2</v>
      </c>
      <c r="BR182" s="40"/>
      <c r="BS182" s="51">
        <f t="shared" si="186"/>
        <v>0</v>
      </c>
      <c r="BT182" s="51">
        <f t="shared" si="187"/>
        <v>0.19019622435563494</v>
      </c>
      <c r="BU182" s="51">
        <f t="shared" si="188"/>
        <v>3.8625822913289261E-3</v>
      </c>
      <c r="BV182" s="51">
        <f t="shared" si="189"/>
        <v>0</v>
      </c>
      <c r="BW182" s="51">
        <f t="shared" si="190"/>
        <v>2.5795356835769565E-4</v>
      </c>
      <c r="BX182" s="51">
        <f t="shared" si="191"/>
        <v>0.47664578983994438</v>
      </c>
      <c r="BY182" s="51">
        <f t="shared" si="192"/>
        <v>1.225946921402091E-3</v>
      </c>
      <c r="BZ182" s="51">
        <f t="shared" si="193"/>
        <v>4.2033626901521216E-3</v>
      </c>
      <c r="CA182" s="51">
        <f t="shared" si="194"/>
        <v>2.0460526315789472E-3</v>
      </c>
      <c r="CB182" s="51">
        <f t="shared" si="195"/>
        <v>0</v>
      </c>
      <c r="CC182" s="51">
        <f t="shared" si="196"/>
        <v>0</v>
      </c>
      <c r="CD182" s="51">
        <f t="shared" si="197"/>
        <v>0.67353198948290971</v>
      </c>
      <c r="CE182" s="40"/>
      <c r="CF182" s="53">
        <f t="shared" si="201"/>
        <v>1.4702620275730296</v>
      </c>
      <c r="CG182" s="40"/>
      <c r="CH182" s="61">
        <f t="shared" si="202"/>
        <v>0</v>
      </c>
      <c r="CI182" s="61">
        <f t="shared" si="203"/>
        <v>0.19019622435563494</v>
      </c>
      <c r="CJ182" s="61">
        <f t="shared" si="204"/>
        <v>3.8625822913289261E-3</v>
      </c>
      <c r="CK182" s="61">
        <f t="shared" si="205"/>
        <v>0</v>
      </c>
      <c r="CL182" s="61">
        <f t="shared" si="206"/>
        <v>2.5795356835769565E-4</v>
      </c>
      <c r="CM182" s="61">
        <f t="shared" si="207"/>
        <v>0.47664578983994438</v>
      </c>
      <c r="CN182" s="61">
        <f t="shared" si="208"/>
        <v>2.451893842804182E-3</v>
      </c>
      <c r="CO182" s="61">
        <f t="shared" si="209"/>
        <v>8.4067253803042433E-3</v>
      </c>
      <c r="CP182" s="61">
        <f t="shared" si="210"/>
        <v>4.0921052631578943E-3</v>
      </c>
      <c r="CQ182" s="61">
        <f t="shared" si="211"/>
        <v>0</v>
      </c>
      <c r="CR182" s="61">
        <f t="shared" si="212"/>
        <v>0</v>
      </c>
      <c r="CS182" s="61">
        <f t="shared" si="213"/>
        <v>0.67353198948290971</v>
      </c>
      <c r="CT182" s="40"/>
      <c r="CU182" s="54">
        <f t="shared" si="214"/>
        <v>0</v>
      </c>
      <c r="CV182" s="54">
        <f t="shared" si="215"/>
        <v>0.27963828645785066</v>
      </c>
      <c r="CW182" s="54">
        <f t="shared" si="216"/>
        <v>5.6790080713169456E-3</v>
      </c>
      <c r="CX182" s="54">
        <f t="shared" si="217"/>
        <v>0</v>
      </c>
      <c r="CY182" s="54">
        <f t="shared" si="218"/>
        <v>3.7925933643328369E-4</v>
      </c>
      <c r="CZ182" s="54">
        <f t="shared" si="219"/>
        <v>0.70079420540422477</v>
      </c>
      <c r="DA182" s="54">
        <f t="shared" si="220"/>
        <v>3.6049264127151039E-3</v>
      </c>
      <c r="DB182" s="54">
        <f t="shared" si="221"/>
        <v>1.2360089102895764E-2</v>
      </c>
      <c r="DC182" s="54">
        <f t="shared" si="222"/>
        <v>6.0164669812527915E-3</v>
      </c>
      <c r="DD182" s="54">
        <f t="shared" si="223"/>
        <v>0</v>
      </c>
      <c r="DE182" s="54">
        <f t="shared" si="224"/>
        <v>0</v>
      </c>
      <c r="DF182" s="54">
        <f t="shared" si="225"/>
        <v>0.9902685084924393</v>
      </c>
      <c r="DG182" s="40"/>
      <c r="DH182" s="80">
        <f t="shared" si="226"/>
        <v>1.9987407502591288</v>
      </c>
      <c r="DI182" s="80">
        <f t="shared" si="227"/>
        <v>1.0006300215476709</v>
      </c>
      <c r="DJ182" s="40"/>
      <c r="DK182" s="54">
        <f t="shared" si="228"/>
        <v>0</v>
      </c>
      <c r="DL182" s="54">
        <f t="shared" si="229"/>
        <v>0.19019622435563494</v>
      </c>
      <c r="DM182" s="54">
        <f t="shared" si="230"/>
        <v>3.8625822913289261E-3</v>
      </c>
      <c r="DN182" s="54">
        <f t="shared" si="231"/>
        <v>0</v>
      </c>
      <c r="DO182" s="54">
        <f t="shared" si="232"/>
        <v>2.5795356835769565E-4</v>
      </c>
      <c r="DP182" s="54">
        <f t="shared" si="233"/>
        <v>0.47664578983994438</v>
      </c>
      <c r="DQ182" s="54">
        <f t="shared" si="234"/>
        <v>3.6778407642062728E-3</v>
      </c>
      <c r="DR182" s="54">
        <f t="shared" si="235"/>
        <v>1.2610088070456365E-2</v>
      </c>
      <c r="DS182" s="54">
        <f t="shared" si="236"/>
        <v>6.1381578947368419E-3</v>
      </c>
      <c r="DT182" s="54">
        <f t="shared" si="237"/>
        <v>0</v>
      </c>
      <c r="DU182" s="54">
        <f t="shared" si="238"/>
        <v>0</v>
      </c>
      <c r="DV182" s="54">
        <f t="shared" si="239"/>
        <v>1.3470639789658194</v>
      </c>
      <c r="DW182" s="54"/>
      <c r="DX182" s="63">
        <f t="shared" si="240"/>
        <v>2.040452615750485</v>
      </c>
      <c r="DY182" s="40"/>
      <c r="DZ182" s="41">
        <f t="shared" si="241"/>
        <v>0</v>
      </c>
      <c r="EA182" s="41">
        <f t="shared" si="242"/>
        <v>0.27963828645785066</v>
      </c>
      <c r="EB182" s="41">
        <f t="shared" si="243"/>
        <v>5.6790080713169456E-3</v>
      </c>
      <c r="EC182" s="41">
        <f t="shared" si="244"/>
        <v>0</v>
      </c>
      <c r="ED182" s="41">
        <f t="shared" si="245"/>
        <v>3.7925933643328369E-4</v>
      </c>
      <c r="EE182" s="41">
        <f t="shared" si="246"/>
        <v>0.70079420540422477</v>
      </c>
      <c r="EF182" s="41">
        <f t="shared" si="247"/>
        <v>5.4073896190726554E-3</v>
      </c>
      <c r="EG182" s="41">
        <f t="shared" si="248"/>
        <v>1.8540133654343649E-2</v>
      </c>
      <c r="EH182" s="41">
        <f t="shared" si="249"/>
        <v>9.0247004718791886E-3</v>
      </c>
      <c r="EI182" s="41">
        <f t="shared" si="250"/>
        <v>0</v>
      </c>
      <c r="EJ182" s="41">
        <f t="shared" si="251"/>
        <v>0</v>
      </c>
      <c r="EK182" s="41">
        <f t="shared" si="252"/>
        <v>1.9805370169848786</v>
      </c>
      <c r="EL182" s="40"/>
      <c r="EM182" s="82">
        <f t="shared" si="253"/>
        <v>2.9999999999999996</v>
      </c>
      <c r="EN182" s="40"/>
      <c r="EO182" s="80">
        <f t="shared" si="254"/>
        <v>-3.7801292860253355E-3</v>
      </c>
      <c r="EP182" s="80">
        <f t="shared" si="255"/>
        <v>0.70123572085411234</v>
      </c>
      <c r="EQ182" s="80">
        <f t="shared" si="256"/>
        <v>0.70501585014013768</v>
      </c>
      <c r="ER182" s="80"/>
      <c r="ES182" s="80">
        <f t="shared" si="198"/>
        <v>34.431614222876192</v>
      </c>
      <c r="ET182" s="80">
        <f t="shared" si="199"/>
        <v>-0.20510640161545152</v>
      </c>
      <c r="EU182" s="80"/>
      <c r="EV182" s="80">
        <f t="shared" si="257"/>
        <v>0.70501585014013768</v>
      </c>
      <c r="EW182" s="80">
        <f t="shared" si="258"/>
        <v>-3.7801292860253355E-3</v>
      </c>
      <c r="EX182" s="84">
        <f t="shared" si="259"/>
        <v>0.30767803636246455</v>
      </c>
      <c r="EY182" s="85">
        <f t="shared" si="260"/>
        <v>0.99089239899076942</v>
      </c>
      <c r="EZ182" s="86">
        <f>3</f>
        <v>3</v>
      </c>
      <c r="FA182" s="75"/>
      <c r="FB182" s="88"/>
      <c r="FC182" s="80">
        <f t="shared" si="261"/>
        <v>0</v>
      </c>
      <c r="FD182" s="80">
        <f t="shared" si="262"/>
        <v>7.6669999999999998</v>
      </c>
      <c r="FE182" s="80">
        <f t="shared" si="263"/>
        <v>0.27400000000000002</v>
      </c>
      <c r="FF182" s="80">
        <f t="shared" si="264"/>
        <v>0</v>
      </c>
      <c r="FG182" s="80">
        <f t="shared" si="265"/>
        <v>2.1000000000000001E-2</v>
      </c>
      <c r="FH182" s="80">
        <f t="shared" si="266"/>
        <v>34.431614222876192</v>
      </c>
      <c r="FI182" s="80">
        <f t="shared" si="267"/>
        <v>-0.20510640161545152</v>
      </c>
      <c r="FJ182" s="80">
        <f t="shared" si="268"/>
        <v>0.125</v>
      </c>
      <c r="FK182" s="80">
        <f t="shared" si="269"/>
        <v>0.63</v>
      </c>
      <c r="FL182" s="80">
        <f t="shared" si="270"/>
        <v>0.311</v>
      </c>
      <c r="FM182" s="80">
        <f t="shared" si="271"/>
        <v>0</v>
      </c>
      <c r="FN182" s="80">
        <f t="shared" si="272"/>
        <v>0</v>
      </c>
      <c r="FO182" s="80">
        <f t="shared" si="273"/>
        <v>53.795000000000002</v>
      </c>
      <c r="FP182" s="80">
        <f t="shared" si="274"/>
        <v>97.049507821260747</v>
      </c>
    </row>
    <row r="183" spans="1:172" ht="21">
      <c r="A183" s="40">
        <v>181</v>
      </c>
      <c r="B183" s="41" t="s">
        <v>73</v>
      </c>
      <c r="C183" s="157">
        <v>0</v>
      </c>
      <c r="D183" s="157">
        <v>5.5510000000000002</v>
      </c>
      <c r="E183" s="157">
        <v>0.22700000000000001</v>
      </c>
      <c r="F183" s="157">
        <v>1.7000000000000001E-2</v>
      </c>
      <c r="G183" s="157">
        <v>1.7000000000000001E-2</v>
      </c>
      <c r="H183" s="157">
        <v>21.805</v>
      </c>
      <c r="I183" s="157">
        <v>6.2E-2</v>
      </c>
      <c r="J183" s="157">
        <v>0.66100000000000003</v>
      </c>
      <c r="K183" s="157">
        <v>0.24</v>
      </c>
      <c r="L183" s="164">
        <v>0</v>
      </c>
      <c r="M183" s="164">
        <v>0</v>
      </c>
      <c r="N183" s="157">
        <v>68.715999999999994</v>
      </c>
      <c r="O183" s="71"/>
      <c r="P183" s="70">
        <f t="shared" si="185"/>
        <v>93.98262281894749</v>
      </c>
      <c r="Q183" s="70">
        <f t="shared" si="200"/>
        <v>97.295999999999992</v>
      </c>
      <c r="S183" s="48">
        <v>60.085000000000001</v>
      </c>
      <c r="T183" s="48">
        <v>40.311</v>
      </c>
      <c r="U183" s="48">
        <v>70.936999999999998</v>
      </c>
      <c r="V183" s="48">
        <v>56.079000000000001</v>
      </c>
      <c r="W183" s="48">
        <v>81.41</v>
      </c>
      <c r="X183" s="49">
        <v>71.849999999999994</v>
      </c>
      <c r="Y183" s="48">
        <v>101.962</v>
      </c>
      <c r="Z183" s="48">
        <v>149.88</v>
      </c>
      <c r="AA183" s="48">
        <v>152</v>
      </c>
      <c r="AB183" s="48">
        <v>61.978999999999999</v>
      </c>
      <c r="AC183" s="48">
        <v>94.203000000000003</v>
      </c>
      <c r="AD183" s="49">
        <v>79.87</v>
      </c>
      <c r="AE183" s="40"/>
      <c r="AF183" s="41">
        <v>1</v>
      </c>
      <c r="AG183" s="41">
        <v>1</v>
      </c>
      <c r="AH183" s="41">
        <v>1</v>
      </c>
      <c r="AI183" s="41">
        <v>1</v>
      </c>
      <c r="AJ183" s="41">
        <v>1</v>
      </c>
      <c r="AK183" s="50">
        <v>1</v>
      </c>
      <c r="AL183" s="41">
        <v>2</v>
      </c>
      <c r="AM183" s="41">
        <v>2</v>
      </c>
      <c r="AN183" s="41">
        <v>2</v>
      </c>
      <c r="AO183" s="41">
        <v>2</v>
      </c>
      <c r="AP183" s="41">
        <v>2</v>
      </c>
      <c r="AQ183" s="50">
        <v>1</v>
      </c>
      <c r="AR183" s="40"/>
      <c r="AS183" s="41">
        <v>4</v>
      </c>
      <c r="AT183" s="41">
        <v>2</v>
      </c>
      <c r="AU183" s="41">
        <v>2</v>
      </c>
      <c r="AV183" s="41">
        <v>2</v>
      </c>
      <c r="AW183" s="41">
        <v>2</v>
      </c>
      <c r="AX183" s="50">
        <v>2</v>
      </c>
      <c r="AY183" s="41">
        <v>3</v>
      </c>
      <c r="AZ183" s="41">
        <v>3</v>
      </c>
      <c r="BA183" s="41">
        <v>3</v>
      </c>
      <c r="BB183" s="41">
        <v>1</v>
      </c>
      <c r="BC183" s="41">
        <v>1</v>
      </c>
      <c r="BD183" s="50">
        <v>4</v>
      </c>
      <c r="BE183" s="40"/>
      <c r="BF183" s="59">
        <v>2</v>
      </c>
      <c r="BG183" s="59">
        <v>1</v>
      </c>
      <c r="BH183" s="59">
        <v>1</v>
      </c>
      <c r="BI183" s="59">
        <v>1</v>
      </c>
      <c r="BJ183" s="59">
        <v>1</v>
      </c>
      <c r="BK183" s="60">
        <v>1</v>
      </c>
      <c r="BL183" s="59">
        <v>3</v>
      </c>
      <c r="BM183" s="59">
        <v>3</v>
      </c>
      <c r="BN183" s="59">
        <v>3</v>
      </c>
      <c r="BO183" s="59">
        <v>1</v>
      </c>
      <c r="BP183" s="59">
        <v>1</v>
      </c>
      <c r="BQ183" s="60">
        <v>2</v>
      </c>
      <c r="BR183" s="40"/>
      <c r="BS183" s="51">
        <f t="shared" si="186"/>
        <v>0</v>
      </c>
      <c r="BT183" s="51">
        <f t="shared" si="187"/>
        <v>0.13770434868894346</v>
      </c>
      <c r="BU183" s="51">
        <f t="shared" si="188"/>
        <v>3.2000225552250589E-3</v>
      </c>
      <c r="BV183" s="51">
        <f t="shared" si="189"/>
        <v>3.0314377931132871E-4</v>
      </c>
      <c r="BW183" s="51">
        <f t="shared" si="190"/>
        <v>2.088195553371822E-4</v>
      </c>
      <c r="BX183" s="51">
        <f t="shared" si="191"/>
        <v>0.3034794711203897</v>
      </c>
      <c r="BY183" s="51">
        <f t="shared" si="192"/>
        <v>6.0806967301543714E-4</v>
      </c>
      <c r="BZ183" s="51">
        <f t="shared" si="193"/>
        <v>4.4101948225246865E-3</v>
      </c>
      <c r="CA183" s="51">
        <f t="shared" si="194"/>
        <v>1.5789473684210526E-3</v>
      </c>
      <c r="CB183" s="51">
        <f t="shared" si="195"/>
        <v>0</v>
      </c>
      <c r="CC183" s="51">
        <f t="shared" si="196"/>
        <v>0</v>
      </c>
      <c r="CD183" s="51">
        <f t="shared" si="197"/>
        <v>0.86034806560661059</v>
      </c>
      <c r="CE183" s="40"/>
      <c r="CF183" s="53">
        <f t="shared" si="201"/>
        <v>1.3727567268944874</v>
      </c>
      <c r="CG183" s="40"/>
      <c r="CH183" s="61">
        <f t="shared" si="202"/>
        <v>0</v>
      </c>
      <c r="CI183" s="61">
        <f t="shared" si="203"/>
        <v>0.13770434868894346</v>
      </c>
      <c r="CJ183" s="61">
        <f t="shared" si="204"/>
        <v>3.2000225552250589E-3</v>
      </c>
      <c r="CK183" s="61">
        <f t="shared" si="205"/>
        <v>3.0314377931132871E-4</v>
      </c>
      <c r="CL183" s="61">
        <f t="shared" si="206"/>
        <v>2.088195553371822E-4</v>
      </c>
      <c r="CM183" s="61">
        <f t="shared" si="207"/>
        <v>0.3034794711203897</v>
      </c>
      <c r="CN183" s="61">
        <f t="shared" si="208"/>
        <v>1.2161393460308743E-3</v>
      </c>
      <c r="CO183" s="61">
        <f t="shared" si="209"/>
        <v>8.820389645049373E-3</v>
      </c>
      <c r="CP183" s="61">
        <f t="shared" si="210"/>
        <v>3.1578947368421052E-3</v>
      </c>
      <c r="CQ183" s="61">
        <f t="shared" si="211"/>
        <v>0</v>
      </c>
      <c r="CR183" s="61">
        <f t="shared" si="212"/>
        <v>0</v>
      </c>
      <c r="CS183" s="61">
        <f t="shared" si="213"/>
        <v>0.86034806560661059</v>
      </c>
      <c r="CT183" s="40"/>
      <c r="CU183" s="54">
        <f t="shared" si="214"/>
        <v>0</v>
      </c>
      <c r="CV183" s="54">
        <f t="shared" si="215"/>
        <v>0.18903457098537121</v>
      </c>
      <c r="CW183" s="54">
        <f t="shared" si="216"/>
        <v>4.3928524888992857E-3</v>
      </c>
      <c r="CX183" s="54">
        <f t="shared" si="217"/>
        <v>4.1614266226584442E-4</v>
      </c>
      <c r="CY183" s="54">
        <f t="shared" si="218"/>
        <v>2.8665844929623251E-4</v>
      </c>
      <c r="CZ183" s="54">
        <f t="shared" si="219"/>
        <v>0.41660348545489628</v>
      </c>
      <c r="DA183" s="54">
        <f t="shared" si="220"/>
        <v>1.6694634681049454E-3</v>
      </c>
      <c r="DB183" s="54">
        <f t="shared" si="221"/>
        <v>1.2108249219072007E-2</v>
      </c>
      <c r="DC183" s="54">
        <f t="shared" si="222"/>
        <v>4.3350212428246966E-3</v>
      </c>
      <c r="DD183" s="54">
        <f t="shared" si="223"/>
        <v>0</v>
      </c>
      <c r="DE183" s="54">
        <f t="shared" si="224"/>
        <v>0</v>
      </c>
      <c r="DF183" s="54">
        <f t="shared" si="225"/>
        <v>1.1810485945321345</v>
      </c>
      <c r="DG183" s="40"/>
      <c r="DH183" s="80">
        <f t="shared" si="226"/>
        <v>1.8098950385028649</v>
      </c>
      <c r="DI183" s="80">
        <f t="shared" si="227"/>
        <v>1.1050364565087647</v>
      </c>
      <c r="DJ183" s="40"/>
      <c r="DK183" s="54">
        <f t="shared" si="228"/>
        <v>0</v>
      </c>
      <c r="DL183" s="54">
        <f t="shared" si="229"/>
        <v>0.13770434868894346</v>
      </c>
      <c r="DM183" s="54">
        <f t="shared" si="230"/>
        <v>3.2000225552250589E-3</v>
      </c>
      <c r="DN183" s="54">
        <f t="shared" si="231"/>
        <v>3.0314377931132871E-4</v>
      </c>
      <c r="DO183" s="54">
        <f t="shared" si="232"/>
        <v>2.088195553371822E-4</v>
      </c>
      <c r="DP183" s="54">
        <f t="shared" si="233"/>
        <v>0.3034794711203897</v>
      </c>
      <c r="DQ183" s="54">
        <f t="shared" si="234"/>
        <v>1.8242090190463114E-3</v>
      </c>
      <c r="DR183" s="54">
        <f t="shared" si="235"/>
        <v>1.3230584467574059E-2</v>
      </c>
      <c r="DS183" s="54">
        <f t="shared" si="236"/>
        <v>4.7368421052631574E-3</v>
      </c>
      <c r="DT183" s="54">
        <f t="shared" si="237"/>
        <v>0</v>
      </c>
      <c r="DU183" s="54">
        <f t="shared" si="238"/>
        <v>0</v>
      </c>
      <c r="DV183" s="54">
        <f t="shared" si="239"/>
        <v>1.7206961312132212</v>
      </c>
      <c r="DW183" s="54"/>
      <c r="DX183" s="63">
        <f t="shared" si="240"/>
        <v>2.1853835725043114</v>
      </c>
      <c r="DY183" s="40"/>
      <c r="DZ183" s="41">
        <f t="shared" si="241"/>
        <v>0</v>
      </c>
      <c r="EA183" s="41">
        <f t="shared" si="242"/>
        <v>0.18903457098537121</v>
      </c>
      <c r="EB183" s="41">
        <f t="shared" si="243"/>
        <v>4.3928524888992857E-3</v>
      </c>
      <c r="EC183" s="41">
        <f t="shared" si="244"/>
        <v>4.1614266226584442E-4</v>
      </c>
      <c r="ED183" s="41">
        <f t="shared" si="245"/>
        <v>2.8665844929623251E-4</v>
      </c>
      <c r="EE183" s="41">
        <f t="shared" si="246"/>
        <v>0.41660348545489628</v>
      </c>
      <c r="EF183" s="41">
        <f t="shared" si="247"/>
        <v>2.5041952021574178E-3</v>
      </c>
      <c r="EG183" s="41">
        <f t="shared" si="248"/>
        <v>1.8162373828608011E-2</v>
      </c>
      <c r="EH183" s="41">
        <f t="shared" si="249"/>
        <v>6.5025318642370445E-3</v>
      </c>
      <c r="EI183" s="41">
        <f t="shared" si="250"/>
        <v>0</v>
      </c>
      <c r="EJ183" s="41">
        <f t="shared" si="251"/>
        <v>0</v>
      </c>
      <c r="EK183" s="41">
        <f t="shared" si="252"/>
        <v>2.362097189064269</v>
      </c>
      <c r="EL183" s="40"/>
      <c r="EM183" s="82">
        <f t="shared" si="253"/>
        <v>3</v>
      </c>
      <c r="EN183" s="40"/>
      <c r="EO183" s="80">
        <f t="shared" si="254"/>
        <v>-0.63021873905258818</v>
      </c>
      <c r="EP183" s="80">
        <f t="shared" si="255"/>
        <v>0.46036203933627928</v>
      </c>
      <c r="EQ183" s="80">
        <f t="shared" si="256"/>
        <v>1.0905807783888675</v>
      </c>
      <c r="ER183" s="80"/>
      <c r="ES183" s="80">
        <f t="shared" si="198"/>
        <v>51.655244874346963</v>
      </c>
      <c r="ET183" s="80">
        <f t="shared" si="199"/>
        <v>-33.163622055399472</v>
      </c>
      <c r="EU183" s="80"/>
      <c r="EV183" s="80">
        <f t="shared" si="257"/>
        <v>1.0905807783888675</v>
      </c>
      <c r="EW183" s="80">
        <f t="shared" si="258"/>
        <v>-0.63021873905258818</v>
      </c>
      <c r="EX183" s="84">
        <f t="shared" si="259"/>
        <v>0.21224295851583422</v>
      </c>
      <c r="EY183" s="85">
        <f t="shared" si="260"/>
        <v>1.3051017538664467</v>
      </c>
      <c r="EZ183" s="86">
        <f>3</f>
        <v>3</v>
      </c>
      <c r="FA183" s="75"/>
      <c r="FB183" s="88"/>
      <c r="FC183" s="80">
        <f t="shared" si="261"/>
        <v>0</v>
      </c>
      <c r="FD183" s="80">
        <f t="shared" si="262"/>
        <v>5.5510000000000002</v>
      </c>
      <c r="FE183" s="80">
        <f t="shared" si="263"/>
        <v>0.22700000000000001</v>
      </c>
      <c r="FF183" s="80">
        <f t="shared" si="264"/>
        <v>1.7000000000000001E-2</v>
      </c>
      <c r="FG183" s="80">
        <f t="shared" si="265"/>
        <v>1.7000000000000001E-2</v>
      </c>
      <c r="FH183" s="80">
        <f t="shared" si="266"/>
        <v>51.655244874346963</v>
      </c>
      <c r="FI183" s="80">
        <f t="shared" si="267"/>
        <v>-33.163622055399472</v>
      </c>
      <c r="FJ183" s="80">
        <f t="shared" si="268"/>
        <v>6.2E-2</v>
      </c>
      <c r="FK183" s="80">
        <f t="shared" si="269"/>
        <v>0.66100000000000003</v>
      </c>
      <c r="FL183" s="80">
        <f t="shared" si="270"/>
        <v>0.24</v>
      </c>
      <c r="FM183" s="80">
        <f t="shared" si="271"/>
        <v>0</v>
      </c>
      <c r="FN183" s="80">
        <f t="shared" si="272"/>
        <v>0</v>
      </c>
      <c r="FO183" s="80">
        <f t="shared" si="273"/>
        <v>68.715999999999994</v>
      </c>
      <c r="FP183" s="80">
        <f t="shared" si="274"/>
        <v>93.98262281894749</v>
      </c>
    </row>
    <row r="184" spans="1:172" ht="21">
      <c r="A184" s="40">
        <v>182</v>
      </c>
      <c r="B184" s="41" t="s">
        <v>73</v>
      </c>
      <c r="C184" s="158">
        <v>1.9E-2</v>
      </c>
      <c r="D184" s="158">
        <v>4.774</v>
      </c>
      <c r="E184" s="158">
        <v>0.17</v>
      </c>
      <c r="F184" s="158">
        <v>0</v>
      </c>
      <c r="G184" s="158">
        <v>2.4E-2</v>
      </c>
      <c r="H184" s="158">
        <v>20.622</v>
      </c>
      <c r="I184" s="158">
        <v>4.2000000000000003E-2</v>
      </c>
      <c r="J184" s="158">
        <v>0.77500000000000002</v>
      </c>
      <c r="K184" s="158">
        <v>0.27900000000000003</v>
      </c>
      <c r="L184" s="164">
        <v>0</v>
      </c>
      <c r="M184" s="164">
        <v>0</v>
      </c>
      <c r="N184" s="158">
        <v>71.233999999999995</v>
      </c>
      <c r="O184" s="71"/>
      <c r="P184" s="70">
        <f t="shared" si="185"/>
        <v>94.078488837137058</v>
      </c>
      <c r="Q184" s="70">
        <f t="shared" si="200"/>
        <v>97.938999999999993</v>
      </c>
      <c r="S184" s="48">
        <v>60.085000000000001</v>
      </c>
      <c r="T184" s="48">
        <v>40.311</v>
      </c>
      <c r="U184" s="48">
        <v>70.936999999999998</v>
      </c>
      <c r="V184" s="48">
        <v>56.079000000000001</v>
      </c>
      <c r="W184" s="48">
        <v>81.41</v>
      </c>
      <c r="X184" s="49">
        <v>71.849999999999994</v>
      </c>
      <c r="Y184" s="48">
        <v>101.962</v>
      </c>
      <c r="Z184" s="48">
        <v>149.88</v>
      </c>
      <c r="AA184" s="48">
        <v>152</v>
      </c>
      <c r="AB184" s="48">
        <v>61.978999999999999</v>
      </c>
      <c r="AC184" s="48">
        <v>94.203000000000003</v>
      </c>
      <c r="AD184" s="49">
        <v>79.87</v>
      </c>
      <c r="AE184" s="40"/>
      <c r="AF184" s="41">
        <v>1</v>
      </c>
      <c r="AG184" s="41">
        <v>1</v>
      </c>
      <c r="AH184" s="41">
        <v>1</v>
      </c>
      <c r="AI184" s="41">
        <v>1</v>
      </c>
      <c r="AJ184" s="41">
        <v>1</v>
      </c>
      <c r="AK184" s="50">
        <v>1</v>
      </c>
      <c r="AL184" s="41">
        <v>2</v>
      </c>
      <c r="AM184" s="41">
        <v>2</v>
      </c>
      <c r="AN184" s="41">
        <v>2</v>
      </c>
      <c r="AO184" s="41">
        <v>2</v>
      </c>
      <c r="AP184" s="41">
        <v>2</v>
      </c>
      <c r="AQ184" s="50">
        <v>1</v>
      </c>
      <c r="AR184" s="40"/>
      <c r="AS184" s="41">
        <v>4</v>
      </c>
      <c r="AT184" s="41">
        <v>2</v>
      </c>
      <c r="AU184" s="41">
        <v>2</v>
      </c>
      <c r="AV184" s="41">
        <v>2</v>
      </c>
      <c r="AW184" s="41">
        <v>2</v>
      </c>
      <c r="AX184" s="50">
        <v>2</v>
      </c>
      <c r="AY184" s="41">
        <v>3</v>
      </c>
      <c r="AZ184" s="41">
        <v>3</v>
      </c>
      <c r="BA184" s="41">
        <v>3</v>
      </c>
      <c r="BB184" s="41">
        <v>1</v>
      </c>
      <c r="BC184" s="41">
        <v>1</v>
      </c>
      <c r="BD184" s="50">
        <v>4</v>
      </c>
      <c r="BE184" s="40"/>
      <c r="BF184" s="59">
        <v>2</v>
      </c>
      <c r="BG184" s="59">
        <v>1</v>
      </c>
      <c r="BH184" s="59">
        <v>1</v>
      </c>
      <c r="BI184" s="59">
        <v>1</v>
      </c>
      <c r="BJ184" s="59">
        <v>1</v>
      </c>
      <c r="BK184" s="60">
        <v>1</v>
      </c>
      <c r="BL184" s="59">
        <v>3</v>
      </c>
      <c r="BM184" s="59">
        <v>3</v>
      </c>
      <c r="BN184" s="59">
        <v>3</v>
      </c>
      <c r="BO184" s="59">
        <v>1</v>
      </c>
      <c r="BP184" s="59">
        <v>1</v>
      </c>
      <c r="BQ184" s="60">
        <v>2</v>
      </c>
      <c r="BR184" s="40"/>
      <c r="BS184" s="51">
        <f t="shared" si="186"/>
        <v>3.1621869018889903E-4</v>
      </c>
      <c r="BT184" s="51">
        <f t="shared" si="187"/>
        <v>0.11842921286993624</v>
      </c>
      <c r="BU184" s="51">
        <f t="shared" si="188"/>
        <v>2.3964926625033483E-3</v>
      </c>
      <c r="BV184" s="51">
        <f t="shared" si="189"/>
        <v>0</v>
      </c>
      <c r="BW184" s="51">
        <f t="shared" si="190"/>
        <v>2.9480407812308072E-4</v>
      </c>
      <c r="BX184" s="51">
        <f t="shared" si="191"/>
        <v>0.28701461377870569</v>
      </c>
      <c r="BY184" s="51">
        <f t="shared" si="192"/>
        <v>4.1191816559110257E-4</v>
      </c>
      <c r="BZ184" s="51">
        <f t="shared" si="193"/>
        <v>5.1708033093141184E-3</v>
      </c>
      <c r="CA184" s="51">
        <f t="shared" si="194"/>
        <v>1.8355263157894739E-3</v>
      </c>
      <c r="CB184" s="51">
        <f t="shared" si="195"/>
        <v>0</v>
      </c>
      <c r="CC184" s="51">
        <f t="shared" si="196"/>
        <v>0</v>
      </c>
      <c r="CD184" s="51">
        <f t="shared" si="197"/>
        <v>0.89187429573056209</v>
      </c>
      <c r="CE184" s="40"/>
      <c r="CF184" s="53">
        <f t="shared" si="201"/>
        <v>1.3545419103872629</v>
      </c>
      <c r="CG184" s="40"/>
      <c r="CH184" s="61">
        <f t="shared" si="202"/>
        <v>3.1621869018889903E-4</v>
      </c>
      <c r="CI184" s="61">
        <f t="shared" si="203"/>
        <v>0.11842921286993624</v>
      </c>
      <c r="CJ184" s="61">
        <f t="shared" si="204"/>
        <v>2.3964926625033483E-3</v>
      </c>
      <c r="CK184" s="61">
        <f t="shared" si="205"/>
        <v>0</v>
      </c>
      <c r="CL184" s="61">
        <f t="shared" si="206"/>
        <v>2.9480407812308072E-4</v>
      </c>
      <c r="CM184" s="61">
        <f t="shared" si="207"/>
        <v>0.28701461377870569</v>
      </c>
      <c r="CN184" s="61">
        <f t="shared" si="208"/>
        <v>8.2383633118220513E-4</v>
      </c>
      <c r="CO184" s="61">
        <f t="shared" si="209"/>
        <v>1.0341606618628237E-2</v>
      </c>
      <c r="CP184" s="61">
        <f t="shared" si="210"/>
        <v>3.6710526315789477E-3</v>
      </c>
      <c r="CQ184" s="61">
        <f t="shared" si="211"/>
        <v>0</v>
      </c>
      <c r="CR184" s="61">
        <f t="shared" si="212"/>
        <v>0</v>
      </c>
      <c r="CS184" s="61">
        <f t="shared" si="213"/>
        <v>0.89187429573056209</v>
      </c>
      <c r="CT184" s="40"/>
      <c r="CU184" s="54">
        <f t="shared" si="214"/>
        <v>4.2833146870862931E-4</v>
      </c>
      <c r="CV184" s="54">
        <f t="shared" si="215"/>
        <v>0.16041733224650326</v>
      </c>
      <c r="CW184" s="54">
        <f t="shared" si="216"/>
        <v>3.2461497492963435E-3</v>
      </c>
      <c r="CX184" s="54">
        <f t="shared" si="217"/>
        <v>0</v>
      </c>
      <c r="CY184" s="54">
        <f t="shared" si="218"/>
        <v>3.9932447917079365E-4</v>
      </c>
      <c r="CZ184" s="54">
        <f t="shared" si="219"/>
        <v>0.38877332325687042</v>
      </c>
      <c r="DA184" s="54">
        <f t="shared" si="220"/>
        <v>1.1159208378859779E-3</v>
      </c>
      <c r="DB184" s="54">
        <f t="shared" si="221"/>
        <v>1.4008139585670255E-2</v>
      </c>
      <c r="DC184" s="54">
        <f t="shared" si="222"/>
        <v>4.9725946447111364E-3</v>
      </c>
      <c r="DD184" s="54">
        <f t="shared" si="223"/>
        <v>0</v>
      </c>
      <c r="DE184" s="54">
        <f t="shared" si="224"/>
        <v>0</v>
      </c>
      <c r="DF184" s="54">
        <f t="shared" si="225"/>
        <v>1.2080811123641702</v>
      </c>
      <c r="DG184" s="40"/>
      <c r="DH184" s="80">
        <f t="shared" si="226"/>
        <v>1.781442228632987</v>
      </c>
      <c r="DI184" s="80">
        <f t="shared" si="227"/>
        <v>1.1226858597231784</v>
      </c>
      <c r="DJ184" s="40"/>
      <c r="DK184" s="54">
        <f t="shared" si="228"/>
        <v>6.3243738037779807E-4</v>
      </c>
      <c r="DL184" s="54">
        <f t="shared" si="229"/>
        <v>0.11842921286993624</v>
      </c>
      <c r="DM184" s="54">
        <f t="shared" si="230"/>
        <v>2.3964926625033483E-3</v>
      </c>
      <c r="DN184" s="54">
        <f t="shared" si="231"/>
        <v>0</v>
      </c>
      <c r="DO184" s="54">
        <f t="shared" si="232"/>
        <v>2.9480407812308072E-4</v>
      </c>
      <c r="DP184" s="54">
        <f t="shared" si="233"/>
        <v>0.28701461377870569</v>
      </c>
      <c r="DQ184" s="54">
        <f t="shared" si="234"/>
        <v>1.2357544967733078E-3</v>
      </c>
      <c r="DR184" s="54">
        <f t="shared" si="235"/>
        <v>1.5512409927942356E-2</v>
      </c>
      <c r="DS184" s="54">
        <f t="shared" si="236"/>
        <v>5.5065789473684214E-3</v>
      </c>
      <c r="DT184" s="54">
        <f t="shared" si="237"/>
        <v>0</v>
      </c>
      <c r="DU184" s="54">
        <f t="shared" si="238"/>
        <v>0</v>
      </c>
      <c r="DV184" s="54">
        <f t="shared" si="239"/>
        <v>1.7837485914611242</v>
      </c>
      <c r="DW184" s="54"/>
      <c r="DX184" s="63">
        <f t="shared" si="240"/>
        <v>2.2147708956028547</v>
      </c>
      <c r="DY184" s="40"/>
      <c r="DZ184" s="41">
        <f t="shared" si="241"/>
        <v>8.5666293741725862E-4</v>
      </c>
      <c r="EA184" s="41">
        <f t="shared" si="242"/>
        <v>0.16041733224650326</v>
      </c>
      <c r="EB184" s="41">
        <f t="shared" si="243"/>
        <v>3.2461497492963435E-3</v>
      </c>
      <c r="EC184" s="41">
        <f t="shared" si="244"/>
        <v>0</v>
      </c>
      <c r="ED184" s="41">
        <f t="shared" si="245"/>
        <v>3.9932447917079365E-4</v>
      </c>
      <c r="EE184" s="41">
        <f t="shared" si="246"/>
        <v>0.38877332325687042</v>
      </c>
      <c r="EF184" s="41">
        <f t="shared" si="247"/>
        <v>1.6738812568289671E-3</v>
      </c>
      <c r="EG184" s="41">
        <f t="shared" si="248"/>
        <v>2.1012209378505384E-2</v>
      </c>
      <c r="EH184" s="41">
        <f t="shared" si="249"/>
        <v>7.458891967066705E-3</v>
      </c>
      <c r="EI184" s="41">
        <f t="shared" si="250"/>
        <v>0</v>
      </c>
      <c r="EJ184" s="41">
        <f t="shared" si="251"/>
        <v>0</v>
      </c>
      <c r="EK184" s="41">
        <f t="shared" si="252"/>
        <v>2.4161622247283403</v>
      </c>
      <c r="EL184" s="40"/>
      <c r="EM184" s="82">
        <f t="shared" si="253"/>
        <v>2.9999999999999996</v>
      </c>
      <c r="EN184" s="40"/>
      <c r="EO184" s="80">
        <f t="shared" si="254"/>
        <v>-0.7361151583390706</v>
      </c>
      <c r="EP184" s="80">
        <f t="shared" si="255"/>
        <v>0.43647031265807668</v>
      </c>
      <c r="EQ184" s="80">
        <f t="shared" si="256"/>
        <v>1.1725854709971473</v>
      </c>
      <c r="ER184" s="80"/>
      <c r="ES184" s="80">
        <f t="shared" si="198"/>
        <v>55.401379845612077</v>
      </c>
      <c r="ET184" s="80">
        <f t="shared" si="199"/>
        <v>-38.639891008475011</v>
      </c>
      <c r="EU184" s="80"/>
      <c r="EV184" s="80">
        <f t="shared" si="257"/>
        <v>1.1725854709971473</v>
      </c>
      <c r="EW184" s="80">
        <f t="shared" si="258"/>
        <v>-0.7361151583390706</v>
      </c>
      <c r="EX184" s="84">
        <f t="shared" si="259"/>
        <v>0.18458779301194642</v>
      </c>
      <c r="EY184" s="85">
        <f t="shared" si="260"/>
        <v>1.3562955822499021</v>
      </c>
      <c r="EZ184" s="86">
        <f>3</f>
        <v>3</v>
      </c>
      <c r="FA184" s="75"/>
      <c r="FB184" s="88"/>
      <c r="FC184" s="80">
        <f t="shared" si="261"/>
        <v>1.9E-2</v>
      </c>
      <c r="FD184" s="80">
        <f t="shared" si="262"/>
        <v>4.774</v>
      </c>
      <c r="FE184" s="80">
        <f t="shared" si="263"/>
        <v>0.17</v>
      </c>
      <c r="FF184" s="80">
        <f t="shared" si="264"/>
        <v>0</v>
      </c>
      <c r="FG184" s="80">
        <f t="shared" si="265"/>
        <v>2.4E-2</v>
      </c>
      <c r="FH184" s="80">
        <f t="shared" si="266"/>
        <v>55.401379845612077</v>
      </c>
      <c r="FI184" s="80">
        <f t="shared" si="267"/>
        <v>-38.639891008475011</v>
      </c>
      <c r="FJ184" s="80">
        <f t="shared" si="268"/>
        <v>4.2000000000000003E-2</v>
      </c>
      <c r="FK184" s="80">
        <f t="shared" si="269"/>
        <v>0.77500000000000002</v>
      </c>
      <c r="FL184" s="80">
        <f t="shared" si="270"/>
        <v>0.27900000000000003</v>
      </c>
      <c r="FM184" s="80">
        <f t="shared" si="271"/>
        <v>0</v>
      </c>
      <c r="FN184" s="80">
        <f t="shared" si="272"/>
        <v>0</v>
      </c>
      <c r="FO184" s="80">
        <f t="shared" si="273"/>
        <v>71.233999999999995</v>
      </c>
      <c r="FP184" s="80">
        <f t="shared" si="274"/>
        <v>94.078488837137058</v>
      </c>
    </row>
    <row r="185" spans="1:172" ht="21">
      <c r="A185" s="40">
        <v>183</v>
      </c>
      <c r="B185" s="41" t="s">
        <v>73</v>
      </c>
      <c r="C185" s="157">
        <v>1.2999999999999999E-2</v>
      </c>
      <c r="D185" s="157">
        <v>4.1139999999999999</v>
      </c>
      <c r="E185" s="157">
        <v>0.26900000000000002</v>
      </c>
      <c r="F185" s="157">
        <v>7.0000000000000001E-3</v>
      </c>
      <c r="G185" s="157">
        <v>2.4E-2</v>
      </c>
      <c r="H185" s="157">
        <v>18.97</v>
      </c>
      <c r="I185" s="157">
        <v>4.7E-2</v>
      </c>
      <c r="J185" s="157">
        <v>0.79400000000000004</v>
      </c>
      <c r="K185" s="157">
        <v>0.251</v>
      </c>
      <c r="L185" s="164">
        <v>0</v>
      </c>
      <c r="M185" s="164">
        <v>0</v>
      </c>
      <c r="N185" s="157">
        <v>72.966999999999999</v>
      </c>
      <c r="O185" s="71"/>
      <c r="P185" s="70">
        <f t="shared" si="185"/>
        <v>93.121413941090054</v>
      </c>
      <c r="Q185" s="70">
        <f t="shared" si="200"/>
        <v>97.456000000000003</v>
      </c>
      <c r="S185" s="48">
        <v>60.085000000000001</v>
      </c>
      <c r="T185" s="48">
        <v>40.311</v>
      </c>
      <c r="U185" s="48">
        <v>70.936999999999998</v>
      </c>
      <c r="V185" s="48">
        <v>56.079000000000001</v>
      </c>
      <c r="W185" s="48">
        <v>81.41</v>
      </c>
      <c r="X185" s="49">
        <v>71.849999999999994</v>
      </c>
      <c r="Y185" s="48">
        <v>101.962</v>
      </c>
      <c r="Z185" s="48">
        <v>149.88</v>
      </c>
      <c r="AA185" s="48">
        <v>152</v>
      </c>
      <c r="AB185" s="48">
        <v>61.978999999999999</v>
      </c>
      <c r="AC185" s="48">
        <v>94.203000000000003</v>
      </c>
      <c r="AD185" s="49">
        <v>79.87</v>
      </c>
      <c r="AE185" s="40"/>
      <c r="AF185" s="41">
        <v>1</v>
      </c>
      <c r="AG185" s="41">
        <v>1</v>
      </c>
      <c r="AH185" s="41">
        <v>1</v>
      </c>
      <c r="AI185" s="41">
        <v>1</v>
      </c>
      <c r="AJ185" s="41">
        <v>1</v>
      </c>
      <c r="AK185" s="50">
        <v>1</v>
      </c>
      <c r="AL185" s="41">
        <v>2</v>
      </c>
      <c r="AM185" s="41">
        <v>2</v>
      </c>
      <c r="AN185" s="41">
        <v>2</v>
      </c>
      <c r="AO185" s="41">
        <v>2</v>
      </c>
      <c r="AP185" s="41">
        <v>2</v>
      </c>
      <c r="AQ185" s="50">
        <v>1</v>
      </c>
      <c r="AR185" s="40"/>
      <c r="AS185" s="41">
        <v>4</v>
      </c>
      <c r="AT185" s="41">
        <v>2</v>
      </c>
      <c r="AU185" s="41">
        <v>2</v>
      </c>
      <c r="AV185" s="41">
        <v>2</v>
      </c>
      <c r="AW185" s="41">
        <v>2</v>
      </c>
      <c r="AX185" s="50">
        <v>2</v>
      </c>
      <c r="AY185" s="41">
        <v>3</v>
      </c>
      <c r="AZ185" s="41">
        <v>3</v>
      </c>
      <c r="BA185" s="41">
        <v>3</v>
      </c>
      <c r="BB185" s="41">
        <v>1</v>
      </c>
      <c r="BC185" s="41">
        <v>1</v>
      </c>
      <c r="BD185" s="50">
        <v>4</v>
      </c>
      <c r="BE185" s="40"/>
      <c r="BF185" s="59">
        <v>2</v>
      </c>
      <c r="BG185" s="59">
        <v>1</v>
      </c>
      <c r="BH185" s="59">
        <v>1</v>
      </c>
      <c r="BI185" s="59">
        <v>1</v>
      </c>
      <c r="BJ185" s="59">
        <v>1</v>
      </c>
      <c r="BK185" s="60">
        <v>1</v>
      </c>
      <c r="BL185" s="59">
        <v>3</v>
      </c>
      <c r="BM185" s="59">
        <v>3</v>
      </c>
      <c r="BN185" s="59">
        <v>3</v>
      </c>
      <c r="BO185" s="59">
        <v>1</v>
      </c>
      <c r="BP185" s="59">
        <v>1</v>
      </c>
      <c r="BQ185" s="60">
        <v>2</v>
      </c>
      <c r="BR185" s="40"/>
      <c r="BS185" s="51">
        <f t="shared" si="186"/>
        <v>2.1636015644503617E-4</v>
      </c>
      <c r="BT185" s="51">
        <f t="shared" si="187"/>
        <v>0.1020565106298529</v>
      </c>
      <c r="BU185" s="51">
        <f t="shared" si="188"/>
        <v>3.7920972130200039E-3</v>
      </c>
      <c r="BV185" s="51">
        <f t="shared" si="189"/>
        <v>1.2482390912819415E-4</v>
      </c>
      <c r="BW185" s="51">
        <f t="shared" si="190"/>
        <v>2.9480407812308072E-4</v>
      </c>
      <c r="BX185" s="51">
        <f t="shared" si="191"/>
        <v>0.26402226861517047</v>
      </c>
      <c r="BY185" s="51">
        <f t="shared" si="192"/>
        <v>4.6095604244718617E-4</v>
      </c>
      <c r="BZ185" s="51">
        <f t="shared" si="193"/>
        <v>5.2975713904456906E-3</v>
      </c>
      <c r="CA185" s="51">
        <f t="shared" si="194"/>
        <v>1.6513157894736841E-3</v>
      </c>
      <c r="CB185" s="51">
        <f t="shared" si="195"/>
        <v>0</v>
      </c>
      <c r="CC185" s="51">
        <f t="shared" si="196"/>
        <v>0</v>
      </c>
      <c r="CD185" s="51">
        <f t="shared" si="197"/>
        <v>0.91357205458870661</v>
      </c>
      <c r="CE185" s="40"/>
      <c r="CF185" s="53">
        <f t="shared" si="201"/>
        <v>1.3512923914192203</v>
      </c>
      <c r="CG185" s="40"/>
      <c r="CH185" s="61">
        <f t="shared" si="202"/>
        <v>2.1636015644503617E-4</v>
      </c>
      <c r="CI185" s="61">
        <f t="shared" si="203"/>
        <v>0.1020565106298529</v>
      </c>
      <c r="CJ185" s="61">
        <f t="shared" si="204"/>
        <v>3.7920972130200039E-3</v>
      </c>
      <c r="CK185" s="61">
        <f t="shared" si="205"/>
        <v>1.2482390912819415E-4</v>
      </c>
      <c r="CL185" s="61">
        <f t="shared" si="206"/>
        <v>2.9480407812308072E-4</v>
      </c>
      <c r="CM185" s="61">
        <f t="shared" si="207"/>
        <v>0.26402226861517047</v>
      </c>
      <c r="CN185" s="61">
        <f t="shared" si="208"/>
        <v>9.2191208489437234E-4</v>
      </c>
      <c r="CO185" s="61">
        <f t="shared" si="209"/>
        <v>1.0595142780891381E-2</v>
      </c>
      <c r="CP185" s="61">
        <f t="shared" si="210"/>
        <v>3.3026315789473682E-3</v>
      </c>
      <c r="CQ185" s="61">
        <f t="shared" si="211"/>
        <v>0</v>
      </c>
      <c r="CR185" s="61">
        <f t="shared" si="212"/>
        <v>0</v>
      </c>
      <c r="CS185" s="61">
        <f t="shared" si="213"/>
        <v>0.91357205458870661</v>
      </c>
      <c r="CT185" s="40"/>
      <c r="CU185" s="54">
        <f t="shared" si="214"/>
        <v>2.9236583321044958E-4</v>
      </c>
      <c r="CV185" s="54">
        <f t="shared" si="215"/>
        <v>0.13790818630891499</v>
      </c>
      <c r="CW185" s="54">
        <f t="shared" si="216"/>
        <v>5.1242321114759615E-3</v>
      </c>
      <c r="CX185" s="54">
        <f t="shared" si="217"/>
        <v>1.6867359867213291E-4</v>
      </c>
      <c r="CY185" s="54">
        <f t="shared" si="218"/>
        <v>3.9836650772707641E-4</v>
      </c>
      <c r="CZ185" s="54">
        <f t="shared" si="219"/>
        <v>0.35677128274492148</v>
      </c>
      <c r="DA185" s="54">
        <f t="shared" si="220"/>
        <v>1.2457727858751957E-3</v>
      </c>
      <c r="DB185" s="54">
        <f t="shared" si="221"/>
        <v>1.4317135825818802E-2</v>
      </c>
      <c r="DC185" s="54">
        <f t="shared" si="222"/>
        <v>4.4628209242924249E-3</v>
      </c>
      <c r="DD185" s="54">
        <f t="shared" si="223"/>
        <v>0</v>
      </c>
      <c r="DE185" s="54">
        <f t="shared" si="224"/>
        <v>0</v>
      </c>
      <c r="DF185" s="54">
        <f t="shared" si="225"/>
        <v>1.2345029663789437</v>
      </c>
      <c r="DG185" s="40"/>
      <c r="DH185" s="80">
        <f t="shared" si="226"/>
        <v>1.7551918030198523</v>
      </c>
      <c r="DI185" s="80">
        <f t="shared" si="227"/>
        <v>1.1394766068067028</v>
      </c>
      <c r="DJ185" s="40"/>
      <c r="DK185" s="54">
        <f t="shared" si="228"/>
        <v>4.3272031289007235E-4</v>
      </c>
      <c r="DL185" s="54">
        <f t="shared" si="229"/>
        <v>0.1020565106298529</v>
      </c>
      <c r="DM185" s="54">
        <f t="shared" si="230"/>
        <v>3.7920972130200039E-3</v>
      </c>
      <c r="DN185" s="54">
        <f t="shared" si="231"/>
        <v>1.2482390912819415E-4</v>
      </c>
      <c r="DO185" s="54">
        <f t="shared" si="232"/>
        <v>2.9480407812308072E-4</v>
      </c>
      <c r="DP185" s="54">
        <f t="shared" si="233"/>
        <v>0.26402226861517047</v>
      </c>
      <c r="DQ185" s="54">
        <f t="shared" si="234"/>
        <v>1.3828681273415585E-3</v>
      </c>
      <c r="DR185" s="54">
        <f t="shared" si="235"/>
        <v>1.5892714171337072E-2</v>
      </c>
      <c r="DS185" s="54">
        <f t="shared" si="236"/>
        <v>4.9539473684210526E-3</v>
      </c>
      <c r="DT185" s="54">
        <f t="shared" si="237"/>
        <v>0</v>
      </c>
      <c r="DU185" s="54">
        <f t="shared" si="238"/>
        <v>0</v>
      </c>
      <c r="DV185" s="54">
        <f t="shared" si="239"/>
        <v>1.8271441091774132</v>
      </c>
      <c r="DW185" s="54"/>
      <c r="DX185" s="63">
        <f t="shared" si="240"/>
        <v>2.2200968636026976</v>
      </c>
      <c r="DY185" s="40"/>
      <c r="DZ185" s="41">
        <f t="shared" si="241"/>
        <v>5.8473166642089916E-4</v>
      </c>
      <c r="EA185" s="41">
        <f t="shared" si="242"/>
        <v>0.13790818630891499</v>
      </c>
      <c r="EB185" s="41">
        <f t="shared" si="243"/>
        <v>5.1242321114759615E-3</v>
      </c>
      <c r="EC185" s="41">
        <f t="shared" si="244"/>
        <v>1.6867359867213291E-4</v>
      </c>
      <c r="ED185" s="41">
        <f t="shared" si="245"/>
        <v>3.9836650772707641E-4</v>
      </c>
      <c r="EE185" s="41">
        <f t="shared" si="246"/>
        <v>0.35677128274492148</v>
      </c>
      <c r="EF185" s="41">
        <f t="shared" si="247"/>
        <v>1.8686591788127935E-3</v>
      </c>
      <c r="EG185" s="41">
        <f t="shared" si="248"/>
        <v>2.1475703738728202E-2</v>
      </c>
      <c r="EH185" s="41">
        <f t="shared" si="249"/>
        <v>6.6942313864386373E-3</v>
      </c>
      <c r="EI185" s="41">
        <f t="shared" si="250"/>
        <v>0</v>
      </c>
      <c r="EJ185" s="41">
        <f t="shared" si="251"/>
        <v>0</v>
      </c>
      <c r="EK185" s="41">
        <f t="shared" si="252"/>
        <v>2.4690059327578875</v>
      </c>
      <c r="EL185" s="40"/>
      <c r="EM185" s="82">
        <f t="shared" si="253"/>
        <v>2.9999999999999996</v>
      </c>
      <c r="EN185" s="40"/>
      <c r="EO185" s="80">
        <f t="shared" si="254"/>
        <v>-0.83685964084021691</v>
      </c>
      <c r="EP185" s="80">
        <f t="shared" si="255"/>
        <v>0.4065325306682579</v>
      </c>
      <c r="EQ185" s="80">
        <f t="shared" si="256"/>
        <v>1.2433921715084748</v>
      </c>
      <c r="ER185" s="80"/>
      <c r="ES185" s="80">
        <f t="shared" si="198"/>
        <v>58.020324855044755</v>
      </c>
      <c r="ET185" s="80">
        <f t="shared" si="199"/>
        <v>-43.38491091395472</v>
      </c>
      <c r="EU185" s="80"/>
      <c r="EV185" s="80">
        <f t="shared" si="257"/>
        <v>1.2433921715084748</v>
      </c>
      <c r="EW185" s="80">
        <f t="shared" si="258"/>
        <v>-0.83685964084021691</v>
      </c>
      <c r="EX185" s="84">
        <f t="shared" si="259"/>
        <v>0.16391755389598706</v>
      </c>
      <c r="EY185" s="85">
        <f t="shared" si="260"/>
        <v>1.4066872512222879</v>
      </c>
      <c r="EZ185" s="86">
        <f>3</f>
        <v>3</v>
      </c>
      <c r="FA185" s="75"/>
      <c r="FB185" s="88"/>
      <c r="FC185" s="80">
        <f t="shared" si="261"/>
        <v>1.2999999999999999E-2</v>
      </c>
      <c r="FD185" s="80">
        <f t="shared" si="262"/>
        <v>4.1139999999999999</v>
      </c>
      <c r="FE185" s="80">
        <f t="shared" si="263"/>
        <v>0.26900000000000002</v>
      </c>
      <c r="FF185" s="80">
        <f t="shared" si="264"/>
        <v>7.0000000000000001E-3</v>
      </c>
      <c r="FG185" s="80">
        <f t="shared" si="265"/>
        <v>2.4E-2</v>
      </c>
      <c r="FH185" s="80">
        <f t="shared" si="266"/>
        <v>58.020324855044755</v>
      </c>
      <c r="FI185" s="80">
        <f t="shared" si="267"/>
        <v>-43.38491091395472</v>
      </c>
      <c r="FJ185" s="80">
        <f t="shared" si="268"/>
        <v>4.7E-2</v>
      </c>
      <c r="FK185" s="80">
        <f t="shared" si="269"/>
        <v>0.79400000000000004</v>
      </c>
      <c r="FL185" s="80">
        <f t="shared" si="270"/>
        <v>0.251</v>
      </c>
      <c r="FM185" s="80">
        <f t="shared" si="271"/>
        <v>0</v>
      </c>
      <c r="FN185" s="80">
        <f t="shared" si="272"/>
        <v>0</v>
      </c>
      <c r="FO185" s="80">
        <f t="shared" si="273"/>
        <v>72.966999999999999</v>
      </c>
      <c r="FP185" s="80">
        <f t="shared" si="274"/>
        <v>93.121413941090054</v>
      </c>
    </row>
    <row r="186" spans="1:172" ht="21">
      <c r="A186" s="40">
        <v>184</v>
      </c>
      <c r="B186" s="41" t="s">
        <v>73</v>
      </c>
      <c r="C186" s="157">
        <v>6.0000000000000001E-3</v>
      </c>
      <c r="D186" s="157">
        <v>4.0620000000000003</v>
      </c>
      <c r="E186" s="157">
        <v>0.24399999999999999</v>
      </c>
      <c r="F186" s="157">
        <v>0</v>
      </c>
      <c r="G186" s="157">
        <v>0</v>
      </c>
      <c r="H186" s="157">
        <v>18.452000000000002</v>
      </c>
      <c r="I186" s="157">
        <v>5.7000000000000002E-2</v>
      </c>
      <c r="J186" s="157">
        <v>0.8</v>
      </c>
      <c r="K186" s="157">
        <v>0.247</v>
      </c>
      <c r="L186" s="164">
        <v>0</v>
      </c>
      <c r="M186" s="164">
        <v>0</v>
      </c>
      <c r="N186" s="157">
        <v>73.725999999999999</v>
      </c>
      <c r="O186" s="71"/>
      <c r="P186" s="70">
        <f t="shared" si="185"/>
        <v>93.110610429605771</v>
      </c>
      <c r="Q186" s="70">
        <f t="shared" si="200"/>
        <v>97.593999999999994</v>
      </c>
      <c r="S186" s="48">
        <v>60.085000000000001</v>
      </c>
      <c r="T186" s="48">
        <v>40.311</v>
      </c>
      <c r="U186" s="48">
        <v>70.936999999999998</v>
      </c>
      <c r="V186" s="48">
        <v>56.079000000000001</v>
      </c>
      <c r="W186" s="48">
        <v>81.41</v>
      </c>
      <c r="X186" s="49">
        <v>71.849999999999994</v>
      </c>
      <c r="Y186" s="48">
        <v>101.962</v>
      </c>
      <c r="Z186" s="48">
        <v>149.88</v>
      </c>
      <c r="AA186" s="48">
        <v>152</v>
      </c>
      <c r="AB186" s="48">
        <v>61.978999999999999</v>
      </c>
      <c r="AC186" s="48">
        <v>94.203000000000003</v>
      </c>
      <c r="AD186" s="49">
        <v>79.87</v>
      </c>
      <c r="AE186" s="40"/>
      <c r="AF186" s="41">
        <v>1</v>
      </c>
      <c r="AG186" s="41">
        <v>1</v>
      </c>
      <c r="AH186" s="41">
        <v>1</v>
      </c>
      <c r="AI186" s="41">
        <v>1</v>
      </c>
      <c r="AJ186" s="41">
        <v>1</v>
      </c>
      <c r="AK186" s="50">
        <v>1</v>
      </c>
      <c r="AL186" s="41">
        <v>2</v>
      </c>
      <c r="AM186" s="41">
        <v>2</v>
      </c>
      <c r="AN186" s="41">
        <v>2</v>
      </c>
      <c r="AO186" s="41">
        <v>2</v>
      </c>
      <c r="AP186" s="41">
        <v>2</v>
      </c>
      <c r="AQ186" s="50">
        <v>1</v>
      </c>
      <c r="AR186" s="40"/>
      <c r="AS186" s="41">
        <v>4</v>
      </c>
      <c r="AT186" s="41">
        <v>2</v>
      </c>
      <c r="AU186" s="41">
        <v>2</v>
      </c>
      <c r="AV186" s="41">
        <v>2</v>
      </c>
      <c r="AW186" s="41">
        <v>2</v>
      </c>
      <c r="AX186" s="50">
        <v>2</v>
      </c>
      <c r="AY186" s="41">
        <v>3</v>
      </c>
      <c r="AZ186" s="41">
        <v>3</v>
      </c>
      <c r="BA186" s="41">
        <v>3</v>
      </c>
      <c r="BB186" s="41">
        <v>1</v>
      </c>
      <c r="BC186" s="41">
        <v>1</v>
      </c>
      <c r="BD186" s="50">
        <v>4</v>
      </c>
      <c r="BE186" s="40"/>
      <c r="BF186" s="59">
        <v>2</v>
      </c>
      <c r="BG186" s="59">
        <v>1</v>
      </c>
      <c r="BH186" s="59">
        <v>1</v>
      </c>
      <c r="BI186" s="59">
        <v>1</v>
      </c>
      <c r="BJ186" s="59">
        <v>1</v>
      </c>
      <c r="BK186" s="60">
        <v>1</v>
      </c>
      <c r="BL186" s="59">
        <v>3</v>
      </c>
      <c r="BM186" s="59">
        <v>3</v>
      </c>
      <c r="BN186" s="59">
        <v>3</v>
      </c>
      <c r="BO186" s="59">
        <v>1</v>
      </c>
      <c r="BP186" s="59">
        <v>1</v>
      </c>
      <c r="BQ186" s="60">
        <v>2</v>
      </c>
      <c r="BR186" s="40"/>
      <c r="BS186" s="51">
        <f t="shared" si="186"/>
        <v>9.985853374386286E-5</v>
      </c>
      <c r="BT186" s="51">
        <f t="shared" si="187"/>
        <v>0.10076654015033118</v>
      </c>
      <c r="BU186" s="51">
        <f t="shared" si="188"/>
        <v>3.4396718214753938E-3</v>
      </c>
      <c r="BV186" s="51">
        <f t="shared" si="189"/>
        <v>0</v>
      </c>
      <c r="BW186" s="51">
        <f t="shared" si="190"/>
        <v>0</v>
      </c>
      <c r="BX186" s="51">
        <f t="shared" si="191"/>
        <v>0.25681280445372306</v>
      </c>
      <c r="BY186" s="51">
        <f t="shared" si="192"/>
        <v>5.5903179615935349E-4</v>
      </c>
      <c r="BZ186" s="51">
        <f t="shared" si="193"/>
        <v>5.3376034160661865E-3</v>
      </c>
      <c r="CA186" s="51">
        <f t="shared" si="194"/>
        <v>1.6249999999999999E-3</v>
      </c>
      <c r="CB186" s="51">
        <f t="shared" si="195"/>
        <v>0</v>
      </c>
      <c r="CC186" s="51">
        <f t="shared" si="196"/>
        <v>0</v>
      </c>
      <c r="CD186" s="51">
        <f t="shared" si="197"/>
        <v>0.92307499686991357</v>
      </c>
      <c r="CE186" s="40"/>
      <c r="CF186" s="53">
        <f t="shared" si="201"/>
        <v>1.3453315182925614</v>
      </c>
      <c r="CG186" s="40"/>
      <c r="CH186" s="61">
        <f t="shared" si="202"/>
        <v>9.985853374386286E-5</v>
      </c>
      <c r="CI186" s="61">
        <f t="shared" si="203"/>
        <v>0.10076654015033118</v>
      </c>
      <c r="CJ186" s="61">
        <f t="shared" si="204"/>
        <v>3.4396718214753938E-3</v>
      </c>
      <c r="CK186" s="61">
        <f t="shared" si="205"/>
        <v>0</v>
      </c>
      <c r="CL186" s="61">
        <f t="shared" si="206"/>
        <v>0</v>
      </c>
      <c r="CM186" s="61">
        <f t="shared" si="207"/>
        <v>0.25681280445372306</v>
      </c>
      <c r="CN186" s="61">
        <f t="shared" si="208"/>
        <v>1.118063592318707E-3</v>
      </c>
      <c r="CO186" s="61">
        <f t="shared" si="209"/>
        <v>1.0675206832132373E-2</v>
      </c>
      <c r="CP186" s="61">
        <f t="shared" si="210"/>
        <v>3.2499999999999999E-3</v>
      </c>
      <c r="CQ186" s="61">
        <f t="shared" si="211"/>
        <v>0</v>
      </c>
      <c r="CR186" s="61">
        <f t="shared" si="212"/>
        <v>0</v>
      </c>
      <c r="CS186" s="61">
        <f t="shared" si="213"/>
        <v>0.92307499686991357</v>
      </c>
      <c r="CT186" s="40"/>
      <c r="CU186" s="54">
        <f t="shared" si="214"/>
        <v>1.3434283281609999E-4</v>
      </c>
      <c r="CV186" s="54">
        <f t="shared" si="215"/>
        <v>0.13556440245353338</v>
      </c>
      <c r="CW186" s="54">
        <f t="shared" si="216"/>
        <v>4.627498914013632E-3</v>
      </c>
      <c r="CX186" s="54">
        <f t="shared" si="217"/>
        <v>0</v>
      </c>
      <c r="CY186" s="54">
        <f t="shared" si="218"/>
        <v>0</v>
      </c>
      <c r="CZ186" s="54">
        <f t="shared" si="219"/>
        <v>0.34549836013269791</v>
      </c>
      <c r="DA186" s="54">
        <f t="shared" si="220"/>
        <v>1.5041661902017614E-3</v>
      </c>
      <c r="DB186" s="54">
        <f t="shared" si="221"/>
        <v>1.436169221555977E-2</v>
      </c>
      <c r="DC186" s="54">
        <f t="shared" si="222"/>
        <v>4.3723274344508239E-3</v>
      </c>
      <c r="DD186" s="54">
        <f t="shared" si="223"/>
        <v>0</v>
      </c>
      <c r="DE186" s="54">
        <f t="shared" si="224"/>
        <v>0</v>
      </c>
      <c r="DF186" s="54">
        <f t="shared" si="225"/>
        <v>1.2418418870369021</v>
      </c>
      <c r="DG186" s="40"/>
      <c r="DH186" s="80">
        <f t="shared" si="226"/>
        <v>1.7479046772101756</v>
      </c>
      <c r="DI186" s="80">
        <f t="shared" si="227"/>
        <v>1.1442271572796481</v>
      </c>
      <c r="DJ186" s="40"/>
      <c r="DK186" s="54">
        <f t="shared" si="228"/>
        <v>1.9971706748772572E-4</v>
      </c>
      <c r="DL186" s="54">
        <f t="shared" si="229"/>
        <v>0.10076654015033118</v>
      </c>
      <c r="DM186" s="54">
        <f t="shared" si="230"/>
        <v>3.4396718214753938E-3</v>
      </c>
      <c r="DN186" s="54">
        <f t="shared" si="231"/>
        <v>0</v>
      </c>
      <c r="DO186" s="54">
        <f t="shared" si="232"/>
        <v>0</v>
      </c>
      <c r="DP186" s="54">
        <f t="shared" si="233"/>
        <v>0.25681280445372306</v>
      </c>
      <c r="DQ186" s="54">
        <f t="shared" si="234"/>
        <v>1.6770953884780605E-3</v>
      </c>
      <c r="DR186" s="54">
        <f t="shared" si="235"/>
        <v>1.6012810248198561E-2</v>
      </c>
      <c r="DS186" s="54">
        <f t="shared" si="236"/>
        <v>4.875E-3</v>
      </c>
      <c r="DT186" s="54">
        <f t="shared" si="237"/>
        <v>0</v>
      </c>
      <c r="DU186" s="54">
        <f t="shared" si="238"/>
        <v>0</v>
      </c>
      <c r="DV186" s="54">
        <f t="shared" si="239"/>
        <v>1.8461499937398271</v>
      </c>
      <c r="DW186" s="54"/>
      <c r="DX186" s="63">
        <f t="shared" si="240"/>
        <v>2.2299336328695212</v>
      </c>
      <c r="DY186" s="40"/>
      <c r="DZ186" s="41">
        <f t="shared" si="241"/>
        <v>2.6868566563219997E-4</v>
      </c>
      <c r="EA186" s="41">
        <f t="shared" si="242"/>
        <v>0.13556440245353338</v>
      </c>
      <c r="EB186" s="41">
        <f t="shared" si="243"/>
        <v>4.627498914013632E-3</v>
      </c>
      <c r="EC186" s="41">
        <f t="shared" si="244"/>
        <v>0</v>
      </c>
      <c r="ED186" s="41">
        <f t="shared" si="245"/>
        <v>0</v>
      </c>
      <c r="EE186" s="41">
        <f t="shared" si="246"/>
        <v>0.34549836013269791</v>
      </c>
      <c r="EF186" s="41">
        <f t="shared" si="247"/>
        <v>2.2562492853026423E-3</v>
      </c>
      <c r="EG186" s="41">
        <f t="shared" si="248"/>
        <v>2.1542538323339657E-2</v>
      </c>
      <c r="EH186" s="41">
        <f t="shared" si="249"/>
        <v>6.5584911516762363E-3</v>
      </c>
      <c r="EI186" s="41">
        <f t="shared" si="250"/>
        <v>0</v>
      </c>
      <c r="EJ186" s="41">
        <f t="shared" si="251"/>
        <v>0</v>
      </c>
      <c r="EK186" s="41">
        <f t="shared" si="252"/>
        <v>2.4836837740738043</v>
      </c>
      <c r="EL186" s="40"/>
      <c r="EM186" s="82">
        <f t="shared" si="253"/>
        <v>3</v>
      </c>
      <c r="EN186" s="40"/>
      <c r="EO186" s="80">
        <f t="shared" si="254"/>
        <v>-0.86536294367788802</v>
      </c>
      <c r="EP186" s="80">
        <f t="shared" si="255"/>
        <v>0.39532860645941703</v>
      </c>
      <c r="EQ186" s="80">
        <f t="shared" si="256"/>
        <v>1.2606915501373051</v>
      </c>
      <c r="ER186" s="80"/>
      <c r="ES186" s="80">
        <f t="shared" si="198"/>
        <v>58.84289703057847</v>
      </c>
      <c r="ET186" s="80">
        <f t="shared" si="199"/>
        <v>-44.874286600972674</v>
      </c>
      <c r="EU186" s="80"/>
      <c r="EV186" s="80">
        <f t="shared" si="257"/>
        <v>1.2606915501373051</v>
      </c>
      <c r="EW186" s="80">
        <f t="shared" si="258"/>
        <v>-0.86536294367788802</v>
      </c>
      <c r="EX186" s="84">
        <f t="shared" si="259"/>
        <v>0.16056443004057547</v>
      </c>
      <c r="EY186" s="85">
        <f t="shared" si="260"/>
        <v>1.4209492121950285</v>
      </c>
      <c r="EZ186" s="86">
        <f>3</f>
        <v>3</v>
      </c>
      <c r="FA186" s="75"/>
      <c r="FB186" s="88"/>
      <c r="FC186" s="80">
        <f t="shared" si="261"/>
        <v>6.0000000000000001E-3</v>
      </c>
      <c r="FD186" s="80">
        <f t="shared" si="262"/>
        <v>4.0620000000000003</v>
      </c>
      <c r="FE186" s="80">
        <f t="shared" si="263"/>
        <v>0.24399999999999999</v>
      </c>
      <c r="FF186" s="80">
        <f t="shared" si="264"/>
        <v>0</v>
      </c>
      <c r="FG186" s="80">
        <f t="shared" si="265"/>
        <v>0</v>
      </c>
      <c r="FH186" s="80">
        <f t="shared" si="266"/>
        <v>58.84289703057847</v>
      </c>
      <c r="FI186" s="80">
        <f t="shared" si="267"/>
        <v>-44.874286600972674</v>
      </c>
      <c r="FJ186" s="80">
        <f t="shared" si="268"/>
        <v>5.7000000000000002E-2</v>
      </c>
      <c r="FK186" s="80">
        <f t="shared" si="269"/>
        <v>0.8</v>
      </c>
      <c r="FL186" s="80">
        <f t="shared" si="270"/>
        <v>0.247</v>
      </c>
      <c r="FM186" s="80">
        <f t="shared" si="271"/>
        <v>0</v>
      </c>
      <c r="FN186" s="80">
        <f t="shared" si="272"/>
        <v>0</v>
      </c>
      <c r="FO186" s="80">
        <f t="shared" si="273"/>
        <v>73.725999999999999</v>
      </c>
      <c r="FP186" s="80">
        <f t="shared" si="274"/>
        <v>93.110610429605771</v>
      </c>
    </row>
    <row r="187" spans="1:172" ht="21">
      <c r="A187" s="40">
        <v>185</v>
      </c>
      <c r="B187" s="41" t="s">
        <v>73</v>
      </c>
      <c r="C187" s="157">
        <v>0</v>
      </c>
      <c r="D187" s="157">
        <v>2.766</v>
      </c>
      <c r="E187" s="157">
        <v>0.11899999999999999</v>
      </c>
      <c r="F187" s="157">
        <v>1.4E-2</v>
      </c>
      <c r="G187" s="157">
        <v>8.7999999999999995E-2</v>
      </c>
      <c r="H187" s="157">
        <v>16.378</v>
      </c>
      <c r="I187" s="157">
        <v>0.04</v>
      </c>
      <c r="J187" s="157">
        <v>0.82799999999999996</v>
      </c>
      <c r="K187" s="157">
        <v>0.24399999999999999</v>
      </c>
      <c r="L187" s="164">
        <v>0</v>
      </c>
      <c r="M187" s="164">
        <v>0</v>
      </c>
      <c r="N187" s="157">
        <v>77.367999999999995</v>
      </c>
      <c r="O187" s="71"/>
      <c r="P187" s="70">
        <f t="shared" si="185"/>
        <v>92.508674686680791</v>
      </c>
      <c r="Q187" s="70">
        <f t="shared" si="200"/>
        <v>97.844999999999999</v>
      </c>
      <c r="S187" s="48">
        <v>60.085000000000001</v>
      </c>
      <c r="T187" s="48">
        <v>40.311</v>
      </c>
      <c r="U187" s="48">
        <v>70.936999999999998</v>
      </c>
      <c r="V187" s="48">
        <v>56.079000000000001</v>
      </c>
      <c r="W187" s="48">
        <v>81.41</v>
      </c>
      <c r="X187" s="49">
        <v>71.849999999999994</v>
      </c>
      <c r="Y187" s="48">
        <v>101.962</v>
      </c>
      <c r="Z187" s="48">
        <v>149.88</v>
      </c>
      <c r="AA187" s="48">
        <v>152</v>
      </c>
      <c r="AB187" s="48">
        <v>61.978999999999999</v>
      </c>
      <c r="AC187" s="48">
        <v>94.203000000000003</v>
      </c>
      <c r="AD187" s="49">
        <v>79.87</v>
      </c>
      <c r="AE187" s="40"/>
      <c r="AF187" s="41">
        <v>1</v>
      </c>
      <c r="AG187" s="41">
        <v>1</v>
      </c>
      <c r="AH187" s="41">
        <v>1</v>
      </c>
      <c r="AI187" s="41">
        <v>1</v>
      </c>
      <c r="AJ187" s="41">
        <v>1</v>
      </c>
      <c r="AK187" s="50">
        <v>1</v>
      </c>
      <c r="AL187" s="41">
        <v>2</v>
      </c>
      <c r="AM187" s="41">
        <v>2</v>
      </c>
      <c r="AN187" s="41">
        <v>2</v>
      </c>
      <c r="AO187" s="41">
        <v>2</v>
      </c>
      <c r="AP187" s="41">
        <v>2</v>
      </c>
      <c r="AQ187" s="50">
        <v>1</v>
      </c>
      <c r="AR187" s="40"/>
      <c r="AS187" s="41">
        <v>4</v>
      </c>
      <c r="AT187" s="41">
        <v>2</v>
      </c>
      <c r="AU187" s="41">
        <v>2</v>
      </c>
      <c r="AV187" s="41">
        <v>2</v>
      </c>
      <c r="AW187" s="41">
        <v>2</v>
      </c>
      <c r="AX187" s="50">
        <v>2</v>
      </c>
      <c r="AY187" s="41">
        <v>3</v>
      </c>
      <c r="AZ187" s="41">
        <v>3</v>
      </c>
      <c r="BA187" s="41">
        <v>3</v>
      </c>
      <c r="BB187" s="41">
        <v>1</v>
      </c>
      <c r="BC187" s="41">
        <v>1</v>
      </c>
      <c r="BD187" s="50">
        <v>4</v>
      </c>
      <c r="BE187" s="40"/>
      <c r="BF187" s="59">
        <v>2</v>
      </c>
      <c r="BG187" s="59">
        <v>1</v>
      </c>
      <c r="BH187" s="59">
        <v>1</v>
      </c>
      <c r="BI187" s="59">
        <v>1</v>
      </c>
      <c r="BJ187" s="59">
        <v>1</v>
      </c>
      <c r="BK187" s="60">
        <v>1</v>
      </c>
      <c r="BL187" s="59">
        <v>3</v>
      </c>
      <c r="BM187" s="59">
        <v>3</v>
      </c>
      <c r="BN187" s="59">
        <v>3</v>
      </c>
      <c r="BO187" s="59">
        <v>1</v>
      </c>
      <c r="BP187" s="59">
        <v>1</v>
      </c>
      <c r="BQ187" s="60">
        <v>2</v>
      </c>
      <c r="BR187" s="40"/>
      <c r="BS187" s="51">
        <f t="shared" si="186"/>
        <v>0</v>
      </c>
      <c r="BT187" s="51">
        <f t="shared" si="187"/>
        <v>6.861650666071295E-2</v>
      </c>
      <c r="BU187" s="51">
        <f t="shared" si="188"/>
        <v>1.6775448637523435E-3</v>
      </c>
      <c r="BV187" s="51">
        <f t="shared" si="189"/>
        <v>2.496478182563883E-4</v>
      </c>
      <c r="BW187" s="51">
        <f t="shared" si="190"/>
        <v>1.0809482864512958E-3</v>
      </c>
      <c r="BX187" s="51">
        <f t="shared" si="191"/>
        <v>0.22794711203897008</v>
      </c>
      <c r="BY187" s="51">
        <f t="shared" si="192"/>
        <v>3.923030148486691E-4</v>
      </c>
      <c r="BZ187" s="51">
        <f t="shared" si="193"/>
        <v>5.5244195356285025E-3</v>
      </c>
      <c r="CA187" s="51">
        <f t="shared" si="194"/>
        <v>1.6052631578947368E-3</v>
      </c>
      <c r="CB187" s="51">
        <f t="shared" si="195"/>
        <v>0</v>
      </c>
      <c r="CC187" s="51">
        <f t="shared" si="196"/>
        <v>0</v>
      </c>
      <c r="CD187" s="51">
        <f t="shared" si="197"/>
        <v>0.96867409540503302</v>
      </c>
      <c r="CE187" s="40"/>
      <c r="CF187" s="53">
        <f t="shared" si="201"/>
        <v>1.3277356543383585</v>
      </c>
      <c r="CG187" s="40"/>
      <c r="CH187" s="61">
        <f t="shared" si="202"/>
        <v>0</v>
      </c>
      <c r="CI187" s="61">
        <f t="shared" si="203"/>
        <v>6.861650666071295E-2</v>
      </c>
      <c r="CJ187" s="61">
        <f t="shared" si="204"/>
        <v>1.6775448637523435E-3</v>
      </c>
      <c r="CK187" s="61">
        <f t="shared" si="205"/>
        <v>2.496478182563883E-4</v>
      </c>
      <c r="CL187" s="61">
        <f t="shared" si="206"/>
        <v>1.0809482864512958E-3</v>
      </c>
      <c r="CM187" s="61">
        <f t="shared" si="207"/>
        <v>0.22794711203897008</v>
      </c>
      <c r="CN187" s="61">
        <f t="shared" si="208"/>
        <v>7.8460602969733821E-4</v>
      </c>
      <c r="CO187" s="61">
        <f t="shared" si="209"/>
        <v>1.1048839071257005E-2</v>
      </c>
      <c r="CP187" s="61">
        <f t="shared" si="210"/>
        <v>3.2105263157894736E-3</v>
      </c>
      <c r="CQ187" s="61">
        <f t="shared" si="211"/>
        <v>0</v>
      </c>
      <c r="CR187" s="61">
        <f t="shared" si="212"/>
        <v>0</v>
      </c>
      <c r="CS187" s="61">
        <f t="shared" si="213"/>
        <v>0.96867409540503302</v>
      </c>
      <c r="CT187" s="40"/>
      <c r="CU187" s="54">
        <f t="shared" si="214"/>
        <v>0</v>
      </c>
      <c r="CV187" s="54">
        <f t="shared" si="215"/>
        <v>9.1104582369574041E-2</v>
      </c>
      <c r="CW187" s="54">
        <f t="shared" si="216"/>
        <v>2.2273361273561702E-3</v>
      </c>
      <c r="CX187" s="54">
        <f t="shared" si="217"/>
        <v>3.3146630932678932E-4</v>
      </c>
      <c r="CY187" s="54">
        <f t="shared" si="218"/>
        <v>1.4352135804173386E-3</v>
      </c>
      <c r="CZ187" s="54">
        <f t="shared" si="219"/>
        <v>0.30265350795760104</v>
      </c>
      <c r="DA187" s="54">
        <f t="shared" si="220"/>
        <v>1.0417494002380168E-3</v>
      </c>
      <c r="DB187" s="54">
        <f t="shared" si="221"/>
        <v>1.466993757395464E-2</v>
      </c>
      <c r="DC187" s="54">
        <f t="shared" si="222"/>
        <v>4.262730258665256E-3</v>
      </c>
      <c r="DD187" s="54">
        <f t="shared" si="223"/>
        <v>0</v>
      </c>
      <c r="DE187" s="54">
        <f t="shared" si="224"/>
        <v>0</v>
      </c>
      <c r="DF187" s="54">
        <f t="shared" si="225"/>
        <v>1.286143133903219</v>
      </c>
      <c r="DG187" s="40"/>
      <c r="DH187" s="80">
        <f t="shared" si="226"/>
        <v>1.7038696574803522</v>
      </c>
      <c r="DI187" s="80">
        <f t="shared" si="227"/>
        <v>1.1737987065029136</v>
      </c>
      <c r="DJ187" s="40"/>
      <c r="DK187" s="54">
        <f t="shared" si="228"/>
        <v>0</v>
      </c>
      <c r="DL187" s="54">
        <f t="shared" si="229"/>
        <v>6.861650666071295E-2</v>
      </c>
      <c r="DM187" s="54">
        <f t="shared" si="230"/>
        <v>1.6775448637523435E-3</v>
      </c>
      <c r="DN187" s="54">
        <f t="shared" si="231"/>
        <v>2.496478182563883E-4</v>
      </c>
      <c r="DO187" s="54">
        <f t="shared" si="232"/>
        <v>1.0809482864512958E-3</v>
      </c>
      <c r="DP187" s="54">
        <f t="shared" si="233"/>
        <v>0.22794711203897008</v>
      </c>
      <c r="DQ187" s="54">
        <f t="shared" si="234"/>
        <v>1.1769090445460074E-3</v>
      </c>
      <c r="DR187" s="54">
        <f t="shared" si="235"/>
        <v>1.6573258606885508E-2</v>
      </c>
      <c r="DS187" s="54">
        <f t="shared" si="236"/>
        <v>4.8157894736842108E-3</v>
      </c>
      <c r="DT187" s="54">
        <f t="shared" si="237"/>
        <v>0</v>
      </c>
      <c r="DU187" s="54">
        <f t="shared" si="238"/>
        <v>0</v>
      </c>
      <c r="DV187" s="54">
        <f t="shared" si="239"/>
        <v>1.937348190810066</v>
      </c>
      <c r="DW187" s="54"/>
      <c r="DX187" s="63">
        <f t="shared" si="240"/>
        <v>2.2594859076033247</v>
      </c>
      <c r="DY187" s="40"/>
      <c r="DZ187" s="41">
        <f t="shared" si="241"/>
        <v>0</v>
      </c>
      <c r="EA187" s="41">
        <f t="shared" si="242"/>
        <v>9.1104582369574041E-2</v>
      </c>
      <c r="EB187" s="41">
        <f t="shared" si="243"/>
        <v>2.2273361273561702E-3</v>
      </c>
      <c r="EC187" s="41">
        <f t="shared" si="244"/>
        <v>3.3146630932678932E-4</v>
      </c>
      <c r="ED187" s="41">
        <f t="shared" si="245"/>
        <v>1.4352135804173386E-3</v>
      </c>
      <c r="EE187" s="41">
        <f t="shared" si="246"/>
        <v>0.30265350795760104</v>
      </c>
      <c r="EF187" s="41">
        <f t="shared" si="247"/>
        <v>1.5626241003570253E-3</v>
      </c>
      <c r="EG187" s="41">
        <f t="shared" si="248"/>
        <v>2.2004906360931963E-2</v>
      </c>
      <c r="EH187" s="41">
        <f t="shared" si="249"/>
        <v>6.3940953879978845E-3</v>
      </c>
      <c r="EI187" s="41">
        <f t="shared" si="250"/>
        <v>0</v>
      </c>
      <c r="EJ187" s="41">
        <f t="shared" si="251"/>
        <v>0</v>
      </c>
      <c r="EK187" s="41">
        <f t="shared" si="252"/>
        <v>2.572286267806438</v>
      </c>
      <c r="EL187" s="40"/>
      <c r="EM187" s="82">
        <f t="shared" si="253"/>
        <v>3</v>
      </c>
      <c r="EN187" s="40"/>
      <c r="EO187" s="80">
        <f t="shared" si="254"/>
        <v>-1.0427922390174817</v>
      </c>
      <c r="EP187" s="80">
        <f t="shared" si="255"/>
        <v>0.3552542961592014</v>
      </c>
      <c r="EQ187" s="80">
        <f t="shared" si="256"/>
        <v>1.3980465351766831</v>
      </c>
      <c r="ER187" s="80"/>
      <c r="ES187" s="80">
        <f t="shared" si="198"/>
        <v>64.45300282269551</v>
      </c>
      <c r="ET187" s="80">
        <f t="shared" si="199"/>
        <v>-53.41132813601471</v>
      </c>
      <c r="EU187" s="80"/>
      <c r="EV187" s="80">
        <f t="shared" si="257"/>
        <v>1.3980465351766831</v>
      </c>
      <c r="EW187" s="80">
        <f t="shared" si="258"/>
        <v>-1.0427922390174817</v>
      </c>
      <c r="EX187" s="84">
        <f t="shared" si="259"/>
        <v>0.11507301561953226</v>
      </c>
      <c r="EY187" s="85">
        <f t="shared" si="260"/>
        <v>1.5096731469532021</v>
      </c>
      <c r="EZ187" s="86">
        <f>3</f>
        <v>3</v>
      </c>
      <c r="FA187" s="75"/>
      <c r="FB187" s="88"/>
      <c r="FC187" s="80">
        <f t="shared" si="261"/>
        <v>0</v>
      </c>
      <c r="FD187" s="80">
        <f t="shared" si="262"/>
        <v>2.766</v>
      </c>
      <c r="FE187" s="80">
        <f t="shared" si="263"/>
        <v>0.11899999999999999</v>
      </c>
      <c r="FF187" s="80">
        <f t="shared" si="264"/>
        <v>1.4E-2</v>
      </c>
      <c r="FG187" s="80">
        <f t="shared" si="265"/>
        <v>8.7999999999999995E-2</v>
      </c>
      <c r="FH187" s="80">
        <f t="shared" si="266"/>
        <v>64.45300282269551</v>
      </c>
      <c r="FI187" s="80">
        <f t="shared" si="267"/>
        <v>-53.41132813601471</v>
      </c>
      <c r="FJ187" s="80">
        <f t="shared" si="268"/>
        <v>0.04</v>
      </c>
      <c r="FK187" s="80">
        <f t="shared" si="269"/>
        <v>0.82799999999999996</v>
      </c>
      <c r="FL187" s="80">
        <f t="shared" si="270"/>
        <v>0.24399999999999999</v>
      </c>
      <c r="FM187" s="80">
        <f t="shared" si="271"/>
        <v>0</v>
      </c>
      <c r="FN187" s="80">
        <f t="shared" si="272"/>
        <v>0</v>
      </c>
      <c r="FO187" s="80">
        <f t="shared" si="273"/>
        <v>77.367999999999995</v>
      </c>
      <c r="FP187" s="80">
        <f t="shared" si="274"/>
        <v>92.508674686680791</v>
      </c>
    </row>
    <row r="188" spans="1:172" ht="21">
      <c r="A188" s="40">
        <v>186</v>
      </c>
      <c r="B188" s="41" t="s">
        <v>73</v>
      </c>
      <c r="C188" s="157">
        <v>0</v>
      </c>
      <c r="D188" s="157">
        <v>3.5710000000000002</v>
      </c>
      <c r="E188" s="157">
        <v>0.155</v>
      </c>
      <c r="F188" s="157">
        <v>0</v>
      </c>
      <c r="G188" s="157">
        <v>2.5999999999999999E-2</v>
      </c>
      <c r="H188" s="157">
        <v>15.686</v>
      </c>
      <c r="I188" s="157">
        <v>0.04</v>
      </c>
      <c r="J188" s="157">
        <v>0.755</v>
      </c>
      <c r="K188" s="157">
        <v>0.191</v>
      </c>
      <c r="L188" s="164">
        <v>0</v>
      </c>
      <c r="M188" s="164">
        <v>0</v>
      </c>
      <c r="N188" s="157">
        <v>77.722999999999999</v>
      </c>
      <c r="O188" s="71"/>
      <c r="P188" s="70">
        <f t="shared" si="185"/>
        <v>92.853662653543509</v>
      </c>
      <c r="Q188" s="70">
        <f t="shared" si="200"/>
        <v>98.146999999999991</v>
      </c>
      <c r="S188" s="48">
        <v>60.085000000000001</v>
      </c>
      <c r="T188" s="48">
        <v>40.311</v>
      </c>
      <c r="U188" s="48">
        <v>70.936999999999998</v>
      </c>
      <c r="V188" s="48">
        <v>56.079000000000001</v>
      </c>
      <c r="W188" s="48">
        <v>81.41</v>
      </c>
      <c r="X188" s="49">
        <v>71.849999999999994</v>
      </c>
      <c r="Y188" s="48">
        <v>101.962</v>
      </c>
      <c r="Z188" s="48">
        <v>149.88</v>
      </c>
      <c r="AA188" s="48">
        <v>152</v>
      </c>
      <c r="AB188" s="48">
        <v>61.978999999999999</v>
      </c>
      <c r="AC188" s="48">
        <v>94.203000000000003</v>
      </c>
      <c r="AD188" s="49">
        <v>79.87</v>
      </c>
      <c r="AE188" s="40"/>
      <c r="AF188" s="41">
        <v>1</v>
      </c>
      <c r="AG188" s="41">
        <v>1</v>
      </c>
      <c r="AH188" s="41">
        <v>1</v>
      </c>
      <c r="AI188" s="41">
        <v>1</v>
      </c>
      <c r="AJ188" s="41">
        <v>1</v>
      </c>
      <c r="AK188" s="50">
        <v>1</v>
      </c>
      <c r="AL188" s="41">
        <v>2</v>
      </c>
      <c r="AM188" s="41">
        <v>2</v>
      </c>
      <c r="AN188" s="41">
        <v>2</v>
      </c>
      <c r="AO188" s="41">
        <v>2</v>
      </c>
      <c r="AP188" s="41">
        <v>2</v>
      </c>
      <c r="AQ188" s="50">
        <v>1</v>
      </c>
      <c r="AR188" s="40"/>
      <c r="AS188" s="41">
        <v>4</v>
      </c>
      <c r="AT188" s="41">
        <v>2</v>
      </c>
      <c r="AU188" s="41">
        <v>2</v>
      </c>
      <c r="AV188" s="41">
        <v>2</v>
      </c>
      <c r="AW188" s="41">
        <v>2</v>
      </c>
      <c r="AX188" s="50">
        <v>2</v>
      </c>
      <c r="AY188" s="41">
        <v>3</v>
      </c>
      <c r="AZ188" s="41">
        <v>3</v>
      </c>
      <c r="BA188" s="41">
        <v>3</v>
      </c>
      <c r="BB188" s="41">
        <v>1</v>
      </c>
      <c r="BC188" s="41">
        <v>1</v>
      </c>
      <c r="BD188" s="50">
        <v>4</v>
      </c>
      <c r="BE188" s="40"/>
      <c r="BF188" s="59">
        <v>2</v>
      </c>
      <c r="BG188" s="59">
        <v>1</v>
      </c>
      <c r="BH188" s="59">
        <v>1</v>
      </c>
      <c r="BI188" s="59">
        <v>1</v>
      </c>
      <c r="BJ188" s="59">
        <v>1</v>
      </c>
      <c r="BK188" s="60">
        <v>1</v>
      </c>
      <c r="BL188" s="59">
        <v>3</v>
      </c>
      <c r="BM188" s="59">
        <v>3</v>
      </c>
      <c r="BN188" s="59">
        <v>3</v>
      </c>
      <c r="BO188" s="59">
        <v>1</v>
      </c>
      <c r="BP188" s="59">
        <v>1</v>
      </c>
      <c r="BQ188" s="60">
        <v>2</v>
      </c>
      <c r="BR188" s="40"/>
      <c r="BS188" s="51">
        <f t="shared" si="186"/>
        <v>0</v>
      </c>
      <c r="BT188" s="51">
        <f t="shared" si="187"/>
        <v>8.8586241968693413E-2</v>
      </c>
      <c r="BU188" s="51">
        <f t="shared" si="188"/>
        <v>2.1850374275765821E-3</v>
      </c>
      <c r="BV188" s="51">
        <f t="shared" si="189"/>
        <v>0</v>
      </c>
      <c r="BW188" s="51">
        <f t="shared" si="190"/>
        <v>3.1937108463333744E-4</v>
      </c>
      <c r="BX188" s="51">
        <f t="shared" si="191"/>
        <v>0.21831593597773141</v>
      </c>
      <c r="BY188" s="51">
        <f t="shared" si="192"/>
        <v>3.923030148486691E-4</v>
      </c>
      <c r="BZ188" s="51">
        <f t="shared" si="193"/>
        <v>5.0373632239124637E-3</v>
      </c>
      <c r="CA188" s="51">
        <f t="shared" si="194"/>
        <v>1.2565789473684211E-3</v>
      </c>
      <c r="CB188" s="51">
        <f t="shared" si="195"/>
        <v>0</v>
      </c>
      <c r="CC188" s="51">
        <f t="shared" si="196"/>
        <v>0</v>
      </c>
      <c r="CD188" s="51">
        <f t="shared" si="197"/>
        <v>0.97311881807937894</v>
      </c>
      <c r="CE188" s="40"/>
      <c r="CF188" s="53">
        <f t="shared" si="201"/>
        <v>1.3182739817699318</v>
      </c>
      <c r="CG188" s="40"/>
      <c r="CH188" s="61">
        <f t="shared" si="202"/>
        <v>0</v>
      </c>
      <c r="CI188" s="61">
        <f t="shared" si="203"/>
        <v>8.8586241968693413E-2</v>
      </c>
      <c r="CJ188" s="61">
        <f t="shared" si="204"/>
        <v>2.1850374275765821E-3</v>
      </c>
      <c r="CK188" s="61">
        <f t="shared" si="205"/>
        <v>0</v>
      </c>
      <c r="CL188" s="61">
        <f t="shared" si="206"/>
        <v>3.1937108463333744E-4</v>
      </c>
      <c r="CM188" s="61">
        <f t="shared" si="207"/>
        <v>0.21831593597773141</v>
      </c>
      <c r="CN188" s="61">
        <f t="shared" si="208"/>
        <v>7.8460602969733821E-4</v>
      </c>
      <c r="CO188" s="61">
        <f t="shared" si="209"/>
        <v>1.0074726447824927E-2</v>
      </c>
      <c r="CP188" s="61">
        <f t="shared" si="210"/>
        <v>2.5131578947368421E-3</v>
      </c>
      <c r="CQ188" s="61">
        <f t="shared" si="211"/>
        <v>0</v>
      </c>
      <c r="CR188" s="61">
        <f t="shared" si="212"/>
        <v>0</v>
      </c>
      <c r="CS188" s="61">
        <f t="shared" si="213"/>
        <v>0.97311881807937894</v>
      </c>
      <c r="CT188" s="40"/>
      <c r="CU188" s="54">
        <f t="shared" si="214"/>
        <v>0</v>
      </c>
      <c r="CV188" s="54">
        <f t="shared" si="215"/>
        <v>0.11678093793010411</v>
      </c>
      <c r="CW188" s="54">
        <f t="shared" si="216"/>
        <v>2.88047798996771E-3</v>
      </c>
      <c r="CX188" s="54">
        <f t="shared" si="217"/>
        <v>0</v>
      </c>
      <c r="CY188" s="54">
        <f t="shared" si="218"/>
        <v>4.2101859140177163E-4</v>
      </c>
      <c r="CZ188" s="54">
        <f t="shared" si="219"/>
        <v>0.28780021820519353</v>
      </c>
      <c r="DA188" s="54">
        <f t="shared" si="220"/>
        <v>1.0343257148898075E-3</v>
      </c>
      <c r="DB188" s="54">
        <f t="shared" si="221"/>
        <v>1.3281249749617008E-2</v>
      </c>
      <c r="DC188" s="54">
        <f t="shared" si="222"/>
        <v>3.3130306647112763E-3</v>
      </c>
      <c r="DD188" s="54">
        <f t="shared" si="223"/>
        <v>0</v>
      </c>
      <c r="DE188" s="54">
        <f t="shared" si="224"/>
        <v>0</v>
      </c>
      <c r="DF188" s="54">
        <f t="shared" si="225"/>
        <v>1.2828372190447528</v>
      </c>
      <c r="DG188" s="40"/>
      <c r="DH188" s="80">
        <f t="shared" si="226"/>
        <v>1.7083484778906382</v>
      </c>
      <c r="DI188" s="80">
        <f t="shared" si="227"/>
        <v>1.1707213287475602</v>
      </c>
      <c r="DJ188" s="40"/>
      <c r="DK188" s="54">
        <f t="shared" si="228"/>
        <v>0</v>
      </c>
      <c r="DL188" s="54">
        <f t="shared" si="229"/>
        <v>8.8586241968693413E-2</v>
      </c>
      <c r="DM188" s="54">
        <f t="shared" si="230"/>
        <v>2.1850374275765821E-3</v>
      </c>
      <c r="DN188" s="54">
        <f t="shared" si="231"/>
        <v>0</v>
      </c>
      <c r="DO188" s="54">
        <f t="shared" si="232"/>
        <v>3.1937108463333744E-4</v>
      </c>
      <c r="DP188" s="54">
        <f t="shared" si="233"/>
        <v>0.21831593597773141</v>
      </c>
      <c r="DQ188" s="54">
        <f t="shared" si="234"/>
        <v>1.1769090445460074E-3</v>
      </c>
      <c r="DR188" s="54">
        <f t="shared" si="235"/>
        <v>1.511208967173739E-2</v>
      </c>
      <c r="DS188" s="54">
        <f t="shared" si="236"/>
        <v>3.7697368421052632E-3</v>
      </c>
      <c r="DT188" s="54">
        <f t="shared" si="237"/>
        <v>0</v>
      </c>
      <c r="DU188" s="54">
        <f t="shared" si="238"/>
        <v>0</v>
      </c>
      <c r="DV188" s="54">
        <f t="shared" si="239"/>
        <v>1.9462376361587579</v>
      </c>
      <c r="DW188" s="54"/>
      <c r="DX188" s="63">
        <f t="shared" si="240"/>
        <v>2.2757029581757813</v>
      </c>
      <c r="DY188" s="40"/>
      <c r="DZ188" s="41">
        <f t="shared" si="241"/>
        <v>0</v>
      </c>
      <c r="EA188" s="41">
        <f t="shared" si="242"/>
        <v>0.11678093793010411</v>
      </c>
      <c r="EB188" s="41">
        <f t="shared" si="243"/>
        <v>2.88047798996771E-3</v>
      </c>
      <c r="EC188" s="41">
        <f t="shared" si="244"/>
        <v>0</v>
      </c>
      <c r="ED188" s="41">
        <f t="shared" si="245"/>
        <v>4.2101859140177163E-4</v>
      </c>
      <c r="EE188" s="41">
        <f t="shared" si="246"/>
        <v>0.28780021820519353</v>
      </c>
      <c r="EF188" s="41">
        <f t="shared" si="247"/>
        <v>1.5514885723347113E-3</v>
      </c>
      <c r="EG188" s="41">
        <f t="shared" si="248"/>
        <v>1.992187462442551E-2</v>
      </c>
      <c r="EH188" s="41">
        <f t="shared" si="249"/>
        <v>4.969545997066914E-3</v>
      </c>
      <c r="EI188" s="41">
        <f t="shared" si="250"/>
        <v>0</v>
      </c>
      <c r="EJ188" s="41">
        <f t="shared" si="251"/>
        <v>0</v>
      </c>
      <c r="EK188" s="41">
        <f t="shared" si="252"/>
        <v>2.5656744380895056</v>
      </c>
      <c r="EL188" s="40"/>
      <c r="EM188" s="82">
        <f t="shared" si="253"/>
        <v>3</v>
      </c>
      <c r="EN188" s="40"/>
      <c r="EO188" s="80">
        <f t="shared" si="254"/>
        <v>-1.024327972485362</v>
      </c>
      <c r="EP188" s="80">
        <f t="shared" si="255"/>
        <v>0.33693385387102193</v>
      </c>
      <c r="EQ188" s="80">
        <f t="shared" si="256"/>
        <v>1.361261826356384</v>
      </c>
      <c r="ER188" s="80"/>
      <c r="ES188" s="80">
        <f t="shared" si="198"/>
        <v>63.373723841950479</v>
      </c>
      <c r="ET188" s="80">
        <f t="shared" si="199"/>
        <v>-52.981061188406969</v>
      </c>
      <c r="EU188" s="80"/>
      <c r="EV188" s="80">
        <f t="shared" si="257"/>
        <v>1.361261826356384</v>
      </c>
      <c r="EW188" s="80">
        <f t="shared" si="258"/>
        <v>-1.024327972485362</v>
      </c>
      <c r="EX188" s="84">
        <f t="shared" si="259"/>
        <v>0.13771104064069167</v>
      </c>
      <c r="EY188" s="85">
        <f t="shared" si="260"/>
        <v>1.501844893646898</v>
      </c>
      <c r="EZ188" s="86">
        <f>3</f>
        <v>3</v>
      </c>
      <c r="FA188" s="75"/>
      <c r="FB188" s="88"/>
      <c r="FC188" s="80">
        <f t="shared" si="261"/>
        <v>0</v>
      </c>
      <c r="FD188" s="80">
        <f t="shared" si="262"/>
        <v>3.5710000000000002</v>
      </c>
      <c r="FE188" s="80">
        <f t="shared" si="263"/>
        <v>0.155</v>
      </c>
      <c r="FF188" s="80">
        <f t="shared" si="264"/>
        <v>0</v>
      </c>
      <c r="FG188" s="80">
        <f t="shared" si="265"/>
        <v>2.5999999999999999E-2</v>
      </c>
      <c r="FH188" s="80">
        <f t="shared" si="266"/>
        <v>63.373723841950479</v>
      </c>
      <c r="FI188" s="80">
        <f t="shared" si="267"/>
        <v>-52.981061188406969</v>
      </c>
      <c r="FJ188" s="80">
        <f t="shared" si="268"/>
        <v>0.04</v>
      </c>
      <c r="FK188" s="80">
        <f t="shared" si="269"/>
        <v>0.755</v>
      </c>
      <c r="FL188" s="80">
        <f t="shared" si="270"/>
        <v>0.191</v>
      </c>
      <c r="FM188" s="80">
        <f t="shared" si="271"/>
        <v>0</v>
      </c>
      <c r="FN188" s="80">
        <f t="shared" si="272"/>
        <v>0</v>
      </c>
      <c r="FO188" s="80">
        <f t="shared" si="273"/>
        <v>77.722999999999999</v>
      </c>
      <c r="FP188" s="80">
        <f t="shared" si="274"/>
        <v>92.853662653543509</v>
      </c>
    </row>
    <row r="189" spans="1:172" ht="21.75" thickBot="1">
      <c r="A189" s="40">
        <v>187</v>
      </c>
      <c r="B189" s="41" t="s">
        <v>73</v>
      </c>
      <c r="C189" s="159">
        <v>0</v>
      </c>
      <c r="D189" s="159">
        <v>3.0739999999999998</v>
      </c>
      <c r="E189" s="159">
        <v>0.17299999999999999</v>
      </c>
      <c r="F189" s="159">
        <v>3.5999999999999997E-2</v>
      </c>
      <c r="G189" s="159">
        <v>7.1999999999999995E-2</v>
      </c>
      <c r="H189" s="159">
        <v>12.939</v>
      </c>
      <c r="I189" s="159">
        <v>2.3E-2</v>
      </c>
      <c r="J189" s="159">
        <v>0.755</v>
      </c>
      <c r="K189" s="159">
        <v>0.126</v>
      </c>
      <c r="L189" s="166">
        <v>0</v>
      </c>
      <c r="M189" s="166">
        <v>0</v>
      </c>
      <c r="N189" s="159">
        <v>80.594999999999999</v>
      </c>
      <c r="O189" s="71"/>
      <c r="P189" s="70">
        <f t="shared" si="185"/>
        <v>91.821285259670276</v>
      </c>
      <c r="Q189" s="70">
        <f t="shared" si="200"/>
        <v>97.793000000000006</v>
      </c>
      <c r="S189" s="48">
        <v>60.085000000000001</v>
      </c>
      <c r="T189" s="48">
        <v>40.311</v>
      </c>
      <c r="U189" s="48">
        <v>70.936999999999998</v>
      </c>
      <c r="V189" s="48">
        <v>56.079000000000001</v>
      </c>
      <c r="W189" s="48">
        <v>81.41</v>
      </c>
      <c r="X189" s="49">
        <v>71.849999999999994</v>
      </c>
      <c r="Y189" s="48">
        <v>101.962</v>
      </c>
      <c r="Z189" s="48">
        <v>149.88</v>
      </c>
      <c r="AA189" s="48">
        <v>152</v>
      </c>
      <c r="AB189" s="48">
        <v>61.978999999999999</v>
      </c>
      <c r="AC189" s="48">
        <v>94.203000000000003</v>
      </c>
      <c r="AD189" s="49">
        <v>79.87</v>
      </c>
      <c r="AE189" s="40"/>
      <c r="AF189" s="41">
        <v>1</v>
      </c>
      <c r="AG189" s="41">
        <v>1</v>
      </c>
      <c r="AH189" s="41">
        <v>1</v>
      </c>
      <c r="AI189" s="41">
        <v>1</v>
      </c>
      <c r="AJ189" s="41">
        <v>1</v>
      </c>
      <c r="AK189" s="50">
        <v>1</v>
      </c>
      <c r="AL189" s="41">
        <v>2</v>
      </c>
      <c r="AM189" s="41">
        <v>2</v>
      </c>
      <c r="AN189" s="41">
        <v>2</v>
      </c>
      <c r="AO189" s="41">
        <v>2</v>
      </c>
      <c r="AP189" s="41">
        <v>2</v>
      </c>
      <c r="AQ189" s="50">
        <v>1</v>
      </c>
      <c r="AR189" s="40"/>
      <c r="AS189" s="41">
        <v>4</v>
      </c>
      <c r="AT189" s="41">
        <v>2</v>
      </c>
      <c r="AU189" s="41">
        <v>2</v>
      </c>
      <c r="AV189" s="41">
        <v>2</v>
      </c>
      <c r="AW189" s="41">
        <v>2</v>
      </c>
      <c r="AX189" s="50">
        <v>2</v>
      </c>
      <c r="AY189" s="41">
        <v>3</v>
      </c>
      <c r="AZ189" s="41">
        <v>3</v>
      </c>
      <c r="BA189" s="41">
        <v>3</v>
      </c>
      <c r="BB189" s="41">
        <v>1</v>
      </c>
      <c r="BC189" s="41">
        <v>1</v>
      </c>
      <c r="BD189" s="50">
        <v>4</v>
      </c>
      <c r="BE189" s="40"/>
      <c r="BF189" s="59">
        <v>2</v>
      </c>
      <c r="BG189" s="59">
        <v>1</v>
      </c>
      <c r="BH189" s="59">
        <v>1</v>
      </c>
      <c r="BI189" s="59">
        <v>1</v>
      </c>
      <c r="BJ189" s="59">
        <v>1</v>
      </c>
      <c r="BK189" s="60">
        <v>1</v>
      </c>
      <c r="BL189" s="59">
        <v>3</v>
      </c>
      <c r="BM189" s="59">
        <v>3</v>
      </c>
      <c r="BN189" s="59">
        <v>3</v>
      </c>
      <c r="BO189" s="59">
        <v>1</v>
      </c>
      <c r="BP189" s="59">
        <v>1</v>
      </c>
      <c r="BQ189" s="60">
        <v>2</v>
      </c>
      <c r="BR189" s="40"/>
      <c r="BS189" s="51">
        <f t="shared" si="186"/>
        <v>0</v>
      </c>
      <c r="BT189" s="51">
        <f t="shared" si="187"/>
        <v>7.6257101039418518E-2</v>
      </c>
      <c r="BU189" s="51">
        <f t="shared" si="188"/>
        <v>2.4387837094887012E-3</v>
      </c>
      <c r="BV189" s="51">
        <f t="shared" si="189"/>
        <v>6.4195153265928417E-4</v>
      </c>
      <c r="BW189" s="51">
        <f t="shared" si="190"/>
        <v>8.8441223436924211E-4</v>
      </c>
      <c r="BX189" s="51">
        <f t="shared" si="191"/>
        <v>0.18008350730688938</v>
      </c>
      <c r="BY189" s="51">
        <f t="shared" si="192"/>
        <v>2.2557423353798472E-4</v>
      </c>
      <c r="BZ189" s="51">
        <f t="shared" si="193"/>
        <v>5.0373632239124637E-3</v>
      </c>
      <c r="CA189" s="51">
        <f t="shared" si="194"/>
        <v>8.2894736842105269E-4</v>
      </c>
      <c r="CB189" s="51">
        <f t="shared" si="195"/>
        <v>0</v>
      </c>
      <c r="CC189" s="51">
        <f t="shared" si="196"/>
        <v>0</v>
      </c>
      <c r="CD189" s="51">
        <f t="shared" si="197"/>
        <v>1.0090772505321146</v>
      </c>
      <c r="CE189" s="40"/>
      <c r="CF189" s="53">
        <f t="shared" si="201"/>
        <v>1.3062015467931911</v>
      </c>
      <c r="CG189" s="40"/>
      <c r="CH189" s="61">
        <f t="shared" si="202"/>
        <v>0</v>
      </c>
      <c r="CI189" s="61">
        <f t="shared" si="203"/>
        <v>7.6257101039418518E-2</v>
      </c>
      <c r="CJ189" s="61">
        <f t="shared" si="204"/>
        <v>2.4387837094887012E-3</v>
      </c>
      <c r="CK189" s="61">
        <f t="shared" si="205"/>
        <v>6.4195153265928417E-4</v>
      </c>
      <c r="CL189" s="61">
        <f t="shared" si="206"/>
        <v>8.8441223436924211E-4</v>
      </c>
      <c r="CM189" s="61">
        <f t="shared" si="207"/>
        <v>0.18008350730688938</v>
      </c>
      <c r="CN189" s="61">
        <f t="shared" si="208"/>
        <v>4.5114846707596944E-4</v>
      </c>
      <c r="CO189" s="61">
        <f t="shared" si="209"/>
        <v>1.0074726447824927E-2</v>
      </c>
      <c r="CP189" s="61">
        <f t="shared" si="210"/>
        <v>1.6578947368421054E-3</v>
      </c>
      <c r="CQ189" s="61">
        <f t="shared" si="211"/>
        <v>0</v>
      </c>
      <c r="CR189" s="61">
        <f t="shared" si="212"/>
        <v>0</v>
      </c>
      <c r="CS189" s="61">
        <f t="shared" si="213"/>
        <v>1.0090772505321146</v>
      </c>
      <c r="CT189" s="40"/>
      <c r="CU189" s="54">
        <f t="shared" si="214"/>
        <v>0</v>
      </c>
      <c r="CV189" s="54">
        <f t="shared" si="215"/>
        <v>9.9607143331653131E-2</v>
      </c>
      <c r="CW189" s="54">
        <f t="shared" si="216"/>
        <v>3.1855430536281782E-3</v>
      </c>
      <c r="CX189" s="54">
        <f t="shared" si="217"/>
        <v>8.3851808492581672E-4</v>
      </c>
      <c r="CY189" s="54">
        <f t="shared" si="218"/>
        <v>1.1552206285359264E-3</v>
      </c>
      <c r="CZ189" s="54">
        <f t="shared" si="219"/>
        <v>0.23522535579620185</v>
      </c>
      <c r="DA189" s="54">
        <f t="shared" si="220"/>
        <v>5.8929082552800838E-4</v>
      </c>
      <c r="DB189" s="54">
        <f t="shared" si="221"/>
        <v>1.3159623269667192E-2</v>
      </c>
      <c r="DC189" s="54">
        <f t="shared" si="222"/>
        <v>2.1655446696834486E-3</v>
      </c>
      <c r="DD189" s="54">
        <f t="shared" si="223"/>
        <v>0</v>
      </c>
      <c r="DE189" s="54">
        <f t="shared" si="224"/>
        <v>0</v>
      </c>
      <c r="DF189" s="54">
        <f t="shared" si="225"/>
        <v>1.3180582654788686</v>
      </c>
      <c r="DG189" s="40"/>
      <c r="DH189" s="80">
        <f t="shared" si="226"/>
        <v>1.6739845051386921</v>
      </c>
      <c r="DI189" s="80">
        <f t="shared" si="227"/>
        <v>1.194754189098242</v>
      </c>
      <c r="DJ189" s="40"/>
      <c r="DK189" s="54">
        <f t="shared" si="228"/>
        <v>0</v>
      </c>
      <c r="DL189" s="54">
        <f t="shared" si="229"/>
        <v>7.6257101039418518E-2</v>
      </c>
      <c r="DM189" s="54">
        <f t="shared" si="230"/>
        <v>2.4387837094887012E-3</v>
      </c>
      <c r="DN189" s="54">
        <f t="shared" si="231"/>
        <v>6.4195153265928417E-4</v>
      </c>
      <c r="DO189" s="54">
        <f t="shared" si="232"/>
        <v>8.8441223436924211E-4</v>
      </c>
      <c r="DP189" s="54">
        <f t="shared" si="233"/>
        <v>0.18008350730688938</v>
      </c>
      <c r="DQ189" s="54">
        <f t="shared" si="234"/>
        <v>6.7672270061395416E-4</v>
      </c>
      <c r="DR189" s="54">
        <f t="shared" si="235"/>
        <v>1.511208967173739E-2</v>
      </c>
      <c r="DS189" s="54">
        <f t="shared" si="236"/>
        <v>2.486842105263158E-3</v>
      </c>
      <c r="DT189" s="54">
        <f t="shared" si="237"/>
        <v>0</v>
      </c>
      <c r="DU189" s="54">
        <f t="shared" si="238"/>
        <v>0</v>
      </c>
      <c r="DV189" s="54">
        <f t="shared" si="239"/>
        <v>2.0181545010642292</v>
      </c>
      <c r="DW189" s="54"/>
      <c r="DX189" s="63">
        <f t="shared" si="240"/>
        <v>2.296735911364669</v>
      </c>
      <c r="DY189" s="40"/>
      <c r="DZ189" s="41">
        <f t="shared" si="241"/>
        <v>0</v>
      </c>
      <c r="EA189" s="41">
        <f t="shared" si="242"/>
        <v>9.9607143331653131E-2</v>
      </c>
      <c r="EB189" s="41">
        <f t="shared" si="243"/>
        <v>3.1855430536281782E-3</v>
      </c>
      <c r="EC189" s="41">
        <f t="shared" si="244"/>
        <v>8.3851808492581672E-4</v>
      </c>
      <c r="ED189" s="41">
        <f t="shared" si="245"/>
        <v>1.1552206285359264E-3</v>
      </c>
      <c r="EE189" s="41">
        <f t="shared" si="246"/>
        <v>0.23522535579620185</v>
      </c>
      <c r="EF189" s="41">
        <f t="shared" si="247"/>
        <v>8.8393623829201252E-4</v>
      </c>
      <c r="EG189" s="41">
        <f t="shared" si="248"/>
        <v>1.9739434904500787E-2</v>
      </c>
      <c r="EH189" s="41">
        <f t="shared" si="249"/>
        <v>3.2483170045251729E-3</v>
      </c>
      <c r="EI189" s="41">
        <f t="shared" si="250"/>
        <v>0</v>
      </c>
      <c r="EJ189" s="41">
        <f t="shared" si="251"/>
        <v>0</v>
      </c>
      <c r="EK189" s="41">
        <f t="shared" si="252"/>
        <v>2.6361165309577372</v>
      </c>
      <c r="EL189" s="40"/>
      <c r="EM189" s="82">
        <f t="shared" si="253"/>
        <v>3</v>
      </c>
      <c r="EN189" s="40"/>
      <c r="EO189" s="80">
        <f t="shared" si="254"/>
        <v>-1.1685251345894523</v>
      </c>
      <c r="EP189" s="80">
        <f t="shared" si="255"/>
        <v>0.28103647921963659</v>
      </c>
      <c r="EQ189" s="80">
        <f t="shared" si="256"/>
        <v>1.449561613809089</v>
      </c>
      <c r="ER189" s="80"/>
      <c r="ES189" s="80">
        <f t="shared" si="198"/>
        <v>66.738231894862466</v>
      </c>
      <c r="ET189" s="80">
        <f t="shared" si="199"/>
        <v>-59.770946635192189</v>
      </c>
      <c r="EU189" s="80"/>
      <c r="EV189" s="80">
        <f t="shared" si="257"/>
        <v>1.449561613809089</v>
      </c>
      <c r="EW189" s="80">
        <f t="shared" si="258"/>
        <v>-1.1685251345894523</v>
      </c>
      <c r="EX189" s="84">
        <f t="shared" si="259"/>
        <v>0.12070088386362171</v>
      </c>
      <c r="EY189" s="85">
        <f t="shared" si="260"/>
        <v>1.574755634156441</v>
      </c>
      <c r="EZ189" s="86">
        <f>3</f>
        <v>3</v>
      </c>
      <c r="FA189" s="75"/>
      <c r="FB189" s="88"/>
      <c r="FC189" s="80">
        <f t="shared" si="261"/>
        <v>0</v>
      </c>
      <c r="FD189" s="80">
        <f t="shared" si="262"/>
        <v>3.0739999999999998</v>
      </c>
      <c r="FE189" s="80">
        <f t="shared" si="263"/>
        <v>0.17299999999999999</v>
      </c>
      <c r="FF189" s="80">
        <f t="shared" si="264"/>
        <v>3.5999999999999997E-2</v>
      </c>
      <c r="FG189" s="80">
        <f t="shared" si="265"/>
        <v>7.1999999999999995E-2</v>
      </c>
      <c r="FH189" s="80">
        <f t="shared" si="266"/>
        <v>66.738231894862466</v>
      </c>
      <c r="FI189" s="80">
        <f t="shared" si="267"/>
        <v>-59.770946635192189</v>
      </c>
      <c r="FJ189" s="80">
        <f t="shared" si="268"/>
        <v>2.3E-2</v>
      </c>
      <c r="FK189" s="80">
        <f t="shared" si="269"/>
        <v>0.755</v>
      </c>
      <c r="FL189" s="80">
        <f t="shared" si="270"/>
        <v>0.126</v>
      </c>
      <c r="FM189" s="80">
        <f t="shared" si="271"/>
        <v>0</v>
      </c>
      <c r="FN189" s="80">
        <f t="shared" si="272"/>
        <v>0</v>
      </c>
      <c r="FO189" s="80">
        <f t="shared" si="273"/>
        <v>80.594999999999999</v>
      </c>
      <c r="FP189" s="80">
        <f t="shared" si="274"/>
        <v>91.821285259670276</v>
      </c>
    </row>
    <row r="190" spans="1:172" ht="21.75" thickTop="1">
      <c r="A190" s="40">
        <v>188</v>
      </c>
      <c r="B190" s="41" t="s">
        <v>73</v>
      </c>
      <c r="C190" s="157">
        <v>0</v>
      </c>
      <c r="D190" s="157">
        <v>3.3000000000000002E-2</v>
      </c>
      <c r="E190" s="157">
        <v>3.617</v>
      </c>
      <c r="F190" s="157">
        <v>6.2E-2</v>
      </c>
      <c r="G190" s="157">
        <v>7.0999999999999994E-2</v>
      </c>
      <c r="H190" s="157">
        <v>47.09</v>
      </c>
      <c r="I190" s="157">
        <v>0</v>
      </c>
      <c r="J190" s="157">
        <v>0.63</v>
      </c>
      <c r="K190" s="157">
        <v>1.4999999999999999E-2</v>
      </c>
      <c r="L190" s="165">
        <v>0</v>
      </c>
      <c r="M190" s="165">
        <v>0</v>
      </c>
      <c r="N190" s="157">
        <v>44.765000000000001</v>
      </c>
      <c r="O190" s="71"/>
      <c r="P190" s="70">
        <f t="shared" si="185"/>
        <v>97.468975728601265</v>
      </c>
      <c r="Q190" s="70">
        <f t="shared" si="200"/>
        <v>96.283000000000015</v>
      </c>
      <c r="S190" s="48">
        <v>60.085000000000001</v>
      </c>
      <c r="T190" s="48">
        <v>40.311</v>
      </c>
      <c r="U190" s="48">
        <v>70.936999999999998</v>
      </c>
      <c r="V190" s="48">
        <v>56.079000000000001</v>
      </c>
      <c r="W190" s="48">
        <v>81.41</v>
      </c>
      <c r="X190" s="49">
        <v>71.849999999999994</v>
      </c>
      <c r="Y190" s="48">
        <v>101.962</v>
      </c>
      <c r="Z190" s="48">
        <v>149.88</v>
      </c>
      <c r="AA190" s="48">
        <v>152</v>
      </c>
      <c r="AB190" s="48">
        <v>61.978999999999999</v>
      </c>
      <c r="AC190" s="48">
        <v>94.203000000000003</v>
      </c>
      <c r="AD190" s="49">
        <v>79.87</v>
      </c>
      <c r="AE190" s="40"/>
      <c r="AF190" s="41">
        <v>1</v>
      </c>
      <c r="AG190" s="41">
        <v>1</v>
      </c>
      <c r="AH190" s="41">
        <v>1</v>
      </c>
      <c r="AI190" s="41">
        <v>1</v>
      </c>
      <c r="AJ190" s="41">
        <v>1</v>
      </c>
      <c r="AK190" s="50">
        <v>1</v>
      </c>
      <c r="AL190" s="41">
        <v>2</v>
      </c>
      <c r="AM190" s="41">
        <v>2</v>
      </c>
      <c r="AN190" s="41">
        <v>2</v>
      </c>
      <c r="AO190" s="41">
        <v>2</v>
      </c>
      <c r="AP190" s="41">
        <v>2</v>
      </c>
      <c r="AQ190" s="50">
        <v>1</v>
      </c>
      <c r="AR190" s="40"/>
      <c r="AS190" s="41">
        <v>4</v>
      </c>
      <c r="AT190" s="41">
        <v>2</v>
      </c>
      <c r="AU190" s="41">
        <v>2</v>
      </c>
      <c r="AV190" s="41">
        <v>2</v>
      </c>
      <c r="AW190" s="41">
        <v>2</v>
      </c>
      <c r="AX190" s="50">
        <v>2</v>
      </c>
      <c r="AY190" s="41">
        <v>3</v>
      </c>
      <c r="AZ190" s="41">
        <v>3</v>
      </c>
      <c r="BA190" s="41">
        <v>3</v>
      </c>
      <c r="BB190" s="41">
        <v>1</v>
      </c>
      <c r="BC190" s="41">
        <v>1</v>
      </c>
      <c r="BD190" s="50">
        <v>4</v>
      </c>
      <c r="BE190" s="40"/>
      <c r="BF190" s="59">
        <v>2</v>
      </c>
      <c r="BG190" s="59">
        <v>1</v>
      </c>
      <c r="BH190" s="59">
        <v>1</v>
      </c>
      <c r="BI190" s="59">
        <v>1</v>
      </c>
      <c r="BJ190" s="59">
        <v>1</v>
      </c>
      <c r="BK190" s="60">
        <v>1</v>
      </c>
      <c r="BL190" s="59">
        <v>3</v>
      </c>
      <c r="BM190" s="59">
        <v>3</v>
      </c>
      <c r="BN190" s="59">
        <v>3</v>
      </c>
      <c r="BO190" s="59">
        <v>1</v>
      </c>
      <c r="BP190" s="59">
        <v>1</v>
      </c>
      <c r="BQ190" s="60">
        <v>2</v>
      </c>
      <c r="BR190" s="40"/>
      <c r="BS190" s="51">
        <f t="shared" si="186"/>
        <v>0</v>
      </c>
      <c r="BT190" s="51">
        <f t="shared" si="187"/>
        <v>8.1863511200416762E-4</v>
      </c>
      <c r="BU190" s="51">
        <f t="shared" si="188"/>
        <v>5.0988905648674178E-2</v>
      </c>
      <c r="BV190" s="51">
        <f t="shared" si="189"/>
        <v>1.1055831951354339E-3</v>
      </c>
      <c r="BW190" s="51">
        <f t="shared" si="190"/>
        <v>8.721287311141137E-4</v>
      </c>
      <c r="BX190" s="51">
        <f t="shared" si="191"/>
        <v>0.65539318023660409</v>
      </c>
      <c r="BY190" s="51">
        <f t="shared" si="192"/>
        <v>0</v>
      </c>
      <c r="BZ190" s="51">
        <f t="shared" si="193"/>
        <v>4.2033626901521216E-3</v>
      </c>
      <c r="CA190" s="51">
        <f t="shared" si="194"/>
        <v>9.8684210526315787E-5</v>
      </c>
      <c r="CB190" s="51">
        <f t="shared" si="195"/>
        <v>0</v>
      </c>
      <c r="CC190" s="51">
        <f t="shared" si="196"/>
        <v>0</v>
      </c>
      <c r="CD190" s="51">
        <f t="shared" si="197"/>
        <v>0.56047326906222605</v>
      </c>
      <c r="CE190" s="40"/>
      <c r="CF190" s="53">
        <f t="shared" si="201"/>
        <v>1.6277533140237661</v>
      </c>
      <c r="CG190" s="40"/>
      <c r="CH190" s="61">
        <f t="shared" si="202"/>
        <v>0</v>
      </c>
      <c r="CI190" s="61">
        <f t="shared" si="203"/>
        <v>8.1863511200416762E-4</v>
      </c>
      <c r="CJ190" s="61">
        <f t="shared" si="204"/>
        <v>5.0988905648674178E-2</v>
      </c>
      <c r="CK190" s="61">
        <f t="shared" si="205"/>
        <v>1.1055831951354339E-3</v>
      </c>
      <c r="CL190" s="61">
        <f t="shared" si="206"/>
        <v>8.721287311141137E-4</v>
      </c>
      <c r="CM190" s="61">
        <f t="shared" si="207"/>
        <v>0.65539318023660409</v>
      </c>
      <c r="CN190" s="61">
        <f t="shared" si="208"/>
        <v>0</v>
      </c>
      <c r="CO190" s="61">
        <f t="shared" si="209"/>
        <v>8.4067253803042433E-3</v>
      </c>
      <c r="CP190" s="61">
        <f t="shared" si="210"/>
        <v>1.9736842105263157E-4</v>
      </c>
      <c r="CQ190" s="61">
        <f t="shared" si="211"/>
        <v>0</v>
      </c>
      <c r="CR190" s="61">
        <f t="shared" si="212"/>
        <v>0</v>
      </c>
      <c r="CS190" s="61">
        <f t="shared" si="213"/>
        <v>0.56047326906222605</v>
      </c>
      <c r="CT190" s="40"/>
      <c r="CU190" s="54">
        <f t="shared" si="214"/>
        <v>0</v>
      </c>
      <c r="CV190" s="54">
        <f t="shared" si="215"/>
        <v>1.3325360165410008E-3</v>
      </c>
      <c r="CW190" s="54">
        <f t="shared" si="216"/>
        <v>8.2997360148074517E-2</v>
      </c>
      <c r="CX190" s="54">
        <f t="shared" si="217"/>
        <v>1.7996167098106865E-3</v>
      </c>
      <c r="CY190" s="54">
        <f t="shared" si="218"/>
        <v>1.4196104323263405E-3</v>
      </c>
      <c r="CZ190" s="54">
        <f t="shared" si="219"/>
        <v>1.0668184211187077</v>
      </c>
      <c r="DA190" s="54">
        <f t="shared" si="220"/>
        <v>0</v>
      </c>
      <c r="DB190" s="54">
        <f t="shared" si="221"/>
        <v>1.3684075097877937E-2</v>
      </c>
      <c r="DC190" s="54">
        <f t="shared" si="222"/>
        <v>3.2126710145205907E-4</v>
      </c>
      <c r="DD190" s="54">
        <f t="shared" si="223"/>
        <v>0</v>
      </c>
      <c r="DE190" s="54">
        <f t="shared" si="224"/>
        <v>0</v>
      </c>
      <c r="DF190" s="54">
        <f t="shared" si="225"/>
        <v>0.91231222113777244</v>
      </c>
      <c r="DG190" s="40"/>
      <c r="DH190" s="80">
        <f t="shared" si="226"/>
        <v>2.0806851077625628</v>
      </c>
      <c r="DI190" s="80">
        <f t="shared" si="227"/>
        <v>0.96122185550252415</v>
      </c>
      <c r="DJ190" s="40"/>
      <c r="DK190" s="54">
        <f t="shared" si="228"/>
        <v>0</v>
      </c>
      <c r="DL190" s="54">
        <f t="shared" si="229"/>
        <v>8.1863511200416762E-4</v>
      </c>
      <c r="DM190" s="54">
        <f t="shared" si="230"/>
        <v>5.0988905648674178E-2</v>
      </c>
      <c r="DN190" s="54">
        <f t="shared" si="231"/>
        <v>1.1055831951354339E-3</v>
      </c>
      <c r="DO190" s="54">
        <f t="shared" si="232"/>
        <v>8.721287311141137E-4</v>
      </c>
      <c r="DP190" s="54">
        <f t="shared" si="233"/>
        <v>0.65539318023660409</v>
      </c>
      <c r="DQ190" s="54">
        <f t="shared" si="234"/>
        <v>0</v>
      </c>
      <c r="DR190" s="54">
        <f t="shared" si="235"/>
        <v>1.2610088070456365E-2</v>
      </c>
      <c r="DS190" s="54">
        <f t="shared" si="236"/>
        <v>2.9605263157894733E-4</v>
      </c>
      <c r="DT190" s="54">
        <f t="shared" si="237"/>
        <v>0</v>
      </c>
      <c r="DU190" s="54">
        <f t="shared" si="238"/>
        <v>0</v>
      </c>
      <c r="DV190" s="54">
        <f t="shared" si="239"/>
        <v>1.1209465381244521</v>
      </c>
      <c r="DW190" s="54"/>
      <c r="DX190" s="63">
        <f t="shared" si="240"/>
        <v>1.8430311117500193</v>
      </c>
      <c r="DY190" s="40"/>
      <c r="DZ190" s="41">
        <f t="shared" si="241"/>
        <v>0</v>
      </c>
      <c r="EA190" s="41">
        <f t="shared" si="242"/>
        <v>1.3325360165410008E-3</v>
      </c>
      <c r="EB190" s="41">
        <f t="shared" si="243"/>
        <v>8.2997360148074517E-2</v>
      </c>
      <c r="EC190" s="41">
        <f t="shared" si="244"/>
        <v>1.7996167098106865E-3</v>
      </c>
      <c r="ED190" s="41">
        <f t="shared" si="245"/>
        <v>1.4196104323263405E-3</v>
      </c>
      <c r="EE190" s="41">
        <f t="shared" si="246"/>
        <v>1.0668184211187077</v>
      </c>
      <c r="EF190" s="41">
        <f t="shared" si="247"/>
        <v>0</v>
      </c>
      <c r="EG190" s="41">
        <f t="shared" si="248"/>
        <v>2.0526112646816905E-2</v>
      </c>
      <c r="EH190" s="41">
        <f t="shared" si="249"/>
        <v>4.8190065217808861E-4</v>
      </c>
      <c r="EI190" s="41">
        <f t="shared" si="250"/>
        <v>0</v>
      </c>
      <c r="EJ190" s="41">
        <f t="shared" si="251"/>
        <v>0</v>
      </c>
      <c r="EK190" s="41">
        <f t="shared" si="252"/>
        <v>1.8246244422755449</v>
      </c>
      <c r="EL190" s="40"/>
      <c r="EM190" s="82">
        <f t="shared" si="253"/>
        <v>3</v>
      </c>
      <c r="EN190" s="40"/>
      <c r="EO190" s="80">
        <f t="shared" si="254"/>
        <v>0.23266886698485489</v>
      </c>
      <c r="EP190" s="80">
        <f t="shared" si="255"/>
        <v>1.0254491822319973</v>
      </c>
      <c r="EQ190" s="80">
        <f t="shared" si="256"/>
        <v>0.79278031524714243</v>
      </c>
      <c r="ER190" s="80"/>
      <c r="ES190" s="80">
        <f t="shared" si="198"/>
        <v>36.40553397656516</v>
      </c>
      <c r="ET190" s="80">
        <f t="shared" si="199"/>
        <v>11.870441752036108</v>
      </c>
      <c r="EU190" s="80"/>
      <c r="EV190" s="80">
        <f t="shared" si="257"/>
        <v>0.79278031524714243</v>
      </c>
      <c r="EW190" s="80">
        <f t="shared" si="258"/>
        <v>0.23266886698485489</v>
      </c>
      <c r="EX190" s="84">
        <f t="shared" si="259"/>
        <v>0.10155446550608253</v>
      </c>
      <c r="EY190" s="85">
        <f t="shared" si="260"/>
        <v>0.87693444599967874</v>
      </c>
      <c r="EZ190" s="86">
        <f>3</f>
        <v>3</v>
      </c>
      <c r="FA190" s="75"/>
      <c r="FB190" s="88"/>
      <c r="FC190" s="80">
        <f t="shared" si="261"/>
        <v>0</v>
      </c>
      <c r="FD190" s="80">
        <f t="shared" si="262"/>
        <v>3.3000000000000002E-2</v>
      </c>
      <c r="FE190" s="80">
        <f t="shared" si="263"/>
        <v>3.617</v>
      </c>
      <c r="FF190" s="80">
        <f t="shared" si="264"/>
        <v>6.2E-2</v>
      </c>
      <c r="FG190" s="80">
        <f t="shared" si="265"/>
        <v>7.0999999999999994E-2</v>
      </c>
      <c r="FH190" s="80">
        <f t="shared" si="266"/>
        <v>36.40553397656516</v>
      </c>
      <c r="FI190" s="80">
        <f t="shared" si="267"/>
        <v>11.870441752036108</v>
      </c>
      <c r="FJ190" s="80">
        <f t="shared" si="268"/>
        <v>0</v>
      </c>
      <c r="FK190" s="80">
        <f t="shared" si="269"/>
        <v>0.63</v>
      </c>
      <c r="FL190" s="80">
        <f t="shared" si="270"/>
        <v>1.4999999999999999E-2</v>
      </c>
      <c r="FM190" s="80">
        <f t="shared" si="271"/>
        <v>0</v>
      </c>
      <c r="FN190" s="80">
        <f t="shared" si="272"/>
        <v>0</v>
      </c>
      <c r="FO190" s="80">
        <f t="shared" si="273"/>
        <v>44.765000000000001</v>
      </c>
      <c r="FP190" s="80">
        <f t="shared" si="274"/>
        <v>97.468975728601265</v>
      </c>
    </row>
    <row r="191" spans="1:172" ht="21">
      <c r="A191" s="40">
        <v>189</v>
      </c>
      <c r="B191" s="41" t="s">
        <v>73</v>
      </c>
      <c r="C191" s="157">
        <v>0</v>
      </c>
      <c r="D191" s="157">
        <v>8.3000000000000004E-2</v>
      </c>
      <c r="E191" s="157">
        <v>3.4180000000000001</v>
      </c>
      <c r="F191" s="157">
        <v>0.05</v>
      </c>
      <c r="G191" s="157">
        <v>0.13900000000000001</v>
      </c>
      <c r="H191" s="157">
        <v>43.677</v>
      </c>
      <c r="I191" s="157">
        <v>0</v>
      </c>
      <c r="J191" s="157">
        <v>0.61799999999999999</v>
      </c>
      <c r="K191" s="157">
        <v>0</v>
      </c>
      <c r="L191" s="164">
        <v>0</v>
      </c>
      <c r="M191" s="164">
        <v>0</v>
      </c>
      <c r="N191" s="157">
        <v>48.92</v>
      </c>
      <c r="O191" s="71"/>
      <c r="P191" s="70">
        <f t="shared" si="185"/>
        <v>97.289712802352668</v>
      </c>
      <c r="Q191" s="70">
        <f t="shared" si="200"/>
        <v>96.905000000000001</v>
      </c>
      <c r="S191" s="48">
        <v>60.085000000000001</v>
      </c>
      <c r="T191" s="48">
        <v>40.311</v>
      </c>
      <c r="U191" s="48">
        <v>70.936999999999998</v>
      </c>
      <c r="V191" s="48">
        <v>56.079000000000001</v>
      </c>
      <c r="W191" s="48">
        <v>81.41</v>
      </c>
      <c r="X191" s="49">
        <v>71.849999999999994</v>
      </c>
      <c r="Y191" s="48">
        <v>101.962</v>
      </c>
      <c r="Z191" s="48">
        <v>149.88</v>
      </c>
      <c r="AA191" s="48">
        <v>152</v>
      </c>
      <c r="AB191" s="48">
        <v>61.978999999999999</v>
      </c>
      <c r="AC191" s="48">
        <v>94.203000000000003</v>
      </c>
      <c r="AD191" s="49">
        <v>79.87</v>
      </c>
      <c r="AE191" s="40"/>
      <c r="AF191" s="41">
        <v>1</v>
      </c>
      <c r="AG191" s="41">
        <v>1</v>
      </c>
      <c r="AH191" s="41">
        <v>1</v>
      </c>
      <c r="AI191" s="41">
        <v>1</v>
      </c>
      <c r="AJ191" s="41">
        <v>1</v>
      </c>
      <c r="AK191" s="50">
        <v>1</v>
      </c>
      <c r="AL191" s="41">
        <v>2</v>
      </c>
      <c r="AM191" s="41">
        <v>2</v>
      </c>
      <c r="AN191" s="41">
        <v>2</v>
      </c>
      <c r="AO191" s="41">
        <v>2</v>
      </c>
      <c r="AP191" s="41">
        <v>2</v>
      </c>
      <c r="AQ191" s="50">
        <v>1</v>
      </c>
      <c r="AR191" s="40"/>
      <c r="AS191" s="41">
        <v>4</v>
      </c>
      <c r="AT191" s="41">
        <v>2</v>
      </c>
      <c r="AU191" s="41">
        <v>2</v>
      </c>
      <c r="AV191" s="41">
        <v>2</v>
      </c>
      <c r="AW191" s="41">
        <v>2</v>
      </c>
      <c r="AX191" s="50">
        <v>2</v>
      </c>
      <c r="AY191" s="41">
        <v>3</v>
      </c>
      <c r="AZ191" s="41">
        <v>3</v>
      </c>
      <c r="BA191" s="41">
        <v>3</v>
      </c>
      <c r="BB191" s="41">
        <v>1</v>
      </c>
      <c r="BC191" s="41">
        <v>1</v>
      </c>
      <c r="BD191" s="50">
        <v>4</v>
      </c>
      <c r="BE191" s="40"/>
      <c r="BF191" s="59">
        <v>2</v>
      </c>
      <c r="BG191" s="59">
        <v>1</v>
      </c>
      <c r="BH191" s="59">
        <v>1</v>
      </c>
      <c r="BI191" s="59">
        <v>1</v>
      </c>
      <c r="BJ191" s="59">
        <v>1</v>
      </c>
      <c r="BK191" s="60">
        <v>1</v>
      </c>
      <c r="BL191" s="59">
        <v>3</v>
      </c>
      <c r="BM191" s="59">
        <v>3</v>
      </c>
      <c r="BN191" s="59">
        <v>3</v>
      </c>
      <c r="BO191" s="59">
        <v>1</v>
      </c>
      <c r="BP191" s="59">
        <v>1</v>
      </c>
      <c r="BQ191" s="60">
        <v>2</v>
      </c>
      <c r="BR191" s="40"/>
      <c r="BS191" s="51">
        <f t="shared" si="186"/>
        <v>0</v>
      </c>
      <c r="BT191" s="51">
        <f t="shared" si="187"/>
        <v>2.0589913423135126E-3</v>
      </c>
      <c r="BU191" s="51">
        <f t="shared" si="188"/>
        <v>4.8183599531979086E-2</v>
      </c>
      <c r="BV191" s="51">
        <f t="shared" si="189"/>
        <v>8.9159935091567258E-4</v>
      </c>
      <c r="BW191" s="51">
        <f t="shared" si="190"/>
        <v>1.7074069524628426E-3</v>
      </c>
      <c r="BX191" s="51">
        <f t="shared" si="191"/>
        <v>0.60789144050104393</v>
      </c>
      <c r="BY191" s="51">
        <f t="shared" si="192"/>
        <v>0</v>
      </c>
      <c r="BZ191" s="51">
        <f t="shared" si="193"/>
        <v>4.1232986389111289E-3</v>
      </c>
      <c r="CA191" s="51">
        <f t="shared" si="194"/>
        <v>0</v>
      </c>
      <c r="CB191" s="51">
        <f t="shared" si="195"/>
        <v>0</v>
      </c>
      <c r="CC191" s="51">
        <f t="shared" si="196"/>
        <v>0</v>
      </c>
      <c r="CD191" s="51">
        <f t="shared" si="197"/>
        <v>0.61249530487041437</v>
      </c>
      <c r="CE191" s="40"/>
      <c r="CF191" s="53">
        <f t="shared" si="201"/>
        <v>1.5805332727315973</v>
      </c>
      <c r="CG191" s="40"/>
      <c r="CH191" s="61">
        <f t="shared" si="202"/>
        <v>0</v>
      </c>
      <c r="CI191" s="61">
        <f t="shared" si="203"/>
        <v>2.0589913423135126E-3</v>
      </c>
      <c r="CJ191" s="61">
        <f t="shared" si="204"/>
        <v>4.8183599531979086E-2</v>
      </c>
      <c r="CK191" s="61">
        <f t="shared" si="205"/>
        <v>8.9159935091567258E-4</v>
      </c>
      <c r="CL191" s="61">
        <f t="shared" si="206"/>
        <v>1.7074069524628426E-3</v>
      </c>
      <c r="CM191" s="61">
        <f t="shared" si="207"/>
        <v>0.60789144050104393</v>
      </c>
      <c r="CN191" s="61">
        <f t="shared" si="208"/>
        <v>0</v>
      </c>
      <c r="CO191" s="61">
        <f t="shared" si="209"/>
        <v>8.2465972778222579E-3</v>
      </c>
      <c r="CP191" s="61">
        <f t="shared" si="210"/>
        <v>0</v>
      </c>
      <c r="CQ191" s="61">
        <f t="shared" si="211"/>
        <v>0</v>
      </c>
      <c r="CR191" s="61">
        <f t="shared" si="212"/>
        <v>0</v>
      </c>
      <c r="CS191" s="61">
        <f t="shared" si="213"/>
        <v>0.61249530487041437</v>
      </c>
      <c r="CT191" s="40"/>
      <c r="CU191" s="54">
        <f t="shared" si="214"/>
        <v>0</v>
      </c>
      <c r="CV191" s="54">
        <f t="shared" si="215"/>
        <v>3.2543043247928007E-3</v>
      </c>
      <c r="CW191" s="54">
        <f t="shared" si="216"/>
        <v>7.6155782260267563E-2</v>
      </c>
      <c r="CX191" s="54">
        <f t="shared" si="217"/>
        <v>1.4092024400681159E-3</v>
      </c>
      <c r="CY191" s="54">
        <f t="shared" si="218"/>
        <v>2.6986134984607795E-3</v>
      </c>
      <c r="CZ191" s="54">
        <f t="shared" si="219"/>
        <v>0.96079264792064001</v>
      </c>
      <c r="DA191" s="54">
        <f t="shared" si="220"/>
        <v>0</v>
      </c>
      <c r="DB191" s="54">
        <f t="shared" si="221"/>
        <v>1.3034021384415895E-2</v>
      </c>
      <c r="DC191" s="54">
        <f t="shared" si="222"/>
        <v>0</v>
      </c>
      <c r="DD191" s="54">
        <f t="shared" si="223"/>
        <v>0</v>
      </c>
      <c r="DE191" s="54">
        <f t="shared" si="224"/>
        <v>0</v>
      </c>
      <c r="DF191" s="54">
        <f t="shared" si="225"/>
        <v>0.96806920873957347</v>
      </c>
      <c r="DG191" s="40"/>
      <c r="DH191" s="80">
        <f t="shared" si="226"/>
        <v>2.0254137805682184</v>
      </c>
      <c r="DI191" s="80">
        <f t="shared" si="227"/>
        <v>0.98745254880161393</v>
      </c>
      <c r="DJ191" s="40"/>
      <c r="DK191" s="54">
        <f t="shared" si="228"/>
        <v>0</v>
      </c>
      <c r="DL191" s="54">
        <f t="shared" si="229"/>
        <v>2.0589913423135126E-3</v>
      </c>
      <c r="DM191" s="54">
        <f t="shared" si="230"/>
        <v>4.8183599531979086E-2</v>
      </c>
      <c r="DN191" s="54">
        <f t="shared" si="231"/>
        <v>8.9159935091567258E-4</v>
      </c>
      <c r="DO191" s="54">
        <f t="shared" si="232"/>
        <v>1.7074069524628426E-3</v>
      </c>
      <c r="DP191" s="54">
        <f t="shared" si="233"/>
        <v>0.60789144050104393</v>
      </c>
      <c r="DQ191" s="54">
        <f t="shared" si="234"/>
        <v>0</v>
      </c>
      <c r="DR191" s="54">
        <f t="shared" si="235"/>
        <v>1.2369895916733386E-2</v>
      </c>
      <c r="DS191" s="54">
        <f t="shared" si="236"/>
        <v>0</v>
      </c>
      <c r="DT191" s="54">
        <f t="shared" si="237"/>
        <v>0</v>
      </c>
      <c r="DU191" s="54">
        <f t="shared" si="238"/>
        <v>0</v>
      </c>
      <c r="DV191" s="54">
        <f t="shared" si="239"/>
        <v>1.2249906097408287</v>
      </c>
      <c r="DW191" s="54"/>
      <c r="DX191" s="63">
        <f t="shared" si="240"/>
        <v>1.8980935433362771</v>
      </c>
      <c r="DY191" s="40"/>
      <c r="DZ191" s="41">
        <f t="shared" si="241"/>
        <v>0</v>
      </c>
      <c r="EA191" s="41">
        <f t="shared" si="242"/>
        <v>3.2543043247928007E-3</v>
      </c>
      <c r="EB191" s="41">
        <f t="shared" si="243"/>
        <v>7.6155782260267563E-2</v>
      </c>
      <c r="EC191" s="41">
        <f t="shared" si="244"/>
        <v>1.4092024400681159E-3</v>
      </c>
      <c r="ED191" s="41">
        <f t="shared" si="245"/>
        <v>2.6986134984607795E-3</v>
      </c>
      <c r="EE191" s="41">
        <f t="shared" si="246"/>
        <v>0.96079264792064001</v>
      </c>
      <c r="EF191" s="41">
        <f t="shared" si="247"/>
        <v>0</v>
      </c>
      <c r="EG191" s="41">
        <f t="shared" si="248"/>
        <v>1.9551032076623839E-2</v>
      </c>
      <c r="EH191" s="41">
        <f t="shared" si="249"/>
        <v>0</v>
      </c>
      <c r="EI191" s="41">
        <f t="shared" si="250"/>
        <v>0</v>
      </c>
      <c r="EJ191" s="41">
        <f t="shared" si="251"/>
        <v>0</v>
      </c>
      <c r="EK191" s="41">
        <f t="shared" si="252"/>
        <v>1.9361384174791469</v>
      </c>
      <c r="EL191" s="40"/>
      <c r="EM191" s="82">
        <f t="shared" si="253"/>
        <v>3</v>
      </c>
      <c r="EN191" s="40"/>
      <c r="EO191" s="80">
        <f t="shared" si="254"/>
        <v>7.528470719031688E-2</v>
      </c>
      <c r="EP191" s="80">
        <f t="shared" si="255"/>
        <v>0.94873714905908768</v>
      </c>
      <c r="EQ191" s="80">
        <f t="shared" si="256"/>
        <v>0.8734524418687708</v>
      </c>
      <c r="ER191" s="80"/>
      <c r="ES191" s="80">
        <f t="shared" si="198"/>
        <v>40.211118897723608</v>
      </c>
      <c r="ET191" s="80">
        <f t="shared" si="199"/>
        <v>3.8505939046290689</v>
      </c>
      <c r="EU191" s="80"/>
      <c r="EV191" s="80">
        <f t="shared" si="257"/>
        <v>0.8734524418687708</v>
      </c>
      <c r="EW191" s="80">
        <f t="shared" si="258"/>
        <v>7.528470719031688E-2</v>
      </c>
      <c r="EX191" s="84">
        <f t="shared" si="259"/>
        <v>9.6551923908005155E-2</v>
      </c>
      <c r="EY191" s="85">
        <f t="shared" si="260"/>
        <v>0.95592240758625346</v>
      </c>
      <c r="EZ191" s="86">
        <f>3</f>
        <v>3</v>
      </c>
      <c r="FA191" s="75"/>
      <c r="FB191" s="88"/>
      <c r="FC191" s="80">
        <f t="shared" si="261"/>
        <v>0</v>
      </c>
      <c r="FD191" s="80">
        <f t="shared" si="262"/>
        <v>8.3000000000000004E-2</v>
      </c>
      <c r="FE191" s="80">
        <f t="shared" si="263"/>
        <v>3.4180000000000001</v>
      </c>
      <c r="FF191" s="80">
        <f t="shared" si="264"/>
        <v>0.05</v>
      </c>
      <c r="FG191" s="80">
        <f t="shared" si="265"/>
        <v>0.13900000000000001</v>
      </c>
      <c r="FH191" s="80">
        <f t="shared" si="266"/>
        <v>40.211118897723608</v>
      </c>
      <c r="FI191" s="80">
        <f t="shared" si="267"/>
        <v>3.8505939046290689</v>
      </c>
      <c r="FJ191" s="80">
        <f t="shared" si="268"/>
        <v>0</v>
      </c>
      <c r="FK191" s="80">
        <f t="shared" si="269"/>
        <v>0.61799999999999999</v>
      </c>
      <c r="FL191" s="80">
        <f t="shared" si="270"/>
        <v>0</v>
      </c>
      <c r="FM191" s="80">
        <f t="shared" si="271"/>
        <v>0</v>
      </c>
      <c r="FN191" s="80">
        <f t="shared" si="272"/>
        <v>0</v>
      </c>
      <c r="FO191" s="80">
        <f t="shared" si="273"/>
        <v>48.92</v>
      </c>
      <c r="FP191" s="80">
        <f t="shared" si="274"/>
        <v>97.289712802352668</v>
      </c>
    </row>
    <row r="192" spans="1:172" ht="21">
      <c r="A192" s="40">
        <v>190</v>
      </c>
      <c r="B192" s="41" t="s">
        <v>73</v>
      </c>
      <c r="C192" s="157">
        <v>0</v>
      </c>
      <c r="D192" s="157">
        <v>4.8000000000000001E-2</v>
      </c>
      <c r="E192" s="157">
        <v>4.242</v>
      </c>
      <c r="F192" s="157">
        <v>3.5000000000000003E-2</v>
      </c>
      <c r="G192" s="157">
        <v>2.4E-2</v>
      </c>
      <c r="H192" s="157">
        <v>43.011000000000003</v>
      </c>
      <c r="I192" s="157">
        <v>0</v>
      </c>
      <c r="J192" s="157">
        <v>0.5</v>
      </c>
      <c r="K192" s="157">
        <v>5.3999999999999999E-2</v>
      </c>
      <c r="L192" s="164">
        <v>0</v>
      </c>
      <c r="M192" s="164">
        <v>0</v>
      </c>
      <c r="N192" s="157">
        <v>48.825000000000003</v>
      </c>
      <c r="O192" s="71"/>
      <c r="P192" s="70">
        <f t="shared" si="185"/>
        <v>97.131590299817546</v>
      </c>
      <c r="Q192" s="70">
        <f t="shared" si="200"/>
        <v>96.739000000000004</v>
      </c>
      <c r="S192" s="48">
        <v>60.085000000000001</v>
      </c>
      <c r="T192" s="48">
        <v>40.311</v>
      </c>
      <c r="U192" s="48">
        <v>70.936999999999998</v>
      </c>
      <c r="V192" s="48">
        <v>56.079000000000001</v>
      </c>
      <c r="W192" s="48">
        <v>81.41</v>
      </c>
      <c r="X192" s="49">
        <v>71.849999999999994</v>
      </c>
      <c r="Y192" s="48">
        <v>101.962</v>
      </c>
      <c r="Z192" s="48">
        <v>149.88</v>
      </c>
      <c r="AA192" s="48">
        <v>152</v>
      </c>
      <c r="AB192" s="48">
        <v>61.978999999999999</v>
      </c>
      <c r="AC192" s="48">
        <v>94.203000000000003</v>
      </c>
      <c r="AD192" s="49">
        <v>79.87</v>
      </c>
      <c r="AE192" s="40"/>
      <c r="AF192" s="41">
        <v>1</v>
      </c>
      <c r="AG192" s="41">
        <v>1</v>
      </c>
      <c r="AH192" s="41">
        <v>1</v>
      </c>
      <c r="AI192" s="41">
        <v>1</v>
      </c>
      <c r="AJ192" s="41">
        <v>1</v>
      </c>
      <c r="AK192" s="50">
        <v>1</v>
      </c>
      <c r="AL192" s="41">
        <v>2</v>
      </c>
      <c r="AM192" s="41">
        <v>2</v>
      </c>
      <c r="AN192" s="41">
        <v>2</v>
      </c>
      <c r="AO192" s="41">
        <v>2</v>
      </c>
      <c r="AP192" s="41">
        <v>2</v>
      </c>
      <c r="AQ192" s="50">
        <v>1</v>
      </c>
      <c r="AR192" s="40"/>
      <c r="AS192" s="41">
        <v>4</v>
      </c>
      <c r="AT192" s="41">
        <v>2</v>
      </c>
      <c r="AU192" s="41">
        <v>2</v>
      </c>
      <c r="AV192" s="41">
        <v>2</v>
      </c>
      <c r="AW192" s="41">
        <v>2</v>
      </c>
      <c r="AX192" s="50">
        <v>2</v>
      </c>
      <c r="AY192" s="41">
        <v>3</v>
      </c>
      <c r="AZ192" s="41">
        <v>3</v>
      </c>
      <c r="BA192" s="41">
        <v>3</v>
      </c>
      <c r="BB192" s="41">
        <v>1</v>
      </c>
      <c r="BC192" s="41">
        <v>1</v>
      </c>
      <c r="BD192" s="50">
        <v>4</v>
      </c>
      <c r="BE192" s="40"/>
      <c r="BF192" s="59">
        <v>2</v>
      </c>
      <c r="BG192" s="59">
        <v>1</v>
      </c>
      <c r="BH192" s="59">
        <v>1</v>
      </c>
      <c r="BI192" s="59">
        <v>1</v>
      </c>
      <c r="BJ192" s="59">
        <v>1</v>
      </c>
      <c r="BK192" s="60">
        <v>1</v>
      </c>
      <c r="BL192" s="59">
        <v>3</v>
      </c>
      <c r="BM192" s="59">
        <v>3</v>
      </c>
      <c r="BN192" s="59">
        <v>3</v>
      </c>
      <c r="BO192" s="59">
        <v>1</v>
      </c>
      <c r="BP192" s="59">
        <v>1</v>
      </c>
      <c r="BQ192" s="60">
        <v>2</v>
      </c>
      <c r="BR192" s="40"/>
      <c r="BS192" s="51">
        <f t="shared" si="186"/>
        <v>0</v>
      </c>
      <c r="BT192" s="51">
        <f t="shared" si="187"/>
        <v>1.1907419810969712E-3</v>
      </c>
      <c r="BU192" s="51">
        <f t="shared" si="188"/>
        <v>5.9799540437289425E-2</v>
      </c>
      <c r="BV192" s="51">
        <f t="shared" si="189"/>
        <v>6.2411954564097079E-4</v>
      </c>
      <c r="BW192" s="51">
        <f t="shared" si="190"/>
        <v>2.9480407812308072E-4</v>
      </c>
      <c r="BX192" s="51">
        <f t="shared" si="191"/>
        <v>0.59862212943632576</v>
      </c>
      <c r="BY192" s="51">
        <f t="shared" si="192"/>
        <v>0</v>
      </c>
      <c r="BZ192" s="51">
        <f t="shared" si="193"/>
        <v>3.3360021350413663E-3</v>
      </c>
      <c r="CA192" s="51">
        <f t="shared" si="194"/>
        <v>3.5526315789473681E-4</v>
      </c>
      <c r="CB192" s="51">
        <f t="shared" si="195"/>
        <v>0</v>
      </c>
      <c r="CC192" s="51">
        <f t="shared" si="196"/>
        <v>0</v>
      </c>
      <c r="CD192" s="51">
        <f t="shared" si="197"/>
        <v>0.61130587204206832</v>
      </c>
      <c r="CE192" s="40"/>
      <c r="CF192" s="53">
        <f t="shared" si="201"/>
        <v>1.5837679617867892</v>
      </c>
      <c r="CG192" s="40"/>
      <c r="CH192" s="61">
        <f t="shared" si="202"/>
        <v>0</v>
      </c>
      <c r="CI192" s="61">
        <f t="shared" si="203"/>
        <v>1.1907419810969712E-3</v>
      </c>
      <c r="CJ192" s="61">
        <f t="shared" si="204"/>
        <v>5.9799540437289425E-2</v>
      </c>
      <c r="CK192" s="61">
        <f t="shared" si="205"/>
        <v>6.2411954564097079E-4</v>
      </c>
      <c r="CL192" s="61">
        <f t="shared" si="206"/>
        <v>2.9480407812308072E-4</v>
      </c>
      <c r="CM192" s="61">
        <f t="shared" si="207"/>
        <v>0.59862212943632576</v>
      </c>
      <c r="CN192" s="61">
        <f t="shared" si="208"/>
        <v>0</v>
      </c>
      <c r="CO192" s="61">
        <f t="shared" si="209"/>
        <v>6.6720042700827327E-3</v>
      </c>
      <c r="CP192" s="61">
        <f t="shared" si="210"/>
        <v>7.1052631578947362E-4</v>
      </c>
      <c r="CQ192" s="61">
        <f t="shared" si="211"/>
        <v>0</v>
      </c>
      <c r="CR192" s="61">
        <f t="shared" si="212"/>
        <v>0</v>
      </c>
      <c r="CS192" s="61">
        <f t="shared" si="213"/>
        <v>0.61130587204206832</v>
      </c>
      <c r="CT192" s="40"/>
      <c r="CU192" s="54">
        <f t="shared" si="214"/>
        <v>0</v>
      </c>
      <c r="CV192" s="54">
        <f t="shared" si="215"/>
        <v>1.8858590004159135E-3</v>
      </c>
      <c r="CW192" s="54">
        <f t="shared" si="216"/>
        <v>9.4708596274152554E-2</v>
      </c>
      <c r="CX192" s="54">
        <f t="shared" si="217"/>
        <v>9.8846054071109724E-4</v>
      </c>
      <c r="CY192" s="54">
        <f t="shared" si="218"/>
        <v>4.6690125393542497E-4</v>
      </c>
      <c r="CZ192" s="54">
        <f t="shared" si="219"/>
        <v>0.94807854981783712</v>
      </c>
      <c r="DA192" s="54">
        <f t="shared" si="220"/>
        <v>0</v>
      </c>
      <c r="DB192" s="54">
        <f t="shared" si="221"/>
        <v>1.0566906603861684E-2</v>
      </c>
      <c r="DC192" s="54">
        <f t="shared" si="222"/>
        <v>1.1253088149537711E-3</v>
      </c>
      <c r="DD192" s="54">
        <f t="shared" si="223"/>
        <v>0</v>
      </c>
      <c r="DE192" s="54">
        <f t="shared" si="224"/>
        <v>0</v>
      </c>
      <c r="DF192" s="54">
        <f t="shared" si="225"/>
        <v>0.96816665499236232</v>
      </c>
      <c r="DG192" s="40"/>
      <c r="DH192" s="80">
        <f t="shared" si="226"/>
        <v>2.0259872372982297</v>
      </c>
      <c r="DI192" s="80">
        <f t="shared" si="227"/>
        <v>0.98717304984957099</v>
      </c>
      <c r="DJ192" s="40"/>
      <c r="DK192" s="54">
        <f t="shared" si="228"/>
        <v>0</v>
      </c>
      <c r="DL192" s="54">
        <f t="shared" si="229"/>
        <v>1.1907419810969712E-3</v>
      </c>
      <c r="DM192" s="54">
        <f t="shared" si="230"/>
        <v>5.9799540437289425E-2</v>
      </c>
      <c r="DN192" s="54">
        <f t="shared" si="231"/>
        <v>6.2411954564097079E-4</v>
      </c>
      <c r="DO192" s="54">
        <f t="shared" si="232"/>
        <v>2.9480407812308072E-4</v>
      </c>
      <c r="DP192" s="54">
        <f t="shared" si="233"/>
        <v>0.59862212943632576</v>
      </c>
      <c r="DQ192" s="54">
        <f t="shared" si="234"/>
        <v>0</v>
      </c>
      <c r="DR192" s="54">
        <f t="shared" si="235"/>
        <v>1.0008006405124099E-2</v>
      </c>
      <c r="DS192" s="54">
        <f t="shared" si="236"/>
        <v>1.0657894736842105E-3</v>
      </c>
      <c r="DT192" s="54">
        <f t="shared" si="237"/>
        <v>0</v>
      </c>
      <c r="DU192" s="54">
        <f t="shared" si="238"/>
        <v>0</v>
      </c>
      <c r="DV192" s="54">
        <f t="shared" si="239"/>
        <v>1.2226117440841366</v>
      </c>
      <c r="DW192" s="54"/>
      <c r="DX192" s="63">
        <f t="shared" si="240"/>
        <v>1.8942168754414213</v>
      </c>
      <c r="DY192" s="40"/>
      <c r="DZ192" s="41">
        <f t="shared" si="241"/>
        <v>0</v>
      </c>
      <c r="EA192" s="41">
        <f t="shared" si="242"/>
        <v>1.8858590004159135E-3</v>
      </c>
      <c r="EB192" s="41">
        <f t="shared" si="243"/>
        <v>9.4708596274152554E-2</v>
      </c>
      <c r="EC192" s="41">
        <f t="shared" si="244"/>
        <v>9.8846054071109724E-4</v>
      </c>
      <c r="ED192" s="41">
        <f t="shared" si="245"/>
        <v>4.6690125393542497E-4</v>
      </c>
      <c r="EE192" s="41">
        <f t="shared" si="246"/>
        <v>0.94807854981783712</v>
      </c>
      <c r="EF192" s="41">
        <f t="shared" si="247"/>
        <v>0</v>
      </c>
      <c r="EG192" s="41">
        <f t="shared" si="248"/>
        <v>1.5850359905792526E-2</v>
      </c>
      <c r="EH192" s="41">
        <f t="shared" si="249"/>
        <v>1.6879632224306568E-3</v>
      </c>
      <c r="EI192" s="41">
        <f t="shared" si="250"/>
        <v>0</v>
      </c>
      <c r="EJ192" s="41">
        <f t="shared" si="251"/>
        <v>0</v>
      </c>
      <c r="EK192" s="41">
        <f t="shared" si="252"/>
        <v>1.9363333099847246</v>
      </c>
      <c r="EL192" s="40"/>
      <c r="EM192" s="82">
        <f t="shared" si="253"/>
        <v>3</v>
      </c>
      <c r="EN192" s="40"/>
      <c r="EO192" s="80">
        <f t="shared" si="254"/>
        <v>7.6961700902574037E-2</v>
      </c>
      <c r="EP192" s="80">
        <f t="shared" si="255"/>
        <v>0.93591759352063275</v>
      </c>
      <c r="EQ192" s="80">
        <f t="shared" si="256"/>
        <v>0.85895589261805871</v>
      </c>
      <c r="ER192" s="80"/>
      <c r="ES192" s="80">
        <f t="shared" si="198"/>
        <v>39.474150452094122</v>
      </c>
      <c r="ET192" s="80">
        <f t="shared" si="199"/>
        <v>3.9294398477234362</v>
      </c>
      <c r="EU192" s="80"/>
      <c r="EV192" s="80">
        <f t="shared" si="257"/>
        <v>0.85895589261805871</v>
      </c>
      <c r="EW192" s="80">
        <f t="shared" si="258"/>
        <v>7.6961700902574037E-2</v>
      </c>
      <c r="EX192" s="84">
        <f t="shared" si="259"/>
        <v>0.10974203248803044</v>
      </c>
      <c r="EY192" s="85">
        <f t="shared" si="260"/>
        <v>0.95574802957146765</v>
      </c>
      <c r="EZ192" s="86">
        <f>3</f>
        <v>3</v>
      </c>
      <c r="FA192" s="75"/>
      <c r="FB192" s="88"/>
      <c r="FC192" s="80">
        <f t="shared" si="261"/>
        <v>0</v>
      </c>
      <c r="FD192" s="80">
        <f t="shared" si="262"/>
        <v>4.8000000000000001E-2</v>
      </c>
      <c r="FE192" s="80">
        <f t="shared" si="263"/>
        <v>4.242</v>
      </c>
      <c r="FF192" s="80">
        <f t="shared" si="264"/>
        <v>3.5000000000000003E-2</v>
      </c>
      <c r="FG192" s="80">
        <f t="shared" si="265"/>
        <v>2.4E-2</v>
      </c>
      <c r="FH192" s="80">
        <f t="shared" si="266"/>
        <v>39.474150452094122</v>
      </c>
      <c r="FI192" s="80">
        <f t="shared" si="267"/>
        <v>3.9294398477234362</v>
      </c>
      <c r="FJ192" s="80">
        <f t="shared" si="268"/>
        <v>0</v>
      </c>
      <c r="FK192" s="80">
        <f t="shared" si="269"/>
        <v>0.5</v>
      </c>
      <c r="FL192" s="80">
        <f t="shared" si="270"/>
        <v>5.3999999999999999E-2</v>
      </c>
      <c r="FM192" s="80">
        <f t="shared" si="271"/>
        <v>0</v>
      </c>
      <c r="FN192" s="80">
        <f t="shared" si="272"/>
        <v>0</v>
      </c>
      <c r="FO192" s="80">
        <f t="shared" si="273"/>
        <v>48.825000000000003</v>
      </c>
      <c r="FP192" s="80">
        <f t="shared" si="274"/>
        <v>97.131590299817546</v>
      </c>
    </row>
    <row r="193" spans="1:172" ht="21">
      <c r="A193" s="40">
        <v>191</v>
      </c>
      <c r="B193" s="41" t="s">
        <v>73</v>
      </c>
      <c r="C193" s="157">
        <v>0</v>
      </c>
      <c r="D193" s="157">
        <v>5.0999999999999997E-2</v>
      </c>
      <c r="E193" s="157">
        <v>4.1139999999999999</v>
      </c>
      <c r="F193" s="157">
        <v>0.13700000000000001</v>
      </c>
      <c r="G193" s="157">
        <v>0.08</v>
      </c>
      <c r="H193" s="157">
        <v>42.673999999999999</v>
      </c>
      <c r="I193" s="157">
        <v>0</v>
      </c>
      <c r="J193" s="157">
        <v>0.49</v>
      </c>
      <c r="K193" s="157">
        <v>4.0000000000000001E-3</v>
      </c>
      <c r="L193" s="164">
        <v>0</v>
      </c>
      <c r="M193" s="164">
        <v>0</v>
      </c>
      <c r="N193" s="157">
        <v>49.091000000000001</v>
      </c>
      <c r="O193" s="71"/>
      <c r="P193" s="70">
        <f t="shared" si="185"/>
        <v>96.975816890238633</v>
      </c>
      <c r="Q193" s="70">
        <f t="shared" si="200"/>
        <v>96.640999999999991</v>
      </c>
      <c r="S193" s="48">
        <v>60.085000000000001</v>
      </c>
      <c r="T193" s="48">
        <v>40.311</v>
      </c>
      <c r="U193" s="48">
        <v>70.936999999999998</v>
      </c>
      <c r="V193" s="48">
        <v>56.079000000000001</v>
      </c>
      <c r="W193" s="48">
        <v>81.41</v>
      </c>
      <c r="X193" s="49">
        <v>71.849999999999994</v>
      </c>
      <c r="Y193" s="48">
        <v>101.962</v>
      </c>
      <c r="Z193" s="48">
        <v>149.88</v>
      </c>
      <c r="AA193" s="48">
        <v>152</v>
      </c>
      <c r="AB193" s="48">
        <v>61.978999999999999</v>
      </c>
      <c r="AC193" s="48">
        <v>94.203000000000003</v>
      </c>
      <c r="AD193" s="49">
        <v>79.87</v>
      </c>
      <c r="AE193" s="40"/>
      <c r="AF193" s="41">
        <v>1</v>
      </c>
      <c r="AG193" s="41">
        <v>1</v>
      </c>
      <c r="AH193" s="41">
        <v>1</v>
      </c>
      <c r="AI193" s="41">
        <v>1</v>
      </c>
      <c r="AJ193" s="41">
        <v>1</v>
      </c>
      <c r="AK193" s="50">
        <v>1</v>
      </c>
      <c r="AL193" s="41">
        <v>2</v>
      </c>
      <c r="AM193" s="41">
        <v>2</v>
      </c>
      <c r="AN193" s="41">
        <v>2</v>
      </c>
      <c r="AO193" s="41">
        <v>2</v>
      </c>
      <c r="AP193" s="41">
        <v>2</v>
      </c>
      <c r="AQ193" s="50">
        <v>1</v>
      </c>
      <c r="AR193" s="40"/>
      <c r="AS193" s="41">
        <v>4</v>
      </c>
      <c r="AT193" s="41">
        <v>2</v>
      </c>
      <c r="AU193" s="41">
        <v>2</v>
      </c>
      <c r="AV193" s="41">
        <v>2</v>
      </c>
      <c r="AW193" s="41">
        <v>2</v>
      </c>
      <c r="AX193" s="50">
        <v>2</v>
      </c>
      <c r="AY193" s="41">
        <v>3</v>
      </c>
      <c r="AZ193" s="41">
        <v>3</v>
      </c>
      <c r="BA193" s="41">
        <v>3</v>
      </c>
      <c r="BB193" s="41">
        <v>1</v>
      </c>
      <c r="BC193" s="41">
        <v>1</v>
      </c>
      <c r="BD193" s="50">
        <v>4</v>
      </c>
      <c r="BE193" s="40"/>
      <c r="BF193" s="59">
        <v>2</v>
      </c>
      <c r="BG193" s="59">
        <v>1</v>
      </c>
      <c r="BH193" s="59">
        <v>1</v>
      </c>
      <c r="BI193" s="59">
        <v>1</v>
      </c>
      <c r="BJ193" s="59">
        <v>1</v>
      </c>
      <c r="BK193" s="60">
        <v>1</v>
      </c>
      <c r="BL193" s="59">
        <v>3</v>
      </c>
      <c r="BM193" s="59">
        <v>3</v>
      </c>
      <c r="BN193" s="59">
        <v>3</v>
      </c>
      <c r="BO193" s="59">
        <v>1</v>
      </c>
      <c r="BP193" s="59">
        <v>1</v>
      </c>
      <c r="BQ193" s="60">
        <v>2</v>
      </c>
      <c r="BR193" s="40"/>
      <c r="BS193" s="51">
        <f t="shared" si="186"/>
        <v>0</v>
      </c>
      <c r="BT193" s="51">
        <f t="shared" si="187"/>
        <v>1.2651633549155316E-3</v>
      </c>
      <c r="BU193" s="51">
        <f t="shared" si="188"/>
        <v>5.7995122432581023E-2</v>
      </c>
      <c r="BV193" s="51">
        <f t="shared" si="189"/>
        <v>2.4429822215089429E-3</v>
      </c>
      <c r="BW193" s="51">
        <f t="shared" si="190"/>
        <v>9.8268026041026897E-4</v>
      </c>
      <c r="BX193" s="51">
        <f t="shared" si="191"/>
        <v>0.59393180236604037</v>
      </c>
      <c r="BY193" s="51">
        <f t="shared" si="192"/>
        <v>0</v>
      </c>
      <c r="BZ193" s="51">
        <f t="shared" si="193"/>
        <v>3.269282092340539E-3</v>
      </c>
      <c r="CA193" s="51">
        <f t="shared" si="194"/>
        <v>2.6315789473684212E-5</v>
      </c>
      <c r="CB193" s="51">
        <f t="shared" si="195"/>
        <v>0</v>
      </c>
      <c r="CC193" s="51">
        <f t="shared" si="196"/>
        <v>0</v>
      </c>
      <c r="CD193" s="51">
        <f t="shared" si="197"/>
        <v>0.61463628396143732</v>
      </c>
      <c r="CE193" s="40"/>
      <c r="CF193" s="53">
        <f t="shared" si="201"/>
        <v>1.5824645105629569</v>
      </c>
      <c r="CG193" s="40"/>
      <c r="CH193" s="61">
        <f t="shared" si="202"/>
        <v>0</v>
      </c>
      <c r="CI193" s="61">
        <f t="shared" si="203"/>
        <v>1.2651633549155316E-3</v>
      </c>
      <c r="CJ193" s="61">
        <f t="shared" si="204"/>
        <v>5.7995122432581023E-2</v>
      </c>
      <c r="CK193" s="61">
        <f t="shared" si="205"/>
        <v>2.4429822215089429E-3</v>
      </c>
      <c r="CL193" s="61">
        <f t="shared" si="206"/>
        <v>9.8268026041026897E-4</v>
      </c>
      <c r="CM193" s="61">
        <f t="shared" si="207"/>
        <v>0.59393180236604037</v>
      </c>
      <c r="CN193" s="61">
        <f t="shared" si="208"/>
        <v>0</v>
      </c>
      <c r="CO193" s="61">
        <f t="shared" si="209"/>
        <v>6.5385641846810779E-3</v>
      </c>
      <c r="CP193" s="61">
        <f t="shared" si="210"/>
        <v>5.2631578947368424E-5</v>
      </c>
      <c r="CQ193" s="61">
        <f t="shared" si="211"/>
        <v>0</v>
      </c>
      <c r="CR193" s="61">
        <f t="shared" si="212"/>
        <v>0</v>
      </c>
      <c r="CS193" s="61">
        <f t="shared" si="213"/>
        <v>0.61463628396143732</v>
      </c>
      <c r="CT193" s="40"/>
      <c r="CU193" s="54">
        <f t="shared" si="214"/>
        <v>0</v>
      </c>
      <c r="CV193" s="54">
        <f t="shared" si="215"/>
        <v>2.0020761092185953E-3</v>
      </c>
      <c r="CW193" s="54">
        <f t="shared" si="216"/>
        <v>9.1775223035313089E-2</v>
      </c>
      <c r="CX193" s="54">
        <f t="shared" si="217"/>
        <v>3.8659326654741544E-3</v>
      </c>
      <c r="CY193" s="54">
        <f t="shared" si="218"/>
        <v>1.5550566373300153E-3</v>
      </c>
      <c r="CZ193" s="54">
        <f t="shared" si="219"/>
        <v>0.93987599893895091</v>
      </c>
      <c r="DA193" s="54">
        <f t="shared" si="220"/>
        <v>0</v>
      </c>
      <c r="DB193" s="54">
        <f t="shared" si="221"/>
        <v>1.0347045772295822E-2</v>
      </c>
      <c r="DC193" s="54">
        <f t="shared" si="222"/>
        <v>8.3287605819103004E-5</v>
      </c>
      <c r="DD193" s="54">
        <f t="shared" si="223"/>
        <v>0</v>
      </c>
      <c r="DE193" s="54">
        <f t="shared" si="224"/>
        <v>0</v>
      </c>
      <c r="DF193" s="54">
        <f t="shared" si="225"/>
        <v>0.97264010627327047</v>
      </c>
      <c r="DG193" s="40"/>
      <c r="DH193" s="80">
        <f t="shared" si="226"/>
        <v>2.0221447270376722</v>
      </c>
      <c r="DI193" s="80">
        <f t="shared" si="227"/>
        <v>0.98904889113940275</v>
      </c>
      <c r="DJ193" s="40"/>
      <c r="DK193" s="54">
        <f t="shared" si="228"/>
        <v>0</v>
      </c>
      <c r="DL193" s="54">
        <f t="shared" si="229"/>
        <v>1.2651633549155316E-3</v>
      </c>
      <c r="DM193" s="54">
        <f t="shared" si="230"/>
        <v>5.7995122432581023E-2</v>
      </c>
      <c r="DN193" s="54">
        <f t="shared" si="231"/>
        <v>2.4429822215089429E-3</v>
      </c>
      <c r="DO193" s="54">
        <f t="shared" si="232"/>
        <v>9.8268026041026897E-4</v>
      </c>
      <c r="DP193" s="54">
        <f t="shared" si="233"/>
        <v>0.59393180236604037</v>
      </c>
      <c r="DQ193" s="54">
        <f t="shared" si="234"/>
        <v>0</v>
      </c>
      <c r="DR193" s="54">
        <f t="shared" si="235"/>
        <v>9.807846277021616E-3</v>
      </c>
      <c r="DS193" s="54">
        <f t="shared" si="236"/>
        <v>7.8947368421052633E-5</v>
      </c>
      <c r="DT193" s="54">
        <f t="shared" si="237"/>
        <v>0</v>
      </c>
      <c r="DU193" s="54">
        <f t="shared" si="238"/>
        <v>0</v>
      </c>
      <c r="DV193" s="54">
        <f t="shared" si="239"/>
        <v>1.2292725679228746</v>
      </c>
      <c r="DW193" s="54"/>
      <c r="DX193" s="63">
        <f t="shared" si="240"/>
        <v>1.8957771122037734</v>
      </c>
      <c r="DY193" s="40"/>
      <c r="DZ193" s="41">
        <f t="shared" si="241"/>
        <v>0</v>
      </c>
      <c r="EA193" s="41">
        <f t="shared" si="242"/>
        <v>2.0020761092185953E-3</v>
      </c>
      <c r="EB193" s="41">
        <f t="shared" si="243"/>
        <v>9.1775223035313089E-2</v>
      </c>
      <c r="EC193" s="41">
        <f t="shared" si="244"/>
        <v>3.8659326654741544E-3</v>
      </c>
      <c r="ED193" s="41">
        <f t="shared" si="245"/>
        <v>1.5550566373300153E-3</v>
      </c>
      <c r="EE193" s="41">
        <f t="shared" si="246"/>
        <v>0.93987599893895091</v>
      </c>
      <c r="EF193" s="41">
        <f t="shared" si="247"/>
        <v>0</v>
      </c>
      <c r="EG193" s="41">
        <f t="shared" si="248"/>
        <v>1.552056865844373E-2</v>
      </c>
      <c r="EH193" s="41">
        <f t="shared" si="249"/>
        <v>1.2493140872865449E-4</v>
      </c>
      <c r="EI193" s="41">
        <f t="shared" si="250"/>
        <v>0</v>
      </c>
      <c r="EJ193" s="41">
        <f t="shared" si="251"/>
        <v>0</v>
      </c>
      <c r="EK193" s="41">
        <f t="shared" si="252"/>
        <v>1.9452802125465409</v>
      </c>
      <c r="EL193" s="40"/>
      <c r="EM193" s="82">
        <f t="shared" si="253"/>
        <v>3</v>
      </c>
      <c r="EN193" s="40"/>
      <c r="EO193" s="80">
        <f t="shared" si="254"/>
        <v>6.5706653163583262E-2</v>
      </c>
      <c r="EP193" s="80">
        <f t="shared" si="255"/>
        <v>0.92958331455910792</v>
      </c>
      <c r="EQ193" s="80">
        <f t="shared" si="256"/>
        <v>0.86387666139552466</v>
      </c>
      <c r="ER193" s="80"/>
      <c r="ES193" s="80">
        <f t="shared" si="198"/>
        <v>39.657631619471736</v>
      </c>
      <c r="ET193" s="80">
        <f t="shared" si="199"/>
        <v>3.3511852707669014</v>
      </c>
      <c r="EU193" s="80"/>
      <c r="EV193" s="80">
        <f t="shared" si="257"/>
        <v>0.86387666139552466</v>
      </c>
      <c r="EW193" s="80">
        <f t="shared" si="258"/>
        <v>6.5706653163583262E-2</v>
      </c>
      <c r="EX193" s="84">
        <f t="shared" si="259"/>
        <v>0.10962862182545079</v>
      </c>
      <c r="EY193" s="85">
        <f t="shared" si="260"/>
        <v>0.96198861858728901</v>
      </c>
      <c r="EZ193" s="86">
        <f>3</f>
        <v>3</v>
      </c>
      <c r="FA193" s="75"/>
      <c r="FB193" s="88"/>
      <c r="FC193" s="80">
        <f t="shared" si="261"/>
        <v>0</v>
      </c>
      <c r="FD193" s="80">
        <f t="shared" si="262"/>
        <v>5.0999999999999997E-2</v>
      </c>
      <c r="FE193" s="80">
        <f t="shared" si="263"/>
        <v>4.1139999999999999</v>
      </c>
      <c r="FF193" s="80">
        <f t="shared" si="264"/>
        <v>0.13700000000000001</v>
      </c>
      <c r="FG193" s="80">
        <f t="shared" si="265"/>
        <v>0.08</v>
      </c>
      <c r="FH193" s="80">
        <f t="shared" si="266"/>
        <v>39.657631619471736</v>
      </c>
      <c r="FI193" s="80">
        <f t="shared" si="267"/>
        <v>3.3511852707669014</v>
      </c>
      <c r="FJ193" s="80">
        <f t="shared" si="268"/>
        <v>0</v>
      </c>
      <c r="FK193" s="80">
        <f t="shared" si="269"/>
        <v>0.49</v>
      </c>
      <c r="FL193" s="80">
        <f t="shared" si="270"/>
        <v>4.0000000000000001E-3</v>
      </c>
      <c r="FM193" s="80">
        <f t="shared" si="271"/>
        <v>0</v>
      </c>
      <c r="FN193" s="80">
        <f t="shared" si="272"/>
        <v>0</v>
      </c>
      <c r="FO193" s="80">
        <f t="shared" si="273"/>
        <v>49.091000000000001</v>
      </c>
      <c r="FP193" s="80">
        <f t="shared" si="274"/>
        <v>96.975816890238633</v>
      </c>
    </row>
    <row r="194" spans="1:172" ht="21">
      <c r="A194" s="40">
        <v>192</v>
      </c>
      <c r="B194" s="41" t="s">
        <v>73</v>
      </c>
      <c r="C194" s="157">
        <v>0</v>
      </c>
      <c r="D194" s="157">
        <v>0.05</v>
      </c>
      <c r="E194" s="157">
        <v>4.4189999999999996</v>
      </c>
      <c r="F194" s="157">
        <v>0.183</v>
      </c>
      <c r="G194" s="157">
        <v>4.3999999999999997E-2</v>
      </c>
      <c r="H194" s="157">
        <v>43.106999999999999</v>
      </c>
      <c r="I194" s="157">
        <v>0</v>
      </c>
      <c r="J194" s="157">
        <v>0.499</v>
      </c>
      <c r="K194" s="157">
        <v>2.3E-2</v>
      </c>
      <c r="L194" s="164">
        <v>0</v>
      </c>
      <c r="M194" s="164">
        <v>0</v>
      </c>
      <c r="N194" s="157">
        <v>49.237000000000002</v>
      </c>
      <c r="O194" s="71"/>
      <c r="P194" s="70">
        <f t="shared" si="185"/>
        <v>97.967409276895893</v>
      </c>
      <c r="Q194" s="70">
        <f t="shared" si="200"/>
        <v>97.562000000000012</v>
      </c>
      <c r="S194" s="48">
        <v>60.085000000000001</v>
      </c>
      <c r="T194" s="48">
        <v>40.311</v>
      </c>
      <c r="U194" s="48">
        <v>70.936999999999998</v>
      </c>
      <c r="V194" s="48">
        <v>56.079000000000001</v>
      </c>
      <c r="W194" s="48">
        <v>81.41</v>
      </c>
      <c r="X194" s="49">
        <v>71.849999999999994</v>
      </c>
      <c r="Y194" s="48">
        <v>101.962</v>
      </c>
      <c r="Z194" s="48">
        <v>149.88</v>
      </c>
      <c r="AA194" s="48">
        <v>152</v>
      </c>
      <c r="AB194" s="48">
        <v>61.978999999999999</v>
      </c>
      <c r="AC194" s="48">
        <v>94.203000000000003</v>
      </c>
      <c r="AD194" s="49">
        <v>79.87</v>
      </c>
      <c r="AE194" s="40"/>
      <c r="AF194" s="41">
        <v>1</v>
      </c>
      <c r="AG194" s="41">
        <v>1</v>
      </c>
      <c r="AH194" s="41">
        <v>1</v>
      </c>
      <c r="AI194" s="41">
        <v>1</v>
      </c>
      <c r="AJ194" s="41">
        <v>1</v>
      </c>
      <c r="AK194" s="50">
        <v>1</v>
      </c>
      <c r="AL194" s="41">
        <v>2</v>
      </c>
      <c r="AM194" s="41">
        <v>2</v>
      </c>
      <c r="AN194" s="41">
        <v>2</v>
      </c>
      <c r="AO194" s="41">
        <v>2</v>
      </c>
      <c r="AP194" s="41">
        <v>2</v>
      </c>
      <c r="AQ194" s="50">
        <v>1</v>
      </c>
      <c r="AR194" s="40"/>
      <c r="AS194" s="41">
        <v>4</v>
      </c>
      <c r="AT194" s="41">
        <v>2</v>
      </c>
      <c r="AU194" s="41">
        <v>2</v>
      </c>
      <c r="AV194" s="41">
        <v>2</v>
      </c>
      <c r="AW194" s="41">
        <v>2</v>
      </c>
      <c r="AX194" s="50">
        <v>2</v>
      </c>
      <c r="AY194" s="41">
        <v>3</v>
      </c>
      <c r="AZ194" s="41">
        <v>3</v>
      </c>
      <c r="BA194" s="41">
        <v>3</v>
      </c>
      <c r="BB194" s="41">
        <v>1</v>
      </c>
      <c r="BC194" s="41">
        <v>1</v>
      </c>
      <c r="BD194" s="50">
        <v>4</v>
      </c>
      <c r="BE194" s="40"/>
      <c r="BF194" s="59">
        <v>2</v>
      </c>
      <c r="BG194" s="59">
        <v>1</v>
      </c>
      <c r="BH194" s="59">
        <v>1</v>
      </c>
      <c r="BI194" s="59">
        <v>1</v>
      </c>
      <c r="BJ194" s="59">
        <v>1</v>
      </c>
      <c r="BK194" s="60">
        <v>1</v>
      </c>
      <c r="BL194" s="59">
        <v>3</v>
      </c>
      <c r="BM194" s="59">
        <v>3</v>
      </c>
      <c r="BN194" s="59">
        <v>3</v>
      </c>
      <c r="BO194" s="59">
        <v>1</v>
      </c>
      <c r="BP194" s="59">
        <v>1</v>
      </c>
      <c r="BQ194" s="60">
        <v>2</v>
      </c>
      <c r="BR194" s="40"/>
      <c r="BS194" s="51">
        <f t="shared" si="186"/>
        <v>0</v>
      </c>
      <c r="BT194" s="51">
        <f t="shared" si="187"/>
        <v>1.2403562303093449E-3</v>
      </c>
      <c r="BU194" s="51">
        <f t="shared" si="188"/>
        <v>6.2294712209425264E-2</v>
      </c>
      <c r="BV194" s="51">
        <f t="shared" si="189"/>
        <v>3.2632536243513612E-3</v>
      </c>
      <c r="BW194" s="51">
        <f t="shared" si="190"/>
        <v>5.4047414322564791E-4</v>
      </c>
      <c r="BX194" s="51">
        <f t="shared" si="191"/>
        <v>0.59995824634655537</v>
      </c>
      <c r="BY194" s="51">
        <f t="shared" si="192"/>
        <v>0</v>
      </c>
      <c r="BZ194" s="51">
        <f t="shared" si="193"/>
        <v>3.3293301307712837E-3</v>
      </c>
      <c r="CA194" s="51">
        <f t="shared" si="194"/>
        <v>1.5131578947368422E-4</v>
      </c>
      <c r="CB194" s="51">
        <f t="shared" si="195"/>
        <v>0</v>
      </c>
      <c r="CC194" s="51">
        <f t="shared" si="196"/>
        <v>0</v>
      </c>
      <c r="CD194" s="51">
        <f t="shared" si="197"/>
        <v>0.61646425441342179</v>
      </c>
      <c r="CE194" s="40"/>
      <c r="CF194" s="53">
        <f t="shared" si="201"/>
        <v>1.5701319130876319</v>
      </c>
      <c r="CG194" s="40"/>
      <c r="CH194" s="61">
        <f t="shared" si="202"/>
        <v>0</v>
      </c>
      <c r="CI194" s="61">
        <f t="shared" si="203"/>
        <v>1.2403562303093449E-3</v>
      </c>
      <c r="CJ194" s="61">
        <f t="shared" si="204"/>
        <v>6.2294712209425264E-2</v>
      </c>
      <c r="CK194" s="61">
        <f t="shared" si="205"/>
        <v>3.2632536243513612E-3</v>
      </c>
      <c r="CL194" s="61">
        <f t="shared" si="206"/>
        <v>5.4047414322564791E-4</v>
      </c>
      <c r="CM194" s="61">
        <f t="shared" si="207"/>
        <v>0.59995824634655537</v>
      </c>
      <c r="CN194" s="61">
        <f t="shared" si="208"/>
        <v>0</v>
      </c>
      <c r="CO194" s="61">
        <f t="shared" si="209"/>
        <v>6.6586602615425674E-3</v>
      </c>
      <c r="CP194" s="61">
        <f t="shared" si="210"/>
        <v>3.0263157894736844E-4</v>
      </c>
      <c r="CQ194" s="61">
        <f t="shared" si="211"/>
        <v>0</v>
      </c>
      <c r="CR194" s="61">
        <f t="shared" si="212"/>
        <v>0</v>
      </c>
      <c r="CS194" s="61">
        <f t="shared" si="213"/>
        <v>0.61646425441342179</v>
      </c>
      <c r="CT194" s="40"/>
      <c r="CU194" s="54">
        <f t="shared" si="214"/>
        <v>0</v>
      </c>
      <c r="CV194" s="54">
        <f t="shared" si="215"/>
        <v>1.9475229008057752E-3</v>
      </c>
      <c r="CW194" s="54">
        <f t="shared" si="216"/>
        <v>9.7810915656628347E-2</v>
      </c>
      <c r="CX194" s="54">
        <f t="shared" si="217"/>
        <v>5.1237386560929509E-3</v>
      </c>
      <c r="CY194" s="54">
        <f t="shared" si="218"/>
        <v>8.4861570047728527E-4</v>
      </c>
      <c r="CZ194" s="54">
        <f t="shared" si="219"/>
        <v>0.94201358910881772</v>
      </c>
      <c r="DA194" s="54">
        <f t="shared" si="220"/>
        <v>0</v>
      </c>
      <c r="DB194" s="54">
        <f t="shared" si="221"/>
        <v>1.0454974975056423E-2</v>
      </c>
      <c r="DC194" s="54">
        <f t="shared" si="222"/>
        <v>4.7517150001336229E-4</v>
      </c>
      <c r="DD194" s="54">
        <f t="shared" si="223"/>
        <v>0</v>
      </c>
      <c r="DE194" s="54">
        <f t="shared" si="224"/>
        <v>0</v>
      </c>
      <c r="DF194" s="54">
        <f t="shared" si="225"/>
        <v>0.96793019913228662</v>
      </c>
      <c r="DG194" s="40"/>
      <c r="DH194" s="80">
        <f t="shared" si="226"/>
        <v>2.0266047276301782</v>
      </c>
      <c r="DI194" s="80">
        <f t="shared" si="227"/>
        <v>0.98687226607761414</v>
      </c>
      <c r="DJ194" s="40"/>
      <c r="DK194" s="54">
        <f t="shared" si="228"/>
        <v>0</v>
      </c>
      <c r="DL194" s="54">
        <f t="shared" si="229"/>
        <v>1.2403562303093449E-3</v>
      </c>
      <c r="DM194" s="54">
        <f t="shared" si="230"/>
        <v>6.2294712209425264E-2</v>
      </c>
      <c r="DN194" s="54">
        <f t="shared" si="231"/>
        <v>3.2632536243513612E-3</v>
      </c>
      <c r="DO194" s="54">
        <f t="shared" si="232"/>
        <v>5.4047414322564791E-4</v>
      </c>
      <c r="DP194" s="54">
        <f t="shared" si="233"/>
        <v>0.59995824634655537</v>
      </c>
      <c r="DQ194" s="54">
        <f t="shared" si="234"/>
        <v>0</v>
      </c>
      <c r="DR194" s="54">
        <f t="shared" si="235"/>
        <v>9.9879903923138502E-3</v>
      </c>
      <c r="DS194" s="54">
        <f t="shared" si="236"/>
        <v>4.5394736842105268E-4</v>
      </c>
      <c r="DT194" s="54">
        <f t="shared" si="237"/>
        <v>0</v>
      </c>
      <c r="DU194" s="54">
        <f t="shared" si="238"/>
        <v>0</v>
      </c>
      <c r="DV194" s="54">
        <f t="shared" si="239"/>
        <v>1.2329285088268436</v>
      </c>
      <c r="DW194" s="54"/>
      <c r="DX194" s="63">
        <f t="shared" si="240"/>
        <v>1.9106674891414455</v>
      </c>
      <c r="DY194" s="40"/>
      <c r="DZ194" s="41">
        <f t="shared" si="241"/>
        <v>0</v>
      </c>
      <c r="EA194" s="41">
        <f t="shared" si="242"/>
        <v>1.9475229008057752E-3</v>
      </c>
      <c r="EB194" s="41">
        <f t="shared" si="243"/>
        <v>9.7810915656628347E-2</v>
      </c>
      <c r="EC194" s="41">
        <f t="shared" si="244"/>
        <v>5.1237386560929509E-3</v>
      </c>
      <c r="ED194" s="41">
        <f t="shared" si="245"/>
        <v>8.4861570047728527E-4</v>
      </c>
      <c r="EE194" s="41">
        <f t="shared" si="246"/>
        <v>0.94201358910881772</v>
      </c>
      <c r="EF194" s="41">
        <f t="shared" si="247"/>
        <v>0</v>
      </c>
      <c r="EG194" s="41">
        <f t="shared" si="248"/>
        <v>1.5682462462584632E-2</v>
      </c>
      <c r="EH194" s="41">
        <f t="shared" si="249"/>
        <v>7.1275725002004347E-4</v>
      </c>
      <c r="EI194" s="41">
        <f t="shared" si="250"/>
        <v>0</v>
      </c>
      <c r="EJ194" s="41">
        <f t="shared" si="251"/>
        <v>0</v>
      </c>
      <c r="EK194" s="41">
        <f t="shared" si="252"/>
        <v>1.9358603982645732</v>
      </c>
      <c r="EL194" s="40"/>
      <c r="EM194" s="82">
        <f t="shared" si="253"/>
        <v>3</v>
      </c>
      <c r="EN194" s="40"/>
      <c r="EO194" s="80">
        <f t="shared" si="254"/>
        <v>7.8766403534315188E-2</v>
      </c>
      <c r="EP194" s="80">
        <f t="shared" si="255"/>
        <v>0.9296470853597254</v>
      </c>
      <c r="EQ194" s="80">
        <f t="shared" si="256"/>
        <v>0.85088068182541021</v>
      </c>
      <c r="ER194" s="80"/>
      <c r="ES194" s="80">
        <f t="shared" si="198"/>
        <v>39.454664172109041</v>
      </c>
      <c r="ET194" s="80">
        <f t="shared" si="199"/>
        <v>4.0577451047868491</v>
      </c>
      <c r="EU194" s="80"/>
      <c r="EV194" s="80">
        <f t="shared" si="257"/>
        <v>0.85088068182541021</v>
      </c>
      <c r="EW194" s="80">
        <f t="shared" si="258"/>
        <v>7.8766403534315188E-2</v>
      </c>
      <c r="EX194" s="84">
        <f t="shared" si="259"/>
        <v>0.11666093938907413</v>
      </c>
      <c r="EY194" s="85">
        <f t="shared" si="260"/>
        <v>0.955223469022636</v>
      </c>
      <c r="EZ194" s="86">
        <f>3</f>
        <v>3</v>
      </c>
      <c r="FA194" s="75"/>
      <c r="FB194" s="88"/>
      <c r="FC194" s="80">
        <f t="shared" si="261"/>
        <v>0</v>
      </c>
      <c r="FD194" s="80">
        <f t="shared" si="262"/>
        <v>0.05</v>
      </c>
      <c r="FE194" s="80">
        <f t="shared" si="263"/>
        <v>4.4189999999999996</v>
      </c>
      <c r="FF194" s="80">
        <f t="shared" si="264"/>
        <v>0.183</v>
      </c>
      <c r="FG194" s="80">
        <f t="shared" si="265"/>
        <v>4.3999999999999997E-2</v>
      </c>
      <c r="FH194" s="80">
        <f t="shared" si="266"/>
        <v>39.454664172109041</v>
      </c>
      <c r="FI194" s="80">
        <f t="shared" si="267"/>
        <v>4.0577451047868491</v>
      </c>
      <c r="FJ194" s="80">
        <f t="shared" si="268"/>
        <v>0</v>
      </c>
      <c r="FK194" s="80">
        <f t="shared" si="269"/>
        <v>0.499</v>
      </c>
      <c r="FL194" s="80">
        <f t="shared" si="270"/>
        <v>2.3E-2</v>
      </c>
      <c r="FM194" s="80">
        <f t="shared" si="271"/>
        <v>0</v>
      </c>
      <c r="FN194" s="80">
        <f t="shared" si="272"/>
        <v>0</v>
      </c>
      <c r="FO194" s="80">
        <f t="shared" si="273"/>
        <v>49.237000000000002</v>
      </c>
      <c r="FP194" s="80">
        <f t="shared" si="274"/>
        <v>97.967409276895893</v>
      </c>
    </row>
    <row r="195" spans="1:172" ht="21">
      <c r="A195" s="40">
        <v>193</v>
      </c>
      <c r="B195" s="41" t="s">
        <v>73</v>
      </c>
      <c r="C195" s="157">
        <v>0.436</v>
      </c>
      <c r="D195" s="157">
        <v>9.2999999999999999E-2</v>
      </c>
      <c r="E195" s="157">
        <v>4.0129999999999999</v>
      </c>
      <c r="F195" s="157">
        <v>0.36799999999999999</v>
      </c>
      <c r="G195" s="157">
        <v>9.8000000000000004E-2</v>
      </c>
      <c r="H195" s="157">
        <v>41.054000000000002</v>
      </c>
      <c r="I195" s="157">
        <v>4.2000000000000003E-2</v>
      </c>
      <c r="J195" s="157">
        <v>0.55200000000000005</v>
      </c>
      <c r="K195" s="157">
        <v>0</v>
      </c>
      <c r="L195" s="164">
        <v>0</v>
      </c>
      <c r="M195" s="164">
        <v>0</v>
      </c>
      <c r="N195" s="157">
        <v>49.325000000000003</v>
      </c>
      <c r="O195" s="71"/>
      <c r="P195" s="70">
        <f t="shared" ref="P195:P258" si="275">C195+D195+E195+F195+G195+I195+J195+K195+L195+M195+N195+ES195+ET195</f>
        <v>96.086328364915047</v>
      </c>
      <c r="Q195" s="70">
        <f t="shared" si="200"/>
        <v>95.981000000000009</v>
      </c>
      <c r="S195" s="48">
        <v>60.085000000000001</v>
      </c>
      <c r="T195" s="48">
        <v>40.311</v>
      </c>
      <c r="U195" s="48">
        <v>70.936999999999998</v>
      </c>
      <c r="V195" s="48">
        <v>56.079000000000001</v>
      </c>
      <c r="W195" s="48">
        <v>81.41</v>
      </c>
      <c r="X195" s="49">
        <v>71.849999999999994</v>
      </c>
      <c r="Y195" s="48">
        <v>101.962</v>
      </c>
      <c r="Z195" s="48">
        <v>149.88</v>
      </c>
      <c r="AA195" s="48">
        <v>152</v>
      </c>
      <c r="AB195" s="48">
        <v>61.978999999999999</v>
      </c>
      <c r="AC195" s="48">
        <v>94.203000000000003</v>
      </c>
      <c r="AD195" s="49">
        <v>79.87</v>
      </c>
      <c r="AE195" s="40"/>
      <c r="AF195" s="41">
        <v>1</v>
      </c>
      <c r="AG195" s="41">
        <v>1</v>
      </c>
      <c r="AH195" s="41">
        <v>1</v>
      </c>
      <c r="AI195" s="41">
        <v>1</v>
      </c>
      <c r="AJ195" s="41">
        <v>1</v>
      </c>
      <c r="AK195" s="50">
        <v>1</v>
      </c>
      <c r="AL195" s="41">
        <v>2</v>
      </c>
      <c r="AM195" s="41">
        <v>2</v>
      </c>
      <c r="AN195" s="41">
        <v>2</v>
      </c>
      <c r="AO195" s="41">
        <v>2</v>
      </c>
      <c r="AP195" s="41">
        <v>2</v>
      </c>
      <c r="AQ195" s="50">
        <v>1</v>
      </c>
      <c r="AR195" s="40"/>
      <c r="AS195" s="41">
        <v>4</v>
      </c>
      <c r="AT195" s="41">
        <v>2</v>
      </c>
      <c r="AU195" s="41">
        <v>2</v>
      </c>
      <c r="AV195" s="41">
        <v>2</v>
      </c>
      <c r="AW195" s="41">
        <v>2</v>
      </c>
      <c r="AX195" s="50">
        <v>2</v>
      </c>
      <c r="AY195" s="41">
        <v>3</v>
      </c>
      <c r="AZ195" s="41">
        <v>3</v>
      </c>
      <c r="BA195" s="41">
        <v>3</v>
      </c>
      <c r="BB195" s="41">
        <v>1</v>
      </c>
      <c r="BC195" s="41">
        <v>1</v>
      </c>
      <c r="BD195" s="50">
        <v>4</v>
      </c>
      <c r="BE195" s="40"/>
      <c r="BF195" s="59">
        <v>2</v>
      </c>
      <c r="BG195" s="59">
        <v>1</v>
      </c>
      <c r="BH195" s="59">
        <v>1</v>
      </c>
      <c r="BI195" s="59">
        <v>1</v>
      </c>
      <c r="BJ195" s="59">
        <v>1</v>
      </c>
      <c r="BK195" s="60">
        <v>1</v>
      </c>
      <c r="BL195" s="59">
        <v>3</v>
      </c>
      <c r="BM195" s="59">
        <v>3</v>
      </c>
      <c r="BN195" s="59">
        <v>3</v>
      </c>
      <c r="BO195" s="59">
        <v>1</v>
      </c>
      <c r="BP195" s="59">
        <v>1</v>
      </c>
      <c r="BQ195" s="60">
        <v>2</v>
      </c>
      <c r="BR195" s="40"/>
      <c r="BS195" s="51">
        <f t="shared" ref="BS195:BS258" si="276">C195/S195</f>
        <v>7.2563867853873681E-3</v>
      </c>
      <c r="BT195" s="51">
        <f t="shared" ref="BT195:BT258" si="277">D195/T195</f>
        <v>2.3070625883753813E-3</v>
      </c>
      <c r="BU195" s="51">
        <f t="shared" ref="BU195:BU258" si="278">E195/U195</f>
        <v>5.6571323850740797E-2</v>
      </c>
      <c r="BV195" s="51">
        <f t="shared" ref="BV195:BV258" si="279">F195/V195</f>
        <v>6.5621712227393499E-3</v>
      </c>
      <c r="BW195" s="51">
        <f t="shared" ref="BW195:BW258" si="280">G195/W195</f>
        <v>1.2037833190025797E-3</v>
      </c>
      <c r="BX195" s="51">
        <f t="shared" ref="BX195:BX258" si="281">H195/X195</f>
        <v>0.57138482950591518</v>
      </c>
      <c r="BY195" s="51">
        <f t="shared" ref="BY195:BY258" si="282">I195/Y195</f>
        <v>4.1191816559110257E-4</v>
      </c>
      <c r="BZ195" s="51">
        <f t="shared" ref="BZ195:BZ258" si="283">J195/Z195</f>
        <v>3.6829463570856691E-3</v>
      </c>
      <c r="CA195" s="51">
        <f t="shared" ref="CA195:CA258" si="284">K195/AA195</f>
        <v>0</v>
      </c>
      <c r="CB195" s="51">
        <f t="shared" ref="CB195:CB258" si="285">L195/AB195</f>
        <v>0</v>
      </c>
      <c r="CC195" s="51">
        <f t="shared" ref="CC195:CC258" si="286">M195/AC195</f>
        <v>0</v>
      </c>
      <c r="CD195" s="51">
        <f t="shared" ref="CD195:CD258" si="287">N195/AD195</f>
        <v>0.61756604482283706</v>
      </c>
      <c r="CE195" s="40"/>
      <c r="CF195" s="53">
        <f t="shared" si="201"/>
        <v>1.5789817509387782</v>
      </c>
      <c r="CG195" s="40"/>
      <c r="CH195" s="61">
        <f t="shared" si="202"/>
        <v>7.2563867853873681E-3</v>
      </c>
      <c r="CI195" s="61">
        <f t="shared" si="203"/>
        <v>2.3070625883753813E-3</v>
      </c>
      <c r="CJ195" s="61">
        <f t="shared" si="204"/>
        <v>5.6571323850740797E-2</v>
      </c>
      <c r="CK195" s="61">
        <f t="shared" si="205"/>
        <v>6.5621712227393499E-3</v>
      </c>
      <c r="CL195" s="61">
        <f t="shared" si="206"/>
        <v>1.2037833190025797E-3</v>
      </c>
      <c r="CM195" s="61">
        <f t="shared" si="207"/>
        <v>0.57138482950591518</v>
      </c>
      <c r="CN195" s="61">
        <f t="shared" si="208"/>
        <v>8.2383633118220513E-4</v>
      </c>
      <c r="CO195" s="61">
        <f t="shared" si="209"/>
        <v>7.3658927141713381E-3</v>
      </c>
      <c r="CP195" s="61">
        <f t="shared" si="210"/>
        <v>0</v>
      </c>
      <c r="CQ195" s="61">
        <f t="shared" si="211"/>
        <v>0</v>
      </c>
      <c r="CR195" s="61">
        <f t="shared" si="212"/>
        <v>0</v>
      </c>
      <c r="CS195" s="61">
        <f t="shared" si="213"/>
        <v>0.61756604482283706</v>
      </c>
      <c r="CT195" s="40"/>
      <c r="CU195" s="54">
        <f t="shared" si="214"/>
        <v>1.145770231187996E-2</v>
      </c>
      <c r="CV195" s="54">
        <f t="shared" si="215"/>
        <v>3.6428097253183092E-3</v>
      </c>
      <c r="CW195" s="54">
        <f t="shared" si="216"/>
        <v>8.9325087986767374E-2</v>
      </c>
      <c r="CX195" s="54">
        <f t="shared" si="217"/>
        <v>1.0361548607241042E-2</v>
      </c>
      <c r="CY195" s="54">
        <f t="shared" si="218"/>
        <v>1.9007518927895871E-3</v>
      </c>
      <c r="CZ195" s="54">
        <f t="shared" si="219"/>
        <v>0.90220621855310523</v>
      </c>
      <c r="DA195" s="54">
        <f t="shared" si="220"/>
        <v>1.3008225326970573E-3</v>
      </c>
      <c r="DB195" s="54">
        <f t="shared" si="221"/>
        <v>1.1630610175049448E-2</v>
      </c>
      <c r="DC195" s="54">
        <f t="shared" si="222"/>
        <v>0</v>
      </c>
      <c r="DD195" s="54">
        <f t="shared" si="223"/>
        <v>0</v>
      </c>
      <c r="DE195" s="54">
        <f t="shared" si="224"/>
        <v>0</v>
      </c>
      <c r="DF195" s="54">
        <f t="shared" si="225"/>
        <v>0.97512551477469922</v>
      </c>
      <c r="DG195" s="40"/>
      <c r="DH195" s="80">
        <f t="shared" si="226"/>
        <v>2.0069510665595471</v>
      </c>
      <c r="DI195" s="80">
        <f t="shared" si="227"/>
        <v>0.99653650421509121</v>
      </c>
      <c r="DJ195" s="40"/>
      <c r="DK195" s="54">
        <f t="shared" si="228"/>
        <v>1.4512773570774736E-2</v>
      </c>
      <c r="DL195" s="54">
        <f t="shared" si="229"/>
        <v>2.3070625883753813E-3</v>
      </c>
      <c r="DM195" s="54">
        <f t="shared" si="230"/>
        <v>5.6571323850740797E-2</v>
      </c>
      <c r="DN195" s="54">
        <f t="shared" si="231"/>
        <v>6.5621712227393499E-3</v>
      </c>
      <c r="DO195" s="54">
        <f t="shared" si="232"/>
        <v>1.2037833190025797E-3</v>
      </c>
      <c r="DP195" s="54">
        <f t="shared" si="233"/>
        <v>0.57138482950591518</v>
      </c>
      <c r="DQ195" s="54">
        <f t="shared" si="234"/>
        <v>1.2357544967733078E-3</v>
      </c>
      <c r="DR195" s="54">
        <f t="shared" si="235"/>
        <v>1.1048839071257007E-2</v>
      </c>
      <c r="DS195" s="54">
        <f t="shared" si="236"/>
        <v>0</v>
      </c>
      <c r="DT195" s="54">
        <f t="shared" si="237"/>
        <v>0</v>
      </c>
      <c r="DU195" s="54">
        <f t="shared" si="238"/>
        <v>0</v>
      </c>
      <c r="DV195" s="54">
        <f t="shared" si="239"/>
        <v>1.2351320896456741</v>
      </c>
      <c r="DW195" s="54"/>
      <c r="DX195" s="63">
        <f t="shared" si="240"/>
        <v>1.8999586272712525</v>
      </c>
      <c r="DY195" s="40"/>
      <c r="DZ195" s="41">
        <f t="shared" si="241"/>
        <v>2.2915404623759919E-2</v>
      </c>
      <c r="EA195" s="41">
        <f t="shared" si="242"/>
        <v>3.6428097253183092E-3</v>
      </c>
      <c r="EB195" s="41">
        <f t="shared" si="243"/>
        <v>8.9325087986767374E-2</v>
      </c>
      <c r="EC195" s="41">
        <f t="shared" si="244"/>
        <v>1.0361548607241042E-2</v>
      </c>
      <c r="ED195" s="41">
        <f t="shared" si="245"/>
        <v>1.9007518927895871E-3</v>
      </c>
      <c r="EE195" s="41">
        <f t="shared" si="246"/>
        <v>0.90220621855310523</v>
      </c>
      <c r="EF195" s="41">
        <f t="shared" si="247"/>
        <v>1.9512337990455863E-3</v>
      </c>
      <c r="EG195" s="41">
        <f t="shared" si="248"/>
        <v>1.7445915262574174E-2</v>
      </c>
      <c r="EH195" s="41">
        <f t="shared" si="249"/>
        <v>0</v>
      </c>
      <c r="EI195" s="41">
        <f t="shared" si="250"/>
        <v>0</v>
      </c>
      <c r="EJ195" s="41">
        <f t="shared" si="251"/>
        <v>0</v>
      </c>
      <c r="EK195" s="41">
        <f t="shared" si="252"/>
        <v>1.9502510295493984</v>
      </c>
      <c r="EL195" s="40"/>
      <c r="EM195" s="82">
        <f t="shared" si="253"/>
        <v>2.9999999999999996</v>
      </c>
      <c r="EN195" s="40"/>
      <c r="EO195" s="80">
        <f t="shared" si="254"/>
        <v>2.0780974709452948E-2</v>
      </c>
      <c r="EP195" s="80">
        <f t="shared" si="255"/>
        <v>0.89908143111802807</v>
      </c>
      <c r="EQ195" s="80">
        <f t="shared" si="256"/>
        <v>0.87830045640857513</v>
      </c>
      <c r="ER195" s="80"/>
      <c r="ES195" s="80">
        <f t="shared" ref="ES195:ES258" si="288">EQ195*H195/EP195</f>
        <v>40.105095811576291</v>
      </c>
      <c r="ET195" s="80">
        <f t="shared" ref="ET195:ET258" si="289">EO195*H195*1.111/(EP195)</f>
        <v>1.0542325533387433</v>
      </c>
      <c r="EU195" s="80"/>
      <c r="EV195" s="80">
        <f t="shared" si="257"/>
        <v>0.87830045640857513</v>
      </c>
      <c r="EW195" s="80">
        <f t="shared" si="258"/>
        <v>2.0780974709452948E-2</v>
      </c>
      <c r="EX195" s="84">
        <f t="shared" si="259"/>
        <v>0.12961933323174279</v>
      </c>
      <c r="EY195" s="85">
        <f t="shared" si="260"/>
        <v>0.97174817166451999</v>
      </c>
      <c r="EZ195" s="86">
        <f>3</f>
        <v>3</v>
      </c>
      <c r="FA195" s="75"/>
      <c r="FB195" s="88"/>
      <c r="FC195" s="80">
        <f t="shared" si="261"/>
        <v>0.436</v>
      </c>
      <c r="FD195" s="80">
        <f t="shared" si="262"/>
        <v>9.2999999999999999E-2</v>
      </c>
      <c r="FE195" s="80">
        <f t="shared" si="263"/>
        <v>4.0129999999999999</v>
      </c>
      <c r="FF195" s="80">
        <f t="shared" si="264"/>
        <v>0.36799999999999999</v>
      </c>
      <c r="FG195" s="80">
        <f t="shared" si="265"/>
        <v>9.8000000000000004E-2</v>
      </c>
      <c r="FH195" s="80">
        <f t="shared" si="266"/>
        <v>40.105095811576291</v>
      </c>
      <c r="FI195" s="80">
        <f t="shared" si="267"/>
        <v>1.0542325533387433</v>
      </c>
      <c r="FJ195" s="80">
        <f t="shared" si="268"/>
        <v>4.2000000000000003E-2</v>
      </c>
      <c r="FK195" s="80">
        <f t="shared" si="269"/>
        <v>0.55200000000000005</v>
      </c>
      <c r="FL195" s="80">
        <f t="shared" si="270"/>
        <v>0</v>
      </c>
      <c r="FM195" s="80">
        <f t="shared" si="271"/>
        <v>0</v>
      </c>
      <c r="FN195" s="80">
        <f t="shared" si="272"/>
        <v>0</v>
      </c>
      <c r="FO195" s="80">
        <f t="shared" si="273"/>
        <v>49.325000000000003</v>
      </c>
      <c r="FP195" s="80">
        <f t="shared" si="274"/>
        <v>96.086328364915047</v>
      </c>
    </row>
    <row r="196" spans="1:172" ht="21">
      <c r="A196" s="40">
        <v>194</v>
      </c>
      <c r="B196" s="41" t="s">
        <v>73</v>
      </c>
      <c r="C196" s="157">
        <v>0</v>
      </c>
      <c r="D196" s="157">
        <v>8.0000000000000002E-3</v>
      </c>
      <c r="E196" s="157">
        <v>4.26</v>
      </c>
      <c r="F196" s="157">
        <v>4.1000000000000002E-2</v>
      </c>
      <c r="G196" s="157">
        <v>0</v>
      </c>
      <c r="H196" s="157">
        <v>42.036000000000001</v>
      </c>
      <c r="I196" s="157">
        <v>0</v>
      </c>
      <c r="J196" s="157">
        <v>0.48599999999999999</v>
      </c>
      <c r="K196" s="157">
        <v>3.2000000000000001E-2</v>
      </c>
      <c r="L196" s="164">
        <v>0</v>
      </c>
      <c r="M196" s="164">
        <v>0</v>
      </c>
      <c r="N196" s="157">
        <v>49.42</v>
      </c>
      <c r="O196" s="71"/>
      <c r="P196" s="70">
        <f t="shared" si="275"/>
        <v>96.500564115404771</v>
      </c>
      <c r="Q196" s="70">
        <f t="shared" ref="Q196:Q259" si="290">C196+D196+E196+F196+G196+H196+I196+J196+K196+L196+M196+N196</f>
        <v>96.282999999999987</v>
      </c>
      <c r="S196" s="48">
        <v>60.085000000000001</v>
      </c>
      <c r="T196" s="48">
        <v>40.311</v>
      </c>
      <c r="U196" s="48">
        <v>70.936999999999998</v>
      </c>
      <c r="V196" s="48">
        <v>56.079000000000001</v>
      </c>
      <c r="W196" s="48">
        <v>81.41</v>
      </c>
      <c r="X196" s="49">
        <v>71.849999999999994</v>
      </c>
      <c r="Y196" s="48">
        <v>101.962</v>
      </c>
      <c r="Z196" s="48">
        <v>149.88</v>
      </c>
      <c r="AA196" s="48">
        <v>152</v>
      </c>
      <c r="AB196" s="48">
        <v>61.978999999999999</v>
      </c>
      <c r="AC196" s="48">
        <v>94.203000000000003</v>
      </c>
      <c r="AD196" s="49">
        <v>79.87</v>
      </c>
      <c r="AE196" s="40"/>
      <c r="AF196" s="41">
        <v>1</v>
      </c>
      <c r="AG196" s="41">
        <v>1</v>
      </c>
      <c r="AH196" s="41">
        <v>1</v>
      </c>
      <c r="AI196" s="41">
        <v>1</v>
      </c>
      <c r="AJ196" s="41">
        <v>1</v>
      </c>
      <c r="AK196" s="50">
        <v>1</v>
      </c>
      <c r="AL196" s="41">
        <v>2</v>
      </c>
      <c r="AM196" s="41">
        <v>2</v>
      </c>
      <c r="AN196" s="41">
        <v>2</v>
      </c>
      <c r="AO196" s="41">
        <v>2</v>
      </c>
      <c r="AP196" s="41">
        <v>2</v>
      </c>
      <c r="AQ196" s="50">
        <v>1</v>
      </c>
      <c r="AR196" s="40"/>
      <c r="AS196" s="41">
        <v>4</v>
      </c>
      <c r="AT196" s="41">
        <v>2</v>
      </c>
      <c r="AU196" s="41">
        <v>2</v>
      </c>
      <c r="AV196" s="41">
        <v>2</v>
      </c>
      <c r="AW196" s="41">
        <v>2</v>
      </c>
      <c r="AX196" s="50">
        <v>2</v>
      </c>
      <c r="AY196" s="41">
        <v>3</v>
      </c>
      <c r="AZ196" s="41">
        <v>3</v>
      </c>
      <c r="BA196" s="41">
        <v>3</v>
      </c>
      <c r="BB196" s="41">
        <v>1</v>
      </c>
      <c r="BC196" s="41">
        <v>1</v>
      </c>
      <c r="BD196" s="50">
        <v>4</v>
      </c>
      <c r="BE196" s="40"/>
      <c r="BF196" s="59">
        <v>2</v>
      </c>
      <c r="BG196" s="59">
        <v>1</v>
      </c>
      <c r="BH196" s="59">
        <v>1</v>
      </c>
      <c r="BI196" s="59">
        <v>1</v>
      </c>
      <c r="BJ196" s="59">
        <v>1</v>
      </c>
      <c r="BK196" s="60">
        <v>1</v>
      </c>
      <c r="BL196" s="59">
        <v>3</v>
      </c>
      <c r="BM196" s="59">
        <v>3</v>
      </c>
      <c r="BN196" s="59">
        <v>3</v>
      </c>
      <c r="BO196" s="59">
        <v>1</v>
      </c>
      <c r="BP196" s="59">
        <v>1</v>
      </c>
      <c r="BQ196" s="60">
        <v>2</v>
      </c>
      <c r="BR196" s="40"/>
      <c r="BS196" s="51">
        <f t="shared" si="276"/>
        <v>0</v>
      </c>
      <c r="BT196" s="51">
        <f t="shared" si="277"/>
        <v>1.9845699684949519E-4</v>
      </c>
      <c r="BU196" s="51">
        <f t="shared" si="278"/>
        <v>6.0053286719201543E-2</v>
      </c>
      <c r="BV196" s="51">
        <f t="shared" si="279"/>
        <v>7.3111146775085151E-4</v>
      </c>
      <c r="BW196" s="51">
        <f t="shared" si="280"/>
        <v>0</v>
      </c>
      <c r="BX196" s="51">
        <f t="shared" si="281"/>
        <v>0.58505219206680592</v>
      </c>
      <c r="BY196" s="51">
        <f t="shared" si="282"/>
        <v>0</v>
      </c>
      <c r="BZ196" s="51">
        <f t="shared" si="283"/>
        <v>3.2425940752602083E-3</v>
      </c>
      <c r="CA196" s="51">
        <f t="shared" si="284"/>
        <v>2.105263157894737E-4</v>
      </c>
      <c r="CB196" s="51">
        <f t="shared" si="285"/>
        <v>0</v>
      </c>
      <c r="CC196" s="51">
        <f t="shared" si="286"/>
        <v>0</v>
      </c>
      <c r="CD196" s="51">
        <f t="shared" si="287"/>
        <v>0.61875547765118311</v>
      </c>
      <c r="CE196" s="40"/>
      <c r="CF196" s="53">
        <f t="shared" ref="CF196:CF259" si="291">3/DX196</f>
        <v>1.5840284617483287</v>
      </c>
      <c r="CG196" s="40"/>
      <c r="CH196" s="61">
        <f t="shared" ref="CH196:CH259" si="292">BS196*AF196</f>
        <v>0</v>
      </c>
      <c r="CI196" s="61">
        <f t="shared" ref="CI196:CI259" si="293">BT196*AG196</f>
        <v>1.9845699684949519E-4</v>
      </c>
      <c r="CJ196" s="61">
        <f t="shared" ref="CJ196:CJ259" si="294">BU196*AH196</f>
        <v>6.0053286719201543E-2</v>
      </c>
      <c r="CK196" s="61">
        <f t="shared" ref="CK196:CK259" si="295">BV196*AI196</f>
        <v>7.3111146775085151E-4</v>
      </c>
      <c r="CL196" s="61">
        <f t="shared" ref="CL196:CL259" si="296">BW196*AJ196</f>
        <v>0</v>
      </c>
      <c r="CM196" s="61">
        <f t="shared" ref="CM196:CM259" si="297">BX196*AK196</f>
        <v>0.58505219206680592</v>
      </c>
      <c r="CN196" s="61">
        <f t="shared" ref="CN196:CN259" si="298">BY196*AL196</f>
        <v>0</v>
      </c>
      <c r="CO196" s="61">
        <f t="shared" ref="CO196:CO259" si="299">BZ196*AM196</f>
        <v>6.4851881505204167E-3</v>
      </c>
      <c r="CP196" s="61">
        <f t="shared" ref="CP196:CP259" si="300">CA196*AN196</f>
        <v>4.2105263157894739E-4</v>
      </c>
      <c r="CQ196" s="61">
        <f t="shared" ref="CQ196:CQ259" si="301">CB196*AO196</f>
        <v>0</v>
      </c>
      <c r="CR196" s="61">
        <f t="shared" ref="CR196:CR259" si="302">CC196*AP196</f>
        <v>0</v>
      </c>
      <c r="CS196" s="61">
        <f t="shared" ref="CS196:CS259" si="303">CD196*AQ196</f>
        <v>0.61875547765118311</v>
      </c>
      <c r="CT196" s="40"/>
      <c r="CU196" s="54">
        <f t="shared" ref="CU196:CU259" si="304">CH196*CF196</f>
        <v>0</v>
      </c>
      <c r="CV196" s="54">
        <f t="shared" ref="CV196:CV259" si="305">CI196*CF196</f>
        <v>3.1436153144269875E-4</v>
      </c>
      <c r="CW196" s="54">
        <f t="shared" ref="CW196:CW259" si="306">CJ196*CF196</f>
        <v>9.5126115384748161E-2</v>
      </c>
      <c r="CX196" s="54">
        <f t="shared" ref="CX196:CX259" si="307">CK196*CF196</f>
        <v>1.158101373627944E-3</v>
      </c>
      <c r="CY196" s="54">
        <f t="shared" ref="CY196:CY259" si="308">CL196*CF196</f>
        <v>0</v>
      </c>
      <c r="CZ196" s="54">
        <f t="shared" ref="CZ196:CZ259" si="309">CM196*CF196</f>
        <v>0.92673932384207036</v>
      </c>
      <c r="DA196" s="54">
        <f t="shared" ref="DA196:DA259" si="310">CN196*CF196</f>
        <v>0</v>
      </c>
      <c r="DB196" s="54">
        <f t="shared" ref="DB196:DB259" si="311">CO196*CF196</f>
        <v>1.0272722610217343E-2</v>
      </c>
      <c r="DC196" s="54">
        <f t="shared" ref="DC196:DC259" si="312">CP196*CF196</f>
        <v>6.6695935231508581E-4</v>
      </c>
      <c r="DD196" s="54">
        <f t="shared" ref="DD196:DD259" si="313">CQ196*CF196</f>
        <v>0</v>
      </c>
      <c r="DE196" s="54">
        <f t="shared" ref="DE196:DE259" si="314">CR196*CF196</f>
        <v>0</v>
      </c>
      <c r="DF196" s="54">
        <f t="shared" ref="DF196:DF259" si="315">CS196*CF196</f>
        <v>0.98012628746215591</v>
      </c>
      <c r="DG196" s="40"/>
      <c r="DH196" s="80">
        <f t="shared" ref="DH196:DH259" si="316">CU196+CV196+CW196+CX196+CY196+CZ196+DA196+DB196+DC196+DD196+DE196+DF196</f>
        <v>2.0144038715565773</v>
      </c>
      <c r="DI196" s="80">
        <f t="shared" ref="DI196:DI259" si="317">2/DH196</f>
        <v>0.99284956122257295</v>
      </c>
      <c r="DJ196" s="40"/>
      <c r="DK196" s="54">
        <f t="shared" ref="DK196:DK259" si="318">BS196*BF196</f>
        <v>0</v>
      </c>
      <c r="DL196" s="54">
        <f t="shared" ref="DL196:DL259" si="319">BT196*BG196</f>
        <v>1.9845699684949519E-4</v>
      </c>
      <c r="DM196" s="54">
        <f t="shared" ref="DM196:DM259" si="320">BU196*BH196</f>
        <v>6.0053286719201543E-2</v>
      </c>
      <c r="DN196" s="54">
        <f t="shared" ref="DN196:DN259" si="321">BV196*BI196</f>
        <v>7.3111146775085151E-4</v>
      </c>
      <c r="DO196" s="54">
        <f t="shared" ref="DO196:DO259" si="322">BW196*BJ196</f>
        <v>0</v>
      </c>
      <c r="DP196" s="54">
        <f t="shared" ref="DP196:DP259" si="323">BX196*BK196</f>
        <v>0.58505219206680592</v>
      </c>
      <c r="DQ196" s="54">
        <f t="shared" ref="DQ196:DQ259" si="324">BY196*BL196</f>
        <v>0</v>
      </c>
      <c r="DR196" s="54">
        <f t="shared" ref="DR196:DR259" si="325">BZ196*BM196</f>
        <v>9.7277822257806242E-3</v>
      </c>
      <c r="DS196" s="54">
        <f t="shared" ref="DS196:DS259" si="326">CA196*BN196</f>
        <v>6.3157894736842106E-4</v>
      </c>
      <c r="DT196" s="54">
        <f t="shared" ref="DT196:DT259" si="327">CB196*BO196</f>
        <v>0</v>
      </c>
      <c r="DU196" s="54">
        <f t="shared" ref="DU196:DU259" si="328">CC196*BP196</f>
        <v>0</v>
      </c>
      <c r="DV196" s="54">
        <f t="shared" ref="DV196:DV259" si="329">CD196*BQ196</f>
        <v>1.2375109553023662</v>
      </c>
      <c r="DW196" s="54"/>
      <c r="DX196" s="63">
        <f t="shared" ref="DX196:DX259" si="330">DK196+DL196+DM196+DN196+DO196+DP196+DQ196+DR196+DS196+DT196+DU196+DV196</f>
        <v>1.8939053637261232</v>
      </c>
      <c r="DY196" s="40"/>
      <c r="DZ196" s="41">
        <f t="shared" ref="DZ196:DZ259" si="331">DK196*CF196</f>
        <v>0</v>
      </c>
      <c r="EA196" s="41">
        <f t="shared" ref="EA196:EA259" si="332">DL196*CF196</f>
        <v>3.1436153144269875E-4</v>
      </c>
      <c r="EB196" s="41">
        <f t="shared" ref="EB196:EB259" si="333">DM196*CF196</f>
        <v>9.5126115384748161E-2</v>
      </c>
      <c r="EC196" s="41">
        <f t="shared" ref="EC196:EC259" si="334">DN196*CF196</f>
        <v>1.158101373627944E-3</v>
      </c>
      <c r="ED196" s="41">
        <f t="shared" ref="ED196:ED259" si="335">DO196*CF196</f>
        <v>0</v>
      </c>
      <c r="EE196" s="41">
        <f t="shared" ref="EE196:EE259" si="336">DP196*CF196</f>
        <v>0.92673932384207036</v>
      </c>
      <c r="EF196" s="41">
        <f t="shared" ref="EF196:EF259" si="337">DQ196*CF196</f>
        <v>0</v>
      </c>
      <c r="EG196" s="41">
        <f t="shared" ref="EG196:EG259" si="338">DR196*CF196</f>
        <v>1.5409083915326015E-2</v>
      </c>
      <c r="EH196" s="41">
        <f t="shared" ref="EH196:EH259" si="339">DS196*CF196</f>
        <v>1.0004390284726287E-3</v>
      </c>
      <c r="EI196" s="41">
        <f t="shared" ref="EI196:EI259" si="340">DT196*CF196</f>
        <v>0</v>
      </c>
      <c r="EJ196" s="41">
        <f t="shared" ref="EJ196:EJ259" si="341">DU196*CF196</f>
        <v>0</v>
      </c>
      <c r="EK196" s="41">
        <f t="shared" ref="EK196:EK259" si="342">DV196*CF196</f>
        <v>1.9602525749243118</v>
      </c>
      <c r="EL196" s="40"/>
      <c r="EM196" s="82">
        <f t="shared" ref="EM196:EM259" si="343">DZ196+EA196+EB196+EC196+ED196+EE196+EF196+EG196+EH196+EI196+EJ196+EK196</f>
        <v>2.9999999999999996</v>
      </c>
      <c r="EN196" s="40"/>
      <c r="EO196" s="80">
        <f t="shared" ref="EO196:EO259" si="344">6-(12/DH196)</f>
        <v>4.290263266456229E-2</v>
      </c>
      <c r="EP196" s="80">
        <f t="shared" ref="EP196:EP259" si="345">DI196*CZ196</f>
        <v>0.92011273104430347</v>
      </c>
      <c r="EQ196" s="80">
        <f t="shared" ref="EQ196:EQ259" si="346">EP196-EO196</f>
        <v>0.87721009837974118</v>
      </c>
      <c r="ER196" s="80"/>
      <c r="ES196" s="80">
        <f t="shared" si="288"/>
        <v>40.075962924281392</v>
      </c>
      <c r="ET196" s="80">
        <f t="shared" si="289"/>
        <v>2.1776011911233755</v>
      </c>
      <c r="EU196" s="80"/>
      <c r="EV196" s="80">
        <f t="shared" ref="EV196:EV259" si="347">EQ196</f>
        <v>0.87721009837974118</v>
      </c>
      <c r="EW196" s="80">
        <f t="shared" ref="EW196:EW259" si="348">EO196</f>
        <v>4.290263266456229E-2</v>
      </c>
      <c r="EX196" s="84">
        <f t="shared" ref="EX196:EX259" si="349">CU196+CV196+CW196+CX196+CY196+DA196+DB196+DC196+DD196+DE196*DI196</f>
        <v>0.10753826025235123</v>
      </c>
      <c r="EY196" s="85">
        <f t="shared" ref="EY196:EY259" si="350">DF196*DI196</f>
        <v>0.97311795444951088</v>
      </c>
      <c r="EZ196" s="86">
        <f>3</f>
        <v>3</v>
      </c>
      <c r="FA196" s="75"/>
      <c r="FB196" s="88"/>
      <c r="FC196" s="80">
        <f t="shared" ref="FC196:FC259" si="351">C196</f>
        <v>0</v>
      </c>
      <c r="FD196" s="80">
        <f t="shared" ref="FD196:FD259" si="352">D196</f>
        <v>8.0000000000000002E-3</v>
      </c>
      <c r="FE196" s="80">
        <f t="shared" ref="FE196:FE259" si="353">E196</f>
        <v>4.26</v>
      </c>
      <c r="FF196" s="80">
        <f t="shared" ref="FF196:FF259" si="354">F196</f>
        <v>4.1000000000000002E-2</v>
      </c>
      <c r="FG196" s="80">
        <f t="shared" ref="FG196:FG259" si="355">G196</f>
        <v>0</v>
      </c>
      <c r="FH196" s="80">
        <f t="shared" ref="FH196:FH259" si="356">ES196</f>
        <v>40.075962924281392</v>
      </c>
      <c r="FI196" s="80">
        <f t="shared" ref="FI196:FI259" si="357">ET196</f>
        <v>2.1776011911233755</v>
      </c>
      <c r="FJ196" s="80">
        <f t="shared" ref="FJ196:FJ259" si="358">I196</f>
        <v>0</v>
      </c>
      <c r="FK196" s="80">
        <f t="shared" ref="FK196:FK259" si="359">J196</f>
        <v>0.48599999999999999</v>
      </c>
      <c r="FL196" s="80">
        <f t="shared" ref="FL196:FL259" si="360">K196</f>
        <v>3.2000000000000001E-2</v>
      </c>
      <c r="FM196" s="80">
        <f t="shared" ref="FM196:FM259" si="361">L196</f>
        <v>0</v>
      </c>
      <c r="FN196" s="80">
        <f t="shared" ref="FN196:FN259" si="362">M196</f>
        <v>0</v>
      </c>
      <c r="FO196" s="80">
        <f t="shared" ref="FO196:FO259" si="363">N196</f>
        <v>49.42</v>
      </c>
      <c r="FP196" s="80">
        <f t="shared" ref="FP196:FP259" si="364">P196</f>
        <v>96.500564115404771</v>
      </c>
    </row>
    <row r="197" spans="1:172" ht="21">
      <c r="A197" s="40">
        <v>195</v>
      </c>
      <c r="B197" s="41" t="s">
        <v>73</v>
      </c>
      <c r="C197" s="157">
        <v>0</v>
      </c>
      <c r="D197" s="157">
        <v>6.8000000000000005E-2</v>
      </c>
      <c r="E197" s="157">
        <v>4.4249999999999998</v>
      </c>
      <c r="F197" s="157">
        <v>6.6000000000000003E-2</v>
      </c>
      <c r="G197" s="157">
        <v>9.8000000000000004E-2</v>
      </c>
      <c r="H197" s="157">
        <v>42.031999999999996</v>
      </c>
      <c r="I197" s="157">
        <v>0</v>
      </c>
      <c r="J197" s="157">
        <v>0.52700000000000002</v>
      </c>
      <c r="K197" s="157">
        <v>3.1E-2</v>
      </c>
      <c r="L197" s="164">
        <v>0</v>
      </c>
      <c r="M197" s="164">
        <v>0</v>
      </c>
      <c r="N197" s="157">
        <v>49.468000000000004</v>
      </c>
      <c r="O197" s="71"/>
      <c r="P197" s="70">
        <f t="shared" si="275"/>
        <v>96.970904573177151</v>
      </c>
      <c r="Q197" s="70">
        <f t="shared" si="290"/>
        <v>96.715000000000003</v>
      </c>
      <c r="S197" s="48">
        <v>60.085000000000001</v>
      </c>
      <c r="T197" s="48">
        <v>40.311</v>
      </c>
      <c r="U197" s="48">
        <v>70.936999999999998</v>
      </c>
      <c r="V197" s="48">
        <v>56.079000000000001</v>
      </c>
      <c r="W197" s="48">
        <v>81.41</v>
      </c>
      <c r="X197" s="49">
        <v>71.849999999999994</v>
      </c>
      <c r="Y197" s="48">
        <v>101.962</v>
      </c>
      <c r="Z197" s="48">
        <v>149.88</v>
      </c>
      <c r="AA197" s="48">
        <v>152</v>
      </c>
      <c r="AB197" s="48">
        <v>61.978999999999999</v>
      </c>
      <c r="AC197" s="48">
        <v>94.203000000000003</v>
      </c>
      <c r="AD197" s="49">
        <v>79.87</v>
      </c>
      <c r="AE197" s="40"/>
      <c r="AF197" s="41">
        <v>1</v>
      </c>
      <c r="AG197" s="41">
        <v>1</v>
      </c>
      <c r="AH197" s="41">
        <v>1</v>
      </c>
      <c r="AI197" s="41">
        <v>1</v>
      </c>
      <c r="AJ197" s="41">
        <v>1</v>
      </c>
      <c r="AK197" s="50">
        <v>1</v>
      </c>
      <c r="AL197" s="41">
        <v>2</v>
      </c>
      <c r="AM197" s="41">
        <v>2</v>
      </c>
      <c r="AN197" s="41">
        <v>2</v>
      </c>
      <c r="AO197" s="41">
        <v>2</v>
      </c>
      <c r="AP197" s="41">
        <v>2</v>
      </c>
      <c r="AQ197" s="50">
        <v>1</v>
      </c>
      <c r="AR197" s="40"/>
      <c r="AS197" s="41">
        <v>4</v>
      </c>
      <c r="AT197" s="41">
        <v>2</v>
      </c>
      <c r="AU197" s="41">
        <v>2</v>
      </c>
      <c r="AV197" s="41">
        <v>2</v>
      </c>
      <c r="AW197" s="41">
        <v>2</v>
      </c>
      <c r="AX197" s="50">
        <v>2</v>
      </c>
      <c r="AY197" s="41">
        <v>3</v>
      </c>
      <c r="AZ197" s="41">
        <v>3</v>
      </c>
      <c r="BA197" s="41">
        <v>3</v>
      </c>
      <c r="BB197" s="41">
        <v>1</v>
      </c>
      <c r="BC197" s="41">
        <v>1</v>
      </c>
      <c r="BD197" s="50">
        <v>4</v>
      </c>
      <c r="BE197" s="40"/>
      <c r="BF197" s="59">
        <v>2</v>
      </c>
      <c r="BG197" s="59">
        <v>1</v>
      </c>
      <c r="BH197" s="59">
        <v>1</v>
      </c>
      <c r="BI197" s="59">
        <v>1</v>
      </c>
      <c r="BJ197" s="59">
        <v>1</v>
      </c>
      <c r="BK197" s="60">
        <v>1</v>
      </c>
      <c r="BL197" s="59">
        <v>3</v>
      </c>
      <c r="BM197" s="59">
        <v>3</v>
      </c>
      <c r="BN197" s="59">
        <v>3</v>
      </c>
      <c r="BO197" s="59">
        <v>1</v>
      </c>
      <c r="BP197" s="59">
        <v>1</v>
      </c>
      <c r="BQ197" s="60">
        <v>2</v>
      </c>
      <c r="BR197" s="40"/>
      <c r="BS197" s="51">
        <f t="shared" si="276"/>
        <v>0</v>
      </c>
      <c r="BT197" s="51">
        <f t="shared" si="277"/>
        <v>1.6868844732207092E-3</v>
      </c>
      <c r="BU197" s="51">
        <f t="shared" si="278"/>
        <v>6.237929430339597E-2</v>
      </c>
      <c r="BV197" s="51">
        <f t="shared" si="279"/>
        <v>1.1769111432086878E-3</v>
      </c>
      <c r="BW197" s="51">
        <f t="shared" si="280"/>
        <v>1.2037833190025797E-3</v>
      </c>
      <c r="BX197" s="51">
        <f t="shared" si="281"/>
        <v>0.58499652052887963</v>
      </c>
      <c r="BY197" s="51">
        <f t="shared" si="282"/>
        <v>0</v>
      </c>
      <c r="BZ197" s="51">
        <f t="shared" si="283"/>
        <v>3.5161462503336006E-3</v>
      </c>
      <c r="CA197" s="51">
        <f t="shared" si="284"/>
        <v>2.0394736842105262E-4</v>
      </c>
      <c r="CB197" s="51">
        <f t="shared" si="285"/>
        <v>0</v>
      </c>
      <c r="CC197" s="51">
        <f t="shared" si="286"/>
        <v>0</v>
      </c>
      <c r="CD197" s="51">
        <f t="shared" si="287"/>
        <v>0.61935645423813701</v>
      </c>
      <c r="CE197" s="40"/>
      <c r="CF197" s="53">
        <f t="shared" si="291"/>
        <v>1.577854012669613</v>
      </c>
      <c r="CG197" s="40"/>
      <c r="CH197" s="61">
        <f t="shared" si="292"/>
        <v>0</v>
      </c>
      <c r="CI197" s="61">
        <f t="shared" si="293"/>
        <v>1.6868844732207092E-3</v>
      </c>
      <c r="CJ197" s="61">
        <f t="shared" si="294"/>
        <v>6.237929430339597E-2</v>
      </c>
      <c r="CK197" s="61">
        <f t="shared" si="295"/>
        <v>1.1769111432086878E-3</v>
      </c>
      <c r="CL197" s="61">
        <f t="shared" si="296"/>
        <v>1.2037833190025797E-3</v>
      </c>
      <c r="CM197" s="61">
        <f t="shared" si="297"/>
        <v>0.58499652052887963</v>
      </c>
      <c r="CN197" s="61">
        <f t="shared" si="298"/>
        <v>0</v>
      </c>
      <c r="CO197" s="61">
        <f t="shared" si="299"/>
        <v>7.0322925006672012E-3</v>
      </c>
      <c r="CP197" s="61">
        <f t="shared" si="300"/>
        <v>4.0789473684210524E-4</v>
      </c>
      <c r="CQ197" s="61">
        <f t="shared" si="301"/>
        <v>0</v>
      </c>
      <c r="CR197" s="61">
        <f t="shared" si="302"/>
        <v>0</v>
      </c>
      <c r="CS197" s="61">
        <f t="shared" si="303"/>
        <v>0.61935645423813701</v>
      </c>
      <c r="CT197" s="40"/>
      <c r="CU197" s="54">
        <f t="shared" si="304"/>
        <v>0</v>
      </c>
      <c r="CV197" s="54">
        <f t="shared" si="305"/>
        <v>2.6616574349813621E-3</v>
      </c>
      <c r="CW197" s="54">
        <f t="shared" si="306"/>
        <v>9.8425419824112056E-2</v>
      </c>
      <c r="CX197" s="54">
        <f t="shared" si="307"/>
        <v>1.8569939698674096E-3</v>
      </c>
      <c r="CY197" s="54">
        <f t="shared" si="308"/>
        <v>1.8993943402729652E-3</v>
      </c>
      <c r="CZ197" s="54">
        <f t="shared" si="309"/>
        <v>0.92303910731425431</v>
      </c>
      <c r="DA197" s="54">
        <f t="shared" si="310"/>
        <v>0</v>
      </c>
      <c r="DB197" s="54">
        <f t="shared" si="311"/>
        <v>1.1095930940444171E-2</v>
      </c>
      <c r="DC197" s="54">
        <f t="shared" si="312"/>
        <v>6.4359834727313158E-4</v>
      </c>
      <c r="DD197" s="54">
        <f t="shared" si="313"/>
        <v>0</v>
      </c>
      <c r="DE197" s="54">
        <f t="shared" si="314"/>
        <v>0</v>
      </c>
      <c r="DF197" s="54">
        <f t="shared" si="315"/>
        <v>0.97725406659246805</v>
      </c>
      <c r="DG197" s="40"/>
      <c r="DH197" s="80">
        <f t="shared" si="316"/>
        <v>2.0168761687636736</v>
      </c>
      <c r="DI197" s="80">
        <f t="shared" si="317"/>
        <v>0.99163252111109101</v>
      </c>
      <c r="DJ197" s="40"/>
      <c r="DK197" s="54">
        <f t="shared" si="318"/>
        <v>0</v>
      </c>
      <c r="DL197" s="54">
        <f t="shared" si="319"/>
        <v>1.6868844732207092E-3</v>
      </c>
      <c r="DM197" s="54">
        <f t="shared" si="320"/>
        <v>6.237929430339597E-2</v>
      </c>
      <c r="DN197" s="54">
        <f t="shared" si="321"/>
        <v>1.1769111432086878E-3</v>
      </c>
      <c r="DO197" s="54">
        <f t="shared" si="322"/>
        <v>1.2037833190025797E-3</v>
      </c>
      <c r="DP197" s="54">
        <f t="shared" si="323"/>
        <v>0.58499652052887963</v>
      </c>
      <c r="DQ197" s="54">
        <f t="shared" si="324"/>
        <v>0</v>
      </c>
      <c r="DR197" s="54">
        <f t="shared" si="325"/>
        <v>1.0548438751000802E-2</v>
      </c>
      <c r="DS197" s="54">
        <f t="shared" si="326"/>
        <v>6.1184210526315781E-4</v>
      </c>
      <c r="DT197" s="54">
        <f t="shared" si="327"/>
        <v>0</v>
      </c>
      <c r="DU197" s="54">
        <f t="shared" si="328"/>
        <v>0</v>
      </c>
      <c r="DV197" s="54">
        <f t="shared" si="329"/>
        <v>1.238712908476274</v>
      </c>
      <c r="DW197" s="54"/>
      <c r="DX197" s="63">
        <f t="shared" si="330"/>
        <v>1.9013165831002454</v>
      </c>
      <c r="DY197" s="40"/>
      <c r="DZ197" s="41">
        <f t="shared" si="331"/>
        <v>0</v>
      </c>
      <c r="EA197" s="41">
        <f t="shared" si="332"/>
        <v>2.6616574349813621E-3</v>
      </c>
      <c r="EB197" s="41">
        <f t="shared" si="333"/>
        <v>9.8425419824112056E-2</v>
      </c>
      <c r="EC197" s="41">
        <f t="shared" si="334"/>
        <v>1.8569939698674096E-3</v>
      </c>
      <c r="ED197" s="41">
        <f t="shared" si="335"/>
        <v>1.8993943402729652E-3</v>
      </c>
      <c r="EE197" s="41">
        <f t="shared" si="336"/>
        <v>0.92303910731425431</v>
      </c>
      <c r="EF197" s="41">
        <f t="shared" si="337"/>
        <v>0</v>
      </c>
      <c r="EG197" s="41">
        <f t="shared" si="338"/>
        <v>1.6643896410666256E-2</v>
      </c>
      <c r="EH197" s="41">
        <f t="shared" si="339"/>
        <v>9.6539752090969732E-4</v>
      </c>
      <c r="EI197" s="41">
        <f t="shared" si="340"/>
        <v>0</v>
      </c>
      <c r="EJ197" s="41">
        <f t="shared" si="341"/>
        <v>0</v>
      </c>
      <c r="EK197" s="41">
        <f t="shared" si="342"/>
        <v>1.9545081331849361</v>
      </c>
      <c r="EL197" s="40"/>
      <c r="EM197" s="82">
        <f t="shared" si="343"/>
        <v>3</v>
      </c>
      <c r="EN197" s="40"/>
      <c r="EO197" s="80">
        <f t="shared" si="344"/>
        <v>5.020487333345347E-2</v>
      </c>
      <c r="EP197" s="80">
        <f t="shared" si="345"/>
        <v>0.91531559707016485</v>
      </c>
      <c r="EQ197" s="80">
        <f t="shared" si="346"/>
        <v>0.86511072373671138</v>
      </c>
      <c r="ER197" s="80"/>
      <c r="ES197" s="80">
        <f t="shared" si="288"/>
        <v>39.726553394800334</v>
      </c>
      <c r="ET197" s="80">
        <f t="shared" si="289"/>
        <v>2.5613511783768281</v>
      </c>
      <c r="EU197" s="80"/>
      <c r="EV197" s="80">
        <f t="shared" si="347"/>
        <v>0.86511072373671138</v>
      </c>
      <c r="EW197" s="80">
        <f t="shared" si="348"/>
        <v>5.020487333345347E-2</v>
      </c>
      <c r="EX197" s="84">
        <f t="shared" si="349"/>
        <v>0.1165829948569511</v>
      </c>
      <c r="EY197" s="85">
        <f t="shared" si="350"/>
        <v>0.96907691382115513</v>
      </c>
      <c r="EZ197" s="86">
        <f>3</f>
        <v>3</v>
      </c>
      <c r="FA197" s="75"/>
      <c r="FB197" s="88"/>
      <c r="FC197" s="80">
        <f t="shared" si="351"/>
        <v>0</v>
      </c>
      <c r="FD197" s="80">
        <f t="shared" si="352"/>
        <v>6.8000000000000005E-2</v>
      </c>
      <c r="FE197" s="80">
        <f t="shared" si="353"/>
        <v>4.4249999999999998</v>
      </c>
      <c r="FF197" s="80">
        <f t="shared" si="354"/>
        <v>6.6000000000000003E-2</v>
      </c>
      <c r="FG197" s="80">
        <f t="shared" si="355"/>
        <v>9.8000000000000004E-2</v>
      </c>
      <c r="FH197" s="80">
        <f t="shared" si="356"/>
        <v>39.726553394800334</v>
      </c>
      <c r="FI197" s="80">
        <f t="shared" si="357"/>
        <v>2.5613511783768281</v>
      </c>
      <c r="FJ197" s="80">
        <f t="shared" si="358"/>
        <v>0</v>
      </c>
      <c r="FK197" s="80">
        <f t="shared" si="359"/>
        <v>0.52700000000000002</v>
      </c>
      <c r="FL197" s="80">
        <f t="shared" si="360"/>
        <v>3.1E-2</v>
      </c>
      <c r="FM197" s="80">
        <f t="shared" si="361"/>
        <v>0</v>
      </c>
      <c r="FN197" s="80">
        <f t="shared" si="362"/>
        <v>0</v>
      </c>
      <c r="FO197" s="80">
        <f t="shared" si="363"/>
        <v>49.468000000000004</v>
      </c>
      <c r="FP197" s="80">
        <f t="shared" si="364"/>
        <v>96.970904573177151</v>
      </c>
    </row>
    <row r="198" spans="1:172" ht="21">
      <c r="A198" s="40">
        <v>196</v>
      </c>
      <c r="B198" s="41" t="s">
        <v>73</v>
      </c>
      <c r="C198" s="157">
        <v>2E-3</v>
      </c>
      <c r="D198" s="157">
        <v>5.8000000000000003E-2</v>
      </c>
      <c r="E198" s="157">
        <v>3.7549999999999999</v>
      </c>
      <c r="F198" s="157">
        <v>2.9000000000000001E-2</v>
      </c>
      <c r="G198" s="157">
        <v>0.154</v>
      </c>
      <c r="H198" s="157">
        <v>41.423000000000002</v>
      </c>
      <c r="I198" s="157">
        <v>0</v>
      </c>
      <c r="J198" s="157">
        <v>0.55200000000000005</v>
      </c>
      <c r="K198" s="157">
        <v>1.6E-2</v>
      </c>
      <c r="L198" s="164">
        <v>0</v>
      </c>
      <c r="M198" s="164">
        <v>0</v>
      </c>
      <c r="N198" s="157">
        <v>49.542999999999999</v>
      </c>
      <c r="O198" s="71"/>
      <c r="P198" s="70">
        <f t="shared" si="275"/>
        <v>95.635469453029529</v>
      </c>
      <c r="Q198" s="70">
        <f t="shared" si="290"/>
        <v>95.531999999999996</v>
      </c>
      <c r="S198" s="48">
        <v>60.085000000000001</v>
      </c>
      <c r="T198" s="48">
        <v>40.311</v>
      </c>
      <c r="U198" s="48">
        <v>70.936999999999998</v>
      </c>
      <c r="V198" s="48">
        <v>56.079000000000001</v>
      </c>
      <c r="W198" s="48">
        <v>81.41</v>
      </c>
      <c r="X198" s="49">
        <v>71.849999999999994</v>
      </c>
      <c r="Y198" s="48">
        <v>101.962</v>
      </c>
      <c r="Z198" s="48">
        <v>149.88</v>
      </c>
      <c r="AA198" s="48">
        <v>152</v>
      </c>
      <c r="AB198" s="48">
        <v>61.978999999999999</v>
      </c>
      <c r="AC198" s="48">
        <v>94.203000000000003</v>
      </c>
      <c r="AD198" s="49">
        <v>79.87</v>
      </c>
      <c r="AE198" s="40"/>
      <c r="AF198" s="41">
        <v>1</v>
      </c>
      <c r="AG198" s="41">
        <v>1</v>
      </c>
      <c r="AH198" s="41">
        <v>1</v>
      </c>
      <c r="AI198" s="41">
        <v>1</v>
      </c>
      <c r="AJ198" s="41">
        <v>1</v>
      </c>
      <c r="AK198" s="50">
        <v>1</v>
      </c>
      <c r="AL198" s="41">
        <v>2</v>
      </c>
      <c r="AM198" s="41">
        <v>2</v>
      </c>
      <c r="AN198" s="41">
        <v>2</v>
      </c>
      <c r="AO198" s="41">
        <v>2</v>
      </c>
      <c r="AP198" s="41">
        <v>2</v>
      </c>
      <c r="AQ198" s="50">
        <v>1</v>
      </c>
      <c r="AR198" s="40"/>
      <c r="AS198" s="41">
        <v>4</v>
      </c>
      <c r="AT198" s="41">
        <v>2</v>
      </c>
      <c r="AU198" s="41">
        <v>2</v>
      </c>
      <c r="AV198" s="41">
        <v>2</v>
      </c>
      <c r="AW198" s="41">
        <v>2</v>
      </c>
      <c r="AX198" s="50">
        <v>2</v>
      </c>
      <c r="AY198" s="41">
        <v>3</v>
      </c>
      <c r="AZ198" s="41">
        <v>3</v>
      </c>
      <c r="BA198" s="41">
        <v>3</v>
      </c>
      <c r="BB198" s="41">
        <v>1</v>
      </c>
      <c r="BC198" s="41">
        <v>1</v>
      </c>
      <c r="BD198" s="50">
        <v>4</v>
      </c>
      <c r="BE198" s="40"/>
      <c r="BF198" s="59">
        <v>2</v>
      </c>
      <c r="BG198" s="59">
        <v>1</v>
      </c>
      <c r="BH198" s="59">
        <v>1</v>
      </c>
      <c r="BI198" s="59">
        <v>1</v>
      </c>
      <c r="BJ198" s="59">
        <v>1</v>
      </c>
      <c r="BK198" s="60">
        <v>1</v>
      </c>
      <c r="BL198" s="59">
        <v>3</v>
      </c>
      <c r="BM198" s="59">
        <v>3</v>
      </c>
      <c r="BN198" s="59">
        <v>3</v>
      </c>
      <c r="BO198" s="59">
        <v>1</v>
      </c>
      <c r="BP198" s="59">
        <v>1</v>
      </c>
      <c r="BQ198" s="60">
        <v>2</v>
      </c>
      <c r="BR198" s="40"/>
      <c r="BS198" s="51">
        <f t="shared" si="276"/>
        <v>3.3286177914620956E-5</v>
      </c>
      <c r="BT198" s="51">
        <f t="shared" si="277"/>
        <v>1.4388132271588401E-3</v>
      </c>
      <c r="BU198" s="51">
        <f t="shared" si="278"/>
        <v>5.2934293810000421E-2</v>
      </c>
      <c r="BV198" s="51">
        <f t="shared" si="279"/>
        <v>5.1712762353109008E-4</v>
      </c>
      <c r="BW198" s="51">
        <f t="shared" si="280"/>
        <v>1.8916595012897679E-3</v>
      </c>
      <c r="BX198" s="51">
        <f t="shared" si="281"/>
        <v>0.57652052887961036</v>
      </c>
      <c r="BY198" s="51">
        <f t="shared" si="282"/>
        <v>0</v>
      </c>
      <c r="BZ198" s="51">
        <f t="shared" si="283"/>
        <v>3.6829463570856691E-3</v>
      </c>
      <c r="CA198" s="51">
        <f t="shared" si="284"/>
        <v>1.0526315789473685E-4</v>
      </c>
      <c r="CB198" s="51">
        <f t="shared" si="285"/>
        <v>0</v>
      </c>
      <c r="CC198" s="51">
        <f t="shared" si="286"/>
        <v>0</v>
      </c>
      <c r="CD198" s="51">
        <f t="shared" si="287"/>
        <v>0.62029548015525227</v>
      </c>
      <c r="CE198" s="40"/>
      <c r="CF198" s="53">
        <f t="shared" si="291"/>
        <v>1.5912379359275521</v>
      </c>
      <c r="CG198" s="40"/>
      <c r="CH198" s="61">
        <f t="shared" si="292"/>
        <v>3.3286177914620956E-5</v>
      </c>
      <c r="CI198" s="61">
        <f t="shared" si="293"/>
        <v>1.4388132271588401E-3</v>
      </c>
      <c r="CJ198" s="61">
        <f t="shared" si="294"/>
        <v>5.2934293810000421E-2</v>
      </c>
      <c r="CK198" s="61">
        <f t="shared" si="295"/>
        <v>5.1712762353109008E-4</v>
      </c>
      <c r="CL198" s="61">
        <f t="shared" si="296"/>
        <v>1.8916595012897679E-3</v>
      </c>
      <c r="CM198" s="61">
        <f t="shared" si="297"/>
        <v>0.57652052887961036</v>
      </c>
      <c r="CN198" s="61">
        <f t="shared" si="298"/>
        <v>0</v>
      </c>
      <c r="CO198" s="61">
        <f t="shared" si="299"/>
        <v>7.3658927141713381E-3</v>
      </c>
      <c r="CP198" s="61">
        <f t="shared" si="300"/>
        <v>2.105263157894737E-4</v>
      </c>
      <c r="CQ198" s="61">
        <f t="shared" si="301"/>
        <v>0</v>
      </c>
      <c r="CR198" s="61">
        <f t="shared" si="302"/>
        <v>0</v>
      </c>
      <c r="CS198" s="61">
        <f t="shared" si="303"/>
        <v>0.62029548015525227</v>
      </c>
      <c r="CT198" s="40"/>
      <c r="CU198" s="54">
        <f t="shared" si="304"/>
        <v>5.2966229039778721E-5</v>
      </c>
      <c r="CV198" s="54">
        <f t="shared" si="305"/>
        <v>2.2894941897694931E-3</v>
      </c>
      <c r="CW198" s="54">
        <f t="shared" si="306"/>
        <v>8.4231056422007664E-2</v>
      </c>
      <c r="CX198" s="54">
        <f t="shared" si="307"/>
        <v>8.2287309227873197E-4</v>
      </c>
      <c r="CY198" s="54">
        <f t="shared" si="308"/>
        <v>3.0100803603100731E-3</v>
      </c>
      <c r="CZ198" s="54">
        <f t="shared" si="309"/>
        <v>0.9173813363942519</v>
      </c>
      <c r="DA198" s="54">
        <f t="shared" si="310"/>
        <v>0</v>
      </c>
      <c r="DB198" s="54">
        <f t="shared" si="311"/>
        <v>1.1720887918761795E-2</v>
      </c>
      <c r="DC198" s="54">
        <f t="shared" si="312"/>
        <v>3.3499746019527416E-4</v>
      </c>
      <c r="DD198" s="54">
        <f t="shared" si="313"/>
        <v>0</v>
      </c>
      <c r="DE198" s="54">
        <f t="shared" si="314"/>
        <v>0</v>
      </c>
      <c r="DF198" s="54">
        <f t="shared" si="315"/>
        <v>0.98703769950743347</v>
      </c>
      <c r="DG198" s="40"/>
      <c r="DH198" s="80">
        <f t="shared" si="316"/>
        <v>2.0068813915740478</v>
      </c>
      <c r="DI198" s="80">
        <f t="shared" si="317"/>
        <v>0.99657110200785182</v>
      </c>
      <c r="DJ198" s="40"/>
      <c r="DK198" s="54">
        <f t="shared" si="318"/>
        <v>6.6572355829241911E-5</v>
      </c>
      <c r="DL198" s="54">
        <f t="shared" si="319"/>
        <v>1.4388132271588401E-3</v>
      </c>
      <c r="DM198" s="54">
        <f t="shared" si="320"/>
        <v>5.2934293810000421E-2</v>
      </c>
      <c r="DN198" s="54">
        <f t="shared" si="321"/>
        <v>5.1712762353109008E-4</v>
      </c>
      <c r="DO198" s="54">
        <f t="shared" si="322"/>
        <v>1.8916595012897679E-3</v>
      </c>
      <c r="DP198" s="54">
        <f t="shared" si="323"/>
        <v>0.57652052887961036</v>
      </c>
      <c r="DQ198" s="54">
        <f t="shared" si="324"/>
        <v>0</v>
      </c>
      <c r="DR198" s="54">
        <f t="shared" si="325"/>
        <v>1.1048839071257007E-2</v>
      </c>
      <c r="DS198" s="54">
        <f t="shared" si="326"/>
        <v>3.1578947368421053E-4</v>
      </c>
      <c r="DT198" s="54">
        <f t="shared" si="327"/>
        <v>0</v>
      </c>
      <c r="DU198" s="54">
        <f t="shared" si="328"/>
        <v>0</v>
      </c>
      <c r="DV198" s="54">
        <f t="shared" si="329"/>
        <v>1.2405909603105045</v>
      </c>
      <c r="DW198" s="54"/>
      <c r="DX198" s="63">
        <f t="shared" si="330"/>
        <v>1.8853245842528654</v>
      </c>
      <c r="DY198" s="40"/>
      <c r="DZ198" s="41">
        <f t="shared" si="331"/>
        <v>1.0593245807955744E-4</v>
      </c>
      <c r="EA198" s="41">
        <f t="shared" si="332"/>
        <v>2.2894941897694931E-3</v>
      </c>
      <c r="EB198" s="41">
        <f t="shared" si="333"/>
        <v>8.4231056422007664E-2</v>
      </c>
      <c r="EC198" s="41">
        <f t="shared" si="334"/>
        <v>8.2287309227873197E-4</v>
      </c>
      <c r="ED198" s="41">
        <f t="shared" si="335"/>
        <v>3.0100803603100731E-3</v>
      </c>
      <c r="EE198" s="41">
        <f t="shared" si="336"/>
        <v>0.9173813363942519</v>
      </c>
      <c r="EF198" s="41">
        <f t="shared" si="337"/>
        <v>0</v>
      </c>
      <c r="EG198" s="41">
        <f t="shared" si="338"/>
        <v>1.7581331878142693E-2</v>
      </c>
      <c r="EH198" s="41">
        <f t="shared" si="339"/>
        <v>5.0249619029291116E-4</v>
      </c>
      <c r="EI198" s="41">
        <f t="shared" si="340"/>
        <v>0</v>
      </c>
      <c r="EJ198" s="41">
        <f t="shared" si="341"/>
        <v>0</v>
      </c>
      <c r="EK198" s="41">
        <f t="shared" si="342"/>
        <v>1.9740753990148669</v>
      </c>
      <c r="EL198" s="40"/>
      <c r="EM198" s="82">
        <f t="shared" si="343"/>
        <v>3</v>
      </c>
      <c r="EN198" s="40"/>
      <c r="EO198" s="80">
        <f t="shared" si="344"/>
        <v>2.0573387952889099E-2</v>
      </c>
      <c r="EP198" s="80">
        <f t="shared" si="345"/>
        <v>0.91423572937185549</v>
      </c>
      <c r="EQ198" s="80">
        <f t="shared" si="346"/>
        <v>0.89366234141896639</v>
      </c>
      <c r="ER198" s="80"/>
      <c r="ES198" s="80">
        <f t="shared" si="288"/>
        <v>40.490842765499821</v>
      </c>
      <c r="ET198" s="80">
        <f t="shared" si="289"/>
        <v>1.0356266875297018</v>
      </c>
      <c r="EU198" s="80"/>
      <c r="EV198" s="80">
        <f t="shared" si="347"/>
        <v>0.89366234141896639</v>
      </c>
      <c r="EW198" s="80">
        <f t="shared" si="348"/>
        <v>2.0573387952889099E-2</v>
      </c>
      <c r="EX198" s="84">
        <f t="shared" si="349"/>
        <v>0.10246235567236281</v>
      </c>
      <c r="EY198" s="85">
        <f t="shared" si="350"/>
        <v>0.98365324792141784</v>
      </c>
      <c r="EZ198" s="86">
        <f>3</f>
        <v>3</v>
      </c>
      <c r="FA198" s="75"/>
      <c r="FB198" s="88"/>
      <c r="FC198" s="80">
        <f t="shared" si="351"/>
        <v>2E-3</v>
      </c>
      <c r="FD198" s="80">
        <f t="shared" si="352"/>
        <v>5.8000000000000003E-2</v>
      </c>
      <c r="FE198" s="80">
        <f t="shared" si="353"/>
        <v>3.7549999999999999</v>
      </c>
      <c r="FF198" s="80">
        <f t="shared" si="354"/>
        <v>2.9000000000000001E-2</v>
      </c>
      <c r="FG198" s="80">
        <f t="shared" si="355"/>
        <v>0.154</v>
      </c>
      <c r="FH198" s="80">
        <f t="shared" si="356"/>
        <v>40.490842765499821</v>
      </c>
      <c r="FI198" s="80">
        <f t="shared" si="357"/>
        <v>1.0356266875297018</v>
      </c>
      <c r="FJ198" s="80">
        <f t="shared" si="358"/>
        <v>0</v>
      </c>
      <c r="FK198" s="80">
        <f t="shared" si="359"/>
        <v>0.55200000000000005</v>
      </c>
      <c r="FL198" s="80">
        <f t="shared" si="360"/>
        <v>1.6E-2</v>
      </c>
      <c r="FM198" s="80">
        <f t="shared" si="361"/>
        <v>0</v>
      </c>
      <c r="FN198" s="80">
        <f t="shared" si="362"/>
        <v>0</v>
      </c>
      <c r="FO198" s="80">
        <f t="shared" si="363"/>
        <v>49.542999999999999</v>
      </c>
      <c r="FP198" s="80">
        <f t="shared" si="364"/>
        <v>95.635469453029529</v>
      </c>
    </row>
    <row r="199" spans="1:172" ht="21">
      <c r="A199" s="40">
        <v>197</v>
      </c>
      <c r="B199" s="41" t="s">
        <v>73</v>
      </c>
      <c r="C199" s="158">
        <v>0</v>
      </c>
      <c r="D199" s="158">
        <v>5.0000000000000001E-3</v>
      </c>
      <c r="E199" s="158">
        <v>3.972</v>
      </c>
      <c r="F199" s="158">
        <v>3.1E-2</v>
      </c>
      <c r="G199" s="158">
        <v>0.13800000000000001</v>
      </c>
      <c r="H199" s="158">
        <v>43.506</v>
      </c>
      <c r="I199" s="158">
        <v>0</v>
      </c>
      <c r="J199" s="158">
        <v>0.505</v>
      </c>
      <c r="K199" s="158">
        <v>9.9000000000000005E-2</v>
      </c>
      <c r="L199" s="164">
        <v>0</v>
      </c>
      <c r="M199" s="164">
        <v>0</v>
      </c>
      <c r="N199" s="158">
        <v>49.618000000000002</v>
      </c>
      <c r="O199" s="71"/>
      <c r="P199" s="70">
        <f t="shared" si="275"/>
        <v>98.214087052455</v>
      </c>
      <c r="Q199" s="70">
        <f t="shared" si="290"/>
        <v>97.873999999999995</v>
      </c>
      <c r="S199" s="48">
        <v>60.085000000000001</v>
      </c>
      <c r="T199" s="48">
        <v>40.311</v>
      </c>
      <c r="U199" s="48">
        <v>70.936999999999998</v>
      </c>
      <c r="V199" s="48">
        <v>56.079000000000001</v>
      </c>
      <c r="W199" s="48">
        <v>81.41</v>
      </c>
      <c r="X199" s="49">
        <v>71.849999999999994</v>
      </c>
      <c r="Y199" s="48">
        <v>101.962</v>
      </c>
      <c r="Z199" s="48">
        <v>149.88</v>
      </c>
      <c r="AA199" s="48">
        <v>152</v>
      </c>
      <c r="AB199" s="48">
        <v>61.978999999999999</v>
      </c>
      <c r="AC199" s="48">
        <v>94.203000000000003</v>
      </c>
      <c r="AD199" s="49">
        <v>79.87</v>
      </c>
      <c r="AE199" s="40"/>
      <c r="AF199" s="41">
        <v>1</v>
      </c>
      <c r="AG199" s="41">
        <v>1</v>
      </c>
      <c r="AH199" s="41">
        <v>1</v>
      </c>
      <c r="AI199" s="41">
        <v>1</v>
      </c>
      <c r="AJ199" s="41">
        <v>1</v>
      </c>
      <c r="AK199" s="50">
        <v>1</v>
      </c>
      <c r="AL199" s="41">
        <v>2</v>
      </c>
      <c r="AM199" s="41">
        <v>2</v>
      </c>
      <c r="AN199" s="41">
        <v>2</v>
      </c>
      <c r="AO199" s="41">
        <v>2</v>
      </c>
      <c r="AP199" s="41">
        <v>2</v>
      </c>
      <c r="AQ199" s="50">
        <v>1</v>
      </c>
      <c r="AR199" s="40"/>
      <c r="AS199" s="41">
        <v>4</v>
      </c>
      <c r="AT199" s="41">
        <v>2</v>
      </c>
      <c r="AU199" s="41">
        <v>2</v>
      </c>
      <c r="AV199" s="41">
        <v>2</v>
      </c>
      <c r="AW199" s="41">
        <v>2</v>
      </c>
      <c r="AX199" s="50">
        <v>2</v>
      </c>
      <c r="AY199" s="41">
        <v>3</v>
      </c>
      <c r="AZ199" s="41">
        <v>3</v>
      </c>
      <c r="BA199" s="41">
        <v>3</v>
      </c>
      <c r="BB199" s="41">
        <v>1</v>
      </c>
      <c r="BC199" s="41">
        <v>1</v>
      </c>
      <c r="BD199" s="50">
        <v>4</v>
      </c>
      <c r="BE199" s="40"/>
      <c r="BF199" s="59">
        <v>2</v>
      </c>
      <c r="BG199" s="59">
        <v>1</v>
      </c>
      <c r="BH199" s="59">
        <v>1</v>
      </c>
      <c r="BI199" s="59">
        <v>1</v>
      </c>
      <c r="BJ199" s="59">
        <v>1</v>
      </c>
      <c r="BK199" s="60">
        <v>1</v>
      </c>
      <c r="BL199" s="59">
        <v>3</v>
      </c>
      <c r="BM199" s="59">
        <v>3</v>
      </c>
      <c r="BN199" s="59">
        <v>3</v>
      </c>
      <c r="BO199" s="59">
        <v>1</v>
      </c>
      <c r="BP199" s="59">
        <v>1</v>
      </c>
      <c r="BQ199" s="60">
        <v>2</v>
      </c>
      <c r="BR199" s="40"/>
      <c r="BS199" s="51">
        <f t="shared" si="276"/>
        <v>0</v>
      </c>
      <c r="BT199" s="51">
        <f t="shared" si="277"/>
        <v>1.2403562303093448E-4</v>
      </c>
      <c r="BU199" s="51">
        <f t="shared" si="278"/>
        <v>5.5993346208607638E-2</v>
      </c>
      <c r="BV199" s="51">
        <f t="shared" si="279"/>
        <v>5.5279159756771695E-4</v>
      </c>
      <c r="BW199" s="51">
        <f t="shared" si="280"/>
        <v>1.6951234492077142E-3</v>
      </c>
      <c r="BX199" s="51">
        <f t="shared" si="281"/>
        <v>0.60551148225469731</v>
      </c>
      <c r="BY199" s="51">
        <f t="shared" si="282"/>
        <v>0</v>
      </c>
      <c r="BZ199" s="51">
        <f t="shared" si="283"/>
        <v>3.36936215639178E-3</v>
      </c>
      <c r="CA199" s="51">
        <f t="shared" si="284"/>
        <v>6.513157894736842E-4</v>
      </c>
      <c r="CB199" s="51">
        <f t="shared" si="285"/>
        <v>0</v>
      </c>
      <c r="CC199" s="51">
        <f t="shared" si="286"/>
        <v>0</v>
      </c>
      <c r="CD199" s="51">
        <f t="shared" si="287"/>
        <v>0.62123450607236763</v>
      </c>
      <c r="CE199" s="40"/>
      <c r="CF199" s="53">
        <f t="shared" si="291"/>
        <v>1.5637967906117516</v>
      </c>
      <c r="CG199" s="40"/>
      <c r="CH199" s="61">
        <f t="shared" si="292"/>
        <v>0</v>
      </c>
      <c r="CI199" s="61">
        <f t="shared" si="293"/>
        <v>1.2403562303093448E-4</v>
      </c>
      <c r="CJ199" s="61">
        <f t="shared" si="294"/>
        <v>5.5993346208607638E-2</v>
      </c>
      <c r="CK199" s="61">
        <f t="shared" si="295"/>
        <v>5.5279159756771695E-4</v>
      </c>
      <c r="CL199" s="61">
        <f t="shared" si="296"/>
        <v>1.6951234492077142E-3</v>
      </c>
      <c r="CM199" s="61">
        <f t="shared" si="297"/>
        <v>0.60551148225469731</v>
      </c>
      <c r="CN199" s="61">
        <f t="shared" si="298"/>
        <v>0</v>
      </c>
      <c r="CO199" s="61">
        <f t="shared" si="299"/>
        <v>6.7387243127835601E-3</v>
      </c>
      <c r="CP199" s="61">
        <f t="shared" si="300"/>
        <v>1.3026315789473684E-3</v>
      </c>
      <c r="CQ199" s="61">
        <f t="shared" si="301"/>
        <v>0</v>
      </c>
      <c r="CR199" s="61">
        <f t="shared" si="302"/>
        <v>0</v>
      </c>
      <c r="CS199" s="61">
        <f t="shared" si="303"/>
        <v>0.62123450607236763</v>
      </c>
      <c r="CT199" s="40"/>
      <c r="CU199" s="54">
        <f t="shared" si="304"/>
        <v>0</v>
      </c>
      <c r="CV199" s="54">
        <f t="shared" si="305"/>
        <v>1.939665092173044E-4</v>
      </c>
      <c r="CW199" s="54">
        <f t="shared" si="306"/>
        <v>8.7562215096633311E-2</v>
      </c>
      <c r="CX199" s="54">
        <f t="shared" si="307"/>
        <v>8.6445372615353872E-4</v>
      </c>
      <c r="CY199" s="54">
        <f t="shared" si="308"/>
        <v>2.6508286095617462E-3</v>
      </c>
      <c r="CZ199" s="54">
        <f t="shared" si="309"/>
        <v>0.94689691262846021</v>
      </c>
      <c r="DA199" s="54">
        <f t="shared" si="310"/>
        <v>0</v>
      </c>
      <c r="DB199" s="54">
        <f t="shared" si="311"/>
        <v>1.0537995453148312E-2</v>
      </c>
      <c r="DC199" s="54">
        <f t="shared" si="312"/>
        <v>2.037051082507413E-3</v>
      </c>
      <c r="DD199" s="54">
        <f t="shared" si="313"/>
        <v>0</v>
      </c>
      <c r="DE199" s="54">
        <f t="shared" si="314"/>
        <v>0</v>
      </c>
      <c r="DF199" s="54">
        <f t="shared" si="315"/>
        <v>0.97148452681324515</v>
      </c>
      <c r="DG199" s="40"/>
      <c r="DH199" s="80">
        <f t="shared" si="316"/>
        <v>2.0222279499189271</v>
      </c>
      <c r="DI199" s="80">
        <f t="shared" si="317"/>
        <v>0.98900818776645916</v>
      </c>
      <c r="DJ199" s="40"/>
      <c r="DK199" s="54">
        <f t="shared" si="318"/>
        <v>0</v>
      </c>
      <c r="DL199" s="54">
        <f t="shared" si="319"/>
        <v>1.2403562303093448E-4</v>
      </c>
      <c r="DM199" s="54">
        <f t="shared" si="320"/>
        <v>5.5993346208607638E-2</v>
      </c>
      <c r="DN199" s="54">
        <f t="shared" si="321"/>
        <v>5.5279159756771695E-4</v>
      </c>
      <c r="DO199" s="54">
        <f t="shared" si="322"/>
        <v>1.6951234492077142E-3</v>
      </c>
      <c r="DP199" s="54">
        <f t="shared" si="323"/>
        <v>0.60551148225469731</v>
      </c>
      <c r="DQ199" s="54">
        <f t="shared" si="324"/>
        <v>0</v>
      </c>
      <c r="DR199" s="54">
        <f t="shared" si="325"/>
        <v>1.010808646917534E-2</v>
      </c>
      <c r="DS199" s="54">
        <f t="shared" si="326"/>
        <v>1.9539473684210525E-3</v>
      </c>
      <c r="DT199" s="54">
        <f t="shared" si="327"/>
        <v>0</v>
      </c>
      <c r="DU199" s="54">
        <f t="shared" si="328"/>
        <v>0</v>
      </c>
      <c r="DV199" s="54">
        <f t="shared" si="329"/>
        <v>1.2424690121447353</v>
      </c>
      <c r="DW199" s="54"/>
      <c r="DX199" s="63">
        <f t="shared" si="330"/>
        <v>1.9184078251154428</v>
      </c>
      <c r="DY199" s="40"/>
      <c r="DZ199" s="41">
        <f t="shared" si="331"/>
        <v>0</v>
      </c>
      <c r="EA199" s="41">
        <f t="shared" si="332"/>
        <v>1.939665092173044E-4</v>
      </c>
      <c r="EB199" s="41">
        <f t="shared" si="333"/>
        <v>8.7562215096633311E-2</v>
      </c>
      <c r="EC199" s="41">
        <f t="shared" si="334"/>
        <v>8.6445372615353872E-4</v>
      </c>
      <c r="ED199" s="41">
        <f t="shared" si="335"/>
        <v>2.6508286095617462E-3</v>
      </c>
      <c r="EE199" s="41">
        <f t="shared" si="336"/>
        <v>0.94689691262846021</v>
      </c>
      <c r="EF199" s="41">
        <f t="shared" si="337"/>
        <v>0</v>
      </c>
      <c r="EG199" s="41">
        <f t="shared" si="338"/>
        <v>1.5806993179722468E-2</v>
      </c>
      <c r="EH199" s="41">
        <f t="shared" si="339"/>
        <v>3.0555766237611195E-3</v>
      </c>
      <c r="EI199" s="41">
        <f t="shared" si="340"/>
        <v>0</v>
      </c>
      <c r="EJ199" s="41">
        <f t="shared" si="341"/>
        <v>0</v>
      </c>
      <c r="EK199" s="41">
        <f t="shared" si="342"/>
        <v>1.9429690536264903</v>
      </c>
      <c r="EL199" s="40"/>
      <c r="EM199" s="82">
        <f t="shared" si="343"/>
        <v>3</v>
      </c>
      <c r="EN199" s="40"/>
      <c r="EO199" s="80">
        <f t="shared" si="344"/>
        <v>6.5950873401244614E-2</v>
      </c>
      <c r="EP199" s="80">
        <f t="shared" si="345"/>
        <v>0.9364887995603286</v>
      </c>
      <c r="EQ199" s="80">
        <f t="shared" si="346"/>
        <v>0.87053792615908399</v>
      </c>
      <c r="ER199" s="80"/>
      <c r="ES199" s="80">
        <f t="shared" si="288"/>
        <v>40.442152680585572</v>
      </c>
      <c r="ET199" s="80">
        <f t="shared" si="289"/>
        <v>3.4039343718694295</v>
      </c>
      <c r="EU199" s="80"/>
      <c r="EV199" s="80">
        <f t="shared" si="347"/>
        <v>0.87053792615908399</v>
      </c>
      <c r="EW199" s="80">
        <f t="shared" si="348"/>
        <v>6.5950873401244614E-2</v>
      </c>
      <c r="EX199" s="84">
        <f t="shared" si="349"/>
        <v>0.10384651047722164</v>
      </c>
      <c r="EY199" s="85">
        <f t="shared" si="350"/>
        <v>0.96080615130672364</v>
      </c>
      <c r="EZ199" s="86">
        <f>3</f>
        <v>3</v>
      </c>
      <c r="FA199" s="75"/>
      <c r="FB199" s="88"/>
      <c r="FC199" s="80">
        <f t="shared" si="351"/>
        <v>0</v>
      </c>
      <c r="FD199" s="80">
        <f t="shared" si="352"/>
        <v>5.0000000000000001E-3</v>
      </c>
      <c r="FE199" s="80">
        <f t="shared" si="353"/>
        <v>3.972</v>
      </c>
      <c r="FF199" s="80">
        <f t="shared" si="354"/>
        <v>3.1E-2</v>
      </c>
      <c r="FG199" s="80">
        <f t="shared" si="355"/>
        <v>0.13800000000000001</v>
      </c>
      <c r="FH199" s="80">
        <f t="shared" si="356"/>
        <v>40.442152680585572</v>
      </c>
      <c r="FI199" s="80">
        <f t="shared" si="357"/>
        <v>3.4039343718694295</v>
      </c>
      <c r="FJ199" s="80">
        <f t="shared" si="358"/>
        <v>0</v>
      </c>
      <c r="FK199" s="80">
        <f t="shared" si="359"/>
        <v>0.505</v>
      </c>
      <c r="FL199" s="80">
        <f t="shared" si="360"/>
        <v>9.9000000000000005E-2</v>
      </c>
      <c r="FM199" s="80">
        <f t="shared" si="361"/>
        <v>0</v>
      </c>
      <c r="FN199" s="80">
        <f t="shared" si="362"/>
        <v>0</v>
      </c>
      <c r="FO199" s="80">
        <f t="shared" si="363"/>
        <v>49.618000000000002</v>
      </c>
      <c r="FP199" s="80">
        <f t="shared" si="364"/>
        <v>98.214087052455</v>
      </c>
    </row>
    <row r="200" spans="1:172" ht="21">
      <c r="A200" s="40">
        <v>198</v>
      </c>
      <c r="B200" s="41" t="s">
        <v>73</v>
      </c>
      <c r="C200" s="157">
        <v>0</v>
      </c>
      <c r="D200" s="157">
        <v>0</v>
      </c>
      <c r="E200" s="157">
        <v>3.899</v>
      </c>
      <c r="F200" s="157">
        <v>3.7999999999999999E-2</v>
      </c>
      <c r="G200" s="157">
        <v>0.13600000000000001</v>
      </c>
      <c r="H200" s="157">
        <v>42.905000000000001</v>
      </c>
      <c r="I200" s="157">
        <v>0</v>
      </c>
      <c r="J200" s="157">
        <v>0.61199999999999999</v>
      </c>
      <c r="K200" s="157">
        <v>0.27</v>
      </c>
      <c r="L200" s="164">
        <v>0</v>
      </c>
      <c r="M200" s="164">
        <v>0</v>
      </c>
      <c r="N200" s="157">
        <v>49.97</v>
      </c>
      <c r="O200" s="71"/>
      <c r="P200" s="70">
        <f t="shared" si="275"/>
        <v>98.059830461998573</v>
      </c>
      <c r="Q200" s="70">
        <f t="shared" si="290"/>
        <v>97.830000000000013</v>
      </c>
      <c r="S200" s="48">
        <v>60.085000000000001</v>
      </c>
      <c r="T200" s="48">
        <v>40.311</v>
      </c>
      <c r="U200" s="48">
        <v>70.936999999999998</v>
      </c>
      <c r="V200" s="48">
        <v>56.079000000000001</v>
      </c>
      <c r="W200" s="48">
        <v>81.41</v>
      </c>
      <c r="X200" s="49">
        <v>71.849999999999994</v>
      </c>
      <c r="Y200" s="48">
        <v>101.962</v>
      </c>
      <c r="Z200" s="48">
        <v>149.88</v>
      </c>
      <c r="AA200" s="48">
        <v>152</v>
      </c>
      <c r="AB200" s="48">
        <v>61.978999999999999</v>
      </c>
      <c r="AC200" s="48">
        <v>94.203000000000003</v>
      </c>
      <c r="AD200" s="49">
        <v>79.87</v>
      </c>
      <c r="AE200" s="40"/>
      <c r="AF200" s="41">
        <v>1</v>
      </c>
      <c r="AG200" s="41">
        <v>1</v>
      </c>
      <c r="AH200" s="41">
        <v>1</v>
      </c>
      <c r="AI200" s="41">
        <v>1</v>
      </c>
      <c r="AJ200" s="41">
        <v>1</v>
      </c>
      <c r="AK200" s="50">
        <v>1</v>
      </c>
      <c r="AL200" s="41">
        <v>2</v>
      </c>
      <c r="AM200" s="41">
        <v>2</v>
      </c>
      <c r="AN200" s="41">
        <v>2</v>
      </c>
      <c r="AO200" s="41">
        <v>2</v>
      </c>
      <c r="AP200" s="41">
        <v>2</v>
      </c>
      <c r="AQ200" s="50">
        <v>1</v>
      </c>
      <c r="AR200" s="40"/>
      <c r="AS200" s="41">
        <v>4</v>
      </c>
      <c r="AT200" s="41">
        <v>2</v>
      </c>
      <c r="AU200" s="41">
        <v>2</v>
      </c>
      <c r="AV200" s="41">
        <v>2</v>
      </c>
      <c r="AW200" s="41">
        <v>2</v>
      </c>
      <c r="AX200" s="50">
        <v>2</v>
      </c>
      <c r="AY200" s="41">
        <v>3</v>
      </c>
      <c r="AZ200" s="41">
        <v>3</v>
      </c>
      <c r="BA200" s="41">
        <v>3</v>
      </c>
      <c r="BB200" s="41">
        <v>1</v>
      </c>
      <c r="BC200" s="41">
        <v>1</v>
      </c>
      <c r="BD200" s="50">
        <v>4</v>
      </c>
      <c r="BE200" s="40"/>
      <c r="BF200" s="59">
        <v>2</v>
      </c>
      <c r="BG200" s="59">
        <v>1</v>
      </c>
      <c r="BH200" s="59">
        <v>1</v>
      </c>
      <c r="BI200" s="59">
        <v>1</v>
      </c>
      <c r="BJ200" s="59">
        <v>1</v>
      </c>
      <c r="BK200" s="60">
        <v>1</v>
      </c>
      <c r="BL200" s="59">
        <v>3</v>
      </c>
      <c r="BM200" s="59">
        <v>3</v>
      </c>
      <c r="BN200" s="59">
        <v>3</v>
      </c>
      <c r="BO200" s="59">
        <v>1</v>
      </c>
      <c r="BP200" s="59">
        <v>1</v>
      </c>
      <c r="BQ200" s="60">
        <v>2</v>
      </c>
      <c r="BR200" s="40"/>
      <c r="BS200" s="51">
        <f t="shared" si="276"/>
        <v>0</v>
      </c>
      <c r="BT200" s="51">
        <f t="shared" si="277"/>
        <v>0</v>
      </c>
      <c r="BU200" s="51">
        <f t="shared" si="278"/>
        <v>5.4964264065297377E-2</v>
      </c>
      <c r="BV200" s="51">
        <f t="shared" si="279"/>
        <v>6.7761550669591115E-4</v>
      </c>
      <c r="BW200" s="51">
        <f t="shared" si="280"/>
        <v>1.6705564426974576E-3</v>
      </c>
      <c r="BX200" s="51">
        <f t="shared" si="281"/>
        <v>0.59714683368128052</v>
      </c>
      <c r="BY200" s="51">
        <f t="shared" si="282"/>
        <v>0</v>
      </c>
      <c r="BZ200" s="51">
        <f t="shared" si="283"/>
        <v>4.0832666132906321E-3</v>
      </c>
      <c r="CA200" s="51">
        <f t="shared" si="284"/>
        <v>1.7763157894736842E-3</v>
      </c>
      <c r="CB200" s="51">
        <f t="shared" si="285"/>
        <v>0</v>
      </c>
      <c r="CC200" s="51">
        <f t="shared" si="286"/>
        <v>0</v>
      </c>
      <c r="CD200" s="51">
        <f t="shared" si="287"/>
        <v>0.62564166771002871</v>
      </c>
      <c r="CE200" s="40"/>
      <c r="CF200" s="53">
        <f t="shared" si="291"/>
        <v>1.5598017441934595</v>
      </c>
      <c r="CG200" s="40"/>
      <c r="CH200" s="61">
        <f t="shared" si="292"/>
        <v>0</v>
      </c>
      <c r="CI200" s="61">
        <f t="shared" si="293"/>
        <v>0</v>
      </c>
      <c r="CJ200" s="61">
        <f t="shared" si="294"/>
        <v>5.4964264065297377E-2</v>
      </c>
      <c r="CK200" s="61">
        <f t="shared" si="295"/>
        <v>6.7761550669591115E-4</v>
      </c>
      <c r="CL200" s="61">
        <f t="shared" si="296"/>
        <v>1.6705564426974576E-3</v>
      </c>
      <c r="CM200" s="61">
        <f t="shared" si="297"/>
        <v>0.59714683368128052</v>
      </c>
      <c r="CN200" s="61">
        <f t="shared" si="298"/>
        <v>0</v>
      </c>
      <c r="CO200" s="61">
        <f t="shared" si="299"/>
        <v>8.1665332265812643E-3</v>
      </c>
      <c r="CP200" s="61">
        <f t="shared" si="300"/>
        <v>3.5526315789473684E-3</v>
      </c>
      <c r="CQ200" s="61">
        <f t="shared" si="301"/>
        <v>0</v>
      </c>
      <c r="CR200" s="61">
        <f t="shared" si="302"/>
        <v>0</v>
      </c>
      <c r="CS200" s="61">
        <f t="shared" si="303"/>
        <v>0.62564166771002871</v>
      </c>
      <c r="CT200" s="40"/>
      <c r="CU200" s="54">
        <f t="shared" si="304"/>
        <v>0</v>
      </c>
      <c r="CV200" s="54">
        <f t="shared" si="305"/>
        <v>0</v>
      </c>
      <c r="CW200" s="54">
        <f t="shared" si="306"/>
        <v>8.5733354957360744E-2</v>
      </c>
      <c r="CX200" s="54">
        <f t="shared" si="307"/>
        <v>1.056945849236817E-3</v>
      </c>
      <c r="CY200" s="54">
        <f t="shared" si="308"/>
        <v>2.6057368530931157E-3</v>
      </c>
      <c r="CZ200" s="54">
        <f t="shared" si="309"/>
        <v>0.93143067271566304</v>
      </c>
      <c r="DA200" s="54">
        <f t="shared" si="310"/>
        <v>0</v>
      </c>
      <c r="DB200" s="54">
        <f t="shared" si="311"/>
        <v>1.2738172770835297E-2</v>
      </c>
      <c r="DC200" s="54">
        <f t="shared" si="312"/>
        <v>5.5414009333188694E-3</v>
      </c>
      <c r="DD200" s="54">
        <f t="shared" si="313"/>
        <v>0</v>
      </c>
      <c r="DE200" s="54">
        <f t="shared" si="314"/>
        <v>0</v>
      </c>
      <c r="DF200" s="54">
        <f t="shared" si="315"/>
        <v>0.97587696453420758</v>
      </c>
      <c r="DG200" s="40"/>
      <c r="DH200" s="80">
        <f t="shared" si="316"/>
        <v>2.0149832486137154</v>
      </c>
      <c r="DI200" s="80">
        <f t="shared" si="317"/>
        <v>0.99256408279124719</v>
      </c>
      <c r="DJ200" s="40"/>
      <c r="DK200" s="54">
        <f t="shared" si="318"/>
        <v>0</v>
      </c>
      <c r="DL200" s="54">
        <f t="shared" si="319"/>
        <v>0</v>
      </c>
      <c r="DM200" s="54">
        <f t="shared" si="320"/>
        <v>5.4964264065297377E-2</v>
      </c>
      <c r="DN200" s="54">
        <f t="shared" si="321"/>
        <v>6.7761550669591115E-4</v>
      </c>
      <c r="DO200" s="54">
        <f t="shared" si="322"/>
        <v>1.6705564426974576E-3</v>
      </c>
      <c r="DP200" s="54">
        <f t="shared" si="323"/>
        <v>0.59714683368128052</v>
      </c>
      <c r="DQ200" s="54">
        <f t="shared" si="324"/>
        <v>0</v>
      </c>
      <c r="DR200" s="54">
        <f t="shared" si="325"/>
        <v>1.2249799839871896E-2</v>
      </c>
      <c r="DS200" s="54">
        <f t="shared" si="326"/>
        <v>5.3289473684210529E-3</v>
      </c>
      <c r="DT200" s="54">
        <f t="shared" si="327"/>
        <v>0</v>
      </c>
      <c r="DU200" s="54">
        <f t="shared" si="328"/>
        <v>0</v>
      </c>
      <c r="DV200" s="54">
        <f t="shared" si="329"/>
        <v>1.2512833354200574</v>
      </c>
      <c r="DW200" s="54"/>
      <c r="DX200" s="63">
        <f t="shared" si="330"/>
        <v>1.9233213523243216</v>
      </c>
      <c r="DY200" s="40"/>
      <c r="DZ200" s="41">
        <f t="shared" si="331"/>
        <v>0</v>
      </c>
      <c r="EA200" s="41">
        <f t="shared" si="332"/>
        <v>0</v>
      </c>
      <c r="EB200" s="41">
        <f t="shared" si="333"/>
        <v>8.5733354957360744E-2</v>
      </c>
      <c r="EC200" s="41">
        <f t="shared" si="334"/>
        <v>1.056945849236817E-3</v>
      </c>
      <c r="ED200" s="41">
        <f t="shared" si="335"/>
        <v>2.6057368530931157E-3</v>
      </c>
      <c r="EE200" s="41">
        <f t="shared" si="336"/>
        <v>0.93143067271566304</v>
      </c>
      <c r="EF200" s="41">
        <f t="shared" si="337"/>
        <v>0</v>
      </c>
      <c r="EG200" s="41">
        <f t="shared" si="338"/>
        <v>1.9107259156252946E-2</v>
      </c>
      <c r="EH200" s="41">
        <f t="shared" si="339"/>
        <v>8.3121013999783045E-3</v>
      </c>
      <c r="EI200" s="41">
        <f t="shared" si="340"/>
        <v>0</v>
      </c>
      <c r="EJ200" s="41">
        <f t="shared" si="341"/>
        <v>0</v>
      </c>
      <c r="EK200" s="41">
        <f t="shared" si="342"/>
        <v>1.9517539290684152</v>
      </c>
      <c r="EL200" s="40"/>
      <c r="EM200" s="82">
        <f t="shared" si="343"/>
        <v>3</v>
      </c>
      <c r="EN200" s="40"/>
      <c r="EO200" s="80">
        <f t="shared" si="344"/>
        <v>4.4615503252516397E-2</v>
      </c>
      <c r="EP200" s="80">
        <f t="shared" si="345"/>
        <v>0.92450463134765648</v>
      </c>
      <c r="EQ200" s="80">
        <f t="shared" si="346"/>
        <v>0.87988912809514008</v>
      </c>
      <c r="ER200" s="80"/>
      <c r="ES200" s="80">
        <f t="shared" si="288"/>
        <v>40.834455297310051</v>
      </c>
      <c r="ET200" s="80">
        <f t="shared" si="289"/>
        <v>2.3003751646885355</v>
      </c>
      <c r="EU200" s="80"/>
      <c r="EV200" s="80">
        <f t="shared" si="347"/>
        <v>0.87988912809514008</v>
      </c>
      <c r="EW200" s="80">
        <f t="shared" si="348"/>
        <v>4.4615503252516397E-2</v>
      </c>
      <c r="EX200" s="84">
        <f t="shared" si="349"/>
        <v>0.10767561136384485</v>
      </c>
      <c r="EY200" s="85">
        <f t="shared" si="350"/>
        <v>0.96862042422000216</v>
      </c>
      <c r="EZ200" s="86">
        <f>3</f>
        <v>3</v>
      </c>
      <c r="FA200" s="75"/>
      <c r="FB200" s="88"/>
      <c r="FC200" s="80">
        <f t="shared" si="351"/>
        <v>0</v>
      </c>
      <c r="FD200" s="80">
        <f t="shared" si="352"/>
        <v>0</v>
      </c>
      <c r="FE200" s="80">
        <f t="shared" si="353"/>
        <v>3.899</v>
      </c>
      <c r="FF200" s="80">
        <f t="shared" si="354"/>
        <v>3.7999999999999999E-2</v>
      </c>
      <c r="FG200" s="80">
        <f t="shared" si="355"/>
        <v>0.13600000000000001</v>
      </c>
      <c r="FH200" s="80">
        <f t="shared" si="356"/>
        <v>40.834455297310051</v>
      </c>
      <c r="FI200" s="80">
        <f t="shared" si="357"/>
        <v>2.3003751646885355</v>
      </c>
      <c r="FJ200" s="80">
        <f t="shared" si="358"/>
        <v>0</v>
      </c>
      <c r="FK200" s="80">
        <f t="shared" si="359"/>
        <v>0.61199999999999999</v>
      </c>
      <c r="FL200" s="80">
        <f t="shared" si="360"/>
        <v>0.27</v>
      </c>
      <c r="FM200" s="80">
        <f t="shared" si="361"/>
        <v>0</v>
      </c>
      <c r="FN200" s="80">
        <f t="shared" si="362"/>
        <v>0</v>
      </c>
      <c r="FO200" s="80">
        <f t="shared" si="363"/>
        <v>49.97</v>
      </c>
      <c r="FP200" s="80">
        <f t="shared" si="364"/>
        <v>98.059830461998573</v>
      </c>
    </row>
    <row r="201" spans="1:172" ht="21">
      <c r="A201" s="40">
        <v>199</v>
      </c>
      <c r="B201" s="41" t="s">
        <v>73</v>
      </c>
      <c r="C201" s="158">
        <v>0.14099999999999999</v>
      </c>
      <c r="D201" s="158">
        <v>0.10100000000000001</v>
      </c>
      <c r="E201" s="158">
        <v>3.6760000000000002</v>
      </c>
      <c r="F201" s="158">
        <v>0.123</v>
      </c>
      <c r="G201" s="158">
        <v>9.8000000000000004E-2</v>
      </c>
      <c r="H201" s="158">
        <v>39.423000000000002</v>
      </c>
      <c r="I201" s="158">
        <v>0</v>
      </c>
      <c r="J201" s="158">
        <v>0.53</v>
      </c>
      <c r="K201" s="158">
        <v>0</v>
      </c>
      <c r="L201" s="164">
        <v>0</v>
      </c>
      <c r="M201" s="164">
        <v>0</v>
      </c>
      <c r="N201" s="158">
        <v>50.392000000000003</v>
      </c>
      <c r="O201" s="71"/>
      <c r="P201" s="70">
        <f t="shared" si="275"/>
        <v>94.269750976924996</v>
      </c>
      <c r="Q201" s="70">
        <f t="shared" si="290"/>
        <v>94.484000000000009</v>
      </c>
      <c r="S201" s="48">
        <v>60.085000000000001</v>
      </c>
      <c r="T201" s="48">
        <v>40.311</v>
      </c>
      <c r="U201" s="48">
        <v>70.936999999999998</v>
      </c>
      <c r="V201" s="48">
        <v>56.079000000000001</v>
      </c>
      <c r="W201" s="48">
        <v>81.41</v>
      </c>
      <c r="X201" s="49">
        <v>71.849999999999994</v>
      </c>
      <c r="Y201" s="48">
        <v>101.962</v>
      </c>
      <c r="Z201" s="48">
        <v>149.88</v>
      </c>
      <c r="AA201" s="48">
        <v>152</v>
      </c>
      <c r="AB201" s="48">
        <v>61.978999999999999</v>
      </c>
      <c r="AC201" s="48">
        <v>94.203000000000003</v>
      </c>
      <c r="AD201" s="49">
        <v>79.87</v>
      </c>
      <c r="AE201" s="40"/>
      <c r="AF201" s="41">
        <v>1</v>
      </c>
      <c r="AG201" s="41">
        <v>1</v>
      </c>
      <c r="AH201" s="41">
        <v>1</v>
      </c>
      <c r="AI201" s="41">
        <v>1</v>
      </c>
      <c r="AJ201" s="41">
        <v>1</v>
      </c>
      <c r="AK201" s="50">
        <v>1</v>
      </c>
      <c r="AL201" s="41">
        <v>2</v>
      </c>
      <c r="AM201" s="41">
        <v>2</v>
      </c>
      <c r="AN201" s="41">
        <v>2</v>
      </c>
      <c r="AO201" s="41">
        <v>2</v>
      </c>
      <c r="AP201" s="41">
        <v>2</v>
      </c>
      <c r="AQ201" s="50">
        <v>1</v>
      </c>
      <c r="AR201" s="40"/>
      <c r="AS201" s="41">
        <v>4</v>
      </c>
      <c r="AT201" s="41">
        <v>2</v>
      </c>
      <c r="AU201" s="41">
        <v>2</v>
      </c>
      <c r="AV201" s="41">
        <v>2</v>
      </c>
      <c r="AW201" s="41">
        <v>2</v>
      </c>
      <c r="AX201" s="50">
        <v>2</v>
      </c>
      <c r="AY201" s="41">
        <v>3</v>
      </c>
      <c r="AZ201" s="41">
        <v>3</v>
      </c>
      <c r="BA201" s="41">
        <v>3</v>
      </c>
      <c r="BB201" s="41">
        <v>1</v>
      </c>
      <c r="BC201" s="41">
        <v>1</v>
      </c>
      <c r="BD201" s="50">
        <v>4</v>
      </c>
      <c r="BE201" s="40"/>
      <c r="BF201" s="59">
        <v>2</v>
      </c>
      <c r="BG201" s="59">
        <v>1</v>
      </c>
      <c r="BH201" s="59">
        <v>1</v>
      </c>
      <c r="BI201" s="59">
        <v>1</v>
      </c>
      <c r="BJ201" s="59">
        <v>1</v>
      </c>
      <c r="BK201" s="60">
        <v>1</v>
      </c>
      <c r="BL201" s="59">
        <v>3</v>
      </c>
      <c r="BM201" s="59">
        <v>3</v>
      </c>
      <c r="BN201" s="59">
        <v>3</v>
      </c>
      <c r="BO201" s="59">
        <v>1</v>
      </c>
      <c r="BP201" s="59">
        <v>1</v>
      </c>
      <c r="BQ201" s="60">
        <v>2</v>
      </c>
      <c r="BR201" s="40"/>
      <c r="BS201" s="51">
        <f t="shared" si="276"/>
        <v>2.346675542980777E-3</v>
      </c>
      <c r="BT201" s="51">
        <f t="shared" si="277"/>
        <v>2.5055195852248767E-3</v>
      </c>
      <c r="BU201" s="51">
        <f t="shared" si="278"/>
        <v>5.1820629572719462E-2</v>
      </c>
      <c r="BV201" s="51">
        <f t="shared" si="279"/>
        <v>2.1933344032525545E-3</v>
      </c>
      <c r="BW201" s="51">
        <f t="shared" si="280"/>
        <v>1.2037833190025797E-3</v>
      </c>
      <c r="BX201" s="51">
        <f t="shared" si="281"/>
        <v>0.54868475991649279</v>
      </c>
      <c r="BY201" s="51">
        <f t="shared" si="282"/>
        <v>0</v>
      </c>
      <c r="BZ201" s="51">
        <f t="shared" si="283"/>
        <v>3.5361622631438485E-3</v>
      </c>
      <c r="CA201" s="51">
        <f t="shared" si="284"/>
        <v>0</v>
      </c>
      <c r="CB201" s="51">
        <f t="shared" si="285"/>
        <v>0</v>
      </c>
      <c r="CC201" s="51">
        <f t="shared" si="286"/>
        <v>0</v>
      </c>
      <c r="CD201" s="51">
        <f t="shared" si="287"/>
        <v>0.63092525353699758</v>
      </c>
      <c r="CE201" s="40"/>
      <c r="CF201" s="53">
        <f t="shared" si="291"/>
        <v>1.5927283483985002</v>
      </c>
      <c r="CG201" s="40"/>
      <c r="CH201" s="61">
        <f t="shared" si="292"/>
        <v>2.346675542980777E-3</v>
      </c>
      <c r="CI201" s="61">
        <f t="shared" si="293"/>
        <v>2.5055195852248767E-3</v>
      </c>
      <c r="CJ201" s="61">
        <f t="shared" si="294"/>
        <v>5.1820629572719462E-2</v>
      </c>
      <c r="CK201" s="61">
        <f t="shared" si="295"/>
        <v>2.1933344032525545E-3</v>
      </c>
      <c r="CL201" s="61">
        <f t="shared" si="296"/>
        <v>1.2037833190025797E-3</v>
      </c>
      <c r="CM201" s="61">
        <f t="shared" si="297"/>
        <v>0.54868475991649279</v>
      </c>
      <c r="CN201" s="61">
        <f t="shared" si="298"/>
        <v>0</v>
      </c>
      <c r="CO201" s="61">
        <f t="shared" si="299"/>
        <v>7.0723245262876971E-3</v>
      </c>
      <c r="CP201" s="61">
        <f t="shared" si="300"/>
        <v>0</v>
      </c>
      <c r="CQ201" s="61">
        <f t="shared" si="301"/>
        <v>0</v>
      </c>
      <c r="CR201" s="61">
        <f t="shared" si="302"/>
        <v>0</v>
      </c>
      <c r="CS201" s="61">
        <f t="shared" si="303"/>
        <v>0.63092525353699758</v>
      </c>
      <c r="CT201" s="40"/>
      <c r="CU201" s="54">
        <f t="shared" si="304"/>
        <v>3.7376166617989265E-3</v>
      </c>
      <c r="CV201" s="54">
        <f t="shared" si="305"/>
        <v>3.9906120708553131E-3</v>
      </c>
      <c r="CW201" s="54">
        <f t="shared" si="306"/>
        <v>8.2536185752327948E-2</v>
      </c>
      <c r="CX201" s="54">
        <f t="shared" si="307"/>
        <v>3.4933858815780513E-3</v>
      </c>
      <c r="CY201" s="54">
        <f t="shared" si="308"/>
        <v>1.9172998175046438E-3</v>
      </c>
      <c r="CZ201" s="54">
        <f t="shared" si="309"/>
        <v>0.87390577145322312</v>
      </c>
      <c r="DA201" s="54">
        <f t="shared" si="310"/>
        <v>0</v>
      </c>
      <c r="DB201" s="54">
        <f t="shared" si="311"/>
        <v>1.1264291762092409E-2</v>
      </c>
      <c r="DC201" s="54">
        <f t="shared" si="312"/>
        <v>0</v>
      </c>
      <c r="DD201" s="54">
        <f t="shared" si="313"/>
        <v>0</v>
      </c>
      <c r="DE201" s="54">
        <f t="shared" si="314"/>
        <v>0</v>
      </c>
      <c r="DF201" s="54">
        <f t="shared" si="315"/>
        <v>1.004892537028887</v>
      </c>
      <c r="DG201" s="40"/>
      <c r="DH201" s="80">
        <f t="shared" si="316"/>
        <v>1.9857377004282675</v>
      </c>
      <c r="DI201" s="80">
        <f t="shared" si="317"/>
        <v>1.0071823683302465</v>
      </c>
      <c r="DJ201" s="40"/>
      <c r="DK201" s="54">
        <f t="shared" si="318"/>
        <v>4.693351085961554E-3</v>
      </c>
      <c r="DL201" s="54">
        <f t="shared" si="319"/>
        <v>2.5055195852248767E-3</v>
      </c>
      <c r="DM201" s="54">
        <f t="shared" si="320"/>
        <v>5.1820629572719462E-2</v>
      </c>
      <c r="DN201" s="54">
        <f t="shared" si="321"/>
        <v>2.1933344032525545E-3</v>
      </c>
      <c r="DO201" s="54">
        <f t="shared" si="322"/>
        <v>1.2037833190025797E-3</v>
      </c>
      <c r="DP201" s="54">
        <f t="shared" si="323"/>
        <v>0.54868475991649279</v>
      </c>
      <c r="DQ201" s="54">
        <f t="shared" si="324"/>
        <v>0</v>
      </c>
      <c r="DR201" s="54">
        <f t="shared" si="325"/>
        <v>1.0608486789431545E-2</v>
      </c>
      <c r="DS201" s="54">
        <f t="shared" si="326"/>
        <v>0</v>
      </c>
      <c r="DT201" s="54">
        <f t="shared" si="327"/>
        <v>0</v>
      </c>
      <c r="DU201" s="54">
        <f t="shared" si="328"/>
        <v>0</v>
      </c>
      <c r="DV201" s="54">
        <f t="shared" si="329"/>
        <v>1.2618505070739952</v>
      </c>
      <c r="DW201" s="54"/>
      <c r="DX201" s="63">
        <f t="shared" si="330"/>
        <v>1.8835603717460805</v>
      </c>
      <c r="DY201" s="40"/>
      <c r="DZ201" s="41">
        <f t="shared" si="331"/>
        <v>7.4752333235978529E-3</v>
      </c>
      <c r="EA201" s="41">
        <f t="shared" si="332"/>
        <v>3.9906120708553131E-3</v>
      </c>
      <c r="EB201" s="41">
        <f t="shared" si="333"/>
        <v>8.2536185752327948E-2</v>
      </c>
      <c r="EC201" s="41">
        <f t="shared" si="334"/>
        <v>3.4933858815780513E-3</v>
      </c>
      <c r="ED201" s="41">
        <f t="shared" si="335"/>
        <v>1.9172998175046438E-3</v>
      </c>
      <c r="EE201" s="41">
        <f t="shared" si="336"/>
        <v>0.87390577145322312</v>
      </c>
      <c r="EF201" s="41">
        <f t="shared" si="337"/>
        <v>0</v>
      </c>
      <c r="EG201" s="41">
        <f t="shared" si="338"/>
        <v>1.6896437643138612E-2</v>
      </c>
      <c r="EH201" s="41">
        <f t="shared" si="339"/>
        <v>0</v>
      </c>
      <c r="EI201" s="41">
        <f t="shared" si="340"/>
        <v>0</v>
      </c>
      <c r="EJ201" s="41">
        <f t="shared" si="341"/>
        <v>0</v>
      </c>
      <c r="EK201" s="41">
        <f t="shared" si="342"/>
        <v>2.0097850740577741</v>
      </c>
      <c r="EL201" s="40"/>
      <c r="EM201" s="82">
        <f t="shared" si="343"/>
        <v>2.9999999999999996</v>
      </c>
      <c r="EN201" s="40"/>
      <c r="EO201" s="80">
        <f t="shared" si="344"/>
        <v>-4.3094209981479281E-2</v>
      </c>
      <c r="EP201" s="80">
        <f t="shared" si="345"/>
        <v>0.88018248458972848</v>
      </c>
      <c r="EQ201" s="80">
        <f t="shared" si="346"/>
        <v>0.92327669457120776</v>
      </c>
      <c r="ER201" s="80"/>
      <c r="ES201" s="80">
        <f t="shared" si="288"/>
        <v>41.353171379054146</v>
      </c>
      <c r="ET201" s="80">
        <f t="shared" si="289"/>
        <v>-2.1444204021291524</v>
      </c>
      <c r="EU201" s="80"/>
      <c r="EV201" s="80">
        <f t="shared" si="347"/>
        <v>0.92327669457120776</v>
      </c>
      <c r="EW201" s="80">
        <f t="shared" si="348"/>
        <v>-4.3094209981479281E-2</v>
      </c>
      <c r="EX201" s="84">
        <f t="shared" si="349"/>
        <v>0.10693939194615729</v>
      </c>
      <c r="EY201" s="85">
        <f t="shared" si="350"/>
        <v>1.0121100453621443</v>
      </c>
      <c r="EZ201" s="86">
        <f>3</f>
        <v>3</v>
      </c>
      <c r="FA201" s="75"/>
      <c r="FB201" s="88"/>
      <c r="FC201" s="80">
        <f t="shared" si="351"/>
        <v>0.14099999999999999</v>
      </c>
      <c r="FD201" s="80">
        <f t="shared" si="352"/>
        <v>0.10100000000000001</v>
      </c>
      <c r="FE201" s="80">
        <f t="shared" si="353"/>
        <v>3.6760000000000002</v>
      </c>
      <c r="FF201" s="80">
        <f t="shared" si="354"/>
        <v>0.123</v>
      </c>
      <c r="FG201" s="80">
        <f t="shared" si="355"/>
        <v>9.8000000000000004E-2</v>
      </c>
      <c r="FH201" s="80">
        <f t="shared" si="356"/>
        <v>41.353171379054146</v>
      </c>
      <c r="FI201" s="80">
        <f t="shared" si="357"/>
        <v>-2.1444204021291524</v>
      </c>
      <c r="FJ201" s="80">
        <f t="shared" si="358"/>
        <v>0</v>
      </c>
      <c r="FK201" s="80">
        <f t="shared" si="359"/>
        <v>0.53</v>
      </c>
      <c r="FL201" s="80">
        <f t="shared" si="360"/>
        <v>0</v>
      </c>
      <c r="FM201" s="80">
        <f t="shared" si="361"/>
        <v>0</v>
      </c>
      <c r="FN201" s="80">
        <f t="shared" si="362"/>
        <v>0</v>
      </c>
      <c r="FO201" s="80">
        <f t="shared" si="363"/>
        <v>50.392000000000003</v>
      </c>
      <c r="FP201" s="80">
        <f t="shared" si="364"/>
        <v>94.269750976924996</v>
      </c>
    </row>
    <row r="202" spans="1:172" ht="21">
      <c r="A202" s="40">
        <v>200</v>
      </c>
      <c r="B202" s="41" t="s">
        <v>73</v>
      </c>
      <c r="C202" s="157">
        <v>0.28000000000000003</v>
      </c>
      <c r="D202" s="157">
        <v>5.5E-2</v>
      </c>
      <c r="E202" s="157">
        <v>3.173</v>
      </c>
      <c r="F202" s="157">
        <v>5.7000000000000002E-2</v>
      </c>
      <c r="G202" s="157">
        <v>0</v>
      </c>
      <c r="H202" s="157">
        <v>39.506</v>
      </c>
      <c r="I202" s="157">
        <v>4.2999999999999997E-2</v>
      </c>
      <c r="J202" s="157">
        <v>0.59699999999999998</v>
      </c>
      <c r="K202" s="157">
        <v>4.3999999999999997E-2</v>
      </c>
      <c r="L202" s="164">
        <v>0</v>
      </c>
      <c r="M202" s="164">
        <v>0</v>
      </c>
      <c r="N202" s="157">
        <v>50.564</v>
      </c>
      <c r="O202" s="71"/>
      <c r="P202" s="70">
        <f t="shared" si="275"/>
        <v>93.993699607854381</v>
      </c>
      <c r="Q202" s="70">
        <f t="shared" si="290"/>
        <v>94.318999999999988</v>
      </c>
      <c r="S202" s="48">
        <v>60.085000000000001</v>
      </c>
      <c r="T202" s="48">
        <v>40.311</v>
      </c>
      <c r="U202" s="48">
        <v>70.936999999999998</v>
      </c>
      <c r="V202" s="48">
        <v>56.079000000000001</v>
      </c>
      <c r="W202" s="48">
        <v>81.41</v>
      </c>
      <c r="X202" s="49">
        <v>71.849999999999994</v>
      </c>
      <c r="Y202" s="48">
        <v>101.962</v>
      </c>
      <c r="Z202" s="48">
        <v>149.88</v>
      </c>
      <c r="AA202" s="48">
        <v>152</v>
      </c>
      <c r="AB202" s="48">
        <v>61.978999999999999</v>
      </c>
      <c r="AC202" s="48">
        <v>94.203000000000003</v>
      </c>
      <c r="AD202" s="49">
        <v>79.87</v>
      </c>
      <c r="AE202" s="40"/>
      <c r="AF202" s="41">
        <v>1</v>
      </c>
      <c r="AG202" s="41">
        <v>1</v>
      </c>
      <c r="AH202" s="41">
        <v>1</v>
      </c>
      <c r="AI202" s="41">
        <v>1</v>
      </c>
      <c r="AJ202" s="41">
        <v>1</v>
      </c>
      <c r="AK202" s="50">
        <v>1</v>
      </c>
      <c r="AL202" s="41">
        <v>2</v>
      </c>
      <c r="AM202" s="41">
        <v>2</v>
      </c>
      <c r="AN202" s="41">
        <v>2</v>
      </c>
      <c r="AO202" s="41">
        <v>2</v>
      </c>
      <c r="AP202" s="41">
        <v>2</v>
      </c>
      <c r="AQ202" s="50">
        <v>1</v>
      </c>
      <c r="AR202" s="40"/>
      <c r="AS202" s="41">
        <v>4</v>
      </c>
      <c r="AT202" s="41">
        <v>2</v>
      </c>
      <c r="AU202" s="41">
        <v>2</v>
      </c>
      <c r="AV202" s="41">
        <v>2</v>
      </c>
      <c r="AW202" s="41">
        <v>2</v>
      </c>
      <c r="AX202" s="50">
        <v>2</v>
      </c>
      <c r="AY202" s="41">
        <v>3</v>
      </c>
      <c r="AZ202" s="41">
        <v>3</v>
      </c>
      <c r="BA202" s="41">
        <v>3</v>
      </c>
      <c r="BB202" s="41">
        <v>1</v>
      </c>
      <c r="BC202" s="41">
        <v>1</v>
      </c>
      <c r="BD202" s="50">
        <v>4</v>
      </c>
      <c r="BE202" s="40"/>
      <c r="BF202" s="59">
        <v>2</v>
      </c>
      <c r="BG202" s="59">
        <v>1</v>
      </c>
      <c r="BH202" s="59">
        <v>1</v>
      </c>
      <c r="BI202" s="59">
        <v>1</v>
      </c>
      <c r="BJ202" s="59">
        <v>1</v>
      </c>
      <c r="BK202" s="60">
        <v>1</v>
      </c>
      <c r="BL202" s="59">
        <v>3</v>
      </c>
      <c r="BM202" s="59">
        <v>3</v>
      </c>
      <c r="BN202" s="59">
        <v>3</v>
      </c>
      <c r="BO202" s="59">
        <v>1</v>
      </c>
      <c r="BP202" s="59">
        <v>1</v>
      </c>
      <c r="BQ202" s="60">
        <v>2</v>
      </c>
      <c r="BR202" s="40"/>
      <c r="BS202" s="51">
        <f t="shared" si="276"/>
        <v>4.6600649080469339E-3</v>
      </c>
      <c r="BT202" s="51">
        <f t="shared" si="277"/>
        <v>1.3643918533402793E-3</v>
      </c>
      <c r="BU202" s="51">
        <f t="shared" si="278"/>
        <v>4.4729830694841904E-2</v>
      </c>
      <c r="BV202" s="51">
        <f t="shared" si="279"/>
        <v>1.0164232600438667E-3</v>
      </c>
      <c r="BW202" s="51">
        <f t="shared" si="280"/>
        <v>0</v>
      </c>
      <c r="BX202" s="51">
        <f t="shared" si="281"/>
        <v>0.54983994432846217</v>
      </c>
      <c r="BY202" s="51">
        <f t="shared" si="282"/>
        <v>4.2172574096231924E-4</v>
      </c>
      <c r="BZ202" s="51">
        <f t="shared" si="283"/>
        <v>3.9831865492393915E-3</v>
      </c>
      <c r="CA202" s="51">
        <f t="shared" si="284"/>
        <v>2.8947368421052629E-4</v>
      </c>
      <c r="CB202" s="51">
        <f t="shared" si="285"/>
        <v>0</v>
      </c>
      <c r="CC202" s="51">
        <f t="shared" si="286"/>
        <v>0</v>
      </c>
      <c r="CD202" s="51">
        <f t="shared" si="287"/>
        <v>0.63307875297358207</v>
      </c>
      <c r="CE202" s="40"/>
      <c r="CF202" s="53">
        <f t="shared" si="291"/>
        <v>1.5902368921412142</v>
      </c>
      <c r="CG202" s="40"/>
      <c r="CH202" s="61">
        <f t="shared" si="292"/>
        <v>4.6600649080469339E-3</v>
      </c>
      <c r="CI202" s="61">
        <f t="shared" si="293"/>
        <v>1.3643918533402793E-3</v>
      </c>
      <c r="CJ202" s="61">
        <f t="shared" si="294"/>
        <v>4.4729830694841904E-2</v>
      </c>
      <c r="CK202" s="61">
        <f t="shared" si="295"/>
        <v>1.0164232600438667E-3</v>
      </c>
      <c r="CL202" s="61">
        <f t="shared" si="296"/>
        <v>0</v>
      </c>
      <c r="CM202" s="61">
        <f t="shared" si="297"/>
        <v>0.54983994432846217</v>
      </c>
      <c r="CN202" s="61">
        <f t="shared" si="298"/>
        <v>8.4345148192463849E-4</v>
      </c>
      <c r="CO202" s="61">
        <f t="shared" si="299"/>
        <v>7.966373098478783E-3</v>
      </c>
      <c r="CP202" s="61">
        <f t="shared" si="300"/>
        <v>5.7894736842105258E-4</v>
      </c>
      <c r="CQ202" s="61">
        <f t="shared" si="301"/>
        <v>0</v>
      </c>
      <c r="CR202" s="61">
        <f t="shared" si="302"/>
        <v>0</v>
      </c>
      <c r="CS202" s="61">
        <f t="shared" si="303"/>
        <v>0.63307875297358207</v>
      </c>
      <c r="CT202" s="40"/>
      <c r="CU202" s="54">
        <f t="shared" si="304"/>
        <v>7.410607136548889E-3</v>
      </c>
      <c r="CV202" s="54">
        <f t="shared" si="305"/>
        <v>2.169706260518637E-3</v>
      </c>
      <c r="CW202" s="54">
        <f t="shared" si="306"/>
        <v>7.1131026950168083E-2</v>
      </c>
      <c r="CX202" s="54">
        <f t="shared" si="307"/>
        <v>1.6163537661521997E-3</v>
      </c>
      <c r="CY202" s="54">
        <f t="shared" si="308"/>
        <v>0</v>
      </c>
      <c r="CZ202" s="54">
        <f t="shared" si="309"/>
        <v>0.87437576424399188</v>
      </c>
      <c r="DA202" s="54">
        <f t="shared" si="310"/>
        <v>1.3412876632877386E-3</v>
      </c>
      <c r="DB202" s="54">
        <f t="shared" si="311"/>
        <v>1.2668420397762274E-2</v>
      </c>
      <c r="DC202" s="54">
        <f t="shared" si="312"/>
        <v>9.2066346387122925E-4</v>
      </c>
      <c r="DD202" s="54">
        <f t="shared" si="313"/>
        <v>0</v>
      </c>
      <c r="DE202" s="54">
        <f t="shared" si="314"/>
        <v>0</v>
      </c>
      <c r="DF202" s="54">
        <f t="shared" si="315"/>
        <v>1.0067451886093446</v>
      </c>
      <c r="DG202" s="40"/>
      <c r="DH202" s="80">
        <f t="shared" si="316"/>
        <v>1.9783790184916454</v>
      </c>
      <c r="DI202" s="80">
        <f t="shared" si="317"/>
        <v>1.0109286346581046</v>
      </c>
      <c r="DJ202" s="40"/>
      <c r="DK202" s="54">
        <f t="shared" si="318"/>
        <v>9.3201298160938677E-3</v>
      </c>
      <c r="DL202" s="54">
        <f t="shared" si="319"/>
        <v>1.3643918533402793E-3</v>
      </c>
      <c r="DM202" s="54">
        <f t="shared" si="320"/>
        <v>4.4729830694841904E-2</v>
      </c>
      <c r="DN202" s="54">
        <f t="shared" si="321"/>
        <v>1.0164232600438667E-3</v>
      </c>
      <c r="DO202" s="54">
        <f t="shared" si="322"/>
        <v>0</v>
      </c>
      <c r="DP202" s="54">
        <f t="shared" si="323"/>
        <v>0.54983994432846217</v>
      </c>
      <c r="DQ202" s="54">
        <f t="shared" si="324"/>
        <v>1.2651772228869577E-3</v>
      </c>
      <c r="DR202" s="54">
        <f t="shared" si="325"/>
        <v>1.1949559647718174E-2</v>
      </c>
      <c r="DS202" s="54">
        <f t="shared" si="326"/>
        <v>8.6842105263157886E-4</v>
      </c>
      <c r="DT202" s="54">
        <f t="shared" si="327"/>
        <v>0</v>
      </c>
      <c r="DU202" s="54">
        <f t="shared" si="328"/>
        <v>0</v>
      </c>
      <c r="DV202" s="54">
        <f t="shared" si="329"/>
        <v>1.2661575059471641</v>
      </c>
      <c r="DW202" s="54"/>
      <c r="DX202" s="63">
        <f t="shared" si="330"/>
        <v>1.8865113838231831</v>
      </c>
      <c r="DY202" s="40"/>
      <c r="DZ202" s="41">
        <f t="shared" si="331"/>
        <v>1.4821214273097778E-2</v>
      </c>
      <c r="EA202" s="41">
        <f t="shared" si="332"/>
        <v>2.169706260518637E-3</v>
      </c>
      <c r="EB202" s="41">
        <f t="shared" si="333"/>
        <v>7.1131026950168083E-2</v>
      </c>
      <c r="EC202" s="41">
        <f t="shared" si="334"/>
        <v>1.6163537661521997E-3</v>
      </c>
      <c r="ED202" s="41">
        <f t="shared" si="335"/>
        <v>0</v>
      </c>
      <c r="EE202" s="41">
        <f t="shared" si="336"/>
        <v>0.87437576424399188</v>
      </c>
      <c r="EF202" s="41">
        <f t="shared" si="337"/>
        <v>2.0119314949316081E-3</v>
      </c>
      <c r="EG202" s="41">
        <f t="shared" si="338"/>
        <v>1.9002630596643411E-2</v>
      </c>
      <c r="EH202" s="41">
        <f t="shared" si="339"/>
        <v>1.3809951958068437E-3</v>
      </c>
      <c r="EI202" s="41">
        <f t="shared" si="340"/>
        <v>0</v>
      </c>
      <c r="EJ202" s="41">
        <f t="shared" si="341"/>
        <v>0</v>
      </c>
      <c r="EK202" s="41">
        <f t="shared" si="342"/>
        <v>2.0134903772186892</v>
      </c>
      <c r="EL202" s="40"/>
      <c r="EM202" s="82">
        <f t="shared" si="343"/>
        <v>2.9999999999999996</v>
      </c>
      <c r="EN202" s="40"/>
      <c r="EO202" s="80">
        <f t="shared" si="344"/>
        <v>-6.5571807948627381E-2</v>
      </c>
      <c r="EP202" s="80">
        <f t="shared" si="345"/>
        <v>0.88393149752531541</v>
      </c>
      <c r="EQ202" s="80">
        <f t="shared" si="346"/>
        <v>0.94950330547394279</v>
      </c>
      <c r="ER202" s="80"/>
      <c r="ES202" s="80">
        <f t="shared" si="288"/>
        <v>42.436634163474054</v>
      </c>
      <c r="ET202" s="80">
        <f t="shared" si="289"/>
        <v>-3.2559345556196773</v>
      </c>
      <c r="EU202" s="80"/>
      <c r="EV202" s="80">
        <f t="shared" si="347"/>
        <v>0.94950330547394279</v>
      </c>
      <c r="EW202" s="80">
        <f t="shared" si="348"/>
        <v>-6.5571807948627381E-2</v>
      </c>
      <c r="EX202" s="84">
        <f t="shared" si="349"/>
        <v>9.7258065638309049E-2</v>
      </c>
      <c r="EY202" s="85">
        <f t="shared" si="350"/>
        <v>1.0177475389694608</v>
      </c>
      <c r="EZ202" s="86">
        <f>3</f>
        <v>3</v>
      </c>
      <c r="FA202" s="75"/>
      <c r="FB202" s="88"/>
      <c r="FC202" s="80">
        <f t="shared" si="351"/>
        <v>0.28000000000000003</v>
      </c>
      <c r="FD202" s="80">
        <f t="shared" si="352"/>
        <v>5.5E-2</v>
      </c>
      <c r="FE202" s="80">
        <f t="shared" si="353"/>
        <v>3.173</v>
      </c>
      <c r="FF202" s="80">
        <f t="shared" si="354"/>
        <v>5.7000000000000002E-2</v>
      </c>
      <c r="FG202" s="80">
        <f t="shared" si="355"/>
        <v>0</v>
      </c>
      <c r="FH202" s="80">
        <f t="shared" si="356"/>
        <v>42.436634163474054</v>
      </c>
      <c r="FI202" s="80">
        <f t="shared" si="357"/>
        <v>-3.2559345556196773</v>
      </c>
      <c r="FJ202" s="80">
        <f t="shared" si="358"/>
        <v>4.2999999999999997E-2</v>
      </c>
      <c r="FK202" s="80">
        <f t="shared" si="359"/>
        <v>0.59699999999999998</v>
      </c>
      <c r="FL202" s="80">
        <f t="shared" si="360"/>
        <v>4.3999999999999997E-2</v>
      </c>
      <c r="FM202" s="80">
        <f t="shared" si="361"/>
        <v>0</v>
      </c>
      <c r="FN202" s="80">
        <f t="shared" si="362"/>
        <v>0</v>
      </c>
      <c r="FO202" s="80">
        <f t="shared" si="363"/>
        <v>50.564</v>
      </c>
      <c r="FP202" s="80">
        <f t="shared" si="364"/>
        <v>93.993699607854381</v>
      </c>
    </row>
    <row r="203" spans="1:172" ht="21">
      <c r="A203" s="40">
        <v>201</v>
      </c>
      <c r="B203" s="41" t="s">
        <v>73</v>
      </c>
      <c r="C203" s="112">
        <v>0</v>
      </c>
      <c r="D203" s="112">
        <v>7.0999999999999994E-2</v>
      </c>
      <c r="E203" s="112">
        <v>9.7000000000000003E-2</v>
      </c>
      <c r="F203" s="112">
        <v>3.2000000000000001E-2</v>
      </c>
      <c r="G203" s="112">
        <v>0</v>
      </c>
      <c r="H203" s="112">
        <v>23.306000000000001</v>
      </c>
      <c r="I203" s="112">
        <v>0</v>
      </c>
      <c r="J203" s="112">
        <v>1.0780000000000001</v>
      </c>
      <c r="K203" s="112">
        <v>6.0999999999999999E-2</v>
      </c>
      <c r="L203" s="125">
        <v>0</v>
      </c>
      <c r="M203" s="125">
        <v>0</v>
      </c>
      <c r="N203" s="112">
        <v>71.873000000000005</v>
      </c>
      <c r="O203" s="71"/>
      <c r="P203" s="70">
        <f t="shared" si="275"/>
        <v>91.957653072256505</v>
      </c>
      <c r="Q203" s="70">
        <f t="shared" si="290"/>
        <v>96.518000000000001</v>
      </c>
      <c r="S203" s="48">
        <v>60.085000000000001</v>
      </c>
      <c r="T203" s="48">
        <v>40.311</v>
      </c>
      <c r="U203" s="48">
        <v>70.936999999999998</v>
      </c>
      <c r="V203" s="48">
        <v>56.079000000000001</v>
      </c>
      <c r="W203" s="48">
        <v>81.41</v>
      </c>
      <c r="X203" s="49">
        <v>71.849999999999994</v>
      </c>
      <c r="Y203" s="48">
        <v>101.962</v>
      </c>
      <c r="Z203" s="48">
        <v>149.88</v>
      </c>
      <c r="AA203" s="48">
        <v>152</v>
      </c>
      <c r="AB203" s="48">
        <v>61.978999999999999</v>
      </c>
      <c r="AC203" s="48">
        <v>94.203000000000003</v>
      </c>
      <c r="AD203" s="49">
        <v>79.87</v>
      </c>
      <c r="AE203" s="40"/>
      <c r="AF203" s="41">
        <v>1</v>
      </c>
      <c r="AG203" s="41">
        <v>1</v>
      </c>
      <c r="AH203" s="41">
        <v>1</v>
      </c>
      <c r="AI203" s="41">
        <v>1</v>
      </c>
      <c r="AJ203" s="41">
        <v>1</v>
      </c>
      <c r="AK203" s="50">
        <v>1</v>
      </c>
      <c r="AL203" s="41">
        <v>2</v>
      </c>
      <c r="AM203" s="41">
        <v>2</v>
      </c>
      <c r="AN203" s="41">
        <v>2</v>
      </c>
      <c r="AO203" s="41">
        <v>2</v>
      </c>
      <c r="AP203" s="41">
        <v>2</v>
      </c>
      <c r="AQ203" s="50">
        <v>1</v>
      </c>
      <c r="AR203" s="40"/>
      <c r="AS203" s="41">
        <v>4</v>
      </c>
      <c r="AT203" s="41">
        <v>2</v>
      </c>
      <c r="AU203" s="41">
        <v>2</v>
      </c>
      <c r="AV203" s="41">
        <v>2</v>
      </c>
      <c r="AW203" s="41">
        <v>2</v>
      </c>
      <c r="AX203" s="50">
        <v>2</v>
      </c>
      <c r="AY203" s="41">
        <v>3</v>
      </c>
      <c r="AZ203" s="41">
        <v>3</v>
      </c>
      <c r="BA203" s="41">
        <v>3</v>
      </c>
      <c r="BB203" s="41">
        <v>1</v>
      </c>
      <c r="BC203" s="41">
        <v>1</v>
      </c>
      <c r="BD203" s="50">
        <v>4</v>
      </c>
      <c r="BE203" s="40"/>
      <c r="BF203" s="59">
        <v>2</v>
      </c>
      <c r="BG203" s="59">
        <v>1</v>
      </c>
      <c r="BH203" s="59">
        <v>1</v>
      </c>
      <c r="BI203" s="59">
        <v>1</v>
      </c>
      <c r="BJ203" s="59">
        <v>1</v>
      </c>
      <c r="BK203" s="60">
        <v>1</v>
      </c>
      <c r="BL203" s="59">
        <v>3</v>
      </c>
      <c r="BM203" s="59">
        <v>3</v>
      </c>
      <c r="BN203" s="59">
        <v>3</v>
      </c>
      <c r="BO203" s="59">
        <v>1</v>
      </c>
      <c r="BP203" s="59">
        <v>1</v>
      </c>
      <c r="BQ203" s="60">
        <v>2</v>
      </c>
      <c r="BR203" s="40"/>
      <c r="BS203" s="51">
        <f t="shared" si="276"/>
        <v>0</v>
      </c>
      <c r="BT203" s="51">
        <f t="shared" si="277"/>
        <v>1.7613058470392696E-3</v>
      </c>
      <c r="BU203" s="51">
        <f t="shared" si="278"/>
        <v>1.3674105191930869E-3</v>
      </c>
      <c r="BV203" s="51">
        <f t="shared" si="279"/>
        <v>5.7062358458603044E-4</v>
      </c>
      <c r="BW203" s="51">
        <f t="shared" si="280"/>
        <v>0</v>
      </c>
      <c r="BX203" s="51">
        <f t="shared" si="281"/>
        <v>0.32437021572720948</v>
      </c>
      <c r="BY203" s="51">
        <f t="shared" si="282"/>
        <v>0</v>
      </c>
      <c r="BZ203" s="51">
        <f t="shared" si="283"/>
        <v>7.1924206031491866E-3</v>
      </c>
      <c r="CA203" s="51">
        <f t="shared" si="284"/>
        <v>4.013157894736842E-4</v>
      </c>
      <c r="CB203" s="51">
        <f t="shared" si="285"/>
        <v>0</v>
      </c>
      <c r="CC203" s="51">
        <f t="shared" si="286"/>
        <v>0</v>
      </c>
      <c r="CD203" s="51">
        <f t="shared" si="287"/>
        <v>0.89987479654438463</v>
      </c>
      <c r="CE203" s="40"/>
      <c r="CF203" s="53">
        <f t="shared" si="291"/>
        <v>1.3949593139969101</v>
      </c>
      <c r="CG203" s="40"/>
      <c r="CH203" s="61">
        <f t="shared" si="292"/>
        <v>0</v>
      </c>
      <c r="CI203" s="61">
        <f t="shared" si="293"/>
        <v>1.7613058470392696E-3</v>
      </c>
      <c r="CJ203" s="61">
        <f t="shared" si="294"/>
        <v>1.3674105191930869E-3</v>
      </c>
      <c r="CK203" s="61">
        <f t="shared" si="295"/>
        <v>5.7062358458603044E-4</v>
      </c>
      <c r="CL203" s="61">
        <f t="shared" si="296"/>
        <v>0</v>
      </c>
      <c r="CM203" s="61">
        <f t="shared" si="297"/>
        <v>0.32437021572720948</v>
      </c>
      <c r="CN203" s="61">
        <f t="shared" si="298"/>
        <v>0</v>
      </c>
      <c r="CO203" s="61">
        <f t="shared" si="299"/>
        <v>1.4384841206298373E-2</v>
      </c>
      <c r="CP203" s="61">
        <f t="shared" si="300"/>
        <v>8.0263157894736839E-4</v>
      </c>
      <c r="CQ203" s="61">
        <f t="shared" si="301"/>
        <v>0</v>
      </c>
      <c r="CR203" s="61">
        <f t="shared" si="302"/>
        <v>0</v>
      </c>
      <c r="CS203" s="61">
        <f t="shared" si="303"/>
        <v>0.89987479654438463</v>
      </c>
      <c r="CT203" s="40"/>
      <c r="CU203" s="54">
        <f t="shared" si="304"/>
        <v>0</v>
      </c>
      <c r="CV203" s="54">
        <f t="shared" si="305"/>
        <v>2.4569499961246462E-3</v>
      </c>
      <c r="CW203" s="54">
        <f t="shared" si="306"/>
        <v>1.9074820398057471E-3</v>
      </c>
      <c r="CX203" s="54">
        <f t="shared" si="307"/>
        <v>7.9599668410458677E-4</v>
      </c>
      <c r="CY203" s="54">
        <f t="shared" si="308"/>
        <v>0</v>
      </c>
      <c r="CZ203" s="54">
        <f t="shared" si="309"/>
        <v>0.45248325361185787</v>
      </c>
      <c r="DA203" s="54">
        <f t="shared" si="310"/>
        <v>0</v>
      </c>
      <c r="DB203" s="54">
        <f t="shared" si="311"/>
        <v>2.0066268221092462E-2</v>
      </c>
      <c r="DC203" s="54">
        <f t="shared" si="312"/>
        <v>1.1196383967606778E-3</v>
      </c>
      <c r="DD203" s="54">
        <f t="shared" si="313"/>
        <v>0</v>
      </c>
      <c r="DE203" s="54">
        <f t="shared" si="314"/>
        <v>0</v>
      </c>
      <c r="DF203" s="54">
        <f t="shared" si="315"/>
        <v>1.2552887288706638</v>
      </c>
      <c r="DG203" s="40"/>
      <c r="DH203" s="80">
        <f t="shared" si="316"/>
        <v>1.7341183178204098</v>
      </c>
      <c r="DI203" s="80">
        <f t="shared" si="317"/>
        <v>1.1533238415437381</v>
      </c>
      <c r="DJ203" s="40"/>
      <c r="DK203" s="54">
        <f t="shared" si="318"/>
        <v>0</v>
      </c>
      <c r="DL203" s="54">
        <f t="shared" si="319"/>
        <v>1.7613058470392696E-3</v>
      </c>
      <c r="DM203" s="54">
        <f t="shared" si="320"/>
        <v>1.3674105191930869E-3</v>
      </c>
      <c r="DN203" s="54">
        <f t="shared" si="321"/>
        <v>5.7062358458603044E-4</v>
      </c>
      <c r="DO203" s="54">
        <f t="shared" si="322"/>
        <v>0</v>
      </c>
      <c r="DP203" s="54">
        <f t="shared" si="323"/>
        <v>0.32437021572720948</v>
      </c>
      <c r="DQ203" s="54">
        <f t="shared" si="324"/>
        <v>0</v>
      </c>
      <c r="DR203" s="54">
        <f t="shared" si="325"/>
        <v>2.1577261809447558E-2</v>
      </c>
      <c r="DS203" s="54">
        <f t="shared" si="326"/>
        <v>1.2039473684210527E-3</v>
      </c>
      <c r="DT203" s="54">
        <f t="shared" si="327"/>
        <v>0</v>
      </c>
      <c r="DU203" s="54">
        <f t="shared" si="328"/>
        <v>0</v>
      </c>
      <c r="DV203" s="54">
        <f t="shared" si="329"/>
        <v>1.7997495930887693</v>
      </c>
      <c r="DW203" s="54"/>
      <c r="DX203" s="63">
        <f t="shared" si="330"/>
        <v>2.1506003579446658</v>
      </c>
      <c r="DY203" s="40"/>
      <c r="DZ203" s="41">
        <f t="shared" si="331"/>
        <v>0</v>
      </c>
      <c r="EA203" s="41">
        <f t="shared" si="332"/>
        <v>2.4569499961246462E-3</v>
      </c>
      <c r="EB203" s="41">
        <f t="shared" si="333"/>
        <v>1.9074820398057471E-3</v>
      </c>
      <c r="EC203" s="41">
        <f t="shared" si="334"/>
        <v>7.9599668410458677E-4</v>
      </c>
      <c r="ED203" s="41">
        <f t="shared" si="335"/>
        <v>0</v>
      </c>
      <c r="EE203" s="41">
        <f t="shared" si="336"/>
        <v>0.45248325361185787</v>
      </c>
      <c r="EF203" s="41">
        <f t="shared" si="337"/>
        <v>0</v>
      </c>
      <c r="EG203" s="41">
        <f t="shared" si="338"/>
        <v>3.0099402331638693E-2</v>
      </c>
      <c r="EH203" s="41">
        <f t="shared" si="339"/>
        <v>1.6794575951410168E-3</v>
      </c>
      <c r="EI203" s="41">
        <f t="shared" si="340"/>
        <v>0</v>
      </c>
      <c r="EJ203" s="41">
        <f t="shared" si="341"/>
        <v>0</v>
      </c>
      <c r="EK203" s="41">
        <f t="shared" si="342"/>
        <v>2.5105774577413276</v>
      </c>
      <c r="EL203" s="40"/>
      <c r="EM203" s="82">
        <f t="shared" si="343"/>
        <v>3</v>
      </c>
      <c r="EN203" s="40"/>
      <c r="EO203" s="80">
        <f t="shared" si="344"/>
        <v>-0.91994304926242876</v>
      </c>
      <c r="EP203" s="80">
        <f t="shared" si="345"/>
        <v>0.5218597242898374</v>
      </c>
      <c r="EQ203" s="80">
        <f t="shared" si="346"/>
        <v>1.4418027735522663</v>
      </c>
      <c r="ER203" s="80"/>
      <c r="ES203" s="80">
        <f t="shared" si="288"/>
        <v>64.390206556247719</v>
      </c>
      <c r="ET203" s="80">
        <f t="shared" si="289"/>
        <v>-45.64455348399121</v>
      </c>
      <c r="EU203" s="80"/>
      <c r="EV203" s="80">
        <f t="shared" si="347"/>
        <v>1.4418027735522663</v>
      </c>
      <c r="EW203" s="80">
        <f t="shared" si="348"/>
        <v>-0.91994304926242876</v>
      </c>
      <c r="EX203" s="84">
        <f t="shared" si="349"/>
        <v>2.6346335337888122E-2</v>
      </c>
      <c r="EY203" s="85">
        <f t="shared" si="350"/>
        <v>1.4477544190276699</v>
      </c>
      <c r="EZ203" s="86">
        <f>3</f>
        <v>3</v>
      </c>
      <c r="FA203" s="75"/>
      <c r="FB203" s="88"/>
      <c r="FC203" s="80">
        <f t="shared" si="351"/>
        <v>0</v>
      </c>
      <c r="FD203" s="80">
        <f t="shared" si="352"/>
        <v>7.0999999999999994E-2</v>
      </c>
      <c r="FE203" s="80">
        <f t="shared" si="353"/>
        <v>9.7000000000000003E-2</v>
      </c>
      <c r="FF203" s="80">
        <f t="shared" si="354"/>
        <v>3.2000000000000001E-2</v>
      </c>
      <c r="FG203" s="80">
        <f t="shared" si="355"/>
        <v>0</v>
      </c>
      <c r="FH203" s="80">
        <f t="shared" si="356"/>
        <v>64.390206556247719</v>
      </c>
      <c r="FI203" s="80">
        <f t="shared" si="357"/>
        <v>-45.64455348399121</v>
      </c>
      <c r="FJ203" s="80">
        <f t="shared" si="358"/>
        <v>0</v>
      </c>
      <c r="FK203" s="80">
        <f t="shared" si="359"/>
        <v>1.0780000000000001</v>
      </c>
      <c r="FL203" s="80">
        <f t="shared" si="360"/>
        <v>6.0999999999999999E-2</v>
      </c>
      <c r="FM203" s="80">
        <f t="shared" si="361"/>
        <v>0</v>
      </c>
      <c r="FN203" s="80">
        <f t="shared" si="362"/>
        <v>0</v>
      </c>
      <c r="FO203" s="80">
        <f t="shared" si="363"/>
        <v>71.873000000000005</v>
      </c>
      <c r="FP203" s="80">
        <f t="shared" si="364"/>
        <v>91.957653072256505</v>
      </c>
    </row>
    <row r="204" spans="1:172" ht="21">
      <c r="A204" s="40">
        <v>202</v>
      </c>
      <c r="B204" s="41" t="s">
        <v>73</v>
      </c>
      <c r="C204" s="112">
        <v>1.23</v>
      </c>
      <c r="D204" s="112">
        <v>0.23200000000000001</v>
      </c>
      <c r="E204" s="112">
        <v>0.223</v>
      </c>
      <c r="F204" s="112">
        <v>0.91200000000000003</v>
      </c>
      <c r="G204" s="112">
        <v>5.5E-2</v>
      </c>
      <c r="H204" s="112">
        <v>7.19</v>
      </c>
      <c r="I204" s="112">
        <v>1.0089999999999999</v>
      </c>
      <c r="J204" s="112">
        <v>0.95799999999999996</v>
      </c>
      <c r="K204" s="112">
        <v>3.0000000000000001E-3</v>
      </c>
      <c r="L204" s="125">
        <v>0</v>
      </c>
      <c r="M204" s="125">
        <v>0</v>
      </c>
      <c r="N204" s="112">
        <v>80.405000000000001</v>
      </c>
      <c r="O204" s="71"/>
      <c r="P204" s="70">
        <f t="shared" si="275"/>
        <v>85.029115780639358</v>
      </c>
      <c r="Q204" s="70">
        <f t="shared" si="290"/>
        <v>92.216999999999999</v>
      </c>
      <c r="S204" s="48">
        <v>60.085000000000001</v>
      </c>
      <c r="T204" s="48">
        <v>40.311</v>
      </c>
      <c r="U204" s="48">
        <v>70.936999999999998</v>
      </c>
      <c r="V204" s="48">
        <v>56.079000000000001</v>
      </c>
      <c r="W204" s="48">
        <v>81.41</v>
      </c>
      <c r="X204" s="49">
        <v>71.849999999999994</v>
      </c>
      <c r="Y204" s="48">
        <v>101.962</v>
      </c>
      <c r="Z204" s="48">
        <v>149.88</v>
      </c>
      <c r="AA204" s="48">
        <v>152</v>
      </c>
      <c r="AB204" s="48">
        <v>61.978999999999999</v>
      </c>
      <c r="AC204" s="48">
        <v>94.203000000000003</v>
      </c>
      <c r="AD204" s="49">
        <v>79.87</v>
      </c>
      <c r="AE204" s="40"/>
      <c r="AF204" s="41">
        <v>1</v>
      </c>
      <c r="AG204" s="41">
        <v>1</v>
      </c>
      <c r="AH204" s="41">
        <v>1</v>
      </c>
      <c r="AI204" s="41">
        <v>1</v>
      </c>
      <c r="AJ204" s="41">
        <v>1</v>
      </c>
      <c r="AK204" s="50">
        <v>1</v>
      </c>
      <c r="AL204" s="41">
        <v>2</v>
      </c>
      <c r="AM204" s="41">
        <v>2</v>
      </c>
      <c r="AN204" s="41">
        <v>2</v>
      </c>
      <c r="AO204" s="41">
        <v>2</v>
      </c>
      <c r="AP204" s="41">
        <v>2</v>
      </c>
      <c r="AQ204" s="50">
        <v>1</v>
      </c>
      <c r="AR204" s="40"/>
      <c r="AS204" s="41">
        <v>4</v>
      </c>
      <c r="AT204" s="41">
        <v>2</v>
      </c>
      <c r="AU204" s="41">
        <v>2</v>
      </c>
      <c r="AV204" s="41">
        <v>2</v>
      </c>
      <c r="AW204" s="41">
        <v>2</v>
      </c>
      <c r="AX204" s="50">
        <v>2</v>
      </c>
      <c r="AY204" s="41">
        <v>3</v>
      </c>
      <c r="AZ204" s="41">
        <v>3</v>
      </c>
      <c r="BA204" s="41">
        <v>3</v>
      </c>
      <c r="BB204" s="41">
        <v>1</v>
      </c>
      <c r="BC204" s="41">
        <v>1</v>
      </c>
      <c r="BD204" s="50">
        <v>4</v>
      </c>
      <c r="BE204" s="40"/>
      <c r="BF204" s="59">
        <v>2</v>
      </c>
      <c r="BG204" s="59">
        <v>1</v>
      </c>
      <c r="BH204" s="59">
        <v>1</v>
      </c>
      <c r="BI204" s="59">
        <v>1</v>
      </c>
      <c r="BJ204" s="59">
        <v>1</v>
      </c>
      <c r="BK204" s="60">
        <v>1</v>
      </c>
      <c r="BL204" s="59">
        <v>3</v>
      </c>
      <c r="BM204" s="59">
        <v>3</v>
      </c>
      <c r="BN204" s="59">
        <v>3</v>
      </c>
      <c r="BO204" s="59">
        <v>1</v>
      </c>
      <c r="BP204" s="59">
        <v>1</v>
      </c>
      <c r="BQ204" s="60">
        <v>2</v>
      </c>
      <c r="BR204" s="40"/>
      <c r="BS204" s="51">
        <f t="shared" si="276"/>
        <v>2.0470999417491885E-2</v>
      </c>
      <c r="BT204" s="51">
        <f t="shared" si="277"/>
        <v>5.7552529086353603E-3</v>
      </c>
      <c r="BU204" s="51">
        <f t="shared" si="278"/>
        <v>3.1436344925779213E-3</v>
      </c>
      <c r="BV204" s="51">
        <f t="shared" si="279"/>
        <v>1.6262772160701867E-2</v>
      </c>
      <c r="BW204" s="51">
        <f t="shared" si="280"/>
        <v>6.7559267903206E-4</v>
      </c>
      <c r="BX204" s="51">
        <f t="shared" si="281"/>
        <v>0.1000695894224078</v>
      </c>
      <c r="BY204" s="51">
        <f t="shared" si="282"/>
        <v>9.8958435495576768E-3</v>
      </c>
      <c r="BZ204" s="51">
        <f t="shared" si="283"/>
        <v>6.3917800907392578E-3</v>
      </c>
      <c r="CA204" s="51">
        <f t="shared" si="284"/>
        <v>1.9736842105263158E-5</v>
      </c>
      <c r="CB204" s="51">
        <f t="shared" si="285"/>
        <v>0</v>
      </c>
      <c r="CC204" s="51">
        <f t="shared" si="286"/>
        <v>0</v>
      </c>
      <c r="CD204" s="51">
        <f t="shared" si="287"/>
        <v>1.0066983848754225</v>
      </c>
      <c r="CE204" s="40"/>
      <c r="CF204" s="53">
        <f t="shared" si="291"/>
        <v>1.3457937736918342</v>
      </c>
      <c r="CG204" s="40"/>
      <c r="CH204" s="61">
        <f t="shared" si="292"/>
        <v>2.0470999417491885E-2</v>
      </c>
      <c r="CI204" s="61">
        <f t="shared" si="293"/>
        <v>5.7552529086353603E-3</v>
      </c>
      <c r="CJ204" s="61">
        <f t="shared" si="294"/>
        <v>3.1436344925779213E-3</v>
      </c>
      <c r="CK204" s="61">
        <f t="shared" si="295"/>
        <v>1.6262772160701867E-2</v>
      </c>
      <c r="CL204" s="61">
        <f t="shared" si="296"/>
        <v>6.7559267903206E-4</v>
      </c>
      <c r="CM204" s="61">
        <f t="shared" si="297"/>
        <v>0.1000695894224078</v>
      </c>
      <c r="CN204" s="61">
        <f t="shared" si="298"/>
        <v>1.9791687099115354E-2</v>
      </c>
      <c r="CO204" s="61">
        <f t="shared" si="299"/>
        <v>1.2783560181478516E-2</v>
      </c>
      <c r="CP204" s="61">
        <f t="shared" si="300"/>
        <v>3.9473684210526316E-5</v>
      </c>
      <c r="CQ204" s="61">
        <f t="shared" si="301"/>
        <v>0</v>
      </c>
      <c r="CR204" s="61">
        <f t="shared" si="302"/>
        <v>0</v>
      </c>
      <c r="CS204" s="61">
        <f t="shared" si="303"/>
        <v>1.0066983848754225</v>
      </c>
      <c r="CT204" s="40"/>
      <c r="CU204" s="54">
        <f t="shared" si="304"/>
        <v>2.7549743557309742E-2</v>
      </c>
      <c r="CV204" s="54">
        <f t="shared" si="305"/>
        <v>7.7453835304632868E-3</v>
      </c>
      <c r="CW204" s="54">
        <f t="shared" si="306"/>
        <v>4.2306837268742551E-3</v>
      </c>
      <c r="CX204" s="54">
        <f t="shared" si="307"/>
        <v>2.1886337516841468E-2</v>
      </c>
      <c r="CY204" s="54">
        <f t="shared" si="308"/>
        <v>9.0920842099313207E-4</v>
      </c>
      <c r="CZ204" s="54">
        <f t="shared" si="309"/>
        <v>0.13467303038057465</v>
      </c>
      <c r="DA204" s="54">
        <f t="shared" si="310"/>
        <v>2.6635529268846443E-2</v>
      </c>
      <c r="DB204" s="54">
        <f t="shared" si="311"/>
        <v>1.7204035697848639E-2</v>
      </c>
      <c r="DC204" s="54">
        <f t="shared" si="312"/>
        <v>5.3123438435203981E-5</v>
      </c>
      <c r="DD204" s="54">
        <f t="shared" si="313"/>
        <v>0</v>
      </c>
      <c r="DE204" s="54">
        <f t="shared" si="314"/>
        <v>0</v>
      </c>
      <c r="DF204" s="54">
        <f t="shared" si="315"/>
        <v>1.3548084183509694</v>
      </c>
      <c r="DG204" s="40"/>
      <c r="DH204" s="80">
        <f t="shared" si="316"/>
        <v>1.5956954938891563</v>
      </c>
      <c r="DI204" s="80">
        <f t="shared" si="317"/>
        <v>1.2533719670570984</v>
      </c>
      <c r="DJ204" s="40"/>
      <c r="DK204" s="54">
        <f t="shared" si="318"/>
        <v>4.094199883498377E-2</v>
      </c>
      <c r="DL204" s="54">
        <f t="shared" si="319"/>
        <v>5.7552529086353603E-3</v>
      </c>
      <c r="DM204" s="54">
        <f t="shared" si="320"/>
        <v>3.1436344925779213E-3</v>
      </c>
      <c r="DN204" s="54">
        <f t="shared" si="321"/>
        <v>1.6262772160701867E-2</v>
      </c>
      <c r="DO204" s="54">
        <f t="shared" si="322"/>
        <v>6.7559267903206E-4</v>
      </c>
      <c r="DP204" s="54">
        <f t="shared" si="323"/>
        <v>0.1000695894224078</v>
      </c>
      <c r="DQ204" s="54">
        <f t="shared" si="324"/>
        <v>2.9687530648673029E-2</v>
      </c>
      <c r="DR204" s="54">
        <f t="shared" si="325"/>
        <v>1.9175340272217775E-2</v>
      </c>
      <c r="DS204" s="54">
        <f t="shared" si="326"/>
        <v>5.9210526315789478E-5</v>
      </c>
      <c r="DT204" s="54">
        <f t="shared" si="327"/>
        <v>0</v>
      </c>
      <c r="DU204" s="54">
        <f t="shared" si="328"/>
        <v>0</v>
      </c>
      <c r="DV204" s="54">
        <f t="shared" si="329"/>
        <v>2.013396769750845</v>
      </c>
      <c r="DW204" s="54"/>
      <c r="DX204" s="63">
        <f t="shared" si="330"/>
        <v>2.2291676916963903</v>
      </c>
      <c r="DY204" s="40"/>
      <c r="DZ204" s="41">
        <f t="shared" si="331"/>
        <v>5.5099487114619483E-2</v>
      </c>
      <c r="EA204" s="41">
        <f t="shared" si="332"/>
        <v>7.7453835304632868E-3</v>
      </c>
      <c r="EB204" s="41">
        <f t="shared" si="333"/>
        <v>4.2306837268742551E-3</v>
      </c>
      <c r="EC204" s="41">
        <f t="shared" si="334"/>
        <v>2.1886337516841468E-2</v>
      </c>
      <c r="ED204" s="41">
        <f t="shared" si="335"/>
        <v>9.0920842099313207E-4</v>
      </c>
      <c r="EE204" s="41">
        <f t="shared" si="336"/>
        <v>0.13467303038057465</v>
      </c>
      <c r="EF204" s="41">
        <f t="shared" si="337"/>
        <v>3.9953293903269661E-2</v>
      </c>
      <c r="EG204" s="41">
        <f t="shared" si="338"/>
        <v>2.5806053546772963E-2</v>
      </c>
      <c r="EH204" s="41">
        <f t="shared" si="339"/>
        <v>7.9685157652805978E-5</v>
      </c>
      <c r="EI204" s="41">
        <f t="shared" si="340"/>
        <v>0</v>
      </c>
      <c r="EJ204" s="41">
        <f t="shared" si="341"/>
        <v>0</v>
      </c>
      <c r="EK204" s="41">
        <f t="shared" si="342"/>
        <v>2.7096168367019389</v>
      </c>
      <c r="EL204" s="40"/>
      <c r="EM204" s="82">
        <f t="shared" si="343"/>
        <v>3.0000000000000004</v>
      </c>
      <c r="EN204" s="40"/>
      <c r="EO204" s="80">
        <f t="shared" si="344"/>
        <v>-1.5202318023425905</v>
      </c>
      <c r="EP204" s="80">
        <f t="shared" si="345"/>
        <v>0.16879540099764123</v>
      </c>
      <c r="EQ204" s="80">
        <f t="shared" si="346"/>
        <v>1.6890272033402316</v>
      </c>
      <c r="ER204" s="80"/>
      <c r="ES204" s="80">
        <f t="shared" si="288"/>
        <v>71.945713687933761</v>
      </c>
      <c r="ET204" s="80">
        <f t="shared" si="289"/>
        <v>-71.943597907294418</v>
      </c>
      <c r="EU204" s="80"/>
      <c r="EV204" s="80">
        <f t="shared" si="347"/>
        <v>1.6890272033402316</v>
      </c>
      <c r="EW204" s="80">
        <f t="shared" si="348"/>
        <v>-1.5202318023425905</v>
      </c>
      <c r="EX204" s="84">
        <f t="shared" si="349"/>
        <v>0.10621404515761217</v>
      </c>
      <c r="EY204" s="85">
        <f t="shared" si="350"/>
        <v>1.6980788922940708</v>
      </c>
      <c r="EZ204" s="86">
        <f>3</f>
        <v>3</v>
      </c>
      <c r="FA204" s="75"/>
      <c r="FB204" s="88"/>
      <c r="FC204" s="80">
        <f t="shared" si="351"/>
        <v>1.23</v>
      </c>
      <c r="FD204" s="80">
        <f t="shared" si="352"/>
        <v>0.23200000000000001</v>
      </c>
      <c r="FE204" s="80">
        <f t="shared" si="353"/>
        <v>0.223</v>
      </c>
      <c r="FF204" s="80">
        <f t="shared" si="354"/>
        <v>0.91200000000000003</v>
      </c>
      <c r="FG204" s="80">
        <f t="shared" si="355"/>
        <v>5.5E-2</v>
      </c>
      <c r="FH204" s="80">
        <f t="shared" si="356"/>
        <v>71.945713687933761</v>
      </c>
      <c r="FI204" s="80">
        <f t="shared" si="357"/>
        <v>-71.943597907294418</v>
      </c>
      <c r="FJ204" s="80">
        <f t="shared" si="358"/>
        <v>1.0089999999999999</v>
      </c>
      <c r="FK204" s="80">
        <f t="shared" si="359"/>
        <v>0.95799999999999996</v>
      </c>
      <c r="FL204" s="80">
        <f t="shared" si="360"/>
        <v>3.0000000000000001E-3</v>
      </c>
      <c r="FM204" s="80">
        <f t="shared" si="361"/>
        <v>0</v>
      </c>
      <c r="FN204" s="80">
        <f t="shared" si="362"/>
        <v>0</v>
      </c>
      <c r="FO204" s="80">
        <f t="shared" si="363"/>
        <v>80.405000000000001</v>
      </c>
      <c r="FP204" s="80">
        <f t="shared" si="364"/>
        <v>85.029115780639358</v>
      </c>
    </row>
    <row r="205" spans="1:172" ht="21">
      <c r="A205" s="40">
        <v>203</v>
      </c>
      <c r="B205" s="41" t="s">
        <v>73</v>
      </c>
      <c r="C205" s="112">
        <v>1.84</v>
      </c>
      <c r="D205" s="112">
        <v>0.4</v>
      </c>
      <c r="E205" s="112">
        <v>0.19400000000000001</v>
      </c>
      <c r="F205" s="112">
        <v>1.167</v>
      </c>
      <c r="G205" s="112">
        <v>0.04</v>
      </c>
      <c r="H205" s="112">
        <v>6.0670000000000002</v>
      </c>
      <c r="I205" s="112">
        <v>1.4359999999999999</v>
      </c>
      <c r="J205" s="112">
        <v>1.008</v>
      </c>
      <c r="K205" s="112">
        <v>3.9E-2</v>
      </c>
      <c r="L205" s="125">
        <v>0</v>
      </c>
      <c r="M205" s="125">
        <v>0</v>
      </c>
      <c r="N205" s="112">
        <v>81.201999999999998</v>
      </c>
      <c r="O205" s="71"/>
      <c r="P205" s="70">
        <f t="shared" si="275"/>
        <v>85.984684313733425</v>
      </c>
      <c r="Q205" s="70">
        <f t="shared" si="290"/>
        <v>93.393000000000001</v>
      </c>
      <c r="S205" s="48">
        <v>60.085000000000001</v>
      </c>
      <c r="T205" s="48">
        <v>40.311</v>
      </c>
      <c r="U205" s="48">
        <v>70.936999999999998</v>
      </c>
      <c r="V205" s="48">
        <v>56.079000000000001</v>
      </c>
      <c r="W205" s="48">
        <v>81.41</v>
      </c>
      <c r="X205" s="49">
        <v>71.849999999999994</v>
      </c>
      <c r="Y205" s="48">
        <v>101.962</v>
      </c>
      <c r="Z205" s="48">
        <v>149.88</v>
      </c>
      <c r="AA205" s="48">
        <v>152</v>
      </c>
      <c r="AB205" s="48">
        <v>61.978999999999999</v>
      </c>
      <c r="AC205" s="48">
        <v>94.203000000000003</v>
      </c>
      <c r="AD205" s="49">
        <v>79.87</v>
      </c>
      <c r="AE205" s="40"/>
      <c r="AF205" s="41">
        <v>1</v>
      </c>
      <c r="AG205" s="41">
        <v>1</v>
      </c>
      <c r="AH205" s="41">
        <v>1</v>
      </c>
      <c r="AI205" s="41">
        <v>1</v>
      </c>
      <c r="AJ205" s="41">
        <v>1</v>
      </c>
      <c r="AK205" s="50">
        <v>1</v>
      </c>
      <c r="AL205" s="41">
        <v>2</v>
      </c>
      <c r="AM205" s="41">
        <v>2</v>
      </c>
      <c r="AN205" s="41">
        <v>2</v>
      </c>
      <c r="AO205" s="41">
        <v>2</v>
      </c>
      <c r="AP205" s="41">
        <v>2</v>
      </c>
      <c r="AQ205" s="50">
        <v>1</v>
      </c>
      <c r="AR205" s="40"/>
      <c r="AS205" s="41">
        <v>4</v>
      </c>
      <c r="AT205" s="41">
        <v>2</v>
      </c>
      <c r="AU205" s="41">
        <v>2</v>
      </c>
      <c r="AV205" s="41">
        <v>2</v>
      </c>
      <c r="AW205" s="41">
        <v>2</v>
      </c>
      <c r="AX205" s="50">
        <v>2</v>
      </c>
      <c r="AY205" s="41">
        <v>3</v>
      </c>
      <c r="AZ205" s="41">
        <v>3</v>
      </c>
      <c r="BA205" s="41">
        <v>3</v>
      </c>
      <c r="BB205" s="41">
        <v>1</v>
      </c>
      <c r="BC205" s="41">
        <v>1</v>
      </c>
      <c r="BD205" s="50">
        <v>4</v>
      </c>
      <c r="BE205" s="40"/>
      <c r="BF205" s="59">
        <v>2</v>
      </c>
      <c r="BG205" s="59">
        <v>1</v>
      </c>
      <c r="BH205" s="59">
        <v>1</v>
      </c>
      <c r="BI205" s="59">
        <v>1</v>
      </c>
      <c r="BJ205" s="59">
        <v>1</v>
      </c>
      <c r="BK205" s="60">
        <v>1</v>
      </c>
      <c r="BL205" s="59">
        <v>3</v>
      </c>
      <c r="BM205" s="59">
        <v>3</v>
      </c>
      <c r="BN205" s="59">
        <v>3</v>
      </c>
      <c r="BO205" s="59">
        <v>1</v>
      </c>
      <c r="BP205" s="59">
        <v>1</v>
      </c>
      <c r="BQ205" s="60">
        <v>2</v>
      </c>
      <c r="BR205" s="40"/>
      <c r="BS205" s="51">
        <f t="shared" si="276"/>
        <v>3.0623283681451278E-2</v>
      </c>
      <c r="BT205" s="51">
        <f t="shared" si="277"/>
        <v>9.9228498424747593E-3</v>
      </c>
      <c r="BU205" s="51">
        <f t="shared" si="278"/>
        <v>2.7348210383861737E-3</v>
      </c>
      <c r="BV205" s="51">
        <f t="shared" si="279"/>
        <v>2.0809928850371796E-2</v>
      </c>
      <c r="BW205" s="51">
        <f t="shared" si="280"/>
        <v>4.9134013020513448E-4</v>
      </c>
      <c r="BX205" s="51">
        <f t="shared" si="281"/>
        <v>8.443980514961727E-2</v>
      </c>
      <c r="BY205" s="51">
        <f t="shared" si="282"/>
        <v>1.4083678233067221E-2</v>
      </c>
      <c r="BZ205" s="51">
        <f t="shared" si="283"/>
        <v>6.7253803042433948E-3</v>
      </c>
      <c r="CA205" s="51">
        <f t="shared" si="284"/>
        <v>2.5657894736842105E-4</v>
      </c>
      <c r="CB205" s="51">
        <f t="shared" si="285"/>
        <v>0</v>
      </c>
      <c r="CC205" s="51">
        <f t="shared" si="286"/>
        <v>0</v>
      </c>
      <c r="CD205" s="51">
        <f t="shared" si="287"/>
        <v>1.0166771002879678</v>
      </c>
      <c r="CE205" s="40"/>
      <c r="CF205" s="53">
        <f t="shared" si="291"/>
        <v>1.3179881870114194</v>
      </c>
      <c r="CG205" s="40"/>
      <c r="CH205" s="61">
        <f t="shared" si="292"/>
        <v>3.0623283681451278E-2</v>
      </c>
      <c r="CI205" s="61">
        <f t="shared" si="293"/>
        <v>9.9228498424747593E-3</v>
      </c>
      <c r="CJ205" s="61">
        <f t="shared" si="294"/>
        <v>2.7348210383861737E-3</v>
      </c>
      <c r="CK205" s="61">
        <f t="shared" si="295"/>
        <v>2.0809928850371796E-2</v>
      </c>
      <c r="CL205" s="61">
        <f t="shared" si="296"/>
        <v>4.9134013020513448E-4</v>
      </c>
      <c r="CM205" s="61">
        <f t="shared" si="297"/>
        <v>8.443980514961727E-2</v>
      </c>
      <c r="CN205" s="61">
        <f t="shared" si="298"/>
        <v>2.8167356466134441E-2</v>
      </c>
      <c r="CO205" s="61">
        <f t="shared" si="299"/>
        <v>1.345076060848679E-2</v>
      </c>
      <c r="CP205" s="61">
        <f t="shared" si="300"/>
        <v>5.131578947368421E-4</v>
      </c>
      <c r="CQ205" s="61">
        <f t="shared" si="301"/>
        <v>0</v>
      </c>
      <c r="CR205" s="61">
        <f t="shared" si="302"/>
        <v>0</v>
      </c>
      <c r="CS205" s="61">
        <f t="shared" si="303"/>
        <v>1.0166771002879678</v>
      </c>
      <c r="CT205" s="40"/>
      <c r="CU205" s="54">
        <f t="shared" si="304"/>
        <v>4.0361126139652356E-2</v>
      </c>
      <c r="CV205" s="54">
        <f t="shared" si="305"/>
        <v>1.3078198873869856E-2</v>
      </c>
      <c r="CW205" s="54">
        <f t="shared" si="306"/>
        <v>3.6044618221832804E-3</v>
      </c>
      <c r="CX205" s="54">
        <f t="shared" si="307"/>
        <v>2.7427240397338154E-2</v>
      </c>
      <c r="CY205" s="54">
        <f t="shared" si="308"/>
        <v>6.4758048741501994E-4</v>
      </c>
      <c r="CZ205" s="54">
        <f t="shared" si="309"/>
        <v>0.11129066570074159</v>
      </c>
      <c r="DA205" s="54">
        <f t="shared" si="310"/>
        <v>3.7124243081704915E-2</v>
      </c>
      <c r="DB205" s="54">
        <f t="shared" si="311"/>
        <v>1.772794358830412E-2</v>
      </c>
      <c r="DC205" s="54">
        <f t="shared" si="312"/>
        <v>6.7633604333480735E-4</v>
      </c>
      <c r="DD205" s="54">
        <f t="shared" si="313"/>
        <v>0</v>
      </c>
      <c r="DE205" s="54">
        <f t="shared" si="314"/>
        <v>0</v>
      </c>
      <c r="DF205" s="54">
        <f t="shared" si="315"/>
        <v>1.3399684081845658</v>
      </c>
      <c r="DG205" s="40"/>
      <c r="DH205" s="80">
        <f t="shared" si="316"/>
        <v>1.5919062043191099</v>
      </c>
      <c r="DI205" s="80">
        <f t="shared" si="317"/>
        <v>1.2563554275833984</v>
      </c>
      <c r="DJ205" s="40"/>
      <c r="DK205" s="54">
        <f t="shared" si="318"/>
        <v>6.1246567362902557E-2</v>
      </c>
      <c r="DL205" s="54">
        <f t="shared" si="319"/>
        <v>9.9228498424747593E-3</v>
      </c>
      <c r="DM205" s="54">
        <f t="shared" si="320"/>
        <v>2.7348210383861737E-3</v>
      </c>
      <c r="DN205" s="54">
        <f t="shared" si="321"/>
        <v>2.0809928850371796E-2</v>
      </c>
      <c r="DO205" s="54">
        <f t="shared" si="322"/>
        <v>4.9134013020513448E-4</v>
      </c>
      <c r="DP205" s="54">
        <f t="shared" si="323"/>
        <v>8.443980514961727E-2</v>
      </c>
      <c r="DQ205" s="54">
        <f t="shared" si="324"/>
        <v>4.2251034699201662E-2</v>
      </c>
      <c r="DR205" s="54">
        <f t="shared" si="325"/>
        <v>2.0176140912730185E-2</v>
      </c>
      <c r="DS205" s="54">
        <f t="shared" si="326"/>
        <v>7.6973684210526316E-4</v>
      </c>
      <c r="DT205" s="54">
        <f t="shared" si="327"/>
        <v>0</v>
      </c>
      <c r="DU205" s="54">
        <f t="shared" si="328"/>
        <v>0</v>
      </c>
      <c r="DV205" s="54">
        <f t="shared" si="329"/>
        <v>2.0333542005759355</v>
      </c>
      <c r="DW205" s="54"/>
      <c r="DX205" s="63">
        <f t="shared" si="330"/>
        <v>2.2761964254039304</v>
      </c>
      <c r="DY205" s="40"/>
      <c r="DZ205" s="41">
        <f t="shared" si="331"/>
        <v>8.0722252279304713E-2</v>
      </c>
      <c r="EA205" s="41">
        <f t="shared" si="332"/>
        <v>1.3078198873869856E-2</v>
      </c>
      <c r="EB205" s="41">
        <f t="shared" si="333"/>
        <v>3.6044618221832804E-3</v>
      </c>
      <c r="EC205" s="41">
        <f t="shared" si="334"/>
        <v>2.7427240397338154E-2</v>
      </c>
      <c r="ED205" s="41">
        <f t="shared" si="335"/>
        <v>6.4758048741501994E-4</v>
      </c>
      <c r="EE205" s="41">
        <f t="shared" si="336"/>
        <v>0.11129066570074159</v>
      </c>
      <c r="EF205" s="41">
        <f t="shared" si="337"/>
        <v>5.5686364622557369E-2</v>
      </c>
      <c r="EG205" s="41">
        <f t="shared" si="338"/>
        <v>2.6591915382456182E-2</v>
      </c>
      <c r="EH205" s="41">
        <f t="shared" si="339"/>
        <v>1.0145040650022109E-3</v>
      </c>
      <c r="EI205" s="41">
        <f t="shared" si="340"/>
        <v>0</v>
      </c>
      <c r="EJ205" s="41">
        <f t="shared" si="341"/>
        <v>0</v>
      </c>
      <c r="EK205" s="41">
        <f t="shared" si="342"/>
        <v>2.6799368163691315</v>
      </c>
      <c r="EL205" s="40"/>
      <c r="EM205" s="82">
        <f t="shared" si="343"/>
        <v>3</v>
      </c>
      <c r="EN205" s="40"/>
      <c r="EO205" s="80">
        <f t="shared" si="344"/>
        <v>-1.5381325655003897</v>
      </c>
      <c r="EP205" s="80">
        <f t="shared" si="345"/>
        <v>0.13982063189249624</v>
      </c>
      <c r="EQ205" s="80">
        <f t="shared" si="346"/>
        <v>1.6779531973928858</v>
      </c>
      <c r="ER205" s="80"/>
      <c r="ES205" s="80">
        <f t="shared" si="288"/>
        <v>72.808582759158426</v>
      </c>
      <c r="ET205" s="80">
        <f t="shared" si="289"/>
        <v>-74.149898445425009</v>
      </c>
      <c r="EU205" s="80"/>
      <c r="EV205" s="80">
        <f t="shared" si="347"/>
        <v>1.6779531973928858</v>
      </c>
      <c r="EW205" s="80">
        <f t="shared" si="348"/>
        <v>-1.5381325655003897</v>
      </c>
      <c r="EX205" s="84">
        <f t="shared" si="349"/>
        <v>0.1406471304338025</v>
      </c>
      <c r="EY205" s="85">
        <f t="shared" si="350"/>
        <v>1.6834765824129658</v>
      </c>
      <c r="EZ205" s="86">
        <f>3</f>
        <v>3</v>
      </c>
      <c r="FA205" s="75"/>
      <c r="FB205" s="88"/>
      <c r="FC205" s="80">
        <f t="shared" si="351"/>
        <v>1.84</v>
      </c>
      <c r="FD205" s="80">
        <f t="shared" si="352"/>
        <v>0.4</v>
      </c>
      <c r="FE205" s="80">
        <f t="shared" si="353"/>
        <v>0.19400000000000001</v>
      </c>
      <c r="FF205" s="80">
        <f t="shared" si="354"/>
        <v>1.167</v>
      </c>
      <c r="FG205" s="80">
        <f t="shared" si="355"/>
        <v>0.04</v>
      </c>
      <c r="FH205" s="80">
        <f t="shared" si="356"/>
        <v>72.808582759158426</v>
      </c>
      <c r="FI205" s="80">
        <f t="shared" si="357"/>
        <v>-74.149898445425009</v>
      </c>
      <c r="FJ205" s="80">
        <f t="shared" si="358"/>
        <v>1.4359999999999999</v>
      </c>
      <c r="FK205" s="80">
        <f t="shared" si="359"/>
        <v>1.008</v>
      </c>
      <c r="FL205" s="80">
        <f t="shared" si="360"/>
        <v>3.9E-2</v>
      </c>
      <c r="FM205" s="80">
        <f t="shared" si="361"/>
        <v>0</v>
      </c>
      <c r="FN205" s="80">
        <f t="shared" si="362"/>
        <v>0</v>
      </c>
      <c r="FO205" s="80">
        <f t="shared" si="363"/>
        <v>81.201999999999998</v>
      </c>
      <c r="FP205" s="80">
        <f t="shared" si="364"/>
        <v>85.984684313733425</v>
      </c>
    </row>
    <row r="206" spans="1:172" ht="21">
      <c r="A206" s="40">
        <v>204</v>
      </c>
      <c r="B206" s="41" t="s">
        <v>73</v>
      </c>
      <c r="C206" s="112">
        <v>0.41699999999999998</v>
      </c>
      <c r="D206" s="112">
        <v>0.26900000000000002</v>
      </c>
      <c r="E206" s="112">
        <v>0.127</v>
      </c>
      <c r="F206" s="112">
        <v>0.39500000000000002</v>
      </c>
      <c r="G206" s="112">
        <v>4.5999999999999999E-2</v>
      </c>
      <c r="H206" s="112">
        <v>9.67</v>
      </c>
      <c r="I206" s="112">
        <v>1.1659999999999999</v>
      </c>
      <c r="J206" s="112">
        <v>1.1020000000000001</v>
      </c>
      <c r="K206" s="112">
        <v>2.5999999999999999E-2</v>
      </c>
      <c r="L206" s="125">
        <v>0</v>
      </c>
      <c r="M206" s="125">
        <v>0</v>
      </c>
      <c r="N206" s="112">
        <v>81.289000000000001</v>
      </c>
      <c r="O206" s="71"/>
      <c r="P206" s="70">
        <f t="shared" si="275"/>
        <v>87.536157439238679</v>
      </c>
      <c r="Q206" s="70">
        <f t="shared" si="290"/>
        <v>94.507000000000005</v>
      </c>
      <c r="S206" s="48">
        <v>60.085000000000001</v>
      </c>
      <c r="T206" s="48">
        <v>40.311</v>
      </c>
      <c r="U206" s="48">
        <v>70.936999999999998</v>
      </c>
      <c r="V206" s="48">
        <v>56.079000000000001</v>
      </c>
      <c r="W206" s="48">
        <v>81.41</v>
      </c>
      <c r="X206" s="49">
        <v>71.849999999999994</v>
      </c>
      <c r="Y206" s="48">
        <v>101.962</v>
      </c>
      <c r="Z206" s="48">
        <v>149.88</v>
      </c>
      <c r="AA206" s="48">
        <v>152</v>
      </c>
      <c r="AB206" s="48">
        <v>61.978999999999999</v>
      </c>
      <c r="AC206" s="48">
        <v>94.203000000000003</v>
      </c>
      <c r="AD206" s="49">
        <v>79.87</v>
      </c>
      <c r="AE206" s="40"/>
      <c r="AF206" s="41">
        <v>1</v>
      </c>
      <c r="AG206" s="41">
        <v>1</v>
      </c>
      <c r="AH206" s="41">
        <v>1</v>
      </c>
      <c r="AI206" s="41">
        <v>1</v>
      </c>
      <c r="AJ206" s="41">
        <v>1</v>
      </c>
      <c r="AK206" s="50">
        <v>1</v>
      </c>
      <c r="AL206" s="41">
        <v>2</v>
      </c>
      <c r="AM206" s="41">
        <v>2</v>
      </c>
      <c r="AN206" s="41">
        <v>2</v>
      </c>
      <c r="AO206" s="41">
        <v>2</v>
      </c>
      <c r="AP206" s="41">
        <v>2</v>
      </c>
      <c r="AQ206" s="50">
        <v>1</v>
      </c>
      <c r="AR206" s="40"/>
      <c r="AS206" s="41">
        <v>4</v>
      </c>
      <c r="AT206" s="41">
        <v>2</v>
      </c>
      <c r="AU206" s="41">
        <v>2</v>
      </c>
      <c r="AV206" s="41">
        <v>2</v>
      </c>
      <c r="AW206" s="41">
        <v>2</v>
      </c>
      <c r="AX206" s="50">
        <v>2</v>
      </c>
      <c r="AY206" s="41">
        <v>3</v>
      </c>
      <c r="AZ206" s="41">
        <v>3</v>
      </c>
      <c r="BA206" s="41">
        <v>3</v>
      </c>
      <c r="BB206" s="41">
        <v>1</v>
      </c>
      <c r="BC206" s="41">
        <v>1</v>
      </c>
      <c r="BD206" s="50">
        <v>4</v>
      </c>
      <c r="BE206" s="40"/>
      <c r="BF206" s="59">
        <v>2</v>
      </c>
      <c r="BG206" s="59">
        <v>1</v>
      </c>
      <c r="BH206" s="59">
        <v>1</v>
      </c>
      <c r="BI206" s="59">
        <v>1</v>
      </c>
      <c r="BJ206" s="59">
        <v>1</v>
      </c>
      <c r="BK206" s="60">
        <v>1</v>
      </c>
      <c r="BL206" s="59">
        <v>3</v>
      </c>
      <c r="BM206" s="59">
        <v>3</v>
      </c>
      <c r="BN206" s="59">
        <v>3</v>
      </c>
      <c r="BO206" s="59">
        <v>1</v>
      </c>
      <c r="BP206" s="59">
        <v>1</v>
      </c>
      <c r="BQ206" s="60">
        <v>2</v>
      </c>
      <c r="BR206" s="40"/>
      <c r="BS206" s="51">
        <f t="shared" si="276"/>
        <v>6.9401680951984681E-3</v>
      </c>
      <c r="BT206" s="51">
        <f t="shared" si="277"/>
        <v>6.6731165190642757E-3</v>
      </c>
      <c r="BU206" s="51">
        <f t="shared" si="278"/>
        <v>1.7903209890466189E-3</v>
      </c>
      <c r="BV206" s="51">
        <f t="shared" si="279"/>
        <v>7.043634872233813E-3</v>
      </c>
      <c r="BW206" s="51">
        <f t="shared" si="280"/>
        <v>5.6504114973590473E-4</v>
      </c>
      <c r="BX206" s="51">
        <f t="shared" si="281"/>
        <v>0.13458594293667364</v>
      </c>
      <c r="BY206" s="51">
        <f t="shared" si="282"/>
        <v>1.1435632882838704E-2</v>
      </c>
      <c r="BZ206" s="51">
        <f t="shared" si="283"/>
        <v>7.3525487056311728E-3</v>
      </c>
      <c r="CA206" s="51">
        <f t="shared" si="284"/>
        <v>1.7105263157894736E-4</v>
      </c>
      <c r="CB206" s="51">
        <f t="shared" si="285"/>
        <v>0</v>
      </c>
      <c r="CC206" s="51">
        <f t="shared" si="286"/>
        <v>0</v>
      </c>
      <c r="CD206" s="51">
        <f t="shared" si="287"/>
        <v>1.0177663703518216</v>
      </c>
      <c r="CE206" s="40"/>
      <c r="CF206" s="53">
        <f t="shared" si="291"/>
        <v>1.3292281828103278</v>
      </c>
      <c r="CG206" s="40"/>
      <c r="CH206" s="61">
        <f t="shared" si="292"/>
        <v>6.9401680951984681E-3</v>
      </c>
      <c r="CI206" s="61">
        <f t="shared" si="293"/>
        <v>6.6731165190642757E-3</v>
      </c>
      <c r="CJ206" s="61">
        <f t="shared" si="294"/>
        <v>1.7903209890466189E-3</v>
      </c>
      <c r="CK206" s="61">
        <f t="shared" si="295"/>
        <v>7.043634872233813E-3</v>
      </c>
      <c r="CL206" s="61">
        <f t="shared" si="296"/>
        <v>5.6504114973590473E-4</v>
      </c>
      <c r="CM206" s="61">
        <f t="shared" si="297"/>
        <v>0.13458594293667364</v>
      </c>
      <c r="CN206" s="61">
        <f t="shared" si="298"/>
        <v>2.2871265765677409E-2</v>
      </c>
      <c r="CO206" s="61">
        <f t="shared" si="299"/>
        <v>1.4705097411262346E-2</v>
      </c>
      <c r="CP206" s="61">
        <f t="shared" si="300"/>
        <v>3.4210526315789472E-4</v>
      </c>
      <c r="CQ206" s="61">
        <f t="shared" si="301"/>
        <v>0</v>
      </c>
      <c r="CR206" s="61">
        <f t="shared" si="302"/>
        <v>0</v>
      </c>
      <c r="CS206" s="61">
        <f t="shared" si="303"/>
        <v>1.0177663703518216</v>
      </c>
      <c r="CT206" s="40"/>
      <c r="CU206" s="54">
        <f t="shared" si="304"/>
        <v>9.2250670255788741E-3</v>
      </c>
      <c r="CV206" s="54">
        <f t="shared" si="305"/>
        <v>8.8700945443173883E-3</v>
      </c>
      <c r="CW206" s="54">
        <f t="shared" si="306"/>
        <v>2.3797451149176261E-3</v>
      </c>
      <c r="CX206" s="54">
        <f t="shared" si="307"/>
        <v>9.3625979815988077E-3</v>
      </c>
      <c r="CY206" s="54">
        <f t="shared" si="308"/>
        <v>7.5106862067651498E-4</v>
      </c>
      <c r="CZ206" s="54">
        <f t="shared" si="309"/>
        <v>0.17889542836152919</v>
      </c>
      <c r="DA206" s="54">
        <f t="shared" si="310"/>
        <v>3.0401131032283445E-2</v>
      </c>
      <c r="DB206" s="54">
        <f t="shared" si="311"/>
        <v>1.9546429910021104E-2</v>
      </c>
      <c r="DC206" s="54">
        <f t="shared" si="312"/>
        <v>4.547359572772174E-4</v>
      </c>
      <c r="DD206" s="54">
        <f t="shared" si="313"/>
        <v>0</v>
      </c>
      <c r="DE206" s="54">
        <f t="shared" si="314"/>
        <v>0</v>
      </c>
      <c r="DF206" s="54">
        <f t="shared" si="315"/>
        <v>1.352843742988215</v>
      </c>
      <c r="DG206" s="40"/>
      <c r="DH206" s="80">
        <f t="shared" si="316"/>
        <v>1.6127300415364152</v>
      </c>
      <c r="DI206" s="80">
        <f t="shared" si="317"/>
        <v>1.2401331583645832</v>
      </c>
      <c r="DJ206" s="40"/>
      <c r="DK206" s="54">
        <f t="shared" si="318"/>
        <v>1.3880336190396936E-2</v>
      </c>
      <c r="DL206" s="54">
        <f t="shared" si="319"/>
        <v>6.6731165190642757E-3</v>
      </c>
      <c r="DM206" s="54">
        <f t="shared" si="320"/>
        <v>1.7903209890466189E-3</v>
      </c>
      <c r="DN206" s="54">
        <f t="shared" si="321"/>
        <v>7.043634872233813E-3</v>
      </c>
      <c r="DO206" s="54">
        <f t="shared" si="322"/>
        <v>5.6504114973590473E-4</v>
      </c>
      <c r="DP206" s="54">
        <f t="shared" si="323"/>
        <v>0.13458594293667364</v>
      </c>
      <c r="DQ206" s="54">
        <f t="shared" si="324"/>
        <v>3.4306898648516111E-2</v>
      </c>
      <c r="DR206" s="54">
        <f t="shared" si="325"/>
        <v>2.2057646116893519E-2</v>
      </c>
      <c r="DS206" s="54">
        <f t="shared" si="326"/>
        <v>5.131578947368421E-4</v>
      </c>
      <c r="DT206" s="54">
        <f t="shared" si="327"/>
        <v>0</v>
      </c>
      <c r="DU206" s="54">
        <f t="shared" si="328"/>
        <v>0</v>
      </c>
      <c r="DV206" s="54">
        <f t="shared" si="329"/>
        <v>2.0355327407036432</v>
      </c>
      <c r="DW206" s="54"/>
      <c r="DX206" s="63">
        <f t="shared" si="330"/>
        <v>2.2569488360209409</v>
      </c>
      <c r="DY206" s="40"/>
      <c r="DZ206" s="41">
        <f t="shared" si="331"/>
        <v>1.8450134051157748E-2</v>
      </c>
      <c r="EA206" s="41">
        <f t="shared" si="332"/>
        <v>8.8700945443173883E-3</v>
      </c>
      <c r="EB206" s="41">
        <f t="shared" si="333"/>
        <v>2.3797451149176261E-3</v>
      </c>
      <c r="EC206" s="41">
        <f t="shared" si="334"/>
        <v>9.3625979815988077E-3</v>
      </c>
      <c r="ED206" s="41">
        <f t="shared" si="335"/>
        <v>7.5106862067651498E-4</v>
      </c>
      <c r="EE206" s="41">
        <f t="shared" si="336"/>
        <v>0.17889542836152919</v>
      </c>
      <c r="EF206" s="41">
        <f t="shared" si="337"/>
        <v>4.5601696548425164E-2</v>
      </c>
      <c r="EG206" s="41">
        <f t="shared" si="338"/>
        <v>2.9319644865031656E-2</v>
      </c>
      <c r="EH206" s="41">
        <f t="shared" si="339"/>
        <v>6.8210393591582616E-4</v>
      </c>
      <c r="EI206" s="41">
        <f t="shared" si="340"/>
        <v>0</v>
      </c>
      <c r="EJ206" s="41">
        <f t="shared" si="341"/>
        <v>0</v>
      </c>
      <c r="EK206" s="41">
        <f t="shared" si="342"/>
        <v>2.7056874859764299</v>
      </c>
      <c r="EL206" s="40"/>
      <c r="EM206" s="82">
        <f t="shared" si="343"/>
        <v>3</v>
      </c>
      <c r="EN206" s="40"/>
      <c r="EO206" s="80">
        <f t="shared" si="344"/>
        <v>-1.4407989501874994</v>
      </c>
      <c r="EP206" s="80">
        <f t="shared" si="345"/>
        <v>0.22185415259096822</v>
      </c>
      <c r="EQ206" s="80">
        <f t="shared" si="346"/>
        <v>1.6626531027784677</v>
      </c>
      <c r="ER206" s="80"/>
      <c r="ES206" s="80">
        <f t="shared" si="288"/>
        <v>72.470383430282098</v>
      </c>
      <c r="ET206" s="80">
        <f t="shared" si="289"/>
        <v>-69.771225991043423</v>
      </c>
      <c r="EU206" s="80"/>
      <c r="EV206" s="80">
        <f t="shared" si="347"/>
        <v>1.6626531027784677</v>
      </c>
      <c r="EW206" s="80">
        <f t="shared" si="348"/>
        <v>-1.4407989501874994</v>
      </c>
      <c r="EX206" s="84">
        <f t="shared" si="349"/>
        <v>8.0990870186670977E-2</v>
      </c>
      <c r="EY206" s="85">
        <f t="shared" si="350"/>
        <v>1.6777063837657393</v>
      </c>
      <c r="EZ206" s="86">
        <f>3</f>
        <v>3</v>
      </c>
      <c r="FA206" s="75"/>
      <c r="FB206" s="88"/>
      <c r="FC206" s="80">
        <f t="shared" si="351"/>
        <v>0.41699999999999998</v>
      </c>
      <c r="FD206" s="80">
        <f t="shared" si="352"/>
        <v>0.26900000000000002</v>
      </c>
      <c r="FE206" s="80">
        <f t="shared" si="353"/>
        <v>0.127</v>
      </c>
      <c r="FF206" s="80">
        <f t="shared" si="354"/>
        <v>0.39500000000000002</v>
      </c>
      <c r="FG206" s="80">
        <f t="shared" si="355"/>
        <v>4.5999999999999999E-2</v>
      </c>
      <c r="FH206" s="80">
        <f t="shared" si="356"/>
        <v>72.470383430282098</v>
      </c>
      <c r="FI206" s="80">
        <f t="shared" si="357"/>
        <v>-69.771225991043423</v>
      </c>
      <c r="FJ206" s="80">
        <f t="shared" si="358"/>
        <v>1.1659999999999999</v>
      </c>
      <c r="FK206" s="80">
        <f t="shared" si="359"/>
        <v>1.1020000000000001</v>
      </c>
      <c r="FL206" s="80">
        <f t="shared" si="360"/>
        <v>2.5999999999999999E-2</v>
      </c>
      <c r="FM206" s="80">
        <f t="shared" si="361"/>
        <v>0</v>
      </c>
      <c r="FN206" s="80">
        <f t="shared" si="362"/>
        <v>0</v>
      </c>
      <c r="FO206" s="80">
        <f t="shared" si="363"/>
        <v>81.289000000000001</v>
      </c>
      <c r="FP206" s="80">
        <f t="shared" si="364"/>
        <v>87.536157439238679</v>
      </c>
    </row>
    <row r="207" spans="1:172" ht="21">
      <c r="A207" s="40">
        <v>205</v>
      </c>
      <c r="B207" s="41" t="s">
        <v>73</v>
      </c>
      <c r="C207" s="112">
        <v>0</v>
      </c>
      <c r="D207" s="112">
        <v>8.5999999999999993E-2</v>
      </c>
      <c r="E207" s="112">
        <v>3.2000000000000001E-2</v>
      </c>
      <c r="F207" s="112">
        <v>3.5000000000000003E-2</v>
      </c>
      <c r="G207" s="112">
        <v>3.2000000000000001E-2</v>
      </c>
      <c r="H207" s="112">
        <v>12.125999999999999</v>
      </c>
      <c r="I207" s="112">
        <v>0</v>
      </c>
      <c r="J207" s="112">
        <v>0.877</v>
      </c>
      <c r="K207" s="112">
        <v>5.2999999999999999E-2</v>
      </c>
      <c r="L207" s="125">
        <v>0</v>
      </c>
      <c r="M207" s="125">
        <v>0</v>
      </c>
      <c r="N207" s="112">
        <v>83.228999999999999</v>
      </c>
      <c r="O207" s="71"/>
      <c r="P207" s="70">
        <f t="shared" si="275"/>
        <v>89.533950839357971</v>
      </c>
      <c r="Q207" s="70">
        <f t="shared" si="290"/>
        <v>96.47</v>
      </c>
      <c r="S207" s="48">
        <v>60.085000000000001</v>
      </c>
      <c r="T207" s="48">
        <v>40.311</v>
      </c>
      <c r="U207" s="48">
        <v>70.936999999999998</v>
      </c>
      <c r="V207" s="48">
        <v>56.079000000000001</v>
      </c>
      <c r="W207" s="48">
        <v>81.41</v>
      </c>
      <c r="X207" s="49">
        <v>71.849999999999994</v>
      </c>
      <c r="Y207" s="48">
        <v>101.962</v>
      </c>
      <c r="Z207" s="48">
        <v>149.88</v>
      </c>
      <c r="AA207" s="48">
        <v>152</v>
      </c>
      <c r="AB207" s="48">
        <v>61.978999999999999</v>
      </c>
      <c r="AC207" s="48">
        <v>94.203000000000003</v>
      </c>
      <c r="AD207" s="49">
        <v>79.87</v>
      </c>
      <c r="AE207" s="40"/>
      <c r="AF207" s="41">
        <v>1</v>
      </c>
      <c r="AG207" s="41">
        <v>1</v>
      </c>
      <c r="AH207" s="41">
        <v>1</v>
      </c>
      <c r="AI207" s="41">
        <v>1</v>
      </c>
      <c r="AJ207" s="41">
        <v>1</v>
      </c>
      <c r="AK207" s="50">
        <v>1</v>
      </c>
      <c r="AL207" s="41">
        <v>2</v>
      </c>
      <c r="AM207" s="41">
        <v>2</v>
      </c>
      <c r="AN207" s="41">
        <v>2</v>
      </c>
      <c r="AO207" s="41">
        <v>2</v>
      </c>
      <c r="AP207" s="41">
        <v>2</v>
      </c>
      <c r="AQ207" s="50">
        <v>1</v>
      </c>
      <c r="AR207" s="40"/>
      <c r="AS207" s="41">
        <v>4</v>
      </c>
      <c r="AT207" s="41">
        <v>2</v>
      </c>
      <c r="AU207" s="41">
        <v>2</v>
      </c>
      <c r="AV207" s="41">
        <v>2</v>
      </c>
      <c r="AW207" s="41">
        <v>2</v>
      </c>
      <c r="AX207" s="50">
        <v>2</v>
      </c>
      <c r="AY207" s="41">
        <v>3</v>
      </c>
      <c r="AZ207" s="41">
        <v>3</v>
      </c>
      <c r="BA207" s="41">
        <v>3</v>
      </c>
      <c r="BB207" s="41">
        <v>1</v>
      </c>
      <c r="BC207" s="41">
        <v>1</v>
      </c>
      <c r="BD207" s="50">
        <v>4</v>
      </c>
      <c r="BE207" s="40"/>
      <c r="BF207" s="59">
        <v>2</v>
      </c>
      <c r="BG207" s="59">
        <v>1</v>
      </c>
      <c r="BH207" s="59">
        <v>1</v>
      </c>
      <c r="BI207" s="59">
        <v>1</v>
      </c>
      <c r="BJ207" s="59">
        <v>1</v>
      </c>
      <c r="BK207" s="60">
        <v>1</v>
      </c>
      <c r="BL207" s="59">
        <v>3</v>
      </c>
      <c r="BM207" s="59">
        <v>3</v>
      </c>
      <c r="BN207" s="59">
        <v>3</v>
      </c>
      <c r="BO207" s="59">
        <v>1</v>
      </c>
      <c r="BP207" s="59">
        <v>1</v>
      </c>
      <c r="BQ207" s="60">
        <v>2</v>
      </c>
      <c r="BR207" s="40"/>
      <c r="BS207" s="51">
        <f t="shared" si="276"/>
        <v>0</v>
      </c>
      <c r="BT207" s="51">
        <f t="shared" si="277"/>
        <v>2.1334127161320728E-3</v>
      </c>
      <c r="BU207" s="51">
        <f t="shared" si="278"/>
        <v>4.5110450117710082E-4</v>
      </c>
      <c r="BV207" s="51">
        <f t="shared" si="279"/>
        <v>6.2411954564097079E-4</v>
      </c>
      <c r="BW207" s="51">
        <f t="shared" si="280"/>
        <v>3.9307210416410763E-4</v>
      </c>
      <c r="BX207" s="51">
        <f t="shared" si="281"/>
        <v>0.16876826722338206</v>
      </c>
      <c r="BY207" s="51">
        <f t="shared" si="282"/>
        <v>0</v>
      </c>
      <c r="BZ207" s="51">
        <f t="shared" si="283"/>
        <v>5.8513477448625568E-3</v>
      </c>
      <c r="CA207" s="51">
        <f t="shared" si="284"/>
        <v>3.4868421052631577E-4</v>
      </c>
      <c r="CB207" s="51">
        <f t="shared" si="285"/>
        <v>0</v>
      </c>
      <c r="CC207" s="51">
        <f t="shared" si="286"/>
        <v>0</v>
      </c>
      <c r="CD207" s="51">
        <f t="shared" si="287"/>
        <v>1.0420558407412044</v>
      </c>
      <c r="CE207" s="40"/>
      <c r="CF207" s="53">
        <f t="shared" si="291"/>
        <v>1.3186339328092818</v>
      </c>
      <c r="CG207" s="40"/>
      <c r="CH207" s="61">
        <f t="shared" si="292"/>
        <v>0</v>
      </c>
      <c r="CI207" s="61">
        <f t="shared" si="293"/>
        <v>2.1334127161320728E-3</v>
      </c>
      <c r="CJ207" s="61">
        <f t="shared" si="294"/>
        <v>4.5110450117710082E-4</v>
      </c>
      <c r="CK207" s="61">
        <f t="shared" si="295"/>
        <v>6.2411954564097079E-4</v>
      </c>
      <c r="CL207" s="61">
        <f t="shared" si="296"/>
        <v>3.9307210416410763E-4</v>
      </c>
      <c r="CM207" s="61">
        <f t="shared" si="297"/>
        <v>0.16876826722338206</v>
      </c>
      <c r="CN207" s="61">
        <f t="shared" si="298"/>
        <v>0</v>
      </c>
      <c r="CO207" s="61">
        <f t="shared" si="299"/>
        <v>1.1702695489725114E-2</v>
      </c>
      <c r="CP207" s="61">
        <f t="shared" si="300"/>
        <v>6.9736842105263153E-4</v>
      </c>
      <c r="CQ207" s="61">
        <f t="shared" si="301"/>
        <v>0</v>
      </c>
      <c r="CR207" s="61">
        <f t="shared" si="302"/>
        <v>0</v>
      </c>
      <c r="CS207" s="61">
        <f t="shared" si="303"/>
        <v>1.0420558407412044</v>
      </c>
      <c r="CT207" s="40"/>
      <c r="CU207" s="54">
        <f t="shared" si="304"/>
        <v>0</v>
      </c>
      <c r="CV207" s="54">
        <f t="shared" si="305"/>
        <v>2.8131904001785671E-3</v>
      </c>
      <c r="CW207" s="54">
        <f t="shared" si="306"/>
        <v>5.948417024951297E-4</v>
      </c>
      <c r="CX207" s="54">
        <f t="shared" si="307"/>
        <v>8.2298521101169535E-4</v>
      </c>
      <c r="CY207" s="54">
        <f t="shared" si="308"/>
        <v>5.1831821459153696E-4</v>
      </c>
      <c r="CZ207" s="54">
        <f t="shared" si="309"/>
        <v>0.22254356394217609</v>
      </c>
      <c r="DA207" s="54">
        <f t="shared" si="310"/>
        <v>0</v>
      </c>
      <c r="DB207" s="54">
        <f t="shared" si="311"/>
        <v>1.543157137808567E-2</v>
      </c>
      <c r="DC207" s="54">
        <f t="shared" si="312"/>
        <v>9.1957366366963067E-4</v>
      </c>
      <c r="DD207" s="54">
        <f t="shared" si="313"/>
        <v>0</v>
      </c>
      <c r="DE207" s="54">
        <f t="shared" si="314"/>
        <v>0</v>
      </c>
      <c r="DF207" s="54">
        <f t="shared" si="315"/>
        <v>1.3740901914834569</v>
      </c>
      <c r="DG207" s="40"/>
      <c r="DH207" s="80">
        <f t="shared" si="316"/>
        <v>1.6177342359956652</v>
      </c>
      <c r="DI207" s="80">
        <f t="shared" si="317"/>
        <v>1.2362970106576634</v>
      </c>
      <c r="DJ207" s="40"/>
      <c r="DK207" s="54">
        <f t="shared" si="318"/>
        <v>0</v>
      </c>
      <c r="DL207" s="54">
        <f t="shared" si="319"/>
        <v>2.1334127161320728E-3</v>
      </c>
      <c r="DM207" s="54">
        <f t="shared" si="320"/>
        <v>4.5110450117710082E-4</v>
      </c>
      <c r="DN207" s="54">
        <f t="shared" si="321"/>
        <v>6.2411954564097079E-4</v>
      </c>
      <c r="DO207" s="54">
        <f t="shared" si="322"/>
        <v>3.9307210416410763E-4</v>
      </c>
      <c r="DP207" s="54">
        <f t="shared" si="323"/>
        <v>0.16876826722338206</v>
      </c>
      <c r="DQ207" s="54">
        <f t="shared" si="324"/>
        <v>0</v>
      </c>
      <c r="DR207" s="54">
        <f t="shared" si="325"/>
        <v>1.7554043234587671E-2</v>
      </c>
      <c r="DS207" s="54">
        <f t="shared" si="326"/>
        <v>1.0460526315789474E-3</v>
      </c>
      <c r="DT207" s="54">
        <f t="shared" si="327"/>
        <v>0</v>
      </c>
      <c r="DU207" s="54">
        <f t="shared" si="328"/>
        <v>0</v>
      </c>
      <c r="DV207" s="54">
        <f t="shared" si="329"/>
        <v>2.0841116814824088</v>
      </c>
      <c r="DW207" s="54"/>
      <c r="DX207" s="63">
        <f t="shared" si="330"/>
        <v>2.2750817534390717</v>
      </c>
      <c r="DY207" s="40"/>
      <c r="DZ207" s="41">
        <f t="shared" si="331"/>
        <v>0</v>
      </c>
      <c r="EA207" s="41">
        <f t="shared" si="332"/>
        <v>2.8131904001785671E-3</v>
      </c>
      <c r="EB207" s="41">
        <f t="shared" si="333"/>
        <v>5.948417024951297E-4</v>
      </c>
      <c r="EC207" s="41">
        <f t="shared" si="334"/>
        <v>8.2298521101169535E-4</v>
      </c>
      <c r="ED207" s="41">
        <f t="shared" si="335"/>
        <v>5.1831821459153696E-4</v>
      </c>
      <c r="EE207" s="41">
        <f t="shared" si="336"/>
        <v>0.22254356394217609</v>
      </c>
      <c r="EF207" s="41">
        <f t="shared" si="337"/>
        <v>0</v>
      </c>
      <c r="EG207" s="41">
        <f t="shared" si="338"/>
        <v>2.3147357067128504E-2</v>
      </c>
      <c r="EH207" s="41">
        <f t="shared" si="339"/>
        <v>1.3793604955044461E-3</v>
      </c>
      <c r="EI207" s="41">
        <f t="shared" si="340"/>
        <v>0</v>
      </c>
      <c r="EJ207" s="41">
        <f t="shared" si="341"/>
        <v>0</v>
      </c>
      <c r="EK207" s="41">
        <f t="shared" si="342"/>
        <v>2.7481803829669138</v>
      </c>
      <c r="EL207" s="40"/>
      <c r="EM207" s="82">
        <f t="shared" si="343"/>
        <v>3</v>
      </c>
      <c r="EN207" s="40"/>
      <c r="EO207" s="80">
        <f t="shared" si="344"/>
        <v>-1.4177820639459808</v>
      </c>
      <c r="EP207" s="80">
        <f t="shared" si="345"/>
        <v>0.27512994284281489</v>
      </c>
      <c r="EQ207" s="80">
        <f t="shared" si="346"/>
        <v>1.6929120067887957</v>
      </c>
      <c r="ER207" s="80"/>
      <c r="ES207" s="80">
        <f t="shared" si="288"/>
        <v>74.612929375153385</v>
      </c>
      <c r="ET207" s="80">
        <f t="shared" si="289"/>
        <v>-69.422978535795409</v>
      </c>
      <c r="EU207" s="80"/>
      <c r="EV207" s="80">
        <f t="shared" si="347"/>
        <v>1.6929120067887957</v>
      </c>
      <c r="EW207" s="80">
        <f t="shared" si="348"/>
        <v>-1.4177820639459808</v>
      </c>
      <c r="EX207" s="84">
        <f t="shared" si="349"/>
        <v>2.1100480570032228E-2</v>
      </c>
      <c r="EY207" s="85">
        <f t="shared" si="350"/>
        <v>1.6987835961050139</v>
      </c>
      <c r="EZ207" s="86">
        <f>3</f>
        <v>3</v>
      </c>
      <c r="FA207" s="75"/>
      <c r="FB207" s="88"/>
      <c r="FC207" s="80">
        <f t="shared" si="351"/>
        <v>0</v>
      </c>
      <c r="FD207" s="80">
        <f t="shared" si="352"/>
        <v>8.5999999999999993E-2</v>
      </c>
      <c r="FE207" s="80">
        <f t="shared" si="353"/>
        <v>3.2000000000000001E-2</v>
      </c>
      <c r="FF207" s="80">
        <f t="shared" si="354"/>
        <v>3.5000000000000003E-2</v>
      </c>
      <c r="FG207" s="80">
        <f t="shared" si="355"/>
        <v>3.2000000000000001E-2</v>
      </c>
      <c r="FH207" s="80">
        <f t="shared" si="356"/>
        <v>74.612929375153385</v>
      </c>
      <c r="FI207" s="80">
        <f t="shared" si="357"/>
        <v>-69.422978535795409</v>
      </c>
      <c r="FJ207" s="80">
        <f t="shared" si="358"/>
        <v>0</v>
      </c>
      <c r="FK207" s="80">
        <f t="shared" si="359"/>
        <v>0.877</v>
      </c>
      <c r="FL207" s="80">
        <f t="shared" si="360"/>
        <v>5.2999999999999999E-2</v>
      </c>
      <c r="FM207" s="80">
        <f t="shared" si="361"/>
        <v>0</v>
      </c>
      <c r="FN207" s="80">
        <f t="shared" si="362"/>
        <v>0</v>
      </c>
      <c r="FO207" s="80">
        <f t="shared" si="363"/>
        <v>83.228999999999999</v>
      </c>
      <c r="FP207" s="80">
        <f t="shared" si="364"/>
        <v>89.533950839357971</v>
      </c>
    </row>
    <row r="208" spans="1:172" ht="21">
      <c r="A208" s="40">
        <v>206</v>
      </c>
      <c r="B208" s="41" t="s">
        <v>73</v>
      </c>
      <c r="C208" s="112">
        <v>1.393</v>
      </c>
      <c r="D208" s="112">
        <v>0.28199999999999997</v>
      </c>
      <c r="E208" s="112">
        <v>0.17</v>
      </c>
      <c r="F208" s="112">
        <v>0.99099999999999999</v>
      </c>
      <c r="G208" s="112">
        <v>2E-3</v>
      </c>
      <c r="H208" s="112">
        <v>4.0519999999999996</v>
      </c>
      <c r="I208" s="112">
        <v>1.1830000000000001</v>
      </c>
      <c r="J208" s="112">
        <v>1.0680000000000001</v>
      </c>
      <c r="K208" s="112">
        <v>0</v>
      </c>
      <c r="L208" s="125">
        <v>0</v>
      </c>
      <c r="M208" s="125">
        <v>0</v>
      </c>
      <c r="N208" s="112">
        <v>83.585999999999999</v>
      </c>
      <c r="O208" s="71"/>
      <c r="P208" s="70">
        <f t="shared" si="275"/>
        <v>84.861502541387566</v>
      </c>
      <c r="Q208" s="70">
        <f t="shared" si="290"/>
        <v>92.727000000000004</v>
      </c>
      <c r="S208" s="48">
        <v>60.085000000000001</v>
      </c>
      <c r="T208" s="48">
        <v>40.311</v>
      </c>
      <c r="U208" s="48">
        <v>70.936999999999998</v>
      </c>
      <c r="V208" s="48">
        <v>56.079000000000001</v>
      </c>
      <c r="W208" s="48">
        <v>81.41</v>
      </c>
      <c r="X208" s="49">
        <v>71.849999999999994</v>
      </c>
      <c r="Y208" s="48">
        <v>101.962</v>
      </c>
      <c r="Z208" s="48">
        <v>149.88</v>
      </c>
      <c r="AA208" s="48">
        <v>152</v>
      </c>
      <c r="AB208" s="48">
        <v>61.978999999999999</v>
      </c>
      <c r="AC208" s="48">
        <v>94.203000000000003</v>
      </c>
      <c r="AD208" s="49">
        <v>79.87</v>
      </c>
      <c r="AE208" s="40"/>
      <c r="AF208" s="41">
        <v>1</v>
      </c>
      <c r="AG208" s="41">
        <v>1</v>
      </c>
      <c r="AH208" s="41">
        <v>1</v>
      </c>
      <c r="AI208" s="41">
        <v>1</v>
      </c>
      <c r="AJ208" s="41">
        <v>1</v>
      </c>
      <c r="AK208" s="50">
        <v>1</v>
      </c>
      <c r="AL208" s="41">
        <v>2</v>
      </c>
      <c r="AM208" s="41">
        <v>2</v>
      </c>
      <c r="AN208" s="41">
        <v>2</v>
      </c>
      <c r="AO208" s="41">
        <v>2</v>
      </c>
      <c r="AP208" s="41">
        <v>2</v>
      </c>
      <c r="AQ208" s="50">
        <v>1</v>
      </c>
      <c r="AR208" s="40"/>
      <c r="AS208" s="41">
        <v>4</v>
      </c>
      <c r="AT208" s="41">
        <v>2</v>
      </c>
      <c r="AU208" s="41">
        <v>2</v>
      </c>
      <c r="AV208" s="41">
        <v>2</v>
      </c>
      <c r="AW208" s="41">
        <v>2</v>
      </c>
      <c r="AX208" s="50">
        <v>2</v>
      </c>
      <c r="AY208" s="41">
        <v>3</v>
      </c>
      <c r="AZ208" s="41">
        <v>3</v>
      </c>
      <c r="BA208" s="41">
        <v>3</v>
      </c>
      <c r="BB208" s="41">
        <v>1</v>
      </c>
      <c r="BC208" s="41">
        <v>1</v>
      </c>
      <c r="BD208" s="50">
        <v>4</v>
      </c>
      <c r="BE208" s="40"/>
      <c r="BF208" s="59">
        <v>2</v>
      </c>
      <c r="BG208" s="59">
        <v>1</v>
      </c>
      <c r="BH208" s="59">
        <v>1</v>
      </c>
      <c r="BI208" s="59">
        <v>1</v>
      </c>
      <c r="BJ208" s="59">
        <v>1</v>
      </c>
      <c r="BK208" s="60">
        <v>1</v>
      </c>
      <c r="BL208" s="59">
        <v>3</v>
      </c>
      <c r="BM208" s="59">
        <v>3</v>
      </c>
      <c r="BN208" s="59">
        <v>3</v>
      </c>
      <c r="BO208" s="59">
        <v>1</v>
      </c>
      <c r="BP208" s="59">
        <v>1</v>
      </c>
      <c r="BQ208" s="60">
        <v>2</v>
      </c>
      <c r="BR208" s="40"/>
      <c r="BS208" s="51">
        <f t="shared" si="276"/>
        <v>2.3183822917533493E-2</v>
      </c>
      <c r="BT208" s="51">
        <f t="shared" si="277"/>
        <v>6.9956091389447046E-3</v>
      </c>
      <c r="BU208" s="51">
        <f t="shared" si="278"/>
        <v>2.3964926625033483E-3</v>
      </c>
      <c r="BV208" s="51">
        <f t="shared" si="279"/>
        <v>1.7671499135148629E-2</v>
      </c>
      <c r="BW208" s="51">
        <f t="shared" si="280"/>
        <v>2.4567006510256727E-5</v>
      </c>
      <c r="BX208" s="51">
        <f t="shared" si="281"/>
        <v>5.6395267919276272E-2</v>
      </c>
      <c r="BY208" s="51">
        <f t="shared" si="282"/>
        <v>1.1602361664149389E-2</v>
      </c>
      <c r="BZ208" s="51">
        <f t="shared" si="283"/>
        <v>7.1257005604483592E-3</v>
      </c>
      <c r="CA208" s="51">
        <f t="shared" si="284"/>
        <v>0</v>
      </c>
      <c r="CB208" s="51">
        <f t="shared" si="285"/>
        <v>0</v>
      </c>
      <c r="CC208" s="51">
        <f t="shared" si="286"/>
        <v>0</v>
      </c>
      <c r="CD208" s="51">
        <f t="shared" si="287"/>
        <v>1.0465256041066733</v>
      </c>
      <c r="CE208" s="40"/>
      <c r="CF208" s="53">
        <f t="shared" si="291"/>
        <v>1.3163168799526035</v>
      </c>
      <c r="CG208" s="40"/>
      <c r="CH208" s="61">
        <f t="shared" si="292"/>
        <v>2.3183822917533493E-2</v>
      </c>
      <c r="CI208" s="61">
        <f t="shared" si="293"/>
        <v>6.9956091389447046E-3</v>
      </c>
      <c r="CJ208" s="61">
        <f t="shared" si="294"/>
        <v>2.3964926625033483E-3</v>
      </c>
      <c r="CK208" s="61">
        <f t="shared" si="295"/>
        <v>1.7671499135148629E-2</v>
      </c>
      <c r="CL208" s="61">
        <f t="shared" si="296"/>
        <v>2.4567006510256727E-5</v>
      </c>
      <c r="CM208" s="61">
        <f t="shared" si="297"/>
        <v>5.6395267919276272E-2</v>
      </c>
      <c r="CN208" s="61">
        <f t="shared" si="298"/>
        <v>2.3204723328298777E-2</v>
      </c>
      <c r="CO208" s="61">
        <f t="shared" si="299"/>
        <v>1.4251401120896718E-2</v>
      </c>
      <c r="CP208" s="61">
        <f t="shared" si="300"/>
        <v>0</v>
      </c>
      <c r="CQ208" s="61">
        <f t="shared" si="301"/>
        <v>0</v>
      </c>
      <c r="CR208" s="61">
        <f t="shared" si="302"/>
        <v>0</v>
      </c>
      <c r="CS208" s="61">
        <f t="shared" si="303"/>
        <v>1.0465256041066733</v>
      </c>
      <c r="CT208" s="40"/>
      <c r="CU208" s="54">
        <f t="shared" si="304"/>
        <v>3.0517257448181352E-2</v>
      </c>
      <c r="CV208" s="54">
        <f t="shared" si="305"/>
        <v>9.2084383951436134E-3</v>
      </c>
      <c r="CW208" s="54">
        <f t="shared" si="306"/>
        <v>3.1545437443357151E-3</v>
      </c>
      <c r="CX208" s="54">
        <f t="shared" si="307"/>
        <v>2.3261292605663973E-2</v>
      </c>
      <c r="CY208" s="54">
        <f t="shared" si="308"/>
        <v>3.233796535935643E-5</v>
      </c>
      <c r="CZ208" s="54">
        <f t="shared" si="309"/>
        <v>7.4234043111592901E-2</v>
      </c>
      <c r="DA208" s="54">
        <f t="shared" si="310"/>
        <v>3.054476901166964E-2</v>
      </c>
      <c r="DB208" s="54">
        <f t="shared" si="311"/>
        <v>1.8759359858411803E-2</v>
      </c>
      <c r="DC208" s="54">
        <f t="shared" si="312"/>
        <v>0</v>
      </c>
      <c r="DD208" s="54">
        <f t="shared" si="313"/>
        <v>0</v>
      </c>
      <c r="DE208" s="54">
        <f t="shared" si="314"/>
        <v>0</v>
      </c>
      <c r="DF208" s="54">
        <f t="shared" si="315"/>
        <v>1.3775593179882097</v>
      </c>
      <c r="DG208" s="40"/>
      <c r="DH208" s="80">
        <f t="shared" si="316"/>
        <v>1.5672713601285682</v>
      </c>
      <c r="DI208" s="80">
        <f t="shared" si="317"/>
        <v>1.2761032013217761</v>
      </c>
      <c r="DJ208" s="40"/>
      <c r="DK208" s="54">
        <f t="shared" si="318"/>
        <v>4.6367645835066987E-2</v>
      </c>
      <c r="DL208" s="54">
        <f t="shared" si="319"/>
        <v>6.9956091389447046E-3</v>
      </c>
      <c r="DM208" s="54">
        <f t="shared" si="320"/>
        <v>2.3964926625033483E-3</v>
      </c>
      <c r="DN208" s="54">
        <f t="shared" si="321"/>
        <v>1.7671499135148629E-2</v>
      </c>
      <c r="DO208" s="54">
        <f t="shared" si="322"/>
        <v>2.4567006510256727E-5</v>
      </c>
      <c r="DP208" s="54">
        <f t="shared" si="323"/>
        <v>5.6395267919276272E-2</v>
      </c>
      <c r="DQ208" s="54">
        <f t="shared" si="324"/>
        <v>3.4807084992448167E-2</v>
      </c>
      <c r="DR208" s="54">
        <f t="shared" si="325"/>
        <v>2.1377101681345077E-2</v>
      </c>
      <c r="DS208" s="54">
        <f t="shared" si="326"/>
        <v>0</v>
      </c>
      <c r="DT208" s="54">
        <f t="shared" si="327"/>
        <v>0</v>
      </c>
      <c r="DU208" s="54">
        <f t="shared" si="328"/>
        <v>0</v>
      </c>
      <c r="DV208" s="54">
        <f t="shared" si="329"/>
        <v>2.0930512082133466</v>
      </c>
      <c r="DW208" s="54"/>
      <c r="DX208" s="63">
        <f t="shared" si="330"/>
        <v>2.27908647658459</v>
      </c>
      <c r="DY208" s="40"/>
      <c r="DZ208" s="41">
        <f t="shared" si="331"/>
        <v>6.1034514896362704E-2</v>
      </c>
      <c r="EA208" s="41">
        <f t="shared" si="332"/>
        <v>9.2084383951436134E-3</v>
      </c>
      <c r="EB208" s="41">
        <f t="shared" si="333"/>
        <v>3.1545437443357151E-3</v>
      </c>
      <c r="EC208" s="41">
        <f t="shared" si="334"/>
        <v>2.3261292605663973E-2</v>
      </c>
      <c r="ED208" s="41">
        <f t="shared" si="335"/>
        <v>3.233796535935643E-5</v>
      </c>
      <c r="EE208" s="41">
        <f t="shared" si="336"/>
        <v>7.4234043111592901E-2</v>
      </c>
      <c r="EF208" s="41">
        <f t="shared" si="337"/>
        <v>4.5817153517504462E-2</v>
      </c>
      <c r="EG208" s="41">
        <f t="shared" si="338"/>
        <v>2.8139039787617705E-2</v>
      </c>
      <c r="EH208" s="41">
        <f t="shared" si="339"/>
        <v>0</v>
      </c>
      <c r="EI208" s="41">
        <f t="shared" si="340"/>
        <v>0</v>
      </c>
      <c r="EJ208" s="41">
        <f t="shared" si="341"/>
        <v>0</v>
      </c>
      <c r="EK208" s="41">
        <f t="shared" si="342"/>
        <v>2.7551186359764195</v>
      </c>
      <c r="EL208" s="40"/>
      <c r="EM208" s="82">
        <f t="shared" si="343"/>
        <v>3</v>
      </c>
      <c r="EN208" s="40"/>
      <c r="EO208" s="80">
        <f t="shared" si="344"/>
        <v>-1.6566192079306568</v>
      </c>
      <c r="EP208" s="80">
        <f t="shared" si="345"/>
        <v>9.4730300061762446E-2</v>
      </c>
      <c r="EQ208" s="80">
        <f t="shared" si="346"/>
        <v>1.7513495079924193</v>
      </c>
      <c r="ER208" s="80"/>
      <c r="ES208" s="80">
        <f t="shared" si="288"/>
        <v>74.912337464977028</v>
      </c>
      <c r="ET208" s="80">
        <f t="shared" si="289"/>
        <v>-78.72583492358946</v>
      </c>
      <c r="EU208" s="80"/>
      <c r="EV208" s="80">
        <f t="shared" si="347"/>
        <v>1.7513495079924193</v>
      </c>
      <c r="EW208" s="80">
        <f t="shared" si="348"/>
        <v>-1.6566192079306568</v>
      </c>
      <c r="EX208" s="84">
        <f t="shared" si="349"/>
        <v>0.11547799902876545</v>
      </c>
      <c r="EY208" s="85">
        <f t="shared" si="350"/>
        <v>1.7579078556953971</v>
      </c>
      <c r="EZ208" s="86">
        <f>3</f>
        <v>3</v>
      </c>
      <c r="FA208" s="75"/>
      <c r="FB208" s="88"/>
      <c r="FC208" s="80">
        <f t="shared" si="351"/>
        <v>1.393</v>
      </c>
      <c r="FD208" s="80">
        <f t="shared" si="352"/>
        <v>0.28199999999999997</v>
      </c>
      <c r="FE208" s="80">
        <f t="shared" si="353"/>
        <v>0.17</v>
      </c>
      <c r="FF208" s="80">
        <f t="shared" si="354"/>
        <v>0.99099999999999999</v>
      </c>
      <c r="FG208" s="80">
        <f t="shared" si="355"/>
        <v>2E-3</v>
      </c>
      <c r="FH208" s="80">
        <f t="shared" si="356"/>
        <v>74.912337464977028</v>
      </c>
      <c r="FI208" s="80">
        <f t="shared" si="357"/>
        <v>-78.72583492358946</v>
      </c>
      <c r="FJ208" s="80">
        <f t="shared" si="358"/>
        <v>1.1830000000000001</v>
      </c>
      <c r="FK208" s="80">
        <f t="shared" si="359"/>
        <v>1.0680000000000001</v>
      </c>
      <c r="FL208" s="80">
        <f t="shared" si="360"/>
        <v>0</v>
      </c>
      <c r="FM208" s="80">
        <f t="shared" si="361"/>
        <v>0</v>
      </c>
      <c r="FN208" s="80">
        <f t="shared" si="362"/>
        <v>0</v>
      </c>
      <c r="FO208" s="80">
        <f t="shared" si="363"/>
        <v>83.585999999999999</v>
      </c>
      <c r="FP208" s="80">
        <f t="shared" si="364"/>
        <v>84.861502541387566</v>
      </c>
    </row>
    <row r="209" spans="1:172" ht="21">
      <c r="A209" s="40">
        <v>207</v>
      </c>
      <c r="B209" s="41" t="s">
        <v>73</v>
      </c>
      <c r="C209" s="112">
        <v>7.0999999999999994E-2</v>
      </c>
      <c r="D209" s="112">
        <v>0.14299999999999999</v>
      </c>
      <c r="E209" s="112">
        <v>2.8000000000000001E-2</v>
      </c>
      <c r="F209" s="112">
        <v>0.157</v>
      </c>
      <c r="G209" s="112">
        <v>0</v>
      </c>
      <c r="H209" s="112">
        <v>9.4879999999999995</v>
      </c>
      <c r="I209" s="112">
        <v>5.2999999999999999E-2</v>
      </c>
      <c r="J209" s="112">
        <v>0.97299999999999998</v>
      </c>
      <c r="K209" s="112">
        <v>4.0000000000000001E-3</v>
      </c>
      <c r="L209" s="125">
        <v>0</v>
      </c>
      <c r="M209" s="125">
        <v>0</v>
      </c>
      <c r="N209" s="112">
        <v>85.543999999999997</v>
      </c>
      <c r="O209" s="71"/>
      <c r="P209" s="70">
        <f t="shared" si="275"/>
        <v>89.016589347945995</v>
      </c>
      <c r="Q209" s="70">
        <f t="shared" si="290"/>
        <v>96.460999999999999</v>
      </c>
      <c r="S209" s="48">
        <v>60.085000000000001</v>
      </c>
      <c r="T209" s="48">
        <v>40.311</v>
      </c>
      <c r="U209" s="48">
        <v>70.936999999999998</v>
      </c>
      <c r="V209" s="48">
        <v>56.079000000000001</v>
      </c>
      <c r="W209" s="48">
        <v>81.41</v>
      </c>
      <c r="X209" s="49">
        <v>71.849999999999994</v>
      </c>
      <c r="Y209" s="48">
        <v>101.962</v>
      </c>
      <c r="Z209" s="48">
        <v>149.88</v>
      </c>
      <c r="AA209" s="48">
        <v>152</v>
      </c>
      <c r="AB209" s="48">
        <v>61.978999999999999</v>
      </c>
      <c r="AC209" s="48">
        <v>94.203000000000003</v>
      </c>
      <c r="AD209" s="49">
        <v>79.87</v>
      </c>
      <c r="AE209" s="40"/>
      <c r="AF209" s="41">
        <v>1</v>
      </c>
      <c r="AG209" s="41">
        <v>1</v>
      </c>
      <c r="AH209" s="41">
        <v>1</v>
      </c>
      <c r="AI209" s="41">
        <v>1</v>
      </c>
      <c r="AJ209" s="41">
        <v>1</v>
      </c>
      <c r="AK209" s="50">
        <v>1</v>
      </c>
      <c r="AL209" s="41">
        <v>2</v>
      </c>
      <c r="AM209" s="41">
        <v>2</v>
      </c>
      <c r="AN209" s="41">
        <v>2</v>
      </c>
      <c r="AO209" s="41">
        <v>2</v>
      </c>
      <c r="AP209" s="41">
        <v>2</v>
      </c>
      <c r="AQ209" s="50">
        <v>1</v>
      </c>
      <c r="AR209" s="40"/>
      <c r="AS209" s="41">
        <v>4</v>
      </c>
      <c r="AT209" s="41">
        <v>2</v>
      </c>
      <c r="AU209" s="41">
        <v>2</v>
      </c>
      <c r="AV209" s="41">
        <v>2</v>
      </c>
      <c r="AW209" s="41">
        <v>2</v>
      </c>
      <c r="AX209" s="50">
        <v>2</v>
      </c>
      <c r="AY209" s="41">
        <v>3</v>
      </c>
      <c r="AZ209" s="41">
        <v>3</v>
      </c>
      <c r="BA209" s="41">
        <v>3</v>
      </c>
      <c r="BB209" s="41">
        <v>1</v>
      </c>
      <c r="BC209" s="41">
        <v>1</v>
      </c>
      <c r="BD209" s="50">
        <v>4</v>
      </c>
      <c r="BE209" s="40"/>
      <c r="BF209" s="59">
        <v>2</v>
      </c>
      <c r="BG209" s="59">
        <v>1</v>
      </c>
      <c r="BH209" s="59">
        <v>1</v>
      </c>
      <c r="BI209" s="59">
        <v>1</v>
      </c>
      <c r="BJ209" s="59">
        <v>1</v>
      </c>
      <c r="BK209" s="60">
        <v>1</v>
      </c>
      <c r="BL209" s="59">
        <v>3</v>
      </c>
      <c r="BM209" s="59">
        <v>3</v>
      </c>
      <c r="BN209" s="59">
        <v>3</v>
      </c>
      <c r="BO209" s="59">
        <v>1</v>
      </c>
      <c r="BP209" s="59">
        <v>1</v>
      </c>
      <c r="BQ209" s="60">
        <v>2</v>
      </c>
      <c r="BR209" s="40"/>
      <c r="BS209" s="51">
        <f t="shared" si="276"/>
        <v>1.1816593159690437E-3</v>
      </c>
      <c r="BT209" s="51">
        <f t="shared" si="277"/>
        <v>3.547418818684726E-3</v>
      </c>
      <c r="BU209" s="51">
        <f t="shared" si="278"/>
        <v>3.9471643852996324E-4</v>
      </c>
      <c r="BV209" s="51">
        <f t="shared" si="279"/>
        <v>2.7996219618752118E-3</v>
      </c>
      <c r="BW209" s="51">
        <f t="shared" si="280"/>
        <v>0</v>
      </c>
      <c r="BX209" s="51">
        <f t="shared" si="281"/>
        <v>0.13205288796102993</v>
      </c>
      <c r="BY209" s="51">
        <f t="shared" si="282"/>
        <v>5.1980149467448656E-4</v>
      </c>
      <c r="BZ209" s="51">
        <f t="shared" si="283"/>
        <v>6.4918601547904993E-3</v>
      </c>
      <c r="CA209" s="51">
        <f t="shared" si="284"/>
        <v>2.6315789473684212E-5</v>
      </c>
      <c r="CB209" s="51">
        <f t="shared" si="285"/>
        <v>0</v>
      </c>
      <c r="CC209" s="51">
        <f t="shared" si="286"/>
        <v>0</v>
      </c>
      <c r="CD209" s="51">
        <f t="shared" si="287"/>
        <v>1.0710404407161638</v>
      </c>
      <c r="CE209" s="40"/>
      <c r="CF209" s="53">
        <f t="shared" si="291"/>
        <v>1.3018839950257239</v>
      </c>
      <c r="CG209" s="40"/>
      <c r="CH209" s="61">
        <f t="shared" si="292"/>
        <v>1.1816593159690437E-3</v>
      </c>
      <c r="CI209" s="61">
        <f t="shared" si="293"/>
        <v>3.547418818684726E-3</v>
      </c>
      <c r="CJ209" s="61">
        <f t="shared" si="294"/>
        <v>3.9471643852996324E-4</v>
      </c>
      <c r="CK209" s="61">
        <f t="shared" si="295"/>
        <v>2.7996219618752118E-3</v>
      </c>
      <c r="CL209" s="61">
        <f t="shared" si="296"/>
        <v>0</v>
      </c>
      <c r="CM209" s="61">
        <f t="shared" si="297"/>
        <v>0.13205288796102993</v>
      </c>
      <c r="CN209" s="61">
        <f t="shared" si="298"/>
        <v>1.0396029893489731E-3</v>
      </c>
      <c r="CO209" s="61">
        <f t="shared" si="299"/>
        <v>1.2983720309580999E-2</v>
      </c>
      <c r="CP209" s="61">
        <f t="shared" si="300"/>
        <v>5.2631578947368424E-5</v>
      </c>
      <c r="CQ209" s="61">
        <f t="shared" si="301"/>
        <v>0</v>
      </c>
      <c r="CR209" s="61">
        <f t="shared" si="302"/>
        <v>0</v>
      </c>
      <c r="CS209" s="61">
        <f t="shared" si="303"/>
        <v>1.0710404407161638</v>
      </c>
      <c r="CT209" s="40"/>
      <c r="CU209" s="54">
        <f t="shared" si="304"/>
        <v>1.5383833510331428E-3</v>
      </c>
      <c r="CV209" s="54">
        <f t="shared" si="305"/>
        <v>4.6183277836987051E-3</v>
      </c>
      <c r="CW209" s="54">
        <f t="shared" si="306"/>
        <v>5.1387501389571412E-4</v>
      </c>
      <c r="CX209" s="54">
        <f t="shared" si="307"/>
        <v>3.644783024287856E-3</v>
      </c>
      <c r="CY209" s="54">
        <f t="shared" si="308"/>
        <v>0</v>
      </c>
      <c r="CZ209" s="54">
        <f t="shared" si="309"/>
        <v>0.17191754133338996</v>
      </c>
      <c r="DA209" s="54">
        <f t="shared" si="310"/>
        <v>1.3534424930143263E-3</v>
      </c>
      <c r="DB209" s="54">
        <f t="shared" si="311"/>
        <v>1.690329766693394E-2</v>
      </c>
      <c r="DC209" s="54">
        <f t="shared" si="312"/>
        <v>6.852021026451179E-5</v>
      </c>
      <c r="DD209" s="54">
        <f t="shared" si="313"/>
        <v>0</v>
      </c>
      <c r="DE209" s="54">
        <f t="shared" si="314"/>
        <v>0</v>
      </c>
      <c r="DF209" s="54">
        <f t="shared" si="315"/>
        <v>1.3943704077936714</v>
      </c>
      <c r="DG209" s="40"/>
      <c r="DH209" s="80">
        <f t="shared" si="316"/>
        <v>1.5949285786701894</v>
      </c>
      <c r="DI209" s="80">
        <f t="shared" si="317"/>
        <v>1.2539746461045602</v>
      </c>
      <c r="DJ209" s="40"/>
      <c r="DK209" s="54">
        <f t="shared" si="318"/>
        <v>2.3633186319380875E-3</v>
      </c>
      <c r="DL209" s="54">
        <f t="shared" si="319"/>
        <v>3.547418818684726E-3</v>
      </c>
      <c r="DM209" s="54">
        <f t="shared" si="320"/>
        <v>3.9471643852996324E-4</v>
      </c>
      <c r="DN209" s="54">
        <f t="shared" si="321"/>
        <v>2.7996219618752118E-3</v>
      </c>
      <c r="DO209" s="54">
        <f t="shared" si="322"/>
        <v>0</v>
      </c>
      <c r="DP209" s="54">
        <f t="shared" si="323"/>
        <v>0.13205288796102993</v>
      </c>
      <c r="DQ209" s="54">
        <f t="shared" si="324"/>
        <v>1.5594044840234597E-3</v>
      </c>
      <c r="DR209" s="54">
        <f t="shared" si="325"/>
        <v>1.9475580464371499E-2</v>
      </c>
      <c r="DS209" s="54">
        <f t="shared" si="326"/>
        <v>7.8947368421052633E-5</v>
      </c>
      <c r="DT209" s="54">
        <f t="shared" si="327"/>
        <v>0</v>
      </c>
      <c r="DU209" s="54">
        <f t="shared" si="328"/>
        <v>0</v>
      </c>
      <c r="DV209" s="54">
        <f t="shared" si="329"/>
        <v>2.1420808814323276</v>
      </c>
      <c r="DW209" s="54"/>
      <c r="DX209" s="63">
        <f t="shared" si="330"/>
        <v>2.3043527775612014</v>
      </c>
      <c r="DY209" s="40"/>
      <c r="DZ209" s="41">
        <f t="shared" si="331"/>
        <v>3.0767667020662856E-3</v>
      </c>
      <c r="EA209" s="41">
        <f t="shared" si="332"/>
        <v>4.6183277836987051E-3</v>
      </c>
      <c r="EB209" s="41">
        <f t="shared" si="333"/>
        <v>5.1387501389571412E-4</v>
      </c>
      <c r="EC209" s="41">
        <f t="shared" si="334"/>
        <v>3.644783024287856E-3</v>
      </c>
      <c r="ED209" s="41">
        <f t="shared" si="335"/>
        <v>0</v>
      </c>
      <c r="EE209" s="41">
        <f t="shared" si="336"/>
        <v>0.17191754133338996</v>
      </c>
      <c r="EF209" s="41">
        <f t="shared" si="337"/>
        <v>2.0301637395214894E-3</v>
      </c>
      <c r="EG209" s="41">
        <f t="shared" si="338"/>
        <v>2.5354946500400911E-2</v>
      </c>
      <c r="EH209" s="41">
        <f t="shared" si="339"/>
        <v>1.0278031539676768E-4</v>
      </c>
      <c r="EI209" s="41">
        <f t="shared" si="340"/>
        <v>0</v>
      </c>
      <c r="EJ209" s="41">
        <f t="shared" si="341"/>
        <v>0</v>
      </c>
      <c r="EK209" s="41">
        <f t="shared" si="342"/>
        <v>2.7887408155873428</v>
      </c>
      <c r="EL209" s="40"/>
      <c r="EM209" s="82">
        <f t="shared" si="343"/>
        <v>3.0000000000000004</v>
      </c>
      <c r="EN209" s="40"/>
      <c r="EO209" s="80">
        <f t="shared" si="344"/>
        <v>-1.5238478766273609</v>
      </c>
      <c r="EP209" s="80">
        <f t="shared" si="345"/>
        <v>0.21558023805270379</v>
      </c>
      <c r="EQ209" s="80">
        <f t="shared" si="346"/>
        <v>1.7394281146800648</v>
      </c>
      <c r="ER209" s="80"/>
      <c r="ES209" s="80">
        <f t="shared" si="288"/>
        <v>76.554762631117086</v>
      </c>
      <c r="ET209" s="80">
        <f t="shared" si="289"/>
        <v>-74.511173283171075</v>
      </c>
      <c r="EU209" s="80"/>
      <c r="EV209" s="80">
        <f t="shared" si="347"/>
        <v>1.7394281146800648</v>
      </c>
      <c r="EW209" s="80">
        <f t="shared" si="348"/>
        <v>-1.5238478766273609</v>
      </c>
      <c r="EX209" s="84">
        <f t="shared" si="349"/>
        <v>2.8640629543128196E-2</v>
      </c>
      <c r="EY209" s="85">
        <f t="shared" si="350"/>
        <v>1.7485051386517403</v>
      </c>
      <c r="EZ209" s="86">
        <f>3</f>
        <v>3</v>
      </c>
      <c r="FA209" s="75"/>
      <c r="FB209" s="88"/>
      <c r="FC209" s="80">
        <f t="shared" si="351"/>
        <v>7.0999999999999994E-2</v>
      </c>
      <c r="FD209" s="80">
        <f t="shared" si="352"/>
        <v>0.14299999999999999</v>
      </c>
      <c r="FE209" s="80">
        <f t="shared" si="353"/>
        <v>2.8000000000000001E-2</v>
      </c>
      <c r="FF209" s="80">
        <f t="shared" si="354"/>
        <v>0.157</v>
      </c>
      <c r="FG209" s="80">
        <f t="shared" si="355"/>
        <v>0</v>
      </c>
      <c r="FH209" s="80">
        <f t="shared" si="356"/>
        <v>76.554762631117086</v>
      </c>
      <c r="FI209" s="80">
        <f t="shared" si="357"/>
        <v>-74.511173283171075</v>
      </c>
      <c r="FJ209" s="80">
        <f t="shared" si="358"/>
        <v>5.2999999999999999E-2</v>
      </c>
      <c r="FK209" s="80">
        <f t="shared" si="359"/>
        <v>0.97299999999999998</v>
      </c>
      <c r="FL209" s="80">
        <f t="shared" si="360"/>
        <v>4.0000000000000001E-3</v>
      </c>
      <c r="FM209" s="80">
        <f t="shared" si="361"/>
        <v>0</v>
      </c>
      <c r="FN209" s="80">
        <f t="shared" si="362"/>
        <v>0</v>
      </c>
      <c r="FO209" s="80">
        <f t="shared" si="363"/>
        <v>85.543999999999997</v>
      </c>
      <c r="FP209" s="80">
        <f t="shared" si="364"/>
        <v>89.016589347945995</v>
      </c>
    </row>
    <row r="210" spans="1:172" ht="21">
      <c r="A210" s="40">
        <v>208</v>
      </c>
      <c r="B210" s="41" t="s">
        <v>73</v>
      </c>
      <c r="C210" s="112">
        <v>0</v>
      </c>
      <c r="D210" s="112">
        <v>5.8000000000000003E-2</v>
      </c>
      <c r="E210" s="112">
        <v>5.3999999999999999E-2</v>
      </c>
      <c r="F210" s="112">
        <v>0.157</v>
      </c>
      <c r="G210" s="112">
        <v>1.4999999999999999E-2</v>
      </c>
      <c r="H210" s="112">
        <v>9.2330000000000005</v>
      </c>
      <c r="I210" s="112">
        <v>0</v>
      </c>
      <c r="J210" s="112">
        <v>0.87</v>
      </c>
      <c r="K210" s="112">
        <v>2.1999999999999999E-2</v>
      </c>
      <c r="L210" s="125">
        <v>0</v>
      </c>
      <c r="M210" s="125">
        <v>0</v>
      </c>
      <c r="N210" s="112">
        <v>86.438000000000002</v>
      </c>
      <c r="O210" s="71"/>
      <c r="P210" s="70">
        <f t="shared" si="275"/>
        <v>89.282014650663911</v>
      </c>
      <c r="Q210" s="70">
        <f t="shared" si="290"/>
        <v>96.847000000000008</v>
      </c>
      <c r="S210" s="48">
        <v>60.085000000000001</v>
      </c>
      <c r="T210" s="48">
        <v>40.311</v>
      </c>
      <c r="U210" s="48">
        <v>70.936999999999998</v>
      </c>
      <c r="V210" s="48">
        <v>56.079000000000001</v>
      </c>
      <c r="W210" s="48">
        <v>81.41</v>
      </c>
      <c r="X210" s="49">
        <v>71.849999999999994</v>
      </c>
      <c r="Y210" s="48">
        <v>101.962</v>
      </c>
      <c r="Z210" s="48">
        <v>149.88</v>
      </c>
      <c r="AA210" s="48">
        <v>152</v>
      </c>
      <c r="AB210" s="48">
        <v>61.978999999999999</v>
      </c>
      <c r="AC210" s="48">
        <v>94.203000000000003</v>
      </c>
      <c r="AD210" s="49">
        <v>79.87</v>
      </c>
      <c r="AE210" s="40"/>
      <c r="AF210" s="41">
        <v>1</v>
      </c>
      <c r="AG210" s="41">
        <v>1</v>
      </c>
      <c r="AH210" s="41">
        <v>1</v>
      </c>
      <c r="AI210" s="41">
        <v>1</v>
      </c>
      <c r="AJ210" s="41">
        <v>1</v>
      </c>
      <c r="AK210" s="50">
        <v>1</v>
      </c>
      <c r="AL210" s="41">
        <v>2</v>
      </c>
      <c r="AM210" s="41">
        <v>2</v>
      </c>
      <c r="AN210" s="41">
        <v>2</v>
      </c>
      <c r="AO210" s="41">
        <v>2</v>
      </c>
      <c r="AP210" s="41">
        <v>2</v>
      </c>
      <c r="AQ210" s="50">
        <v>1</v>
      </c>
      <c r="AR210" s="40"/>
      <c r="AS210" s="41">
        <v>4</v>
      </c>
      <c r="AT210" s="41">
        <v>2</v>
      </c>
      <c r="AU210" s="41">
        <v>2</v>
      </c>
      <c r="AV210" s="41">
        <v>2</v>
      </c>
      <c r="AW210" s="41">
        <v>2</v>
      </c>
      <c r="AX210" s="50">
        <v>2</v>
      </c>
      <c r="AY210" s="41">
        <v>3</v>
      </c>
      <c r="AZ210" s="41">
        <v>3</v>
      </c>
      <c r="BA210" s="41">
        <v>3</v>
      </c>
      <c r="BB210" s="41">
        <v>1</v>
      </c>
      <c r="BC210" s="41">
        <v>1</v>
      </c>
      <c r="BD210" s="50">
        <v>4</v>
      </c>
      <c r="BE210" s="40"/>
      <c r="BF210" s="59">
        <v>2</v>
      </c>
      <c r="BG210" s="59">
        <v>1</v>
      </c>
      <c r="BH210" s="59">
        <v>1</v>
      </c>
      <c r="BI210" s="59">
        <v>1</v>
      </c>
      <c r="BJ210" s="59">
        <v>1</v>
      </c>
      <c r="BK210" s="60">
        <v>1</v>
      </c>
      <c r="BL210" s="59">
        <v>3</v>
      </c>
      <c r="BM210" s="59">
        <v>3</v>
      </c>
      <c r="BN210" s="59">
        <v>3</v>
      </c>
      <c r="BO210" s="59">
        <v>1</v>
      </c>
      <c r="BP210" s="59">
        <v>1</v>
      </c>
      <c r="BQ210" s="60">
        <v>2</v>
      </c>
      <c r="BR210" s="40"/>
      <c r="BS210" s="51">
        <f t="shared" si="276"/>
        <v>0</v>
      </c>
      <c r="BT210" s="51">
        <f t="shared" si="277"/>
        <v>1.4388132271588401E-3</v>
      </c>
      <c r="BU210" s="51">
        <f t="shared" si="278"/>
        <v>7.6123884573635759E-4</v>
      </c>
      <c r="BV210" s="51">
        <f t="shared" si="279"/>
        <v>2.7996219618752118E-3</v>
      </c>
      <c r="BW210" s="51">
        <f t="shared" si="280"/>
        <v>1.8425254882692543E-4</v>
      </c>
      <c r="BX210" s="51">
        <f t="shared" si="281"/>
        <v>0.12850382741823244</v>
      </c>
      <c r="BY210" s="51">
        <f t="shared" si="282"/>
        <v>0</v>
      </c>
      <c r="BZ210" s="51">
        <f t="shared" si="283"/>
        <v>5.8046437149719774E-3</v>
      </c>
      <c r="CA210" s="51">
        <f t="shared" si="284"/>
        <v>1.4473684210526314E-4</v>
      </c>
      <c r="CB210" s="51">
        <f t="shared" si="285"/>
        <v>0</v>
      </c>
      <c r="CC210" s="51">
        <f t="shared" si="286"/>
        <v>0</v>
      </c>
      <c r="CD210" s="51">
        <f t="shared" si="287"/>
        <v>1.0822336296481783</v>
      </c>
      <c r="CE210" s="40"/>
      <c r="CF210" s="53">
        <f t="shared" si="291"/>
        <v>1.2953350229955165</v>
      </c>
      <c r="CG210" s="40"/>
      <c r="CH210" s="61">
        <f t="shared" si="292"/>
        <v>0</v>
      </c>
      <c r="CI210" s="61">
        <f t="shared" si="293"/>
        <v>1.4388132271588401E-3</v>
      </c>
      <c r="CJ210" s="61">
        <f t="shared" si="294"/>
        <v>7.6123884573635759E-4</v>
      </c>
      <c r="CK210" s="61">
        <f t="shared" si="295"/>
        <v>2.7996219618752118E-3</v>
      </c>
      <c r="CL210" s="61">
        <f t="shared" si="296"/>
        <v>1.8425254882692543E-4</v>
      </c>
      <c r="CM210" s="61">
        <f t="shared" si="297"/>
        <v>0.12850382741823244</v>
      </c>
      <c r="CN210" s="61">
        <f t="shared" si="298"/>
        <v>0</v>
      </c>
      <c r="CO210" s="61">
        <f t="shared" si="299"/>
        <v>1.1609287429943955E-2</v>
      </c>
      <c r="CP210" s="61">
        <f t="shared" si="300"/>
        <v>2.8947368421052629E-4</v>
      </c>
      <c r="CQ210" s="61">
        <f t="shared" si="301"/>
        <v>0</v>
      </c>
      <c r="CR210" s="61">
        <f t="shared" si="302"/>
        <v>0</v>
      </c>
      <c r="CS210" s="61">
        <f t="shared" si="303"/>
        <v>1.0822336296481783</v>
      </c>
      <c r="CT210" s="40"/>
      <c r="CU210" s="54">
        <f t="shared" si="304"/>
        <v>0</v>
      </c>
      <c r="CV210" s="54">
        <f t="shared" si="305"/>
        <v>1.8637451646880494E-3</v>
      </c>
      <c r="CW210" s="54">
        <f t="shared" si="306"/>
        <v>9.8605933774698518E-4</v>
      </c>
      <c r="CX210" s="54">
        <f t="shared" si="307"/>
        <v>3.6264483783643806E-3</v>
      </c>
      <c r="CY210" s="54">
        <f t="shared" si="308"/>
        <v>2.3866877957170798E-4</v>
      </c>
      <c r="CZ210" s="54">
        <f t="shared" si="309"/>
        <v>0.166455508243808</v>
      </c>
      <c r="DA210" s="54">
        <f t="shared" si="310"/>
        <v>0</v>
      </c>
      <c r="DB210" s="54">
        <f t="shared" si="311"/>
        <v>1.5037916600028014E-2</v>
      </c>
      <c r="DC210" s="54">
        <f t="shared" si="312"/>
        <v>3.7496540139343894E-4</v>
      </c>
      <c r="DD210" s="54">
        <f t="shared" si="313"/>
        <v>0</v>
      </c>
      <c r="DE210" s="54">
        <f t="shared" si="314"/>
        <v>0</v>
      </c>
      <c r="DF210" s="54">
        <f t="shared" si="315"/>
        <v>1.4018551235468444</v>
      </c>
      <c r="DG210" s="40"/>
      <c r="DH210" s="80">
        <f t="shared" si="316"/>
        <v>1.590438435452445</v>
      </c>
      <c r="DI210" s="80">
        <f t="shared" si="317"/>
        <v>1.2575148810655117</v>
      </c>
      <c r="DJ210" s="40"/>
      <c r="DK210" s="54">
        <f t="shared" si="318"/>
        <v>0</v>
      </c>
      <c r="DL210" s="54">
        <f t="shared" si="319"/>
        <v>1.4388132271588401E-3</v>
      </c>
      <c r="DM210" s="54">
        <f t="shared" si="320"/>
        <v>7.6123884573635759E-4</v>
      </c>
      <c r="DN210" s="54">
        <f t="shared" si="321"/>
        <v>2.7996219618752118E-3</v>
      </c>
      <c r="DO210" s="54">
        <f t="shared" si="322"/>
        <v>1.8425254882692543E-4</v>
      </c>
      <c r="DP210" s="54">
        <f t="shared" si="323"/>
        <v>0.12850382741823244</v>
      </c>
      <c r="DQ210" s="54">
        <f t="shared" si="324"/>
        <v>0</v>
      </c>
      <c r="DR210" s="54">
        <f t="shared" si="325"/>
        <v>1.7413931144915934E-2</v>
      </c>
      <c r="DS210" s="54">
        <f t="shared" si="326"/>
        <v>4.3421052631578943E-4</v>
      </c>
      <c r="DT210" s="54">
        <f t="shared" si="327"/>
        <v>0</v>
      </c>
      <c r="DU210" s="54">
        <f t="shared" si="328"/>
        <v>0</v>
      </c>
      <c r="DV210" s="54">
        <f t="shared" si="329"/>
        <v>2.1644672592963565</v>
      </c>
      <c r="DW210" s="54"/>
      <c r="DX210" s="63">
        <f t="shared" si="330"/>
        <v>2.316003154969418</v>
      </c>
      <c r="DY210" s="40"/>
      <c r="DZ210" s="41">
        <f t="shared" si="331"/>
        <v>0</v>
      </c>
      <c r="EA210" s="41">
        <f t="shared" si="332"/>
        <v>1.8637451646880494E-3</v>
      </c>
      <c r="EB210" s="41">
        <f t="shared" si="333"/>
        <v>9.8605933774698518E-4</v>
      </c>
      <c r="EC210" s="41">
        <f t="shared" si="334"/>
        <v>3.6264483783643806E-3</v>
      </c>
      <c r="ED210" s="41">
        <f t="shared" si="335"/>
        <v>2.3866877957170798E-4</v>
      </c>
      <c r="EE210" s="41">
        <f t="shared" si="336"/>
        <v>0.166455508243808</v>
      </c>
      <c r="EF210" s="41">
        <f t="shared" si="337"/>
        <v>0</v>
      </c>
      <c r="EG210" s="41">
        <f t="shared" si="338"/>
        <v>2.2556874900042021E-2</v>
      </c>
      <c r="EH210" s="41">
        <f t="shared" si="339"/>
        <v>5.6244810209015838E-4</v>
      </c>
      <c r="EI210" s="41">
        <f t="shared" si="340"/>
        <v>0</v>
      </c>
      <c r="EJ210" s="41">
        <f t="shared" si="341"/>
        <v>0</v>
      </c>
      <c r="EK210" s="41">
        <f t="shared" si="342"/>
        <v>2.8037102470936888</v>
      </c>
      <c r="EL210" s="40"/>
      <c r="EM210" s="82">
        <f t="shared" si="343"/>
        <v>3</v>
      </c>
      <c r="EN210" s="40"/>
      <c r="EO210" s="80">
        <f t="shared" si="344"/>
        <v>-1.545089286393071</v>
      </c>
      <c r="EP210" s="80">
        <f t="shared" si="345"/>
        <v>0.20932027865191152</v>
      </c>
      <c r="EQ210" s="80">
        <f t="shared" si="346"/>
        <v>1.7544095650449825</v>
      </c>
      <c r="ER210" s="80"/>
      <c r="ES210" s="80">
        <f t="shared" si="288"/>
        <v>77.386021165190158</v>
      </c>
      <c r="ET210" s="80">
        <f t="shared" si="289"/>
        <v>-75.718006514526252</v>
      </c>
      <c r="EU210" s="80"/>
      <c r="EV210" s="80">
        <f t="shared" si="347"/>
        <v>1.7544095650449825</v>
      </c>
      <c r="EW210" s="80">
        <f t="shared" si="348"/>
        <v>-1.545089286393071</v>
      </c>
      <c r="EX210" s="84">
        <f t="shared" si="349"/>
        <v>2.2127803661792574E-2</v>
      </c>
      <c r="EY210" s="85">
        <f t="shared" si="350"/>
        <v>1.7628536789580882</v>
      </c>
      <c r="EZ210" s="86">
        <f>3</f>
        <v>3</v>
      </c>
      <c r="FA210" s="75"/>
      <c r="FB210" s="88"/>
      <c r="FC210" s="80">
        <f t="shared" si="351"/>
        <v>0</v>
      </c>
      <c r="FD210" s="80">
        <f t="shared" si="352"/>
        <v>5.8000000000000003E-2</v>
      </c>
      <c r="FE210" s="80">
        <f t="shared" si="353"/>
        <v>5.3999999999999999E-2</v>
      </c>
      <c r="FF210" s="80">
        <f t="shared" si="354"/>
        <v>0.157</v>
      </c>
      <c r="FG210" s="80">
        <f t="shared" si="355"/>
        <v>1.4999999999999999E-2</v>
      </c>
      <c r="FH210" s="80">
        <f t="shared" si="356"/>
        <v>77.386021165190158</v>
      </c>
      <c r="FI210" s="80">
        <f t="shared" si="357"/>
        <v>-75.718006514526252</v>
      </c>
      <c r="FJ210" s="80">
        <f t="shared" si="358"/>
        <v>0</v>
      </c>
      <c r="FK210" s="80">
        <f t="shared" si="359"/>
        <v>0.87</v>
      </c>
      <c r="FL210" s="80">
        <f t="shared" si="360"/>
        <v>2.1999999999999999E-2</v>
      </c>
      <c r="FM210" s="80">
        <f t="shared" si="361"/>
        <v>0</v>
      </c>
      <c r="FN210" s="80">
        <f t="shared" si="362"/>
        <v>0</v>
      </c>
      <c r="FO210" s="80">
        <f t="shared" si="363"/>
        <v>86.438000000000002</v>
      </c>
      <c r="FP210" s="80">
        <f t="shared" si="364"/>
        <v>89.282014650663911</v>
      </c>
    </row>
    <row r="211" spans="1:172" ht="21">
      <c r="A211" s="40">
        <v>209</v>
      </c>
      <c r="B211" s="41" t="s">
        <v>73</v>
      </c>
      <c r="C211" s="112">
        <v>0</v>
      </c>
      <c r="D211" s="112">
        <v>9.6000000000000002E-2</v>
      </c>
      <c r="E211" s="112">
        <v>4.1000000000000002E-2</v>
      </c>
      <c r="F211" s="112">
        <v>1.7999999999999999E-2</v>
      </c>
      <c r="G211" s="112">
        <v>3.6999999999999998E-2</v>
      </c>
      <c r="H211" s="112">
        <v>9.6319999999999997</v>
      </c>
      <c r="I211" s="112">
        <v>0</v>
      </c>
      <c r="J211" s="112">
        <v>0.89200000000000002</v>
      </c>
      <c r="K211" s="112">
        <v>4.4999999999999998E-2</v>
      </c>
      <c r="L211" s="125">
        <v>0</v>
      </c>
      <c r="M211" s="125">
        <v>0</v>
      </c>
      <c r="N211" s="112">
        <v>86.692999999999998</v>
      </c>
      <c r="O211" s="71"/>
      <c r="P211" s="70">
        <f t="shared" si="275"/>
        <v>89.896284566580434</v>
      </c>
      <c r="Q211" s="70">
        <f t="shared" si="290"/>
        <v>97.453999999999994</v>
      </c>
      <c r="S211" s="48">
        <v>60.085000000000001</v>
      </c>
      <c r="T211" s="48">
        <v>40.311</v>
      </c>
      <c r="U211" s="48">
        <v>70.936999999999998</v>
      </c>
      <c r="V211" s="48">
        <v>56.079000000000001</v>
      </c>
      <c r="W211" s="48">
        <v>81.41</v>
      </c>
      <c r="X211" s="49">
        <v>71.849999999999994</v>
      </c>
      <c r="Y211" s="48">
        <v>101.962</v>
      </c>
      <c r="Z211" s="48">
        <v>149.88</v>
      </c>
      <c r="AA211" s="48">
        <v>152</v>
      </c>
      <c r="AB211" s="48">
        <v>61.978999999999999</v>
      </c>
      <c r="AC211" s="48">
        <v>94.203000000000003</v>
      </c>
      <c r="AD211" s="49">
        <v>79.87</v>
      </c>
      <c r="AE211" s="40"/>
      <c r="AF211" s="41">
        <v>1</v>
      </c>
      <c r="AG211" s="41">
        <v>1</v>
      </c>
      <c r="AH211" s="41">
        <v>1</v>
      </c>
      <c r="AI211" s="41">
        <v>1</v>
      </c>
      <c r="AJ211" s="41">
        <v>1</v>
      </c>
      <c r="AK211" s="50">
        <v>1</v>
      </c>
      <c r="AL211" s="41">
        <v>2</v>
      </c>
      <c r="AM211" s="41">
        <v>2</v>
      </c>
      <c r="AN211" s="41">
        <v>2</v>
      </c>
      <c r="AO211" s="41">
        <v>2</v>
      </c>
      <c r="AP211" s="41">
        <v>2</v>
      </c>
      <c r="AQ211" s="50">
        <v>1</v>
      </c>
      <c r="AR211" s="40"/>
      <c r="AS211" s="41">
        <v>4</v>
      </c>
      <c r="AT211" s="41">
        <v>2</v>
      </c>
      <c r="AU211" s="41">
        <v>2</v>
      </c>
      <c r="AV211" s="41">
        <v>2</v>
      </c>
      <c r="AW211" s="41">
        <v>2</v>
      </c>
      <c r="AX211" s="50">
        <v>2</v>
      </c>
      <c r="AY211" s="41">
        <v>3</v>
      </c>
      <c r="AZ211" s="41">
        <v>3</v>
      </c>
      <c r="BA211" s="41">
        <v>3</v>
      </c>
      <c r="BB211" s="41">
        <v>1</v>
      </c>
      <c r="BC211" s="41">
        <v>1</v>
      </c>
      <c r="BD211" s="50">
        <v>4</v>
      </c>
      <c r="BE211" s="40"/>
      <c r="BF211" s="59">
        <v>2</v>
      </c>
      <c r="BG211" s="59">
        <v>1</v>
      </c>
      <c r="BH211" s="59">
        <v>1</v>
      </c>
      <c r="BI211" s="59">
        <v>1</v>
      </c>
      <c r="BJ211" s="59">
        <v>1</v>
      </c>
      <c r="BK211" s="60">
        <v>1</v>
      </c>
      <c r="BL211" s="59">
        <v>3</v>
      </c>
      <c r="BM211" s="59">
        <v>3</v>
      </c>
      <c r="BN211" s="59">
        <v>3</v>
      </c>
      <c r="BO211" s="59">
        <v>1</v>
      </c>
      <c r="BP211" s="59">
        <v>1</v>
      </c>
      <c r="BQ211" s="60">
        <v>2</v>
      </c>
      <c r="BR211" s="40"/>
      <c r="BS211" s="51">
        <f t="shared" si="276"/>
        <v>0</v>
      </c>
      <c r="BT211" s="51">
        <f t="shared" si="277"/>
        <v>2.3814839621939424E-3</v>
      </c>
      <c r="BU211" s="51">
        <f t="shared" si="278"/>
        <v>5.7797764213316047E-4</v>
      </c>
      <c r="BV211" s="51">
        <f t="shared" si="279"/>
        <v>3.2097576632964209E-4</v>
      </c>
      <c r="BW211" s="51">
        <f t="shared" si="280"/>
        <v>4.5448962043974941E-4</v>
      </c>
      <c r="BX211" s="51">
        <f t="shared" si="281"/>
        <v>0.1340570633263744</v>
      </c>
      <c r="BY211" s="51">
        <f t="shared" si="282"/>
        <v>0</v>
      </c>
      <c r="BZ211" s="51">
        <f t="shared" si="283"/>
        <v>5.9514278089137984E-3</v>
      </c>
      <c r="CA211" s="51">
        <f t="shared" si="284"/>
        <v>2.9605263157894733E-4</v>
      </c>
      <c r="CB211" s="51">
        <f t="shared" si="285"/>
        <v>0</v>
      </c>
      <c r="CC211" s="51">
        <f t="shared" si="286"/>
        <v>0</v>
      </c>
      <c r="CD211" s="51">
        <f t="shared" si="287"/>
        <v>1.0854263177663703</v>
      </c>
      <c r="CE211" s="40"/>
      <c r="CF211" s="53">
        <f t="shared" si="291"/>
        <v>1.2889991709224755</v>
      </c>
      <c r="CG211" s="40"/>
      <c r="CH211" s="61">
        <f t="shared" si="292"/>
        <v>0</v>
      </c>
      <c r="CI211" s="61">
        <f t="shared" si="293"/>
        <v>2.3814839621939424E-3</v>
      </c>
      <c r="CJ211" s="61">
        <f t="shared" si="294"/>
        <v>5.7797764213316047E-4</v>
      </c>
      <c r="CK211" s="61">
        <f t="shared" si="295"/>
        <v>3.2097576632964209E-4</v>
      </c>
      <c r="CL211" s="61">
        <f t="shared" si="296"/>
        <v>4.5448962043974941E-4</v>
      </c>
      <c r="CM211" s="61">
        <f t="shared" si="297"/>
        <v>0.1340570633263744</v>
      </c>
      <c r="CN211" s="61">
        <f t="shared" si="298"/>
        <v>0</v>
      </c>
      <c r="CO211" s="61">
        <f t="shared" si="299"/>
        <v>1.1902855617827597E-2</v>
      </c>
      <c r="CP211" s="61">
        <f t="shared" si="300"/>
        <v>5.9210526315789467E-4</v>
      </c>
      <c r="CQ211" s="61">
        <f t="shared" si="301"/>
        <v>0</v>
      </c>
      <c r="CR211" s="61">
        <f t="shared" si="302"/>
        <v>0</v>
      </c>
      <c r="CS211" s="61">
        <f t="shared" si="303"/>
        <v>1.0854263177663703</v>
      </c>
      <c r="CT211" s="40"/>
      <c r="CU211" s="54">
        <f t="shared" si="304"/>
        <v>0</v>
      </c>
      <c r="CV211" s="54">
        <f t="shared" si="305"/>
        <v>3.0697308528331636E-3</v>
      </c>
      <c r="CW211" s="54">
        <f t="shared" si="306"/>
        <v>7.4501270152137113E-4</v>
      </c>
      <c r="CX211" s="54">
        <f t="shared" si="307"/>
        <v>4.1373749668511487E-4</v>
      </c>
      <c r="CY211" s="54">
        <f t="shared" si="308"/>
        <v>5.8583674393970753E-4</v>
      </c>
      <c r="CZ211" s="54">
        <f t="shared" si="309"/>
        <v>0.17279944348399839</v>
      </c>
      <c r="DA211" s="54">
        <f t="shared" si="310"/>
        <v>0</v>
      </c>
      <c r="DB211" s="54">
        <f t="shared" si="311"/>
        <v>1.5342771022989702E-2</v>
      </c>
      <c r="DC211" s="54">
        <f t="shared" si="312"/>
        <v>7.6322319330936043E-4</v>
      </c>
      <c r="DD211" s="54">
        <f t="shared" si="313"/>
        <v>0</v>
      </c>
      <c r="DE211" s="54">
        <f t="shared" si="314"/>
        <v>0</v>
      </c>
      <c r="DF211" s="54">
        <f t="shared" si="315"/>
        <v>1.3991136236982868</v>
      </c>
      <c r="DG211" s="40"/>
      <c r="DH211" s="80">
        <f t="shared" si="316"/>
        <v>1.5928333791935636</v>
      </c>
      <c r="DI211" s="80">
        <f t="shared" si="317"/>
        <v>1.2556241136863799</v>
      </c>
      <c r="DJ211" s="40"/>
      <c r="DK211" s="54">
        <f t="shared" si="318"/>
        <v>0</v>
      </c>
      <c r="DL211" s="54">
        <f t="shared" si="319"/>
        <v>2.3814839621939424E-3</v>
      </c>
      <c r="DM211" s="54">
        <f t="shared" si="320"/>
        <v>5.7797764213316047E-4</v>
      </c>
      <c r="DN211" s="54">
        <f t="shared" si="321"/>
        <v>3.2097576632964209E-4</v>
      </c>
      <c r="DO211" s="54">
        <f t="shared" si="322"/>
        <v>4.5448962043974941E-4</v>
      </c>
      <c r="DP211" s="54">
        <f t="shared" si="323"/>
        <v>0.1340570633263744</v>
      </c>
      <c r="DQ211" s="54">
        <f t="shared" si="324"/>
        <v>0</v>
      </c>
      <c r="DR211" s="54">
        <f t="shared" si="325"/>
        <v>1.7854283426741394E-2</v>
      </c>
      <c r="DS211" s="54">
        <f t="shared" si="326"/>
        <v>8.88157894736842E-4</v>
      </c>
      <c r="DT211" s="54">
        <f t="shared" si="327"/>
        <v>0</v>
      </c>
      <c r="DU211" s="54">
        <f t="shared" si="328"/>
        <v>0</v>
      </c>
      <c r="DV211" s="54">
        <f t="shared" si="329"/>
        <v>2.1708526355327407</v>
      </c>
      <c r="DW211" s="54"/>
      <c r="DX211" s="63">
        <f t="shared" si="330"/>
        <v>2.3273870671716899</v>
      </c>
      <c r="DY211" s="40"/>
      <c r="DZ211" s="41">
        <f t="shared" si="331"/>
        <v>0</v>
      </c>
      <c r="EA211" s="41">
        <f t="shared" si="332"/>
        <v>3.0697308528331636E-3</v>
      </c>
      <c r="EB211" s="41">
        <f t="shared" si="333"/>
        <v>7.4501270152137113E-4</v>
      </c>
      <c r="EC211" s="41">
        <f t="shared" si="334"/>
        <v>4.1373749668511487E-4</v>
      </c>
      <c r="ED211" s="41">
        <f t="shared" si="335"/>
        <v>5.8583674393970753E-4</v>
      </c>
      <c r="EE211" s="41">
        <f t="shared" si="336"/>
        <v>0.17279944348399839</v>
      </c>
      <c r="EF211" s="41">
        <f t="shared" si="337"/>
        <v>0</v>
      </c>
      <c r="EG211" s="41">
        <f t="shared" si="338"/>
        <v>2.3014156534484551E-2</v>
      </c>
      <c r="EH211" s="41">
        <f t="shared" si="339"/>
        <v>1.1448347899640405E-3</v>
      </c>
      <c r="EI211" s="41">
        <f t="shared" si="340"/>
        <v>0</v>
      </c>
      <c r="EJ211" s="41">
        <f t="shared" si="341"/>
        <v>0</v>
      </c>
      <c r="EK211" s="41">
        <f t="shared" si="342"/>
        <v>2.7982272473965737</v>
      </c>
      <c r="EL211" s="40"/>
      <c r="EM211" s="82">
        <f t="shared" si="343"/>
        <v>3</v>
      </c>
      <c r="EN211" s="40"/>
      <c r="EO211" s="80">
        <f t="shared" si="344"/>
        <v>-1.5337446821182805</v>
      </c>
      <c r="EP211" s="80">
        <f t="shared" si="345"/>
        <v>0.21697114807009518</v>
      </c>
      <c r="EQ211" s="80">
        <f t="shared" si="346"/>
        <v>1.7507158301883756</v>
      </c>
      <c r="ER211" s="80"/>
      <c r="ES211" s="80">
        <f t="shared" si="288"/>
        <v>77.719526427203434</v>
      </c>
      <c r="ET211" s="80">
        <f t="shared" si="289"/>
        <v>-75.645241860623017</v>
      </c>
      <c r="EU211" s="80"/>
      <c r="EV211" s="80">
        <f t="shared" si="347"/>
        <v>1.7507158301883756</v>
      </c>
      <c r="EW211" s="80">
        <f t="shared" si="348"/>
        <v>-1.5337446821182805</v>
      </c>
      <c r="EX211" s="84">
        <f t="shared" si="349"/>
        <v>2.0920312011278419E-2</v>
      </c>
      <c r="EY211" s="85">
        <f t="shared" si="350"/>
        <v>1.7567608037027007</v>
      </c>
      <c r="EZ211" s="86">
        <f>3</f>
        <v>3</v>
      </c>
      <c r="FA211" s="75"/>
      <c r="FB211" s="88"/>
      <c r="FC211" s="80">
        <f t="shared" si="351"/>
        <v>0</v>
      </c>
      <c r="FD211" s="80">
        <f t="shared" si="352"/>
        <v>9.6000000000000002E-2</v>
      </c>
      <c r="FE211" s="80">
        <f t="shared" si="353"/>
        <v>4.1000000000000002E-2</v>
      </c>
      <c r="FF211" s="80">
        <f t="shared" si="354"/>
        <v>1.7999999999999999E-2</v>
      </c>
      <c r="FG211" s="80">
        <f t="shared" si="355"/>
        <v>3.6999999999999998E-2</v>
      </c>
      <c r="FH211" s="80">
        <f t="shared" si="356"/>
        <v>77.719526427203434</v>
      </c>
      <c r="FI211" s="80">
        <f t="shared" si="357"/>
        <v>-75.645241860623017</v>
      </c>
      <c r="FJ211" s="80">
        <f t="shared" si="358"/>
        <v>0</v>
      </c>
      <c r="FK211" s="80">
        <f t="shared" si="359"/>
        <v>0.89200000000000002</v>
      </c>
      <c r="FL211" s="80">
        <f t="shared" si="360"/>
        <v>4.4999999999999998E-2</v>
      </c>
      <c r="FM211" s="80">
        <f t="shared" si="361"/>
        <v>0</v>
      </c>
      <c r="FN211" s="80">
        <f t="shared" si="362"/>
        <v>0</v>
      </c>
      <c r="FO211" s="80">
        <f t="shared" si="363"/>
        <v>86.692999999999998</v>
      </c>
      <c r="FP211" s="80">
        <f t="shared" si="364"/>
        <v>89.896284566580434</v>
      </c>
    </row>
    <row r="212" spans="1:172" ht="21">
      <c r="A212" s="40">
        <v>210</v>
      </c>
      <c r="B212" s="41" t="s">
        <v>73</v>
      </c>
      <c r="C212" s="112">
        <v>2.8000000000000001E-2</v>
      </c>
      <c r="D212" s="112">
        <v>6.8000000000000005E-2</v>
      </c>
      <c r="E212" s="112">
        <v>7.3999999999999996E-2</v>
      </c>
      <c r="F212" s="112">
        <v>0.13700000000000001</v>
      </c>
      <c r="G212" s="112">
        <v>6.3E-2</v>
      </c>
      <c r="H212" s="112">
        <v>6.8760000000000003</v>
      </c>
      <c r="I212" s="112">
        <v>5.7000000000000002E-2</v>
      </c>
      <c r="J212" s="112">
        <v>1.0529999999999999</v>
      </c>
      <c r="K212" s="112">
        <v>3.2000000000000001E-2</v>
      </c>
      <c r="L212" s="125">
        <v>0</v>
      </c>
      <c r="M212" s="125">
        <v>0</v>
      </c>
      <c r="N212" s="112">
        <v>88.715000000000003</v>
      </c>
      <c r="O212" s="71"/>
      <c r="P212" s="70">
        <f t="shared" si="275"/>
        <v>89.051388245975247</v>
      </c>
      <c r="Q212" s="70">
        <f t="shared" si="290"/>
        <v>97.103000000000009</v>
      </c>
      <c r="S212" s="48">
        <v>60.085000000000001</v>
      </c>
      <c r="T212" s="48">
        <v>40.311</v>
      </c>
      <c r="U212" s="48">
        <v>70.936999999999998</v>
      </c>
      <c r="V212" s="48">
        <v>56.079000000000001</v>
      </c>
      <c r="W212" s="48">
        <v>81.41</v>
      </c>
      <c r="X212" s="49">
        <v>71.849999999999994</v>
      </c>
      <c r="Y212" s="48">
        <v>101.962</v>
      </c>
      <c r="Z212" s="48">
        <v>149.88</v>
      </c>
      <c r="AA212" s="48">
        <v>152</v>
      </c>
      <c r="AB212" s="48">
        <v>61.978999999999999</v>
      </c>
      <c r="AC212" s="48">
        <v>94.203000000000003</v>
      </c>
      <c r="AD212" s="49">
        <v>79.87</v>
      </c>
      <c r="AE212" s="40"/>
      <c r="AF212" s="41">
        <v>1</v>
      </c>
      <c r="AG212" s="41">
        <v>1</v>
      </c>
      <c r="AH212" s="41">
        <v>1</v>
      </c>
      <c r="AI212" s="41">
        <v>1</v>
      </c>
      <c r="AJ212" s="41">
        <v>1</v>
      </c>
      <c r="AK212" s="50">
        <v>1</v>
      </c>
      <c r="AL212" s="41">
        <v>2</v>
      </c>
      <c r="AM212" s="41">
        <v>2</v>
      </c>
      <c r="AN212" s="41">
        <v>2</v>
      </c>
      <c r="AO212" s="41">
        <v>2</v>
      </c>
      <c r="AP212" s="41">
        <v>2</v>
      </c>
      <c r="AQ212" s="50">
        <v>1</v>
      </c>
      <c r="AR212" s="40"/>
      <c r="AS212" s="41">
        <v>4</v>
      </c>
      <c r="AT212" s="41">
        <v>2</v>
      </c>
      <c r="AU212" s="41">
        <v>2</v>
      </c>
      <c r="AV212" s="41">
        <v>2</v>
      </c>
      <c r="AW212" s="41">
        <v>2</v>
      </c>
      <c r="AX212" s="50">
        <v>2</v>
      </c>
      <c r="AY212" s="41">
        <v>3</v>
      </c>
      <c r="AZ212" s="41">
        <v>3</v>
      </c>
      <c r="BA212" s="41">
        <v>3</v>
      </c>
      <c r="BB212" s="41">
        <v>1</v>
      </c>
      <c r="BC212" s="41">
        <v>1</v>
      </c>
      <c r="BD212" s="50">
        <v>4</v>
      </c>
      <c r="BE212" s="40"/>
      <c r="BF212" s="59">
        <v>2</v>
      </c>
      <c r="BG212" s="59">
        <v>1</v>
      </c>
      <c r="BH212" s="59">
        <v>1</v>
      </c>
      <c r="BI212" s="59">
        <v>1</v>
      </c>
      <c r="BJ212" s="59">
        <v>1</v>
      </c>
      <c r="BK212" s="60">
        <v>1</v>
      </c>
      <c r="BL212" s="59">
        <v>3</v>
      </c>
      <c r="BM212" s="59">
        <v>3</v>
      </c>
      <c r="BN212" s="59">
        <v>3</v>
      </c>
      <c r="BO212" s="59">
        <v>1</v>
      </c>
      <c r="BP212" s="59">
        <v>1</v>
      </c>
      <c r="BQ212" s="60">
        <v>2</v>
      </c>
      <c r="BR212" s="40"/>
      <c r="BS212" s="51">
        <f t="shared" si="276"/>
        <v>4.6600649080469337E-4</v>
      </c>
      <c r="BT212" s="51">
        <f t="shared" si="277"/>
        <v>1.6868844732207092E-3</v>
      </c>
      <c r="BU212" s="51">
        <f t="shared" si="278"/>
        <v>1.0431791589720456E-3</v>
      </c>
      <c r="BV212" s="51">
        <f t="shared" si="279"/>
        <v>2.4429822215089429E-3</v>
      </c>
      <c r="BW212" s="51">
        <f t="shared" si="280"/>
        <v>7.7386070507308685E-4</v>
      </c>
      <c r="BX212" s="51">
        <f t="shared" si="281"/>
        <v>9.5699373695198348E-2</v>
      </c>
      <c r="BY212" s="51">
        <f t="shared" si="282"/>
        <v>5.5903179615935349E-4</v>
      </c>
      <c r="BZ212" s="51">
        <f t="shared" si="283"/>
        <v>7.0256204963971176E-3</v>
      </c>
      <c r="CA212" s="51">
        <f t="shared" si="284"/>
        <v>2.105263157894737E-4</v>
      </c>
      <c r="CB212" s="51">
        <f t="shared" si="285"/>
        <v>0</v>
      </c>
      <c r="CC212" s="51">
        <f t="shared" si="286"/>
        <v>0</v>
      </c>
      <c r="CD212" s="51">
        <f t="shared" si="287"/>
        <v>1.1107424564917991</v>
      </c>
      <c r="CE212" s="40"/>
      <c r="CF212" s="53">
        <f t="shared" si="291"/>
        <v>1.2779831764878169</v>
      </c>
      <c r="CG212" s="40"/>
      <c r="CH212" s="61">
        <f t="shared" si="292"/>
        <v>4.6600649080469337E-4</v>
      </c>
      <c r="CI212" s="61">
        <f t="shared" si="293"/>
        <v>1.6868844732207092E-3</v>
      </c>
      <c r="CJ212" s="61">
        <f t="shared" si="294"/>
        <v>1.0431791589720456E-3</v>
      </c>
      <c r="CK212" s="61">
        <f t="shared" si="295"/>
        <v>2.4429822215089429E-3</v>
      </c>
      <c r="CL212" s="61">
        <f t="shared" si="296"/>
        <v>7.7386070507308685E-4</v>
      </c>
      <c r="CM212" s="61">
        <f t="shared" si="297"/>
        <v>9.5699373695198348E-2</v>
      </c>
      <c r="CN212" s="61">
        <f t="shared" si="298"/>
        <v>1.118063592318707E-3</v>
      </c>
      <c r="CO212" s="61">
        <f t="shared" si="299"/>
        <v>1.4051240992794235E-2</v>
      </c>
      <c r="CP212" s="61">
        <f t="shared" si="300"/>
        <v>4.2105263157894739E-4</v>
      </c>
      <c r="CQ212" s="61">
        <f t="shared" si="301"/>
        <v>0</v>
      </c>
      <c r="CR212" s="61">
        <f t="shared" si="302"/>
        <v>0</v>
      </c>
      <c r="CS212" s="61">
        <f t="shared" si="303"/>
        <v>1.1107424564917991</v>
      </c>
      <c r="CT212" s="40"/>
      <c r="CU212" s="54">
        <f t="shared" si="304"/>
        <v>5.955484553825227E-4</v>
      </c>
      <c r="CV212" s="54">
        <f t="shared" si="305"/>
        <v>2.1558099774545798E-3</v>
      </c>
      <c r="CW212" s="54">
        <f t="shared" si="306"/>
        <v>1.3331654152289841E-3</v>
      </c>
      <c r="CX212" s="54">
        <f t="shared" si="307"/>
        <v>3.1220901795472626E-3</v>
      </c>
      <c r="CY212" s="54">
        <f t="shared" si="308"/>
        <v>9.8898096202840527E-4</v>
      </c>
      <c r="CZ212" s="54">
        <f t="shared" si="309"/>
        <v>0.1223021895828842</v>
      </c>
      <c r="DA212" s="54">
        <f t="shared" si="310"/>
        <v>1.4288664612268406E-3</v>
      </c>
      <c r="DB212" s="54">
        <f t="shared" si="311"/>
        <v>1.7957249597567004E-2</v>
      </c>
      <c r="DC212" s="54">
        <f t="shared" si="312"/>
        <v>5.3809817957381771E-4</v>
      </c>
      <c r="DD212" s="54">
        <f t="shared" si="313"/>
        <v>0</v>
      </c>
      <c r="DE212" s="54">
        <f t="shared" si="314"/>
        <v>0</v>
      </c>
      <c r="DF212" s="54">
        <f t="shared" si="315"/>
        <v>1.4195101728072703</v>
      </c>
      <c r="DG212" s="40"/>
      <c r="DH212" s="80">
        <f t="shared" si="316"/>
        <v>1.569932171618164</v>
      </c>
      <c r="DI212" s="80">
        <f t="shared" si="317"/>
        <v>1.2739403880987772</v>
      </c>
      <c r="DJ212" s="40"/>
      <c r="DK212" s="54">
        <f t="shared" si="318"/>
        <v>9.3201298160938673E-4</v>
      </c>
      <c r="DL212" s="54">
        <f t="shared" si="319"/>
        <v>1.6868844732207092E-3</v>
      </c>
      <c r="DM212" s="54">
        <f t="shared" si="320"/>
        <v>1.0431791589720456E-3</v>
      </c>
      <c r="DN212" s="54">
        <f t="shared" si="321"/>
        <v>2.4429822215089429E-3</v>
      </c>
      <c r="DO212" s="54">
        <f t="shared" si="322"/>
        <v>7.7386070507308685E-4</v>
      </c>
      <c r="DP212" s="54">
        <f t="shared" si="323"/>
        <v>9.5699373695198348E-2</v>
      </c>
      <c r="DQ212" s="54">
        <f t="shared" si="324"/>
        <v>1.6770953884780605E-3</v>
      </c>
      <c r="DR212" s="54">
        <f t="shared" si="325"/>
        <v>2.1076861489191353E-2</v>
      </c>
      <c r="DS212" s="54">
        <f t="shared" si="326"/>
        <v>6.3157894736842106E-4</v>
      </c>
      <c r="DT212" s="54">
        <f t="shared" si="327"/>
        <v>0</v>
      </c>
      <c r="DU212" s="54">
        <f t="shared" si="328"/>
        <v>0</v>
      </c>
      <c r="DV212" s="54">
        <f t="shared" si="329"/>
        <v>2.2214849129835983</v>
      </c>
      <c r="DW212" s="54"/>
      <c r="DX212" s="63">
        <f t="shared" si="330"/>
        <v>2.3474487420442185</v>
      </c>
      <c r="DY212" s="40"/>
      <c r="DZ212" s="41">
        <f t="shared" si="331"/>
        <v>1.1910969107650454E-3</v>
      </c>
      <c r="EA212" s="41">
        <f t="shared" si="332"/>
        <v>2.1558099774545798E-3</v>
      </c>
      <c r="EB212" s="41">
        <f t="shared" si="333"/>
        <v>1.3331654152289841E-3</v>
      </c>
      <c r="EC212" s="41">
        <f t="shared" si="334"/>
        <v>3.1220901795472626E-3</v>
      </c>
      <c r="ED212" s="41">
        <f t="shared" si="335"/>
        <v>9.8898096202840527E-4</v>
      </c>
      <c r="EE212" s="41">
        <f t="shared" si="336"/>
        <v>0.1223021895828842</v>
      </c>
      <c r="EF212" s="41">
        <f t="shared" si="337"/>
        <v>2.1432996918402608E-3</v>
      </c>
      <c r="EG212" s="41">
        <f t="shared" si="338"/>
        <v>2.6935874396350503E-2</v>
      </c>
      <c r="EH212" s="41">
        <f t="shared" si="339"/>
        <v>8.0714726936072646E-4</v>
      </c>
      <c r="EI212" s="41">
        <f t="shared" si="340"/>
        <v>0</v>
      </c>
      <c r="EJ212" s="41">
        <f t="shared" si="341"/>
        <v>0</v>
      </c>
      <c r="EK212" s="41">
        <f t="shared" si="342"/>
        <v>2.8390203456145406</v>
      </c>
      <c r="EL212" s="40"/>
      <c r="EM212" s="82">
        <f t="shared" si="343"/>
        <v>3.0000000000000004</v>
      </c>
      <c r="EN212" s="40"/>
      <c r="EO212" s="80">
        <f t="shared" si="344"/>
        <v>-1.6436423285926631</v>
      </c>
      <c r="EP212" s="80">
        <f t="shared" si="345"/>
        <v>0.15580569886254972</v>
      </c>
      <c r="EQ212" s="80">
        <f t="shared" si="346"/>
        <v>1.7994480274552129</v>
      </c>
      <c r="ER212" s="80"/>
      <c r="ES212" s="80">
        <f t="shared" si="288"/>
        <v>79.413042829052031</v>
      </c>
      <c r="ET212" s="80">
        <f t="shared" si="289"/>
        <v>-80.588654583076803</v>
      </c>
      <c r="EU212" s="80"/>
      <c r="EV212" s="80">
        <f t="shared" si="347"/>
        <v>1.7994480274552129</v>
      </c>
      <c r="EW212" s="80">
        <f t="shared" si="348"/>
        <v>-1.6436423285926631</v>
      </c>
      <c r="EX212" s="84">
        <f t="shared" si="349"/>
        <v>2.8119809228009416E-2</v>
      </c>
      <c r="EY212" s="85">
        <f t="shared" si="350"/>
        <v>1.8083713404562562</v>
      </c>
      <c r="EZ212" s="86">
        <f>3</f>
        <v>3</v>
      </c>
      <c r="FA212" s="75"/>
      <c r="FB212" s="88"/>
      <c r="FC212" s="80">
        <f t="shared" si="351"/>
        <v>2.8000000000000001E-2</v>
      </c>
      <c r="FD212" s="80">
        <f t="shared" si="352"/>
        <v>6.8000000000000005E-2</v>
      </c>
      <c r="FE212" s="80">
        <f t="shared" si="353"/>
        <v>7.3999999999999996E-2</v>
      </c>
      <c r="FF212" s="80">
        <f t="shared" si="354"/>
        <v>0.13700000000000001</v>
      </c>
      <c r="FG212" s="80">
        <f t="shared" si="355"/>
        <v>6.3E-2</v>
      </c>
      <c r="FH212" s="80">
        <f t="shared" si="356"/>
        <v>79.413042829052031</v>
      </c>
      <c r="FI212" s="80">
        <f t="shared" si="357"/>
        <v>-80.588654583076803</v>
      </c>
      <c r="FJ212" s="80">
        <f t="shared" si="358"/>
        <v>5.7000000000000002E-2</v>
      </c>
      <c r="FK212" s="80">
        <f t="shared" si="359"/>
        <v>1.0529999999999999</v>
      </c>
      <c r="FL212" s="80">
        <f t="shared" si="360"/>
        <v>3.2000000000000001E-2</v>
      </c>
      <c r="FM212" s="80">
        <f t="shared" si="361"/>
        <v>0</v>
      </c>
      <c r="FN212" s="80">
        <f t="shared" si="362"/>
        <v>0</v>
      </c>
      <c r="FO212" s="80">
        <f t="shared" si="363"/>
        <v>88.715000000000003</v>
      </c>
      <c r="FP212" s="80">
        <f t="shared" si="364"/>
        <v>89.051388245975247</v>
      </c>
    </row>
    <row r="213" spans="1:172" ht="21">
      <c r="A213" s="40">
        <v>211</v>
      </c>
      <c r="B213" s="41" t="s">
        <v>73</v>
      </c>
      <c r="C213" s="112">
        <v>6.4000000000000001E-2</v>
      </c>
      <c r="D213" s="112">
        <v>0.09</v>
      </c>
      <c r="E213" s="112">
        <v>3.9E-2</v>
      </c>
      <c r="F213" s="112">
        <v>0.113</v>
      </c>
      <c r="G213" s="112">
        <v>3.1E-2</v>
      </c>
      <c r="H213" s="112">
        <v>6.5650000000000004</v>
      </c>
      <c r="I213" s="112">
        <v>1.0999999999999999E-2</v>
      </c>
      <c r="J213" s="112">
        <v>0.95499999999999996</v>
      </c>
      <c r="K213" s="112">
        <v>8.9999999999999993E-3</v>
      </c>
      <c r="L213" s="125">
        <v>0</v>
      </c>
      <c r="M213" s="125">
        <v>0</v>
      </c>
      <c r="N213" s="112">
        <v>88.978999999999999</v>
      </c>
      <c r="O213" s="71"/>
      <c r="P213" s="70">
        <f t="shared" si="275"/>
        <v>88.732596832139492</v>
      </c>
      <c r="Q213" s="70">
        <f t="shared" si="290"/>
        <v>96.855999999999995</v>
      </c>
      <c r="S213" s="48">
        <v>60.085000000000001</v>
      </c>
      <c r="T213" s="48">
        <v>40.311</v>
      </c>
      <c r="U213" s="48">
        <v>70.936999999999998</v>
      </c>
      <c r="V213" s="48">
        <v>56.079000000000001</v>
      </c>
      <c r="W213" s="48">
        <v>81.41</v>
      </c>
      <c r="X213" s="49">
        <v>71.849999999999994</v>
      </c>
      <c r="Y213" s="48">
        <v>101.962</v>
      </c>
      <c r="Z213" s="48">
        <v>149.88</v>
      </c>
      <c r="AA213" s="48">
        <v>152</v>
      </c>
      <c r="AB213" s="48">
        <v>61.978999999999999</v>
      </c>
      <c r="AC213" s="48">
        <v>94.203000000000003</v>
      </c>
      <c r="AD213" s="49">
        <v>79.87</v>
      </c>
      <c r="AE213" s="40"/>
      <c r="AF213" s="41">
        <v>1</v>
      </c>
      <c r="AG213" s="41">
        <v>1</v>
      </c>
      <c r="AH213" s="41">
        <v>1</v>
      </c>
      <c r="AI213" s="41">
        <v>1</v>
      </c>
      <c r="AJ213" s="41">
        <v>1</v>
      </c>
      <c r="AK213" s="50">
        <v>1</v>
      </c>
      <c r="AL213" s="41">
        <v>2</v>
      </c>
      <c r="AM213" s="41">
        <v>2</v>
      </c>
      <c r="AN213" s="41">
        <v>2</v>
      </c>
      <c r="AO213" s="41">
        <v>2</v>
      </c>
      <c r="AP213" s="41">
        <v>2</v>
      </c>
      <c r="AQ213" s="50">
        <v>1</v>
      </c>
      <c r="AR213" s="40"/>
      <c r="AS213" s="41">
        <v>4</v>
      </c>
      <c r="AT213" s="41">
        <v>2</v>
      </c>
      <c r="AU213" s="41">
        <v>2</v>
      </c>
      <c r="AV213" s="41">
        <v>2</v>
      </c>
      <c r="AW213" s="41">
        <v>2</v>
      </c>
      <c r="AX213" s="50">
        <v>2</v>
      </c>
      <c r="AY213" s="41">
        <v>3</v>
      </c>
      <c r="AZ213" s="41">
        <v>3</v>
      </c>
      <c r="BA213" s="41">
        <v>3</v>
      </c>
      <c r="BB213" s="41">
        <v>1</v>
      </c>
      <c r="BC213" s="41">
        <v>1</v>
      </c>
      <c r="BD213" s="50">
        <v>4</v>
      </c>
      <c r="BE213" s="40"/>
      <c r="BF213" s="59">
        <v>2</v>
      </c>
      <c r="BG213" s="59">
        <v>1</v>
      </c>
      <c r="BH213" s="59">
        <v>1</v>
      </c>
      <c r="BI213" s="59">
        <v>1</v>
      </c>
      <c r="BJ213" s="59">
        <v>1</v>
      </c>
      <c r="BK213" s="60">
        <v>1</v>
      </c>
      <c r="BL213" s="59">
        <v>3</v>
      </c>
      <c r="BM213" s="59">
        <v>3</v>
      </c>
      <c r="BN213" s="59">
        <v>3</v>
      </c>
      <c r="BO213" s="59">
        <v>1</v>
      </c>
      <c r="BP213" s="59">
        <v>1</v>
      </c>
      <c r="BQ213" s="60">
        <v>2</v>
      </c>
      <c r="BR213" s="40"/>
      <c r="BS213" s="51">
        <f t="shared" si="276"/>
        <v>1.0651576932678706E-3</v>
      </c>
      <c r="BT213" s="51">
        <f t="shared" si="277"/>
        <v>2.2326412145568207E-3</v>
      </c>
      <c r="BU213" s="51">
        <f t="shared" si="278"/>
        <v>5.4978361080959158E-4</v>
      </c>
      <c r="BV213" s="51">
        <f t="shared" si="279"/>
        <v>2.0150145330694201E-3</v>
      </c>
      <c r="BW213" s="51">
        <f t="shared" si="280"/>
        <v>3.8078860090897927E-4</v>
      </c>
      <c r="BX213" s="51">
        <f t="shared" si="281"/>
        <v>9.1370911621433556E-2</v>
      </c>
      <c r="BY213" s="51">
        <f t="shared" si="282"/>
        <v>1.0788332908338399E-4</v>
      </c>
      <c r="BZ213" s="51">
        <f t="shared" si="283"/>
        <v>6.3717640779290098E-3</v>
      </c>
      <c r="CA213" s="51">
        <f t="shared" si="284"/>
        <v>5.9210526315789471E-5</v>
      </c>
      <c r="CB213" s="51">
        <f t="shared" si="285"/>
        <v>0</v>
      </c>
      <c r="CC213" s="51">
        <f t="shared" si="286"/>
        <v>0</v>
      </c>
      <c r="CD213" s="51">
        <f t="shared" si="287"/>
        <v>1.114047827720045</v>
      </c>
      <c r="CE213" s="40"/>
      <c r="CF213" s="53">
        <f t="shared" si="291"/>
        <v>1.2785589124747518</v>
      </c>
      <c r="CG213" s="40"/>
      <c r="CH213" s="61">
        <f t="shared" si="292"/>
        <v>1.0651576932678706E-3</v>
      </c>
      <c r="CI213" s="61">
        <f t="shared" si="293"/>
        <v>2.2326412145568207E-3</v>
      </c>
      <c r="CJ213" s="61">
        <f t="shared" si="294"/>
        <v>5.4978361080959158E-4</v>
      </c>
      <c r="CK213" s="61">
        <f t="shared" si="295"/>
        <v>2.0150145330694201E-3</v>
      </c>
      <c r="CL213" s="61">
        <f t="shared" si="296"/>
        <v>3.8078860090897927E-4</v>
      </c>
      <c r="CM213" s="61">
        <f t="shared" si="297"/>
        <v>9.1370911621433556E-2</v>
      </c>
      <c r="CN213" s="61">
        <f t="shared" si="298"/>
        <v>2.1576665816676799E-4</v>
      </c>
      <c r="CO213" s="61">
        <f t="shared" si="299"/>
        <v>1.274352815585802E-2</v>
      </c>
      <c r="CP213" s="61">
        <f t="shared" si="300"/>
        <v>1.1842105263157894E-4</v>
      </c>
      <c r="CQ213" s="61">
        <f t="shared" si="301"/>
        <v>0</v>
      </c>
      <c r="CR213" s="61">
        <f t="shared" si="302"/>
        <v>0</v>
      </c>
      <c r="CS213" s="61">
        <f t="shared" si="303"/>
        <v>1.114047827720045</v>
      </c>
      <c r="CT213" s="40"/>
      <c r="CU213" s="54">
        <f t="shared" si="304"/>
        <v>1.361866861918684E-3</v>
      </c>
      <c r="CV213" s="54">
        <f t="shared" si="305"/>
        <v>2.8545633232300778E-3</v>
      </c>
      <c r="CW213" s="54">
        <f t="shared" si="306"/>
        <v>7.0293073553315364E-4</v>
      </c>
      <c r="CX213" s="54">
        <f t="shared" si="307"/>
        <v>2.5763147900220574E-3</v>
      </c>
      <c r="CY213" s="54">
        <f t="shared" si="308"/>
        <v>4.8686065946096683E-4</v>
      </c>
      <c r="CZ213" s="54">
        <f t="shared" si="309"/>
        <v>0.11682309339452675</v>
      </c>
      <c r="DA213" s="54">
        <f t="shared" si="310"/>
        <v>2.7587038381401442E-4</v>
      </c>
      <c r="DB213" s="54">
        <f t="shared" si="311"/>
        <v>1.6293351500045211E-2</v>
      </c>
      <c r="DC213" s="54">
        <f t="shared" si="312"/>
        <v>1.5140829226674692E-4</v>
      </c>
      <c r="DD213" s="54">
        <f t="shared" si="313"/>
        <v>0</v>
      </c>
      <c r="DE213" s="54">
        <f t="shared" si="314"/>
        <v>0</v>
      </c>
      <c r="DF213" s="54">
        <f t="shared" si="315"/>
        <v>1.4243757790546003</v>
      </c>
      <c r="DG213" s="40"/>
      <c r="DH213" s="80">
        <f t="shared" si="316"/>
        <v>1.5659020389954179</v>
      </c>
      <c r="DI213" s="80">
        <f t="shared" si="317"/>
        <v>1.2772191045124837</v>
      </c>
      <c r="DJ213" s="40"/>
      <c r="DK213" s="54">
        <f t="shared" si="318"/>
        <v>2.1303153865357412E-3</v>
      </c>
      <c r="DL213" s="54">
        <f t="shared" si="319"/>
        <v>2.2326412145568207E-3</v>
      </c>
      <c r="DM213" s="54">
        <f t="shared" si="320"/>
        <v>5.4978361080959158E-4</v>
      </c>
      <c r="DN213" s="54">
        <f t="shared" si="321"/>
        <v>2.0150145330694201E-3</v>
      </c>
      <c r="DO213" s="54">
        <f t="shared" si="322"/>
        <v>3.8078860090897927E-4</v>
      </c>
      <c r="DP213" s="54">
        <f t="shared" si="323"/>
        <v>9.1370911621433556E-2</v>
      </c>
      <c r="DQ213" s="54">
        <f t="shared" si="324"/>
        <v>3.2364998725015198E-4</v>
      </c>
      <c r="DR213" s="54">
        <f t="shared" si="325"/>
        <v>1.911529223378703E-2</v>
      </c>
      <c r="DS213" s="54">
        <f t="shared" si="326"/>
        <v>1.7763157894736841E-4</v>
      </c>
      <c r="DT213" s="54">
        <f t="shared" si="327"/>
        <v>0</v>
      </c>
      <c r="DU213" s="54">
        <f t="shared" si="328"/>
        <v>0</v>
      </c>
      <c r="DV213" s="54">
        <f t="shared" si="329"/>
        <v>2.2280956554400899</v>
      </c>
      <c r="DW213" s="54"/>
      <c r="DX213" s="63">
        <f t="shared" si="330"/>
        <v>2.3463916842073886</v>
      </c>
      <c r="DY213" s="40"/>
      <c r="DZ213" s="41">
        <f t="shared" si="331"/>
        <v>2.723733723837368E-3</v>
      </c>
      <c r="EA213" s="41">
        <f t="shared" si="332"/>
        <v>2.8545633232300778E-3</v>
      </c>
      <c r="EB213" s="41">
        <f t="shared" si="333"/>
        <v>7.0293073553315364E-4</v>
      </c>
      <c r="EC213" s="41">
        <f t="shared" si="334"/>
        <v>2.5763147900220574E-3</v>
      </c>
      <c r="ED213" s="41">
        <f t="shared" si="335"/>
        <v>4.8686065946096683E-4</v>
      </c>
      <c r="EE213" s="41">
        <f t="shared" si="336"/>
        <v>0.11682309339452675</v>
      </c>
      <c r="EF213" s="41">
        <f t="shared" si="337"/>
        <v>4.1380557572102164E-4</v>
      </c>
      <c r="EG213" s="41">
        <f t="shared" si="338"/>
        <v>2.4440027250067817E-2</v>
      </c>
      <c r="EH213" s="41">
        <f t="shared" si="339"/>
        <v>2.2711243840012037E-4</v>
      </c>
      <c r="EI213" s="41">
        <f t="shared" si="340"/>
        <v>0</v>
      </c>
      <c r="EJ213" s="41">
        <f t="shared" si="341"/>
        <v>0</v>
      </c>
      <c r="EK213" s="41">
        <f t="shared" si="342"/>
        <v>2.8487515581092007</v>
      </c>
      <c r="EL213" s="40"/>
      <c r="EM213" s="82">
        <f t="shared" si="343"/>
        <v>3</v>
      </c>
      <c r="EN213" s="40"/>
      <c r="EO213" s="80">
        <f t="shared" si="344"/>
        <v>-1.663314627074902</v>
      </c>
      <c r="EP213" s="80">
        <f t="shared" si="345"/>
        <v>0.14920868673173571</v>
      </c>
      <c r="EQ213" s="80">
        <f t="shared" si="346"/>
        <v>1.8125233138066377</v>
      </c>
      <c r="ER213" s="80"/>
      <c r="ES213" s="80">
        <f t="shared" si="288"/>
        <v>79.748812323067597</v>
      </c>
      <c r="ET213" s="80">
        <f t="shared" si="289"/>
        <v>-81.307215490928101</v>
      </c>
      <c r="EU213" s="80"/>
      <c r="EV213" s="80">
        <f t="shared" si="347"/>
        <v>1.8125233138066377</v>
      </c>
      <c r="EW213" s="80">
        <f t="shared" si="348"/>
        <v>-1.663314627074902</v>
      </c>
      <c r="EX213" s="84">
        <f t="shared" si="349"/>
        <v>2.4703166546290914E-2</v>
      </c>
      <c r="EY213" s="85">
        <f t="shared" si="350"/>
        <v>1.8192399570133879</v>
      </c>
      <c r="EZ213" s="86">
        <f>3</f>
        <v>3</v>
      </c>
      <c r="FA213" s="75"/>
      <c r="FB213" s="88"/>
      <c r="FC213" s="80">
        <f t="shared" si="351"/>
        <v>6.4000000000000001E-2</v>
      </c>
      <c r="FD213" s="80">
        <f t="shared" si="352"/>
        <v>0.09</v>
      </c>
      <c r="FE213" s="80">
        <f t="shared" si="353"/>
        <v>3.9E-2</v>
      </c>
      <c r="FF213" s="80">
        <f t="shared" si="354"/>
        <v>0.113</v>
      </c>
      <c r="FG213" s="80">
        <f t="shared" si="355"/>
        <v>3.1E-2</v>
      </c>
      <c r="FH213" s="80">
        <f t="shared" si="356"/>
        <v>79.748812323067597</v>
      </c>
      <c r="FI213" s="80">
        <f t="shared" si="357"/>
        <v>-81.307215490928101</v>
      </c>
      <c r="FJ213" s="80">
        <f t="shared" si="358"/>
        <v>1.0999999999999999E-2</v>
      </c>
      <c r="FK213" s="80">
        <f t="shared" si="359"/>
        <v>0.95499999999999996</v>
      </c>
      <c r="FL213" s="80">
        <f t="shared" si="360"/>
        <v>8.9999999999999993E-3</v>
      </c>
      <c r="FM213" s="80">
        <f t="shared" si="361"/>
        <v>0</v>
      </c>
      <c r="FN213" s="80">
        <f t="shared" si="362"/>
        <v>0</v>
      </c>
      <c r="FO213" s="80">
        <f t="shared" si="363"/>
        <v>88.978999999999999</v>
      </c>
      <c r="FP213" s="80">
        <f t="shared" si="364"/>
        <v>88.732596832139492</v>
      </c>
    </row>
    <row r="214" spans="1:172" ht="21">
      <c r="A214" s="40">
        <v>212</v>
      </c>
      <c r="B214" s="41" t="s">
        <v>73</v>
      </c>
      <c r="C214" s="112">
        <v>0</v>
      </c>
      <c r="D214" s="112">
        <v>0.13400000000000001</v>
      </c>
      <c r="E214" s="112">
        <v>3.4000000000000002E-2</v>
      </c>
      <c r="F214" s="112">
        <v>1.4999999999999999E-2</v>
      </c>
      <c r="G214" s="112">
        <v>0</v>
      </c>
      <c r="H214" s="112">
        <v>5.7759999999999998</v>
      </c>
      <c r="I214" s="112">
        <v>0</v>
      </c>
      <c r="J214" s="112">
        <v>0.93</v>
      </c>
      <c r="K214" s="112">
        <v>0.01</v>
      </c>
      <c r="L214" s="125">
        <v>0</v>
      </c>
      <c r="M214" s="125">
        <v>0</v>
      </c>
      <c r="N214" s="112">
        <v>90.677999999999997</v>
      </c>
      <c r="O214" s="71"/>
      <c r="P214" s="70">
        <f t="shared" si="275"/>
        <v>89.196029592555504</v>
      </c>
      <c r="Q214" s="70">
        <f t="shared" si="290"/>
        <v>97.576999999999998</v>
      </c>
      <c r="S214" s="48">
        <v>60.085000000000001</v>
      </c>
      <c r="T214" s="48">
        <v>40.311</v>
      </c>
      <c r="U214" s="48">
        <v>70.936999999999998</v>
      </c>
      <c r="V214" s="48">
        <v>56.079000000000001</v>
      </c>
      <c r="W214" s="48">
        <v>81.41</v>
      </c>
      <c r="X214" s="49">
        <v>71.849999999999994</v>
      </c>
      <c r="Y214" s="48">
        <v>101.962</v>
      </c>
      <c r="Z214" s="48">
        <v>149.88</v>
      </c>
      <c r="AA214" s="48">
        <v>152</v>
      </c>
      <c r="AB214" s="48">
        <v>61.978999999999999</v>
      </c>
      <c r="AC214" s="48">
        <v>94.203000000000003</v>
      </c>
      <c r="AD214" s="49">
        <v>79.87</v>
      </c>
      <c r="AE214" s="40"/>
      <c r="AF214" s="41">
        <v>1</v>
      </c>
      <c r="AG214" s="41">
        <v>1</v>
      </c>
      <c r="AH214" s="41">
        <v>1</v>
      </c>
      <c r="AI214" s="41">
        <v>1</v>
      </c>
      <c r="AJ214" s="41">
        <v>1</v>
      </c>
      <c r="AK214" s="50">
        <v>1</v>
      </c>
      <c r="AL214" s="41">
        <v>2</v>
      </c>
      <c r="AM214" s="41">
        <v>2</v>
      </c>
      <c r="AN214" s="41">
        <v>2</v>
      </c>
      <c r="AO214" s="41">
        <v>2</v>
      </c>
      <c r="AP214" s="41">
        <v>2</v>
      </c>
      <c r="AQ214" s="50">
        <v>1</v>
      </c>
      <c r="AR214" s="40"/>
      <c r="AS214" s="41">
        <v>4</v>
      </c>
      <c r="AT214" s="41">
        <v>2</v>
      </c>
      <c r="AU214" s="41">
        <v>2</v>
      </c>
      <c r="AV214" s="41">
        <v>2</v>
      </c>
      <c r="AW214" s="41">
        <v>2</v>
      </c>
      <c r="AX214" s="50">
        <v>2</v>
      </c>
      <c r="AY214" s="41">
        <v>3</v>
      </c>
      <c r="AZ214" s="41">
        <v>3</v>
      </c>
      <c r="BA214" s="41">
        <v>3</v>
      </c>
      <c r="BB214" s="41">
        <v>1</v>
      </c>
      <c r="BC214" s="41">
        <v>1</v>
      </c>
      <c r="BD214" s="50">
        <v>4</v>
      </c>
      <c r="BE214" s="40"/>
      <c r="BF214" s="59">
        <v>2</v>
      </c>
      <c r="BG214" s="59">
        <v>1</v>
      </c>
      <c r="BH214" s="59">
        <v>1</v>
      </c>
      <c r="BI214" s="59">
        <v>1</v>
      </c>
      <c r="BJ214" s="59">
        <v>1</v>
      </c>
      <c r="BK214" s="60">
        <v>1</v>
      </c>
      <c r="BL214" s="59">
        <v>3</v>
      </c>
      <c r="BM214" s="59">
        <v>3</v>
      </c>
      <c r="BN214" s="59">
        <v>3</v>
      </c>
      <c r="BO214" s="59">
        <v>1</v>
      </c>
      <c r="BP214" s="59">
        <v>1</v>
      </c>
      <c r="BQ214" s="60">
        <v>2</v>
      </c>
      <c r="BR214" s="40"/>
      <c r="BS214" s="51">
        <f t="shared" si="276"/>
        <v>0</v>
      </c>
      <c r="BT214" s="51">
        <f t="shared" si="277"/>
        <v>3.3241546972290442E-3</v>
      </c>
      <c r="BU214" s="51">
        <f t="shared" si="278"/>
        <v>4.7929853250066966E-4</v>
      </c>
      <c r="BV214" s="51">
        <f t="shared" si="279"/>
        <v>2.6747980527470173E-4</v>
      </c>
      <c r="BW214" s="51">
        <f t="shared" si="280"/>
        <v>0</v>
      </c>
      <c r="BX214" s="51">
        <f t="shared" si="281"/>
        <v>8.0389700765483643E-2</v>
      </c>
      <c r="BY214" s="51">
        <f t="shared" si="282"/>
        <v>0</v>
      </c>
      <c r="BZ214" s="51">
        <f t="shared" si="283"/>
        <v>6.2049639711769418E-3</v>
      </c>
      <c r="CA214" s="51">
        <f t="shared" si="284"/>
        <v>6.5789473684210525E-5</v>
      </c>
      <c r="CB214" s="51">
        <f t="shared" si="285"/>
        <v>0</v>
      </c>
      <c r="CC214" s="51">
        <f t="shared" si="286"/>
        <v>0</v>
      </c>
      <c r="CD214" s="51">
        <f t="shared" si="287"/>
        <v>1.1353198948290972</v>
      </c>
      <c r="CE214" s="40"/>
      <c r="CF214" s="53">
        <f t="shared" si="291"/>
        <v>1.2637364552121233</v>
      </c>
      <c r="CG214" s="40"/>
      <c r="CH214" s="61">
        <f t="shared" si="292"/>
        <v>0</v>
      </c>
      <c r="CI214" s="61">
        <f t="shared" si="293"/>
        <v>3.3241546972290442E-3</v>
      </c>
      <c r="CJ214" s="61">
        <f t="shared" si="294"/>
        <v>4.7929853250066966E-4</v>
      </c>
      <c r="CK214" s="61">
        <f t="shared" si="295"/>
        <v>2.6747980527470173E-4</v>
      </c>
      <c r="CL214" s="61">
        <f t="shared" si="296"/>
        <v>0</v>
      </c>
      <c r="CM214" s="61">
        <f t="shared" si="297"/>
        <v>8.0389700765483643E-2</v>
      </c>
      <c r="CN214" s="61">
        <f t="shared" si="298"/>
        <v>0</v>
      </c>
      <c r="CO214" s="61">
        <f t="shared" si="299"/>
        <v>1.2409927942353884E-2</v>
      </c>
      <c r="CP214" s="61">
        <f t="shared" si="300"/>
        <v>1.3157894736842105E-4</v>
      </c>
      <c r="CQ214" s="61">
        <f t="shared" si="301"/>
        <v>0</v>
      </c>
      <c r="CR214" s="61">
        <f t="shared" si="302"/>
        <v>0</v>
      </c>
      <c r="CS214" s="61">
        <f t="shared" si="303"/>
        <v>1.1353198948290972</v>
      </c>
      <c r="CT214" s="40"/>
      <c r="CU214" s="54">
        <f t="shared" si="304"/>
        <v>0</v>
      </c>
      <c r="CV214" s="54">
        <f t="shared" si="305"/>
        <v>4.2008554736529613E-3</v>
      </c>
      <c r="CW214" s="54">
        <f t="shared" si="306"/>
        <v>6.057070284507689E-4</v>
      </c>
      <c r="CX214" s="54">
        <f t="shared" si="307"/>
        <v>3.3802398095868056E-4</v>
      </c>
      <c r="CY214" s="54">
        <f t="shared" si="308"/>
        <v>0</v>
      </c>
      <c r="CZ214" s="54">
        <f t="shared" si="309"/>
        <v>0.10159139548093561</v>
      </c>
      <c r="DA214" s="54">
        <f t="shared" si="310"/>
        <v>0</v>
      </c>
      <c r="DB214" s="54">
        <f t="shared" si="311"/>
        <v>1.5682878347308176E-2</v>
      </c>
      <c r="DC214" s="54">
        <f t="shared" si="312"/>
        <v>1.6628111252791096E-4</v>
      </c>
      <c r="DD214" s="54">
        <f t="shared" si="313"/>
        <v>0</v>
      </c>
      <c r="DE214" s="54">
        <f t="shared" si="314"/>
        <v>0</v>
      </c>
      <c r="DF214" s="54">
        <f t="shared" si="315"/>
        <v>1.4347451394231239</v>
      </c>
      <c r="DG214" s="40"/>
      <c r="DH214" s="80">
        <f t="shared" si="316"/>
        <v>1.557330280846958</v>
      </c>
      <c r="DI214" s="80">
        <f t="shared" si="317"/>
        <v>1.2842490925639067</v>
      </c>
      <c r="DJ214" s="40"/>
      <c r="DK214" s="54">
        <f t="shared" si="318"/>
        <v>0</v>
      </c>
      <c r="DL214" s="54">
        <f t="shared" si="319"/>
        <v>3.3241546972290442E-3</v>
      </c>
      <c r="DM214" s="54">
        <f t="shared" si="320"/>
        <v>4.7929853250066966E-4</v>
      </c>
      <c r="DN214" s="54">
        <f t="shared" si="321"/>
        <v>2.6747980527470173E-4</v>
      </c>
      <c r="DO214" s="54">
        <f t="shared" si="322"/>
        <v>0</v>
      </c>
      <c r="DP214" s="54">
        <f t="shared" si="323"/>
        <v>8.0389700765483643E-2</v>
      </c>
      <c r="DQ214" s="54">
        <f t="shared" si="324"/>
        <v>0</v>
      </c>
      <c r="DR214" s="54">
        <f t="shared" si="325"/>
        <v>1.8614891913530825E-2</v>
      </c>
      <c r="DS214" s="54">
        <f t="shared" si="326"/>
        <v>1.9736842105263157E-4</v>
      </c>
      <c r="DT214" s="54">
        <f t="shared" si="327"/>
        <v>0</v>
      </c>
      <c r="DU214" s="54">
        <f t="shared" si="328"/>
        <v>0</v>
      </c>
      <c r="DV214" s="54">
        <f t="shared" si="329"/>
        <v>2.2706397896581945</v>
      </c>
      <c r="DW214" s="54"/>
      <c r="DX214" s="63">
        <f t="shared" si="330"/>
        <v>2.3739126837932658</v>
      </c>
      <c r="DY214" s="40"/>
      <c r="DZ214" s="41">
        <f t="shared" si="331"/>
        <v>0</v>
      </c>
      <c r="EA214" s="41">
        <f t="shared" si="332"/>
        <v>4.2008554736529613E-3</v>
      </c>
      <c r="EB214" s="41">
        <f t="shared" si="333"/>
        <v>6.057070284507689E-4</v>
      </c>
      <c r="EC214" s="41">
        <f t="shared" si="334"/>
        <v>3.3802398095868056E-4</v>
      </c>
      <c r="ED214" s="41">
        <f t="shared" si="335"/>
        <v>0</v>
      </c>
      <c r="EE214" s="41">
        <f t="shared" si="336"/>
        <v>0.10159139548093561</v>
      </c>
      <c r="EF214" s="41">
        <f t="shared" si="337"/>
        <v>0</v>
      </c>
      <c r="EG214" s="41">
        <f t="shared" si="338"/>
        <v>2.3524317520962262E-2</v>
      </c>
      <c r="EH214" s="41">
        <f t="shared" si="339"/>
        <v>2.4942166879186645E-4</v>
      </c>
      <c r="EI214" s="41">
        <f t="shared" si="340"/>
        <v>0</v>
      </c>
      <c r="EJ214" s="41">
        <f t="shared" si="341"/>
        <v>0</v>
      </c>
      <c r="EK214" s="41">
        <f t="shared" si="342"/>
        <v>2.8694902788462477</v>
      </c>
      <c r="EL214" s="40"/>
      <c r="EM214" s="82">
        <f t="shared" si="343"/>
        <v>3</v>
      </c>
      <c r="EN214" s="40"/>
      <c r="EO214" s="80">
        <f t="shared" si="344"/>
        <v>-1.7054945553834413</v>
      </c>
      <c r="EP214" s="80">
        <f t="shared" si="345"/>
        <v>0.13046865745869254</v>
      </c>
      <c r="EQ214" s="80">
        <f t="shared" si="346"/>
        <v>1.8359632128421339</v>
      </c>
      <c r="ER214" s="80"/>
      <c r="ES214" s="80">
        <f t="shared" si="288"/>
        <v>81.28023790490559</v>
      </c>
      <c r="ET214" s="80">
        <f t="shared" si="289"/>
        <v>-83.885208312350102</v>
      </c>
      <c r="EU214" s="80"/>
      <c r="EV214" s="80">
        <f t="shared" si="347"/>
        <v>1.8359632128421339</v>
      </c>
      <c r="EW214" s="80">
        <f t="shared" si="348"/>
        <v>-1.7054945553834413</v>
      </c>
      <c r="EX214" s="84">
        <f t="shared" si="349"/>
        <v>2.09937459428985E-2</v>
      </c>
      <c r="EY214" s="85">
        <f t="shared" si="350"/>
        <v>1.8425701433646227</v>
      </c>
      <c r="EZ214" s="86">
        <f>3</f>
        <v>3</v>
      </c>
      <c r="FA214" s="75"/>
      <c r="FB214" s="88"/>
      <c r="FC214" s="80">
        <f t="shared" si="351"/>
        <v>0</v>
      </c>
      <c r="FD214" s="80">
        <f t="shared" si="352"/>
        <v>0.13400000000000001</v>
      </c>
      <c r="FE214" s="80">
        <f t="shared" si="353"/>
        <v>3.4000000000000002E-2</v>
      </c>
      <c r="FF214" s="80">
        <f t="shared" si="354"/>
        <v>1.4999999999999999E-2</v>
      </c>
      <c r="FG214" s="80">
        <f t="shared" si="355"/>
        <v>0</v>
      </c>
      <c r="FH214" s="80">
        <f t="shared" si="356"/>
        <v>81.28023790490559</v>
      </c>
      <c r="FI214" s="80">
        <f t="shared" si="357"/>
        <v>-83.885208312350102</v>
      </c>
      <c r="FJ214" s="80">
        <f t="shared" si="358"/>
        <v>0</v>
      </c>
      <c r="FK214" s="80">
        <f t="shared" si="359"/>
        <v>0.93</v>
      </c>
      <c r="FL214" s="80">
        <f t="shared" si="360"/>
        <v>0.01</v>
      </c>
      <c r="FM214" s="80">
        <f t="shared" si="361"/>
        <v>0</v>
      </c>
      <c r="FN214" s="80">
        <f t="shared" si="362"/>
        <v>0</v>
      </c>
      <c r="FO214" s="80">
        <f t="shared" si="363"/>
        <v>90.677999999999997</v>
      </c>
      <c r="FP214" s="80">
        <f t="shared" si="364"/>
        <v>89.196029592555504</v>
      </c>
    </row>
    <row r="215" spans="1:172" ht="21">
      <c r="A215" s="40">
        <v>213</v>
      </c>
      <c r="B215" s="41" t="s">
        <v>73</v>
      </c>
      <c r="C215" s="112">
        <v>3.2000000000000001E-2</v>
      </c>
      <c r="D215" s="112">
        <v>0.04</v>
      </c>
      <c r="E215" s="112">
        <v>6.7000000000000004E-2</v>
      </c>
      <c r="F215" s="112">
        <v>6.6000000000000003E-2</v>
      </c>
      <c r="G215" s="112">
        <v>0</v>
      </c>
      <c r="H215" s="112">
        <v>4.1120000000000001</v>
      </c>
      <c r="I215" s="112">
        <v>0</v>
      </c>
      <c r="J215" s="112">
        <v>0.95799999999999996</v>
      </c>
      <c r="K215" s="112">
        <v>2.1999999999999999E-2</v>
      </c>
      <c r="L215" s="125">
        <v>0</v>
      </c>
      <c r="M215" s="125">
        <v>0</v>
      </c>
      <c r="N215" s="112">
        <v>90.826999999999998</v>
      </c>
      <c r="O215" s="71"/>
      <c r="P215" s="70">
        <f t="shared" si="275"/>
        <v>87.53156552431571</v>
      </c>
      <c r="Q215" s="70">
        <f t="shared" si="290"/>
        <v>96.123999999999995</v>
      </c>
      <c r="S215" s="48">
        <v>60.085000000000001</v>
      </c>
      <c r="T215" s="48">
        <v>40.311</v>
      </c>
      <c r="U215" s="48">
        <v>70.936999999999998</v>
      </c>
      <c r="V215" s="48">
        <v>56.079000000000001</v>
      </c>
      <c r="W215" s="48">
        <v>81.41</v>
      </c>
      <c r="X215" s="49">
        <v>71.849999999999994</v>
      </c>
      <c r="Y215" s="48">
        <v>101.962</v>
      </c>
      <c r="Z215" s="48">
        <v>149.88</v>
      </c>
      <c r="AA215" s="48">
        <v>152</v>
      </c>
      <c r="AB215" s="48">
        <v>61.978999999999999</v>
      </c>
      <c r="AC215" s="48">
        <v>94.203000000000003</v>
      </c>
      <c r="AD215" s="49">
        <v>79.87</v>
      </c>
      <c r="AE215" s="40"/>
      <c r="AF215" s="41">
        <v>1</v>
      </c>
      <c r="AG215" s="41">
        <v>1</v>
      </c>
      <c r="AH215" s="41">
        <v>1</v>
      </c>
      <c r="AI215" s="41">
        <v>1</v>
      </c>
      <c r="AJ215" s="41">
        <v>1</v>
      </c>
      <c r="AK215" s="50">
        <v>1</v>
      </c>
      <c r="AL215" s="41">
        <v>2</v>
      </c>
      <c r="AM215" s="41">
        <v>2</v>
      </c>
      <c r="AN215" s="41">
        <v>2</v>
      </c>
      <c r="AO215" s="41">
        <v>2</v>
      </c>
      <c r="AP215" s="41">
        <v>2</v>
      </c>
      <c r="AQ215" s="50">
        <v>1</v>
      </c>
      <c r="AR215" s="40"/>
      <c r="AS215" s="41">
        <v>4</v>
      </c>
      <c r="AT215" s="41">
        <v>2</v>
      </c>
      <c r="AU215" s="41">
        <v>2</v>
      </c>
      <c r="AV215" s="41">
        <v>2</v>
      </c>
      <c r="AW215" s="41">
        <v>2</v>
      </c>
      <c r="AX215" s="50">
        <v>2</v>
      </c>
      <c r="AY215" s="41">
        <v>3</v>
      </c>
      <c r="AZ215" s="41">
        <v>3</v>
      </c>
      <c r="BA215" s="41">
        <v>3</v>
      </c>
      <c r="BB215" s="41">
        <v>1</v>
      </c>
      <c r="BC215" s="41">
        <v>1</v>
      </c>
      <c r="BD215" s="50">
        <v>4</v>
      </c>
      <c r="BE215" s="40"/>
      <c r="BF215" s="59">
        <v>2</v>
      </c>
      <c r="BG215" s="59">
        <v>1</v>
      </c>
      <c r="BH215" s="59">
        <v>1</v>
      </c>
      <c r="BI215" s="59">
        <v>1</v>
      </c>
      <c r="BJ215" s="59">
        <v>1</v>
      </c>
      <c r="BK215" s="60">
        <v>1</v>
      </c>
      <c r="BL215" s="59">
        <v>3</v>
      </c>
      <c r="BM215" s="59">
        <v>3</v>
      </c>
      <c r="BN215" s="59">
        <v>3</v>
      </c>
      <c r="BO215" s="59">
        <v>1</v>
      </c>
      <c r="BP215" s="59">
        <v>1</v>
      </c>
      <c r="BQ215" s="60">
        <v>2</v>
      </c>
      <c r="BR215" s="40"/>
      <c r="BS215" s="51">
        <f t="shared" si="276"/>
        <v>5.3257884663393529E-4</v>
      </c>
      <c r="BT215" s="51">
        <f t="shared" si="277"/>
        <v>9.922849842474758E-4</v>
      </c>
      <c r="BU215" s="51">
        <f t="shared" si="278"/>
        <v>9.4450004933955493E-4</v>
      </c>
      <c r="BV215" s="51">
        <f t="shared" si="279"/>
        <v>1.1769111432086878E-3</v>
      </c>
      <c r="BW215" s="51">
        <f t="shared" si="280"/>
        <v>0</v>
      </c>
      <c r="BX215" s="51">
        <f t="shared" si="281"/>
        <v>5.7230340988169807E-2</v>
      </c>
      <c r="BY215" s="51">
        <f t="shared" si="282"/>
        <v>0</v>
      </c>
      <c r="BZ215" s="51">
        <f t="shared" si="283"/>
        <v>6.3917800907392578E-3</v>
      </c>
      <c r="CA215" s="51">
        <f t="shared" si="284"/>
        <v>1.4473684210526314E-4</v>
      </c>
      <c r="CB215" s="51">
        <f t="shared" si="285"/>
        <v>0</v>
      </c>
      <c r="CC215" s="51">
        <f t="shared" si="286"/>
        <v>0</v>
      </c>
      <c r="CD215" s="51">
        <f t="shared" si="287"/>
        <v>1.1371854263177663</v>
      </c>
      <c r="CE215" s="40"/>
      <c r="CF215" s="53">
        <f t="shared" si="291"/>
        <v>1.2736746405669173</v>
      </c>
      <c r="CG215" s="40"/>
      <c r="CH215" s="61">
        <f t="shared" si="292"/>
        <v>5.3257884663393529E-4</v>
      </c>
      <c r="CI215" s="61">
        <f t="shared" si="293"/>
        <v>9.922849842474758E-4</v>
      </c>
      <c r="CJ215" s="61">
        <f t="shared" si="294"/>
        <v>9.4450004933955493E-4</v>
      </c>
      <c r="CK215" s="61">
        <f t="shared" si="295"/>
        <v>1.1769111432086878E-3</v>
      </c>
      <c r="CL215" s="61">
        <f t="shared" si="296"/>
        <v>0</v>
      </c>
      <c r="CM215" s="61">
        <f t="shared" si="297"/>
        <v>5.7230340988169807E-2</v>
      </c>
      <c r="CN215" s="61">
        <f t="shared" si="298"/>
        <v>0</v>
      </c>
      <c r="CO215" s="61">
        <f t="shared" si="299"/>
        <v>1.2783560181478516E-2</v>
      </c>
      <c r="CP215" s="61">
        <f t="shared" si="300"/>
        <v>2.8947368421052629E-4</v>
      </c>
      <c r="CQ215" s="61">
        <f t="shared" si="301"/>
        <v>0</v>
      </c>
      <c r="CR215" s="61">
        <f t="shared" si="302"/>
        <v>0</v>
      </c>
      <c r="CS215" s="61">
        <f t="shared" si="303"/>
        <v>1.1371854263177663</v>
      </c>
      <c r="CT215" s="40"/>
      <c r="CU215" s="54">
        <f t="shared" si="304"/>
        <v>6.7833217106002088E-4</v>
      </c>
      <c r="CV215" s="54">
        <f t="shared" si="305"/>
        <v>1.2638482206513528E-3</v>
      </c>
      <c r="CW215" s="54">
        <f t="shared" si="306"/>
        <v>1.2029857608579933E-3</v>
      </c>
      <c r="CX215" s="54">
        <f t="shared" si="307"/>
        <v>1.4990018773055251E-3</v>
      </c>
      <c r="CY215" s="54">
        <f t="shared" si="308"/>
        <v>0</v>
      </c>
      <c r="CZ215" s="54">
        <f t="shared" si="309"/>
        <v>7.2892833987629288E-2</v>
      </c>
      <c r="DA215" s="54">
        <f t="shared" si="310"/>
        <v>0</v>
      </c>
      <c r="DB215" s="54">
        <f t="shared" si="311"/>
        <v>1.6282096419310204E-2</v>
      </c>
      <c r="DC215" s="54">
        <f t="shared" si="312"/>
        <v>3.6869529069042339E-4</v>
      </c>
      <c r="DD215" s="54">
        <f t="shared" si="313"/>
        <v>0</v>
      </c>
      <c r="DE215" s="54">
        <f t="shared" si="314"/>
        <v>0</v>
      </c>
      <c r="DF215" s="54">
        <f t="shared" si="315"/>
        <v>1.4484042391232175</v>
      </c>
      <c r="DG215" s="40"/>
      <c r="DH215" s="80">
        <f t="shared" si="316"/>
        <v>1.5425920328507223</v>
      </c>
      <c r="DI215" s="80">
        <f t="shared" si="317"/>
        <v>1.2965190778951348</v>
      </c>
      <c r="DJ215" s="40"/>
      <c r="DK215" s="54">
        <f t="shared" si="318"/>
        <v>1.0651576932678706E-3</v>
      </c>
      <c r="DL215" s="54">
        <f t="shared" si="319"/>
        <v>9.922849842474758E-4</v>
      </c>
      <c r="DM215" s="54">
        <f t="shared" si="320"/>
        <v>9.4450004933955493E-4</v>
      </c>
      <c r="DN215" s="54">
        <f t="shared" si="321"/>
        <v>1.1769111432086878E-3</v>
      </c>
      <c r="DO215" s="54">
        <f t="shared" si="322"/>
        <v>0</v>
      </c>
      <c r="DP215" s="54">
        <f t="shared" si="323"/>
        <v>5.7230340988169807E-2</v>
      </c>
      <c r="DQ215" s="54">
        <f t="shared" si="324"/>
        <v>0</v>
      </c>
      <c r="DR215" s="54">
        <f t="shared" si="325"/>
        <v>1.9175340272217775E-2</v>
      </c>
      <c r="DS215" s="54">
        <f t="shared" si="326"/>
        <v>4.3421052631578943E-4</v>
      </c>
      <c r="DT215" s="54">
        <f t="shared" si="327"/>
        <v>0</v>
      </c>
      <c r="DU215" s="54">
        <f t="shared" si="328"/>
        <v>0</v>
      </c>
      <c r="DV215" s="54">
        <f t="shared" si="329"/>
        <v>2.2743708526355326</v>
      </c>
      <c r="DW215" s="54"/>
      <c r="DX215" s="63">
        <f t="shared" si="330"/>
        <v>2.3553895982922994</v>
      </c>
      <c r="DY215" s="40"/>
      <c r="DZ215" s="41">
        <f t="shared" si="331"/>
        <v>1.3566643421200418E-3</v>
      </c>
      <c r="EA215" s="41">
        <f t="shared" si="332"/>
        <v>1.2638482206513528E-3</v>
      </c>
      <c r="EB215" s="41">
        <f t="shared" si="333"/>
        <v>1.2029857608579933E-3</v>
      </c>
      <c r="EC215" s="41">
        <f t="shared" si="334"/>
        <v>1.4990018773055251E-3</v>
      </c>
      <c r="ED215" s="41">
        <f t="shared" si="335"/>
        <v>0</v>
      </c>
      <c r="EE215" s="41">
        <f t="shared" si="336"/>
        <v>7.2892833987629288E-2</v>
      </c>
      <c r="EF215" s="41">
        <f t="shared" si="337"/>
        <v>0</v>
      </c>
      <c r="EG215" s="41">
        <f t="shared" si="338"/>
        <v>2.4423144628965308E-2</v>
      </c>
      <c r="EH215" s="41">
        <f t="shared" si="339"/>
        <v>5.5304293603563508E-4</v>
      </c>
      <c r="EI215" s="41">
        <f t="shared" si="340"/>
        <v>0</v>
      </c>
      <c r="EJ215" s="41">
        <f t="shared" si="341"/>
        <v>0</v>
      </c>
      <c r="EK215" s="41">
        <f t="shared" si="342"/>
        <v>2.8968084782464349</v>
      </c>
      <c r="EL215" s="40"/>
      <c r="EM215" s="82">
        <f t="shared" si="343"/>
        <v>3</v>
      </c>
      <c r="EN215" s="40"/>
      <c r="EO215" s="80">
        <f t="shared" si="344"/>
        <v>-1.7791144673708086</v>
      </c>
      <c r="EP215" s="80">
        <f t="shared" si="345"/>
        <v>9.4506949906804263E-2</v>
      </c>
      <c r="EQ215" s="80">
        <f t="shared" si="346"/>
        <v>1.8736214172776129</v>
      </c>
      <c r="ER215" s="80"/>
      <c r="ES215" s="80">
        <f t="shared" si="288"/>
        <v>81.521319600759355</v>
      </c>
      <c r="ET215" s="80">
        <f t="shared" si="289"/>
        <v>-86.001754076443632</v>
      </c>
      <c r="EU215" s="80"/>
      <c r="EV215" s="80">
        <f t="shared" si="347"/>
        <v>1.8736214172776129</v>
      </c>
      <c r="EW215" s="80">
        <f t="shared" si="348"/>
        <v>-1.7791144673708086</v>
      </c>
      <c r="EX215" s="84">
        <f t="shared" si="349"/>
        <v>2.1294959739875517E-2</v>
      </c>
      <c r="EY215" s="85">
        <f t="shared" si="350"/>
        <v>1.8778837285274381</v>
      </c>
      <c r="EZ215" s="86">
        <f>3</f>
        <v>3</v>
      </c>
      <c r="FA215" s="75"/>
      <c r="FB215" s="88"/>
      <c r="FC215" s="80">
        <f t="shared" si="351"/>
        <v>3.2000000000000001E-2</v>
      </c>
      <c r="FD215" s="80">
        <f t="shared" si="352"/>
        <v>0.04</v>
      </c>
      <c r="FE215" s="80">
        <f t="shared" si="353"/>
        <v>6.7000000000000004E-2</v>
      </c>
      <c r="FF215" s="80">
        <f t="shared" si="354"/>
        <v>6.6000000000000003E-2</v>
      </c>
      <c r="FG215" s="80">
        <f t="shared" si="355"/>
        <v>0</v>
      </c>
      <c r="FH215" s="80">
        <f t="shared" si="356"/>
        <v>81.521319600759355</v>
      </c>
      <c r="FI215" s="80">
        <f t="shared" si="357"/>
        <v>-86.001754076443632</v>
      </c>
      <c r="FJ215" s="80">
        <f t="shared" si="358"/>
        <v>0</v>
      </c>
      <c r="FK215" s="80">
        <f t="shared" si="359"/>
        <v>0.95799999999999996</v>
      </c>
      <c r="FL215" s="80">
        <f t="shared" si="360"/>
        <v>2.1999999999999999E-2</v>
      </c>
      <c r="FM215" s="80">
        <f t="shared" si="361"/>
        <v>0</v>
      </c>
      <c r="FN215" s="80">
        <f t="shared" si="362"/>
        <v>0</v>
      </c>
      <c r="FO215" s="80">
        <f t="shared" si="363"/>
        <v>90.826999999999998</v>
      </c>
      <c r="FP215" s="80">
        <f t="shared" si="364"/>
        <v>87.53156552431571</v>
      </c>
    </row>
    <row r="216" spans="1:172" ht="21">
      <c r="A216" s="40">
        <v>214</v>
      </c>
      <c r="B216" s="41" t="s">
        <v>73</v>
      </c>
      <c r="C216" s="112">
        <v>8.5999999999999993E-2</v>
      </c>
      <c r="D216" s="112">
        <v>3.5999999999999997E-2</v>
      </c>
      <c r="E216" s="112">
        <v>0.10299999999999999</v>
      </c>
      <c r="F216" s="112">
        <v>0.10199999999999999</v>
      </c>
      <c r="G216" s="112">
        <v>0</v>
      </c>
      <c r="H216" s="112">
        <v>5.0960000000000001</v>
      </c>
      <c r="I216" s="112">
        <v>0.153</v>
      </c>
      <c r="J216" s="112">
        <v>1.0549999999999999</v>
      </c>
      <c r="K216" s="112">
        <v>9.1999999999999998E-2</v>
      </c>
      <c r="L216" s="125">
        <v>0</v>
      </c>
      <c r="M216" s="125">
        <v>0</v>
      </c>
      <c r="N216" s="112">
        <v>91.16</v>
      </c>
      <c r="O216" s="71"/>
      <c r="P216" s="70">
        <f t="shared" si="275"/>
        <v>89.367746272526389</v>
      </c>
      <c r="Q216" s="70">
        <f t="shared" si="290"/>
        <v>97.882999999999996</v>
      </c>
      <c r="S216" s="48">
        <v>60.085000000000001</v>
      </c>
      <c r="T216" s="48">
        <v>40.311</v>
      </c>
      <c r="U216" s="48">
        <v>70.936999999999998</v>
      </c>
      <c r="V216" s="48">
        <v>56.079000000000001</v>
      </c>
      <c r="W216" s="48">
        <v>81.41</v>
      </c>
      <c r="X216" s="49">
        <v>71.849999999999994</v>
      </c>
      <c r="Y216" s="48">
        <v>101.962</v>
      </c>
      <c r="Z216" s="48">
        <v>149.88</v>
      </c>
      <c r="AA216" s="48">
        <v>152</v>
      </c>
      <c r="AB216" s="48">
        <v>61.978999999999999</v>
      </c>
      <c r="AC216" s="48">
        <v>94.203000000000003</v>
      </c>
      <c r="AD216" s="49">
        <v>79.87</v>
      </c>
      <c r="AE216" s="40"/>
      <c r="AF216" s="41">
        <v>1</v>
      </c>
      <c r="AG216" s="41">
        <v>1</v>
      </c>
      <c r="AH216" s="41">
        <v>1</v>
      </c>
      <c r="AI216" s="41">
        <v>1</v>
      </c>
      <c r="AJ216" s="41">
        <v>1</v>
      </c>
      <c r="AK216" s="50">
        <v>1</v>
      </c>
      <c r="AL216" s="41">
        <v>2</v>
      </c>
      <c r="AM216" s="41">
        <v>2</v>
      </c>
      <c r="AN216" s="41">
        <v>2</v>
      </c>
      <c r="AO216" s="41">
        <v>2</v>
      </c>
      <c r="AP216" s="41">
        <v>2</v>
      </c>
      <c r="AQ216" s="50">
        <v>1</v>
      </c>
      <c r="AR216" s="40"/>
      <c r="AS216" s="41">
        <v>4</v>
      </c>
      <c r="AT216" s="41">
        <v>2</v>
      </c>
      <c r="AU216" s="41">
        <v>2</v>
      </c>
      <c r="AV216" s="41">
        <v>2</v>
      </c>
      <c r="AW216" s="41">
        <v>2</v>
      </c>
      <c r="AX216" s="50">
        <v>2</v>
      </c>
      <c r="AY216" s="41">
        <v>3</v>
      </c>
      <c r="AZ216" s="41">
        <v>3</v>
      </c>
      <c r="BA216" s="41">
        <v>3</v>
      </c>
      <c r="BB216" s="41">
        <v>1</v>
      </c>
      <c r="BC216" s="41">
        <v>1</v>
      </c>
      <c r="BD216" s="50">
        <v>4</v>
      </c>
      <c r="BE216" s="40"/>
      <c r="BF216" s="59">
        <v>2</v>
      </c>
      <c r="BG216" s="59">
        <v>1</v>
      </c>
      <c r="BH216" s="59">
        <v>1</v>
      </c>
      <c r="BI216" s="59">
        <v>1</v>
      </c>
      <c r="BJ216" s="59">
        <v>1</v>
      </c>
      <c r="BK216" s="60">
        <v>1</v>
      </c>
      <c r="BL216" s="59">
        <v>3</v>
      </c>
      <c r="BM216" s="59">
        <v>3</v>
      </c>
      <c r="BN216" s="59">
        <v>3</v>
      </c>
      <c r="BO216" s="59">
        <v>1</v>
      </c>
      <c r="BP216" s="59">
        <v>1</v>
      </c>
      <c r="BQ216" s="60">
        <v>2</v>
      </c>
      <c r="BR216" s="40"/>
      <c r="BS216" s="51">
        <f t="shared" si="276"/>
        <v>1.431305650328701E-3</v>
      </c>
      <c r="BT216" s="51">
        <f t="shared" si="277"/>
        <v>8.9305648582272822E-4</v>
      </c>
      <c r="BU216" s="51">
        <f t="shared" si="278"/>
        <v>1.4519926131637932E-3</v>
      </c>
      <c r="BV216" s="51">
        <f t="shared" si="279"/>
        <v>1.8188626758679719E-3</v>
      </c>
      <c r="BW216" s="51">
        <f t="shared" si="280"/>
        <v>0</v>
      </c>
      <c r="BX216" s="51">
        <f t="shared" si="281"/>
        <v>7.0925539318023673E-2</v>
      </c>
      <c r="BY216" s="51">
        <f t="shared" si="282"/>
        <v>1.5005590317961593E-3</v>
      </c>
      <c r="BZ216" s="51">
        <f t="shared" si="283"/>
        <v>7.0389645049372829E-3</v>
      </c>
      <c r="CA216" s="51">
        <f t="shared" si="284"/>
        <v>6.0526315789473687E-4</v>
      </c>
      <c r="CB216" s="51">
        <f t="shared" si="285"/>
        <v>0</v>
      </c>
      <c r="CC216" s="51">
        <f t="shared" si="286"/>
        <v>0</v>
      </c>
      <c r="CD216" s="51">
        <f t="shared" si="287"/>
        <v>1.1413547013897583</v>
      </c>
      <c r="CE216" s="40"/>
      <c r="CF216" s="53">
        <f t="shared" si="291"/>
        <v>1.2562309972118595</v>
      </c>
      <c r="CG216" s="40"/>
      <c r="CH216" s="61">
        <f t="shared" si="292"/>
        <v>1.431305650328701E-3</v>
      </c>
      <c r="CI216" s="61">
        <f t="shared" si="293"/>
        <v>8.9305648582272822E-4</v>
      </c>
      <c r="CJ216" s="61">
        <f t="shared" si="294"/>
        <v>1.4519926131637932E-3</v>
      </c>
      <c r="CK216" s="61">
        <f t="shared" si="295"/>
        <v>1.8188626758679719E-3</v>
      </c>
      <c r="CL216" s="61">
        <f t="shared" si="296"/>
        <v>0</v>
      </c>
      <c r="CM216" s="61">
        <f t="shared" si="297"/>
        <v>7.0925539318023673E-2</v>
      </c>
      <c r="CN216" s="61">
        <f t="shared" si="298"/>
        <v>3.0011180635923186E-3</v>
      </c>
      <c r="CO216" s="61">
        <f t="shared" si="299"/>
        <v>1.4077929009874566E-2</v>
      </c>
      <c r="CP216" s="61">
        <f t="shared" si="300"/>
        <v>1.2105263157894737E-3</v>
      </c>
      <c r="CQ216" s="61">
        <f t="shared" si="301"/>
        <v>0</v>
      </c>
      <c r="CR216" s="61">
        <f t="shared" si="302"/>
        <v>0</v>
      </c>
      <c r="CS216" s="61">
        <f t="shared" si="303"/>
        <v>1.1413547013897583</v>
      </c>
      <c r="CT216" s="40"/>
      <c r="CU216" s="54">
        <f t="shared" si="304"/>
        <v>1.798050524427393E-3</v>
      </c>
      <c r="CV216" s="54">
        <f t="shared" si="305"/>
        <v>1.1218852397516048E-3</v>
      </c>
      <c r="CW216" s="54">
        <f t="shared" si="306"/>
        <v>1.8240381283790056E-3</v>
      </c>
      <c r="CX216" s="54">
        <f t="shared" si="307"/>
        <v>2.2849116730970535E-3</v>
      </c>
      <c r="CY216" s="54">
        <f t="shared" si="308"/>
        <v>0</v>
      </c>
      <c r="CZ216" s="54">
        <f t="shared" si="309"/>
        <v>8.9098860985269826E-2</v>
      </c>
      <c r="DA216" s="54">
        <f t="shared" si="310"/>
        <v>3.7700975377771033E-3</v>
      </c>
      <c r="DB216" s="54">
        <f t="shared" si="311"/>
        <v>1.7685130798752492E-2</v>
      </c>
      <c r="DC216" s="54">
        <f t="shared" si="312"/>
        <v>1.5207006808354089E-3</v>
      </c>
      <c r="DD216" s="54">
        <f t="shared" si="313"/>
        <v>0</v>
      </c>
      <c r="DE216" s="54">
        <f t="shared" si="314"/>
        <v>0</v>
      </c>
      <c r="DF216" s="54">
        <f t="shared" si="315"/>
        <v>1.4338051546993</v>
      </c>
      <c r="DG216" s="40"/>
      <c r="DH216" s="80">
        <f t="shared" si="316"/>
        <v>1.55290883026759</v>
      </c>
      <c r="DI216" s="80">
        <f t="shared" si="317"/>
        <v>1.2879056136575444</v>
      </c>
      <c r="DJ216" s="40"/>
      <c r="DK216" s="54">
        <f t="shared" si="318"/>
        <v>2.8626113006574019E-3</v>
      </c>
      <c r="DL216" s="54">
        <f t="shared" si="319"/>
        <v>8.9305648582272822E-4</v>
      </c>
      <c r="DM216" s="54">
        <f t="shared" si="320"/>
        <v>1.4519926131637932E-3</v>
      </c>
      <c r="DN216" s="54">
        <f t="shared" si="321"/>
        <v>1.8188626758679719E-3</v>
      </c>
      <c r="DO216" s="54">
        <f t="shared" si="322"/>
        <v>0</v>
      </c>
      <c r="DP216" s="54">
        <f t="shared" si="323"/>
        <v>7.0925539318023673E-2</v>
      </c>
      <c r="DQ216" s="54">
        <f t="shared" si="324"/>
        <v>4.5016770953884774E-3</v>
      </c>
      <c r="DR216" s="54">
        <f t="shared" si="325"/>
        <v>2.1116893514811851E-2</v>
      </c>
      <c r="DS216" s="54">
        <f t="shared" si="326"/>
        <v>1.8157894736842107E-3</v>
      </c>
      <c r="DT216" s="54">
        <f t="shared" si="327"/>
        <v>0</v>
      </c>
      <c r="DU216" s="54">
        <f t="shared" si="328"/>
        <v>0</v>
      </c>
      <c r="DV216" s="54">
        <f t="shared" si="329"/>
        <v>2.2827094027795165</v>
      </c>
      <c r="DW216" s="54"/>
      <c r="DX216" s="63">
        <f t="shared" si="330"/>
        <v>2.3880958252569364</v>
      </c>
      <c r="DY216" s="40"/>
      <c r="DZ216" s="41">
        <f t="shared" si="331"/>
        <v>3.5961010488547861E-3</v>
      </c>
      <c r="EA216" s="41">
        <f t="shared" si="332"/>
        <v>1.1218852397516048E-3</v>
      </c>
      <c r="EB216" s="41">
        <f t="shared" si="333"/>
        <v>1.8240381283790056E-3</v>
      </c>
      <c r="EC216" s="41">
        <f t="shared" si="334"/>
        <v>2.2849116730970535E-3</v>
      </c>
      <c r="ED216" s="41">
        <f t="shared" si="335"/>
        <v>0</v>
      </c>
      <c r="EE216" s="41">
        <f t="shared" si="336"/>
        <v>8.9098860985269826E-2</v>
      </c>
      <c r="EF216" s="41">
        <f t="shared" si="337"/>
        <v>5.6551463066656545E-3</v>
      </c>
      <c r="EG216" s="41">
        <f t="shared" si="338"/>
        <v>2.6527696198128739E-2</v>
      </c>
      <c r="EH216" s="41">
        <f t="shared" si="339"/>
        <v>2.2810510212531135E-3</v>
      </c>
      <c r="EI216" s="41">
        <f t="shared" si="340"/>
        <v>0</v>
      </c>
      <c r="EJ216" s="41">
        <f t="shared" si="341"/>
        <v>0</v>
      </c>
      <c r="EK216" s="41">
        <f t="shared" si="342"/>
        <v>2.8676103093986001</v>
      </c>
      <c r="EL216" s="40"/>
      <c r="EM216" s="82">
        <f t="shared" si="343"/>
        <v>3</v>
      </c>
      <c r="EN216" s="40"/>
      <c r="EO216" s="80">
        <f t="shared" si="344"/>
        <v>-1.7274336819452669</v>
      </c>
      <c r="EP216" s="80">
        <f t="shared" si="345"/>
        <v>0.11475092323342218</v>
      </c>
      <c r="EQ216" s="80">
        <f t="shared" si="346"/>
        <v>1.842184605178689</v>
      </c>
      <c r="ER216" s="80"/>
      <c r="ES216" s="80">
        <f t="shared" si="288"/>
        <v>81.809997544806947</v>
      </c>
      <c r="ET216" s="80">
        <f t="shared" si="289"/>
        <v>-85.229251272280536</v>
      </c>
      <c r="EU216" s="80"/>
      <c r="EV216" s="80">
        <f t="shared" si="347"/>
        <v>1.842184605178689</v>
      </c>
      <c r="EW216" s="80">
        <f t="shared" si="348"/>
        <v>-1.7274336819452669</v>
      </c>
      <c r="EX216" s="84">
        <f t="shared" si="349"/>
        <v>3.000481458302006E-2</v>
      </c>
      <c r="EY216" s="85">
        <f t="shared" si="350"/>
        <v>1.8466057076283524</v>
      </c>
      <c r="EZ216" s="86">
        <f>3</f>
        <v>3</v>
      </c>
      <c r="FA216" s="75"/>
      <c r="FB216" s="88"/>
      <c r="FC216" s="80">
        <f t="shared" si="351"/>
        <v>8.5999999999999993E-2</v>
      </c>
      <c r="FD216" s="80">
        <f t="shared" si="352"/>
        <v>3.5999999999999997E-2</v>
      </c>
      <c r="FE216" s="80">
        <f t="shared" si="353"/>
        <v>0.10299999999999999</v>
      </c>
      <c r="FF216" s="80">
        <f t="shared" si="354"/>
        <v>0.10199999999999999</v>
      </c>
      <c r="FG216" s="80">
        <f t="shared" si="355"/>
        <v>0</v>
      </c>
      <c r="FH216" s="80">
        <f t="shared" si="356"/>
        <v>81.809997544806947</v>
      </c>
      <c r="FI216" s="80">
        <f t="shared" si="357"/>
        <v>-85.229251272280536</v>
      </c>
      <c r="FJ216" s="80">
        <f t="shared" si="358"/>
        <v>0.153</v>
      </c>
      <c r="FK216" s="80">
        <f t="shared" si="359"/>
        <v>1.0549999999999999</v>
      </c>
      <c r="FL216" s="80">
        <f t="shared" si="360"/>
        <v>9.1999999999999998E-2</v>
      </c>
      <c r="FM216" s="80">
        <f t="shared" si="361"/>
        <v>0</v>
      </c>
      <c r="FN216" s="80">
        <f t="shared" si="362"/>
        <v>0</v>
      </c>
      <c r="FO216" s="80">
        <f t="shared" si="363"/>
        <v>91.16</v>
      </c>
      <c r="FP216" s="80">
        <f t="shared" si="364"/>
        <v>89.367746272526389</v>
      </c>
    </row>
    <row r="217" spans="1:172" ht="21">
      <c r="A217" s="40">
        <v>215</v>
      </c>
      <c r="B217" s="41" t="s">
        <v>73</v>
      </c>
      <c r="C217" s="112">
        <v>0</v>
      </c>
      <c r="D217" s="112">
        <v>9.8000000000000004E-2</v>
      </c>
      <c r="E217" s="112">
        <v>6.7000000000000004E-2</v>
      </c>
      <c r="F217" s="112">
        <v>6.3E-2</v>
      </c>
      <c r="G217" s="112">
        <v>3.1E-2</v>
      </c>
      <c r="H217" s="112">
        <v>4.7190000000000003</v>
      </c>
      <c r="I217" s="112">
        <v>0</v>
      </c>
      <c r="J217" s="112">
        <v>0.94199999999999995</v>
      </c>
      <c r="K217" s="112">
        <v>0</v>
      </c>
      <c r="L217" s="125">
        <v>0</v>
      </c>
      <c r="M217" s="125">
        <v>0</v>
      </c>
      <c r="N217" s="112">
        <v>91.403999999999996</v>
      </c>
      <c r="O217" s="71"/>
      <c r="P217" s="70">
        <f t="shared" si="275"/>
        <v>88.759659501835557</v>
      </c>
      <c r="Q217" s="70">
        <f t="shared" si="290"/>
        <v>97.323999999999998</v>
      </c>
      <c r="S217" s="48">
        <v>60.085000000000001</v>
      </c>
      <c r="T217" s="48">
        <v>40.311</v>
      </c>
      <c r="U217" s="48">
        <v>70.936999999999998</v>
      </c>
      <c r="V217" s="48">
        <v>56.079000000000001</v>
      </c>
      <c r="W217" s="48">
        <v>81.41</v>
      </c>
      <c r="X217" s="49">
        <v>71.849999999999994</v>
      </c>
      <c r="Y217" s="48">
        <v>101.962</v>
      </c>
      <c r="Z217" s="48">
        <v>149.88</v>
      </c>
      <c r="AA217" s="48">
        <v>152</v>
      </c>
      <c r="AB217" s="48">
        <v>61.978999999999999</v>
      </c>
      <c r="AC217" s="48">
        <v>94.203000000000003</v>
      </c>
      <c r="AD217" s="49">
        <v>79.87</v>
      </c>
      <c r="AE217" s="40"/>
      <c r="AF217" s="41">
        <v>1</v>
      </c>
      <c r="AG217" s="41">
        <v>1</v>
      </c>
      <c r="AH217" s="41">
        <v>1</v>
      </c>
      <c r="AI217" s="41">
        <v>1</v>
      </c>
      <c r="AJ217" s="41">
        <v>1</v>
      </c>
      <c r="AK217" s="50">
        <v>1</v>
      </c>
      <c r="AL217" s="41">
        <v>2</v>
      </c>
      <c r="AM217" s="41">
        <v>2</v>
      </c>
      <c r="AN217" s="41">
        <v>2</v>
      </c>
      <c r="AO217" s="41">
        <v>2</v>
      </c>
      <c r="AP217" s="41">
        <v>2</v>
      </c>
      <c r="AQ217" s="50">
        <v>1</v>
      </c>
      <c r="AR217" s="40"/>
      <c r="AS217" s="41">
        <v>4</v>
      </c>
      <c r="AT217" s="41">
        <v>2</v>
      </c>
      <c r="AU217" s="41">
        <v>2</v>
      </c>
      <c r="AV217" s="41">
        <v>2</v>
      </c>
      <c r="AW217" s="41">
        <v>2</v>
      </c>
      <c r="AX217" s="50">
        <v>2</v>
      </c>
      <c r="AY217" s="41">
        <v>3</v>
      </c>
      <c r="AZ217" s="41">
        <v>3</v>
      </c>
      <c r="BA217" s="41">
        <v>3</v>
      </c>
      <c r="BB217" s="41">
        <v>1</v>
      </c>
      <c r="BC217" s="41">
        <v>1</v>
      </c>
      <c r="BD217" s="50">
        <v>4</v>
      </c>
      <c r="BE217" s="40"/>
      <c r="BF217" s="59">
        <v>2</v>
      </c>
      <c r="BG217" s="59">
        <v>1</v>
      </c>
      <c r="BH217" s="59">
        <v>1</v>
      </c>
      <c r="BI217" s="59">
        <v>1</v>
      </c>
      <c r="BJ217" s="59">
        <v>1</v>
      </c>
      <c r="BK217" s="60">
        <v>1</v>
      </c>
      <c r="BL217" s="59">
        <v>3</v>
      </c>
      <c r="BM217" s="59">
        <v>3</v>
      </c>
      <c r="BN217" s="59">
        <v>3</v>
      </c>
      <c r="BO217" s="59">
        <v>1</v>
      </c>
      <c r="BP217" s="59">
        <v>1</v>
      </c>
      <c r="BQ217" s="60">
        <v>2</v>
      </c>
      <c r="BR217" s="40"/>
      <c r="BS217" s="51">
        <f t="shared" si="276"/>
        <v>0</v>
      </c>
      <c r="BT217" s="51">
        <f t="shared" si="277"/>
        <v>2.4310982114063161E-3</v>
      </c>
      <c r="BU217" s="51">
        <f t="shared" si="278"/>
        <v>9.4450004933955493E-4</v>
      </c>
      <c r="BV217" s="51">
        <f t="shared" si="279"/>
        <v>1.1234151821537474E-3</v>
      </c>
      <c r="BW217" s="51">
        <f t="shared" si="280"/>
        <v>3.8078860090897927E-4</v>
      </c>
      <c r="BX217" s="51">
        <f t="shared" si="281"/>
        <v>6.5678496868476002E-2</v>
      </c>
      <c r="BY217" s="51">
        <f t="shared" si="282"/>
        <v>0</v>
      </c>
      <c r="BZ217" s="51">
        <f t="shared" si="283"/>
        <v>6.2850280224179345E-3</v>
      </c>
      <c r="CA217" s="51">
        <f t="shared" si="284"/>
        <v>0</v>
      </c>
      <c r="CB217" s="51">
        <f t="shared" si="285"/>
        <v>0</v>
      </c>
      <c r="CC217" s="51">
        <f t="shared" si="286"/>
        <v>0</v>
      </c>
      <c r="CD217" s="51">
        <f t="shared" si="287"/>
        <v>1.1444096657067735</v>
      </c>
      <c r="CE217" s="40"/>
      <c r="CF217" s="53">
        <f t="shared" si="291"/>
        <v>1.2614408934180299</v>
      </c>
      <c r="CG217" s="40"/>
      <c r="CH217" s="61">
        <f t="shared" si="292"/>
        <v>0</v>
      </c>
      <c r="CI217" s="61">
        <f t="shared" si="293"/>
        <v>2.4310982114063161E-3</v>
      </c>
      <c r="CJ217" s="61">
        <f t="shared" si="294"/>
        <v>9.4450004933955493E-4</v>
      </c>
      <c r="CK217" s="61">
        <f t="shared" si="295"/>
        <v>1.1234151821537474E-3</v>
      </c>
      <c r="CL217" s="61">
        <f t="shared" si="296"/>
        <v>3.8078860090897927E-4</v>
      </c>
      <c r="CM217" s="61">
        <f t="shared" si="297"/>
        <v>6.5678496868476002E-2</v>
      </c>
      <c r="CN217" s="61">
        <f t="shared" si="298"/>
        <v>0</v>
      </c>
      <c r="CO217" s="61">
        <f t="shared" si="299"/>
        <v>1.2570056044835869E-2</v>
      </c>
      <c r="CP217" s="61">
        <f t="shared" si="300"/>
        <v>0</v>
      </c>
      <c r="CQ217" s="61">
        <f t="shared" si="301"/>
        <v>0</v>
      </c>
      <c r="CR217" s="61">
        <f t="shared" si="302"/>
        <v>0</v>
      </c>
      <c r="CS217" s="61">
        <f t="shared" si="303"/>
        <v>1.1444096657067735</v>
      </c>
      <c r="CT217" s="40"/>
      <c r="CU217" s="54">
        <f t="shared" si="304"/>
        <v>0</v>
      </c>
      <c r="CV217" s="54">
        <f t="shared" si="305"/>
        <v>3.0666866997833579E-3</v>
      </c>
      <c r="CW217" s="54">
        <f t="shared" si="306"/>
        <v>1.1914309860722614E-3</v>
      </c>
      <c r="CX217" s="54">
        <f t="shared" si="307"/>
        <v>1.4171218510554019E-3</v>
      </c>
      <c r="CY217" s="54">
        <f t="shared" si="308"/>
        <v>4.8034231293402443E-4</v>
      </c>
      <c r="CZ217" s="54">
        <f t="shared" si="309"/>
        <v>8.2849541768123647E-2</v>
      </c>
      <c r="DA217" s="54">
        <f t="shared" si="310"/>
        <v>0</v>
      </c>
      <c r="DB217" s="54">
        <f t="shared" si="311"/>
        <v>1.5856382727512466E-2</v>
      </c>
      <c r="DC217" s="54">
        <f t="shared" si="312"/>
        <v>0</v>
      </c>
      <c r="DD217" s="54">
        <f t="shared" si="313"/>
        <v>0</v>
      </c>
      <c r="DE217" s="54">
        <f t="shared" si="314"/>
        <v>0</v>
      </c>
      <c r="DF217" s="54">
        <f t="shared" si="315"/>
        <v>1.4436051511453813</v>
      </c>
      <c r="DG217" s="40"/>
      <c r="DH217" s="80">
        <f t="shared" si="316"/>
        <v>1.5484666574908625</v>
      </c>
      <c r="DI217" s="80">
        <f t="shared" si="317"/>
        <v>1.2916003004164149</v>
      </c>
      <c r="DJ217" s="40"/>
      <c r="DK217" s="54">
        <f t="shared" si="318"/>
        <v>0</v>
      </c>
      <c r="DL217" s="54">
        <f t="shared" si="319"/>
        <v>2.4310982114063161E-3</v>
      </c>
      <c r="DM217" s="54">
        <f t="shared" si="320"/>
        <v>9.4450004933955493E-4</v>
      </c>
      <c r="DN217" s="54">
        <f t="shared" si="321"/>
        <v>1.1234151821537474E-3</v>
      </c>
      <c r="DO217" s="54">
        <f t="shared" si="322"/>
        <v>3.8078860090897927E-4</v>
      </c>
      <c r="DP217" s="54">
        <f t="shared" si="323"/>
        <v>6.5678496868476002E-2</v>
      </c>
      <c r="DQ217" s="54">
        <f t="shared" si="324"/>
        <v>0</v>
      </c>
      <c r="DR217" s="54">
        <f t="shared" si="325"/>
        <v>1.8855084067253804E-2</v>
      </c>
      <c r="DS217" s="54">
        <f t="shared" si="326"/>
        <v>0</v>
      </c>
      <c r="DT217" s="54">
        <f t="shared" si="327"/>
        <v>0</v>
      </c>
      <c r="DU217" s="54">
        <f t="shared" si="328"/>
        <v>0</v>
      </c>
      <c r="DV217" s="54">
        <f t="shared" si="329"/>
        <v>2.288819331413547</v>
      </c>
      <c r="DW217" s="54"/>
      <c r="DX217" s="63">
        <f t="shared" si="330"/>
        <v>2.3782327143930853</v>
      </c>
      <c r="DY217" s="40"/>
      <c r="DZ217" s="41">
        <f t="shared" si="331"/>
        <v>0</v>
      </c>
      <c r="EA217" s="41">
        <f t="shared" si="332"/>
        <v>3.0666866997833579E-3</v>
      </c>
      <c r="EB217" s="41">
        <f t="shared" si="333"/>
        <v>1.1914309860722614E-3</v>
      </c>
      <c r="EC217" s="41">
        <f t="shared" si="334"/>
        <v>1.4171218510554019E-3</v>
      </c>
      <c r="ED217" s="41">
        <f t="shared" si="335"/>
        <v>4.8034231293402443E-4</v>
      </c>
      <c r="EE217" s="41">
        <f t="shared" si="336"/>
        <v>8.2849541768123647E-2</v>
      </c>
      <c r="EF217" s="41">
        <f t="shared" si="337"/>
        <v>0</v>
      </c>
      <c r="EG217" s="41">
        <f t="shared" si="338"/>
        <v>2.37845740912687E-2</v>
      </c>
      <c r="EH217" s="41">
        <f t="shared" si="339"/>
        <v>0</v>
      </c>
      <c r="EI217" s="41">
        <f t="shared" si="340"/>
        <v>0</v>
      </c>
      <c r="EJ217" s="41">
        <f t="shared" si="341"/>
        <v>0</v>
      </c>
      <c r="EK217" s="41">
        <f t="shared" si="342"/>
        <v>2.8872103022907627</v>
      </c>
      <c r="EL217" s="40"/>
      <c r="EM217" s="82">
        <f t="shared" si="343"/>
        <v>3</v>
      </c>
      <c r="EN217" s="40"/>
      <c r="EO217" s="80">
        <f t="shared" si="344"/>
        <v>-1.7496018024984901</v>
      </c>
      <c r="EP217" s="80">
        <f t="shared" si="345"/>
        <v>0.10700849303707081</v>
      </c>
      <c r="EQ217" s="80">
        <f t="shared" si="346"/>
        <v>1.8566102955355608</v>
      </c>
      <c r="ER217" s="80"/>
      <c r="ES217" s="80">
        <f t="shared" si="288"/>
        <v>81.875220704184017</v>
      </c>
      <c r="ET217" s="80">
        <f t="shared" si="289"/>
        <v>-85.720561202348449</v>
      </c>
      <c r="EU217" s="80"/>
      <c r="EV217" s="80">
        <f t="shared" si="347"/>
        <v>1.8566102955355608</v>
      </c>
      <c r="EW217" s="80">
        <f t="shared" si="348"/>
        <v>-1.7496018024984901</v>
      </c>
      <c r="EX217" s="84">
        <f t="shared" si="349"/>
        <v>2.2011964577357511E-2</v>
      </c>
      <c r="EY217" s="85">
        <f t="shared" si="350"/>
        <v>1.8645608469020587</v>
      </c>
      <c r="EZ217" s="86">
        <f>3</f>
        <v>3</v>
      </c>
      <c r="FA217" s="75"/>
      <c r="FB217" s="88"/>
      <c r="FC217" s="80">
        <f t="shared" si="351"/>
        <v>0</v>
      </c>
      <c r="FD217" s="80">
        <f t="shared" si="352"/>
        <v>9.8000000000000004E-2</v>
      </c>
      <c r="FE217" s="80">
        <f t="shared" si="353"/>
        <v>6.7000000000000004E-2</v>
      </c>
      <c r="FF217" s="80">
        <f t="shared" si="354"/>
        <v>6.3E-2</v>
      </c>
      <c r="FG217" s="80">
        <f t="shared" si="355"/>
        <v>3.1E-2</v>
      </c>
      <c r="FH217" s="80">
        <f t="shared" si="356"/>
        <v>81.875220704184017</v>
      </c>
      <c r="FI217" s="80">
        <f t="shared" si="357"/>
        <v>-85.720561202348449</v>
      </c>
      <c r="FJ217" s="80">
        <f t="shared" si="358"/>
        <v>0</v>
      </c>
      <c r="FK217" s="80">
        <f t="shared" si="359"/>
        <v>0.94199999999999995</v>
      </c>
      <c r="FL217" s="80">
        <f t="shared" si="360"/>
        <v>0</v>
      </c>
      <c r="FM217" s="80">
        <f t="shared" si="361"/>
        <v>0</v>
      </c>
      <c r="FN217" s="80">
        <f t="shared" si="362"/>
        <v>0</v>
      </c>
      <c r="FO217" s="80">
        <f t="shared" si="363"/>
        <v>91.403999999999996</v>
      </c>
      <c r="FP217" s="80">
        <f t="shared" si="364"/>
        <v>88.759659501835557</v>
      </c>
    </row>
    <row r="218" spans="1:172" ht="21">
      <c r="A218" s="40">
        <v>216</v>
      </c>
      <c r="B218" s="41" t="s">
        <v>73</v>
      </c>
      <c r="C218" s="112">
        <v>0</v>
      </c>
      <c r="D218" s="112">
        <v>2.5000000000000001E-2</v>
      </c>
      <c r="E218" s="112">
        <v>5.8999999999999997E-2</v>
      </c>
      <c r="F218" s="112">
        <v>7.5999999999999998E-2</v>
      </c>
      <c r="G218" s="112">
        <v>0</v>
      </c>
      <c r="H218" s="112">
        <v>4.7839999999999998</v>
      </c>
      <c r="I218" s="112">
        <v>0</v>
      </c>
      <c r="J218" s="112">
        <v>1.03</v>
      </c>
      <c r="K218" s="112">
        <v>0</v>
      </c>
      <c r="L218" s="125">
        <v>0</v>
      </c>
      <c r="M218" s="125">
        <v>0</v>
      </c>
      <c r="N218" s="112">
        <v>92.263000000000005</v>
      </c>
      <c r="O218" s="71"/>
      <c r="P218" s="70">
        <f t="shared" si="275"/>
        <v>89.57756953667662</v>
      </c>
      <c r="Q218" s="70">
        <f t="shared" si="290"/>
        <v>98.237000000000009</v>
      </c>
      <c r="S218" s="48">
        <v>60.085000000000001</v>
      </c>
      <c r="T218" s="48">
        <v>40.311</v>
      </c>
      <c r="U218" s="48">
        <v>70.936999999999998</v>
      </c>
      <c r="V218" s="48">
        <v>56.079000000000001</v>
      </c>
      <c r="W218" s="48">
        <v>81.41</v>
      </c>
      <c r="X218" s="49">
        <v>71.849999999999994</v>
      </c>
      <c r="Y218" s="48">
        <v>101.962</v>
      </c>
      <c r="Z218" s="48">
        <v>149.88</v>
      </c>
      <c r="AA218" s="48">
        <v>152</v>
      </c>
      <c r="AB218" s="48">
        <v>61.978999999999999</v>
      </c>
      <c r="AC218" s="48">
        <v>94.203000000000003</v>
      </c>
      <c r="AD218" s="49">
        <v>79.87</v>
      </c>
      <c r="AE218" s="40"/>
      <c r="AF218" s="41">
        <v>1</v>
      </c>
      <c r="AG218" s="41">
        <v>1</v>
      </c>
      <c r="AH218" s="41">
        <v>1</v>
      </c>
      <c r="AI218" s="41">
        <v>1</v>
      </c>
      <c r="AJ218" s="41">
        <v>1</v>
      </c>
      <c r="AK218" s="50">
        <v>1</v>
      </c>
      <c r="AL218" s="41">
        <v>2</v>
      </c>
      <c r="AM218" s="41">
        <v>2</v>
      </c>
      <c r="AN218" s="41">
        <v>2</v>
      </c>
      <c r="AO218" s="41">
        <v>2</v>
      </c>
      <c r="AP218" s="41">
        <v>2</v>
      </c>
      <c r="AQ218" s="50">
        <v>1</v>
      </c>
      <c r="AR218" s="40"/>
      <c r="AS218" s="41">
        <v>4</v>
      </c>
      <c r="AT218" s="41">
        <v>2</v>
      </c>
      <c r="AU218" s="41">
        <v>2</v>
      </c>
      <c r="AV218" s="41">
        <v>2</v>
      </c>
      <c r="AW218" s="41">
        <v>2</v>
      </c>
      <c r="AX218" s="50">
        <v>2</v>
      </c>
      <c r="AY218" s="41">
        <v>3</v>
      </c>
      <c r="AZ218" s="41">
        <v>3</v>
      </c>
      <c r="BA218" s="41">
        <v>3</v>
      </c>
      <c r="BB218" s="41">
        <v>1</v>
      </c>
      <c r="BC218" s="41">
        <v>1</v>
      </c>
      <c r="BD218" s="50">
        <v>4</v>
      </c>
      <c r="BE218" s="40"/>
      <c r="BF218" s="59">
        <v>2</v>
      </c>
      <c r="BG218" s="59">
        <v>1</v>
      </c>
      <c r="BH218" s="59">
        <v>1</v>
      </c>
      <c r="BI218" s="59">
        <v>1</v>
      </c>
      <c r="BJ218" s="59">
        <v>1</v>
      </c>
      <c r="BK218" s="60">
        <v>1</v>
      </c>
      <c r="BL218" s="59">
        <v>3</v>
      </c>
      <c r="BM218" s="59">
        <v>3</v>
      </c>
      <c r="BN218" s="59">
        <v>3</v>
      </c>
      <c r="BO218" s="59">
        <v>1</v>
      </c>
      <c r="BP218" s="59">
        <v>1</v>
      </c>
      <c r="BQ218" s="60">
        <v>2</v>
      </c>
      <c r="BR218" s="40"/>
      <c r="BS218" s="51">
        <f t="shared" si="276"/>
        <v>0</v>
      </c>
      <c r="BT218" s="51">
        <f t="shared" si="277"/>
        <v>6.2017811515467246E-4</v>
      </c>
      <c r="BU218" s="51">
        <f t="shared" si="278"/>
        <v>8.3172392404527956E-4</v>
      </c>
      <c r="BV218" s="51">
        <f t="shared" si="279"/>
        <v>1.3552310133918223E-3</v>
      </c>
      <c r="BW218" s="51">
        <f t="shared" si="280"/>
        <v>0</v>
      </c>
      <c r="BX218" s="51">
        <f t="shared" si="281"/>
        <v>6.6583159359777322E-2</v>
      </c>
      <c r="BY218" s="51">
        <f t="shared" si="282"/>
        <v>0</v>
      </c>
      <c r="BZ218" s="51">
        <f t="shared" si="283"/>
        <v>6.8721643981852149E-3</v>
      </c>
      <c r="CA218" s="51">
        <f t="shared" si="284"/>
        <v>0</v>
      </c>
      <c r="CB218" s="51">
        <f t="shared" si="285"/>
        <v>0</v>
      </c>
      <c r="CC218" s="51">
        <f t="shared" si="286"/>
        <v>0</v>
      </c>
      <c r="CD218" s="51">
        <f t="shared" si="287"/>
        <v>1.1551646425441342</v>
      </c>
      <c r="CE218" s="40"/>
      <c r="CF218" s="53">
        <f t="shared" si="291"/>
        <v>1.249824987686466</v>
      </c>
      <c r="CG218" s="40"/>
      <c r="CH218" s="61">
        <f t="shared" si="292"/>
        <v>0</v>
      </c>
      <c r="CI218" s="61">
        <f t="shared" si="293"/>
        <v>6.2017811515467246E-4</v>
      </c>
      <c r="CJ218" s="61">
        <f t="shared" si="294"/>
        <v>8.3172392404527956E-4</v>
      </c>
      <c r="CK218" s="61">
        <f t="shared" si="295"/>
        <v>1.3552310133918223E-3</v>
      </c>
      <c r="CL218" s="61">
        <f t="shared" si="296"/>
        <v>0</v>
      </c>
      <c r="CM218" s="61">
        <f t="shared" si="297"/>
        <v>6.6583159359777322E-2</v>
      </c>
      <c r="CN218" s="61">
        <f t="shared" si="298"/>
        <v>0</v>
      </c>
      <c r="CO218" s="61">
        <f t="shared" si="299"/>
        <v>1.374432879637043E-2</v>
      </c>
      <c r="CP218" s="61">
        <f t="shared" si="300"/>
        <v>0</v>
      </c>
      <c r="CQ218" s="61">
        <f t="shared" si="301"/>
        <v>0</v>
      </c>
      <c r="CR218" s="61">
        <f t="shared" si="302"/>
        <v>0</v>
      </c>
      <c r="CS218" s="61">
        <f t="shared" si="303"/>
        <v>1.1551646425441342</v>
      </c>
      <c r="CT218" s="40"/>
      <c r="CU218" s="54">
        <f t="shared" si="304"/>
        <v>0</v>
      </c>
      <c r="CV218" s="54">
        <f t="shared" si="305"/>
        <v>7.7511410513660421E-4</v>
      </c>
      <c r="CW218" s="54">
        <f t="shared" si="306"/>
        <v>1.0395093431284307E-3</v>
      </c>
      <c r="CX218" s="54">
        <f t="shared" si="307"/>
        <v>1.6938015846247512E-3</v>
      </c>
      <c r="CY218" s="54">
        <f t="shared" si="308"/>
        <v>0</v>
      </c>
      <c r="CZ218" s="54">
        <f t="shared" si="309"/>
        <v>8.3217296326959692E-2</v>
      </c>
      <c r="DA218" s="54">
        <f t="shared" si="310"/>
        <v>0</v>
      </c>
      <c r="DB218" s="54">
        <f t="shared" si="311"/>
        <v>1.7178005568682413E-2</v>
      </c>
      <c r="DC218" s="54">
        <f t="shared" si="312"/>
        <v>0</v>
      </c>
      <c r="DD218" s="54">
        <f t="shared" si="313"/>
        <v>0</v>
      </c>
      <c r="DE218" s="54">
        <f t="shared" si="314"/>
        <v>0</v>
      </c>
      <c r="DF218" s="54">
        <f t="shared" si="315"/>
        <v>1.4437536351435634</v>
      </c>
      <c r="DG218" s="40"/>
      <c r="DH218" s="80">
        <f t="shared" si="316"/>
        <v>1.5476573620720953</v>
      </c>
      <c r="DI218" s="80">
        <f t="shared" si="317"/>
        <v>1.2922756993978832</v>
      </c>
      <c r="DJ218" s="40"/>
      <c r="DK218" s="54">
        <f t="shared" si="318"/>
        <v>0</v>
      </c>
      <c r="DL218" s="54">
        <f t="shared" si="319"/>
        <v>6.2017811515467246E-4</v>
      </c>
      <c r="DM218" s="54">
        <f t="shared" si="320"/>
        <v>8.3172392404527956E-4</v>
      </c>
      <c r="DN218" s="54">
        <f t="shared" si="321"/>
        <v>1.3552310133918223E-3</v>
      </c>
      <c r="DO218" s="54">
        <f t="shared" si="322"/>
        <v>0</v>
      </c>
      <c r="DP218" s="54">
        <f t="shared" si="323"/>
        <v>6.6583159359777322E-2</v>
      </c>
      <c r="DQ218" s="54">
        <f t="shared" si="324"/>
        <v>0</v>
      </c>
      <c r="DR218" s="54">
        <f t="shared" si="325"/>
        <v>2.0616493194555646E-2</v>
      </c>
      <c r="DS218" s="54">
        <f t="shared" si="326"/>
        <v>0</v>
      </c>
      <c r="DT218" s="54">
        <f t="shared" si="327"/>
        <v>0</v>
      </c>
      <c r="DU218" s="54">
        <f t="shared" si="328"/>
        <v>0</v>
      </c>
      <c r="DV218" s="54">
        <f t="shared" si="329"/>
        <v>2.3103292850882684</v>
      </c>
      <c r="DW218" s="54"/>
      <c r="DX218" s="63">
        <f t="shared" si="330"/>
        <v>2.4003360706951931</v>
      </c>
      <c r="DY218" s="40"/>
      <c r="DZ218" s="41">
        <f t="shared" si="331"/>
        <v>0</v>
      </c>
      <c r="EA218" s="41">
        <f t="shared" si="332"/>
        <v>7.7511410513660421E-4</v>
      </c>
      <c r="EB218" s="41">
        <f t="shared" si="333"/>
        <v>1.0395093431284307E-3</v>
      </c>
      <c r="EC218" s="41">
        <f t="shared" si="334"/>
        <v>1.6938015846247512E-3</v>
      </c>
      <c r="ED218" s="41">
        <f t="shared" si="335"/>
        <v>0</v>
      </c>
      <c r="EE218" s="41">
        <f t="shared" si="336"/>
        <v>8.3217296326959692E-2</v>
      </c>
      <c r="EF218" s="41">
        <f t="shared" si="337"/>
        <v>0</v>
      </c>
      <c r="EG218" s="41">
        <f t="shared" si="338"/>
        <v>2.5767008353023618E-2</v>
      </c>
      <c r="EH218" s="41">
        <f t="shared" si="339"/>
        <v>0</v>
      </c>
      <c r="EI218" s="41">
        <f t="shared" si="340"/>
        <v>0</v>
      </c>
      <c r="EJ218" s="41">
        <f t="shared" si="341"/>
        <v>0</v>
      </c>
      <c r="EK218" s="41">
        <f t="shared" si="342"/>
        <v>2.8875072702871267</v>
      </c>
      <c r="EL218" s="40"/>
      <c r="EM218" s="82">
        <f t="shared" si="343"/>
        <v>3</v>
      </c>
      <c r="EN218" s="40"/>
      <c r="EO218" s="80">
        <f t="shared" si="344"/>
        <v>-1.7536541963872994</v>
      </c>
      <c r="EP218" s="80">
        <f t="shared" si="345"/>
        <v>0.10753968981292274</v>
      </c>
      <c r="EQ218" s="80">
        <f t="shared" si="346"/>
        <v>1.8611938862002222</v>
      </c>
      <c r="ER218" s="80"/>
      <c r="ES218" s="80">
        <f t="shared" si="288"/>
        <v>82.796887056967307</v>
      </c>
      <c r="ET218" s="80">
        <f t="shared" si="289"/>
        <v>-86.67231752029069</v>
      </c>
      <c r="EU218" s="80"/>
      <c r="EV218" s="80">
        <f t="shared" si="347"/>
        <v>1.8611938862002222</v>
      </c>
      <c r="EW218" s="80">
        <f t="shared" si="348"/>
        <v>-1.7536541963872994</v>
      </c>
      <c r="EX218" s="84">
        <f t="shared" si="349"/>
        <v>2.06864306015722E-2</v>
      </c>
      <c r="EY218" s="85">
        <f t="shared" si="350"/>
        <v>1.8657277386133846</v>
      </c>
      <c r="EZ218" s="86">
        <f>3</f>
        <v>3</v>
      </c>
      <c r="FA218" s="75"/>
      <c r="FB218" s="88"/>
      <c r="FC218" s="80">
        <f t="shared" si="351"/>
        <v>0</v>
      </c>
      <c r="FD218" s="80">
        <f t="shared" si="352"/>
        <v>2.5000000000000001E-2</v>
      </c>
      <c r="FE218" s="80">
        <f t="shared" si="353"/>
        <v>5.8999999999999997E-2</v>
      </c>
      <c r="FF218" s="80">
        <f t="shared" si="354"/>
        <v>7.5999999999999998E-2</v>
      </c>
      <c r="FG218" s="80">
        <f t="shared" si="355"/>
        <v>0</v>
      </c>
      <c r="FH218" s="80">
        <f t="shared" si="356"/>
        <v>82.796887056967307</v>
      </c>
      <c r="FI218" s="80">
        <f t="shared" si="357"/>
        <v>-86.67231752029069</v>
      </c>
      <c r="FJ218" s="80">
        <f t="shared" si="358"/>
        <v>0</v>
      </c>
      <c r="FK218" s="80">
        <f t="shared" si="359"/>
        <v>1.03</v>
      </c>
      <c r="FL218" s="80">
        <f t="shared" si="360"/>
        <v>0</v>
      </c>
      <c r="FM218" s="80">
        <f t="shared" si="361"/>
        <v>0</v>
      </c>
      <c r="FN218" s="80">
        <f t="shared" si="362"/>
        <v>0</v>
      </c>
      <c r="FO218" s="80">
        <f t="shared" si="363"/>
        <v>92.263000000000005</v>
      </c>
      <c r="FP218" s="80">
        <f t="shared" si="364"/>
        <v>89.57756953667662</v>
      </c>
    </row>
    <row r="219" spans="1:172" ht="21">
      <c r="A219" s="40">
        <v>217</v>
      </c>
      <c r="B219" s="41" t="s">
        <v>73</v>
      </c>
      <c r="C219" s="112">
        <v>0</v>
      </c>
      <c r="D219" s="112">
        <v>4.4999999999999998E-2</v>
      </c>
      <c r="E219" s="112">
        <v>1.4999999999999999E-2</v>
      </c>
      <c r="F219" s="112">
        <v>5.6000000000000001E-2</v>
      </c>
      <c r="G219" s="112">
        <v>0</v>
      </c>
      <c r="H219" s="112">
        <v>3.8929999999999998</v>
      </c>
      <c r="I219" s="112">
        <v>0</v>
      </c>
      <c r="J219" s="112">
        <v>0.89500000000000002</v>
      </c>
      <c r="K219" s="112">
        <v>2.9000000000000001E-2</v>
      </c>
      <c r="L219" s="125">
        <v>0</v>
      </c>
      <c r="M219" s="125">
        <v>0</v>
      </c>
      <c r="N219" s="112">
        <v>93.204999999999998</v>
      </c>
      <c r="O219" s="71"/>
      <c r="P219" s="70">
        <f t="shared" si="275"/>
        <v>89.281771662086399</v>
      </c>
      <c r="Q219" s="70">
        <f t="shared" si="290"/>
        <v>98.138000000000005</v>
      </c>
      <c r="S219" s="48">
        <v>60.085000000000001</v>
      </c>
      <c r="T219" s="48">
        <v>40.311</v>
      </c>
      <c r="U219" s="48">
        <v>70.936999999999998</v>
      </c>
      <c r="V219" s="48">
        <v>56.079000000000001</v>
      </c>
      <c r="W219" s="48">
        <v>81.41</v>
      </c>
      <c r="X219" s="49">
        <v>71.849999999999994</v>
      </c>
      <c r="Y219" s="48">
        <v>101.962</v>
      </c>
      <c r="Z219" s="48">
        <v>149.88</v>
      </c>
      <c r="AA219" s="48">
        <v>152</v>
      </c>
      <c r="AB219" s="48">
        <v>61.978999999999999</v>
      </c>
      <c r="AC219" s="48">
        <v>94.203000000000003</v>
      </c>
      <c r="AD219" s="49">
        <v>79.87</v>
      </c>
      <c r="AE219" s="40"/>
      <c r="AF219" s="41">
        <v>1</v>
      </c>
      <c r="AG219" s="41">
        <v>1</v>
      </c>
      <c r="AH219" s="41">
        <v>1</v>
      </c>
      <c r="AI219" s="41">
        <v>1</v>
      </c>
      <c r="AJ219" s="41">
        <v>1</v>
      </c>
      <c r="AK219" s="50">
        <v>1</v>
      </c>
      <c r="AL219" s="41">
        <v>2</v>
      </c>
      <c r="AM219" s="41">
        <v>2</v>
      </c>
      <c r="AN219" s="41">
        <v>2</v>
      </c>
      <c r="AO219" s="41">
        <v>2</v>
      </c>
      <c r="AP219" s="41">
        <v>2</v>
      </c>
      <c r="AQ219" s="50">
        <v>1</v>
      </c>
      <c r="AR219" s="40"/>
      <c r="AS219" s="41">
        <v>4</v>
      </c>
      <c r="AT219" s="41">
        <v>2</v>
      </c>
      <c r="AU219" s="41">
        <v>2</v>
      </c>
      <c r="AV219" s="41">
        <v>2</v>
      </c>
      <c r="AW219" s="41">
        <v>2</v>
      </c>
      <c r="AX219" s="50">
        <v>2</v>
      </c>
      <c r="AY219" s="41">
        <v>3</v>
      </c>
      <c r="AZ219" s="41">
        <v>3</v>
      </c>
      <c r="BA219" s="41">
        <v>3</v>
      </c>
      <c r="BB219" s="41">
        <v>1</v>
      </c>
      <c r="BC219" s="41">
        <v>1</v>
      </c>
      <c r="BD219" s="50">
        <v>4</v>
      </c>
      <c r="BE219" s="40"/>
      <c r="BF219" s="59">
        <v>2</v>
      </c>
      <c r="BG219" s="59">
        <v>1</v>
      </c>
      <c r="BH219" s="59">
        <v>1</v>
      </c>
      <c r="BI219" s="59">
        <v>1</v>
      </c>
      <c r="BJ219" s="59">
        <v>1</v>
      </c>
      <c r="BK219" s="60">
        <v>1</v>
      </c>
      <c r="BL219" s="59">
        <v>3</v>
      </c>
      <c r="BM219" s="59">
        <v>3</v>
      </c>
      <c r="BN219" s="59">
        <v>3</v>
      </c>
      <c r="BO219" s="59">
        <v>1</v>
      </c>
      <c r="BP219" s="59">
        <v>1</v>
      </c>
      <c r="BQ219" s="60">
        <v>2</v>
      </c>
      <c r="BR219" s="40"/>
      <c r="BS219" s="51">
        <f t="shared" si="276"/>
        <v>0</v>
      </c>
      <c r="BT219" s="51">
        <f t="shared" si="277"/>
        <v>1.1163206072784104E-3</v>
      </c>
      <c r="BU219" s="51">
        <f t="shared" si="278"/>
        <v>2.1145523492676602E-4</v>
      </c>
      <c r="BV219" s="51">
        <f t="shared" si="279"/>
        <v>9.9859127302555318E-4</v>
      </c>
      <c r="BW219" s="51">
        <f t="shared" si="280"/>
        <v>0</v>
      </c>
      <c r="BX219" s="51">
        <f t="shared" si="281"/>
        <v>5.4182324286708425E-2</v>
      </c>
      <c r="BY219" s="51">
        <f t="shared" si="282"/>
        <v>0</v>
      </c>
      <c r="BZ219" s="51">
        <f t="shared" si="283"/>
        <v>5.9714438217240463E-3</v>
      </c>
      <c r="CA219" s="51">
        <f t="shared" si="284"/>
        <v>1.9078947368421053E-4</v>
      </c>
      <c r="CB219" s="51">
        <f t="shared" si="285"/>
        <v>0</v>
      </c>
      <c r="CC219" s="51">
        <f t="shared" si="286"/>
        <v>0</v>
      </c>
      <c r="CD219" s="51">
        <f t="shared" si="287"/>
        <v>1.1669588080631024</v>
      </c>
      <c r="CE219" s="40"/>
      <c r="CF219" s="53">
        <f t="shared" si="291"/>
        <v>1.2453749848028262</v>
      </c>
      <c r="CG219" s="40"/>
      <c r="CH219" s="61">
        <f t="shared" si="292"/>
        <v>0</v>
      </c>
      <c r="CI219" s="61">
        <f t="shared" si="293"/>
        <v>1.1163206072784104E-3</v>
      </c>
      <c r="CJ219" s="61">
        <f t="shared" si="294"/>
        <v>2.1145523492676602E-4</v>
      </c>
      <c r="CK219" s="61">
        <f t="shared" si="295"/>
        <v>9.9859127302555318E-4</v>
      </c>
      <c r="CL219" s="61">
        <f t="shared" si="296"/>
        <v>0</v>
      </c>
      <c r="CM219" s="61">
        <f t="shared" si="297"/>
        <v>5.4182324286708425E-2</v>
      </c>
      <c r="CN219" s="61">
        <f t="shared" si="298"/>
        <v>0</v>
      </c>
      <c r="CO219" s="61">
        <f t="shared" si="299"/>
        <v>1.1942887643448093E-2</v>
      </c>
      <c r="CP219" s="61">
        <f t="shared" si="300"/>
        <v>3.8157894736842105E-4</v>
      </c>
      <c r="CQ219" s="61">
        <f t="shared" si="301"/>
        <v>0</v>
      </c>
      <c r="CR219" s="61">
        <f t="shared" si="302"/>
        <v>0</v>
      </c>
      <c r="CS219" s="61">
        <f t="shared" si="303"/>
        <v>1.1669588080631024</v>
      </c>
      <c r="CT219" s="40"/>
      <c r="CU219" s="54">
        <f t="shared" si="304"/>
        <v>0</v>
      </c>
      <c r="CV219" s="54">
        <f t="shared" si="305"/>
        <v>1.390237759324432E-3</v>
      </c>
      <c r="CW219" s="54">
        <f t="shared" si="306"/>
        <v>2.6334105998339927E-4</v>
      </c>
      <c r="CX219" s="54">
        <f t="shared" si="307"/>
        <v>1.2436205914684332E-3</v>
      </c>
      <c r="CY219" s="54">
        <f t="shared" si="308"/>
        <v>0</v>
      </c>
      <c r="CZ219" s="54">
        <f t="shared" si="309"/>
        <v>6.7477311285141298E-2</v>
      </c>
      <c r="DA219" s="54">
        <f t="shared" si="310"/>
        <v>0</v>
      </c>
      <c r="DB219" s="54">
        <f t="shared" si="311"/>
        <v>1.4873373517461029E-2</v>
      </c>
      <c r="DC219" s="54">
        <f t="shared" si="312"/>
        <v>4.7520887578002578E-4</v>
      </c>
      <c r="DD219" s="54">
        <f t="shared" si="313"/>
        <v>0</v>
      </c>
      <c r="DE219" s="54">
        <f t="shared" si="314"/>
        <v>0</v>
      </c>
      <c r="DF219" s="54">
        <f t="shared" si="315"/>
        <v>1.4533013078571102</v>
      </c>
      <c r="DG219" s="40"/>
      <c r="DH219" s="80">
        <f t="shared" si="316"/>
        <v>1.5390244009462688</v>
      </c>
      <c r="DI219" s="80">
        <f t="shared" si="317"/>
        <v>1.2995245551469492</v>
      </c>
      <c r="DJ219" s="40"/>
      <c r="DK219" s="54">
        <f t="shared" si="318"/>
        <v>0</v>
      </c>
      <c r="DL219" s="54">
        <f t="shared" si="319"/>
        <v>1.1163206072784104E-3</v>
      </c>
      <c r="DM219" s="54">
        <f t="shared" si="320"/>
        <v>2.1145523492676602E-4</v>
      </c>
      <c r="DN219" s="54">
        <f t="shared" si="321"/>
        <v>9.9859127302555318E-4</v>
      </c>
      <c r="DO219" s="54">
        <f t="shared" si="322"/>
        <v>0</v>
      </c>
      <c r="DP219" s="54">
        <f t="shared" si="323"/>
        <v>5.4182324286708425E-2</v>
      </c>
      <c r="DQ219" s="54">
        <f t="shared" si="324"/>
        <v>0</v>
      </c>
      <c r="DR219" s="54">
        <f t="shared" si="325"/>
        <v>1.7914331465172139E-2</v>
      </c>
      <c r="DS219" s="54">
        <f t="shared" si="326"/>
        <v>5.7236842105263153E-4</v>
      </c>
      <c r="DT219" s="54">
        <f t="shared" si="327"/>
        <v>0</v>
      </c>
      <c r="DU219" s="54">
        <f t="shared" si="328"/>
        <v>0</v>
      </c>
      <c r="DV219" s="54">
        <f t="shared" si="329"/>
        <v>2.3339176161262047</v>
      </c>
      <c r="DW219" s="54"/>
      <c r="DX219" s="63">
        <f t="shared" si="330"/>
        <v>2.4089130074143688</v>
      </c>
      <c r="DY219" s="40"/>
      <c r="DZ219" s="41">
        <f t="shared" si="331"/>
        <v>0</v>
      </c>
      <c r="EA219" s="41">
        <f t="shared" si="332"/>
        <v>1.390237759324432E-3</v>
      </c>
      <c r="EB219" s="41">
        <f t="shared" si="333"/>
        <v>2.6334105998339927E-4</v>
      </c>
      <c r="EC219" s="41">
        <f t="shared" si="334"/>
        <v>1.2436205914684332E-3</v>
      </c>
      <c r="ED219" s="41">
        <f t="shared" si="335"/>
        <v>0</v>
      </c>
      <c r="EE219" s="41">
        <f t="shared" si="336"/>
        <v>6.7477311285141298E-2</v>
      </c>
      <c r="EF219" s="41">
        <f t="shared" si="337"/>
        <v>0</v>
      </c>
      <c r="EG219" s="41">
        <f t="shared" si="338"/>
        <v>2.2310060276191541E-2</v>
      </c>
      <c r="EH219" s="41">
        <f t="shared" si="339"/>
        <v>7.1281331367003859E-4</v>
      </c>
      <c r="EI219" s="41">
        <f t="shared" si="340"/>
        <v>0</v>
      </c>
      <c r="EJ219" s="41">
        <f t="shared" si="341"/>
        <v>0</v>
      </c>
      <c r="EK219" s="41">
        <f t="shared" si="342"/>
        <v>2.9066026157142204</v>
      </c>
      <c r="EL219" s="40"/>
      <c r="EM219" s="82">
        <f t="shared" si="343"/>
        <v>2.9999999999999996</v>
      </c>
      <c r="EN219" s="40"/>
      <c r="EO219" s="80">
        <f t="shared" si="344"/>
        <v>-1.7971473308816952</v>
      </c>
      <c r="EP219" s="80">
        <f t="shared" si="345"/>
        <v>8.7688422930335463E-2</v>
      </c>
      <c r="EQ219" s="80">
        <f t="shared" si="346"/>
        <v>1.8848357538120306</v>
      </c>
      <c r="ER219" s="80"/>
      <c r="ES219" s="80">
        <f t="shared" si="288"/>
        <v>83.678840882104609</v>
      </c>
      <c r="ET219" s="80">
        <f t="shared" si="289"/>
        <v>-88.642069220018229</v>
      </c>
      <c r="EU219" s="80"/>
      <c r="EV219" s="80">
        <f t="shared" si="347"/>
        <v>1.8848357538120306</v>
      </c>
      <c r="EW219" s="80">
        <f t="shared" si="348"/>
        <v>-1.7971473308816952</v>
      </c>
      <c r="EX219" s="84">
        <f t="shared" si="349"/>
        <v>1.8245781804017321E-2</v>
      </c>
      <c r="EY219" s="85">
        <f t="shared" si="350"/>
        <v>1.8886007355874905</v>
      </c>
      <c r="EZ219" s="86">
        <f>3</f>
        <v>3</v>
      </c>
      <c r="FA219" s="75"/>
      <c r="FB219" s="88"/>
      <c r="FC219" s="80">
        <f t="shared" si="351"/>
        <v>0</v>
      </c>
      <c r="FD219" s="80">
        <f t="shared" si="352"/>
        <v>4.4999999999999998E-2</v>
      </c>
      <c r="FE219" s="80">
        <f t="shared" si="353"/>
        <v>1.4999999999999999E-2</v>
      </c>
      <c r="FF219" s="80">
        <f t="shared" si="354"/>
        <v>5.6000000000000001E-2</v>
      </c>
      <c r="FG219" s="80">
        <f t="shared" si="355"/>
        <v>0</v>
      </c>
      <c r="FH219" s="80">
        <f t="shared" si="356"/>
        <v>83.678840882104609</v>
      </c>
      <c r="FI219" s="80">
        <f t="shared" si="357"/>
        <v>-88.642069220018229</v>
      </c>
      <c r="FJ219" s="80">
        <f t="shared" si="358"/>
        <v>0</v>
      </c>
      <c r="FK219" s="80">
        <f t="shared" si="359"/>
        <v>0.89500000000000002</v>
      </c>
      <c r="FL219" s="80">
        <f t="shared" si="360"/>
        <v>2.9000000000000001E-2</v>
      </c>
      <c r="FM219" s="80">
        <f t="shared" si="361"/>
        <v>0</v>
      </c>
      <c r="FN219" s="80">
        <f t="shared" si="362"/>
        <v>0</v>
      </c>
      <c r="FO219" s="80">
        <f t="shared" si="363"/>
        <v>93.204999999999998</v>
      </c>
      <c r="FP219" s="80">
        <f t="shared" si="364"/>
        <v>89.281771662086399</v>
      </c>
    </row>
    <row r="220" spans="1:172" ht="21">
      <c r="A220" s="40">
        <v>218</v>
      </c>
      <c r="B220" s="41" t="s">
        <v>73</v>
      </c>
      <c r="C220" s="112">
        <v>0</v>
      </c>
      <c r="D220" s="112">
        <v>0.02</v>
      </c>
      <c r="E220" s="112">
        <v>6.3E-2</v>
      </c>
      <c r="F220" s="112">
        <v>3.9E-2</v>
      </c>
      <c r="G220" s="112">
        <v>0</v>
      </c>
      <c r="H220" s="112">
        <v>3.363</v>
      </c>
      <c r="I220" s="112">
        <v>0</v>
      </c>
      <c r="J220" s="112">
        <v>0.92700000000000005</v>
      </c>
      <c r="K220" s="112">
        <v>0.05</v>
      </c>
      <c r="L220" s="125">
        <v>0</v>
      </c>
      <c r="M220" s="125">
        <v>0</v>
      </c>
      <c r="N220" s="112">
        <v>93.593999999999994</v>
      </c>
      <c r="O220" s="71"/>
      <c r="P220" s="70">
        <f t="shared" si="275"/>
        <v>89.100131161568584</v>
      </c>
      <c r="Q220" s="70">
        <f t="shared" si="290"/>
        <v>98.055999999999997</v>
      </c>
      <c r="S220" s="48">
        <v>60.085000000000001</v>
      </c>
      <c r="T220" s="48">
        <v>40.311</v>
      </c>
      <c r="U220" s="48">
        <v>70.936999999999998</v>
      </c>
      <c r="V220" s="48">
        <v>56.079000000000001</v>
      </c>
      <c r="W220" s="48">
        <v>81.41</v>
      </c>
      <c r="X220" s="49">
        <v>71.849999999999994</v>
      </c>
      <c r="Y220" s="48">
        <v>101.962</v>
      </c>
      <c r="Z220" s="48">
        <v>149.88</v>
      </c>
      <c r="AA220" s="48">
        <v>152</v>
      </c>
      <c r="AB220" s="48">
        <v>61.978999999999999</v>
      </c>
      <c r="AC220" s="48">
        <v>94.203000000000003</v>
      </c>
      <c r="AD220" s="49">
        <v>79.87</v>
      </c>
      <c r="AE220" s="40"/>
      <c r="AF220" s="41">
        <v>1</v>
      </c>
      <c r="AG220" s="41">
        <v>1</v>
      </c>
      <c r="AH220" s="41">
        <v>1</v>
      </c>
      <c r="AI220" s="41">
        <v>1</v>
      </c>
      <c r="AJ220" s="41">
        <v>1</v>
      </c>
      <c r="AK220" s="50">
        <v>1</v>
      </c>
      <c r="AL220" s="41">
        <v>2</v>
      </c>
      <c r="AM220" s="41">
        <v>2</v>
      </c>
      <c r="AN220" s="41">
        <v>2</v>
      </c>
      <c r="AO220" s="41">
        <v>2</v>
      </c>
      <c r="AP220" s="41">
        <v>2</v>
      </c>
      <c r="AQ220" s="50">
        <v>1</v>
      </c>
      <c r="AR220" s="40"/>
      <c r="AS220" s="41">
        <v>4</v>
      </c>
      <c r="AT220" s="41">
        <v>2</v>
      </c>
      <c r="AU220" s="41">
        <v>2</v>
      </c>
      <c r="AV220" s="41">
        <v>2</v>
      </c>
      <c r="AW220" s="41">
        <v>2</v>
      </c>
      <c r="AX220" s="50">
        <v>2</v>
      </c>
      <c r="AY220" s="41">
        <v>3</v>
      </c>
      <c r="AZ220" s="41">
        <v>3</v>
      </c>
      <c r="BA220" s="41">
        <v>3</v>
      </c>
      <c r="BB220" s="41">
        <v>1</v>
      </c>
      <c r="BC220" s="41">
        <v>1</v>
      </c>
      <c r="BD220" s="50">
        <v>4</v>
      </c>
      <c r="BE220" s="40"/>
      <c r="BF220" s="59">
        <v>2</v>
      </c>
      <c r="BG220" s="59">
        <v>1</v>
      </c>
      <c r="BH220" s="59">
        <v>1</v>
      </c>
      <c r="BI220" s="59">
        <v>1</v>
      </c>
      <c r="BJ220" s="59">
        <v>1</v>
      </c>
      <c r="BK220" s="60">
        <v>1</v>
      </c>
      <c r="BL220" s="59">
        <v>3</v>
      </c>
      <c r="BM220" s="59">
        <v>3</v>
      </c>
      <c r="BN220" s="59">
        <v>3</v>
      </c>
      <c r="BO220" s="59">
        <v>1</v>
      </c>
      <c r="BP220" s="59">
        <v>1</v>
      </c>
      <c r="BQ220" s="60">
        <v>2</v>
      </c>
      <c r="BR220" s="40"/>
      <c r="BS220" s="51">
        <f t="shared" si="276"/>
        <v>0</v>
      </c>
      <c r="BT220" s="51">
        <f t="shared" si="277"/>
        <v>4.961424921237379E-4</v>
      </c>
      <c r="BU220" s="51">
        <f t="shared" si="278"/>
        <v>8.8811198669241725E-4</v>
      </c>
      <c r="BV220" s="51">
        <f t="shared" si="279"/>
        <v>6.9544749371422453E-4</v>
      </c>
      <c r="BW220" s="51">
        <f t="shared" si="280"/>
        <v>0</v>
      </c>
      <c r="BX220" s="51">
        <f t="shared" si="281"/>
        <v>4.6805845511482258E-2</v>
      </c>
      <c r="BY220" s="51">
        <f t="shared" si="282"/>
        <v>0</v>
      </c>
      <c r="BZ220" s="51">
        <f t="shared" si="283"/>
        <v>6.1849479583666938E-3</v>
      </c>
      <c r="CA220" s="51">
        <f t="shared" si="284"/>
        <v>3.2894736842105262E-4</v>
      </c>
      <c r="CB220" s="51">
        <f t="shared" si="285"/>
        <v>0</v>
      </c>
      <c r="CC220" s="51">
        <f t="shared" si="286"/>
        <v>0</v>
      </c>
      <c r="CD220" s="51">
        <f t="shared" si="287"/>
        <v>1.1718292224865405</v>
      </c>
      <c r="CE220" s="40"/>
      <c r="CF220" s="53">
        <f t="shared" si="291"/>
        <v>1.2437369148277486</v>
      </c>
      <c r="CG220" s="40"/>
      <c r="CH220" s="61">
        <f t="shared" si="292"/>
        <v>0</v>
      </c>
      <c r="CI220" s="61">
        <f t="shared" si="293"/>
        <v>4.961424921237379E-4</v>
      </c>
      <c r="CJ220" s="61">
        <f t="shared" si="294"/>
        <v>8.8811198669241725E-4</v>
      </c>
      <c r="CK220" s="61">
        <f t="shared" si="295"/>
        <v>6.9544749371422453E-4</v>
      </c>
      <c r="CL220" s="61">
        <f t="shared" si="296"/>
        <v>0</v>
      </c>
      <c r="CM220" s="61">
        <f t="shared" si="297"/>
        <v>4.6805845511482258E-2</v>
      </c>
      <c r="CN220" s="61">
        <f t="shared" si="298"/>
        <v>0</v>
      </c>
      <c r="CO220" s="61">
        <f t="shared" si="299"/>
        <v>1.2369895916733388E-2</v>
      </c>
      <c r="CP220" s="61">
        <f t="shared" si="300"/>
        <v>6.5789473684210525E-4</v>
      </c>
      <c r="CQ220" s="61">
        <f t="shared" si="301"/>
        <v>0</v>
      </c>
      <c r="CR220" s="61">
        <f t="shared" si="302"/>
        <v>0</v>
      </c>
      <c r="CS220" s="61">
        <f t="shared" si="303"/>
        <v>1.1718292224865405</v>
      </c>
      <c r="CT220" s="40"/>
      <c r="CU220" s="54">
        <f t="shared" si="304"/>
        <v>0</v>
      </c>
      <c r="CV220" s="54">
        <f t="shared" si="305"/>
        <v>6.1707073246892834E-4</v>
      </c>
      <c r="CW220" s="54">
        <f t="shared" si="306"/>
        <v>1.1045776623503695E-3</v>
      </c>
      <c r="CX220" s="54">
        <f t="shared" si="307"/>
        <v>8.6495372025681969E-4</v>
      </c>
      <c r="CY220" s="54">
        <f t="shared" si="308"/>
        <v>0</v>
      </c>
      <c r="CZ220" s="54">
        <f t="shared" si="309"/>
        <v>5.8214157892355171E-2</v>
      </c>
      <c r="DA220" s="54">
        <f t="shared" si="310"/>
        <v>0</v>
      </c>
      <c r="DB220" s="54">
        <f t="shared" si="311"/>
        <v>1.5384896184218349E-2</v>
      </c>
      <c r="DC220" s="54">
        <f t="shared" si="312"/>
        <v>8.1824797028141351E-4</v>
      </c>
      <c r="DD220" s="54">
        <f t="shared" si="313"/>
        <v>0</v>
      </c>
      <c r="DE220" s="54">
        <f t="shared" si="314"/>
        <v>0</v>
      </c>
      <c r="DF220" s="54">
        <f t="shared" si="315"/>
        <v>1.4574472618804093</v>
      </c>
      <c r="DG220" s="40"/>
      <c r="DH220" s="80">
        <f t="shared" si="316"/>
        <v>1.5344511660423403</v>
      </c>
      <c r="DI220" s="80">
        <f t="shared" si="317"/>
        <v>1.3033976214169163</v>
      </c>
      <c r="DJ220" s="40"/>
      <c r="DK220" s="54">
        <f t="shared" si="318"/>
        <v>0</v>
      </c>
      <c r="DL220" s="54">
        <f t="shared" si="319"/>
        <v>4.961424921237379E-4</v>
      </c>
      <c r="DM220" s="54">
        <f t="shared" si="320"/>
        <v>8.8811198669241725E-4</v>
      </c>
      <c r="DN220" s="54">
        <f t="shared" si="321"/>
        <v>6.9544749371422453E-4</v>
      </c>
      <c r="DO220" s="54">
        <f t="shared" si="322"/>
        <v>0</v>
      </c>
      <c r="DP220" s="54">
        <f t="shared" si="323"/>
        <v>4.6805845511482258E-2</v>
      </c>
      <c r="DQ220" s="54">
        <f t="shared" si="324"/>
        <v>0</v>
      </c>
      <c r="DR220" s="54">
        <f t="shared" si="325"/>
        <v>1.8554843875100081E-2</v>
      </c>
      <c r="DS220" s="54">
        <f t="shared" si="326"/>
        <v>9.8684210526315793E-4</v>
      </c>
      <c r="DT220" s="54">
        <f t="shared" si="327"/>
        <v>0</v>
      </c>
      <c r="DU220" s="54">
        <f t="shared" si="328"/>
        <v>0</v>
      </c>
      <c r="DV220" s="54">
        <f t="shared" si="329"/>
        <v>2.3436584449730811</v>
      </c>
      <c r="DW220" s="54"/>
      <c r="DX220" s="63">
        <f t="shared" si="330"/>
        <v>2.4120856784374571</v>
      </c>
      <c r="DY220" s="40"/>
      <c r="DZ220" s="41">
        <f t="shared" si="331"/>
        <v>0</v>
      </c>
      <c r="EA220" s="41">
        <f t="shared" si="332"/>
        <v>6.1707073246892834E-4</v>
      </c>
      <c r="EB220" s="41">
        <f t="shared" si="333"/>
        <v>1.1045776623503695E-3</v>
      </c>
      <c r="EC220" s="41">
        <f t="shared" si="334"/>
        <v>8.6495372025681969E-4</v>
      </c>
      <c r="ED220" s="41">
        <f t="shared" si="335"/>
        <v>0</v>
      </c>
      <c r="EE220" s="41">
        <f t="shared" si="336"/>
        <v>5.8214157892355171E-2</v>
      </c>
      <c r="EF220" s="41">
        <f t="shared" si="337"/>
        <v>0</v>
      </c>
      <c r="EG220" s="41">
        <f t="shared" si="338"/>
        <v>2.3077344276327523E-2</v>
      </c>
      <c r="EH220" s="41">
        <f t="shared" si="339"/>
        <v>1.2273719554221204E-3</v>
      </c>
      <c r="EI220" s="41">
        <f t="shared" si="340"/>
        <v>0</v>
      </c>
      <c r="EJ220" s="41">
        <f t="shared" si="341"/>
        <v>0</v>
      </c>
      <c r="EK220" s="41">
        <f t="shared" si="342"/>
        <v>2.9148945237608186</v>
      </c>
      <c r="EL220" s="40"/>
      <c r="EM220" s="82">
        <f t="shared" si="343"/>
        <v>2.9999999999999996</v>
      </c>
      <c r="EN220" s="40"/>
      <c r="EO220" s="80">
        <f t="shared" si="344"/>
        <v>-1.8203857285014973</v>
      </c>
      <c r="EP220" s="80">
        <f t="shared" si="345"/>
        <v>7.5876194929684532E-2</v>
      </c>
      <c r="EQ220" s="80">
        <f t="shared" si="346"/>
        <v>1.8962619234311817</v>
      </c>
      <c r="ER220" s="80"/>
      <c r="ES220" s="80">
        <f t="shared" si="288"/>
        <v>84.046503048931655</v>
      </c>
      <c r="ET220" s="80">
        <f t="shared" si="289"/>
        <v>-89.639371887363069</v>
      </c>
      <c r="EU220" s="80"/>
      <c r="EV220" s="80">
        <f t="shared" si="347"/>
        <v>1.8962619234311817</v>
      </c>
      <c r="EW220" s="80">
        <f t="shared" si="348"/>
        <v>-1.8203857285014973</v>
      </c>
      <c r="EX220" s="84">
        <f t="shared" si="349"/>
        <v>1.8789746269575879E-2</v>
      </c>
      <c r="EY220" s="85">
        <f t="shared" si="350"/>
        <v>1.899633294475523</v>
      </c>
      <c r="EZ220" s="86">
        <f>3</f>
        <v>3</v>
      </c>
      <c r="FA220" s="75"/>
      <c r="FB220" s="88"/>
      <c r="FC220" s="80">
        <f t="shared" si="351"/>
        <v>0</v>
      </c>
      <c r="FD220" s="80">
        <f t="shared" si="352"/>
        <v>0.02</v>
      </c>
      <c r="FE220" s="80">
        <f t="shared" si="353"/>
        <v>6.3E-2</v>
      </c>
      <c r="FF220" s="80">
        <f t="shared" si="354"/>
        <v>3.9E-2</v>
      </c>
      <c r="FG220" s="80">
        <f t="shared" si="355"/>
        <v>0</v>
      </c>
      <c r="FH220" s="80">
        <f t="shared" si="356"/>
        <v>84.046503048931655</v>
      </c>
      <c r="FI220" s="80">
        <f t="shared" si="357"/>
        <v>-89.639371887363069</v>
      </c>
      <c r="FJ220" s="80">
        <f t="shared" si="358"/>
        <v>0</v>
      </c>
      <c r="FK220" s="80">
        <f t="shared" si="359"/>
        <v>0.92700000000000005</v>
      </c>
      <c r="FL220" s="80">
        <f t="shared" si="360"/>
        <v>0.05</v>
      </c>
      <c r="FM220" s="80">
        <f t="shared" si="361"/>
        <v>0</v>
      </c>
      <c r="FN220" s="80">
        <f t="shared" si="362"/>
        <v>0</v>
      </c>
      <c r="FO220" s="80">
        <f t="shared" si="363"/>
        <v>93.593999999999994</v>
      </c>
      <c r="FP220" s="80">
        <f t="shared" si="364"/>
        <v>89.100131161568584</v>
      </c>
    </row>
    <row r="221" spans="1:172" ht="21">
      <c r="A221" s="40">
        <v>219</v>
      </c>
      <c r="B221" s="41" t="s">
        <v>73</v>
      </c>
      <c r="C221" s="128">
        <v>23.648</v>
      </c>
      <c r="D221" s="128">
        <v>18.768999999999998</v>
      </c>
      <c r="E221" s="128">
        <v>0.14299999999999999</v>
      </c>
      <c r="F221" s="128">
        <v>0.65500000000000003</v>
      </c>
      <c r="G221" s="128">
        <v>3.1E-2</v>
      </c>
      <c r="H221" s="128">
        <v>15.906000000000001</v>
      </c>
      <c r="I221" s="128">
        <v>17.123999999999999</v>
      </c>
      <c r="J221" s="128">
        <v>0.26300000000000001</v>
      </c>
      <c r="K221" s="128">
        <v>3.4000000000000002E-2</v>
      </c>
      <c r="L221" s="125">
        <v>0</v>
      </c>
      <c r="M221" s="125">
        <v>0</v>
      </c>
      <c r="N221" s="128">
        <v>13.955</v>
      </c>
      <c r="O221" s="71"/>
      <c r="P221" s="70">
        <f t="shared" si="275"/>
        <v>91.586825136671976</v>
      </c>
      <c r="Q221" s="70">
        <f t="shared" si="290"/>
        <v>90.528000000000006</v>
      </c>
      <c r="S221" s="48">
        <v>60.085000000000001</v>
      </c>
      <c r="T221" s="48">
        <v>40.311</v>
      </c>
      <c r="U221" s="48">
        <v>70.936999999999998</v>
      </c>
      <c r="V221" s="48">
        <v>56.079000000000001</v>
      </c>
      <c r="W221" s="48">
        <v>81.41</v>
      </c>
      <c r="X221" s="49">
        <v>71.849999999999994</v>
      </c>
      <c r="Y221" s="48">
        <v>101.962</v>
      </c>
      <c r="Z221" s="48">
        <v>149.88</v>
      </c>
      <c r="AA221" s="48">
        <v>152</v>
      </c>
      <c r="AB221" s="48">
        <v>61.978999999999999</v>
      </c>
      <c r="AC221" s="48">
        <v>94.203000000000003</v>
      </c>
      <c r="AD221" s="49">
        <v>79.87</v>
      </c>
      <c r="AE221" s="40"/>
      <c r="AF221" s="41">
        <v>1</v>
      </c>
      <c r="AG221" s="41">
        <v>1</v>
      </c>
      <c r="AH221" s="41">
        <v>1</v>
      </c>
      <c r="AI221" s="41">
        <v>1</v>
      </c>
      <c r="AJ221" s="41">
        <v>1</v>
      </c>
      <c r="AK221" s="50">
        <v>1</v>
      </c>
      <c r="AL221" s="41">
        <v>2</v>
      </c>
      <c r="AM221" s="41">
        <v>2</v>
      </c>
      <c r="AN221" s="41">
        <v>2</v>
      </c>
      <c r="AO221" s="41">
        <v>2</v>
      </c>
      <c r="AP221" s="41">
        <v>2</v>
      </c>
      <c r="AQ221" s="50">
        <v>1</v>
      </c>
      <c r="AR221" s="40"/>
      <c r="AS221" s="41">
        <v>4</v>
      </c>
      <c r="AT221" s="41">
        <v>2</v>
      </c>
      <c r="AU221" s="41">
        <v>2</v>
      </c>
      <c r="AV221" s="41">
        <v>2</v>
      </c>
      <c r="AW221" s="41">
        <v>2</v>
      </c>
      <c r="AX221" s="50">
        <v>2</v>
      </c>
      <c r="AY221" s="41">
        <v>3</v>
      </c>
      <c r="AZ221" s="41">
        <v>3</v>
      </c>
      <c r="BA221" s="41">
        <v>3</v>
      </c>
      <c r="BB221" s="41">
        <v>1</v>
      </c>
      <c r="BC221" s="41">
        <v>1</v>
      </c>
      <c r="BD221" s="50">
        <v>4</v>
      </c>
      <c r="BE221" s="40"/>
      <c r="BF221" s="59">
        <v>2</v>
      </c>
      <c r="BG221" s="59">
        <v>1</v>
      </c>
      <c r="BH221" s="59">
        <v>1</v>
      </c>
      <c r="BI221" s="59">
        <v>1</v>
      </c>
      <c r="BJ221" s="59">
        <v>1</v>
      </c>
      <c r="BK221" s="60">
        <v>1</v>
      </c>
      <c r="BL221" s="59">
        <v>3</v>
      </c>
      <c r="BM221" s="59">
        <v>3</v>
      </c>
      <c r="BN221" s="59">
        <v>3</v>
      </c>
      <c r="BO221" s="59">
        <v>1</v>
      </c>
      <c r="BP221" s="59">
        <v>1</v>
      </c>
      <c r="BQ221" s="60">
        <v>2</v>
      </c>
      <c r="BR221" s="40"/>
      <c r="BS221" s="51">
        <f t="shared" si="276"/>
        <v>0.39357576766247815</v>
      </c>
      <c r="BT221" s="51">
        <f t="shared" si="277"/>
        <v>0.4656049217335218</v>
      </c>
      <c r="BU221" s="51">
        <f t="shared" si="278"/>
        <v>2.015873239635169E-3</v>
      </c>
      <c r="BV221" s="51">
        <f t="shared" si="279"/>
        <v>1.167995149699531E-2</v>
      </c>
      <c r="BW221" s="51">
        <f t="shared" si="280"/>
        <v>3.8078860090897927E-4</v>
      </c>
      <c r="BX221" s="51">
        <f t="shared" si="281"/>
        <v>0.22137787056367433</v>
      </c>
      <c r="BY221" s="51">
        <f t="shared" si="282"/>
        <v>0.16794492065671524</v>
      </c>
      <c r="BZ221" s="51">
        <f t="shared" si="283"/>
        <v>1.754737123031759E-3</v>
      </c>
      <c r="CA221" s="51">
        <f t="shared" si="284"/>
        <v>2.2368421052631582E-4</v>
      </c>
      <c r="CB221" s="51">
        <f t="shared" si="285"/>
        <v>0</v>
      </c>
      <c r="CC221" s="51">
        <f t="shared" si="286"/>
        <v>0</v>
      </c>
      <c r="CD221" s="51">
        <f t="shared" si="287"/>
        <v>0.17472142231125579</v>
      </c>
      <c r="CE221" s="40"/>
      <c r="CF221" s="53">
        <f t="shared" si="291"/>
        <v>1.2779967491320796</v>
      </c>
      <c r="CG221" s="40"/>
      <c r="CH221" s="61">
        <f t="shared" si="292"/>
        <v>0.39357576766247815</v>
      </c>
      <c r="CI221" s="61">
        <f t="shared" si="293"/>
        <v>0.4656049217335218</v>
      </c>
      <c r="CJ221" s="61">
        <f t="shared" si="294"/>
        <v>2.015873239635169E-3</v>
      </c>
      <c r="CK221" s="61">
        <f t="shared" si="295"/>
        <v>1.167995149699531E-2</v>
      </c>
      <c r="CL221" s="61">
        <f t="shared" si="296"/>
        <v>3.8078860090897927E-4</v>
      </c>
      <c r="CM221" s="61">
        <f t="shared" si="297"/>
        <v>0.22137787056367433</v>
      </c>
      <c r="CN221" s="61">
        <f t="shared" si="298"/>
        <v>0.33588984131343047</v>
      </c>
      <c r="CO221" s="61">
        <f t="shared" si="299"/>
        <v>3.5094742460635179E-3</v>
      </c>
      <c r="CP221" s="61">
        <f t="shared" si="300"/>
        <v>4.4736842105263163E-4</v>
      </c>
      <c r="CQ221" s="61">
        <f t="shared" si="301"/>
        <v>0</v>
      </c>
      <c r="CR221" s="61">
        <f t="shared" si="302"/>
        <v>0</v>
      </c>
      <c r="CS221" s="61">
        <f t="shared" si="303"/>
        <v>0.17472142231125579</v>
      </c>
      <c r="CT221" s="40"/>
      <c r="CU221" s="54">
        <f t="shared" si="304"/>
        <v>0.50298855160980971</v>
      </c>
      <c r="CV221" s="54">
        <f t="shared" si="305"/>
        <v>0.59504157635533728</v>
      </c>
      <c r="CW221" s="54">
        <f t="shared" si="306"/>
        <v>2.5762794469160995E-3</v>
      </c>
      <c r="CX221" s="54">
        <f t="shared" si="307"/>
        <v>1.4926940043180374E-2</v>
      </c>
      <c r="CY221" s="54">
        <f t="shared" si="308"/>
        <v>4.8664659406822834E-4</v>
      </c>
      <c r="CZ221" s="54">
        <f t="shared" si="309"/>
        <v>0.28292019891015813</v>
      </c>
      <c r="DA221" s="54">
        <f t="shared" si="310"/>
        <v>0.42926612526505425</v>
      </c>
      <c r="DB221" s="54">
        <f t="shared" si="311"/>
        <v>4.4850966776319324E-3</v>
      </c>
      <c r="DC221" s="54">
        <f t="shared" si="312"/>
        <v>5.7173538776961468E-4</v>
      </c>
      <c r="DD221" s="54">
        <f t="shared" si="313"/>
        <v>0</v>
      </c>
      <c r="DE221" s="54">
        <f t="shared" si="314"/>
        <v>0</v>
      </c>
      <c r="DF221" s="54">
        <f t="shared" si="315"/>
        <v>0.2232934097175181</v>
      </c>
      <c r="DG221" s="40"/>
      <c r="DH221" s="80">
        <f t="shared" si="316"/>
        <v>2.056556560007444</v>
      </c>
      <c r="DI221" s="80">
        <f t="shared" si="317"/>
        <v>0.97249938994761254</v>
      </c>
      <c r="DJ221" s="40"/>
      <c r="DK221" s="54">
        <f t="shared" si="318"/>
        <v>0.7871515353249563</v>
      </c>
      <c r="DL221" s="54">
        <f t="shared" si="319"/>
        <v>0.4656049217335218</v>
      </c>
      <c r="DM221" s="54">
        <f t="shared" si="320"/>
        <v>2.015873239635169E-3</v>
      </c>
      <c r="DN221" s="54">
        <f t="shared" si="321"/>
        <v>1.167995149699531E-2</v>
      </c>
      <c r="DO221" s="54">
        <f t="shared" si="322"/>
        <v>3.8078860090897927E-4</v>
      </c>
      <c r="DP221" s="54">
        <f t="shared" si="323"/>
        <v>0.22137787056367433</v>
      </c>
      <c r="DQ221" s="54">
        <f t="shared" si="324"/>
        <v>0.50383476197014576</v>
      </c>
      <c r="DR221" s="54">
        <f t="shared" si="325"/>
        <v>5.2642113690952765E-3</v>
      </c>
      <c r="DS221" s="54">
        <f t="shared" si="326"/>
        <v>6.7105263157894745E-4</v>
      </c>
      <c r="DT221" s="54">
        <f t="shared" si="327"/>
        <v>0</v>
      </c>
      <c r="DU221" s="54">
        <f t="shared" si="328"/>
        <v>0</v>
      </c>
      <c r="DV221" s="54">
        <f t="shared" si="329"/>
        <v>0.34944284462251157</v>
      </c>
      <c r="DW221" s="54"/>
      <c r="DX221" s="63">
        <f t="shared" si="330"/>
        <v>2.3474238115530239</v>
      </c>
      <c r="DY221" s="40"/>
      <c r="DZ221" s="41">
        <f t="shared" si="331"/>
        <v>1.0059771032196194</v>
      </c>
      <c r="EA221" s="41">
        <f t="shared" si="332"/>
        <v>0.59504157635533728</v>
      </c>
      <c r="EB221" s="41">
        <f t="shared" si="333"/>
        <v>2.5762794469160995E-3</v>
      </c>
      <c r="EC221" s="41">
        <f t="shared" si="334"/>
        <v>1.4926940043180374E-2</v>
      </c>
      <c r="ED221" s="41">
        <f t="shared" si="335"/>
        <v>4.8664659406822834E-4</v>
      </c>
      <c r="EE221" s="41">
        <f t="shared" si="336"/>
        <v>0.28292019891015813</v>
      </c>
      <c r="EF221" s="41">
        <f t="shared" si="337"/>
        <v>0.64389918789758138</v>
      </c>
      <c r="EG221" s="41">
        <f t="shared" si="338"/>
        <v>6.7276450164478977E-3</v>
      </c>
      <c r="EH221" s="41">
        <f t="shared" si="339"/>
        <v>8.5760308165442191E-4</v>
      </c>
      <c r="EI221" s="41">
        <f t="shared" si="340"/>
        <v>0</v>
      </c>
      <c r="EJ221" s="41">
        <f t="shared" si="341"/>
        <v>0</v>
      </c>
      <c r="EK221" s="41">
        <f t="shared" si="342"/>
        <v>0.4465868194350362</v>
      </c>
      <c r="EL221" s="40"/>
      <c r="EM221" s="82">
        <f t="shared" si="343"/>
        <v>2.9999999999999996</v>
      </c>
      <c r="EN221" s="40"/>
      <c r="EO221" s="80">
        <f t="shared" si="344"/>
        <v>0.16500366031432456</v>
      </c>
      <c r="EP221" s="80">
        <f t="shared" si="345"/>
        <v>0.27513972084398597</v>
      </c>
      <c r="EQ221" s="80">
        <f t="shared" si="346"/>
        <v>0.11013606052966141</v>
      </c>
      <c r="ER221" s="80"/>
      <c r="ES221" s="80">
        <f t="shared" si="288"/>
        <v>6.3670348047570391</v>
      </c>
      <c r="ET221" s="80">
        <f t="shared" si="289"/>
        <v>10.597790331914931</v>
      </c>
      <c r="EU221" s="80"/>
      <c r="EV221" s="80">
        <f t="shared" si="347"/>
        <v>0.11013606052966141</v>
      </c>
      <c r="EW221" s="80">
        <f t="shared" si="348"/>
        <v>0.16500366031432456</v>
      </c>
      <c r="EX221" s="84">
        <f t="shared" si="349"/>
        <v>1.5503429513797677</v>
      </c>
      <c r="EY221" s="85">
        <f t="shared" si="350"/>
        <v>0.21715270472960865</v>
      </c>
      <c r="EZ221" s="86">
        <f>3</f>
        <v>3</v>
      </c>
      <c r="FA221" s="75"/>
      <c r="FB221" s="88"/>
      <c r="FC221" s="80">
        <f t="shared" si="351"/>
        <v>23.648</v>
      </c>
      <c r="FD221" s="80">
        <f t="shared" si="352"/>
        <v>18.768999999999998</v>
      </c>
      <c r="FE221" s="80">
        <f t="shared" si="353"/>
        <v>0.14299999999999999</v>
      </c>
      <c r="FF221" s="80">
        <f t="shared" si="354"/>
        <v>0.65500000000000003</v>
      </c>
      <c r="FG221" s="80">
        <f t="shared" si="355"/>
        <v>3.1E-2</v>
      </c>
      <c r="FH221" s="80">
        <f t="shared" si="356"/>
        <v>6.3670348047570391</v>
      </c>
      <c r="FI221" s="80">
        <f t="shared" si="357"/>
        <v>10.597790331914931</v>
      </c>
      <c r="FJ221" s="80">
        <f t="shared" si="358"/>
        <v>17.123999999999999</v>
      </c>
      <c r="FK221" s="80">
        <f t="shared" si="359"/>
        <v>0.26300000000000001</v>
      </c>
      <c r="FL221" s="80">
        <f t="shared" si="360"/>
        <v>3.4000000000000002E-2</v>
      </c>
      <c r="FM221" s="80">
        <f t="shared" si="361"/>
        <v>0</v>
      </c>
      <c r="FN221" s="80">
        <f t="shared" si="362"/>
        <v>0</v>
      </c>
      <c r="FO221" s="80">
        <f t="shared" si="363"/>
        <v>13.955</v>
      </c>
      <c r="FP221" s="80">
        <f t="shared" si="364"/>
        <v>91.586825136671976</v>
      </c>
    </row>
    <row r="222" spans="1:172" ht="21">
      <c r="A222" s="40">
        <v>220</v>
      </c>
      <c r="B222" s="41" t="s">
        <v>73</v>
      </c>
      <c r="C222" s="127">
        <v>7.2350000000000003</v>
      </c>
      <c r="D222" s="127">
        <v>0.82099999999999995</v>
      </c>
      <c r="E222" s="127">
        <v>0.36399999999999999</v>
      </c>
      <c r="F222" s="127">
        <v>1.2070000000000001</v>
      </c>
      <c r="G222" s="127">
        <v>4.1000000000000002E-2</v>
      </c>
      <c r="H222" s="127">
        <v>16.437000000000001</v>
      </c>
      <c r="I222" s="127">
        <v>2.589</v>
      </c>
      <c r="J222" s="127">
        <v>0.71399999999999997</v>
      </c>
      <c r="K222" s="127">
        <v>0.13200000000000001</v>
      </c>
      <c r="L222" s="125">
        <v>0</v>
      </c>
      <c r="M222" s="125">
        <v>0</v>
      </c>
      <c r="N222" s="127">
        <v>41.554000000000002</v>
      </c>
      <c r="O222" s="71"/>
      <c r="P222" s="70">
        <f t="shared" si="275"/>
        <v>68.187861209564886</v>
      </c>
      <c r="Q222" s="70">
        <f t="shared" si="290"/>
        <v>71.094000000000008</v>
      </c>
      <c r="S222" s="48">
        <v>60.085000000000001</v>
      </c>
      <c r="T222" s="48">
        <v>40.311</v>
      </c>
      <c r="U222" s="48">
        <v>70.936999999999998</v>
      </c>
      <c r="V222" s="48">
        <v>56.079000000000001</v>
      </c>
      <c r="W222" s="48">
        <v>81.41</v>
      </c>
      <c r="X222" s="49">
        <v>71.849999999999994</v>
      </c>
      <c r="Y222" s="48">
        <v>101.962</v>
      </c>
      <c r="Z222" s="48">
        <v>149.88</v>
      </c>
      <c r="AA222" s="48">
        <v>152</v>
      </c>
      <c r="AB222" s="48">
        <v>61.978999999999999</v>
      </c>
      <c r="AC222" s="48">
        <v>94.203000000000003</v>
      </c>
      <c r="AD222" s="49">
        <v>79.87</v>
      </c>
      <c r="AE222" s="40"/>
      <c r="AF222" s="41">
        <v>1</v>
      </c>
      <c r="AG222" s="41">
        <v>1</v>
      </c>
      <c r="AH222" s="41">
        <v>1</v>
      </c>
      <c r="AI222" s="41">
        <v>1</v>
      </c>
      <c r="AJ222" s="41">
        <v>1</v>
      </c>
      <c r="AK222" s="50">
        <v>1</v>
      </c>
      <c r="AL222" s="41">
        <v>2</v>
      </c>
      <c r="AM222" s="41">
        <v>2</v>
      </c>
      <c r="AN222" s="41">
        <v>2</v>
      </c>
      <c r="AO222" s="41">
        <v>2</v>
      </c>
      <c r="AP222" s="41">
        <v>2</v>
      </c>
      <c r="AQ222" s="50">
        <v>1</v>
      </c>
      <c r="AR222" s="40"/>
      <c r="AS222" s="41">
        <v>4</v>
      </c>
      <c r="AT222" s="41">
        <v>2</v>
      </c>
      <c r="AU222" s="41">
        <v>2</v>
      </c>
      <c r="AV222" s="41">
        <v>2</v>
      </c>
      <c r="AW222" s="41">
        <v>2</v>
      </c>
      <c r="AX222" s="50">
        <v>2</v>
      </c>
      <c r="AY222" s="41">
        <v>3</v>
      </c>
      <c r="AZ222" s="41">
        <v>3</v>
      </c>
      <c r="BA222" s="41">
        <v>3</v>
      </c>
      <c r="BB222" s="41">
        <v>1</v>
      </c>
      <c r="BC222" s="41">
        <v>1</v>
      </c>
      <c r="BD222" s="50">
        <v>4</v>
      </c>
      <c r="BE222" s="40"/>
      <c r="BF222" s="59">
        <v>2</v>
      </c>
      <c r="BG222" s="59">
        <v>1</v>
      </c>
      <c r="BH222" s="59">
        <v>1</v>
      </c>
      <c r="BI222" s="59">
        <v>1</v>
      </c>
      <c r="BJ222" s="59">
        <v>1</v>
      </c>
      <c r="BK222" s="60">
        <v>1</v>
      </c>
      <c r="BL222" s="59">
        <v>3</v>
      </c>
      <c r="BM222" s="59">
        <v>3</v>
      </c>
      <c r="BN222" s="59">
        <v>3</v>
      </c>
      <c r="BO222" s="59">
        <v>1</v>
      </c>
      <c r="BP222" s="59">
        <v>1</v>
      </c>
      <c r="BQ222" s="60">
        <v>2</v>
      </c>
      <c r="BR222" s="40"/>
      <c r="BS222" s="51">
        <f t="shared" si="276"/>
        <v>0.1204127486061413</v>
      </c>
      <c r="BT222" s="51">
        <f t="shared" si="277"/>
        <v>2.0366649301679442E-2</v>
      </c>
      <c r="BU222" s="51">
        <f t="shared" si="278"/>
        <v>5.131313700889522E-3</v>
      </c>
      <c r="BV222" s="51">
        <f t="shared" si="279"/>
        <v>2.1523208331104337E-2</v>
      </c>
      <c r="BW222" s="51">
        <f t="shared" si="280"/>
        <v>5.0362363346026289E-4</v>
      </c>
      <c r="BX222" s="51">
        <f t="shared" si="281"/>
        <v>0.22876826722338209</v>
      </c>
      <c r="BY222" s="51">
        <f t="shared" si="282"/>
        <v>2.5391812636080108E-2</v>
      </c>
      <c r="BZ222" s="51">
        <f t="shared" si="283"/>
        <v>4.7638110488390714E-3</v>
      </c>
      <c r="CA222" s="51">
        <f t="shared" si="284"/>
        <v>8.6842105263157897E-4</v>
      </c>
      <c r="CB222" s="51">
        <f t="shared" si="285"/>
        <v>0</v>
      </c>
      <c r="CC222" s="51">
        <f t="shared" si="286"/>
        <v>0</v>
      </c>
      <c r="CD222" s="51">
        <f t="shared" si="287"/>
        <v>0.52027043946412921</v>
      </c>
      <c r="CE222" s="40"/>
      <c r="CF222" s="53">
        <f t="shared" si="291"/>
        <v>1.8173760349037997</v>
      </c>
      <c r="CG222" s="40"/>
      <c r="CH222" s="61">
        <f t="shared" si="292"/>
        <v>0.1204127486061413</v>
      </c>
      <c r="CI222" s="61">
        <f t="shared" si="293"/>
        <v>2.0366649301679442E-2</v>
      </c>
      <c r="CJ222" s="61">
        <f t="shared" si="294"/>
        <v>5.131313700889522E-3</v>
      </c>
      <c r="CK222" s="61">
        <f t="shared" si="295"/>
        <v>2.1523208331104337E-2</v>
      </c>
      <c r="CL222" s="61">
        <f t="shared" si="296"/>
        <v>5.0362363346026289E-4</v>
      </c>
      <c r="CM222" s="61">
        <f t="shared" si="297"/>
        <v>0.22876826722338209</v>
      </c>
      <c r="CN222" s="61">
        <f t="shared" si="298"/>
        <v>5.0783625272160217E-2</v>
      </c>
      <c r="CO222" s="61">
        <f t="shared" si="299"/>
        <v>9.5276220976781428E-3</v>
      </c>
      <c r="CP222" s="61">
        <f t="shared" si="300"/>
        <v>1.7368421052631579E-3</v>
      </c>
      <c r="CQ222" s="61">
        <f t="shared" si="301"/>
        <v>0</v>
      </c>
      <c r="CR222" s="61">
        <f t="shared" si="302"/>
        <v>0</v>
      </c>
      <c r="CS222" s="61">
        <f t="shared" si="303"/>
        <v>0.52027043946412921</v>
      </c>
      <c r="CT222" s="40"/>
      <c r="CU222" s="54">
        <f t="shared" si="304"/>
        <v>0.21883524361369713</v>
      </c>
      <c r="CV222" s="54">
        <f t="shared" si="305"/>
        <v>3.7013860352162427E-2</v>
      </c>
      <c r="CW222" s="54">
        <f t="shared" si="306"/>
        <v>9.3255265475701409E-3</v>
      </c>
      <c r="CX222" s="54">
        <f t="shared" si="307"/>
        <v>3.9115763015190826E-2</v>
      </c>
      <c r="CY222" s="54">
        <f t="shared" si="308"/>
        <v>9.1527352206185715E-4</v>
      </c>
      <c r="CZ222" s="54">
        <f t="shared" si="309"/>
        <v>0.41575796639824303</v>
      </c>
      <c r="DA222" s="54">
        <f t="shared" si="310"/>
        <v>9.2292943535158933E-2</v>
      </c>
      <c r="DB222" s="54">
        <f t="shared" si="311"/>
        <v>1.7315272069940126E-2</v>
      </c>
      <c r="DC222" s="54">
        <f t="shared" si="312"/>
        <v>3.1564952185171259E-3</v>
      </c>
      <c r="DD222" s="54">
        <f t="shared" si="313"/>
        <v>0</v>
      </c>
      <c r="DE222" s="54">
        <f t="shared" si="314"/>
        <v>0</v>
      </c>
      <c r="DF222" s="54">
        <f t="shared" si="315"/>
        <v>0.94552702835097646</v>
      </c>
      <c r="DG222" s="40"/>
      <c r="DH222" s="80">
        <f t="shared" si="316"/>
        <v>1.7792553726235179</v>
      </c>
      <c r="DI222" s="80">
        <f t="shared" si="317"/>
        <v>1.1240657360224764</v>
      </c>
      <c r="DJ222" s="40"/>
      <c r="DK222" s="54">
        <f t="shared" si="318"/>
        <v>0.24082549721228261</v>
      </c>
      <c r="DL222" s="54">
        <f t="shared" si="319"/>
        <v>2.0366649301679442E-2</v>
      </c>
      <c r="DM222" s="54">
        <f t="shared" si="320"/>
        <v>5.131313700889522E-3</v>
      </c>
      <c r="DN222" s="54">
        <f t="shared" si="321"/>
        <v>2.1523208331104337E-2</v>
      </c>
      <c r="DO222" s="54">
        <f t="shared" si="322"/>
        <v>5.0362363346026289E-4</v>
      </c>
      <c r="DP222" s="54">
        <f t="shared" si="323"/>
        <v>0.22876826722338209</v>
      </c>
      <c r="DQ222" s="54">
        <f t="shared" si="324"/>
        <v>7.6175437908240329E-2</v>
      </c>
      <c r="DR222" s="54">
        <f t="shared" si="325"/>
        <v>1.4291433146517214E-2</v>
      </c>
      <c r="DS222" s="54">
        <f t="shared" si="326"/>
        <v>2.6052631578947368E-3</v>
      </c>
      <c r="DT222" s="54">
        <f t="shared" si="327"/>
        <v>0</v>
      </c>
      <c r="DU222" s="54">
        <f t="shared" si="328"/>
        <v>0</v>
      </c>
      <c r="DV222" s="54">
        <f t="shared" si="329"/>
        <v>1.0405408789282584</v>
      </c>
      <c r="DW222" s="54"/>
      <c r="DX222" s="63">
        <f t="shared" si="330"/>
        <v>1.6507315725437091</v>
      </c>
      <c r="DY222" s="40"/>
      <c r="DZ222" s="41">
        <f t="shared" si="331"/>
        <v>0.43767048722739427</v>
      </c>
      <c r="EA222" s="41">
        <f t="shared" si="332"/>
        <v>3.7013860352162427E-2</v>
      </c>
      <c r="EB222" s="41">
        <f t="shared" si="333"/>
        <v>9.3255265475701409E-3</v>
      </c>
      <c r="EC222" s="41">
        <f t="shared" si="334"/>
        <v>3.9115763015190826E-2</v>
      </c>
      <c r="ED222" s="41">
        <f t="shared" si="335"/>
        <v>9.1527352206185715E-4</v>
      </c>
      <c r="EE222" s="41">
        <f t="shared" si="336"/>
        <v>0.41575796639824303</v>
      </c>
      <c r="EF222" s="41">
        <f t="shared" si="337"/>
        <v>0.1384394153027384</v>
      </c>
      <c r="EG222" s="41">
        <f t="shared" si="338"/>
        <v>2.5972908104910188E-2</v>
      </c>
      <c r="EH222" s="41">
        <f t="shared" si="339"/>
        <v>4.7347428277756884E-3</v>
      </c>
      <c r="EI222" s="41">
        <f t="shared" si="340"/>
        <v>0</v>
      </c>
      <c r="EJ222" s="41">
        <f t="shared" si="341"/>
        <v>0</v>
      </c>
      <c r="EK222" s="41">
        <f t="shared" si="342"/>
        <v>1.8910540567019529</v>
      </c>
      <c r="EL222" s="40"/>
      <c r="EM222" s="82">
        <f t="shared" si="343"/>
        <v>3</v>
      </c>
      <c r="EN222" s="40"/>
      <c r="EO222" s="80">
        <f t="shared" si="344"/>
        <v>-0.74439441613485791</v>
      </c>
      <c r="EP222" s="80">
        <f t="shared" si="345"/>
        <v>0.46733928450664908</v>
      </c>
      <c r="EQ222" s="80">
        <f t="shared" si="346"/>
        <v>1.211733700641507</v>
      </c>
      <c r="ER222" s="80"/>
      <c r="ES222" s="80">
        <f t="shared" si="288"/>
        <v>42.618430544460416</v>
      </c>
      <c r="ET222" s="80">
        <f t="shared" si="289"/>
        <v>-29.087569334895527</v>
      </c>
      <c r="EU222" s="80"/>
      <c r="EV222" s="80">
        <f t="shared" si="347"/>
        <v>1.211733700641507</v>
      </c>
      <c r="EW222" s="80">
        <f t="shared" si="348"/>
        <v>-0.74439441613485791</v>
      </c>
      <c r="EX222" s="84">
        <f t="shared" si="349"/>
        <v>0.41797037787429853</v>
      </c>
      <c r="EY222" s="85">
        <f t="shared" si="350"/>
        <v>1.0628345350524853</v>
      </c>
      <c r="EZ222" s="86">
        <f>3</f>
        <v>3</v>
      </c>
      <c r="FA222" s="75"/>
      <c r="FB222" s="88"/>
      <c r="FC222" s="80">
        <f t="shared" si="351"/>
        <v>7.2350000000000003</v>
      </c>
      <c r="FD222" s="80">
        <f t="shared" si="352"/>
        <v>0.82099999999999995</v>
      </c>
      <c r="FE222" s="80">
        <f t="shared" si="353"/>
        <v>0.36399999999999999</v>
      </c>
      <c r="FF222" s="80">
        <f t="shared" si="354"/>
        <v>1.2070000000000001</v>
      </c>
      <c r="FG222" s="80">
        <f t="shared" si="355"/>
        <v>4.1000000000000002E-2</v>
      </c>
      <c r="FH222" s="80">
        <f t="shared" si="356"/>
        <v>42.618430544460416</v>
      </c>
      <c r="FI222" s="80">
        <f t="shared" si="357"/>
        <v>-29.087569334895527</v>
      </c>
      <c r="FJ222" s="80">
        <f t="shared" si="358"/>
        <v>2.589</v>
      </c>
      <c r="FK222" s="80">
        <f t="shared" si="359"/>
        <v>0.71399999999999997</v>
      </c>
      <c r="FL222" s="80">
        <f t="shared" si="360"/>
        <v>0.13200000000000001</v>
      </c>
      <c r="FM222" s="80">
        <f t="shared" si="361"/>
        <v>0</v>
      </c>
      <c r="FN222" s="80">
        <f t="shared" si="362"/>
        <v>0</v>
      </c>
      <c r="FO222" s="80">
        <f t="shared" si="363"/>
        <v>41.554000000000002</v>
      </c>
      <c r="FP222" s="80">
        <f t="shared" si="364"/>
        <v>68.187861209564886</v>
      </c>
    </row>
    <row r="223" spans="1:172" ht="21">
      <c r="A223" s="40">
        <v>221</v>
      </c>
      <c r="B223" s="41" t="s">
        <v>73</v>
      </c>
      <c r="C223" s="128">
        <v>7.766</v>
      </c>
      <c r="D223" s="128">
        <v>1.411</v>
      </c>
      <c r="E223" s="128">
        <v>0.85299999999999998</v>
      </c>
      <c r="F223" s="128">
        <v>1.254</v>
      </c>
      <c r="G223" s="128">
        <v>1.4999999999999999E-2</v>
      </c>
      <c r="H223" s="128">
        <v>15.35</v>
      </c>
      <c r="I223" s="128">
        <v>3.7509999999999999</v>
      </c>
      <c r="J223" s="128">
        <v>0.54400000000000004</v>
      </c>
      <c r="K223" s="128">
        <v>5.8000000000000003E-2</v>
      </c>
      <c r="L223" s="125">
        <v>0</v>
      </c>
      <c r="M223" s="125">
        <v>0</v>
      </c>
      <c r="N223" s="128">
        <v>43.354999999999997</v>
      </c>
      <c r="O223" s="71"/>
      <c r="P223" s="70">
        <f t="shared" si="275"/>
        <v>71.255728428442168</v>
      </c>
      <c r="Q223" s="70">
        <f t="shared" si="290"/>
        <v>74.356999999999999</v>
      </c>
      <c r="S223" s="48">
        <v>60.085000000000001</v>
      </c>
      <c r="T223" s="48">
        <v>40.311</v>
      </c>
      <c r="U223" s="48">
        <v>70.936999999999998</v>
      </c>
      <c r="V223" s="48">
        <v>56.079000000000001</v>
      </c>
      <c r="W223" s="48">
        <v>81.41</v>
      </c>
      <c r="X223" s="49">
        <v>71.849999999999994</v>
      </c>
      <c r="Y223" s="48">
        <v>101.962</v>
      </c>
      <c r="Z223" s="48">
        <v>149.88</v>
      </c>
      <c r="AA223" s="48">
        <v>152</v>
      </c>
      <c r="AB223" s="48">
        <v>61.978999999999999</v>
      </c>
      <c r="AC223" s="48">
        <v>94.203000000000003</v>
      </c>
      <c r="AD223" s="49">
        <v>79.87</v>
      </c>
      <c r="AE223" s="40"/>
      <c r="AF223" s="41">
        <v>1</v>
      </c>
      <c r="AG223" s="41">
        <v>1</v>
      </c>
      <c r="AH223" s="41">
        <v>1</v>
      </c>
      <c r="AI223" s="41">
        <v>1</v>
      </c>
      <c r="AJ223" s="41">
        <v>1</v>
      </c>
      <c r="AK223" s="50">
        <v>1</v>
      </c>
      <c r="AL223" s="41">
        <v>2</v>
      </c>
      <c r="AM223" s="41">
        <v>2</v>
      </c>
      <c r="AN223" s="41">
        <v>2</v>
      </c>
      <c r="AO223" s="41">
        <v>2</v>
      </c>
      <c r="AP223" s="41">
        <v>2</v>
      </c>
      <c r="AQ223" s="50">
        <v>1</v>
      </c>
      <c r="AR223" s="40"/>
      <c r="AS223" s="41">
        <v>4</v>
      </c>
      <c r="AT223" s="41">
        <v>2</v>
      </c>
      <c r="AU223" s="41">
        <v>2</v>
      </c>
      <c r="AV223" s="41">
        <v>2</v>
      </c>
      <c r="AW223" s="41">
        <v>2</v>
      </c>
      <c r="AX223" s="50">
        <v>2</v>
      </c>
      <c r="AY223" s="41">
        <v>3</v>
      </c>
      <c r="AZ223" s="41">
        <v>3</v>
      </c>
      <c r="BA223" s="41">
        <v>3</v>
      </c>
      <c r="BB223" s="41">
        <v>1</v>
      </c>
      <c r="BC223" s="41">
        <v>1</v>
      </c>
      <c r="BD223" s="50">
        <v>4</v>
      </c>
      <c r="BE223" s="40"/>
      <c r="BF223" s="59">
        <v>2</v>
      </c>
      <c r="BG223" s="59">
        <v>1</v>
      </c>
      <c r="BH223" s="59">
        <v>1</v>
      </c>
      <c r="BI223" s="59">
        <v>1</v>
      </c>
      <c r="BJ223" s="59">
        <v>1</v>
      </c>
      <c r="BK223" s="60">
        <v>1</v>
      </c>
      <c r="BL223" s="59">
        <v>3</v>
      </c>
      <c r="BM223" s="59">
        <v>3</v>
      </c>
      <c r="BN223" s="59">
        <v>3</v>
      </c>
      <c r="BO223" s="59">
        <v>1</v>
      </c>
      <c r="BP223" s="59">
        <v>1</v>
      </c>
      <c r="BQ223" s="60">
        <v>2</v>
      </c>
      <c r="BR223" s="40"/>
      <c r="BS223" s="51">
        <f t="shared" si="276"/>
        <v>0.12925022884247317</v>
      </c>
      <c r="BT223" s="51">
        <f t="shared" si="277"/>
        <v>3.5002852819329709E-2</v>
      </c>
      <c r="BU223" s="51">
        <f t="shared" si="278"/>
        <v>1.2024754359502093E-2</v>
      </c>
      <c r="BV223" s="51">
        <f t="shared" si="279"/>
        <v>2.2361311720965067E-2</v>
      </c>
      <c r="BW223" s="51">
        <f t="shared" si="280"/>
        <v>1.8425254882692543E-4</v>
      </c>
      <c r="BX223" s="51">
        <f t="shared" si="281"/>
        <v>0.21363952679192763</v>
      </c>
      <c r="BY223" s="51">
        <f t="shared" si="282"/>
        <v>3.6788215217433945E-2</v>
      </c>
      <c r="BZ223" s="51">
        <f t="shared" si="283"/>
        <v>3.629570322925007E-3</v>
      </c>
      <c r="CA223" s="51">
        <f t="shared" si="284"/>
        <v>3.8157894736842105E-4</v>
      </c>
      <c r="CB223" s="51">
        <f t="shared" si="285"/>
        <v>0</v>
      </c>
      <c r="CC223" s="51">
        <f t="shared" si="286"/>
        <v>0</v>
      </c>
      <c r="CD223" s="51">
        <f t="shared" si="287"/>
        <v>0.5428195818204582</v>
      </c>
      <c r="CE223" s="40"/>
      <c r="CF223" s="53">
        <f t="shared" si="291"/>
        <v>1.7145302425193691</v>
      </c>
      <c r="CG223" s="40"/>
      <c r="CH223" s="61">
        <f t="shared" si="292"/>
        <v>0.12925022884247317</v>
      </c>
      <c r="CI223" s="61">
        <f t="shared" si="293"/>
        <v>3.5002852819329709E-2</v>
      </c>
      <c r="CJ223" s="61">
        <f t="shared" si="294"/>
        <v>1.2024754359502093E-2</v>
      </c>
      <c r="CK223" s="61">
        <f t="shared" si="295"/>
        <v>2.2361311720965067E-2</v>
      </c>
      <c r="CL223" s="61">
        <f t="shared" si="296"/>
        <v>1.8425254882692543E-4</v>
      </c>
      <c r="CM223" s="61">
        <f t="shared" si="297"/>
        <v>0.21363952679192763</v>
      </c>
      <c r="CN223" s="61">
        <f t="shared" si="298"/>
        <v>7.357643043486789E-2</v>
      </c>
      <c r="CO223" s="61">
        <f t="shared" si="299"/>
        <v>7.259140645850014E-3</v>
      </c>
      <c r="CP223" s="61">
        <f t="shared" si="300"/>
        <v>7.6315789473684211E-4</v>
      </c>
      <c r="CQ223" s="61">
        <f t="shared" si="301"/>
        <v>0</v>
      </c>
      <c r="CR223" s="61">
        <f t="shared" si="302"/>
        <v>0</v>
      </c>
      <c r="CS223" s="61">
        <f t="shared" si="303"/>
        <v>0.5428195818204582</v>
      </c>
      <c r="CT223" s="40"/>
      <c r="CU223" s="54">
        <f t="shared" si="304"/>
        <v>0.22160342620296949</v>
      </c>
      <c r="CV223" s="54">
        <f t="shared" si="305"/>
        <v>6.0013449733195147E-2</v>
      </c>
      <c r="CW223" s="54">
        <f t="shared" si="306"/>
        <v>2.0616805008232965E-2</v>
      </c>
      <c r="CX223" s="54">
        <f t="shared" si="307"/>
        <v>3.8339145207997451E-2</v>
      </c>
      <c r="CY223" s="54">
        <f t="shared" si="308"/>
        <v>3.1590656722504034E-4</v>
      </c>
      <c r="CZ223" s="54">
        <f t="shared" si="309"/>
        <v>0.36629142968228695</v>
      </c>
      <c r="DA223" s="54">
        <f t="shared" si="310"/>
        <v>0.12614901511720353</v>
      </c>
      <c r="DB223" s="54">
        <f t="shared" si="311"/>
        <v>1.2446016172011434E-2</v>
      </c>
      <c r="DC223" s="54">
        <f t="shared" si="312"/>
        <v>1.3084572903437292E-3</v>
      </c>
      <c r="DD223" s="54">
        <f t="shared" si="313"/>
        <v>0</v>
      </c>
      <c r="DE223" s="54">
        <f t="shared" si="314"/>
        <v>0</v>
      </c>
      <c r="DF223" s="54">
        <f t="shared" si="315"/>
        <v>0.93068058926289277</v>
      </c>
      <c r="DG223" s="40"/>
      <c r="DH223" s="80">
        <f t="shared" si="316"/>
        <v>1.7777642402443585</v>
      </c>
      <c r="DI223" s="80">
        <f t="shared" si="317"/>
        <v>1.1250085667856018</v>
      </c>
      <c r="DJ223" s="40"/>
      <c r="DK223" s="54">
        <f t="shared" si="318"/>
        <v>0.25850045768494634</v>
      </c>
      <c r="DL223" s="54">
        <f t="shared" si="319"/>
        <v>3.5002852819329709E-2</v>
      </c>
      <c r="DM223" s="54">
        <f t="shared" si="320"/>
        <v>1.2024754359502093E-2</v>
      </c>
      <c r="DN223" s="54">
        <f t="shared" si="321"/>
        <v>2.2361311720965067E-2</v>
      </c>
      <c r="DO223" s="54">
        <f t="shared" si="322"/>
        <v>1.8425254882692543E-4</v>
      </c>
      <c r="DP223" s="54">
        <f t="shared" si="323"/>
        <v>0.21363952679192763</v>
      </c>
      <c r="DQ223" s="54">
        <f t="shared" si="324"/>
        <v>0.11036464565230183</v>
      </c>
      <c r="DR223" s="54">
        <f t="shared" si="325"/>
        <v>1.0888710968775021E-2</v>
      </c>
      <c r="DS223" s="54">
        <f t="shared" si="326"/>
        <v>1.1447368421052631E-3</v>
      </c>
      <c r="DT223" s="54">
        <f t="shared" si="327"/>
        <v>0</v>
      </c>
      <c r="DU223" s="54">
        <f t="shared" si="328"/>
        <v>0</v>
      </c>
      <c r="DV223" s="54">
        <f t="shared" si="329"/>
        <v>1.0856391636409164</v>
      </c>
      <c r="DW223" s="54"/>
      <c r="DX223" s="63">
        <f t="shared" si="330"/>
        <v>1.7497504130295962</v>
      </c>
      <c r="DY223" s="40"/>
      <c r="DZ223" s="41">
        <f t="shared" si="331"/>
        <v>0.44320685240593899</v>
      </c>
      <c r="EA223" s="41">
        <f t="shared" si="332"/>
        <v>6.0013449733195147E-2</v>
      </c>
      <c r="EB223" s="41">
        <f t="shared" si="333"/>
        <v>2.0616805008232965E-2</v>
      </c>
      <c r="EC223" s="41">
        <f t="shared" si="334"/>
        <v>3.8339145207997451E-2</v>
      </c>
      <c r="ED223" s="41">
        <f t="shared" si="335"/>
        <v>3.1590656722504034E-4</v>
      </c>
      <c r="EE223" s="41">
        <f t="shared" si="336"/>
        <v>0.36629142968228695</v>
      </c>
      <c r="EF223" s="41">
        <f t="shared" si="337"/>
        <v>0.18922352267580531</v>
      </c>
      <c r="EG223" s="41">
        <f t="shared" si="338"/>
        <v>1.8669024258017152E-2</v>
      </c>
      <c r="EH223" s="41">
        <f t="shared" si="339"/>
        <v>1.9626859355155934E-3</v>
      </c>
      <c r="EI223" s="41">
        <f t="shared" si="340"/>
        <v>0</v>
      </c>
      <c r="EJ223" s="41">
        <f t="shared" si="341"/>
        <v>0</v>
      </c>
      <c r="EK223" s="41">
        <f t="shared" si="342"/>
        <v>1.8613611785257855</v>
      </c>
      <c r="EL223" s="40"/>
      <c r="EM223" s="82">
        <f t="shared" si="343"/>
        <v>3</v>
      </c>
      <c r="EN223" s="40"/>
      <c r="EO223" s="80">
        <f t="shared" si="344"/>
        <v>-0.75005140071361076</v>
      </c>
      <c r="EP223" s="80">
        <f t="shared" si="345"/>
        <v>0.41208099633271866</v>
      </c>
      <c r="EQ223" s="80">
        <f t="shared" si="346"/>
        <v>1.1621323970463293</v>
      </c>
      <c r="ER223" s="80"/>
      <c r="ES223" s="80">
        <f t="shared" si="288"/>
        <v>43.28938352754799</v>
      </c>
      <c r="ET223" s="80">
        <f t="shared" si="289"/>
        <v>-31.040655099105823</v>
      </c>
      <c r="EU223" s="80"/>
      <c r="EV223" s="80">
        <f t="shared" si="347"/>
        <v>1.1621323970463293</v>
      </c>
      <c r="EW223" s="80">
        <f t="shared" si="348"/>
        <v>-0.75005140071361076</v>
      </c>
      <c r="EX223" s="84">
        <f t="shared" si="349"/>
        <v>0.48079222129917876</v>
      </c>
      <c r="EY223" s="85">
        <f t="shared" si="350"/>
        <v>1.0470236358618263</v>
      </c>
      <c r="EZ223" s="86">
        <f>3</f>
        <v>3</v>
      </c>
      <c r="FA223" s="75"/>
      <c r="FB223" s="88"/>
      <c r="FC223" s="80">
        <f t="shared" si="351"/>
        <v>7.766</v>
      </c>
      <c r="FD223" s="80">
        <f t="shared" si="352"/>
        <v>1.411</v>
      </c>
      <c r="FE223" s="80">
        <f t="shared" si="353"/>
        <v>0.85299999999999998</v>
      </c>
      <c r="FF223" s="80">
        <f t="shared" si="354"/>
        <v>1.254</v>
      </c>
      <c r="FG223" s="80">
        <f t="shared" si="355"/>
        <v>1.4999999999999999E-2</v>
      </c>
      <c r="FH223" s="80">
        <f t="shared" si="356"/>
        <v>43.28938352754799</v>
      </c>
      <c r="FI223" s="80">
        <f t="shared" si="357"/>
        <v>-31.040655099105823</v>
      </c>
      <c r="FJ223" s="80">
        <f t="shared" si="358"/>
        <v>3.7509999999999999</v>
      </c>
      <c r="FK223" s="80">
        <f t="shared" si="359"/>
        <v>0.54400000000000004</v>
      </c>
      <c r="FL223" s="80">
        <f t="shared" si="360"/>
        <v>5.8000000000000003E-2</v>
      </c>
      <c r="FM223" s="80">
        <f t="shared" si="361"/>
        <v>0</v>
      </c>
      <c r="FN223" s="80">
        <f t="shared" si="362"/>
        <v>0</v>
      </c>
      <c r="FO223" s="80">
        <f t="shared" si="363"/>
        <v>43.354999999999997</v>
      </c>
      <c r="FP223" s="80">
        <f t="shared" si="364"/>
        <v>71.255728428442168</v>
      </c>
    </row>
    <row r="224" spans="1:172" ht="21">
      <c r="A224" s="40">
        <v>222</v>
      </c>
      <c r="B224" s="41" t="s">
        <v>73</v>
      </c>
      <c r="C224" s="128">
        <v>1.02</v>
      </c>
      <c r="D224" s="128">
        <v>0.23899999999999999</v>
      </c>
      <c r="E224" s="128">
        <v>1.024</v>
      </c>
      <c r="F224" s="128">
        <v>0.749</v>
      </c>
      <c r="G224" s="128">
        <v>0</v>
      </c>
      <c r="H224" s="128">
        <v>18.475000000000001</v>
      </c>
      <c r="I224" s="128">
        <v>0.72699999999999998</v>
      </c>
      <c r="J224" s="128">
        <v>0.56899999999999995</v>
      </c>
      <c r="K224" s="128">
        <v>0.48099999999999998</v>
      </c>
      <c r="L224" s="125">
        <v>0</v>
      </c>
      <c r="M224" s="125">
        <v>0</v>
      </c>
      <c r="N224" s="128">
        <v>46.776000000000003</v>
      </c>
      <c r="O224" s="71"/>
      <c r="P224" s="70">
        <f t="shared" si="275"/>
        <v>67.57349072618895</v>
      </c>
      <c r="Q224" s="70">
        <f t="shared" si="290"/>
        <v>70.06</v>
      </c>
      <c r="S224" s="48">
        <v>60.085000000000001</v>
      </c>
      <c r="T224" s="48">
        <v>40.311</v>
      </c>
      <c r="U224" s="48">
        <v>70.936999999999998</v>
      </c>
      <c r="V224" s="48">
        <v>56.079000000000001</v>
      </c>
      <c r="W224" s="48">
        <v>81.41</v>
      </c>
      <c r="X224" s="49">
        <v>71.849999999999994</v>
      </c>
      <c r="Y224" s="48">
        <v>101.962</v>
      </c>
      <c r="Z224" s="48">
        <v>149.88</v>
      </c>
      <c r="AA224" s="48">
        <v>152</v>
      </c>
      <c r="AB224" s="48">
        <v>61.978999999999999</v>
      </c>
      <c r="AC224" s="48">
        <v>94.203000000000003</v>
      </c>
      <c r="AD224" s="49">
        <v>79.87</v>
      </c>
      <c r="AE224" s="40"/>
      <c r="AF224" s="41">
        <v>1</v>
      </c>
      <c r="AG224" s="41">
        <v>1</v>
      </c>
      <c r="AH224" s="41">
        <v>1</v>
      </c>
      <c r="AI224" s="41">
        <v>1</v>
      </c>
      <c r="AJ224" s="41">
        <v>1</v>
      </c>
      <c r="AK224" s="50">
        <v>1</v>
      </c>
      <c r="AL224" s="41">
        <v>2</v>
      </c>
      <c r="AM224" s="41">
        <v>2</v>
      </c>
      <c r="AN224" s="41">
        <v>2</v>
      </c>
      <c r="AO224" s="41">
        <v>2</v>
      </c>
      <c r="AP224" s="41">
        <v>2</v>
      </c>
      <c r="AQ224" s="50">
        <v>1</v>
      </c>
      <c r="AR224" s="40"/>
      <c r="AS224" s="41">
        <v>4</v>
      </c>
      <c r="AT224" s="41">
        <v>2</v>
      </c>
      <c r="AU224" s="41">
        <v>2</v>
      </c>
      <c r="AV224" s="41">
        <v>2</v>
      </c>
      <c r="AW224" s="41">
        <v>2</v>
      </c>
      <c r="AX224" s="50">
        <v>2</v>
      </c>
      <c r="AY224" s="41">
        <v>3</v>
      </c>
      <c r="AZ224" s="41">
        <v>3</v>
      </c>
      <c r="BA224" s="41">
        <v>3</v>
      </c>
      <c r="BB224" s="41">
        <v>1</v>
      </c>
      <c r="BC224" s="41">
        <v>1</v>
      </c>
      <c r="BD224" s="50">
        <v>4</v>
      </c>
      <c r="BE224" s="40"/>
      <c r="BF224" s="59">
        <v>2</v>
      </c>
      <c r="BG224" s="59">
        <v>1</v>
      </c>
      <c r="BH224" s="59">
        <v>1</v>
      </c>
      <c r="BI224" s="59">
        <v>1</v>
      </c>
      <c r="BJ224" s="59">
        <v>1</v>
      </c>
      <c r="BK224" s="60">
        <v>1</v>
      </c>
      <c r="BL224" s="59">
        <v>3</v>
      </c>
      <c r="BM224" s="59">
        <v>3</v>
      </c>
      <c r="BN224" s="59">
        <v>3</v>
      </c>
      <c r="BO224" s="59">
        <v>1</v>
      </c>
      <c r="BP224" s="59">
        <v>1</v>
      </c>
      <c r="BQ224" s="60">
        <v>2</v>
      </c>
      <c r="BR224" s="40"/>
      <c r="BS224" s="51">
        <f t="shared" si="276"/>
        <v>1.6975950736456687E-2</v>
      </c>
      <c r="BT224" s="51">
        <f t="shared" si="277"/>
        <v>5.9289027808786679E-3</v>
      </c>
      <c r="BU224" s="51">
        <f t="shared" si="278"/>
        <v>1.4435344037667226E-2</v>
      </c>
      <c r="BV224" s="51">
        <f t="shared" si="279"/>
        <v>1.3356158276716774E-2</v>
      </c>
      <c r="BW224" s="51">
        <f t="shared" si="280"/>
        <v>0</v>
      </c>
      <c r="BX224" s="51">
        <f t="shared" si="281"/>
        <v>0.25713291579679892</v>
      </c>
      <c r="BY224" s="51">
        <f t="shared" si="282"/>
        <v>7.1301072948745606E-3</v>
      </c>
      <c r="BZ224" s="51">
        <f t="shared" si="283"/>
        <v>3.7963704296770746E-3</v>
      </c>
      <c r="CA224" s="51">
        <f t="shared" si="284"/>
        <v>3.164473684210526E-3</v>
      </c>
      <c r="CB224" s="51">
        <f t="shared" si="285"/>
        <v>0</v>
      </c>
      <c r="CC224" s="51">
        <f t="shared" si="286"/>
        <v>0</v>
      </c>
      <c r="CD224" s="51">
        <f t="shared" si="287"/>
        <v>0.58565168398647804</v>
      </c>
      <c r="CE224" s="40"/>
      <c r="CF224" s="53">
        <f t="shared" si="291"/>
        <v>1.9501015243003141</v>
      </c>
      <c r="CG224" s="40"/>
      <c r="CH224" s="61">
        <f t="shared" si="292"/>
        <v>1.6975950736456687E-2</v>
      </c>
      <c r="CI224" s="61">
        <f t="shared" si="293"/>
        <v>5.9289027808786679E-3</v>
      </c>
      <c r="CJ224" s="61">
        <f t="shared" si="294"/>
        <v>1.4435344037667226E-2</v>
      </c>
      <c r="CK224" s="61">
        <f t="shared" si="295"/>
        <v>1.3356158276716774E-2</v>
      </c>
      <c r="CL224" s="61">
        <f t="shared" si="296"/>
        <v>0</v>
      </c>
      <c r="CM224" s="61">
        <f t="shared" si="297"/>
        <v>0.25713291579679892</v>
      </c>
      <c r="CN224" s="61">
        <f t="shared" si="298"/>
        <v>1.4260214589749121E-2</v>
      </c>
      <c r="CO224" s="61">
        <f t="shared" si="299"/>
        <v>7.5927408593541492E-3</v>
      </c>
      <c r="CP224" s="61">
        <f t="shared" si="300"/>
        <v>6.328947368421052E-3</v>
      </c>
      <c r="CQ224" s="61">
        <f t="shared" si="301"/>
        <v>0</v>
      </c>
      <c r="CR224" s="61">
        <f t="shared" si="302"/>
        <v>0</v>
      </c>
      <c r="CS224" s="61">
        <f t="shared" si="303"/>
        <v>0.58565168398647804</v>
      </c>
      <c r="CT224" s="40"/>
      <c r="CU224" s="54">
        <f t="shared" si="304"/>
        <v>3.3104827407611226E-2</v>
      </c>
      <c r="CV224" s="54">
        <f t="shared" si="305"/>
        <v>1.1561962350419862E-2</v>
      </c>
      <c r="CW224" s="54">
        <f t="shared" si="306"/>
        <v>2.8150386411654311E-2</v>
      </c>
      <c r="CX224" s="54">
        <f t="shared" si="307"/>
        <v>2.6045864614221637E-2</v>
      </c>
      <c r="CY224" s="54">
        <f t="shared" si="308"/>
        <v>0</v>
      </c>
      <c r="CZ224" s="54">
        <f t="shared" si="309"/>
        <v>0.5014352910431219</v>
      </c>
      <c r="DA224" s="54">
        <f t="shared" si="310"/>
        <v>2.7808866208319339E-2</v>
      </c>
      <c r="DB224" s="54">
        <f t="shared" si="311"/>
        <v>1.4806615523443803E-2</v>
      </c>
      <c r="DC224" s="54">
        <f t="shared" si="312"/>
        <v>1.2342089910374356E-2</v>
      </c>
      <c r="DD224" s="54">
        <f t="shared" si="313"/>
        <v>0</v>
      </c>
      <c r="DE224" s="54">
        <f t="shared" si="314"/>
        <v>0</v>
      </c>
      <c r="DF224" s="54">
        <f t="shared" si="315"/>
        <v>1.1420802416510767</v>
      </c>
      <c r="DG224" s="40"/>
      <c r="DH224" s="80">
        <f t="shared" si="316"/>
        <v>1.797336145120243</v>
      </c>
      <c r="DI224" s="80">
        <f t="shared" si="317"/>
        <v>1.1127579030945258</v>
      </c>
      <c r="DJ224" s="40"/>
      <c r="DK224" s="54">
        <f t="shared" si="318"/>
        <v>3.3951901472913375E-2</v>
      </c>
      <c r="DL224" s="54">
        <f t="shared" si="319"/>
        <v>5.9289027808786679E-3</v>
      </c>
      <c r="DM224" s="54">
        <f t="shared" si="320"/>
        <v>1.4435344037667226E-2</v>
      </c>
      <c r="DN224" s="54">
        <f t="shared" si="321"/>
        <v>1.3356158276716774E-2</v>
      </c>
      <c r="DO224" s="54">
        <f t="shared" si="322"/>
        <v>0</v>
      </c>
      <c r="DP224" s="54">
        <f t="shared" si="323"/>
        <v>0.25713291579679892</v>
      </c>
      <c r="DQ224" s="54">
        <f t="shared" si="324"/>
        <v>2.1390321884623684E-2</v>
      </c>
      <c r="DR224" s="54">
        <f t="shared" si="325"/>
        <v>1.1389111289031223E-2</v>
      </c>
      <c r="DS224" s="54">
        <f t="shared" si="326"/>
        <v>9.4934210526315781E-3</v>
      </c>
      <c r="DT224" s="54">
        <f t="shared" si="327"/>
        <v>0</v>
      </c>
      <c r="DU224" s="54">
        <f t="shared" si="328"/>
        <v>0</v>
      </c>
      <c r="DV224" s="54">
        <f t="shared" si="329"/>
        <v>1.1713033679729561</v>
      </c>
      <c r="DW224" s="54"/>
      <c r="DX224" s="63">
        <f t="shared" si="330"/>
        <v>1.5383814445642177</v>
      </c>
      <c r="DY224" s="40"/>
      <c r="DZ224" s="41">
        <f t="shared" si="331"/>
        <v>6.6209654815222452E-2</v>
      </c>
      <c r="EA224" s="41">
        <f t="shared" si="332"/>
        <v>1.1561962350419862E-2</v>
      </c>
      <c r="EB224" s="41">
        <f t="shared" si="333"/>
        <v>2.8150386411654311E-2</v>
      </c>
      <c r="EC224" s="41">
        <f t="shared" si="334"/>
        <v>2.6045864614221637E-2</v>
      </c>
      <c r="ED224" s="41">
        <f t="shared" si="335"/>
        <v>0</v>
      </c>
      <c r="EE224" s="41">
        <f t="shared" si="336"/>
        <v>0.5014352910431219</v>
      </c>
      <c r="EF224" s="41">
        <f t="shared" si="337"/>
        <v>4.1713299312479017E-2</v>
      </c>
      <c r="EG224" s="41">
        <f t="shared" si="338"/>
        <v>2.2209923285165703E-2</v>
      </c>
      <c r="EH224" s="41">
        <f t="shared" si="339"/>
        <v>1.8513134865561533E-2</v>
      </c>
      <c r="EI224" s="41">
        <f t="shared" si="340"/>
        <v>0</v>
      </c>
      <c r="EJ224" s="41">
        <f t="shared" si="341"/>
        <v>0</v>
      </c>
      <c r="EK224" s="41">
        <f t="shared" si="342"/>
        <v>2.2841604833021534</v>
      </c>
      <c r="EL224" s="40"/>
      <c r="EM224" s="82">
        <f t="shared" si="343"/>
        <v>3</v>
      </c>
      <c r="EN224" s="40"/>
      <c r="EO224" s="80">
        <f t="shared" si="344"/>
        <v>-0.67654741856715539</v>
      </c>
      <c r="EP224" s="80">
        <f t="shared" si="345"/>
        <v>0.55797608299873758</v>
      </c>
      <c r="EQ224" s="80">
        <f t="shared" si="346"/>
        <v>1.2345235015658931</v>
      </c>
      <c r="ER224" s="80"/>
      <c r="ES224" s="80">
        <f t="shared" si="288"/>
        <v>40.875984448748277</v>
      </c>
      <c r="ET224" s="80">
        <f t="shared" si="289"/>
        <v>-24.887493722559331</v>
      </c>
      <c r="EU224" s="80"/>
      <c r="EV224" s="80">
        <f t="shared" si="347"/>
        <v>1.2345235015658931</v>
      </c>
      <c r="EW224" s="80">
        <f t="shared" si="348"/>
        <v>-0.67654741856715539</v>
      </c>
      <c r="EX224" s="84">
        <f t="shared" si="349"/>
        <v>0.15382061242604456</v>
      </c>
      <c r="EY224" s="85">
        <f t="shared" si="350"/>
        <v>1.2708588148653415</v>
      </c>
      <c r="EZ224" s="86">
        <f>3</f>
        <v>3</v>
      </c>
      <c r="FA224" s="75"/>
      <c r="FB224" s="88"/>
      <c r="FC224" s="80">
        <f t="shared" si="351"/>
        <v>1.02</v>
      </c>
      <c r="FD224" s="80">
        <f t="shared" si="352"/>
        <v>0.23899999999999999</v>
      </c>
      <c r="FE224" s="80">
        <f t="shared" si="353"/>
        <v>1.024</v>
      </c>
      <c r="FF224" s="80">
        <f t="shared" si="354"/>
        <v>0.749</v>
      </c>
      <c r="FG224" s="80">
        <f t="shared" si="355"/>
        <v>0</v>
      </c>
      <c r="FH224" s="80">
        <f t="shared" si="356"/>
        <v>40.875984448748277</v>
      </c>
      <c r="FI224" s="80">
        <f t="shared" si="357"/>
        <v>-24.887493722559331</v>
      </c>
      <c r="FJ224" s="80">
        <f t="shared" si="358"/>
        <v>0.72699999999999998</v>
      </c>
      <c r="FK224" s="80">
        <f t="shared" si="359"/>
        <v>0.56899999999999995</v>
      </c>
      <c r="FL224" s="80">
        <f t="shared" si="360"/>
        <v>0.48099999999999998</v>
      </c>
      <c r="FM224" s="80">
        <f t="shared" si="361"/>
        <v>0</v>
      </c>
      <c r="FN224" s="80">
        <f t="shared" si="362"/>
        <v>0</v>
      </c>
      <c r="FO224" s="80">
        <f t="shared" si="363"/>
        <v>46.776000000000003</v>
      </c>
      <c r="FP224" s="80">
        <f t="shared" si="364"/>
        <v>67.57349072618895</v>
      </c>
    </row>
    <row r="225" spans="1:172" ht="21">
      <c r="A225" s="40">
        <v>223</v>
      </c>
      <c r="B225" s="41" t="s">
        <v>73</v>
      </c>
      <c r="C225" s="128">
        <v>3.6280000000000001</v>
      </c>
      <c r="D225" s="128">
        <v>0.85099999999999998</v>
      </c>
      <c r="E225" s="128">
        <v>0.27900000000000003</v>
      </c>
      <c r="F225" s="128">
        <v>1.5069999999999999</v>
      </c>
      <c r="G225" s="128">
        <v>0</v>
      </c>
      <c r="H225" s="128">
        <v>14.802</v>
      </c>
      <c r="I225" s="128">
        <v>2.0419999999999998</v>
      </c>
      <c r="J225" s="128">
        <v>0.66800000000000004</v>
      </c>
      <c r="K225" s="128">
        <v>2.5000000000000001E-2</v>
      </c>
      <c r="L225" s="125">
        <v>0</v>
      </c>
      <c r="M225" s="125">
        <v>0</v>
      </c>
      <c r="N225" s="128">
        <v>47.646999999999998</v>
      </c>
      <c r="O225" s="71"/>
      <c r="P225" s="70">
        <f t="shared" si="275"/>
        <v>68.26676540007486</v>
      </c>
      <c r="Q225" s="70">
        <f t="shared" si="290"/>
        <v>71.448999999999998</v>
      </c>
      <c r="S225" s="48">
        <v>60.085000000000001</v>
      </c>
      <c r="T225" s="48">
        <v>40.311</v>
      </c>
      <c r="U225" s="48">
        <v>70.936999999999998</v>
      </c>
      <c r="V225" s="48">
        <v>56.079000000000001</v>
      </c>
      <c r="W225" s="48">
        <v>81.41</v>
      </c>
      <c r="X225" s="49">
        <v>71.849999999999994</v>
      </c>
      <c r="Y225" s="48">
        <v>101.962</v>
      </c>
      <c r="Z225" s="48">
        <v>149.88</v>
      </c>
      <c r="AA225" s="48">
        <v>152</v>
      </c>
      <c r="AB225" s="48">
        <v>61.978999999999999</v>
      </c>
      <c r="AC225" s="48">
        <v>94.203000000000003</v>
      </c>
      <c r="AD225" s="49">
        <v>79.87</v>
      </c>
      <c r="AE225" s="40"/>
      <c r="AF225" s="41">
        <v>1</v>
      </c>
      <c r="AG225" s="41">
        <v>1</v>
      </c>
      <c r="AH225" s="41">
        <v>1</v>
      </c>
      <c r="AI225" s="41">
        <v>1</v>
      </c>
      <c r="AJ225" s="41">
        <v>1</v>
      </c>
      <c r="AK225" s="50">
        <v>1</v>
      </c>
      <c r="AL225" s="41">
        <v>2</v>
      </c>
      <c r="AM225" s="41">
        <v>2</v>
      </c>
      <c r="AN225" s="41">
        <v>2</v>
      </c>
      <c r="AO225" s="41">
        <v>2</v>
      </c>
      <c r="AP225" s="41">
        <v>2</v>
      </c>
      <c r="AQ225" s="50">
        <v>1</v>
      </c>
      <c r="AR225" s="40"/>
      <c r="AS225" s="41">
        <v>4</v>
      </c>
      <c r="AT225" s="41">
        <v>2</v>
      </c>
      <c r="AU225" s="41">
        <v>2</v>
      </c>
      <c r="AV225" s="41">
        <v>2</v>
      </c>
      <c r="AW225" s="41">
        <v>2</v>
      </c>
      <c r="AX225" s="50">
        <v>2</v>
      </c>
      <c r="AY225" s="41">
        <v>3</v>
      </c>
      <c r="AZ225" s="41">
        <v>3</v>
      </c>
      <c r="BA225" s="41">
        <v>3</v>
      </c>
      <c r="BB225" s="41">
        <v>1</v>
      </c>
      <c r="BC225" s="41">
        <v>1</v>
      </c>
      <c r="BD225" s="50">
        <v>4</v>
      </c>
      <c r="BE225" s="40"/>
      <c r="BF225" s="59">
        <v>2</v>
      </c>
      <c r="BG225" s="59">
        <v>1</v>
      </c>
      <c r="BH225" s="59">
        <v>1</v>
      </c>
      <c r="BI225" s="59">
        <v>1</v>
      </c>
      <c r="BJ225" s="59">
        <v>1</v>
      </c>
      <c r="BK225" s="60">
        <v>1</v>
      </c>
      <c r="BL225" s="59">
        <v>3</v>
      </c>
      <c r="BM225" s="59">
        <v>3</v>
      </c>
      <c r="BN225" s="59">
        <v>3</v>
      </c>
      <c r="BO225" s="59">
        <v>1</v>
      </c>
      <c r="BP225" s="59">
        <v>1</v>
      </c>
      <c r="BQ225" s="60">
        <v>2</v>
      </c>
      <c r="BR225" s="40"/>
      <c r="BS225" s="51">
        <f t="shared" si="276"/>
        <v>6.0381126737122412E-2</v>
      </c>
      <c r="BT225" s="51">
        <f t="shared" si="277"/>
        <v>2.1110863039865049E-2</v>
      </c>
      <c r="BU225" s="51">
        <f t="shared" si="278"/>
        <v>3.9330673696378483E-3</v>
      </c>
      <c r="BV225" s="51">
        <f t="shared" si="279"/>
        <v>2.6872804436598369E-2</v>
      </c>
      <c r="BW225" s="51">
        <f t="shared" si="280"/>
        <v>0</v>
      </c>
      <c r="BX225" s="51">
        <f t="shared" si="281"/>
        <v>0.2060125260960334</v>
      </c>
      <c r="BY225" s="51">
        <f t="shared" si="282"/>
        <v>2.0027068908024557E-2</v>
      </c>
      <c r="BZ225" s="51">
        <f t="shared" si="283"/>
        <v>4.4568988524152659E-3</v>
      </c>
      <c r="CA225" s="51">
        <f t="shared" si="284"/>
        <v>1.6447368421052631E-4</v>
      </c>
      <c r="CB225" s="51">
        <f t="shared" si="285"/>
        <v>0</v>
      </c>
      <c r="CC225" s="51">
        <f t="shared" si="286"/>
        <v>0</v>
      </c>
      <c r="CD225" s="51">
        <f t="shared" si="287"/>
        <v>0.59655690497057712</v>
      </c>
      <c r="CE225" s="40"/>
      <c r="CF225" s="53">
        <f t="shared" si="291"/>
        <v>1.8228763891937467</v>
      </c>
      <c r="CG225" s="40"/>
      <c r="CH225" s="61">
        <f t="shared" si="292"/>
        <v>6.0381126737122412E-2</v>
      </c>
      <c r="CI225" s="61">
        <f t="shared" si="293"/>
        <v>2.1110863039865049E-2</v>
      </c>
      <c r="CJ225" s="61">
        <f t="shared" si="294"/>
        <v>3.9330673696378483E-3</v>
      </c>
      <c r="CK225" s="61">
        <f t="shared" si="295"/>
        <v>2.6872804436598369E-2</v>
      </c>
      <c r="CL225" s="61">
        <f t="shared" si="296"/>
        <v>0</v>
      </c>
      <c r="CM225" s="61">
        <f t="shared" si="297"/>
        <v>0.2060125260960334</v>
      </c>
      <c r="CN225" s="61">
        <f t="shared" si="298"/>
        <v>4.0054137816049114E-2</v>
      </c>
      <c r="CO225" s="61">
        <f t="shared" si="299"/>
        <v>8.9137977048305318E-3</v>
      </c>
      <c r="CP225" s="61">
        <f t="shared" si="300"/>
        <v>3.2894736842105262E-4</v>
      </c>
      <c r="CQ225" s="61">
        <f t="shared" si="301"/>
        <v>0</v>
      </c>
      <c r="CR225" s="61">
        <f t="shared" si="302"/>
        <v>0</v>
      </c>
      <c r="CS225" s="61">
        <f t="shared" si="303"/>
        <v>0.59655690497057712</v>
      </c>
      <c r="CT225" s="40"/>
      <c r="CU225" s="54">
        <f t="shared" si="304"/>
        <v>0.11006733028201569</v>
      </c>
      <c r="CV225" s="54">
        <f t="shared" si="305"/>
        <v>3.8482493790872922E-2</v>
      </c>
      <c r="CW225" s="54">
        <f t="shared" si="306"/>
        <v>7.1694956452211878E-3</v>
      </c>
      <c r="CX225" s="54">
        <f t="shared" si="307"/>
        <v>4.8985800718896133E-2</v>
      </c>
      <c r="CY225" s="54">
        <f t="shared" si="308"/>
        <v>0</v>
      </c>
      <c r="CZ225" s="54">
        <f t="shared" si="309"/>
        <v>0.37553536969861989</v>
      </c>
      <c r="DA225" s="54">
        <f t="shared" si="310"/>
        <v>7.3013742114388311E-2</v>
      </c>
      <c r="DB225" s="54">
        <f t="shared" si="311"/>
        <v>1.6248751374184987E-2</v>
      </c>
      <c r="DC225" s="54">
        <f t="shared" si="312"/>
        <v>5.9963039118215349E-4</v>
      </c>
      <c r="DD225" s="54">
        <f t="shared" si="313"/>
        <v>0</v>
      </c>
      <c r="DE225" s="54">
        <f t="shared" si="314"/>
        <v>0</v>
      </c>
      <c r="DF225" s="54">
        <f t="shared" si="315"/>
        <v>1.0874494968813626</v>
      </c>
      <c r="DG225" s="40"/>
      <c r="DH225" s="80">
        <f t="shared" si="316"/>
        <v>1.7575521108967438</v>
      </c>
      <c r="DI225" s="80">
        <f t="shared" si="317"/>
        <v>1.1379463445778308</v>
      </c>
      <c r="DJ225" s="40"/>
      <c r="DK225" s="54">
        <f t="shared" si="318"/>
        <v>0.12076225347424482</v>
      </c>
      <c r="DL225" s="54">
        <f t="shared" si="319"/>
        <v>2.1110863039865049E-2</v>
      </c>
      <c r="DM225" s="54">
        <f t="shared" si="320"/>
        <v>3.9330673696378483E-3</v>
      </c>
      <c r="DN225" s="54">
        <f t="shared" si="321"/>
        <v>2.6872804436598369E-2</v>
      </c>
      <c r="DO225" s="54">
        <f t="shared" si="322"/>
        <v>0</v>
      </c>
      <c r="DP225" s="54">
        <f t="shared" si="323"/>
        <v>0.2060125260960334</v>
      </c>
      <c r="DQ225" s="54">
        <f t="shared" si="324"/>
        <v>6.0081206724073674E-2</v>
      </c>
      <c r="DR225" s="54">
        <f t="shared" si="325"/>
        <v>1.3370696557245798E-2</v>
      </c>
      <c r="DS225" s="54">
        <f t="shared" si="326"/>
        <v>4.9342105263157896E-4</v>
      </c>
      <c r="DT225" s="54">
        <f t="shared" si="327"/>
        <v>0</v>
      </c>
      <c r="DU225" s="54">
        <f t="shared" si="328"/>
        <v>0</v>
      </c>
      <c r="DV225" s="54">
        <f t="shared" si="329"/>
        <v>1.1931138099411542</v>
      </c>
      <c r="DW225" s="54"/>
      <c r="DX225" s="63">
        <f t="shared" si="330"/>
        <v>1.6457506486914848</v>
      </c>
      <c r="DY225" s="40"/>
      <c r="DZ225" s="41">
        <f t="shared" si="331"/>
        <v>0.22013466056403139</v>
      </c>
      <c r="EA225" s="41">
        <f t="shared" si="332"/>
        <v>3.8482493790872922E-2</v>
      </c>
      <c r="EB225" s="41">
        <f t="shared" si="333"/>
        <v>7.1694956452211878E-3</v>
      </c>
      <c r="EC225" s="41">
        <f t="shared" si="334"/>
        <v>4.8985800718896133E-2</v>
      </c>
      <c r="ED225" s="41">
        <f t="shared" si="335"/>
        <v>0</v>
      </c>
      <c r="EE225" s="41">
        <f t="shared" si="336"/>
        <v>0.37553536969861989</v>
      </c>
      <c r="EF225" s="41">
        <f t="shared" si="337"/>
        <v>0.10952061317158247</v>
      </c>
      <c r="EG225" s="41">
        <f t="shared" si="338"/>
        <v>2.4373127061277481E-2</v>
      </c>
      <c r="EH225" s="41">
        <f t="shared" si="339"/>
        <v>8.9944558677323028E-4</v>
      </c>
      <c r="EI225" s="41">
        <f t="shared" si="340"/>
        <v>0</v>
      </c>
      <c r="EJ225" s="41">
        <f t="shared" si="341"/>
        <v>0</v>
      </c>
      <c r="EK225" s="41">
        <f t="shared" si="342"/>
        <v>2.1748989937627252</v>
      </c>
      <c r="EL225" s="40"/>
      <c r="EM225" s="82">
        <f t="shared" si="343"/>
        <v>3</v>
      </c>
      <c r="EN225" s="40"/>
      <c r="EO225" s="80">
        <f t="shared" si="344"/>
        <v>-0.82767806746698547</v>
      </c>
      <c r="EP225" s="80">
        <f t="shared" si="345"/>
        <v>0.42733910120822882</v>
      </c>
      <c r="EQ225" s="80">
        <f t="shared" si="346"/>
        <v>1.2550171686752143</v>
      </c>
      <c r="ER225" s="80"/>
      <c r="ES225" s="80">
        <f t="shared" si="288"/>
        <v>43.470780179505859</v>
      </c>
      <c r="ET225" s="80">
        <f t="shared" si="289"/>
        <v>-31.851014779431004</v>
      </c>
      <c r="EU225" s="80"/>
      <c r="EV225" s="80">
        <f t="shared" si="347"/>
        <v>1.2550171686752143</v>
      </c>
      <c r="EW225" s="80">
        <f t="shared" si="348"/>
        <v>-0.82767806746698547</v>
      </c>
      <c r="EX225" s="84">
        <f t="shared" si="349"/>
        <v>0.29456724431676135</v>
      </c>
      <c r="EY225" s="85">
        <f t="shared" si="350"/>
        <v>1.2374591798891479</v>
      </c>
      <c r="EZ225" s="86">
        <f>3</f>
        <v>3</v>
      </c>
      <c r="FA225" s="75"/>
      <c r="FB225" s="88"/>
      <c r="FC225" s="80">
        <f t="shared" si="351"/>
        <v>3.6280000000000001</v>
      </c>
      <c r="FD225" s="80">
        <f t="shared" si="352"/>
        <v>0.85099999999999998</v>
      </c>
      <c r="FE225" s="80">
        <f t="shared" si="353"/>
        <v>0.27900000000000003</v>
      </c>
      <c r="FF225" s="80">
        <f t="shared" si="354"/>
        <v>1.5069999999999999</v>
      </c>
      <c r="FG225" s="80">
        <f t="shared" si="355"/>
        <v>0</v>
      </c>
      <c r="FH225" s="80">
        <f t="shared" si="356"/>
        <v>43.470780179505859</v>
      </c>
      <c r="FI225" s="80">
        <f t="shared" si="357"/>
        <v>-31.851014779431004</v>
      </c>
      <c r="FJ225" s="80">
        <f t="shared" si="358"/>
        <v>2.0419999999999998</v>
      </c>
      <c r="FK225" s="80">
        <f t="shared" si="359"/>
        <v>0.66800000000000004</v>
      </c>
      <c r="FL225" s="80">
        <f t="shared" si="360"/>
        <v>2.5000000000000001E-2</v>
      </c>
      <c r="FM225" s="80">
        <f t="shared" si="361"/>
        <v>0</v>
      </c>
      <c r="FN225" s="80">
        <f t="shared" si="362"/>
        <v>0</v>
      </c>
      <c r="FO225" s="80">
        <f t="shared" si="363"/>
        <v>47.646999999999998</v>
      </c>
      <c r="FP225" s="80">
        <f t="shared" si="364"/>
        <v>68.26676540007486</v>
      </c>
    </row>
    <row r="226" spans="1:172" ht="21">
      <c r="A226" s="40">
        <v>224</v>
      </c>
      <c r="B226" s="41" t="s">
        <v>73</v>
      </c>
      <c r="C226" s="128">
        <v>7.7039999999999997</v>
      </c>
      <c r="D226" s="128">
        <v>0.67800000000000005</v>
      </c>
      <c r="E226" s="128">
        <v>0.32</v>
      </c>
      <c r="F226" s="128">
        <v>3.4990000000000001</v>
      </c>
      <c r="G226" s="128">
        <v>0.11600000000000001</v>
      </c>
      <c r="H226" s="128">
        <v>9.9459999999999997</v>
      </c>
      <c r="I226" s="128">
        <v>2.2240000000000002</v>
      </c>
      <c r="J226" s="128">
        <v>0.56899999999999995</v>
      </c>
      <c r="K226" s="128">
        <v>7.9000000000000001E-2</v>
      </c>
      <c r="L226" s="125">
        <v>0</v>
      </c>
      <c r="M226" s="125">
        <v>0</v>
      </c>
      <c r="N226" s="128">
        <v>50.954999999999998</v>
      </c>
      <c r="O226" s="71"/>
      <c r="P226" s="70">
        <f t="shared" si="275"/>
        <v>71.762447469149222</v>
      </c>
      <c r="Q226" s="70">
        <f t="shared" si="290"/>
        <v>76.09</v>
      </c>
      <c r="S226" s="48">
        <v>60.085000000000001</v>
      </c>
      <c r="T226" s="48">
        <v>40.311</v>
      </c>
      <c r="U226" s="48">
        <v>70.936999999999998</v>
      </c>
      <c r="V226" s="48">
        <v>56.079000000000001</v>
      </c>
      <c r="W226" s="48">
        <v>81.41</v>
      </c>
      <c r="X226" s="49">
        <v>71.849999999999994</v>
      </c>
      <c r="Y226" s="48">
        <v>101.962</v>
      </c>
      <c r="Z226" s="48">
        <v>149.88</v>
      </c>
      <c r="AA226" s="48">
        <v>152</v>
      </c>
      <c r="AB226" s="48">
        <v>61.978999999999999</v>
      </c>
      <c r="AC226" s="48">
        <v>94.203000000000003</v>
      </c>
      <c r="AD226" s="49">
        <v>79.87</v>
      </c>
      <c r="AE226" s="40"/>
      <c r="AF226" s="41">
        <v>1</v>
      </c>
      <c r="AG226" s="41">
        <v>1</v>
      </c>
      <c r="AH226" s="41">
        <v>1</v>
      </c>
      <c r="AI226" s="41">
        <v>1</v>
      </c>
      <c r="AJ226" s="41">
        <v>1</v>
      </c>
      <c r="AK226" s="50">
        <v>1</v>
      </c>
      <c r="AL226" s="41">
        <v>2</v>
      </c>
      <c r="AM226" s="41">
        <v>2</v>
      </c>
      <c r="AN226" s="41">
        <v>2</v>
      </c>
      <c r="AO226" s="41">
        <v>2</v>
      </c>
      <c r="AP226" s="41">
        <v>2</v>
      </c>
      <c r="AQ226" s="50">
        <v>1</v>
      </c>
      <c r="AR226" s="40"/>
      <c r="AS226" s="41">
        <v>4</v>
      </c>
      <c r="AT226" s="41">
        <v>2</v>
      </c>
      <c r="AU226" s="41">
        <v>2</v>
      </c>
      <c r="AV226" s="41">
        <v>2</v>
      </c>
      <c r="AW226" s="41">
        <v>2</v>
      </c>
      <c r="AX226" s="50">
        <v>2</v>
      </c>
      <c r="AY226" s="41">
        <v>3</v>
      </c>
      <c r="AZ226" s="41">
        <v>3</v>
      </c>
      <c r="BA226" s="41">
        <v>3</v>
      </c>
      <c r="BB226" s="41">
        <v>1</v>
      </c>
      <c r="BC226" s="41">
        <v>1</v>
      </c>
      <c r="BD226" s="50">
        <v>4</v>
      </c>
      <c r="BE226" s="40"/>
      <c r="BF226" s="59">
        <v>2</v>
      </c>
      <c r="BG226" s="59">
        <v>1</v>
      </c>
      <c r="BH226" s="59">
        <v>1</v>
      </c>
      <c r="BI226" s="59">
        <v>1</v>
      </c>
      <c r="BJ226" s="59">
        <v>1</v>
      </c>
      <c r="BK226" s="60">
        <v>1</v>
      </c>
      <c r="BL226" s="59">
        <v>3</v>
      </c>
      <c r="BM226" s="59">
        <v>3</v>
      </c>
      <c r="BN226" s="59">
        <v>3</v>
      </c>
      <c r="BO226" s="59">
        <v>1</v>
      </c>
      <c r="BP226" s="59">
        <v>1</v>
      </c>
      <c r="BQ226" s="60">
        <v>2</v>
      </c>
      <c r="BR226" s="40"/>
      <c r="BS226" s="51">
        <f t="shared" si="276"/>
        <v>0.12821835732711992</v>
      </c>
      <c r="BT226" s="51">
        <f t="shared" si="277"/>
        <v>1.6819230482994718E-2</v>
      </c>
      <c r="BU226" s="51">
        <f t="shared" si="278"/>
        <v>4.5110450117710086E-3</v>
      </c>
      <c r="BV226" s="51">
        <f t="shared" si="279"/>
        <v>6.2394122577078763E-2</v>
      </c>
      <c r="BW226" s="51">
        <f t="shared" si="280"/>
        <v>1.4248863775948902E-3</v>
      </c>
      <c r="BX226" s="51">
        <f t="shared" si="281"/>
        <v>0.13842727905358387</v>
      </c>
      <c r="BY226" s="51">
        <f t="shared" si="282"/>
        <v>2.1812047625586004E-2</v>
      </c>
      <c r="BZ226" s="51">
        <f t="shared" si="283"/>
        <v>3.7963704296770746E-3</v>
      </c>
      <c r="CA226" s="51">
        <f t="shared" si="284"/>
        <v>5.1973684210526315E-4</v>
      </c>
      <c r="CB226" s="51">
        <f t="shared" si="285"/>
        <v>0</v>
      </c>
      <c r="CC226" s="51">
        <f t="shared" si="286"/>
        <v>0</v>
      </c>
      <c r="CD226" s="51">
        <f t="shared" si="287"/>
        <v>0.6379742080881432</v>
      </c>
      <c r="CE226" s="40"/>
      <c r="CF226" s="53">
        <f t="shared" si="291"/>
        <v>1.63546012579954</v>
      </c>
      <c r="CG226" s="40"/>
      <c r="CH226" s="61">
        <f t="shared" si="292"/>
        <v>0.12821835732711992</v>
      </c>
      <c r="CI226" s="61">
        <f t="shared" si="293"/>
        <v>1.6819230482994718E-2</v>
      </c>
      <c r="CJ226" s="61">
        <f t="shared" si="294"/>
        <v>4.5110450117710086E-3</v>
      </c>
      <c r="CK226" s="61">
        <f t="shared" si="295"/>
        <v>6.2394122577078763E-2</v>
      </c>
      <c r="CL226" s="61">
        <f t="shared" si="296"/>
        <v>1.4248863775948902E-3</v>
      </c>
      <c r="CM226" s="61">
        <f t="shared" si="297"/>
        <v>0.13842727905358387</v>
      </c>
      <c r="CN226" s="61">
        <f t="shared" si="298"/>
        <v>4.3624095251172008E-2</v>
      </c>
      <c r="CO226" s="61">
        <f t="shared" si="299"/>
        <v>7.5927408593541492E-3</v>
      </c>
      <c r="CP226" s="61">
        <f t="shared" si="300"/>
        <v>1.0394736842105263E-3</v>
      </c>
      <c r="CQ226" s="61">
        <f t="shared" si="301"/>
        <v>0</v>
      </c>
      <c r="CR226" s="61">
        <f t="shared" si="302"/>
        <v>0</v>
      </c>
      <c r="CS226" s="61">
        <f t="shared" si="303"/>
        <v>0.6379742080881432</v>
      </c>
      <c r="CT226" s="40"/>
      <c r="CU226" s="54">
        <f t="shared" si="304"/>
        <v>0.20969601080402192</v>
      </c>
      <c r="CV226" s="54">
        <f t="shared" si="305"/>
        <v>2.750718080157E-2</v>
      </c>
      <c r="CW226" s="54">
        <f t="shared" si="306"/>
        <v>7.3776342424384011E-3</v>
      </c>
      <c r="CX226" s="54">
        <f t="shared" si="307"/>
        <v>0.10204309955906116</v>
      </c>
      <c r="CY226" s="54">
        <f t="shared" si="308"/>
        <v>2.3303448543513902E-3</v>
      </c>
      <c r="CZ226" s="54">
        <f t="shared" si="309"/>
        <v>0.22639229521506232</v>
      </c>
      <c r="DA226" s="54">
        <f t="shared" si="310"/>
        <v>7.1345468307372886E-2</v>
      </c>
      <c r="DB226" s="54">
        <f t="shared" si="311"/>
        <v>1.2417624921002644E-2</v>
      </c>
      <c r="DC226" s="54">
        <f t="shared" si="312"/>
        <v>1.7000177623442587E-3</v>
      </c>
      <c r="DD226" s="54">
        <f t="shared" si="313"/>
        <v>0</v>
      </c>
      <c r="DE226" s="54">
        <f t="shared" si="314"/>
        <v>0</v>
      </c>
      <c r="DF226" s="54">
        <f t="shared" si="315"/>
        <v>1.0433813786166966</v>
      </c>
      <c r="DG226" s="40"/>
      <c r="DH226" s="80">
        <f t="shared" si="316"/>
        <v>1.7041910550839217</v>
      </c>
      <c r="DI226" s="80">
        <f t="shared" si="317"/>
        <v>1.1735773369034093</v>
      </c>
      <c r="DJ226" s="40"/>
      <c r="DK226" s="54">
        <f t="shared" si="318"/>
        <v>0.25643671465423984</v>
      </c>
      <c r="DL226" s="54">
        <f t="shared" si="319"/>
        <v>1.6819230482994718E-2</v>
      </c>
      <c r="DM226" s="54">
        <f t="shared" si="320"/>
        <v>4.5110450117710086E-3</v>
      </c>
      <c r="DN226" s="54">
        <f t="shared" si="321"/>
        <v>6.2394122577078763E-2</v>
      </c>
      <c r="DO226" s="54">
        <f t="shared" si="322"/>
        <v>1.4248863775948902E-3</v>
      </c>
      <c r="DP226" s="54">
        <f t="shared" si="323"/>
        <v>0.13842727905358387</v>
      </c>
      <c r="DQ226" s="54">
        <f t="shared" si="324"/>
        <v>6.5436142876758016E-2</v>
      </c>
      <c r="DR226" s="54">
        <f t="shared" si="325"/>
        <v>1.1389111289031223E-2</v>
      </c>
      <c r="DS226" s="54">
        <f t="shared" si="326"/>
        <v>1.5592105263157895E-3</v>
      </c>
      <c r="DT226" s="54">
        <f t="shared" si="327"/>
        <v>0</v>
      </c>
      <c r="DU226" s="54">
        <f t="shared" si="328"/>
        <v>0</v>
      </c>
      <c r="DV226" s="54">
        <f t="shared" si="329"/>
        <v>1.2759484161762864</v>
      </c>
      <c r="DW226" s="54"/>
      <c r="DX226" s="63">
        <f t="shared" si="330"/>
        <v>1.8343461590256545</v>
      </c>
      <c r="DY226" s="40"/>
      <c r="DZ226" s="41">
        <f t="shared" si="331"/>
        <v>0.41939202160804384</v>
      </c>
      <c r="EA226" s="41">
        <f t="shared" si="332"/>
        <v>2.750718080157E-2</v>
      </c>
      <c r="EB226" s="41">
        <f t="shared" si="333"/>
        <v>7.3776342424384011E-3</v>
      </c>
      <c r="EC226" s="41">
        <f t="shared" si="334"/>
        <v>0.10204309955906116</v>
      </c>
      <c r="ED226" s="41">
        <f t="shared" si="335"/>
        <v>2.3303448543513902E-3</v>
      </c>
      <c r="EE226" s="41">
        <f t="shared" si="336"/>
        <v>0.22639229521506232</v>
      </c>
      <c r="EF226" s="41">
        <f t="shared" si="337"/>
        <v>0.10701820246105934</v>
      </c>
      <c r="EG226" s="41">
        <f t="shared" si="338"/>
        <v>1.8626437381503966E-2</v>
      </c>
      <c r="EH226" s="41">
        <f t="shared" si="339"/>
        <v>2.5500266435163881E-3</v>
      </c>
      <c r="EI226" s="41">
        <f t="shared" si="340"/>
        <v>0</v>
      </c>
      <c r="EJ226" s="41">
        <f t="shared" si="341"/>
        <v>0</v>
      </c>
      <c r="EK226" s="41">
        <f t="shared" si="342"/>
        <v>2.0867627572333931</v>
      </c>
      <c r="EL226" s="40"/>
      <c r="EM226" s="82">
        <f t="shared" si="343"/>
        <v>3</v>
      </c>
      <c r="EN226" s="40"/>
      <c r="EO226" s="80">
        <f t="shared" si="344"/>
        <v>-1.0414640214204551</v>
      </c>
      <c r="EP226" s="80">
        <f t="shared" si="345"/>
        <v>0.26568886691394328</v>
      </c>
      <c r="EQ226" s="80">
        <f t="shared" si="346"/>
        <v>1.3071528883343984</v>
      </c>
      <c r="ER226" s="80"/>
      <c r="ES226" s="80">
        <f t="shared" si="288"/>
        <v>48.932959737394398</v>
      </c>
      <c r="ET226" s="80">
        <f t="shared" si="289"/>
        <v>-43.314512268245181</v>
      </c>
      <c r="EU226" s="80"/>
      <c r="EV226" s="80">
        <f t="shared" si="347"/>
        <v>1.3071528883343984</v>
      </c>
      <c r="EW226" s="80">
        <f t="shared" si="348"/>
        <v>-1.0414640214204551</v>
      </c>
      <c r="EX226" s="84">
        <f t="shared" si="349"/>
        <v>0.43441738125216262</v>
      </c>
      <c r="EY226" s="85">
        <f t="shared" si="350"/>
        <v>1.2244887396915904</v>
      </c>
      <c r="EZ226" s="86">
        <f>3</f>
        <v>3</v>
      </c>
      <c r="FA226" s="75"/>
      <c r="FB226" s="88"/>
      <c r="FC226" s="80">
        <f t="shared" si="351"/>
        <v>7.7039999999999997</v>
      </c>
      <c r="FD226" s="80">
        <f t="shared" si="352"/>
        <v>0.67800000000000005</v>
      </c>
      <c r="FE226" s="80">
        <f t="shared" si="353"/>
        <v>0.32</v>
      </c>
      <c r="FF226" s="80">
        <f t="shared" si="354"/>
        <v>3.4990000000000001</v>
      </c>
      <c r="FG226" s="80">
        <f t="shared" si="355"/>
        <v>0.11600000000000001</v>
      </c>
      <c r="FH226" s="80">
        <f t="shared" si="356"/>
        <v>48.932959737394398</v>
      </c>
      <c r="FI226" s="80">
        <f t="shared" si="357"/>
        <v>-43.314512268245181</v>
      </c>
      <c r="FJ226" s="80">
        <f t="shared" si="358"/>
        <v>2.2240000000000002</v>
      </c>
      <c r="FK226" s="80">
        <f t="shared" si="359"/>
        <v>0.56899999999999995</v>
      </c>
      <c r="FL226" s="80">
        <f t="shared" si="360"/>
        <v>7.9000000000000001E-2</v>
      </c>
      <c r="FM226" s="80">
        <f t="shared" si="361"/>
        <v>0</v>
      </c>
      <c r="FN226" s="80">
        <f t="shared" si="362"/>
        <v>0</v>
      </c>
      <c r="FO226" s="80">
        <f t="shared" si="363"/>
        <v>50.954999999999998</v>
      </c>
      <c r="FP226" s="80">
        <f t="shared" si="364"/>
        <v>71.762447469149222</v>
      </c>
    </row>
    <row r="227" spans="1:172" ht="21">
      <c r="A227" s="40">
        <v>225</v>
      </c>
      <c r="B227" s="41" t="s">
        <v>73</v>
      </c>
      <c r="C227" s="128">
        <v>4.9610000000000003</v>
      </c>
      <c r="D227" s="128">
        <v>0.89500000000000002</v>
      </c>
      <c r="E227" s="128">
        <v>0.55000000000000004</v>
      </c>
      <c r="F227" s="128">
        <v>2.173</v>
      </c>
      <c r="G227" s="128">
        <v>0</v>
      </c>
      <c r="H227" s="128">
        <v>10.433</v>
      </c>
      <c r="I227" s="128">
        <v>1.64</v>
      </c>
      <c r="J227" s="128">
        <v>0.59699999999999998</v>
      </c>
      <c r="K227" s="128">
        <v>2.3E-2</v>
      </c>
      <c r="L227" s="125">
        <v>0</v>
      </c>
      <c r="M227" s="125">
        <v>0</v>
      </c>
      <c r="N227" s="128">
        <v>52.527999999999999</v>
      </c>
      <c r="O227" s="71"/>
      <c r="P227" s="70">
        <f t="shared" si="275"/>
        <v>69.602372760803817</v>
      </c>
      <c r="Q227" s="70">
        <f t="shared" si="290"/>
        <v>73.8</v>
      </c>
      <c r="S227" s="48">
        <v>60.085000000000001</v>
      </c>
      <c r="T227" s="48">
        <v>40.311</v>
      </c>
      <c r="U227" s="48">
        <v>70.936999999999998</v>
      </c>
      <c r="V227" s="48">
        <v>56.079000000000001</v>
      </c>
      <c r="W227" s="48">
        <v>81.41</v>
      </c>
      <c r="X227" s="49">
        <v>71.849999999999994</v>
      </c>
      <c r="Y227" s="48">
        <v>101.962</v>
      </c>
      <c r="Z227" s="48">
        <v>149.88</v>
      </c>
      <c r="AA227" s="48">
        <v>152</v>
      </c>
      <c r="AB227" s="48">
        <v>61.978999999999999</v>
      </c>
      <c r="AC227" s="48">
        <v>94.203000000000003</v>
      </c>
      <c r="AD227" s="49">
        <v>79.87</v>
      </c>
      <c r="AE227" s="40"/>
      <c r="AF227" s="41">
        <v>1</v>
      </c>
      <c r="AG227" s="41">
        <v>1</v>
      </c>
      <c r="AH227" s="41">
        <v>1</v>
      </c>
      <c r="AI227" s="41">
        <v>1</v>
      </c>
      <c r="AJ227" s="41">
        <v>1</v>
      </c>
      <c r="AK227" s="50">
        <v>1</v>
      </c>
      <c r="AL227" s="41">
        <v>2</v>
      </c>
      <c r="AM227" s="41">
        <v>2</v>
      </c>
      <c r="AN227" s="41">
        <v>2</v>
      </c>
      <c r="AO227" s="41">
        <v>2</v>
      </c>
      <c r="AP227" s="41">
        <v>2</v>
      </c>
      <c r="AQ227" s="50">
        <v>1</v>
      </c>
      <c r="AR227" s="40"/>
      <c r="AS227" s="41">
        <v>4</v>
      </c>
      <c r="AT227" s="41">
        <v>2</v>
      </c>
      <c r="AU227" s="41">
        <v>2</v>
      </c>
      <c r="AV227" s="41">
        <v>2</v>
      </c>
      <c r="AW227" s="41">
        <v>2</v>
      </c>
      <c r="AX227" s="50">
        <v>2</v>
      </c>
      <c r="AY227" s="41">
        <v>3</v>
      </c>
      <c r="AZ227" s="41">
        <v>3</v>
      </c>
      <c r="BA227" s="41">
        <v>3</v>
      </c>
      <c r="BB227" s="41">
        <v>1</v>
      </c>
      <c r="BC227" s="41">
        <v>1</v>
      </c>
      <c r="BD227" s="50">
        <v>4</v>
      </c>
      <c r="BE227" s="40"/>
      <c r="BF227" s="59">
        <v>2</v>
      </c>
      <c r="BG227" s="59">
        <v>1</v>
      </c>
      <c r="BH227" s="59">
        <v>1</v>
      </c>
      <c r="BI227" s="59">
        <v>1</v>
      </c>
      <c r="BJ227" s="59">
        <v>1</v>
      </c>
      <c r="BK227" s="60">
        <v>1</v>
      </c>
      <c r="BL227" s="59">
        <v>3</v>
      </c>
      <c r="BM227" s="59">
        <v>3</v>
      </c>
      <c r="BN227" s="59">
        <v>3</v>
      </c>
      <c r="BO227" s="59">
        <v>1</v>
      </c>
      <c r="BP227" s="59">
        <v>1</v>
      </c>
      <c r="BQ227" s="60">
        <v>2</v>
      </c>
      <c r="BR227" s="40"/>
      <c r="BS227" s="51">
        <f t="shared" si="276"/>
        <v>8.2566364317217283E-2</v>
      </c>
      <c r="BT227" s="51">
        <f t="shared" si="277"/>
        <v>2.2202376522537273E-2</v>
      </c>
      <c r="BU227" s="51">
        <f t="shared" si="278"/>
        <v>7.7533586139814214E-3</v>
      </c>
      <c r="BV227" s="51">
        <f t="shared" si="279"/>
        <v>3.874890779079513E-2</v>
      </c>
      <c r="BW227" s="51">
        <f t="shared" si="280"/>
        <v>0</v>
      </c>
      <c r="BX227" s="51">
        <f t="shared" si="281"/>
        <v>0.145205288796103</v>
      </c>
      <c r="BY227" s="51">
        <f t="shared" si="282"/>
        <v>1.6084423608795431E-2</v>
      </c>
      <c r="BZ227" s="51">
        <f t="shared" si="283"/>
        <v>3.9831865492393915E-3</v>
      </c>
      <c r="CA227" s="51">
        <f t="shared" si="284"/>
        <v>1.5131578947368422E-4</v>
      </c>
      <c r="CB227" s="51">
        <f t="shared" si="285"/>
        <v>0</v>
      </c>
      <c r="CC227" s="51">
        <f t="shared" si="286"/>
        <v>0</v>
      </c>
      <c r="CD227" s="51">
        <f t="shared" si="287"/>
        <v>0.6576687116564417</v>
      </c>
      <c r="CE227" s="40"/>
      <c r="CF227" s="53">
        <f t="shared" si="291"/>
        <v>1.7093658063758754</v>
      </c>
      <c r="CG227" s="40"/>
      <c r="CH227" s="61">
        <f t="shared" si="292"/>
        <v>8.2566364317217283E-2</v>
      </c>
      <c r="CI227" s="61">
        <f t="shared" si="293"/>
        <v>2.2202376522537273E-2</v>
      </c>
      <c r="CJ227" s="61">
        <f t="shared" si="294"/>
        <v>7.7533586139814214E-3</v>
      </c>
      <c r="CK227" s="61">
        <f t="shared" si="295"/>
        <v>3.874890779079513E-2</v>
      </c>
      <c r="CL227" s="61">
        <f t="shared" si="296"/>
        <v>0</v>
      </c>
      <c r="CM227" s="61">
        <f t="shared" si="297"/>
        <v>0.145205288796103</v>
      </c>
      <c r="CN227" s="61">
        <f t="shared" si="298"/>
        <v>3.2168847217590862E-2</v>
      </c>
      <c r="CO227" s="61">
        <f t="shared" si="299"/>
        <v>7.966373098478783E-3</v>
      </c>
      <c r="CP227" s="61">
        <f t="shared" si="300"/>
        <v>3.0263157894736844E-4</v>
      </c>
      <c r="CQ227" s="61">
        <f t="shared" si="301"/>
        <v>0</v>
      </c>
      <c r="CR227" s="61">
        <f t="shared" si="302"/>
        <v>0</v>
      </c>
      <c r="CS227" s="61">
        <f t="shared" si="303"/>
        <v>0.6576687116564417</v>
      </c>
      <c r="CT227" s="40"/>
      <c r="CU227" s="54">
        <f t="shared" si="304"/>
        <v>0.14113611992062444</v>
      </c>
      <c r="CV227" s="54">
        <f t="shared" si="305"/>
        <v>3.7951983247907731E-2</v>
      </c>
      <c r="CW227" s="54">
        <f t="shared" si="306"/>
        <v>1.3253326099309692E-2</v>
      </c>
      <c r="CX227" s="54">
        <f t="shared" si="307"/>
        <v>6.6236058011996959E-2</v>
      </c>
      <c r="CY227" s="54">
        <f t="shared" si="308"/>
        <v>0</v>
      </c>
      <c r="CZ227" s="54">
        <f t="shared" si="309"/>
        <v>0.2482089555729925</v>
      </c>
      <c r="DA227" s="54">
        <f t="shared" si="310"/>
        <v>5.4988327464279542E-2</v>
      </c>
      <c r="DB227" s="54">
        <f t="shared" si="311"/>
        <v>1.3617445775372267E-2</v>
      </c>
      <c r="DC227" s="54">
        <f t="shared" si="312"/>
        <v>5.1730807298217289E-4</v>
      </c>
      <c r="DD227" s="54">
        <f t="shared" si="313"/>
        <v>0</v>
      </c>
      <c r="DE227" s="54">
        <f t="shared" si="314"/>
        <v>0</v>
      </c>
      <c r="DF227" s="54">
        <f t="shared" si="315"/>
        <v>1.1241964076287965</v>
      </c>
      <c r="DG227" s="40"/>
      <c r="DH227" s="80">
        <f t="shared" si="316"/>
        <v>1.7001059317942617</v>
      </c>
      <c r="DI227" s="80">
        <f t="shared" si="317"/>
        <v>1.1763972836029313</v>
      </c>
      <c r="DJ227" s="40"/>
      <c r="DK227" s="54">
        <f t="shared" si="318"/>
        <v>0.16513272863443457</v>
      </c>
      <c r="DL227" s="54">
        <f t="shared" si="319"/>
        <v>2.2202376522537273E-2</v>
      </c>
      <c r="DM227" s="54">
        <f t="shared" si="320"/>
        <v>7.7533586139814214E-3</v>
      </c>
      <c r="DN227" s="54">
        <f t="shared" si="321"/>
        <v>3.874890779079513E-2</v>
      </c>
      <c r="DO227" s="54">
        <f t="shared" si="322"/>
        <v>0</v>
      </c>
      <c r="DP227" s="54">
        <f t="shared" si="323"/>
        <v>0.145205288796103</v>
      </c>
      <c r="DQ227" s="54">
        <f t="shared" si="324"/>
        <v>4.8253270826386294E-2</v>
      </c>
      <c r="DR227" s="54">
        <f t="shared" si="325"/>
        <v>1.1949559647718174E-2</v>
      </c>
      <c r="DS227" s="54">
        <f t="shared" si="326"/>
        <v>4.5394736842105268E-4</v>
      </c>
      <c r="DT227" s="54">
        <f t="shared" si="327"/>
        <v>0</v>
      </c>
      <c r="DU227" s="54">
        <f t="shared" si="328"/>
        <v>0</v>
      </c>
      <c r="DV227" s="54">
        <f t="shared" si="329"/>
        <v>1.3153374233128834</v>
      </c>
      <c r="DW227" s="54"/>
      <c r="DX227" s="63">
        <f t="shared" si="330"/>
        <v>1.7550368615132603</v>
      </c>
      <c r="DY227" s="40"/>
      <c r="DZ227" s="41">
        <f t="shared" si="331"/>
        <v>0.28227223984124888</v>
      </c>
      <c r="EA227" s="41">
        <f t="shared" si="332"/>
        <v>3.7951983247907731E-2</v>
      </c>
      <c r="EB227" s="41">
        <f t="shared" si="333"/>
        <v>1.3253326099309692E-2</v>
      </c>
      <c r="EC227" s="41">
        <f t="shared" si="334"/>
        <v>6.6236058011996959E-2</v>
      </c>
      <c r="ED227" s="41">
        <f t="shared" si="335"/>
        <v>0</v>
      </c>
      <c r="EE227" s="41">
        <f t="shared" si="336"/>
        <v>0.2482089555729925</v>
      </c>
      <c r="EF227" s="41">
        <f t="shared" si="337"/>
        <v>8.2482491196419316E-2</v>
      </c>
      <c r="EG227" s="41">
        <f t="shared" si="338"/>
        <v>2.0426168663058398E-2</v>
      </c>
      <c r="EH227" s="41">
        <f t="shared" si="339"/>
        <v>7.7596210947325928E-4</v>
      </c>
      <c r="EI227" s="41">
        <f t="shared" si="340"/>
        <v>0</v>
      </c>
      <c r="EJ227" s="41">
        <f t="shared" si="341"/>
        <v>0</v>
      </c>
      <c r="EK227" s="41">
        <f t="shared" si="342"/>
        <v>2.2483928152575929</v>
      </c>
      <c r="EL227" s="40"/>
      <c r="EM227" s="82">
        <f t="shared" si="343"/>
        <v>2.9999999999999996</v>
      </c>
      <c r="EN227" s="40"/>
      <c r="EO227" s="80">
        <f t="shared" si="344"/>
        <v>-1.0583837016175881</v>
      </c>
      <c r="EP227" s="80">
        <f t="shared" si="345"/>
        <v>0.29199234110198902</v>
      </c>
      <c r="EQ227" s="80">
        <f t="shared" si="346"/>
        <v>1.350376042719577</v>
      </c>
      <c r="ER227" s="80"/>
      <c r="ES227" s="80">
        <f t="shared" si="288"/>
        <v>48.249461614379918</v>
      </c>
      <c r="ET227" s="80">
        <f t="shared" si="289"/>
        <v>-42.014088853576098</v>
      </c>
      <c r="EU227" s="80"/>
      <c r="EV227" s="80">
        <f t="shared" si="347"/>
        <v>1.350376042719577</v>
      </c>
      <c r="EW227" s="80">
        <f t="shared" si="348"/>
        <v>-1.0583837016175881</v>
      </c>
      <c r="EX227" s="84">
        <f t="shared" si="349"/>
        <v>0.32770056859247282</v>
      </c>
      <c r="EY227" s="85">
        <f t="shared" si="350"/>
        <v>1.3225016001706897</v>
      </c>
      <c r="EZ227" s="86">
        <f>3</f>
        <v>3</v>
      </c>
      <c r="FA227" s="75"/>
      <c r="FB227" s="88"/>
      <c r="FC227" s="80">
        <f t="shared" si="351"/>
        <v>4.9610000000000003</v>
      </c>
      <c r="FD227" s="80">
        <f t="shared" si="352"/>
        <v>0.89500000000000002</v>
      </c>
      <c r="FE227" s="80">
        <f t="shared" si="353"/>
        <v>0.55000000000000004</v>
      </c>
      <c r="FF227" s="80">
        <f t="shared" si="354"/>
        <v>2.173</v>
      </c>
      <c r="FG227" s="80">
        <f t="shared" si="355"/>
        <v>0</v>
      </c>
      <c r="FH227" s="80">
        <f t="shared" si="356"/>
        <v>48.249461614379918</v>
      </c>
      <c r="FI227" s="80">
        <f t="shared" si="357"/>
        <v>-42.014088853576098</v>
      </c>
      <c r="FJ227" s="80">
        <f t="shared" si="358"/>
        <v>1.64</v>
      </c>
      <c r="FK227" s="80">
        <f t="shared" si="359"/>
        <v>0.59699999999999998</v>
      </c>
      <c r="FL227" s="80">
        <f t="shared" si="360"/>
        <v>2.3E-2</v>
      </c>
      <c r="FM227" s="80">
        <f t="shared" si="361"/>
        <v>0</v>
      </c>
      <c r="FN227" s="80">
        <f t="shared" si="362"/>
        <v>0</v>
      </c>
      <c r="FO227" s="80">
        <f t="shared" si="363"/>
        <v>52.527999999999999</v>
      </c>
      <c r="FP227" s="80">
        <f t="shared" si="364"/>
        <v>69.602372760803817</v>
      </c>
    </row>
    <row r="228" spans="1:172" ht="21.75" thickBot="1">
      <c r="A228" s="40">
        <v>226</v>
      </c>
      <c r="B228" s="41" t="s">
        <v>73</v>
      </c>
      <c r="C228" s="129">
        <v>7.2859999999999996</v>
      </c>
      <c r="D228" s="129">
        <v>1.0009999999999999</v>
      </c>
      <c r="E228" s="129">
        <v>0.17699999999999999</v>
      </c>
      <c r="F228" s="129">
        <v>0.63</v>
      </c>
      <c r="G228" s="129">
        <v>2.7E-2</v>
      </c>
      <c r="H228" s="129">
        <v>5.6859999999999999</v>
      </c>
      <c r="I228" s="129">
        <v>3.641</v>
      </c>
      <c r="J228" s="129">
        <v>0.70499999999999996</v>
      </c>
      <c r="K228" s="129">
        <v>8.9999999999999993E-3</v>
      </c>
      <c r="L228" s="126">
        <v>0</v>
      </c>
      <c r="M228" s="126">
        <v>0</v>
      </c>
      <c r="N228" s="129">
        <v>56.14</v>
      </c>
      <c r="O228" s="71"/>
      <c r="P228" s="70">
        <f t="shared" si="275"/>
        <v>69.67041599116618</v>
      </c>
      <c r="Q228" s="70">
        <f t="shared" si="290"/>
        <v>75.301999999999992</v>
      </c>
      <c r="S228" s="48">
        <v>60.085000000000001</v>
      </c>
      <c r="T228" s="48">
        <v>40.311</v>
      </c>
      <c r="U228" s="48">
        <v>70.936999999999998</v>
      </c>
      <c r="V228" s="48">
        <v>56.079000000000001</v>
      </c>
      <c r="W228" s="48">
        <v>81.41</v>
      </c>
      <c r="X228" s="49">
        <v>71.849999999999994</v>
      </c>
      <c r="Y228" s="48">
        <v>101.962</v>
      </c>
      <c r="Z228" s="48">
        <v>149.88</v>
      </c>
      <c r="AA228" s="48">
        <v>152</v>
      </c>
      <c r="AB228" s="48">
        <v>61.978999999999999</v>
      </c>
      <c r="AC228" s="48">
        <v>94.203000000000003</v>
      </c>
      <c r="AD228" s="49">
        <v>79.87</v>
      </c>
      <c r="AE228" s="40"/>
      <c r="AF228" s="41">
        <v>1</v>
      </c>
      <c r="AG228" s="41">
        <v>1</v>
      </c>
      <c r="AH228" s="41">
        <v>1</v>
      </c>
      <c r="AI228" s="41">
        <v>1</v>
      </c>
      <c r="AJ228" s="41">
        <v>1</v>
      </c>
      <c r="AK228" s="50">
        <v>1</v>
      </c>
      <c r="AL228" s="41">
        <v>2</v>
      </c>
      <c r="AM228" s="41">
        <v>2</v>
      </c>
      <c r="AN228" s="41">
        <v>2</v>
      </c>
      <c r="AO228" s="41">
        <v>2</v>
      </c>
      <c r="AP228" s="41">
        <v>2</v>
      </c>
      <c r="AQ228" s="50">
        <v>1</v>
      </c>
      <c r="AR228" s="40"/>
      <c r="AS228" s="41">
        <v>4</v>
      </c>
      <c r="AT228" s="41">
        <v>2</v>
      </c>
      <c r="AU228" s="41">
        <v>2</v>
      </c>
      <c r="AV228" s="41">
        <v>2</v>
      </c>
      <c r="AW228" s="41">
        <v>2</v>
      </c>
      <c r="AX228" s="50">
        <v>2</v>
      </c>
      <c r="AY228" s="41">
        <v>3</v>
      </c>
      <c r="AZ228" s="41">
        <v>3</v>
      </c>
      <c r="BA228" s="41">
        <v>3</v>
      </c>
      <c r="BB228" s="41">
        <v>1</v>
      </c>
      <c r="BC228" s="41">
        <v>1</v>
      </c>
      <c r="BD228" s="50">
        <v>4</v>
      </c>
      <c r="BE228" s="40"/>
      <c r="BF228" s="59">
        <v>2</v>
      </c>
      <c r="BG228" s="59">
        <v>1</v>
      </c>
      <c r="BH228" s="59">
        <v>1</v>
      </c>
      <c r="BI228" s="59">
        <v>1</v>
      </c>
      <c r="BJ228" s="59">
        <v>1</v>
      </c>
      <c r="BK228" s="60">
        <v>1</v>
      </c>
      <c r="BL228" s="59">
        <v>3</v>
      </c>
      <c r="BM228" s="59">
        <v>3</v>
      </c>
      <c r="BN228" s="59">
        <v>3</v>
      </c>
      <c r="BO228" s="59">
        <v>1</v>
      </c>
      <c r="BP228" s="59">
        <v>1</v>
      </c>
      <c r="BQ228" s="60">
        <v>2</v>
      </c>
      <c r="BR228" s="40"/>
      <c r="BS228" s="51">
        <f t="shared" si="276"/>
        <v>0.12126154614296412</v>
      </c>
      <c r="BT228" s="51">
        <f t="shared" si="277"/>
        <v>2.483193173079308E-2</v>
      </c>
      <c r="BU228" s="51">
        <f t="shared" si="278"/>
        <v>2.4951717721358388E-3</v>
      </c>
      <c r="BV228" s="51">
        <f t="shared" si="279"/>
        <v>1.1234151821537475E-2</v>
      </c>
      <c r="BW228" s="51">
        <f t="shared" si="280"/>
        <v>3.3165458788846579E-4</v>
      </c>
      <c r="BX228" s="51">
        <f t="shared" si="281"/>
        <v>7.9137091162143361E-2</v>
      </c>
      <c r="BY228" s="51">
        <f t="shared" si="282"/>
        <v>3.5709381926600108E-2</v>
      </c>
      <c r="BZ228" s="51">
        <f t="shared" si="283"/>
        <v>4.7037630104083267E-3</v>
      </c>
      <c r="CA228" s="51">
        <f t="shared" si="284"/>
        <v>5.9210526315789471E-5</v>
      </c>
      <c r="CB228" s="51">
        <f t="shared" si="285"/>
        <v>0</v>
      </c>
      <c r="CC228" s="51">
        <f t="shared" si="286"/>
        <v>0</v>
      </c>
      <c r="CD228" s="51">
        <f t="shared" si="287"/>
        <v>0.70289219982471518</v>
      </c>
      <c r="CE228" s="40"/>
      <c r="CF228" s="53">
        <f t="shared" si="291"/>
        <v>1.589189646006621</v>
      </c>
      <c r="CG228" s="40"/>
      <c r="CH228" s="61">
        <f t="shared" si="292"/>
        <v>0.12126154614296412</v>
      </c>
      <c r="CI228" s="61">
        <f t="shared" si="293"/>
        <v>2.483193173079308E-2</v>
      </c>
      <c r="CJ228" s="61">
        <f t="shared" si="294"/>
        <v>2.4951717721358388E-3</v>
      </c>
      <c r="CK228" s="61">
        <f t="shared" si="295"/>
        <v>1.1234151821537475E-2</v>
      </c>
      <c r="CL228" s="61">
        <f t="shared" si="296"/>
        <v>3.3165458788846579E-4</v>
      </c>
      <c r="CM228" s="61">
        <f t="shared" si="297"/>
        <v>7.9137091162143361E-2</v>
      </c>
      <c r="CN228" s="61">
        <f t="shared" si="298"/>
        <v>7.1418763853200215E-2</v>
      </c>
      <c r="CO228" s="61">
        <f t="shared" si="299"/>
        <v>9.4075260208166533E-3</v>
      </c>
      <c r="CP228" s="61">
        <f t="shared" si="300"/>
        <v>1.1842105263157894E-4</v>
      </c>
      <c r="CQ228" s="61">
        <f t="shared" si="301"/>
        <v>0</v>
      </c>
      <c r="CR228" s="61">
        <f t="shared" si="302"/>
        <v>0</v>
      </c>
      <c r="CS228" s="61">
        <f t="shared" si="303"/>
        <v>0.70289219982471518</v>
      </c>
      <c r="CT228" s="40"/>
      <c r="CU228" s="54">
        <f t="shared" si="304"/>
        <v>0.19270759358915271</v>
      </c>
      <c r="CV228" s="54">
        <f t="shared" si="305"/>
        <v>3.9462648796919637E-2</v>
      </c>
      <c r="CW228" s="54">
        <f t="shared" si="306"/>
        <v>3.9653011452862666E-3</v>
      </c>
      <c r="CX228" s="54">
        <f t="shared" si="307"/>
        <v>1.7853197756453776E-2</v>
      </c>
      <c r="CY228" s="54">
        <f t="shared" si="308"/>
        <v>5.2706203712294276E-4</v>
      </c>
      <c r="CZ228" s="54">
        <f t="shared" si="309"/>
        <v>0.12576384588996031</v>
      </c>
      <c r="DA228" s="54">
        <f t="shared" si="310"/>
        <v>0.11349796004609772</v>
      </c>
      <c r="DB228" s="54">
        <f t="shared" si="311"/>
        <v>1.4950342946819694E-2</v>
      </c>
      <c r="DC228" s="54">
        <f t="shared" si="312"/>
        <v>1.8819351071131039E-4</v>
      </c>
      <c r="DD228" s="54">
        <f t="shared" si="313"/>
        <v>0</v>
      </c>
      <c r="DE228" s="54">
        <f t="shared" si="314"/>
        <v>0</v>
      </c>
      <c r="DF228" s="54">
        <f t="shared" si="315"/>
        <v>1.1170290062202544</v>
      </c>
      <c r="DG228" s="40"/>
      <c r="DH228" s="80">
        <f t="shared" si="316"/>
        <v>1.6259451519387786</v>
      </c>
      <c r="DI228" s="80">
        <f t="shared" si="317"/>
        <v>1.2300537921683261</v>
      </c>
      <c r="DJ228" s="40"/>
      <c r="DK228" s="54">
        <f t="shared" si="318"/>
        <v>0.24252309228592825</v>
      </c>
      <c r="DL228" s="54">
        <f t="shared" si="319"/>
        <v>2.483193173079308E-2</v>
      </c>
      <c r="DM228" s="54">
        <f t="shared" si="320"/>
        <v>2.4951717721358388E-3</v>
      </c>
      <c r="DN228" s="54">
        <f t="shared" si="321"/>
        <v>1.1234151821537475E-2</v>
      </c>
      <c r="DO228" s="54">
        <f t="shared" si="322"/>
        <v>3.3165458788846579E-4</v>
      </c>
      <c r="DP228" s="54">
        <f t="shared" si="323"/>
        <v>7.9137091162143361E-2</v>
      </c>
      <c r="DQ228" s="54">
        <f t="shared" si="324"/>
        <v>0.10712814577980032</v>
      </c>
      <c r="DR228" s="54">
        <f t="shared" si="325"/>
        <v>1.411128903122498E-2</v>
      </c>
      <c r="DS228" s="54">
        <f t="shared" si="326"/>
        <v>1.7763157894736841E-4</v>
      </c>
      <c r="DT228" s="54">
        <f t="shared" si="327"/>
        <v>0</v>
      </c>
      <c r="DU228" s="54">
        <f t="shared" si="328"/>
        <v>0</v>
      </c>
      <c r="DV228" s="54">
        <f t="shared" si="329"/>
        <v>1.4057843996494304</v>
      </c>
      <c r="DW228" s="54"/>
      <c r="DX228" s="63">
        <f t="shared" si="330"/>
        <v>1.8877545593998295</v>
      </c>
      <c r="DY228" s="40"/>
      <c r="DZ228" s="41">
        <f t="shared" si="331"/>
        <v>0.38541518717830542</v>
      </c>
      <c r="EA228" s="41">
        <f t="shared" si="332"/>
        <v>3.9462648796919637E-2</v>
      </c>
      <c r="EB228" s="41">
        <f t="shared" si="333"/>
        <v>3.9653011452862666E-3</v>
      </c>
      <c r="EC228" s="41">
        <f t="shared" si="334"/>
        <v>1.7853197756453776E-2</v>
      </c>
      <c r="ED228" s="41">
        <f t="shared" si="335"/>
        <v>5.2706203712294276E-4</v>
      </c>
      <c r="EE228" s="41">
        <f t="shared" si="336"/>
        <v>0.12576384588996031</v>
      </c>
      <c r="EF228" s="41">
        <f t="shared" si="337"/>
        <v>0.17024694006914656</v>
      </c>
      <c r="EG228" s="41">
        <f t="shared" si="338"/>
        <v>2.2425514420229539E-2</v>
      </c>
      <c r="EH228" s="41">
        <f t="shared" si="339"/>
        <v>2.8229026606696553E-4</v>
      </c>
      <c r="EI228" s="41">
        <f t="shared" si="340"/>
        <v>0</v>
      </c>
      <c r="EJ228" s="41">
        <f t="shared" si="341"/>
        <v>0</v>
      </c>
      <c r="EK228" s="41">
        <f t="shared" si="342"/>
        <v>2.2340580124405087</v>
      </c>
      <c r="EL228" s="40"/>
      <c r="EM228" s="82">
        <f t="shared" si="343"/>
        <v>3</v>
      </c>
      <c r="EN228" s="40"/>
      <c r="EO228" s="80">
        <f t="shared" si="344"/>
        <v>-1.3803227530099571</v>
      </c>
      <c r="EP228" s="80">
        <f t="shared" si="345"/>
        <v>0.15469629555461864</v>
      </c>
      <c r="EQ228" s="80">
        <f t="shared" si="346"/>
        <v>1.5350190485645758</v>
      </c>
      <c r="ER228" s="80"/>
      <c r="ES228" s="80">
        <f t="shared" si="288"/>
        <v>56.420991070575056</v>
      </c>
      <c r="ET228" s="80">
        <f t="shared" si="289"/>
        <v>-56.366575079408882</v>
      </c>
      <c r="EU228" s="80"/>
      <c r="EV228" s="80">
        <f t="shared" si="347"/>
        <v>1.5350190485645758</v>
      </c>
      <c r="EW228" s="80">
        <f t="shared" si="348"/>
        <v>-1.3803227530099571</v>
      </c>
      <c r="EX228" s="84">
        <f t="shared" si="349"/>
        <v>0.38315229982856397</v>
      </c>
      <c r="EY228" s="85">
        <f t="shared" si="350"/>
        <v>1.3740057650632407</v>
      </c>
      <c r="EZ228" s="86">
        <f>3</f>
        <v>3</v>
      </c>
      <c r="FA228" s="75"/>
      <c r="FB228" s="88"/>
      <c r="FC228" s="80">
        <f t="shared" si="351"/>
        <v>7.2859999999999996</v>
      </c>
      <c r="FD228" s="80">
        <f t="shared" si="352"/>
        <v>1.0009999999999999</v>
      </c>
      <c r="FE228" s="80">
        <f t="shared" si="353"/>
        <v>0.17699999999999999</v>
      </c>
      <c r="FF228" s="80">
        <f t="shared" si="354"/>
        <v>0.63</v>
      </c>
      <c r="FG228" s="80">
        <f t="shared" si="355"/>
        <v>2.7E-2</v>
      </c>
      <c r="FH228" s="80">
        <f t="shared" si="356"/>
        <v>56.420991070575056</v>
      </c>
      <c r="FI228" s="80">
        <f t="shared" si="357"/>
        <v>-56.366575079408882</v>
      </c>
      <c r="FJ228" s="80">
        <f t="shared" si="358"/>
        <v>3.641</v>
      </c>
      <c r="FK228" s="80">
        <f t="shared" si="359"/>
        <v>0.70499999999999996</v>
      </c>
      <c r="FL228" s="80">
        <f t="shared" si="360"/>
        <v>8.9999999999999993E-3</v>
      </c>
      <c r="FM228" s="80">
        <f t="shared" si="361"/>
        <v>0</v>
      </c>
      <c r="FN228" s="80">
        <f t="shared" si="362"/>
        <v>0</v>
      </c>
      <c r="FO228" s="80">
        <f t="shared" si="363"/>
        <v>56.14</v>
      </c>
      <c r="FP228" s="80">
        <f t="shared" si="364"/>
        <v>69.67041599116618</v>
      </c>
    </row>
    <row r="229" spans="1:172" ht="21.75" thickTop="1">
      <c r="A229" s="40">
        <v>227</v>
      </c>
      <c r="B229" s="41" t="s">
        <v>73</v>
      </c>
      <c r="C229" s="167">
        <v>0</v>
      </c>
      <c r="D229" s="167">
        <v>3.2000000000000001E-2</v>
      </c>
      <c r="E229" s="167">
        <v>3.5169999999999999</v>
      </c>
      <c r="F229" s="167">
        <v>0.10199999999999999</v>
      </c>
      <c r="G229" s="167">
        <v>3.5999999999999997E-2</v>
      </c>
      <c r="H229" s="167">
        <v>43.255000000000003</v>
      </c>
      <c r="I229" s="167">
        <v>0</v>
      </c>
      <c r="J229" s="167">
        <v>0.21299999999999999</v>
      </c>
      <c r="K229" s="167">
        <v>3.0000000000000001E-3</v>
      </c>
      <c r="L229" s="172">
        <v>0</v>
      </c>
      <c r="M229" s="172">
        <v>0</v>
      </c>
      <c r="N229" s="167">
        <v>48.658999999999999</v>
      </c>
      <c r="O229" s="71"/>
      <c r="P229" s="70">
        <f t="shared" si="275"/>
        <v>96.179277876630294</v>
      </c>
      <c r="Q229" s="70">
        <f t="shared" si="290"/>
        <v>95.817000000000007</v>
      </c>
      <c r="S229" s="48">
        <v>60.085000000000001</v>
      </c>
      <c r="T229" s="48">
        <v>40.311</v>
      </c>
      <c r="U229" s="48">
        <v>70.936999999999998</v>
      </c>
      <c r="V229" s="48">
        <v>56.079000000000001</v>
      </c>
      <c r="W229" s="48">
        <v>81.41</v>
      </c>
      <c r="X229" s="49">
        <v>71.849999999999994</v>
      </c>
      <c r="Y229" s="48">
        <v>101.962</v>
      </c>
      <c r="Z229" s="48">
        <v>149.88</v>
      </c>
      <c r="AA229" s="48">
        <v>152</v>
      </c>
      <c r="AB229" s="48">
        <v>61.978999999999999</v>
      </c>
      <c r="AC229" s="48">
        <v>94.203000000000003</v>
      </c>
      <c r="AD229" s="49">
        <v>79.87</v>
      </c>
      <c r="AE229" s="40"/>
      <c r="AF229" s="41">
        <v>1</v>
      </c>
      <c r="AG229" s="41">
        <v>1</v>
      </c>
      <c r="AH229" s="41">
        <v>1</v>
      </c>
      <c r="AI229" s="41">
        <v>1</v>
      </c>
      <c r="AJ229" s="41">
        <v>1</v>
      </c>
      <c r="AK229" s="50">
        <v>1</v>
      </c>
      <c r="AL229" s="41">
        <v>2</v>
      </c>
      <c r="AM229" s="41">
        <v>2</v>
      </c>
      <c r="AN229" s="41">
        <v>2</v>
      </c>
      <c r="AO229" s="41">
        <v>2</v>
      </c>
      <c r="AP229" s="41">
        <v>2</v>
      </c>
      <c r="AQ229" s="50">
        <v>1</v>
      </c>
      <c r="AR229" s="40"/>
      <c r="AS229" s="41">
        <v>4</v>
      </c>
      <c r="AT229" s="41">
        <v>2</v>
      </c>
      <c r="AU229" s="41">
        <v>2</v>
      </c>
      <c r="AV229" s="41">
        <v>2</v>
      </c>
      <c r="AW229" s="41">
        <v>2</v>
      </c>
      <c r="AX229" s="50">
        <v>2</v>
      </c>
      <c r="AY229" s="41">
        <v>3</v>
      </c>
      <c r="AZ229" s="41">
        <v>3</v>
      </c>
      <c r="BA229" s="41">
        <v>3</v>
      </c>
      <c r="BB229" s="41">
        <v>1</v>
      </c>
      <c r="BC229" s="41">
        <v>1</v>
      </c>
      <c r="BD229" s="50">
        <v>4</v>
      </c>
      <c r="BE229" s="40"/>
      <c r="BF229" s="59">
        <v>2</v>
      </c>
      <c r="BG229" s="59">
        <v>1</v>
      </c>
      <c r="BH229" s="59">
        <v>1</v>
      </c>
      <c r="BI229" s="59">
        <v>1</v>
      </c>
      <c r="BJ229" s="59">
        <v>1</v>
      </c>
      <c r="BK229" s="60">
        <v>1</v>
      </c>
      <c r="BL229" s="59">
        <v>3</v>
      </c>
      <c r="BM229" s="59">
        <v>3</v>
      </c>
      <c r="BN229" s="59">
        <v>3</v>
      </c>
      <c r="BO229" s="59">
        <v>1</v>
      </c>
      <c r="BP229" s="59">
        <v>1</v>
      </c>
      <c r="BQ229" s="60">
        <v>2</v>
      </c>
      <c r="BR229" s="40"/>
      <c r="BS229" s="51">
        <f t="shared" si="276"/>
        <v>0</v>
      </c>
      <c r="BT229" s="51">
        <f t="shared" si="277"/>
        <v>7.9382798739798075E-4</v>
      </c>
      <c r="BU229" s="51">
        <f t="shared" si="278"/>
        <v>4.9579204082495734E-2</v>
      </c>
      <c r="BV229" s="51">
        <f t="shared" si="279"/>
        <v>1.8188626758679719E-3</v>
      </c>
      <c r="BW229" s="51">
        <f t="shared" si="280"/>
        <v>4.4220611718462106E-4</v>
      </c>
      <c r="BX229" s="51">
        <f t="shared" si="281"/>
        <v>0.60201809324982614</v>
      </c>
      <c r="BY229" s="51">
        <f t="shared" si="282"/>
        <v>0</v>
      </c>
      <c r="BZ229" s="51">
        <f t="shared" si="283"/>
        <v>1.4211369095276222E-3</v>
      </c>
      <c r="CA229" s="51">
        <f t="shared" si="284"/>
        <v>1.9736842105263158E-5</v>
      </c>
      <c r="CB229" s="51">
        <f t="shared" si="285"/>
        <v>0</v>
      </c>
      <c r="CC229" s="51">
        <f t="shared" si="286"/>
        <v>0</v>
      </c>
      <c r="CD229" s="51">
        <f t="shared" si="287"/>
        <v>0.60922749467885307</v>
      </c>
      <c r="CE229" s="40"/>
      <c r="CF229" s="53">
        <f t="shared" si="291"/>
        <v>1.5979292501105402</v>
      </c>
      <c r="CG229" s="40"/>
      <c r="CH229" s="61">
        <f t="shared" si="292"/>
        <v>0</v>
      </c>
      <c r="CI229" s="61">
        <f t="shared" si="293"/>
        <v>7.9382798739798075E-4</v>
      </c>
      <c r="CJ229" s="61">
        <f t="shared" si="294"/>
        <v>4.9579204082495734E-2</v>
      </c>
      <c r="CK229" s="61">
        <f t="shared" si="295"/>
        <v>1.8188626758679719E-3</v>
      </c>
      <c r="CL229" s="61">
        <f t="shared" si="296"/>
        <v>4.4220611718462106E-4</v>
      </c>
      <c r="CM229" s="61">
        <f t="shared" si="297"/>
        <v>0.60201809324982614</v>
      </c>
      <c r="CN229" s="61">
        <f t="shared" si="298"/>
        <v>0</v>
      </c>
      <c r="CO229" s="61">
        <f t="shared" si="299"/>
        <v>2.8422738190552444E-3</v>
      </c>
      <c r="CP229" s="61">
        <f t="shared" si="300"/>
        <v>3.9473684210526316E-5</v>
      </c>
      <c r="CQ229" s="61">
        <f t="shared" si="301"/>
        <v>0</v>
      </c>
      <c r="CR229" s="61">
        <f t="shared" si="302"/>
        <v>0</v>
      </c>
      <c r="CS229" s="61">
        <f t="shared" si="303"/>
        <v>0.60922749467885307</v>
      </c>
      <c r="CT229" s="40"/>
      <c r="CU229" s="54">
        <f t="shared" si="304"/>
        <v>0</v>
      </c>
      <c r="CV229" s="54">
        <f t="shared" si="305"/>
        <v>1.2684809606196147E-3</v>
      </c>
      <c r="CW229" s="54">
        <f t="shared" si="306"/>
        <v>7.9224060400619842E-2</v>
      </c>
      <c r="CX229" s="54">
        <f t="shared" si="307"/>
        <v>2.9064138717037591E-3</v>
      </c>
      <c r="CY229" s="54">
        <f t="shared" si="308"/>
        <v>7.0661408922711522E-4</v>
      </c>
      <c r="CZ229" s="54">
        <f t="shared" si="309"/>
        <v>0.9619823202996719</v>
      </c>
      <c r="DA229" s="54">
        <f t="shared" si="310"/>
        <v>0</v>
      </c>
      <c r="DB229" s="54">
        <f t="shared" si="311"/>
        <v>4.5417524722917678E-3</v>
      </c>
      <c r="DC229" s="54">
        <f t="shared" si="312"/>
        <v>6.3076154609626592E-5</v>
      </c>
      <c r="DD229" s="54">
        <f t="shared" si="313"/>
        <v>0</v>
      </c>
      <c r="DE229" s="54">
        <f t="shared" si="314"/>
        <v>0</v>
      </c>
      <c r="DF229" s="54">
        <f t="shared" si="315"/>
        <v>0.97350243371890277</v>
      </c>
      <c r="DG229" s="40"/>
      <c r="DH229" s="80">
        <f t="shared" si="316"/>
        <v>2.0241951519676462</v>
      </c>
      <c r="DI229" s="80">
        <f t="shared" si="317"/>
        <v>0.9880470260270473</v>
      </c>
      <c r="DJ229" s="40"/>
      <c r="DK229" s="54">
        <f t="shared" si="318"/>
        <v>0</v>
      </c>
      <c r="DL229" s="54">
        <f t="shared" si="319"/>
        <v>7.9382798739798075E-4</v>
      </c>
      <c r="DM229" s="54">
        <f t="shared" si="320"/>
        <v>4.9579204082495734E-2</v>
      </c>
      <c r="DN229" s="54">
        <f t="shared" si="321"/>
        <v>1.8188626758679719E-3</v>
      </c>
      <c r="DO229" s="54">
        <f t="shared" si="322"/>
        <v>4.4220611718462106E-4</v>
      </c>
      <c r="DP229" s="54">
        <f t="shared" si="323"/>
        <v>0.60201809324982614</v>
      </c>
      <c r="DQ229" s="54">
        <f t="shared" si="324"/>
        <v>0</v>
      </c>
      <c r="DR229" s="54">
        <f t="shared" si="325"/>
        <v>4.2634107285828664E-3</v>
      </c>
      <c r="DS229" s="54">
        <f t="shared" si="326"/>
        <v>5.9210526315789478E-5</v>
      </c>
      <c r="DT229" s="54">
        <f t="shared" si="327"/>
        <v>0</v>
      </c>
      <c r="DU229" s="54">
        <f t="shared" si="328"/>
        <v>0</v>
      </c>
      <c r="DV229" s="54">
        <f t="shared" si="329"/>
        <v>1.2184549893577061</v>
      </c>
      <c r="DW229" s="54"/>
      <c r="DX229" s="63">
        <f t="shared" si="330"/>
        <v>1.8774298047253772</v>
      </c>
      <c r="DY229" s="40"/>
      <c r="DZ229" s="41">
        <f t="shared" si="331"/>
        <v>0</v>
      </c>
      <c r="EA229" s="41">
        <f t="shared" si="332"/>
        <v>1.2684809606196147E-3</v>
      </c>
      <c r="EB229" s="41">
        <f t="shared" si="333"/>
        <v>7.9224060400619842E-2</v>
      </c>
      <c r="EC229" s="41">
        <f t="shared" si="334"/>
        <v>2.9064138717037591E-3</v>
      </c>
      <c r="ED229" s="41">
        <f t="shared" si="335"/>
        <v>7.0661408922711522E-4</v>
      </c>
      <c r="EE229" s="41">
        <f t="shared" si="336"/>
        <v>0.9619823202996719</v>
      </c>
      <c r="EF229" s="41">
        <f t="shared" si="337"/>
        <v>0</v>
      </c>
      <c r="EG229" s="41">
        <f t="shared" si="338"/>
        <v>6.8126287084376517E-3</v>
      </c>
      <c r="EH229" s="41">
        <f t="shared" si="339"/>
        <v>9.4614231914439881E-5</v>
      </c>
      <c r="EI229" s="41">
        <f t="shared" si="340"/>
        <v>0</v>
      </c>
      <c r="EJ229" s="41">
        <f t="shared" si="341"/>
        <v>0</v>
      </c>
      <c r="EK229" s="41">
        <f t="shared" si="342"/>
        <v>1.9470048674378055</v>
      </c>
      <c r="EL229" s="40"/>
      <c r="EM229" s="82">
        <f t="shared" si="343"/>
        <v>3</v>
      </c>
      <c r="EN229" s="40"/>
      <c r="EO229" s="80">
        <f t="shared" si="344"/>
        <v>7.1717843837715733E-2</v>
      </c>
      <c r="EP229" s="80">
        <f t="shared" si="345"/>
        <v>0.9504837706626893</v>
      </c>
      <c r="EQ229" s="80">
        <f t="shared" si="346"/>
        <v>0.87876592682497356</v>
      </c>
      <c r="ER229" s="80"/>
      <c r="ES229" s="80">
        <f t="shared" si="288"/>
        <v>39.991235345672941</v>
      </c>
      <c r="ET229" s="80">
        <f t="shared" si="289"/>
        <v>3.6260425309573656</v>
      </c>
      <c r="EU229" s="80"/>
      <c r="EV229" s="80">
        <f t="shared" si="347"/>
        <v>0.87876592682497356</v>
      </c>
      <c r="EW229" s="80">
        <f t="shared" si="348"/>
        <v>7.1717843837715733E-2</v>
      </c>
      <c r="EX229" s="84">
        <f t="shared" si="349"/>
        <v>8.8710397949071734E-2</v>
      </c>
      <c r="EY229" s="85">
        <f t="shared" si="350"/>
        <v>0.96186618446605465</v>
      </c>
      <c r="EZ229" s="86">
        <f>3</f>
        <v>3</v>
      </c>
      <c r="FA229" s="75"/>
      <c r="FB229" s="88"/>
      <c r="FC229" s="80">
        <f t="shared" si="351"/>
        <v>0</v>
      </c>
      <c r="FD229" s="80">
        <f t="shared" si="352"/>
        <v>3.2000000000000001E-2</v>
      </c>
      <c r="FE229" s="80">
        <f t="shared" si="353"/>
        <v>3.5169999999999999</v>
      </c>
      <c r="FF229" s="80">
        <f t="shared" si="354"/>
        <v>0.10199999999999999</v>
      </c>
      <c r="FG229" s="80">
        <f t="shared" si="355"/>
        <v>3.5999999999999997E-2</v>
      </c>
      <c r="FH229" s="80">
        <f t="shared" si="356"/>
        <v>39.991235345672941</v>
      </c>
      <c r="FI229" s="80">
        <f t="shared" si="357"/>
        <v>3.6260425309573656</v>
      </c>
      <c r="FJ229" s="80">
        <f t="shared" si="358"/>
        <v>0</v>
      </c>
      <c r="FK229" s="80">
        <f t="shared" si="359"/>
        <v>0.21299999999999999</v>
      </c>
      <c r="FL229" s="80">
        <f t="shared" si="360"/>
        <v>3.0000000000000001E-3</v>
      </c>
      <c r="FM229" s="80">
        <f t="shared" si="361"/>
        <v>0</v>
      </c>
      <c r="FN229" s="80">
        <f t="shared" si="362"/>
        <v>0</v>
      </c>
      <c r="FO229" s="80">
        <f t="shared" si="363"/>
        <v>48.658999999999999</v>
      </c>
      <c r="FP229" s="80">
        <f t="shared" si="364"/>
        <v>96.179277876630294</v>
      </c>
    </row>
    <row r="230" spans="1:172" ht="21">
      <c r="A230" s="40">
        <v>228</v>
      </c>
      <c r="B230" s="41" t="s">
        <v>73</v>
      </c>
      <c r="C230" s="167">
        <v>0</v>
      </c>
      <c r="D230" s="167">
        <v>5.6000000000000001E-2</v>
      </c>
      <c r="E230" s="167">
        <v>5.0019999999999998</v>
      </c>
      <c r="F230" s="167">
        <v>1.7000000000000001E-2</v>
      </c>
      <c r="G230" s="167">
        <v>1.4E-2</v>
      </c>
      <c r="H230" s="167">
        <v>41.350999999999999</v>
      </c>
      <c r="I230" s="167">
        <v>0</v>
      </c>
      <c r="J230" s="167">
        <v>0.32400000000000001</v>
      </c>
      <c r="K230" s="167">
        <v>0</v>
      </c>
      <c r="L230" s="171">
        <v>0</v>
      </c>
      <c r="M230" s="171">
        <v>0</v>
      </c>
      <c r="N230" s="167">
        <v>49.457000000000001</v>
      </c>
      <c r="O230" s="71"/>
      <c r="P230" s="70">
        <f t="shared" si="275"/>
        <v>96.449711463905075</v>
      </c>
      <c r="Q230" s="70">
        <f t="shared" si="290"/>
        <v>96.221000000000004</v>
      </c>
      <c r="S230" s="48">
        <v>60.085000000000001</v>
      </c>
      <c r="T230" s="48">
        <v>40.311</v>
      </c>
      <c r="U230" s="48">
        <v>70.936999999999998</v>
      </c>
      <c r="V230" s="48">
        <v>56.079000000000001</v>
      </c>
      <c r="W230" s="48">
        <v>81.41</v>
      </c>
      <c r="X230" s="49">
        <v>71.849999999999994</v>
      </c>
      <c r="Y230" s="48">
        <v>101.962</v>
      </c>
      <c r="Z230" s="48">
        <v>149.88</v>
      </c>
      <c r="AA230" s="48">
        <v>152</v>
      </c>
      <c r="AB230" s="48">
        <v>61.978999999999999</v>
      </c>
      <c r="AC230" s="48">
        <v>94.203000000000003</v>
      </c>
      <c r="AD230" s="49">
        <v>79.87</v>
      </c>
      <c r="AE230" s="40"/>
      <c r="AF230" s="41">
        <v>1</v>
      </c>
      <c r="AG230" s="41">
        <v>1</v>
      </c>
      <c r="AH230" s="41">
        <v>1</v>
      </c>
      <c r="AI230" s="41">
        <v>1</v>
      </c>
      <c r="AJ230" s="41">
        <v>1</v>
      </c>
      <c r="AK230" s="50">
        <v>1</v>
      </c>
      <c r="AL230" s="41">
        <v>2</v>
      </c>
      <c r="AM230" s="41">
        <v>2</v>
      </c>
      <c r="AN230" s="41">
        <v>2</v>
      </c>
      <c r="AO230" s="41">
        <v>2</v>
      </c>
      <c r="AP230" s="41">
        <v>2</v>
      </c>
      <c r="AQ230" s="50">
        <v>1</v>
      </c>
      <c r="AR230" s="40"/>
      <c r="AS230" s="41">
        <v>4</v>
      </c>
      <c r="AT230" s="41">
        <v>2</v>
      </c>
      <c r="AU230" s="41">
        <v>2</v>
      </c>
      <c r="AV230" s="41">
        <v>2</v>
      </c>
      <c r="AW230" s="41">
        <v>2</v>
      </c>
      <c r="AX230" s="50">
        <v>2</v>
      </c>
      <c r="AY230" s="41">
        <v>3</v>
      </c>
      <c r="AZ230" s="41">
        <v>3</v>
      </c>
      <c r="BA230" s="41">
        <v>3</v>
      </c>
      <c r="BB230" s="41">
        <v>1</v>
      </c>
      <c r="BC230" s="41">
        <v>1</v>
      </c>
      <c r="BD230" s="50">
        <v>4</v>
      </c>
      <c r="BE230" s="40"/>
      <c r="BF230" s="59">
        <v>2</v>
      </c>
      <c r="BG230" s="59">
        <v>1</v>
      </c>
      <c r="BH230" s="59">
        <v>1</v>
      </c>
      <c r="BI230" s="59">
        <v>1</v>
      </c>
      <c r="BJ230" s="59">
        <v>1</v>
      </c>
      <c r="BK230" s="60">
        <v>1</v>
      </c>
      <c r="BL230" s="59">
        <v>3</v>
      </c>
      <c r="BM230" s="59">
        <v>3</v>
      </c>
      <c r="BN230" s="59">
        <v>3</v>
      </c>
      <c r="BO230" s="59">
        <v>1</v>
      </c>
      <c r="BP230" s="59">
        <v>1</v>
      </c>
      <c r="BQ230" s="60">
        <v>2</v>
      </c>
      <c r="BR230" s="40"/>
      <c r="BS230" s="51">
        <f t="shared" si="276"/>
        <v>0</v>
      </c>
      <c r="BT230" s="51">
        <f t="shared" si="277"/>
        <v>1.3891989779464663E-3</v>
      </c>
      <c r="BU230" s="51">
        <f t="shared" si="278"/>
        <v>7.051327234024557E-2</v>
      </c>
      <c r="BV230" s="51">
        <f t="shared" si="279"/>
        <v>3.0314377931132871E-4</v>
      </c>
      <c r="BW230" s="51">
        <f t="shared" si="280"/>
        <v>1.7196904557179707E-4</v>
      </c>
      <c r="BX230" s="51">
        <f t="shared" si="281"/>
        <v>0.57551844119693807</v>
      </c>
      <c r="BY230" s="51">
        <f t="shared" si="282"/>
        <v>0</v>
      </c>
      <c r="BZ230" s="51">
        <f t="shared" si="283"/>
        <v>2.1617293835068056E-3</v>
      </c>
      <c r="CA230" s="51">
        <f t="shared" si="284"/>
        <v>0</v>
      </c>
      <c r="CB230" s="51">
        <f t="shared" si="285"/>
        <v>0</v>
      </c>
      <c r="CC230" s="51">
        <f t="shared" si="286"/>
        <v>0</v>
      </c>
      <c r="CD230" s="51">
        <f t="shared" si="287"/>
        <v>0.61921873043696007</v>
      </c>
      <c r="CE230" s="40"/>
      <c r="CF230" s="53">
        <f t="shared" si="291"/>
        <v>1.5849378710336854</v>
      </c>
      <c r="CG230" s="40"/>
      <c r="CH230" s="61">
        <f t="shared" si="292"/>
        <v>0</v>
      </c>
      <c r="CI230" s="61">
        <f t="shared" si="293"/>
        <v>1.3891989779464663E-3</v>
      </c>
      <c r="CJ230" s="61">
        <f t="shared" si="294"/>
        <v>7.051327234024557E-2</v>
      </c>
      <c r="CK230" s="61">
        <f t="shared" si="295"/>
        <v>3.0314377931132871E-4</v>
      </c>
      <c r="CL230" s="61">
        <f t="shared" si="296"/>
        <v>1.7196904557179707E-4</v>
      </c>
      <c r="CM230" s="61">
        <f t="shared" si="297"/>
        <v>0.57551844119693807</v>
      </c>
      <c r="CN230" s="61">
        <f t="shared" si="298"/>
        <v>0</v>
      </c>
      <c r="CO230" s="61">
        <f t="shared" si="299"/>
        <v>4.3234587670136111E-3</v>
      </c>
      <c r="CP230" s="61">
        <f t="shared" si="300"/>
        <v>0</v>
      </c>
      <c r="CQ230" s="61">
        <f t="shared" si="301"/>
        <v>0</v>
      </c>
      <c r="CR230" s="61">
        <f t="shared" si="302"/>
        <v>0</v>
      </c>
      <c r="CS230" s="61">
        <f t="shared" si="303"/>
        <v>0.61921873043696007</v>
      </c>
      <c r="CT230" s="40"/>
      <c r="CU230" s="54">
        <f t="shared" si="304"/>
        <v>0</v>
      </c>
      <c r="CV230" s="54">
        <f t="shared" si="305"/>
        <v>2.2017940705486442E-3</v>
      </c>
      <c r="CW230" s="54">
        <f t="shared" si="306"/>
        <v>0.11175915574256727</v>
      </c>
      <c r="CX230" s="54">
        <f t="shared" si="307"/>
        <v>4.8046405619880272E-4</v>
      </c>
      <c r="CY230" s="54">
        <f t="shared" si="308"/>
        <v>2.725602529722589E-4</v>
      </c>
      <c r="CZ230" s="54">
        <f t="shared" si="309"/>
        <v>0.91216097293130027</v>
      </c>
      <c r="DA230" s="54">
        <f t="shared" si="310"/>
        <v>0</v>
      </c>
      <c r="DB230" s="54">
        <f t="shared" si="311"/>
        <v>6.8524135336924755E-3</v>
      </c>
      <c r="DC230" s="54">
        <f t="shared" si="312"/>
        <v>0</v>
      </c>
      <c r="DD230" s="54">
        <f t="shared" si="313"/>
        <v>0</v>
      </c>
      <c r="DE230" s="54">
        <f t="shared" si="314"/>
        <v>0</v>
      </c>
      <c r="DF230" s="54">
        <f t="shared" si="315"/>
        <v>0.98142321632293705</v>
      </c>
      <c r="DG230" s="40"/>
      <c r="DH230" s="80">
        <f t="shared" si="316"/>
        <v>2.0151505769102167</v>
      </c>
      <c r="DI230" s="80">
        <f t="shared" si="317"/>
        <v>0.99248166510045777</v>
      </c>
      <c r="DJ230" s="40"/>
      <c r="DK230" s="54">
        <f t="shared" si="318"/>
        <v>0</v>
      </c>
      <c r="DL230" s="54">
        <f t="shared" si="319"/>
        <v>1.3891989779464663E-3</v>
      </c>
      <c r="DM230" s="54">
        <f t="shared" si="320"/>
        <v>7.051327234024557E-2</v>
      </c>
      <c r="DN230" s="54">
        <f t="shared" si="321"/>
        <v>3.0314377931132871E-4</v>
      </c>
      <c r="DO230" s="54">
        <f t="shared" si="322"/>
        <v>1.7196904557179707E-4</v>
      </c>
      <c r="DP230" s="54">
        <f t="shared" si="323"/>
        <v>0.57551844119693807</v>
      </c>
      <c r="DQ230" s="54">
        <f t="shared" si="324"/>
        <v>0</v>
      </c>
      <c r="DR230" s="54">
        <f t="shared" si="325"/>
        <v>6.4851881505204167E-3</v>
      </c>
      <c r="DS230" s="54">
        <f t="shared" si="326"/>
        <v>0</v>
      </c>
      <c r="DT230" s="54">
        <f t="shared" si="327"/>
        <v>0</v>
      </c>
      <c r="DU230" s="54">
        <f t="shared" si="328"/>
        <v>0</v>
      </c>
      <c r="DV230" s="54">
        <f t="shared" si="329"/>
        <v>1.2384374608739201</v>
      </c>
      <c r="DW230" s="54"/>
      <c r="DX230" s="63">
        <f t="shared" si="330"/>
        <v>1.8928186743644537</v>
      </c>
      <c r="DY230" s="40"/>
      <c r="DZ230" s="41">
        <f t="shared" si="331"/>
        <v>0</v>
      </c>
      <c r="EA230" s="41">
        <f t="shared" si="332"/>
        <v>2.2017940705486442E-3</v>
      </c>
      <c r="EB230" s="41">
        <f t="shared" si="333"/>
        <v>0.11175915574256727</v>
      </c>
      <c r="EC230" s="41">
        <f t="shared" si="334"/>
        <v>4.8046405619880272E-4</v>
      </c>
      <c r="ED230" s="41">
        <f t="shared" si="335"/>
        <v>2.725602529722589E-4</v>
      </c>
      <c r="EE230" s="41">
        <f t="shared" si="336"/>
        <v>0.91216097293130027</v>
      </c>
      <c r="EF230" s="41">
        <f t="shared" si="337"/>
        <v>0</v>
      </c>
      <c r="EG230" s="41">
        <f t="shared" si="338"/>
        <v>1.0278620300538712E-2</v>
      </c>
      <c r="EH230" s="41">
        <f t="shared" si="339"/>
        <v>0</v>
      </c>
      <c r="EI230" s="41">
        <f t="shared" si="340"/>
        <v>0</v>
      </c>
      <c r="EJ230" s="41">
        <f t="shared" si="341"/>
        <v>0</v>
      </c>
      <c r="EK230" s="41">
        <f t="shared" si="342"/>
        <v>1.9628464326458741</v>
      </c>
      <c r="EL230" s="40"/>
      <c r="EM230" s="82">
        <f t="shared" si="343"/>
        <v>3</v>
      </c>
      <c r="EN230" s="40"/>
      <c r="EO230" s="80">
        <f t="shared" si="344"/>
        <v>4.5110009397252959E-2</v>
      </c>
      <c r="EP230" s="80">
        <f t="shared" si="345"/>
        <v>0.90530304125451044</v>
      </c>
      <c r="EQ230" s="80">
        <f t="shared" si="346"/>
        <v>0.86019303185725748</v>
      </c>
      <c r="ER230" s="80"/>
      <c r="ES230" s="80">
        <f t="shared" si="288"/>
        <v>39.290536361215651</v>
      </c>
      <c r="ET230" s="80">
        <f t="shared" si="289"/>
        <v>2.2891751026894127</v>
      </c>
      <c r="EU230" s="80"/>
      <c r="EV230" s="80">
        <f t="shared" si="347"/>
        <v>0.86019303185725748</v>
      </c>
      <c r="EW230" s="80">
        <f t="shared" si="348"/>
        <v>4.5110009397252959E-2</v>
      </c>
      <c r="EX230" s="84">
        <f t="shared" si="349"/>
        <v>0.12156638765597946</v>
      </c>
      <c r="EY230" s="85">
        <f t="shared" si="350"/>
        <v>0.97404454790443529</v>
      </c>
      <c r="EZ230" s="86">
        <f>3</f>
        <v>3</v>
      </c>
      <c r="FA230" s="75"/>
      <c r="FB230" s="88"/>
      <c r="FC230" s="80">
        <f t="shared" si="351"/>
        <v>0</v>
      </c>
      <c r="FD230" s="80">
        <f t="shared" si="352"/>
        <v>5.6000000000000001E-2</v>
      </c>
      <c r="FE230" s="80">
        <f t="shared" si="353"/>
        <v>5.0019999999999998</v>
      </c>
      <c r="FF230" s="80">
        <f t="shared" si="354"/>
        <v>1.7000000000000001E-2</v>
      </c>
      <c r="FG230" s="80">
        <f t="shared" si="355"/>
        <v>1.4E-2</v>
      </c>
      <c r="FH230" s="80">
        <f t="shared" si="356"/>
        <v>39.290536361215651</v>
      </c>
      <c r="FI230" s="80">
        <f t="shared" si="357"/>
        <v>2.2891751026894127</v>
      </c>
      <c r="FJ230" s="80">
        <f t="shared" si="358"/>
        <v>0</v>
      </c>
      <c r="FK230" s="80">
        <f t="shared" si="359"/>
        <v>0.32400000000000001</v>
      </c>
      <c r="FL230" s="80">
        <f t="shared" si="360"/>
        <v>0</v>
      </c>
      <c r="FM230" s="80">
        <f t="shared" si="361"/>
        <v>0</v>
      </c>
      <c r="FN230" s="80">
        <f t="shared" si="362"/>
        <v>0</v>
      </c>
      <c r="FO230" s="80">
        <f t="shared" si="363"/>
        <v>49.457000000000001</v>
      </c>
      <c r="FP230" s="80">
        <f t="shared" si="364"/>
        <v>96.449711463905075</v>
      </c>
    </row>
    <row r="231" spans="1:172" ht="21">
      <c r="A231" s="40">
        <v>229</v>
      </c>
      <c r="B231" s="41" t="s">
        <v>73</v>
      </c>
      <c r="C231" s="167">
        <v>0</v>
      </c>
      <c r="D231" s="167">
        <v>5.0000000000000001E-3</v>
      </c>
      <c r="E231" s="167">
        <v>3.5590000000000002</v>
      </c>
      <c r="F231" s="167">
        <v>0</v>
      </c>
      <c r="G231" s="167">
        <v>2.5999999999999999E-2</v>
      </c>
      <c r="H231" s="167">
        <v>44.220999999999997</v>
      </c>
      <c r="I231" s="167">
        <v>0</v>
      </c>
      <c r="J231" s="167">
        <v>0.36299999999999999</v>
      </c>
      <c r="K231" s="167">
        <v>0</v>
      </c>
      <c r="L231" s="171">
        <v>0</v>
      </c>
      <c r="M231" s="171">
        <v>0</v>
      </c>
      <c r="N231" s="167">
        <v>49.494999999999997</v>
      </c>
      <c r="O231" s="71"/>
      <c r="P231" s="70">
        <f t="shared" si="275"/>
        <v>98.038920272553923</v>
      </c>
      <c r="Q231" s="70">
        <f t="shared" si="290"/>
        <v>97.668999999999983</v>
      </c>
      <c r="S231" s="48">
        <v>60.085000000000001</v>
      </c>
      <c r="T231" s="48">
        <v>40.311</v>
      </c>
      <c r="U231" s="48">
        <v>70.936999999999998</v>
      </c>
      <c r="V231" s="48">
        <v>56.079000000000001</v>
      </c>
      <c r="W231" s="48">
        <v>81.41</v>
      </c>
      <c r="X231" s="49">
        <v>71.849999999999994</v>
      </c>
      <c r="Y231" s="48">
        <v>101.962</v>
      </c>
      <c r="Z231" s="48">
        <v>149.88</v>
      </c>
      <c r="AA231" s="48">
        <v>152</v>
      </c>
      <c r="AB231" s="48">
        <v>61.978999999999999</v>
      </c>
      <c r="AC231" s="48">
        <v>94.203000000000003</v>
      </c>
      <c r="AD231" s="49">
        <v>79.87</v>
      </c>
      <c r="AE231" s="40"/>
      <c r="AF231" s="41">
        <v>1</v>
      </c>
      <c r="AG231" s="41">
        <v>1</v>
      </c>
      <c r="AH231" s="41">
        <v>1</v>
      </c>
      <c r="AI231" s="41">
        <v>1</v>
      </c>
      <c r="AJ231" s="41">
        <v>1</v>
      </c>
      <c r="AK231" s="50">
        <v>1</v>
      </c>
      <c r="AL231" s="41">
        <v>2</v>
      </c>
      <c r="AM231" s="41">
        <v>2</v>
      </c>
      <c r="AN231" s="41">
        <v>2</v>
      </c>
      <c r="AO231" s="41">
        <v>2</v>
      </c>
      <c r="AP231" s="41">
        <v>2</v>
      </c>
      <c r="AQ231" s="50">
        <v>1</v>
      </c>
      <c r="AR231" s="40"/>
      <c r="AS231" s="41">
        <v>4</v>
      </c>
      <c r="AT231" s="41">
        <v>2</v>
      </c>
      <c r="AU231" s="41">
        <v>2</v>
      </c>
      <c r="AV231" s="41">
        <v>2</v>
      </c>
      <c r="AW231" s="41">
        <v>2</v>
      </c>
      <c r="AX231" s="50">
        <v>2</v>
      </c>
      <c r="AY231" s="41">
        <v>3</v>
      </c>
      <c r="AZ231" s="41">
        <v>3</v>
      </c>
      <c r="BA231" s="41">
        <v>3</v>
      </c>
      <c r="BB231" s="41">
        <v>1</v>
      </c>
      <c r="BC231" s="41">
        <v>1</v>
      </c>
      <c r="BD231" s="50">
        <v>4</v>
      </c>
      <c r="BE231" s="40"/>
      <c r="BF231" s="59">
        <v>2</v>
      </c>
      <c r="BG231" s="59">
        <v>1</v>
      </c>
      <c r="BH231" s="59">
        <v>1</v>
      </c>
      <c r="BI231" s="59">
        <v>1</v>
      </c>
      <c r="BJ231" s="59">
        <v>1</v>
      </c>
      <c r="BK231" s="60">
        <v>1</v>
      </c>
      <c r="BL231" s="59">
        <v>3</v>
      </c>
      <c r="BM231" s="59">
        <v>3</v>
      </c>
      <c r="BN231" s="59">
        <v>3</v>
      </c>
      <c r="BO231" s="59">
        <v>1</v>
      </c>
      <c r="BP231" s="59">
        <v>1</v>
      </c>
      <c r="BQ231" s="60">
        <v>2</v>
      </c>
      <c r="BR231" s="40"/>
      <c r="BS231" s="51">
        <f t="shared" si="276"/>
        <v>0</v>
      </c>
      <c r="BT231" s="51">
        <f t="shared" si="277"/>
        <v>1.2403562303093448E-4</v>
      </c>
      <c r="BU231" s="51">
        <f t="shared" si="278"/>
        <v>5.0171278740290683E-2</v>
      </c>
      <c r="BV231" s="51">
        <f t="shared" si="279"/>
        <v>0</v>
      </c>
      <c r="BW231" s="51">
        <f t="shared" si="280"/>
        <v>3.1937108463333744E-4</v>
      </c>
      <c r="BX231" s="51">
        <f t="shared" si="281"/>
        <v>0.61546276965901181</v>
      </c>
      <c r="BY231" s="51">
        <f t="shared" si="282"/>
        <v>0</v>
      </c>
      <c r="BZ231" s="51">
        <f t="shared" si="283"/>
        <v>2.4219375500400321E-3</v>
      </c>
      <c r="CA231" s="51">
        <f t="shared" si="284"/>
        <v>0</v>
      </c>
      <c r="CB231" s="51">
        <f t="shared" si="285"/>
        <v>0</v>
      </c>
      <c r="CC231" s="51">
        <f t="shared" si="286"/>
        <v>0</v>
      </c>
      <c r="CD231" s="51">
        <f t="shared" si="287"/>
        <v>0.61969450356829847</v>
      </c>
      <c r="CE231" s="40"/>
      <c r="CF231" s="53">
        <f t="shared" si="291"/>
        <v>1.5684369628607591</v>
      </c>
      <c r="CG231" s="40"/>
      <c r="CH231" s="61">
        <f t="shared" si="292"/>
        <v>0</v>
      </c>
      <c r="CI231" s="61">
        <f t="shared" si="293"/>
        <v>1.2403562303093448E-4</v>
      </c>
      <c r="CJ231" s="61">
        <f t="shared" si="294"/>
        <v>5.0171278740290683E-2</v>
      </c>
      <c r="CK231" s="61">
        <f t="shared" si="295"/>
        <v>0</v>
      </c>
      <c r="CL231" s="61">
        <f t="shared" si="296"/>
        <v>3.1937108463333744E-4</v>
      </c>
      <c r="CM231" s="61">
        <f t="shared" si="297"/>
        <v>0.61546276965901181</v>
      </c>
      <c r="CN231" s="61">
        <f t="shared" si="298"/>
        <v>0</v>
      </c>
      <c r="CO231" s="61">
        <f t="shared" si="299"/>
        <v>4.8438751000800641E-3</v>
      </c>
      <c r="CP231" s="61">
        <f t="shared" si="300"/>
        <v>0</v>
      </c>
      <c r="CQ231" s="61">
        <f t="shared" si="301"/>
        <v>0</v>
      </c>
      <c r="CR231" s="61">
        <f t="shared" si="302"/>
        <v>0</v>
      </c>
      <c r="CS231" s="61">
        <f t="shared" si="303"/>
        <v>0.61969450356829847</v>
      </c>
      <c r="CT231" s="40"/>
      <c r="CU231" s="54">
        <f t="shared" si="304"/>
        <v>0</v>
      </c>
      <c r="CV231" s="54">
        <f t="shared" si="305"/>
        <v>1.9454205587318089E-4</v>
      </c>
      <c r="CW231" s="54">
        <f t="shared" si="306"/>
        <v>7.8690488050262089E-2</v>
      </c>
      <c r="CX231" s="54">
        <f t="shared" si="307"/>
        <v>0</v>
      </c>
      <c r="CY231" s="54">
        <f t="shared" si="308"/>
        <v>5.0091341400785824E-4</v>
      </c>
      <c r="CZ231" s="54">
        <f t="shared" si="309"/>
        <v>0.96531455719785142</v>
      </c>
      <c r="DA231" s="54">
        <f t="shared" si="310"/>
        <v>0</v>
      </c>
      <c r="DB231" s="54">
        <f t="shared" si="311"/>
        <v>7.5973127504464309E-3</v>
      </c>
      <c r="DC231" s="54">
        <f t="shared" si="312"/>
        <v>0</v>
      </c>
      <c r="DD231" s="54">
        <f t="shared" si="313"/>
        <v>0</v>
      </c>
      <c r="DE231" s="54">
        <f t="shared" si="314"/>
        <v>0</v>
      </c>
      <c r="DF231" s="54">
        <f t="shared" si="315"/>
        <v>0.97195176507816783</v>
      </c>
      <c r="DG231" s="40"/>
      <c r="DH231" s="80">
        <f t="shared" si="316"/>
        <v>2.024249578546609</v>
      </c>
      <c r="DI231" s="80">
        <f t="shared" si="317"/>
        <v>0.9880204601232917</v>
      </c>
      <c r="DJ231" s="40"/>
      <c r="DK231" s="54">
        <f t="shared" si="318"/>
        <v>0</v>
      </c>
      <c r="DL231" s="54">
        <f t="shared" si="319"/>
        <v>1.2403562303093448E-4</v>
      </c>
      <c r="DM231" s="54">
        <f t="shared" si="320"/>
        <v>5.0171278740290683E-2</v>
      </c>
      <c r="DN231" s="54">
        <f t="shared" si="321"/>
        <v>0</v>
      </c>
      <c r="DO231" s="54">
        <f t="shared" si="322"/>
        <v>3.1937108463333744E-4</v>
      </c>
      <c r="DP231" s="54">
        <f t="shared" si="323"/>
        <v>0.61546276965901181</v>
      </c>
      <c r="DQ231" s="54">
        <f t="shared" si="324"/>
        <v>0</v>
      </c>
      <c r="DR231" s="54">
        <f t="shared" si="325"/>
        <v>7.2658126501200966E-3</v>
      </c>
      <c r="DS231" s="54">
        <f t="shared" si="326"/>
        <v>0</v>
      </c>
      <c r="DT231" s="54">
        <f t="shared" si="327"/>
        <v>0</v>
      </c>
      <c r="DU231" s="54">
        <f t="shared" si="328"/>
        <v>0</v>
      </c>
      <c r="DV231" s="54">
        <f t="shared" si="329"/>
        <v>1.2393890071365969</v>
      </c>
      <c r="DW231" s="54"/>
      <c r="DX231" s="63">
        <f t="shared" si="330"/>
        <v>1.9127322748936839</v>
      </c>
      <c r="DY231" s="40"/>
      <c r="DZ231" s="41">
        <f t="shared" si="331"/>
        <v>0</v>
      </c>
      <c r="EA231" s="41">
        <f t="shared" si="332"/>
        <v>1.9454205587318089E-4</v>
      </c>
      <c r="EB231" s="41">
        <f t="shared" si="333"/>
        <v>7.8690488050262089E-2</v>
      </c>
      <c r="EC231" s="41">
        <f t="shared" si="334"/>
        <v>0</v>
      </c>
      <c r="ED231" s="41">
        <f t="shared" si="335"/>
        <v>5.0091341400785824E-4</v>
      </c>
      <c r="EE231" s="41">
        <f t="shared" si="336"/>
        <v>0.96531455719785142</v>
      </c>
      <c r="EF231" s="41">
        <f t="shared" si="337"/>
        <v>0</v>
      </c>
      <c r="EG231" s="41">
        <f t="shared" si="338"/>
        <v>1.1395969125669647E-2</v>
      </c>
      <c r="EH231" s="41">
        <f t="shared" si="339"/>
        <v>0</v>
      </c>
      <c r="EI231" s="41">
        <f t="shared" si="340"/>
        <v>0</v>
      </c>
      <c r="EJ231" s="41">
        <f t="shared" si="341"/>
        <v>0</v>
      </c>
      <c r="EK231" s="41">
        <f t="shared" si="342"/>
        <v>1.9439035301563357</v>
      </c>
      <c r="EL231" s="40"/>
      <c r="EM231" s="82">
        <f t="shared" si="343"/>
        <v>3</v>
      </c>
      <c r="EN231" s="40"/>
      <c r="EO231" s="80">
        <f t="shared" si="344"/>
        <v>7.1877239260249581E-2</v>
      </c>
      <c r="EP231" s="80">
        <f t="shared" si="345"/>
        <v>0.95375053296633272</v>
      </c>
      <c r="EQ231" s="80">
        <f t="shared" si="346"/>
        <v>0.88187329370608314</v>
      </c>
      <c r="ER231" s="80"/>
      <c r="ES231" s="80">
        <f t="shared" si="288"/>
        <v>40.888384931946668</v>
      </c>
      <c r="ET231" s="80">
        <f t="shared" si="289"/>
        <v>3.7025353406072519</v>
      </c>
      <c r="EU231" s="80"/>
      <c r="EV231" s="80">
        <f t="shared" si="347"/>
        <v>0.88187329370608314</v>
      </c>
      <c r="EW231" s="80">
        <f t="shared" si="348"/>
        <v>7.1877239260249581E-2</v>
      </c>
      <c r="EX231" s="84">
        <f t="shared" si="349"/>
        <v>8.6983256270589573E-2</v>
      </c>
      <c r="EY231" s="85">
        <f t="shared" si="350"/>
        <v>0.96030823015017686</v>
      </c>
      <c r="EZ231" s="86">
        <f>3</f>
        <v>3</v>
      </c>
      <c r="FA231" s="75"/>
      <c r="FB231" s="88"/>
      <c r="FC231" s="80">
        <f t="shared" si="351"/>
        <v>0</v>
      </c>
      <c r="FD231" s="80">
        <f t="shared" si="352"/>
        <v>5.0000000000000001E-3</v>
      </c>
      <c r="FE231" s="80">
        <f t="shared" si="353"/>
        <v>3.5590000000000002</v>
      </c>
      <c r="FF231" s="80">
        <f t="shared" si="354"/>
        <v>0</v>
      </c>
      <c r="FG231" s="80">
        <f t="shared" si="355"/>
        <v>2.5999999999999999E-2</v>
      </c>
      <c r="FH231" s="80">
        <f t="shared" si="356"/>
        <v>40.888384931946668</v>
      </c>
      <c r="FI231" s="80">
        <f t="shared" si="357"/>
        <v>3.7025353406072519</v>
      </c>
      <c r="FJ231" s="80">
        <f t="shared" si="358"/>
        <v>0</v>
      </c>
      <c r="FK231" s="80">
        <f t="shared" si="359"/>
        <v>0.36299999999999999</v>
      </c>
      <c r="FL231" s="80">
        <f t="shared" si="360"/>
        <v>0</v>
      </c>
      <c r="FM231" s="80">
        <f t="shared" si="361"/>
        <v>0</v>
      </c>
      <c r="FN231" s="80">
        <f t="shared" si="362"/>
        <v>0</v>
      </c>
      <c r="FO231" s="80">
        <f t="shared" si="363"/>
        <v>49.494999999999997</v>
      </c>
      <c r="FP231" s="80">
        <f t="shared" si="364"/>
        <v>98.038920272553923</v>
      </c>
    </row>
    <row r="232" spans="1:172" ht="21">
      <c r="A232" s="40">
        <v>230</v>
      </c>
      <c r="B232" s="41" t="s">
        <v>73</v>
      </c>
      <c r="C232" s="167">
        <v>0</v>
      </c>
      <c r="D232" s="167">
        <v>0.02</v>
      </c>
      <c r="E232" s="167">
        <v>3.2839999999999998</v>
      </c>
      <c r="F232" s="167">
        <v>0</v>
      </c>
      <c r="G232" s="167">
        <v>0.128</v>
      </c>
      <c r="H232" s="167">
        <v>43.912999999999997</v>
      </c>
      <c r="I232" s="167">
        <v>0</v>
      </c>
      <c r="J232" s="167">
        <v>0.28499999999999998</v>
      </c>
      <c r="K232" s="167">
        <v>0</v>
      </c>
      <c r="L232" s="171">
        <v>0</v>
      </c>
      <c r="M232" s="171">
        <v>0</v>
      </c>
      <c r="N232" s="167">
        <v>49.534999999999997</v>
      </c>
      <c r="O232" s="71"/>
      <c r="P232" s="70">
        <f t="shared" si="275"/>
        <v>97.478780369486302</v>
      </c>
      <c r="Q232" s="70">
        <f t="shared" si="290"/>
        <v>97.164999999999992</v>
      </c>
      <c r="S232" s="48">
        <v>60.085000000000001</v>
      </c>
      <c r="T232" s="48">
        <v>40.311</v>
      </c>
      <c r="U232" s="48">
        <v>70.936999999999998</v>
      </c>
      <c r="V232" s="48">
        <v>56.079000000000001</v>
      </c>
      <c r="W232" s="48">
        <v>81.41</v>
      </c>
      <c r="X232" s="49">
        <v>71.849999999999994</v>
      </c>
      <c r="Y232" s="48">
        <v>101.962</v>
      </c>
      <c r="Z232" s="48">
        <v>149.88</v>
      </c>
      <c r="AA232" s="48">
        <v>152</v>
      </c>
      <c r="AB232" s="48">
        <v>61.978999999999999</v>
      </c>
      <c r="AC232" s="48">
        <v>94.203000000000003</v>
      </c>
      <c r="AD232" s="49">
        <v>79.87</v>
      </c>
      <c r="AE232" s="40"/>
      <c r="AF232" s="41">
        <v>1</v>
      </c>
      <c r="AG232" s="41">
        <v>1</v>
      </c>
      <c r="AH232" s="41">
        <v>1</v>
      </c>
      <c r="AI232" s="41">
        <v>1</v>
      </c>
      <c r="AJ232" s="41">
        <v>1</v>
      </c>
      <c r="AK232" s="50">
        <v>1</v>
      </c>
      <c r="AL232" s="41">
        <v>2</v>
      </c>
      <c r="AM232" s="41">
        <v>2</v>
      </c>
      <c r="AN232" s="41">
        <v>2</v>
      </c>
      <c r="AO232" s="41">
        <v>2</v>
      </c>
      <c r="AP232" s="41">
        <v>2</v>
      </c>
      <c r="AQ232" s="50">
        <v>1</v>
      </c>
      <c r="AR232" s="40"/>
      <c r="AS232" s="41">
        <v>4</v>
      </c>
      <c r="AT232" s="41">
        <v>2</v>
      </c>
      <c r="AU232" s="41">
        <v>2</v>
      </c>
      <c r="AV232" s="41">
        <v>2</v>
      </c>
      <c r="AW232" s="41">
        <v>2</v>
      </c>
      <c r="AX232" s="50">
        <v>2</v>
      </c>
      <c r="AY232" s="41">
        <v>3</v>
      </c>
      <c r="AZ232" s="41">
        <v>3</v>
      </c>
      <c r="BA232" s="41">
        <v>3</v>
      </c>
      <c r="BB232" s="41">
        <v>1</v>
      </c>
      <c r="BC232" s="41">
        <v>1</v>
      </c>
      <c r="BD232" s="50">
        <v>4</v>
      </c>
      <c r="BE232" s="40"/>
      <c r="BF232" s="59">
        <v>2</v>
      </c>
      <c r="BG232" s="59">
        <v>1</v>
      </c>
      <c r="BH232" s="59">
        <v>1</v>
      </c>
      <c r="BI232" s="59">
        <v>1</v>
      </c>
      <c r="BJ232" s="59">
        <v>1</v>
      </c>
      <c r="BK232" s="60">
        <v>1</v>
      </c>
      <c r="BL232" s="59">
        <v>3</v>
      </c>
      <c r="BM232" s="59">
        <v>3</v>
      </c>
      <c r="BN232" s="59">
        <v>3</v>
      </c>
      <c r="BO232" s="59">
        <v>1</v>
      </c>
      <c r="BP232" s="59">
        <v>1</v>
      </c>
      <c r="BQ232" s="60">
        <v>2</v>
      </c>
      <c r="BR232" s="40"/>
      <c r="BS232" s="51">
        <f t="shared" si="276"/>
        <v>0</v>
      </c>
      <c r="BT232" s="51">
        <f t="shared" si="277"/>
        <v>4.961424921237379E-4</v>
      </c>
      <c r="BU232" s="51">
        <f t="shared" si="278"/>
        <v>4.6294599433299971E-2</v>
      </c>
      <c r="BV232" s="51">
        <f t="shared" si="279"/>
        <v>0</v>
      </c>
      <c r="BW232" s="51">
        <f t="shared" si="280"/>
        <v>1.5722884166564305E-3</v>
      </c>
      <c r="BX232" s="51">
        <f t="shared" si="281"/>
        <v>0.61117606123869173</v>
      </c>
      <c r="BY232" s="51">
        <f t="shared" si="282"/>
        <v>0</v>
      </c>
      <c r="BZ232" s="51">
        <f t="shared" si="283"/>
        <v>1.9015212169735788E-3</v>
      </c>
      <c r="CA232" s="51">
        <f t="shared" si="284"/>
        <v>0</v>
      </c>
      <c r="CB232" s="51">
        <f t="shared" si="285"/>
        <v>0</v>
      </c>
      <c r="CC232" s="51">
        <f t="shared" si="286"/>
        <v>0</v>
      </c>
      <c r="CD232" s="51">
        <f t="shared" si="287"/>
        <v>0.62019531739075995</v>
      </c>
      <c r="CE232" s="40"/>
      <c r="CF232" s="53">
        <f t="shared" si="291"/>
        <v>1.5742789766756347</v>
      </c>
      <c r="CG232" s="40"/>
      <c r="CH232" s="61">
        <f t="shared" si="292"/>
        <v>0</v>
      </c>
      <c r="CI232" s="61">
        <f t="shared" si="293"/>
        <v>4.961424921237379E-4</v>
      </c>
      <c r="CJ232" s="61">
        <f t="shared" si="294"/>
        <v>4.6294599433299971E-2</v>
      </c>
      <c r="CK232" s="61">
        <f t="shared" si="295"/>
        <v>0</v>
      </c>
      <c r="CL232" s="61">
        <f t="shared" si="296"/>
        <v>1.5722884166564305E-3</v>
      </c>
      <c r="CM232" s="61">
        <f t="shared" si="297"/>
        <v>0.61117606123869173</v>
      </c>
      <c r="CN232" s="61">
        <f t="shared" si="298"/>
        <v>0</v>
      </c>
      <c r="CO232" s="61">
        <f t="shared" si="299"/>
        <v>3.8030424339471577E-3</v>
      </c>
      <c r="CP232" s="61">
        <f t="shared" si="300"/>
        <v>0</v>
      </c>
      <c r="CQ232" s="61">
        <f t="shared" si="301"/>
        <v>0</v>
      </c>
      <c r="CR232" s="61">
        <f t="shared" si="302"/>
        <v>0</v>
      </c>
      <c r="CS232" s="61">
        <f t="shared" si="303"/>
        <v>0.62019531739075995</v>
      </c>
      <c r="CT232" s="40"/>
      <c r="CU232" s="54">
        <f t="shared" si="304"/>
        <v>0</v>
      </c>
      <c r="CV232" s="54">
        <f t="shared" si="305"/>
        <v>7.8106669478585718E-4</v>
      </c>
      <c r="CW232" s="54">
        <f t="shared" si="306"/>
        <v>7.2880614621463891E-2</v>
      </c>
      <c r="CX232" s="54">
        <f t="shared" si="307"/>
        <v>0</v>
      </c>
      <c r="CY232" s="54">
        <f t="shared" si="308"/>
        <v>2.4752205996128392E-3</v>
      </c>
      <c r="CZ232" s="54">
        <f t="shared" si="309"/>
        <v>0.96216162425549268</v>
      </c>
      <c r="DA232" s="54">
        <f t="shared" si="310"/>
        <v>0</v>
      </c>
      <c r="DB232" s="54">
        <f t="shared" si="311"/>
        <v>5.9870497511683466E-3</v>
      </c>
      <c r="DC232" s="54">
        <f t="shared" si="312"/>
        <v>0</v>
      </c>
      <c r="DD232" s="54">
        <f t="shared" si="313"/>
        <v>0</v>
      </c>
      <c r="DE232" s="54">
        <f t="shared" si="314"/>
        <v>0</v>
      </c>
      <c r="DF232" s="54">
        <f t="shared" si="315"/>
        <v>0.97636044960094603</v>
      </c>
      <c r="DG232" s="40"/>
      <c r="DH232" s="80">
        <f t="shared" si="316"/>
        <v>2.0206460255234697</v>
      </c>
      <c r="DI232" s="80">
        <f t="shared" si="317"/>
        <v>0.98978246300307782</v>
      </c>
      <c r="DJ232" s="40"/>
      <c r="DK232" s="54">
        <f t="shared" si="318"/>
        <v>0</v>
      </c>
      <c r="DL232" s="54">
        <f t="shared" si="319"/>
        <v>4.961424921237379E-4</v>
      </c>
      <c r="DM232" s="54">
        <f t="shared" si="320"/>
        <v>4.6294599433299971E-2</v>
      </c>
      <c r="DN232" s="54">
        <f t="shared" si="321"/>
        <v>0</v>
      </c>
      <c r="DO232" s="54">
        <f t="shared" si="322"/>
        <v>1.5722884166564305E-3</v>
      </c>
      <c r="DP232" s="54">
        <f t="shared" si="323"/>
        <v>0.61117606123869173</v>
      </c>
      <c r="DQ232" s="54">
        <f t="shared" si="324"/>
        <v>0</v>
      </c>
      <c r="DR232" s="54">
        <f t="shared" si="325"/>
        <v>5.7045636509207368E-3</v>
      </c>
      <c r="DS232" s="54">
        <f t="shared" si="326"/>
        <v>0</v>
      </c>
      <c r="DT232" s="54">
        <f t="shared" si="327"/>
        <v>0</v>
      </c>
      <c r="DU232" s="54">
        <f t="shared" si="328"/>
        <v>0</v>
      </c>
      <c r="DV232" s="54">
        <f t="shared" si="329"/>
        <v>1.2403906347815199</v>
      </c>
      <c r="DW232" s="54"/>
      <c r="DX232" s="63">
        <f t="shared" si="330"/>
        <v>1.9056342900132126</v>
      </c>
      <c r="DY232" s="40"/>
      <c r="DZ232" s="41">
        <f t="shared" si="331"/>
        <v>0</v>
      </c>
      <c r="EA232" s="41">
        <f t="shared" si="332"/>
        <v>7.8106669478585718E-4</v>
      </c>
      <c r="EB232" s="41">
        <f t="shared" si="333"/>
        <v>7.2880614621463891E-2</v>
      </c>
      <c r="EC232" s="41">
        <f t="shared" si="334"/>
        <v>0</v>
      </c>
      <c r="ED232" s="41">
        <f t="shared" si="335"/>
        <v>2.4752205996128392E-3</v>
      </c>
      <c r="EE232" s="41">
        <f t="shared" si="336"/>
        <v>0.96216162425549268</v>
      </c>
      <c r="EF232" s="41">
        <f t="shared" si="337"/>
        <v>0</v>
      </c>
      <c r="EG232" s="41">
        <f t="shared" si="338"/>
        <v>8.9805746267525195E-3</v>
      </c>
      <c r="EH232" s="41">
        <f t="shared" si="339"/>
        <v>0</v>
      </c>
      <c r="EI232" s="41">
        <f t="shared" si="340"/>
        <v>0</v>
      </c>
      <c r="EJ232" s="41">
        <f t="shared" si="341"/>
        <v>0</v>
      </c>
      <c r="EK232" s="41">
        <f t="shared" si="342"/>
        <v>1.9527208992018921</v>
      </c>
      <c r="EL232" s="40"/>
      <c r="EM232" s="82">
        <f t="shared" si="343"/>
        <v>3</v>
      </c>
      <c r="EN232" s="40"/>
      <c r="EO232" s="80">
        <f t="shared" si="344"/>
        <v>6.1305221981532654E-2</v>
      </c>
      <c r="EP232" s="80">
        <f t="shared" si="345"/>
        <v>0.95233070226264349</v>
      </c>
      <c r="EQ232" s="80">
        <f t="shared" si="346"/>
        <v>0.89102548028111084</v>
      </c>
      <c r="ER232" s="80"/>
      <c r="ES232" s="80">
        <f t="shared" si="288"/>
        <v>41.086149824447645</v>
      </c>
      <c r="ET232" s="80">
        <f t="shared" si="289"/>
        <v>3.1406305450386571</v>
      </c>
      <c r="EU232" s="80"/>
      <c r="EV232" s="80">
        <f t="shared" si="347"/>
        <v>0.89102548028111084</v>
      </c>
      <c r="EW232" s="80">
        <f t="shared" si="348"/>
        <v>6.1305221981532654E-2</v>
      </c>
      <c r="EX232" s="84">
        <f t="shared" si="349"/>
        <v>8.2123951667030931E-2</v>
      </c>
      <c r="EY232" s="85">
        <f t="shared" si="350"/>
        <v>0.96638445058481681</v>
      </c>
      <c r="EZ232" s="86">
        <f>3</f>
        <v>3</v>
      </c>
      <c r="FA232" s="75"/>
      <c r="FB232" s="88"/>
      <c r="FC232" s="80">
        <f t="shared" si="351"/>
        <v>0</v>
      </c>
      <c r="FD232" s="80">
        <f t="shared" si="352"/>
        <v>0.02</v>
      </c>
      <c r="FE232" s="80">
        <f t="shared" si="353"/>
        <v>3.2839999999999998</v>
      </c>
      <c r="FF232" s="80">
        <f t="shared" si="354"/>
        <v>0</v>
      </c>
      <c r="FG232" s="80">
        <f t="shared" si="355"/>
        <v>0.128</v>
      </c>
      <c r="FH232" s="80">
        <f t="shared" si="356"/>
        <v>41.086149824447645</v>
      </c>
      <c r="FI232" s="80">
        <f t="shared" si="357"/>
        <v>3.1406305450386571</v>
      </c>
      <c r="FJ232" s="80">
        <f t="shared" si="358"/>
        <v>0</v>
      </c>
      <c r="FK232" s="80">
        <f t="shared" si="359"/>
        <v>0.28499999999999998</v>
      </c>
      <c r="FL232" s="80">
        <f t="shared" si="360"/>
        <v>0</v>
      </c>
      <c r="FM232" s="80">
        <f t="shared" si="361"/>
        <v>0</v>
      </c>
      <c r="FN232" s="80">
        <f t="shared" si="362"/>
        <v>0</v>
      </c>
      <c r="FO232" s="80">
        <f t="shared" si="363"/>
        <v>49.534999999999997</v>
      </c>
      <c r="FP232" s="80">
        <f t="shared" si="364"/>
        <v>97.478780369486302</v>
      </c>
    </row>
    <row r="233" spans="1:172" ht="21">
      <c r="A233" s="40">
        <v>231</v>
      </c>
      <c r="B233" s="41" t="s">
        <v>73</v>
      </c>
      <c r="C233" s="167">
        <v>0</v>
      </c>
      <c r="D233" s="167">
        <v>0.04</v>
      </c>
      <c r="E233" s="167">
        <v>4.8029999999999999</v>
      </c>
      <c r="F233" s="167">
        <v>0.05</v>
      </c>
      <c r="G233" s="167">
        <v>4.0000000000000001E-3</v>
      </c>
      <c r="H233" s="167">
        <v>41.338000000000001</v>
      </c>
      <c r="I233" s="167">
        <v>0</v>
      </c>
      <c r="J233" s="167">
        <v>0.33</v>
      </c>
      <c r="K233" s="167">
        <v>2.5999999999999999E-2</v>
      </c>
      <c r="L233" s="171">
        <v>0</v>
      </c>
      <c r="M233" s="171">
        <v>0</v>
      </c>
      <c r="N233" s="167">
        <v>49.542000000000002</v>
      </c>
      <c r="O233" s="71"/>
      <c r="P233" s="70">
        <f t="shared" si="275"/>
        <v>96.329955522785951</v>
      </c>
      <c r="Q233" s="70">
        <f t="shared" si="290"/>
        <v>96.13300000000001</v>
      </c>
      <c r="S233" s="48">
        <v>60.085000000000001</v>
      </c>
      <c r="T233" s="48">
        <v>40.311</v>
      </c>
      <c r="U233" s="48">
        <v>70.936999999999998</v>
      </c>
      <c r="V233" s="48">
        <v>56.079000000000001</v>
      </c>
      <c r="W233" s="48">
        <v>81.41</v>
      </c>
      <c r="X233" s="49">
        <v>71.849999999999994</v>
      </c>
      <c r="Y233" s="48">
        <v>101.962</v>
      </c>
      <c r="Z233" s="48">
        <v>149.88</v>
      </c>
      <c r="AA233" s="48">
        <v>152</v>
      </c>
      <c r="AB233" s="48">
        <v>61.978999999999999</v>
      </c>
      <c r="AC233" s="48">
        <v>94.203000000000003</v>
      </c>
      <c r="AD233" s="49">
        <v>79.87</v>
      </c>
      <c r="AE233" s="40"/>
      <c r="AF233" s="41">
        <v>1</v>
      </c>
      <c r="AG233" s="41">
        <v>1</v>
      </c>
      <c r="AH233" s="41">
        <v>1</v>
      </c>
      <c r="AI233" s="41">
        <v>1</v>
      </c>
      <c r="AJ233" s="41">
        <v>1</v>
      </c>
      <c r="AK233" s="50">
        <v>1</v>
      </c>
      <c r="AL233" s="41">
        <v>2</v>
      </c>
      <c r="AM233" s="41">
        <v>2</v>
      </c>
      <c r="AN233" s="41">
        <v>2</v>
      </c>
      <c r="AO233" s="41">
        <v>2</v>
      </c>
      <c r="AP233" s="41">
        <v>2</v>
      </c>
      <c r="AQ233" s="50">
        <v>1</v>
      </c>
      <c r="AR233" s="40"/>
      <c r="AS233" s="41">
        <v>4</v>
      </c>
      <c r="AT233" s="41">
        <v>2</v>
      </c>
      <c r="AU233" s="41">
        <v>2</v>
      </c>
      <c r="AV233" s="41">
        <v>2</v>
      </c>
      <c r="AW233" s="41">
        <v>2</v>
      </c>
      <c r="AX233" s="50">
        <v>2</v>
      </c>
      <c r="AY233" s="41">
        <v>3</v>
      </c>
      <c r="AZ233" s="41">
        <v>3</v>
      </c>
      <c r="BA233" s="41">
        <v>3</v>
      </c>
      <c r="BB233" s="41">
        <v>1</v>
      </c>
      <c r="BC233" s="41">
        <v>1</v>
      </c>
      <c r="BD233" s="50">
        <v>4</v>
      </c>
      <c r="BE233" s="40"/>
      <c r="BF233" s="59">
        <v>2</v>
      </c>
      <c r="BG233" s="59">
        <v>1</v>
      </c>
      <c r="BH233" s="59">
        <v>1</v>
      </c>
      <c r="BI233" s="59">
        <v>1</v>
      </c>
      <c r="BJ233" s="59">
        <v>1</v>
      </c>
      <c r="BK233" s="60">
        <v>1</v>
      </c>
      <c r="BL233" s="59">
        <v>3</v>
      </c>
      <c r="BM233" s="59">
        <v>3</v>
      </c>
      <c r="BN233" s="59">
        <v>3</v>
      </c>
      <c r="BO233" s="59">
        <v>1</v>
      </c>
      <c r="BP233" s="59">
        <v>1</v>
      </c>
      <c r="BQ233" s="60">
        <v>2</v>
      </c>
      <c r="BR233" s="40"/>
      <c r="BS233" s="51">
        <f t="shared" si="276"/>
        <v>0</v>
      </c>
      <c r="BT233" s="51">
        <f t="shared" si="277"/>
        <v>9.922849842474758E-4</v>
      </c>
      <c r="BU233" s="51">
        <f t="shared" si="278"/>
        <v>6.7707966223550478E-2</v>
      </c>
      <c r="BV233" s="51">
        <f t="shared" si="279"/>
        <v>8.9159935091567258E-4</v>
      </c>
      <c r="BW233" s="51">
        <f t="shared" si="280"/>
        <v>4.9134013020513454E-5</v>
      </c>
      <c r="BX233" s="51">
        <f t="shared" si="281"/>
        <v>0.57533750869867784</v>
      </c>
      <c r="BY233" s="51">
        <f t="shared" si="282"/>
        <v>0</v>
      </c>
      <c r="BZ233" s="51">
        <f t="shared" si="283"/>
        <v>2.2017614091273019E-3</v>
      </c>
      <c r="CA233" s="51">
        <f t="shared" si="284"/>
        <v>1.7105263157894736E-4</v>
      </c>
      <c r="CB233" s="51">
        <f t="shared" si="285"/>
        <v>0</v>
      </c>
      <c r="CC233" s="51">
        <f t="shared" si="286"/>
        <v>0</v>
      </c>
      <c r="CD233" s="51">
        <f t="shared" si="287"/>
        <v>0.62028295980969073</v>
      </c>
      <c r="CE233" s="40"/>
      <c r="CF233" s="53">
        <f t="shared" si="291"/>
        <v>1.5850683559704131</v>
      </c>
      <c r="CG233" s="40"/>
      <c r="CH233" s="61">
        <f t="shared" si="292"/>
        <v>0</v>
      </c>
      <c r="CI233" s="61">
        <f t="shared" si="293"/>
        <v>9.922849842474758E-4</v>
      </c>
      <c r="CJ233" s="61">
        <f t="shared" si="294"/>
        <v>6.7707966223550478E-2</v>
      </c>
      <c r="CK233" s="61">
        <f t="shared" si="295"/>
        <v>8.9159935091567258E-4</v>
      </c>
      <c r="CL233" s="61">
        <f t="shared" si="296"/>
        <v>4.9134013020513454E-5</v>
      </c>
      <c r="CM233" s="61">
        <f t="shared" si="297"/>
        <v>0.57533750869867784</v>
      </c>
      <c r="CN233" s="61">
        <f t="shared" si="298"/>
        <v>0</v>
      </c>
      <c r="CO233" s="61">
        <f t="shared" si="299"/>
        <v>4.4035228182546038E-3</v>
      </c>
      <c r="CP233" s="61">
        <f t="shared" si="300"/>
        <v>3.4210526315789472E-4</v>
      </c>
      <c r="CQ233" s="61">
        <f t="shared" si="301"/>
        <v>0</v>
      </c>
      <c r="CR233" s="61">
        <f t="shared" si="302"/>
        <v>0</v>
      </c>
      <c r="CS233" s="61">
        <f t="shared" si="303"/>
        <v>0.62028295980969073</v>
      </c>
      <c r="CT233" s="40"/>
      <c r="CU233" s="54">
        <f t="shared" si="304"/>
        <v>0</v>
      </c>
      <c r="CV233" s="54">
        <f t="shared" si="305"/>
        <v>1.5728395286352737E-3</v>
      </c>
      <c r="CW233" s="54">
        <f t="shared" si="306"/>
        <v>0.10732175470806342</v>
      </c>
      <c r="CX233" s="54">
        <f t="shared" si="307"/>
        <v>1.4132459173401926E-3</v>
      </c>
      <c r="CY233" s="54">
        <f t="shared" si="308"/>
        <v>7.7880769240654132E-5</v>
      </c>
      <c r="CZ233" s="54">
        <f t="shared" si="309"/>
        <v>0.91194927904112655</v>
      </c>
      <c r="DA233" s="54">
        <f t="shared" si="310"/>
        <v>0</v>
      </c>
      <c r="DB233" s="54">
        <f t="shared" si="311"/>
        <v>6.9798846740090252E-3</v>
      </c>
      <c r="DC233" s="54">
        <f t="shared" si="312"/>
        <v>5.4226022704250971E-4</v>
      </c>
      <c r="DD233" s="54">
        <f t="shared" si="313"/>
        <v>0</v>
      </c>
      <c r="DE233" s="54">
        <f t="shared" si="314"/>
        <v>0</v>
      </c>
      <c r="DF233" s="54">
        <f t="shared" si="315"/>
        <v>0.98319089134200832</v>
      </c>
      <c r="DG233" s="40"/>
      <c r="DH233" s="80">
        <f t="shared" si="316"/>
        <v>2.0130480362074659</v>
      </c>
      <c r="DI233" s="80">
        <f t="shared" si="317"/>
        <v>0.99351826882777816</v>
      </c>
      <c r="DJ233" s="40"/>
      <c r="DK233" s="54">
        <f t="shared" si="318"/>
        <v>0</v>
      </c>
      <c r="DL233" s="54">
        <f t="shared" si="319"/>
        <v>9.922849842474758E-4</v>
      </c>
      <c r="DM233" s="54">
        <f t="shared" si="320"/>
        <v>6.7707966223550478E-2</v>
      </c>
      <c r="DN233" s="54">
        <f t="shared" si="321"/>
        <v>8.9159935091567258E-4</v>
      </c>
      <c r="DO233" s="54">
        <f t="shared" si="322"/>
        <v>4.9134013020513454E-5</v>
      </c>
      <c r="DP233" s="54">
        <f t="shared" si="323"/>
        <v>0.57533750869867784</v>
      </c>
      <c r="DQ233" s="54">
        <f t="shared" si="324"/>
        <v>0</v>
      </c>
      <c r="DR233" s="54">
        <f t="shared" si="325"/>
        <v>6.6052842273819062E-3</v>
      </c>
      <c r="DS233" s="54">
        <f t="shared" si="326"/>
        <v>5.131578947368421E-4</v>
      </c>
      <c r="DT233" s="54">
        <f t="shared" si="327"/>
        <v>0</v>
      </c>
      <c r="DU233" s="54">
        <f t="shared" si="328"/>
        <v>0</v>
      </c>
      <c r="DV233" s="54">
        <f t="shared" si="329"/>
        <v>1.2405659196193815</v>
      </c>
      <c r="DW233" s="54"/>
      <c r="DX233" s="63">
        <f t="shared" si="330"/>
        <v>1.8926628550119122</v>
      </c>
      <c r="DY233" s="40"/>
      <c r="DZ233" s="41">
        <f t="shared" si="331"/>
        <v>0</v>
      </c>
      <c r="EA233" s="41">
        <f t="shared" si="332"/>
        <v>1.5728395286352737E-3</v>
      </c>
      <c r="EB233" s="41">
        <f t="shared" si="333"/>
        <v>0.10732175470806342</v>
      </c>
      <c r="EC233" s="41">
        <f t="shared" si="334"/>
        <v>1.4132459173401926E-3</v>
      </c>
      <c r="ED233" s="41">
        <f t="shared" si="335"/>
        <v>7.7880769240654132E-5</v>
      </c>
      <c r="EE233" s="41">
        <f t="shared" si="336"/>
        <v>0.91194927904112655</v>
      </c>
      <c r="EF233" s="41">
        <f t="shared" si="337"/>
        <v>0</v>
      </c>
      <c r="EG233" s="41">
        <f t="shared" si="338"/>
        <v>1.0469827011013538E-2</v>
      </c>
      <c r="EH233" s="41">
        <f t="shared" si="339"/>
        <v>8.1339034056376457E-4</v>
      </c>
      <c r="EI233" s="41">
        <f t="shared" si="340"/>
        <v>0</v>
      </c>
      <c r="EJ233" s="41">
        <f t="shared" si="341"/>
        <v>0</v>
      </c>
      <c r="EK233" s="41">
        <f t="shared" si="342"/>
        <v>1.9663817826840166</v>
      </c>
      <c r="EL233" s="40"/>
      <c r="EM233" s="82">
        <f t="shared" si="343"/>
        <v>3</v>
      </c>
      <c r="EN233" s="40"/>
      <c r="EO233" s="80">
        <f t="shared" si="344"/>
        <v>3.8890387033331031E-2</v>
      </c>
      <c r="EP233" s="80">
        <f t="shared" si="345"/>
        <v>0.90603826897168049</v>
      </c>
      <c r="EQ233" s="80">
        <f t="shared" si="346"/>
        <v>0.86714788193834946</v>
      </c>
      <c r="ER233" s="80"/>
      <c r="ES233" s="80">
        <f t="shared" si="288"/>
        <v>39.56362592084718</v>
      </c>
      <c r="ET233" s="80">
        <f t="shared" si="289"/>
        <v>1.97132960193878</v>
      </c>
      <c r="EU233" s="80"/>
      <c r="EV233" s="80">
        <f t="shared" si="347"/>
        <v>0.86714788193834946</v>
      </c>
      <c r="EW233" s="80">
        <f t="shared" si="348"/>
        <v>3.8890387033331031E-2</v>
      </c>
      <c r="EX233" s="84">
        <f t="shared" si="349"/>
        <v>0.11790786582433108</v>
      </c>
      <c r="EY233" s="85">
        <f t="shared" si="350"/>
        <v>0.97681811229335225</v>
      </c>
      <c r="EZ233" s="86">
        <f>3</f>
        <v>3</v>
      </c>
      <c r="FA233" s="75"/>
      <c r="FB233" s="88"/>
      <c r="FC233" s="80">
        <f t="shared" si="351"/>
        <v>0</v>
      </c>
      <c r="FD233" s="80">
        <f t="shared" si="352"/>
        <v>0.04</v>
      </c>
      <c r="FE233" s="80">
        <f t="shared" si="353"/>
        <v>4.8029999999999999</v>
      </c>
      <c r="FF233" s="80">
        <f t="shared" si="354"/>
        <v>0.05</v>
      </c>
      <c r="FG233" s="80">
        <f t="shared" si="355"/>
        <v>4.0000000000000001E-3</v>
      </c>
      <c r="FH233" s="80">
        <f t="shared" si="356"/>
        <v>39.56362592084718</v>
      </c>
      <c r="FI233" s="80">
        <f t="shared" si="357"/>
        <v>1.97132960193878</v>
      </c>
      <c r="FJ233" s="80">
        <f t="shared" si="358"/>
        <v>0</v>
      </c>
      <c r="FK233" s="80">
        <f t="shared" si="359"/>
        <v>0.33</v>
      </c>
      <c r="FL233" s="80">
        <f t="shared" si="360"/>
        <v>2.5999999999999999E-2</v>
      </c>
      <c r="FM233" s="80">
        <f t="shared" si="361"/>
        <v>0</v>
      </c>
      <c r="FN233" s="80">
        <f t="shared" si="362"/>
        <v>0</v>
      </c>
      <c r="FO233" s="80">
        <f t="shared" si="363"/>
        <v>49.542000000000002</v>
      </c>
      <c r="FP233" s="80">
        <f t="shared" si="364"/>
        <v>96.329955522785951</v>
      </c>
    </row>
    <row r="234" spans="1:172" ht="21">
      <c r="A234" s="40">
        <v>232</v>
      </c>
      <c r="B234" s="41" t="s">
        <v>73</v>
      </c>
      <c r="C234" s="168">
        <v>0</v>
      </c>
      <c r="D234" s="168">
        <v>1.2E-2</v>
      </c>
      <c r="E234" s="168">
        <v>3.4129999999999998</v>
      </c>
      <c r="F234" s="168">
        <v>2.1999999999999999E-2</v>
      </c>
      <c r="G234" s="168">
        <v>9.1999999999999998E-2</v>
      </c>
      <c r="H234" s="168">
        <v>43.524000000000001</v>
      </c>
      <c r="I234" s="168">
        <v>0</v>
      </c>
      <c r="J234" s="168">
        <v>0.35299999999999998</v>
      </c>
      <c r="K234" s="168">
        <v>0</v>
      </c>
      <c r="L234" s="171">
        <v>0</v>
      </c>
      <c r="M234" s="171">
        <v>0</v>
      </c>
      <c r="N234" s="168">
        <v>49.548000000000002</v>
      </c>
      <c r="O234" s="71"/>
      <c r="P234" s="70">
        <f t="shared" si="275"/>
        <v>97.245825806322514</v>
      </c>
      <c r="Q234" s="70">
        <f t="shared" si="290"/>
        <v>96.963999999999999</v>
      </c>
      <c r="S234" s="48">
        <v>60.085000000000001</v>
      </c>
      <c r="T234" s="48">
        <v>40.311</v>
      </c>
      <c r="U234" s="48">
        <v>70.936999999999998</v>
      </c>
      <c r="V234" s="48">
        <v>56.079000000000001</v>
      </c>
      <c r="W234" s="48">
        <v>81.41</v>
      </c>
      <c r="X234" s="49">
        <v>71.849999999999994</v>
      </c>
      <c r="Y234" s="48">
        <v>101.962</v>
      </c>
      <c r="Z234" s="48">
        <v>149.88</v>
      </c>
      <c r="AA234" s="48">
        <v>152</v>
      </c>
      <c r="AB234" s="48">
        <v>61.978999999999999</v>
      </c>
      <c r="AC234" s="48">
        <v>94.203000000000003</v>
      </c>
      <c r="AD234" s="49">
        <v>79.87</v>
      </c>
      <c r="AE234" s="40"/>
      <c r="AF234" s="41">
        <v>1</v>
      </c>
      <c r="AG234" s="41">
        <v>1</v>
      </c>
      <c r="AH234" s="41">
        <v>1</v>
      </c>
      <c r="AI234" s="41">
        <v>1</v>
      </c>
      <c r="AJ234" s="41">
        <v>1</v>
      </c>
      <c r="AK234" s="50">
        <v>1</v>
      </c>
      <c r="AL234" s="41">
        <v>2</v>
      </c>
      <c r="AM234" s="41">
        <v>2</v>
      </c>
      <c r="AN234" s="41">
        <v>2</v>
      </c>
      <c r="AO234" s="41">
        <v>2</v>
      </c>
      <c r="AP234" s="41">
        <v>2</v>
      </c>
      <c r="AQ234" s="50">
        <v>1</v>
      </c>
      <c r="AR234" s="40"/>
      <c r="AS234" s="41">
        <v>4</v>
      </c>
      <c r="AT234" s="41">
        <v>2</v>
      </c>
      <c r="AU234" s="41">
        <v>2</v>
      </c>
      <c r="AV234" s="41">
        <v>2</v>
      </c>
      <c r="AW234" s="41">
        <v>2</v>
      </c>
      <c r="AX234" s="50">
        <v>2</v>
      </c>
      <c r="AY234" s="41">
        <v>3</v>
      </c>
      <c r="AZ234" s="41">
        <v>3</v>
      </c>
      <c r="BA234" s="41">
        <v>3</v>
      </c>
      <c r="BB234" s="41">
        <v>1</v>
      </c>
      <c r="BC234" s="41">
        <v>1</v>
      </c>
      <c r="BD234" s="50">
        <v>4</v>
      </c>
      <c r="BE234" s="40"/>
      <c r="BF234" s="59">
        <v>2</v>
      </c>
      <c r="BG234" s="59">
        <v>1</v>
      </c>
      <c r="BH234" s="59">
        <v>1</v>
      </c>
      <c r="BI234" s="59">
        <v>1</v>
      </c>
      <c r="BJ234" s="59">
        <v>1</v>
      </c>
      <c r="BK234" s="60">
        <v>1</v>
      </c>
      <c r="BL234" s="59">
        <v>3</v>
      </c>
      <c r="BM234" s="59">
        <v>3</v>
      </c>
      <c r="BN234" s="59">
        <v>3</v>
      </c>
      <c r="BO234" s="59">
        <v>1</v>
      </c>
      <c r="BP234" s="59">
        <v>1</v>
      </c>
      <c r="BQ234" s="60">
        <v>2</v>
      </c>
      <c r="BR234" s="40"/>
      <c r="BS234" s="51">
        <f t="shared" si="276"/>
        <v>0</v>
      </c>
      <c r="BT234" s="51">
        <f t="shared" si="277"/>
        <v>2.9768549527424279E-4</v>
      </c>
      <c r="BU234" s="51">
        <f t="shared" si="278"/>
        <v>4.8113114453670155E-2</v>
      </c>
      <c r="BV234" s="51">
        <f t="shared" si="279"/>
        <v>3.9230371440289588E-4</v>
      </c>
      <c r="BW234" s="51">
        <f t="shared" si="280"/>
        <v>1.1300822994718095E-3</v>
      </c>
      <c r="BX234" s="51">
        <f t="shared" si="281"/>
        <v>0.60576200417536541</v>
      </c>
      <c r="BY234" s="51">
        <f t="shared" si="282"/>
        <v>0</v>
      </c>
      <c r="BZ234" s="51">
        <f t="shared" si="283"/>
        <v>2.3552175073392047E-3</v>
      </c>
      <c r="CA234" s="51">
        <f t="shared" si="284"/>
        <v>0</v>
      </c>
      <c r="CB234" s="51">
        <f t="shared" si="285"/>
        <v>0</v>
      </c>
      <c r="CC234" s="51">
        <f t="shared" si="286"/>
        <v>0</v>
      </c>
      <c r="CD234" s="51">
        <f t="shared" si="287"/>
        <v>0.62035808188305996</v>
      </c>
      <c r="CE234" s="40"/>
      <c r="CF234" s="53">
        <f t="shared" si="291"/>
        <v>1.5760631674938601</v>
      </c>
      <c r="CG234" s="40"/>
      <c r="CH234" s="61">
        <f t="shared" si="292"/>
        <v>0</v>
      </c>
      <c r="CI234" s="61">
        <f t="shared" si="293"/>
        <v>2.9768549527424279E-4</v>
      </c>
      <c r="CJ234" s="61">
        <f t="shared" si="294"/>
        <v>4.8113114453670155E-2</v>
      </c>
      <c r="CK234" s="61">
        <f t="shared" si="295"/>
        <v>3.9230371440289588E-4</v>
      </c>
      <c r="CL234" s="61">
        <f t="shared" si="296"/>
        <v>1.1300822994718095E-3</v>
      </c>
      <c r="CM234" s="61">
        <f t="shared" si="297"/>
        <v>0.60576200417536541</v>
      </c>
      <c r="CN234" s="61">
        <f t="shared" si="298"/>
        <v>0</v>
      </c>
      <c r="CO234" s="61">
        <f t="shared" si="299"/>
        <v>4.7104350146784093E-3</v>
      </c>
      <c r="CP234" s="61">
        <f t="shared" si="300"/>
        <v>0</v>
      </c>
      <c r="CQ234" s="61">
        <f t="shared" si="301"/>
        <v>0</v>
      </c>
      <c r="CR234" s="61">
        <f t="shared" si="302"/>
        <v>0</v>
      </c>
      <c r="CS234" s="61">
        <f t="shared" si="303"/>
        <v>0.62035808188305996</v>
      </c>
      <c r="CT234" s="40"/>
      <c r="CU234" s="54">
        <f t="shared" si="304"/>
        <v>0</v>
      </c>
      <c r="CV234" s="54">
        <f t="shared" si="305"/>
        <v>4.6917114459890164E-4</v>
      </c>
      <c r="CW234" s="54">
        <f t="shared" si="306"/>
        <v>7.582930756384601E-2</v>
      </c>
      <c r="CX234" s="54">
        <f t="shared" si="307"/>
        <v>6.1829543474143473E-4</v>
      </c>
      <c r="CY234" s="54">
        <f t="shared" si="308"/>
        <v>1.781081088434285E-3</v>
      </c>
      <c r="CZ234" s="54">
        <f t="shared" si="309"/>
        <v>0.95471918304805536</v>
      </c>
      <c r="DA234" s="54">
        <f t="shared" si="310"/>
        <v>0</v>
      </c>
      <c r="DB234" s="54">
        <f t="shared" si="311"/>
        <v>7.4239431295080411E-3</v>
      </c>
      <c r="DC234" s="54">
        <f t="shared" si="312"/>
        <v>0</v>
      </c>
      <c r="DD234" s="54">
        <f t="shared" si="313"/>
        <v>0</v>
      </c>
      <c r="DE234" s="54">
        <f t="shared" si="314"/>
        <v>0</v>
      </c>
      <c r="DF234" s="54">
        <f t="shared" si="315"/>
        <v>0.97772352351303093</v>
      </c>
      <c r="DG234" s="40"/>
      <c r="DH234" s="80">
        <f t="shared" si="316"/>
        <v>2.0185645049222147</v>
      </c>
      <c r="DI234" s="80">
        <f t="shared" si="317"/>
        <v>0.99080311534412413</v>
      </c>
      <c r="DJ234" s="40"/>
      <c r="DK234" s="54">
        <f t="shared" si="318"/>
        <v>0</v>
      </c>
      <c r="DL234" s="54">
        <f t="shared" si="319"/>
        <v>2.9768549527424279E-4</v>
      </c>
      <c r="DM234" s="54">
        <f t="shared" si="320"/>
        <v>4.8113114453670155E-2</v>
      </c>
      <c r="DN234" s="54">
        <f t="shared" si="321"/>
        <v>3.9230371440289588E-4</v>
      </c>
      <c r="DO234" s="54">
        <f t="shared" si="322"/>
        <v>1.1300822994718095E-3</v>
      </c>
      <c r="DP234" s="54">
        <f t="shared" si="323"/>
        <v>0.60576200417536541</v>
      </c>
      <c r="DQ234" s="54">
        <f t="shared" si="324"/>
        <v>0</v>
      </c>
      <c r="DR234" s="54">
        <f t="shared" si="325"/>
        <v>7.0656525220176136E-3</v>
      </c>
      <c r="DS234" s="54">
        <f t="shared" si="326"/>
        <v>0</v>
      </c>
      <c r="DT234" s="54">
        <f t="shared" si="327"/>
        <v>0</v>
      </c>
      <c r="DU234" s="54">
        <f t="shared" si="328"/>
        <v>0</v>
      </c>
      <c r="DV234" s="54">
        <f t="shared" si="329"/>
        <v>1.2407161637661199</v>
      </c>
      <c r="DW234" s="54"/>
      <c r="DX234" s="63">
        <f t="shared" si="330"/>
        <v>1.9034770064263222</v>
      </c>
      <c r="DY234" s="40"/>
      <c r="DZ234" s="41">
        <f t="shared" si="331"/>
        <v>0</v>
      </c>
      <c r="EA234" s="41">
        <f t="shared" si="332"/>
        <v>4.6917114459890164E-4</v>
      </c>
      <c r="EB234" s="41">
        <f t="shared" si="333"/>
        <v>7.582930756384601E-2</v>
      </c>
      <c r="EC234" s="41">
        <f t="shared" si="334"/>
        <v>6.1829543474143473E-4</v>
      </c>
      <c r="ED234" s="41">
        <f t="shared" si="335"/>
        <v>1.781081088434285E-3</v>
      </c>
      <c r="EE234" s="41">
        <f t="shared" si="336"/>
        <v>0.95471918304805536</v>
      </c>
      <c r="EF234" s="41">
        <f t="shared" si="337"/>
        <v>0</v>
      </c>
      <c r="EG234" s="41">
        <f t="shared" si="338"/>
        <v>1.1135914694262061E-2</v>
      </c>
      <c r="EH234" s="41">
        <f t="shared" si="339"/>
        <v>0</v>
      </c>
      <c r="EI234" s="41">
        <f t="shared" si="340"/>
        <v>0</v>
      </c>
      <c r="EJ234" s="41">
        <f t="shared" si="341"/>
        <v>0</v>
      </c>
      <c r="EK234" s="41">
        <f t="shared" si="342"/>
        <v>1.9554470470260619</v>
      </c>
      <c r="EL234" s="40"/>
      <c r="EM234" s="82">
        <f t="shared" si="343"/>
        <v>3</v>
      </c>
      <c r="EN234" s="40"/>
      <c r="EO234" s="80">
        <f t="shared" si="344"/>
        <v>5.5181307935255219E-2</v>
      </c>
      <c r="EP234" s="80">
        <f t="shared" si="345"/>
        <v>0.94593874084281038</v>
      </c>
      <c r="EQ234" s="80">
        <f t="shared" si="346"/>
        <v>0.89075743290755516</v>
      </c>
      <c r="ER234" s="80"/>
      <c r="ES234" s="80">
        <f t="shared" si="288"/>
        <v>40.985028771869338</v>
      </c>
      <c r="ET234" s="80">
        <f t="shared" si="289"/>
        <v>2.8207970344531721</v>
      </c>
      <c r="EU234" s="80"/>
      <c r="EV234" s="80">
        <f t="shared" si="347"/>
        <v>0.89075743290755516</v>
      </c>
      <c r="EW234" s="80">
        <f t="shared" si="348"/>
        <v>5.5181307935255219E-2</v>
      </c>
      <c r="EX234" s="84">
        <f t="shared" si="349"/>
        <v>8.6121798361128682E-2</v>
      </c>
      <c r="EY234" s="85">
        <f t="shared" si="350"/>
        <v>0.96873151304194505</v>
      </c>
      <c r="EZ234" s="86">
        <f>3</f>
        <v>3</v>
      </c>
      <c r="FA234" s="75"/>
      <c r="FB234" s="88"/>
      <c r="FC234" s="80">
        <f t="shared" si="351"/>
        <v>0</v>
      </c>
      <c r="FD234" s="80">
        <f t="shared" si="352"/>
        <v>1.2E-2</v>
      </c>
      <c r="FE234" s="80">
        <f t="shared" si="353"/>
        <v>3.4129999999999998</v>
      </c>
      <c r="FF234" s="80">
        <f t="shared" si="354"/>
        <v>2.1999999999999999E-2</v>
      </c>
      <c r="FG234" s="80">
        <f t="shared" si="355"/>
        <v>9.1999999999999998E-2</v>
      </c>
      <c r="FH234" s="80">
        <f t="shared" si="356"/>
        <v>40.985028771869338</v>
      </c>
      <c r="FI234" s="80">
        <f t="shared" si="357"/>
        <v>2.8207970344531721</v>
      </c>
      <c r="FJ234" s="80">
        <f t="shared" si="358"/>
        <v>0</v>
      </c>
      <c r="FK234" s="80">
        <f t="shared" si="359"/>
        <v>0.35299999999999998</v>
      </c>
      <c r="FL234" s="80">
        <f t="shared" si="360"/>
        <v>0</v>
      </c>
      <c r="FM234" s="80">
        <f t="shared" si="361"/>
        <v>0</v>
      </c>
      <c r="FN234" s="80">
        <f t="shared" si="362"/>
        <v>0</v>
      </c>
      <c r="FO234" s="80">
        <f t="shared" si="363"/>
        <v>49.548000000000002</v>
      </c>
      <c r="FP234" s="80">
        <f t="shared" si="364"/>
        <v>97.245825806322514</v>
      </c>
    </row>
    <row r="235" spans="1:172" ht="21">
      <c r="A235" s="40">
        <v>233</v>
      </c>
      <c r="B235" s="41" t="s">
        <v>73</v>
      </c>
      <c r="C235" s="167">
        <v>0</v>
      </c>
      <c r="D235" s="167">
        <v>2E-3</v>
      </c>
      <c r="E235" s="167">
        <v>4.4000000000000004</v>
      </c>
      <c r="F235" s="167">
        <v>9.8000000000000004E-2</v>
      </c>
      <c r="G235" s="167">
        <v>0.05</v>
      </c>
      <c r="H235" s="167">
        <v>42.183999999999997</v>
      </c>
      <c r="I235" s="167">
        <v>0</v>
      </c>
      <c r="J235" s="167">
        <v>0.28199999999999997</v>
      </c>
      <c r="K235" s="167">
        <v>2.3E-2</v>
      </c>
      <c r="L235" s="171">
        <v>0</v>
      </c>
      <c r="M235" s="171">
        <v>0</v>
      </c>
      <c r="N235" s="167">
        <v>50.109000000000002</v>
      </c>
      <c r="O235" s="71"/>
      <c r="P235" s="70">
        <f t="shared" si="275"/>
        <v>97.340750143204588</v>
      </c>
      <c r="Q235" s="70">
        <f t="shared" si="290"/>
        <v>97.147999999999996</v>
      </c>
      <c r="S235" s="48">
        <v>60.085000000000001</v>
      </c>
      <c r="T235" s="48">
        <v>40.311</v>
      </c>
      <c r="U235" s="48">
        <v>70.936999999999998</v>
      </c>
      <c r="V235" s="48">
        <v>56.079000000000001</v>
      </c>
      <c r="W235" s="48">
        <v>81.41</v>
      </c>
      <c r="X235" s="49">
        <v>71.849999999999994</v>
      </c>
      <c r="Y235" s="48">
        <v>101.962</v>
      </c>
      <c r="Z235" s="48">
        <v>149.88</v>
      </c>
      <c r="AA235" s="48">
        <v>152</v>
      </c>
      <c r="AB235" s="48">
        <v>61.978999999999999</v>
      </c>
      <c r="AC235" s="48">
        <v>94.203000000000003</v>
      </c>
      <c r="AD235" s="49">
        <v>79.87</v>
      </c>
      <c r="AE235" s="40"/>
      <c r="AF235" s="41">
        <v>1</v>
      </c>
      <c r="AG235" s="41">
        <v>1</v>
      </c>
      <c r="AH235" s="41">
        <v>1</v>
      </c>
      <c r="AI235" s="41">
        <v>1</v>
      </c>
      <c r="AJ235" s="41">
        <v>1</v>
      </c>
      <c r="AK235" s="50">
        <v>1</v>
      </c>
      <c r="AL235" s="41">
        <v>2</v>
      </c>
      <c r="AM235" s="41">
        <v>2</v>
      </c>
      <c r="AN235" s="41">
        <v>2</v>
      </c>
      <c r="AO235" s="41">
        <v>2</v>
      </c>
      <c r="AP235" s="41">
        <v>2</v>
      </c>
      <c r="AQ235" s="50">
        <v>1</v>
      </c>
      <c r="AR235" s="40"/>
      <c r="AS235" s="41">
        <v>4</v>
      </c>
      <c r="AT235" s="41">
        <v>2</v>
      </c>
      <c r="AU235" s="41">
        <v>2</v>
      </c>
      <c r="AV235" s="41">
        <v>2</v>
      </c>
      <c r="AW235" s="41">
        <v>2</v>
      </c>
      <c r="AX235" s="50">
        <v>2</v>
      </c>
      <c r="AY235" s="41">
        <v>3</v>
      </c>
      <c r="AZ235" s="41">
        <v>3</v>
      </c>
      <c r="BA235" s="41">
        <v>3</v>
      </c>
      <c r="BB235" s="41">
        <v>1</v>
      </c>
      <c r="BC235" s="41">
        <v>1</v>
      </c>
      <c r="BD235" s="50">
        <v>4</v>
      </c>
      <c r="BE235" s="40"/>
      <c r="BF235" s="59">
        <v>2</v>
      </c>
      <c r="BG235" s="59">
        <v>1</v>
      </c>
      <c r="BH235" s="59">
        <v>1</v>
      </c>
      <c r="BI235" s="59">
        <v>1</v>
      </c>
      <c r="BJ235" s="59">
        <v>1</v>
      </c>
      <c r="BK235" s="60">
        <v>1</v>
      </c>
      <c r="BL235" s="59">
        <v>3</v>
      </c>
      <c r="BM235" s="59">
        <v>3</v>
      </c>
      <c r="BN235" s="59">
        <v>3</v>
      </c>
      <c r="BO235" s="59">
        <v>1</v>
      </c>
      <c r="BP235" s="59">
        <v>1</v>
      </c>
      <c r="BQ235" s="60">
        <v>2</v>
      </c>
      <c r="BR235" s="40"/>
      <c r="BS235" s="51">
        <f t="shared" si="276"/>
        <v>0</v>
      </c>
      <c r="BT235" s="51">
        <f t="shared" si="277"/>
        <v>4.9614249212373797E-5</v>
      </c>
      <c r="BU235" s="51">
        <f t="shared" si="278"/>
        <v>6.2026868911851371E-2</v>
      </c>
      <c r="BV235" s="51">
        <f t="shared" si="279"/>
        <v>1.7475347277947182E-3</v>
      </c>
      <c r="BW235" s="51">
        <f t="shared" si="280"/>
        <v>6.1417516275641816E-4</v>
      </c>
      <c r="BX235" s="51">
        <f t="shared" si="281"/>
        <v>0.58711203897007658</v>
      </c>
      <c r="BY235" s="51">
        <f t="shared" si="282"/>
        <v>0</v>
      </c>
      <c r="BZ235" s="51">
        <f t="shared" si="283"/>
        <v>1.8815052041633305E-3</v>
      </c>
      <c r="CA235" s="51">
        <f t="shared" si="284"/>
        <v>1.5131578947368422E-4</v>
      </c>
      <c r="CB235" s="51">
        <f t="shared" si="285"/>
        <v>0</v>
      </c>
      <c r="CC235" s="51">
        <f t="shared" si="286"/>
        <v>0</v>
      </c>
      <c r="CD235" s="51">
        <f t="shared" si="287"/>
        <v>0.62738199574308251</v>
      </c>
      <c r="CE235" s="40"/>
      <c r="CF235" s="53">
        <f t="shared" si="291"/>
        <v>1.5686990685614344</v>
      </c>
      <c r="CG235" s="40"/>
      <c r="CH235" s="61">
        <f t="shared" si="292"/>
        <v>0</v>
      </c>
      <c r="CI235" s="61">
        <f t="shared" si="293"/>
        <v>4.9614249212373797E-5</v>
      </c>
      <c r="CJ235" s="61">
        <f t="shared" si="294"/>
        <v>6.2026868911851371E-2</v>
      </c>
      <c r="CK235" s="61">
        <f t="shared" si="295"/>
        <v>1.7475347277947182E-3</v>
      </c>
      <c r="CL235" s="61">
        <f t="shared" si="296"/>
        <v>6.1417516275641816E-4</v>
      </c>
      <c r="CM235" s="61">
        <f t="shared" si="297"/>
        <v>0.58711203897007658</v>
      </c>
      <c r="CN235" s="61">
        <f t="shared" si="298"/>
        <v>0</v>
      </c>
      <c r="CO235" s="61">
        <f t="shared" si="299"/>
        <v>3.7630104083266609E-3</v>
      </c>
      <c r="CP235" s="61">
        <f t="shared" si="300"/>
        <v>3.0263157894736844E-4</v>
      </c>
      <c r="CQ235" s="61">
        <f t="shared" si="301"/>
        <v>0</v>
      </c>
      <c r="CR235" s="61">
        <f t="shared" si="302"/>
        <v>0</v>
      </c>
      <c r="CS235" s="61">
        <f t="shared" si="303"/>
        <v>0.62738199574308251</v>
      </c>
      <c r="CT235" s="40"/>
      <c r="CU235" s="54">
        <f t="shared" si="304"/>
        <v>0</v>
      </c>
      <c r="CV235" s="54">
        <f t="shared" si="305"/>
        <v>7.7829826526825649E-5</v>
      </c>
      <c r="CW235" s="54">
        <f t="shared" si="306"/>
        <v>9.730149148780344E-2</v>
      </c>
      <c r="CX235" s="54">
        <f t="shared" si="307"/>
        <v>2.7413560997703343E-3</v>
      </c>
      <c r="CY235" s="54">
        <f t="shared" si="308"/>
        <v>9.6345600574956056E-4</v>
      </c>
      <c r="CZ235" s="54">
        <f t="shared" si="309"/>
        <v>0.92100210867356369</v>
      </c>
      <c r="DA235" s="54">
        <f t="shared" si="310"/>
        <v>0</v>
      </c>
      <c r="DB235" s="54">
        <f t="shared" si="311"/>
        <v>5.9030309225290159E-3</v>
      </c>
      <c r="DC235" s="54">
        <f t="shared" si="312"/>
        <v>4.7473787601201307E-4</v>
      </c>
      <c r="DD235" s="54">
        <f t="shared" si="313"/>
        <v>0</v>
      </c>
      <c r="DE235" s="54">
        <f t="shared" si="314"/>
        <v>0</v>
      </c>
      <c r="DF235" s="54">
        <f t="shared" si="315"/>
        <v>0.9841735523543873</v>
      </c>
      <c r="DG235" s="40"/>
      <c r="DH235" s="80">
        <f t="shared" si="316"/>
        <v>2.0126375632463418</v>
      </c>
      <c r="DI235" s="80">
        <f t="shared" si="317"/>
        <v>0.9937208946721845</v>
      </c>
      <c r="DJ235" s="40"/>
      <c r="DK235" s="54">
        <f t="shared" si="318"/>
        <v>0</v>
      </c>
      <c r="DL235" s="54">
        <f t="shared" si="319"/>
        <v>4.9614249212373797E-5</v>
      </c>
      <c r="DM235" s="54">
        <f t="shared" si="320"/>
        <v>6.2026868911851371E-2</v>
      </c>
      <c r="DN235" s="54">
        <f t="shared" si="321"/>
        <v>1.7475347277947182E-3</v>
      </c>
      <c r="DO235" s="54">
        <f t="shared" si="322"/>
        <v>6.1417516275641816E-4</v>
      </c>
      <c r="DP235" s="54">
        <f t="shared" si="323"/>
        <v>0.58711203897007658</v>
      </c>
      <c r="DQ235" s="54">
        <f t="shared" si="324"/>
        <v>0</v>
      </c>
      <c r="DR235" s="54">
        <f t="shared" si="325"/>
        <v>5.6445156124899911E-3</v>
      </c>
      <c r="DS235" s="54">
        <f t="shared" si="326"/>
        <v>4.5394736842105268E-4</v>
      </c>
      <c r="DT235" s="54">
        <f t="shared" si="327"/>
        <v>0</v>
      </c>
      <c r="DU235" s="54">
        <f t="shared" si="328"/>
        <v>0</v>
      </c>
      <c r="DV235" s="54">
        <f t="shared" si="329"/>
        <v>1.254763991486165</v>
      </c>
      <c r="DW235" s="54"/>
      <c r="DX235" s="63">
        <f t="shared" si="330"/>
        <v>1.9124126864887676</v>
      </c>
      <c r="DY235" s="40"/>
      <c r="DZ235" s="41">
        <f t="shared" si="331"/>
        <v>0</v>
      </c>
      <c r="EA235" s="41">
        <f t="shared" si="332"/>
        <v>7.7829826526825649E-5</v>
      </c>
      <c r="EB235" s="41">
        <f t="shared" si="333"/>
        <v>9.730149148780344E-2</v>
      </c>
      <c r="EC235" s="41">
        <f t="shared" si="334"/>
        <v>2.7413560997703343E-3</v>
      </c>
      <c r="ED235" s="41">
        <f t="shared" si="335"/>
        <v>9.6345600574956056E-4</v>
      </c>
      <c r="EE235" s="41">
        <f t="shared" si="336"/>
        <v>0.92100210867356369</v>
      </c>
      <c r="EF235" s="41">
        <f t="shared" si="337"/>
        <v>0</v>
      </c>
      <c r="EG235" s="41">
        <f t="shared" si="338"/>
        <v>8.8545463837935226E-3</v>
      </c>
      <c r="EH235" s="41">
        <f t="shared" si="339"/>
        <v>7.1210681401801966E-4</v>
      </c>
      <c r="EI235" s="41">
        <f t="shared" si="340"/>
        <v>0</v>
      </c>
      <c r="EJ235" s="41">
        <f t="shared" si="341"/>
        <v>0</v>
      </c>
      <c r="EK235" s="41">
        <f t="shared" si="342"/>
        <v>1.9683471047087746</v>
      </c>
      <c r="EL235" s="40"/>
      <c r="EM235" s="82">
        <f t="shared" si="343"/>
        <v>3</v>
      </c>
      <c r="EN235" s="40"/>
      <c r="EO235" s="80">
        <f t="shared" si="344"/>
        <v>3.7674631966893024E-2</v>
      </c>
      <c r="EP235" s="80">
        <f t="shared" si="345"/>
        <v>0.9152190394260622</v>
      </c>
      <c r="EQ235" s="80">
        <f t="shared" si="346"/>
        <v>0.87754440745916917</v>
      </c>
      <c r="ER235" s="80"/>
      <c r="ES235" s="80">
        <f t="shared" si="288"/>
        <v>40.447512223382013</v>
      </c>
      <c r="ET235" s="80">
        <f t="shared" si="289"/>
        <v>1.9292379198225869</v>
      </c>
      <c r="EU235" s="80"/>
      <c r="EV235" s="80">
        <f t="shared" si="347"/>
        <v>0.87754440745916917</v>
      </c>
      <c r="EW235" s="80">
        <f t="shared" si="348"/>
        <v>3.7674631966893024E-2</v>
      </c>
      <c r="EX235" s="84">
        <f t="shared" si="349"/>
        <v>0.10746190221839118</v>
      </c>
      <c r="EY235" s="85">
        <f t="shared" si="350"/>
        <v>0.97799382295830373</v>
      </c>
      <c r="EZ235" s="86">
        <f>3</f>
        <v>3</v>
      </c>
      <c r="FA235" s="75"/>
      <c r="FB235" s="88"/>
      <c r="FC235" s="80">
        <f t="shared" si="351"/>
        <v>0</v>
      </c>
      <c r="FD235" s="80">
        <f t="shared" si="352"/>
        <v>2E-3</v>
      </c>
      <c r="FE235" s="80">
        <f t="shared" si="353"/>
        <v>4.4000000000000004</v>
      </c>
      <c r="FF235" s="80">
        <f t="shared" si="354"/>
        <v>9.8000000000000004E-2</v>
      </c>
      <c r="FG235" s="80">
        <f t="shared" si="355"/>
        <v>0.05</v>
      </c>
      <c r="FH235" s="80">
        <f t="shared" si="356"/>
        <v>40.447512223382013</v>
      </c>
      <c r="FI235" s="80">
        <f t="shared" si="357"/>
        <v>1.9292379198225869</v>
      </c>
      <c r="FJ235" s="80">
        <f t="shared" si="358"/>
        <v>0</v>
      </c>
      <c r="FK235" s="80">
        <f t="shared" si="359"/>
        <v>0.28199999999999997</v>
      </c>
      <c r="FL235" s="80">
        <f t="shared" si="360"/>
        <v>2.3E-2</v>
      </c>
      <c r="FM235" s="80">
        <f t="shared" si="361"/>
        <v>0</v>
      </c>
      <c r="FN235" s="80">
        <f t="shared" si="362"/>
        <v>0</v>
      </c>
      <c r="FO235" s="80">
        <f t="shared" si="363"/>
        <v>50.109000000000002</v>
      </c>
      <c r="FP235" s="80">
        <f t="shared" si="364"/>
        <v>97.340750143204588</v>
      </c>
    </row>
    <row r="236" spans="1:172" ht="21">
      <c r="A236" s="40">
        <v>234</v>
      </c>
      <c r="B236" s="41" t="s">
        <v>73</v>
      </c>
      <c r="C236" s="167">
        <v>1.9E-2</v>
      </c>
      <c r="D236" s="167">
        <v>4.1000000000000002E-2</v>
      </c>
      <c r="E236" s="167">
        <v>0.13</v>
      </c>
      <c r="F236" s="167">
        <v>2.9000000000000001E-2</v>
      </c>
      <c r="G236" s="167">
        <v>0</v>
      </c>
      <c r="H236" s="167">
        <v>25.355</v>
      </c>
      <c r="I236" s="167">
        <v>3.5999999999999997E-2</v>
      </c>
      <c r="J236" s="167">
        <v>0.45800000000000002</v>
      </c>
      <c r="K236" s="167">
        <v>0.02</v>
      </c>
      <c r="L236" s="171">
        <v>0</v>
      </c>
      <c r="M236" s="171">
        <v>0</v>
      </c>
      <c r="N236" s="167">
        <v>69.798000000000002</v>
      </c>
      <c r="O236" s="71"/>
      <c r="P236" s="70">
        <f t="shared" si="275"/>
        <v>91.75511558468969</v>
      </c>
      <c r="Q236" s="70">
        <f t="shared" si="290"/>
        <v>95.885999999999996</v>
      </c>
      <c r="S236" s="48">
        <v>60.085000000000001</v>
      </c>
      <c r="T236" s="48">
        <v>40.311</v>
      </c>
      <c r="U236" s="48">
        <v>70.936999999999998</v>
      </c>
      <c r="V236" s="48">
        <v>56.079000000000001</v>
      </c>
      <c r="W236" s="48">
        <v>81.41</v>
      </c>
      <c r="X236" s="49">
        <v>71.849999999999994</v>
      </c>
      <c r="Y236" s="48">
        <v>101.962</v>
      </c>
      <c r="Z236" s="48">
        <v>149.88</v>
      </c>
      <c r="AA236" s="48">
        <v>152</v>
      </c>
      <c r="AB236" s="48">
        <v>61.978999999999999</v>
      </c>
      <c r="AC236" s="48">
        <v>94.203000000000003</v>
      </c>
      <c r="AD236" s="49">
        <v>79.87</v>
      </c>
      <c r="AE236" s="40"/>
      <c r="AF236" s="41">
        <v>1</v>
      </c>
      <c r="AG236" s="41">
        <v>1</v>
      </c>
      <c r="AH236" s="41">
        <v>1</v>
      </c>
      <c r="AI236" s="41">
        <v>1</v>
      </c>
      <c r="AJ236" s="41">
        <v>1</v>
      </c>
      <c r="AK236" s="50">
        <v>1</v>
      </c>
      <c r="AL236" s="41">
        <v>2</v>
      </c>
      <c r="AM236" s="41">
        <v>2</v>
      </c>
      <c r="AN236" s="41">
        <v>2</v>
      </c>
      <c r="AO236" s="41">
        <v>2</v>
      </c>
      <c r="AP236" s="41">
        <v>2</v>
      </c>
      <c r="AQ236" s="50">
        <v>1</v>
      </c>
      <c r="AR236" s="40"/>
      <c r="AS236" s="41">
        <v>4</v>
      </c>
      <c r="AT236" s="41">
        <v>2</v>
      </c>
      <c r="AU236" s="41">
        <v>2</v>
      </c>
      <c r="AV236" s="41">
        <v>2</v>
      </c>
      <c r="AW236" s="41">
        <v>2</v>
      </c>
      <c r="AX236" s="50">
        <v>2</v>
      </c>
      <c r="AY236" s="41">
        <v>3</v>
      </c>
      <c r="AZ236" s="41">
        <v>3</v>
      </c>
      <c r="BA236" s="41">
        <v>3</v>
      </c>
      <c r="BB236" s="41">
        <v>1</v>
      </c>
      <c r="BC236" s="41">
        <v>1</v>
      </c>
      <c r="BD236" s="50">
        <v>4</v>
      </c>
      <c r="BE236" s="40"/>
      <c r="BF236" s="59">
        <v>2</v>
      </c>
      <c r="BG236" s="59">
        <v>1</v>
      </c>
      <c r="BH236" s="59">
        <v>1</v>
      </c>
      <c r="BI236" s="59">
        <v>1</v>
      </c>
      <c r="BJ236" s="59">
        <v>1</v>
      </c>
      <c r="BK236" s="60">
        <v>1</v>
      </c>
      <c r="BL236" s="59">
        <v>3</v>
      </c>
      <c r="BM236" s="59">
        <v>3</v>
      </c>
      <c r="BN236" s="59">
        <v>3</v>
      </c>
      <c r="BO236" s="59">
        <v>1</v>
      </c>
      <c r="BP236" s="59">
        <v>1</v>
      </c>
      <c r="BQ236" s="60">
        <v>2</v>
      </c>
      <c r="BR236" s="40"/>
      <c r="BS236" s="51">
        <f t="shared" si="276"/>
        <v>3.1621869018889903E-4</v>
      </c>
      <c r="BT236" s="51">
        <f t="shared" si="277"/>
        <v>1.0170921088536629E-3</v>
      </c>
      <c r="BU236" s="51">
        <f t="shared" si="278"/>
        <v>1.8326120360319721E-3</v>
      </c>
      <c r="BV236" s="51">
        <f t="shared" si="279"/>
        <v>5.1712762353109008E-4</v>
      </c>
      <c r="BW236" s="51">
        <f t="shared" si="280"/>
        <v>0</v>
      </c>
      <c r="BX236" s="51">
        <f t="shared" si="281"/>
        <v>0.35288796102992348</v>
      </c>
      <c r="BY236" s="51">
        <f t="shared" si="282"/>
        <v>3.5307271336380218E-4</v>
      </c>
      <c r="BZ236" s="51">
        <f t="shared" si="283"/>
        <v>3.0557779556978919E-3</v>
      </c>
      <c r="CA236" s="51">
        <f t="shared" si="284"/>
        <v>1.3157894736842105E-4</v>
      </c>
      <c r="CB236" s="51">
        <f t="shared" si="285"/>
        <v>0</v>
      </c>
      <c r="CC236" s="51">
        <f t="shared" si="286"/>
        <v>0</v>
      </c>
      <c r="CD236" s="51">
        <f t="shared" si="287"/>
        <v>0.87389507950419432</v>
      </c>
      <c r="CE236" s="40"/>
      <c r="CF236" s="53">
        <f t="shared" si="291"/>
        <v>1.4182394340570663</v>
      </c>
      <c r="CG236" s="40"/>
      <c r="CH236" s="61">
        <f t="shared" si="292"/>
        <v>3.1621869018889903E-4</v>
      </c>
      <c r="CI236" s="61">
        <f t="shared" si="293"/>
        <v>1.0170921088536629E-3</v>
      </c>
      <c r="CJ236" s="61">
        <f t="shared" si="294"/>
        <v>1.8326120360319721E-3</v>
      </c>
      <c r="CK236" s="61">
        <f t="shared" si="295"/>
        <v>5.1712762353109008E-4</v>
      </c>
      <c r="CL236" s="61">
        <f t="shared" si="296"/>
        <v>0</v>
      </c>
      <c r="CM236" s="61">
        <f t="shared" si="297"/>
        <v>0.35288796102992348</v>
      </c>
      <c r="CN236" s="61">
        <f t="shared" si="298"/>
        <v>7.0614542672760435E-4</v>
      </c>
      <c r="CO236" s="61">
        <f t="shared" si="299"/>
        <v>6.1115559113957838E-3</v>
      </c>
      <c r="CP236" s="61">
        <f t="shared" si="300"/>
        <v>2.631578947368421E-4</v>
      </c>
      <c r="CQ236" s="61">
        <f t="shared" si="301"/>
        <v>0</v>
      </c>
      <c r="CR236" s="61">
        <f t="shared" si="302"/>
        <v>0</v>
      </c>
      <c r="CS236" s="61">
        <f t="shared" si="303"/>
        <v>0.87389507950419432</v>
      </c>
      <c r="CT236" s="40"/>
      <c r="CU236" s="54">
        <f t="shared" si="304"/>
        <v>4.4847381621177098E-4</v>
      </c>
      <c r="CV236" s="54">
        <f t="shared" si="305"/>
        <v>1.4424801368445269E-3</v>
      </c>
      <c r="CW236" s="54">
        <f t="shared" si="306"/>
        <v>2.5990826568281522E-3</v>
      </c>
      <c r="CX236" s="54">
        <f t="shared" si="307"/>
        <v>7.3341078813200886E-4</v>
      </c>
      <c r="CY236" s="54">
        <f t="shared" si="308"/>
        <v>0</v>
      </c>
      <c r="CZ236" s="54">
        <f t="shared" si="309"/>
        <v>0.50047962213663078</v>
      </c>
      <c r="DA236" s="54">
        <f t="shared" si="310"/>
        <v>1.0014832903641432E-3</v>
      </c>
      <c r="DB236" s="54">
        <f t="shared" si="311"/>
        <v>8.6676495969860747E-3</v>
      </c>
      <c r="DC236" s="54">
        <f t="shared" si="312"/>
        <v>3.7322090369922798E-4</v>
      </c>
      <c r="DD236" s="54">
        <f t="shared" si="313"/>
        <v>0</v>
      </c>
      <c r="DE236" s="54">
        <f t="shared" si="314"/>
        <v>0</v>
      </c>
      <c r="DF236" s="54">
        <f t="shared" si="315"/>
        <v>1.2393924629812836</v>
      </c>
      <c r="DG236" s="40"/>
      <c r="DH236" s="80">
        <f t="shared" si="316"/>
        <v>1.7551378863069802</v>
      </c>
      <c r="DI236" s="80">
        <f t="shared" si="317"/>
        <v>1.1395116107989891</v>
      </c>
      <c r="DJ236" s="40"/>
      <c r="DK236" s="54">
        <f t="shared" si="318"/>
        <v>6.3243738037779807E-4</v>
      </c>
      <c r="DL236" s="54">
        <f t="shared" si="319"/>
        <v>1.0170921088536629E-3</v>
      </c>
      <c r="DM236" s="54">
        <f t="shared" si="320"/>
        <v>1.8326120360319721E-3</v>
      </c>
      <c r="DN236" s="54">
        <f t="shared" si="321"/>
        <v>5.1712762353109008E-4</v>
      </c>
      <c r="DO236" s="54">
        <f t="shared" si="322"/>
        <v>0</v>
      </c>
      <c r="DP236" s="54">
        <f t="shared" si="323"/>
        <v>0.35288796102992348</v>
      </c>
      <c r="DQ236" s="54">
        <f t="shared" si="324"/>
        <v>1.0592181400914066E-3</v>
      </c>
      <c r="DR236" s="54">
        <f t="shared" si="325"/>
        <v>9.1673338670936761E-3</v>
      </c>
      <c r="DS236" s="54">
        <f t="shared" si="326"/>
        <v>3.9473684210526315E-4</v>
      </c>
      <c r="DT236" s="54">
        <f t="shared" si="327"/>
        <v>0</v>
      </c>
      <c r="DU236" s="54">
        <f t="shared" si="328"/>
        <v>0</v>
      </c>
      <c r="DV236" s="54">
        <f t="shared" si="329"/>
        <v>1.7477901590083886</v>
      </c>
      <c r="DW236" s="54"/>
      <c r="DX236" s="63">
        <f t="shared" si="330"/>
        <v>2.1152986780363969</v>
      </c>
      <c r="DY236" s="40"/>
      <c r="DZ236" s="41">
        <f t="shared" si="331"/>
        <v>8.9694763242354196E-4</v>
      </c>
      <c r="EA236" s="41">
        <f t="shared" si="332"/>
        <v>1.4424801368445269E-3</v>
      </c>
      <c r="EB236" s="41">
        <f t="shared" si="333"/>
        <v>2.5990826568281522E-3</v>
      </c>
      <c r="EC236" s="41">
        <f t="shared" si="334"/>
        <v>7.3341078813200886E-4</v>
      </c>
      <c r="ED236" s="41">
        <f t="shared" si="335"/>
        <v>0</v>
      </c>
      <c r="EE236" s="41">
        <f t="shared" si="336"/>
        <v>0.50047962213663078</v>
      </c>
      <c r="EF236" s="41">
        <f t="shared" si="337"/>
        <v>1.5022249355462149E-3</v>
      </c>
      <c r="EG236" s="41">
        <f t="shared" si="338"/>
        <v>1.3001474395479112E-2</v>
      </c>
      <c r="EH236" s="41">
        <f t="shared" si="339"/>
        <v>5.59831355548842E-4</v>
      </c>
      <c r="EI236" s="41">
        <f t="shared" si="340"/>
        <v>0</v>
      </c>
      <c r="EJ236" s="41">
        <f t="shared" si="341"/>
        <v>0</v>
      </c>
      <c r="EK236" s="41">
        <f t="shared" si="342"/>
        <v>2.4787849259625672</v>
      </c>
      <c r="EL236" s="40"/>
      <c r="EM236" s="82">
        <f t="shared" si="343"/>
        <v>3.0000000000000004</v>
      </c>
      <c r="EN236" s="40"/>
      <c r="EO236" s="80">
        <f t="shared" si="344"/>
        <v>-0.83706966479393419</v>
      </c>
      <c r="EP236" s="80">
        <f t="shared" si="345"/>
        <v>0.57030234039298155</v>
      </c>
      <c r="EQ236" s="80">
        <f t="shared" si="346"/>
        <v>1.4073720051869159</v>
      </c>
      <c r="ER236" s="80"/>
      <c r="ES236" s="80">
        <f t="shared" si="288"/>
        <v>62.570174912705653</v>
      </c>
      <c r="ET236" s="80">
        <f t="shared" si="289"/>
        <v>-41.346059328015969</v>
      </c>
      <c r="EU236" s="80"/>
      <c r="EV236" s="80">
        <f t="shared" si="347"/>
        <v>1.4073720051869159</v>
      </c>
      <c r="EW236" s="80">
        <f t="shared" si="348"/>
        <v>-0.83706966479393419</v>
      </c>
      <c r="EX236" s="84">
        <f t="shared" si="349"/>
        <v>1.5265801189065906E-2</v>
      </c>
      <c r="EY236" s="85">
        <f t="shared" si="350"/>
        <v>1.412302101903929</v>
      </c>
      <c r="EZ236" s="86">
        <f>3</f>
        <v>3</v>
      </c>
      <c r="FA236" s="75"/>
      <c r="FB236" s="88"/>
      <c r="FC236" s="80">
        <f t="shared" si="351"/>
        <v>1.9E-2</v>
      </c>
      <c r="FD236" s="80">
        <f t="shared" si="352"/>
        <v>4.1000000000000002E-2</v>
      </c>
      <c r="FE236" s="80">
        <f t="shared" si="353"/>
        <v>0.13</v>
      </c>
      <c r="FF236" s="80">
        <f t="shared" si="354"/>
        <v>2.9000000000000001E-2</v>
      </c>
      <c r="FG236" s="80">
        <f t="shared" si="355"/>
        <v>0</v>
      </c>
      <c r="FH236" s="80">
        <f t="shared" si="356"/>
        <v>62.570174912705653</v>
      </c>
      <c r="FI236" s="80">
        <f t="shared" si="357"/>
        <v>-41.346059328015969</v>
      </c>
      <c r="FJ236" s="80">
        <f t="shared" si="358"/>
        <v>3.5999999999999997E-2</v>
      </c>
      <c r="FK236" s="80">
        <f t="shared" si="359"/>
        <v>0.45800000000000002</v>
      </c>
      <c r="FL236" s="80">
        <f t="shared" si="360"/>
        <v>0.02</v>
      </c>
      <c r="FM236" s="80">
        <f t="shared" si="361"/>
        <v>0</v>
      </c>
      <c r="FN236" s="80">
        <f t="shared" si="362"/>
        <v>0</v>
      </c>
      <c r="FO236" s="80">
        <f t="shared" si="363"/>
        <v>69.798000000000002</v>
      </c>
      <c r="FP236" s="80">
        <f t="shared" si="364"/>
        <v>91.75511558468969</v>
      </c>
    </row>
    <row r="237" spans="1:172" ht="21">
      <c r="A237" s="40">
        <v>235</v>
      </c>
      <c r="B237" s="41" t="s">
        <v>73</v>
      </c>
      <c r="C237" s="167">
        <v>0.19700000000000001</v>
      </c>
      <c r="D237" s="167">
        <v>0.151</v>
      </c>
      <c r="E237" s="167">
        <v>0.23200000000000001</v>
      </c>
      <c r="F237" s="167">
        <v>0.23100000000000001</v>
      </c>
      <c r="G237" s="167">
        <v>1.2E-2</v>
      </c>
      <c r="H237" s="167">
        <v>16.282</v>
      </c>
      <c r="I237" s="167">
        <v>0.45</v>
      </c>
      <c r="J237" s="167">
        <v>0.45500000000000002</v>
      </c>
      <c r="K237" s="167">
        <v>2.3E-2</v>
      </c>
      <c r="L237" s="171">
        <v>0</v>
      </c>
      <c r="M237" s="171">
        <v>0</v>
      </c>
      <c r="N237" s="167">
        <v>72.097999999999999</v>
      </c>
      <c r="O237" s="71"/>
      <c r="P237" s="70">
        <f t="shared" si="275"/>
        <v>84.802855342404683</v>
      </c>
      <c r="Q237" s="70">
        <f t="shared" si="290"/>
        <v>90.131</v>
      </c>
      <c r="S237" s="48">
        <v>60.085000000000001</v>
      </c>
      <c r="T237" s="48">
        <v>40.311</v>
      </c>
      <c r="U237" s="48">
        <v>70.936999999999998</v>
      </c>
      <c r="V237" s="48">
        <v>56.079000000000001</v>
      </c>
      <c r="W237" s="48">
        <v>81.41</v>
      </c>
      <c r="X237" s="49">
        <v>71.849999999999994</v>
      </c>
      <c r="Y237" s="48">
        <v>101.962</v>
      </c>
      <c r="Z237" s="48">
        <v>149.88</v>
      </c>
      <c r="AA237" s="48">
        <v>152</v>
      </c>
      <c r="AB237" s="48">
        <v>61.978999999999999</v>
      </c>
      <c r="AC237" s="48">
        <v>94.203000000000003</v>
      </c>
      <c r="AD237" s="49">
        <v>79.87</v>
      </c>
      <c r="AE237" s="40"/>
      <c r="AF237" s="41">
        <v>1</v>
      </c>
      <c r="AG237" s="41">
        <v>1</v>
      </c>
      <c r="AH237" s="41">
        <v>1</v>
      </c>
      <c r="AI237" s="41">
        <v>1</v>
      </c>
      <c r="AJ237" s="41">
        <v>1</v>
      </c>
      <c r="AK237" s="50">
        <v>1</v>
      </c>
      <c r="AL237" s="41">
        <v>2</v>
      </c>
      <c r="AM237" s="41">
        <v>2</v>
      </c>
      <c r="AN237" s="41">
        <v>2</v>
      </c>
      <c r="AO237" s="41">
        <v>2</v>
      </c>
      <c r="AP237" s="41">
        <v>2</v>
      </c>
      <c r="AQ237" s="50">
        <v>1</v>
      </c>
      <c r="AR237" s="40"/>
      <c r="AS237" s="41">
        <v>4</v>
      </c>
      <c r="AT237" s="41">
        <v>2</v>
      </c>
      <c r="AU237" s="41">
        <v>2</v>
      </c>
      <c r="AV237" s="41">
        <v>2</v>
      </c>
      <c r="AW237" s="41">
        <v>2</v>
      </c>
      <c r="AX237" s="50">
        <v>2</v>
      </c>
      <c r="AY237" s="41">
        <v>3</v>
      </c>
      <c r="AZ237" s="41">
        <v>3</v>
      </c>
      <c r="BA237" s="41">
        <v>3</v>
      </c>
      <c r="BB237" s="41">
        <v>1</v>
      </c>
      <c r="BC237" s="41">
        <v>1</v>
      </c>
      <c r="BD237" s="50">
        <v>4</v>
      </c>
      <c r="BE237" s="40"/>
      <c r="BF237" s="59">
        <v>2</v>
      </c>
      <c r="BG237" s="59">
        <v>1</v>
      </c>
      <c r="BH237" s="59">
        <v>1</v>
      </c>
      <c r="BI237" s="59">
        <v>1</v>
      </c>
      <c r="BJ237" s="59">
        <v>1</v>
      </c>
      <c r="BK237" s="60">
        <v>1</v>
      </c>
      <c r="BL237" s="59">
        <v>3</v>
      </c>
      <c r="BM237" s="59">
        <v>3</v>
      </c>
      <c r="BN237" s="59">
        <v>3</v>
      </c>
      <c r="BO237" s="59">
        <v>1</v>
      </c>
      <c r="BP237" s="59">
        <v>1</v>
      </c>
      <c r="BQ237" s="60">
        <v>2</v>
      </c>
      <c r="BR237" s="40"/>
      <c r="BS237" s="51">
        <f t="shared" si="276"/>
        <v>3.2786885245901639E-3</v>
      </c>
      <c r="BT237" s="51">
        <f t="shared" si="277"/>
        <v>3.7458758155342214E-3</v>
      </c>
      <c r="BU237" s="51">
        <f t="shared" si="278"/>
        <v>3.2705076335339811E-3</v>
      </c>
      <c r="BV237" s="51">
        <f t="shared" si="279"/>
        <v>4.1191890012304069E-3</v>
      </c>
      <c r="BW237" s="51">
        <f t="shared" si="280"/>
        <v>1.4740203906154036E-4</v>
      </c>
      <c r="BX237" s="51">
        <f t="shared" si="281"/>
        <v>0.22661099512874044</v>
      </c>
      <c r="BY237" s="51">
        <f t="shared" si="282"/>
        <v>4.4134089170475271E-3</v>
      </c>
      <c r="BZ237" s="51">
        <f t="shared" si="283"/>
        <v>3.0357619428876435E-3</v>
      </c>
      <c r="CA237" s="51">
        <f t="shared" si="284"/>
        <v>1.5131578947368422E-4</v>
      </c>
      <c r="CB237" s="51">
        <f t="shared" si="285"/>
        <v>0</v>
      </c>
      <c r="CC237" s="51">
        <f t="shared" si="286"/>
        <v>0</v>
      </c>
      <c r="CD237" s="51">
        <f t="shared" si="287"/>
        <v>0.9026918742957305</v>
      </c>
      <c r="CE237" s="40"/>
      <c r="CF237" s="53">
        <f t="shared" si="291"/>
        <v>1.4474317711242082</v>
      </c>
      <c r="CG237" s="40"/>
      <c r="CH237" s="61">
        <f t="shared" si="292"/>
        <v>3.2786885245901639E-3</v>
      </c>
      <c r="CI237" s="61">
        <f t="shared" si="293"/>
        <v>3.7458758155342214E-3</v>
      </c>
      <c r="CJ237" s="61">
        <f t="shared" si="294"/>
        <v>3.2705076335339811E-3</v>
      </c>
      <c r="CK237" s="61">
        <f t="shared" si="295"/>
        <v>4.1191890012304069E-3</v>
      </c>
      <c r="CL237" s="61">
        <f t="shared" si="296"/>
        <v>1.4740203906154036E-4</v>
      </c>
      <c r="CM237" s="61">
        <f t="shared" si="297"/>
        <v>0.22661099512874044</v>
      </c>
      <c r="CN237" s="61">
        <f t="shared" si="298"/>
        <v>8.8268178340950541E-3</v>
      </c>
      <c r="CO237" s="61">
        <f t="shared" si="299"/>
        <v>6.071523885775287E-3</v>
      </c>
      <c r="CP237" s="61">
        <f t="shared" si="300"/>
        <v>3.0263157894736844E-4</v>
      </c>
      <c r="CQ237" s="61">
        <f t="shared" si="301"/>
        <v>0</v>
      </c>
      <c r="CR237" s="61">
        <f t="shared" si="302"/>
        <v>0</v>
      </c>
      <c r="CS237" s="61">
        <f t="shared" si="303"/>
        <v>0.9026918742957305</v>
      </c>
      <c r="CT237" s="40"/>
      <c r="CU237" s="54">
        <f t="shared" si="304"/>
        <v>4.7456779381121576E-3</v>
      </c>
      <c r="CV237" s="54">
        <f t="shared" si="305"/>
        <v>5.4218996660900355E-3</v>
      </c>
      <c r="CW237" s="54">
        <f t="shared" si="306"/>
        <v>4.7338366564813328E-3</v>
      </c>
      <c r="CX237" s="54">
        <f t="shared" si="307"/>
        <v>5.962245031646286E-3</v>
      </c>
      <c r="CY237" s="54">
        <f t="shared" si="308"/>
        <v>2.1335439446616507E-4</v>
      </c>
      <c r="CZ237" s="54">
        <f t="shared" si="309"/>
        <v>0.3280039540354121</v>
      </c>
      <c r="DA237" s="54">
        <f t="shared" si="310"/>
        <v>1.2776216570994951E-2</v>
      </c>
      <c r="DB237" s="54">
        <f t="shared" si="311"/>
        <v>8.7881165714106587E-3</v>
      </c>
      <c r="DC237" s="54">
        <f t="shared" si="312"/>
        <v>4.3803856231390515E-4</v>
      </c>
      <c r="DD237" s="54">
        <f t="shared" si="313"/>
        <v>0</v>
      </c>
      <c r="DE237" s="54">
        <f t="shared" si="314"/>
        <v>0</v>
      </c>
      <c r="DF237" s="54">
        <f t="shared" si="315"/>
        <v>1.3065848983913002</v>
      </c>
      <c r="DG237" s="40"/>
      <c r="DH237" s="80">
        <f t="shared" si="316"/>
        <v>1.6776682378182277</v>
      </c>
      <c r="DI237" s="80">
        <f t="shared" si="317"/>
        <v>1.1921308128244461</v>
      </c>
      <c r="DJ237" s="40"/>
      <c r="DK237" s="54">
        <f t="shared" si="318"/>
        <v>6.5573770491803279E-3</v>
      </c>
      <c r="DL237" s="54">
        <f t="shared" si="319"/>
        <v>3.7458758155342214E-3</v>
      </c>
      <c r="DM237" s="54">
        <f t="shared" si="320"/>
        <v>3.2705076335339811E-3</v>
      </c>
      <c r="DN237" s="54">
        <f t="shared" si="321"/>
        <v>4.1191890012304069E-3</v>
      </c>
      <c r="DO237" s="54">
        <f t="shared" si="322"/>
        <v>1.4740203906154036E-4</v>
      </c>
      <c r="DP237" s="54">
        <f t="shared" si="323"/>
        <v>0.22661099512874044</v>
      </c>
      <c r="DQ237" s="54">
        <f t="shared" si="324"/>
        <v>1.3240226751142581E-2</v>
      </c>
      <c r="DR237" s="54">
        <f t="shared" si="325"/>
        <v>9.1072858286629296E-3</v>
      </c>
      <c r="DS237" s="54">
        <f t="shared" si="326"/>
        <v>4.5394736842105268E-4</v>
      </c>
      <c r="DT237" s="54">
        <f t="shared" si="327"/>
        <v>0</v>
      </c>
      <c r="DU237" s="54">
        <f t="shared" si="328"/>
        <v>0</v>
      </c>
      <c r="DV237" s="54">
        <f t="shared" si="329"/>
        <v>1.805383748591461</v>
      </c>
      <c r="DW237" s="54"/>
      <c r="DX237" s="63">
        <f t="shared" si="330"/>
        <v>2.0726365552069685</v>
      </c>
      <c r="DY237" s="40"/>
      <c r="DZ237" s="41">
        <f t="shared" si="331"/>
        <v>9.4913558762243153E-3</v>
      </c>
      <c r="EA237" s="41">
        <f t="shared" si="332"/>
        <v>5.4218996660900355E-3</v>
      </c>
      <c r="EB237" s="41">
        <f t="shared" si="333"/>
        <v>4.7338366564813328E-3</v>
      </c>
      <c r="EC237" s="41">
        <f t="shared" si="334"/>
        <v>5.962245031646286E-3</v>
      </c>
      <c r="ED237" s="41">
        <f t="shared" si="335"/>
        <v>2.1335439446616507E-4</v>
      </c>
      <c r="EE237" s="41">
        <f t="shared" si="336"/>
        <v>0.3280039540354121</v>
      </c>
      <c r="EF237" s="41">
        <f t="shared" si="337"/>
        <v>1.9164324856492426E-2</v>
      </c>
      <c r="EG237" s="41">
        <f t="shared" si="338"/>
        <v>1.3182174857115985E-2</v>
      </c>
      <c r="EH237" s="41">
        <f t="shared" si="339"/>
        <v>6.5705784347085778E-4</v>
      </c>
      <c r="EI237" s="41">
        <f t="shared" si="340"/>
        <v>0</v>
      </c>
      <c r="EJ237" s="41">
        <f t="shared" si="341"/>
        <v>0</v>
      </c>
      <c r="EK237" s="41">
        <f t="shared" si="342"/>
        <v>2.6131697967826004</v>
      </c>
      <c r="EL237" s="40"/>
      <c r="EM237" s="82">
        <f t="shared" si="343"/>
        <v>3</v>
      </c>
      <c r="EN237" s="40"/>
      <c r="EO237" s="80">
        <f t="shared" si="344"/>
        <v>-1.1527848769466766</v>
      </c>
      <c r="EP237" s="80">
        <f t="shared" si="345"/>
        <v>0.39102362033386812</v>
      </c>
      <c r="EQ237" s="80">
        <f t="shared" si="346"/>
        <v>1.5438084972805448</v>
      </c>
      <c r="ER237" s="80"/>
      <c r="ES237" s="80">
        <f t="shared" si="288"/>
        <v>64.283303221579516</v>
      </c>
      <c r="ET237" s="80">
        <f t="shared" si="289"/>
        <v>-53.329447879174843</v>
      </c>
      <c r="EU237" s="80"/>
      <c r="EV237" s="80">
        <f t="shared" si="347"/>
        <v>1.5438084972805448</v>
      </c>
      <c r="EW237" s="80">
        <f t="shared" si="348"/>
        <v>-1.1527848769466766</v>
      </c>
      <c r="EX237" s="84">
        <f t="shared" si="349"/>
        <v>4.3079385391515491E-2</v>
      </c>
      <c r="EY237" s="85">
        <f t="shared" si="350"/>
        <v>1.557620116943367</v>
      </c>
      <c r="EZ237" s="86">
        <f>3</f>
        <v>3</v>
      </c>
      <c r="FA237" s="75"/>
      <c r="FB237" s="88"/>
      <c r="FC237" s="80">
        <f t="shared" si="351"/>
        <v>0.19700000000000001</v>
      </c>
      <c r="FD237" s="80">
        <f t="shared" si="352"/>
        <v>0.151</v>
      </c>
      <c r="FE237" s="80">
        <f t="shared" si="353"/>
        <v>0.23200000000000001</v>
      </c>
      <c r="FF237" s="80">
        <f t="shared" si="354"/>
        <v>0.23100000000000001</v>
      </c>
      <c r="FG237" s="80">
        <f t="shared" si="355"/>
        <v>1.2E-2</v>
      </c>
      <c r="FH237" s="80">
        <f t="shared" si="356"/>
        <v>64.283303221579516</v>
      </c>
      <c r="FI237" s="80">
        <f t="shared" si="357"/>
        <v>-53.329447879174843</v>
      </c>
      <c r="FJ237" s="80">
        <f t="shared" si="358"/>
        <v>0.45</v>
      </c>
      <c r="FK237" s="80">
        <f t="shared" si="359"/>
        <v>0.45500000000000002</v>
      </c>
      <c r="FL237" s="80">
        <f t="shared" si="360"/>
        <v>2.3E-2</v>
      </c>
      <c r="FM237" s="80">
        <f t="shared" si="361"/>
        <v>0</v>
      </c>
      <c r="FN237" s="80">
        <f t="shared" si="362"/>
        <v>0</v>
      </c>
      <c r="FO237" s="80">
        <f t="shared" si="363"/>
        <v>72.097999999999999</v>
      </c>
      <c r="FP237" s="80">
        <f t="shared" si="364"/>
        <v>84.802855342404683</v>
      </c>
    </row>
    <row r="238" spans="1:172" ht="21">
      <c r="A238" s="40">
        <v>236</v>
      </c>
      <c r="B238" s="41" t="s">
        <v>73</v>
      </c>
      <c r="C238" s="167">
        <v>0</v>
      </c>
      <c r="D238" s="167">
        <v>5.8000000000000003E-2</v>
      </c>
      <c r="E238" s="167">
        <v>9.8000000000000004E-2</v>
      </c>
      <c r="F238" s="167">
        <v>3.5000000000000003E-2</v>
      </c>
      <c r="G238" s="167">
        <v>0</v>
      </c>
      <c r="H238" s="167">
        <v>6.0970000000000004</v>
      </c>
      <c r="I238" s="167">
        <v>3.5999999999999997E-2</v>
      </c>
      <c r="J238" s="167">
        <v>0.55200000000000005</v>
      </c>
      <c r="K238" s="167">
        <v>3.5000000000000003E-2</v>
      </c>
      <c r="L238" s="171">
        <v>0</v>
      </c>
      <c r="M238" s="171">
        <v>0</v>
      </c>
      <c r="N238" s="167">
        <v>91.847999999999999</v>
      </c>
      <c r="O238" s="71"/>
      <c r="P238" s="70">
        <f t="shared" si="275"/>
        <v>90.291834752352614</v>
      </c>
      <c r="Q238" s="70">
        <f t="shared" si="290"/>
        <v>98.759</v>
      </c>
      <c r="S238" s="48">
        <v>60.085000000000001</v>
      </c>
      <c r="T238" s="48">
        <v>40.311</v>
      </c>
      <c r="U238" s="48">
        <v>70.936999999999998</v>
      </c>
      <c r="V238" s="48">
        <v>56.079000000000001</v>
      </c>
      <c r="W238" s="48">
        <v>81.41</v>
      </c>
      <c r="X238" s="49">
        <v>71.849999999999994</v>
      </c>
      <c r="Y238" s="48">
        <v>101.962</v>
      </c>
      <c r="Z238" s="48">
        <v>149.88</v>
      </c>
      <c r="AA238" s="48">
        <v>152</v>
      </c>
      <c r="AB238" s="48">
        <v>61.978999999999999</v>
      </c>
      <c r="AC238" s="48">
        <v>94.203000000000003</v>
      </c>
      <c r="AD238" s="49">
        <v>79.87</v>
      </c>
      <c r="AE238" s="40"/>
      <c r="AF238" s="41">
        <v>1</v>
      </c>
      <c r="AG238" s="41">
        <v>1</v>
      </c>
      <c r="AH238" s="41">
        <v>1</v>
      </c>
      <c r="AI238" s="41">
        <v>1</v>
      </c>
      <c r="AJ238" s="41">
        <v>1</v>
      </c>
      <c r="AK238" s="50">
        <v>1</v>
      </c>
      <c r="AL238" s="41">
        <v>2</v>
      </c>
      <c r="AM238" s="41">
        <v>2</v>
      </c>
      <c r="AN238" s="41">
        <v>2</v>
      </c>
      <c r="AO238" s="41">
        <v>2</v>
      </c>
      <c r="AP238" s="41">
        <v>2</v>
      </c>
      <c r="AQ238" s="50">
        <v>1</v>
      </c>
      <c r="AR238" s="40"/>
      <c r="AS238" s="41">
        <v>4</v>
      </c>
      <c r="AT238" s="41">
        <v>2</v>
      </c>
      <c r="AU238" s="41">
        <v>2</v>
      </c>
      <c r="AV238" s="41">
        <v>2</v>
      </c>
      <c r="AW238" s="41">
        <v>2</v>
      </c>
      <c r="AX238" s="50">
        <v>2</v>
      </c>
      <c r="AY238" s="41">
        <v>3</v>
      </c>
      <c r="AZ238" s="41">
        <v>3</v>
      </c>
      <c r="BA238" s="41">
        <v>3</v>
      </c>
      <c r="BB238" s="41">
        <v>1</v>
      </c>
      <c r="BC238" s="41">
        <v>1</v>
      </c>
      <c r="BD238" s="50">
        <v>4</v>
      </c>
      <c r="BE238" s="40"/>
      <c r="BF238" s="59">
        <v>2</v>
      </c>
      <c r="BG238" s="59">
        <v>1</v>
      </c>
      <c r="BH238" s="59">
        <v>1</v>
      </c>
      <c r="BI238" s="59">
        <v>1</v>
      </c>
      <c r="BJ238" s="59">
        <v>1</v>
      </c>
      <c r="BK238" s="60">
        <v>1</v>
      </c>
      <c r="BL238" s="59">
        <v>3</v>
      </c>
      <c r="BM238" s="59">
        <v>3</v>
      </c>
      <c r="BN238" s="59">
        <v>3</v>
      </c>
      <c r="BO238" s="59">
        <v>1</v>
      </c>
      <c r="BP238" s="59">
        <v>1</v>
      </c>
      <c r="BQ238" s="60">
        <v>2</v>
      </c>
      <c r="BR238" s="40"/>
      <c r="BS238" s="51">
        <f t="shared" si="276"/>
        <v>0</v>
      </c>
      <c r="BT238" s="51">
        <f t="shared" si="277"/>
        <v>1.4388132271588401E-3</v>
      </c>
      <c r="BU238" s="51">
        <f t="shared" si="278"/>
        <v>1.3815075348548712E-3</v>
      </c>
      <c r="BV238" s="51">
        <f t="shared" si="279"/>
        <v>6.2411954564097079E-4</v>
      </c>
      <c r="BW238" s="51">
        <f t="shared" si="280"/>
        <v>0</v>
      </c>
      <c r="BX238" s="51">
        <f t="shared" si="281"/>
        <v>8.485734168406403E-2</v>
      </c>
      <c r="BY238" s="51">
        <f t="shared" si="282"/>
        <v>3.5307271336380218E-4</v>
      </c>
      <c r="BZ238" s="51">
        <f t="shared" si="283"/>
        <v>3.6829463570856691E-3</v>
      </c>
      <c r="CA238" s="51">
        <f t="shared" si="284"/>
        <v>2.3026315789473686E-4</v>
      </c>
      <c r="CB238" s="51">
        <f t="shared" si="285"/>
        <v>0</v>
      </c>
      <c r="CC238" s="51">
        <f t="shared" si="286"/>
        <v>0</v>
      </c>
      <c r="CD238" s="51">
        <f t="shared" si="287"/>
        <v>1.149968699136096</v>
      </c>
      <c r="CE238" s="40"/>
      <c r="CF238" s="53">
        <f t="shared" si="291"/>
        <v>1.2494595946954543</v>
      </c>
      <c r="CG238" s="40"/>
      <c r="CH238" s="61">
        <f t="shared" si="292"/>
        <v>0</v>
      </c>
      <c r="CI238" s="61">
        <f t="shared" si="293"/>
        <v>1.4388132271588401E-3</v>
      </c>
      <c r="CJ238" s="61">
        <f t="shared" si="294"/>
        <v>1.3815075348548712E-3</v>
      </c>
      <c r="CK238" s="61">
        <f t="shared" si="295"/>
        <v>6.2411954564097079E-4</v>
      </c>
      <c r="CL238" s="61">
        <f t="shared" si="296"/>
        <v>0</v>
      </c>
      <c r="CM238" s="61">
        <f t="shared" si="297"/>
        <v>8.485734168406403E-2</v>
      </c>
      <c r="CN238" s="61">
        <f t="shared" si="298"/>
        <v>7.0614542672760435E-4</v>
      </c>
      <c r="CO238" s="61">
        <f t="shared" si="299"/>
        <v>7.3658927141713381E-3</v>
      </c>
      <c r="CP238" s="61">
        <f t="shared" si="300"/>
        <v>4.6052631578947373E-4</v>
      </c>
      <c r="CQ238" s="61">
        <f t="shared" si="301"/>
        <v>0</v>
      </c>
      <c r="CR238" s="61">
        <f t="shared" si="302"/>
        <v>0</v>
      </c>
      <c r="CS238" s="61">
        <f t="shared" si="303"/>
        <v>1.149968699136096</v>
      </c>
      <c r="CT238" s="40"/>
      <c r="CU238" s="54">
        <f t="shared" si="304"/>
        <v>0</v>
      </c>
      <c r="CV238" s="54">
        <f t="shared" si="305"/>
        <v>1.797738991648343E-3</v>
      </c>
      <c r="CW238" s="54">
        <f t="shared" si="306"/>
        <v>1.7261378445684837E-3</v>
      </c>
      <c r="CX238" s="54">
        <f t="shared" si="307"/>
        <v>7.7981215453807847E-4</v>
      </c>
      <c r="CY238" s="54">
        <f t="shared" si="308"/>
        <v>0</v>
      </c>
      <c r="CZ238" s="54">
        <f t="shared" si="309"/>
        <v>0.10602581974750433</v>
      </c>
      <c r="DA238" s="54">
        <f t="shared" si="310"/>
        <v>8.8230017867512117E-4</v>
      </c>
      <c r="DB238" s="54">
        <f t="shared" si="311"/>
        <v>9.2033853252187197E-3</v>
      </c>
      <c r="DC238" s="54">
        <f t="shared" si="312"/>
        <v>5.7540902387290661E-4</v>
      </c>
      <c r="DD238" s="54">
        <f t="shared" si="313"/>
        <v>0</v>
      </c>
      <c r="DE238" s="54">
        <f t="shared" si="314"/>
        <v>0</v>
      </c>
      <c r="DF238" s="54">
        <f t="shared" si="315"/>
        <v>1.4368394247350453</v>
      </c>
      <c r="DG238" s="40"/>
      <c r="DH238" s="80">
        <f t="shared" si="316"/>
        <v>1.5578300280010713</v>
      </c>
      <c r="DI238" s="80">
        <f t="shared" si="317"/>
        <v>1.2838371093451697</v>
      </c>
      <c r="DJ238" s="40"/>
      <c r="DK238" s="54">
        <f t="shared" si="318"/>
        <v>0</v>
      </c>
      <c r="DL238" s="54">
        <f t="shared" si="319"/>
        <v>1.4388132271588401E-3</v>
      </c>
      <c r="DM238" s="54">
        <f t="shared" si="320"/>
        <v>1.3815075348548712E-3</v>
      </c>
      <c r="DN238" s="54">
        <f t="shared" si="321"/>
        <v>6.2411954564097079E-4</v>
      </c>
      <c r="DO238" s="54">
        <f t="shared" si="322"/>
        <v>0</v>
      </c>
      <c r="DP238" s="54">
        <f t="shared" si="323"/>
        <v>8.485734168406403E-2</v>
      </c>
      <c r="DQ238" s="54">
        <f t="shared" si="324"/>
        <v>1.0592181400914066E-3</v>
      </c>
      <c r="DR238" s="54">
        <f t="shared" si="325"/>
        <v>1.1048839071257007E-2</v>
      </c>
      <c r="DS238" s="54">
        <f t="shared" si="326"/>
        <v>6.9078947368421059E-4</v>
      </c>
      <c r="DT238" s="54">
        <f t="shared" si="327"/>
        <v>0</v>
      </c>
      <c r="DU238" s="54">
        <f t="shared" si="328"/>
        <v>0</v>
      </c>
      <c r="DV238" s="54">
        <f t="shared" si="329"/>
        <v>2.299937398272192</v>
      </c>
      <c r="DW238" s="54"/>
      <c r="DX238" s="63">
        <f t="shared" si="330"/>
        <v>2.4010380269489433</v>
      </c>
      <c r="DY238" s="40"/>
      <c r="DZ238" s="41">
        <f t="shared" si="331"/>
        <v>0</v>
      </c>
      <c r="EA238" s="41">
        <f t="shared" si="332"/>
        <v>1.797738991648343E-3</v>
      </c>
      <c r="EB238" s="41">
        <f t="shared" si="333"/>
        <v>1.7261378445684837E-3</v>
      </c>
      <c r="EC238" s="41">
        <f t="shared" si="334"/>
        <v>7.7981215453807847E-4</v>
      </c>
      <c r="ED238" s="41">
        <f t="shared" si="335"/>
        <v>0</v>
      </c>
      <c r="EE238" s="41">
        <f t="shared" si="336"/>
        <v>0.10602581974750433</v>
      </c>
      <c r="EF238" s="41">
        <f t="shared" si="337"/>
        <v>1.3234502680126818E-3</v>
      </c>
      <c r="EG238" s="41">
        <f t="shared" si="338"/>
        <v>1.3805077987828079E-2</v>
      </c>
      <c r="EH238" s="41">
        <f t="shared" si="339"/>
        <v>8.6311353580935998E-4</v>
      </c>
      <c r="EI238" s="41">
        <f t="shared" si="340"/>
        <v>0</v>
      </c>
      <c r="EJ238" s="41">
        <f t="shared" si="341"/>
        <v>0</v>
      </c>
      <c r="EK238" s="41">
        <f t="shared" si="342"/>
        <v>2.8736788494700907</v>
      </c>
      <c r="EL238" s="40"/>
      <c r="EM238" s="82">
        <f t="shared" si="343"/>
        <v>3</v>
      </c>
      <c r="EN238" s="40"/>
      <c r="EO238" s="80">
        <f t="shared" si="344"/>
        <v>-1.7030226560710178</v>
      </c>
      <c r="EP238" s="80">
        <f t="shared" si="345"/>
        <v>0.13611988194058797</v>
      </c>
      <c r="EQ238" s="80">
        <f t="shared" si="346"/>
        <v>1.8391425380116058</v>
      </c>
      <c r="ER238" s="80"/>
      <c r="ES238" s="80">
        <f t="shared" si="288"/>
        <v>82.377767996823508</v>
      </c>
      <c r="ET238" s="80">
        <f t="shared" si="289"/>
        <v>-84.7479332444709</v>
      </c>
      <c r="EU238" s="80"/>
      <c r="EV238" s="80">
        <f t="shared" si="347"/>
        <v>1.8391425380116058</v>
      </c>
      <c r="EW238" s="80">
        <f t="shared" si="348"/>
        <v>-1.7030226560710178</v>
      </c>
      <c r="EX238" s="84">
        <f t="shared" si="349"/>
        <v>1.4964783518521652E-2</v>
      </c>
      <c r="EY238" s="85">
        <f t="shared" si="350"/>
        <v>1.8446677736450172</v>
      </c>
      <c r="EZ238" s="86">
        <f>3</f>
        <v>3</v>
      </c>
      <c r="FA238" s="75"/>
      <c r="FB238" s="88"/>
      <c r="FC238" s="80">
        <f t="shared" si="351"/>
        <v>0</v>
      </c>
      <c r="FD238" s="80">
        <f t="shared" si="352"/>
        <v>5.8000000000000003E-2</v>
      </c>
      <c r="FE238" s="80">
        <f t="shared" si="353"/>
        <v>9.8000000000000004E-2</v>
      </c>
      <c r="FF238" s="80">
        <f t="shared" si="354"/>
        <v>3.5000000000000003E-2</v>
      </c>
      <c r="FG238" s="80">
        <f t="shared" si="355"/>
        <v>0</v>
      </c>
      <c r="FH238" s="80">
        <f t="shared" si="356"/>
        <v>82.377767996823508</v>
      </c>
      <c r="FI238" s="80">
        <f t="shared" si="357"/>
        <v>-84.7479332444709</v>
      </c>
      <c r="FJ238" s="80">
        <f t="shared" si="358"/>
        <v>3.5999999999999997E-2</v>
      </c>
      <c r="FK238" s="80">
        <f t="shared" si="359"/>
        <v>0.55200000000000005</v>
      </c>
      <c r="FL238" s="80">
        <f t="shared" si="360"/>
        <v>3.5000000000000003E-2</v>
      </c>
      <c r="FM238" s="80">
        <f t="shared" si="361"/>
        <v>0</v>
      </c>
      <c r="FN238" s="80">
        <f t="shared" si="362"/>
        <v>0</v>
      </c>
      <c r="FO238" s="80">
        <f t="shared" si="363"/>
        <v>91.847999999999999</v>
      </c>
      <c r="FP238" s="80">
        <f t="shared" si="364"/>
        <v>90.291834752352614</v>
      </c>
    </row>
    <row r="239" spans="1:172" ht="21.75" thickBot="1">
      <c r="A239" s="40">
        <v>237</v>
      </c>
      <c r="B239" s="41" t="s">
        <v>73</v>
      </c>
      <c r="C239" s="169">
        <v>0</v>
      </c>
      <c r="D239" s="169">
        <v>3.2000000000000001E-2</v>
      </c>
      <c r="E239" s="169">
        <v>5.1999999999999998E-2</v>
      </c>
      <c r="F239" s="169">
        <v>4.2999999999999997E-2</v>
      </c>
      <c r="G239" s="169">
        <v>0.08</v>
      </c>
      <c r="H239" s="169">
        <v>5.3410000000000002</v>
      </c>
      <c r="I239" s="169">
        <v>1.4999999999999999E-2</v>
      </c>
      <c r="J239" s="169">
        <v>0.66500000000000004</v>
      </c>
      <c r="K239" s="169">
        <v>0</v>
      </c>
      <c r="L239" s="173">
        <v>0</v>
      </c>
      <c r="M239" s="173">
        <v>0</v>
      </c>
      <c r="N239" s="169">
        <v>93.465999999999994</v>
      </c>
      <c r="O239" s="71"/>
      <c r="P239" s="70">
        <f t="shared" si="275"/>
        <v>90.980014006637106</v>
      </c>
      <c r="Q239" s="70">
        <f t="shared" si="290"/>
        <v>99.693999999999988</v>
      </c>
      <c r="S239" s="48">
        <v>60.085000000000001</v>
      </c>
      <c r="T239" s="48">
        <v>40.311</v>
      </c>
      <c r="U239" s="48">
        <v>70.936999999999998</v>
      </c>
      <c r="V239" s="48">
        <v>56.079000000000001</v>
      </c>
      <c r="W239" s="48">
        <v>81.41</v>
      </c>
      <c r="X239" s="49">
        <v>71.849999999999994</v>
      </c>
      <c r="Y239" s="48">
        <v>101.962</v>
      </c>
      <c r="Z239" s="48">
        <v>149.88</v>
      </c>
      <c r="AA239" s="48">
        <v>152</v>
      </c>
      <c r="AB239" s="48">
        <v>61.978999999999999</v>
      </c>
      <c r="AC239" s="48">
        <v>94.203000000000003</v>
      </c>
      <c r="AD239" s="49">
        <v>79.87</v>
      </c>
      <c r="AE239" s="40"/>
      <c r="AF239" s="41">
        <v>1</v>
      </c>
      <c r="AG239" s="41">
        <v>1</v>
      </c>
      <c r="AH239" s="41">
        <v>1</v>
      </c>
      <c r="AI239" s="41">
        <v>1</v>
      </c>
      <c r="AJ239" s="41">
        <v>1</v>
      </c>
      <c r="AK239" s="50">
        <v>1</v>
      </c>
      <c r="AL239" s="41">
        <v>2</v>
      </c>
      <c r="AM239" s="41">
        <v>2</v>
      </c>
      <c r="AN239" s="41">
        <v>2</v>
      </c>
      <c r="AO239" s="41">
        <v>2</v>
      </c>
      <c r="AP239" s="41">
        <v>2</v>
      </c>
      <c r="AQ239" s="50">
        <v>1</v>
      </c>
      <c r="AR239" s="40"/>
      <c r="AS239" s="41">
        <v>4</v>
      </c>
      <c r="AT239" s="41">
        <v>2</v>
      </c>
      <c r="AU239" s="41">
        <v>2</v>
      </c>
      <c r="AV239" s="41">
        <v>2</v>
      </c>
      <c r="AW239" s="41">
        <v>2</v>
      </c>
      <c r="AX239" s="50">
        <v>2</v>
      </c>
      <c r="AY239" s="41">
        <v>3</v>
      </c>
      <c r="AZ239" s="41">
        <v>3</v>
      </c>
      <c r="BA239" s="41">
        <v>3</v>
      </c>
      <c r="BB239" s="41">
        <v>1</v>
      </c>
      <c r="BC239" s="41">
        <v>1</v>
      </c>
      <c r="BD239" s="50">
        <v>4</v>
      </c>
      <c r="BE239" s="40"/>
      <c r="BF239" s="59">
        <v>2</v>
      </c>
      <c r="BG239" s="59">
        <v>1</v>
      </c>
      <c r="BH239" s="59">
        <v>1</v>
      </c>
      <c r="BI239" s="59">
        <v>1</v>
      </c>
      <c r="BJ239" s="59">
        <v>1</v>
      </c>
      <c r="BK239" s="60">
        <v>1</v>
      </c>
      <c r="BL239" s="59">
        <v>3</v>
      </c>
      <c r="BM239" s="59">
        <v>3</v>
      </c>
      <c r="BN239" s="59">
        <v>3</v>
      </c>
      <c r="BO239" s="59">
        <v>1</v>
      </c>
      <c r="BP239" s="59">
        <v>1</v>
      </c>
      <c r="BQ239" s="60">
        <v>2</v>
      </c>
      <c r="BR239" s="40"/>
      <c r="BS239" s="51">
        <f t="shared" si="276"/>
        <v>0</v>
      </c>
      <c r="BT239" s="51">
        <f t="shared" si="277"/>
        <v>7.9382798739798075E-4</v>
      </c>
      <c r="BU239" s="51">
        <f t="shared" si="278"/>
        <v>7.3304481441278881E-4</v>
      </c>
      <c r="BV239" s="51">
        <f t="shared" si="279"/>
        <v>7.6677544178747827E-4</v>
      </c>
      <c r="BW239" s="51">
        <f t="shared" si="280"/>
        <v>9.8268026041026897E-4</v>
      </c>
      <c r="BX239" s="51">
        <f t="shared" si="281"/>
        <v>7.4335421016005571E-2</v>
      </c>
      <c r="BY239" s="51">
        <f t="shared" si="282"/>
        <v>1.4711363056825092E-4</v>
      </c>
      <c r="BZ239" s="51">
        <f t="shared" si="283"/>
        <v>4.436882839605018E-3</v>
      </c>
      <c r="CA239" s="51">
        <f t="shared" si="284"/>
        <v>0</v>
      </c>
      <c r="CB239" s="51">
        <f t="shared" si="285"/>
        <v>0</v>
      </c>
      <c r="CC239" s="51">
        <f t="shared" si="286"/>
        <v>0</v>
      </c>
      <c r="CD239" s="51">
        <f t="shared" si="287"/>
        <v>1.1702266182546637</v>
      </c>
      <c r="CE239" s="40"/>
      <c r="CF239" s="53">
        <f t="shared" si="291"/>
        <v>1.2336454718009224</v>
      </c>
      <c r="CG239" s="40"/>
      <c r="CH239" s="61">
        <f t="shared" si="292"/>
        <v>0</v>
      </c>
      <c r="CI239" s="61">
        <f t="shared" si="293"/>
        <v>7.9382798739798075E-4</v>
      </c>
      <c r="CJ239" s="61">
        <f t="shared" si="294"/>
        <v>7.3304481441278881E-4</v>
      </c>
      <c r="CK239" s="61">
        <f t="shared" si="295"/>
        <v>7.6677544178747827E-4</v>
      </c>
      <c r="CL239" s="61">
        <f t="shared" si="296"/>
        <v>9.8268026041026897E-4</v>
      </c>
      <c r="CM239" s="61">
        <f t="shared" si="297"/>
        <v>7.4335421016005571E-2</v>
      </c>
      <c r="CN239" s="61">
        <f t="shared" si="298"/>
        <v>2.9422726113650184E-4</v>
      </c>
      <c r="CO239" s="61">
        <f t="shared" si="299"/>
        <v>8.8737656792100359E-3</v>
      </c>
      <c r="CP239" s="61">
        <f t="shared" si="300"/>
        <v>0</v>
      </c>
      <c r="CQ239" s="61">
        <f t="shared" si="301"/>
        <v>0</v>
      </c>
      <c r="CR239" s="61">
        <f t="shared" si="302"/>
        <v>0</v>
      </c>
      <c r="CS239" s="61">
        <f t="shared" si="303"/>
        <v>1.1702266182546637</v>
      </c>
      <c r="CT239" s="40"/>
      <c r="CU239" s="54">
        <f t="shared" si="304"/>
        <v>0</v>
      </c>
      <c r="CV239" s="54">
        <f t="shared" si="305"/>
        <v>9.7930230204235861E-4</v>
      </c>
      <c r="CW239" s="54">
        <f t="shared" si="306"/>
        <v>9.0431741592748448E-4</v>
      </c>
      <c r="CX239" s="54">
        <f t="shared" si="307"/>
        <v>9.4592905164927435E-4</v>
      </c>
      <c r="CY239" s="54">
        <f t="shared" si="308"/>
        <v>1.2122790534832796E-3</v>
      </c>
      <c r="CZ239" s="54">
        <f t="shared" si="309"/>
        <v>9.1703555530810402E-2</v>
      </c>
      <c r="DA239" s="54">
        <f t="shared" si="310"/>
        <v>3.6297212838143301E-4</v>
      </c>
      <c r="DB239" s="54">
        <f t="shared" si="311"/>
        <v>1.0947080847979898E-2</v>
      </c>
      <c r="DC239" s="54">
        <f t="shared" si="312"/>
        <v>0</v>
      </c>
      <c r="DD239" s="54">
        <f t="shared" si="313"/>
        <v>0</v>
      </c>
      <c r="DE239" s="54">
        <f t="shared" si="314"/>
        <v>0</v>
      </c>
      <c r="DF239" s="54">
        <f t="shared" si="315"/>
        <v>1.4436447685907725</v>
      </c>
      <c r="DG239" s="40"/>
      <c r="DH239" s="80">
        <f t="shared" si="316"/>
        <v>1.5507002049210465</v>
      </c>
      <c r="DI239" s="80">
        <f t="shared" si="317"/>
        <v>1.2897399469305091</v>
      </c>
      <c r="DJ239" s="40"/>
      <c r="DK239" s="54">
        <f t="shared" si="318"/>
        <v>0</v>
      </c>
      <c r="DL239" s="54">
        <f t="shared" si="319"/>
        <v>7.9382798739798075E-4</v>
      </c>
      <c r="DM239" s="54">
        <f t="shared" si="320"/>
        <v>7.3304481441278881E-4</v>
      </c>
      <c r="DN239" s="54">
        <f t="shared" si="321"/>
        <v>7.6677544178747827E-4</v>
      </c>
      <c r="DO239" s="54">
        <f t="shared" si="322"/>
        <v>9.8268026041026897E-4</v>
      </c>
      <c r="DP239" s="54">
        <f t="shared" si="323"/>
        <v>7.4335421016005571E-2</v>
      </c>
      <c r="DQ239" s="54">
        <f t="shared" si="324"/>
        <v>4.4134089170475276E-4</v>
      </c>
      <c r="DR239" s="54">
        <f t="shared" si="325"/>
        <v>1.3310648518815055E-2</v>
      </c>
      <c r="DS239" s="54">
        <f t="shared" si="326"/>
        <v>0</v>
      </c>
      <c r="DT239" s="54">
        <f t="shared" si="327"/>
        <v>0</v>
      </c>
      <c r="DU239" s="54">
        <f t="shared" si="328"/>
        <v>0</v>
      </c>
      <c r="DV239" s="54">
        <f t="shared" si="329"/>
        <v>2.3404532365093274</v>
      </c>
      <c r="DW239" s="54"/>
      <c r="DX239" s="63">
        <f t="shared" si="330"/>
        <v>2.4318169754398613</v>
      </c>
      <c r="DY239" s="40"/>
      <c r="DZ239" s="41">
        <f t="shared" si="331"/>
        <v>0</v>
      </c>
      <c r="EA239" s="41">
        <f t="shared" si="332"/>
        <v>9.7930230204235861E-4</v>
      </c>
      <c r="EB239" s="41">
        <f t="shared" si="333"/>
        <v>9.0431741592748448E-4</v>
      </c>
      <c r="EC239" s="41">
        <f t="shared" si="334"/>
        <v>9.4592905164927435E-4</v>
      </c>
      <c r="ED239" s="41">
        <f t="shared" si="335"/>
        <v>1.2122790534832796E-3</v>
      </c>
      <c r="EE239" s="41">
        <f t="shared" si="336"/>
        <v>9.1703555530810402E-2</v>
      </c>
      <c r="EF239" s="41">
        <f t="shared" si="337"/>
        <v>5.4445819257214958E-4</v>
      </c>
      <c r="EG239" s="41">
        <f t="shared" si="338"/>
        <v>1.6420621271969849E-2</v>
      </c>
      <c r="EH239" s="41">
        <f t="shared" si="339"/>
        <v>0</v>
      </c>
      <c r="EI239" s="41">
        <f t="shared" si="340"/>
        <v>0</v>
      </c>
      <c r="EJ239" s="41">
        <f t="shared" si="341"/>
        <v>0</v>
      </c>
      <c r="EK239" s="41">
        <f t="shared" si="342"/>
        <v>2.887289537181545</v>
      </c>
      <c r="EL239" s="40"/>
      <c r="EM239" s="82">
        <f t="shared" si="343"/>
        <v>3</v>
      </c>
      <c r="EN239" s="40"/>
      <c r="EO239" s="80">
        <f t="shared" si="344"/>
        <v>-1.7384396815830536</v>
      </c>
      <c r="EP239" s="80">
        <f t="shared" si="345"/>
        <v>0.11827373884364641</v>
      </c>
      <c r="EQ239" s="80">
        <f t="shared" si="346"/>
        <v>1.8567134204267</v>
      </c>
      <c r="ER239" s="80"/>
      <c r="ES239" s="80">
        <f t="shared" si="288"/>
        <v>83.845378318584565</v>
      </c>
      <c r="ET239" s="80">
        <f t="shared" si="289"/>
        <v>-87.218364311947454</v>
      </c>
      <c r="EU239" s="80"/>
      <c r="EV239" s="80">
        <f t="shared" si="347"/>
        <v>1.8567134204267</v>
      </c>
      <c r="EW239" s="80">
        <f t="shared" si="348"/>
        <v>-1.7384396815830536</v>
      </c>
      <c r="EX239" s="84">
        <f t="shared" si="349"/>
        <v>1.5351880799463726E-2</v>
      </c>
      <c r="EY239" s="85">
        <f t="shared" si="350"/>
        <v>1.8619263272287701</v>
      </c>
      <c r="EZ239" s="86">
        <f>3</f>
        <v>3</v>
      </c>
      <c r="FA239" s="75"/>
      <c r="FB239" s="88"/>
      <c r="FC239" s="80">
        <f t="shared" si="351"/>
        <v>0</v>
      </c>
      <c r="FD239" s="80">
        <f t="shared" si="352"/>
        <v>3.2000000000000001E-2</v>
      </c>
      <c r="FE239" s="80">
        <f t="shared" si="353"/>
        <v>5.1999999999999998E-2</v>
      </c>
      <c r="FF239" s="80">
        <f t="shared" si="354"/>
        <v>4.2999999999999997E-2</v>
      </c>
      <c r="FG239" s="80">
        <f t="shared" si="355"/>
        <v>0.08</v>
      </c>
      <c r="FH239" s="80">
        <f t="shared" si="356"/>
        <v>83.845378318584565</v>
      </c>
      <c r="FI239" s="80">
        <f t="shared" si="357"/>
        <v>-87.218364311947454</v>
      </c>
      <c r="FJ239" s="80">
        <f t="shared" si="358"/>
        <v>1.4999999999999999E-2</v>
      </c>
      <c r="FK239" s="80">
        <f t="shared" si="359"/>
        <v>0.66500000000000004</v>
      </c>
      <c r="FL239" s="80">
        <f t="shared" si="360"/>
        <v>0</v>
      </c>
      <c r="FM239" s="80">
        <f t="shared" si="361"/>
        <v>0</v>
      </c>
      <c r="FN239" s="80">
        <f t="shared" si="362"/>
        <v>0</v>
      </c>
      <c r="FO239" s="80">
        <f t="shared" si="363"/>
        <v>93.465999999999994</v>
      </c>
      <c r="FP239" s="80">
        <f t="shared" si="364"/>
        <v>90.980014006637106</v>
      </c>
    </row>
    <row r="240" spans="1:172" ht="21.75" thickTop="1">
      <c r="A240" s="40">
        <v>238</v>
      </c>
      <c r="B240" s="41" t="s">
        <v>73</v>
      </c>
      <c r="C240" s="170">
        <v>3.089</v>
      </c>
      <c r="D240" s="170">
        <v>2.2999999999999998</v>
      </c>
      <c r="E240" s="170">
        <v>0.4</v>
      </c>
      <c r="F240" s="170">
        <v>0.123</v>
      </c>
      <c r="G240" s="170">
        <v>6.5000000000000002E-2</v>
      </c>
      <c r="H240" s="170">
        <v>42.045000000000002</v>
      </c>
      <c r="I240" s="170">
        <v>0.59099999999999997</v>
      </c>
      <c r="J240" s="170">
        <v>0.54400000000000004</v>
      </c>
      <c r="K240" s="170">
        <v>3.6999999999999998E-2</v>
      </c>
      <c r="L240" s="172">
        <v>0</v>
      </c>
      <c r="M240" s="172">
        <v>0</v>
      </c>
      <c r="N240" s="170">
        <v>39.594000000000001</v>
      </c>
      <c r="O240" s="71"/>
      <c r="P240" s="70">
        <f t="shared" si="275"/>
        <v>89.615229971955401</v>
      </c>
      <c r="Q240" s="70">
        <f t="shared" si="290"/>
        <v>88.788000000000011</v>
      </c>
      <c r="S240" s="48">
        <v>60.085000000000001</v>
      </c>
      <c r="T240" s="48">
        <v>40.311</v>
      </c>
      <c r="U240" s="48">
        <v>70.936999999999998</v>
      </c>
      <c r="V240" s="48">
        <v>56.079000000000001</v>
      </c>
      <c r="W240" s="48">
        <v>81.41</v>
      </c>
      <c r="X240" s="49">
        <v>71.849999999999994</v>
      </c>
      <c r="Y240" s="48">
        <v>101.962</v>
      </c>
      <c r="Z240" s="48">
        <v>149.88</v>
      </c>
      <c r="AA240" s="48">
        <v>152</v>
      </c>
      <c r="AB240" s="48">
        <v>61.978999999999999</v>
      </c>
      <c r="AC240" s="48">
        <v>94.203000000000003</v>
      </c>
      <c r="AD240" s="49">
        <v>79.87</v>
      </c>
      <c r="AE240" s="40"/>
      <c r="AF240" s="41">
        <v>1</v>
      </c>
      <c r="AG240" s="41">
        <v>1</v>
      </c>
      <c r="AH240" s="41">
        <v>1</v>
      </c>
      <c r="AI240" s="41">
        <v>1</v>
      </c>
      <c r="AJ240" s="41">
        <v>1</v>
      </c>
      <c r="AK240" s="50">
        <v>1</v>
      </c>
      <c r="AL240" s="41">
        <v>2</v>
      </c>
      <c r="AM240" s="41">
        <v>2</v>
      </c>
      <c r="AN240" s="41">
        <v>2</v>
      </c>
      <c r="AO240" s="41">
        <v>2</v>
      </c>
      <c r="AP240" s="41">
        <v>2</v>
      </c>
      <c r="AQ240" s="50">
        <v>1</v>
      </c>
      <c r="AR240" s="40"/>
      <c r="AS240" s="41">
        <v>4</v>
      </c>
      <c r="AT240" s="41">
        <v>2</v>
      </c>
      <c r="AU240" s="41">
        <v>2</v>
      </c>
      <c r="AV240" s="41">
        <v>2</v>
      </c>
      <c r="AW240" s="41">
        <v>2</v>
      </c>
      <c r="AX240" s="50">
        <v>2</v>
      </c>
      <c r="AY240" s="41">
        <v>3</v>
      </c>
      <c r="AZ240" s="41">
        <v>3</v>
      </c>
      <c r="BA240" s="41">
        <v>3</v>
      </c>
      <c r="BB240" s="41">
        <v>1</v>
      </c>
      <c r="BC240" s="41">
        <v>1</v>
      </c>
      <c r="BD240" s="50">
        <v>4</v>
      </c>
      <c r="BE240" s="40"/>
      <c r="BF240" s="59">
        <v>2</v>
      </c>
      <c r="BG240" s="59">
        <v>1</v>
      </c>
      <c r="BH240" s="59">
        <v>1</v>
      </c>
      <c r="BI240" s="59">
        <v>1</v>
      </c>
      <c r="BJ240" s="59">
        <v>1</v>
      </c>
      <c r="BK240" s="60">
        <v>1</v>
      </c>
      <c r="BL240" s="59">
        <v>3</v>
      </c>
      <c r="BM240" s="59">
        <v>3</v>
      </c>
      <c r="BN240" s="59">
        <v>3</v>
      </c>
      <c r="BO240" s="59">
        <v>1</v>
      </c>
      <c r="BP240" s="59">
        <v>1</v>
      </c>
      <c r="BQ240" s="60">
        <v>2</v>
      </c>
      <c r="BR240" s="40"/>
      <c r="BS240" s="51">
        <f t="shared" si="276"/>
        <v>5.1410501789132063E-2</v>
      </c>
      <c r="BT240" s="51">
        <f t="shared" si="277"/>
        <v>5.705638659422986E-2</v>
      </c>
      <c r="BU240" s="51">
        <f t="shared" si="278"/>
        <v>5.638806264713761E-3</v>
      </c>
      <c r="BV240" s="51">
        <f t="shared" si="279"/>
        <v>2.1933344032525545E-3</v>
      </c>
      <c r="BW240" s="51">
        <f t="shared" si="280"/>
        <v>7.9842771158334367E-4</v>
      </c>
      <c r="BX240" s="51">
        <f t="shared" si="281"/>
        <v>0.58517745302713997</v>
      </c>
      <c r="BY240" s="51">
        <f t="shared" si="282"/>
        <v>5.796277044389086E-3</v>
      </c>
      <c r="BZ240" s="51">
        <f t="shared" si="283"/>
        <v>3.629570322925007E-3</v>
      </c>
      <c r="CA240" s="51">
        <f t="shared" si="284"/>
        <v>2.4342105263157893E-4</v>
      </c>
      <c r="CB240" s="51">
        <f t="shared" si="285"/>
        <v>0</v>
      </c>
      <c r="CC240" s="51">
        <f t="shared" si="286"/>
        <v>0</v>
      </c>
      <c r="CD240" s="51">
        <f t="shared" si="287"/>
        <v>0.49573056216351569</v>
      </c>
      <c r="CE240" s="40"/>
      <c r="CF240" s="53">
        <f t="shared" si="291"/>
        <v>1.6909464584847047</v>
      </c>
      <c r="CG240" s="40"/>
      <c r="CH240" s="61">
        <f t="shared" si="292"/>
        <v>5.1410501789132063E-2</v>
      </c>
      <c r="CI240" s="61">
        <f t="shared" si="293"/>
        <v>5.705638659422986E-2</v>
      </c>
      <c r="CJ240" s="61">
        <f t="shared" si="294"/>
        <v>5.638806264713761E-3</v>
      </c>
      <c r="CK240" s="61">
        <f t="shared" si="295"/>
        <v>2.1933344032525545E-3</v>
      </c>
      <c r="CL240" s="61">
        <f t="shared" si="296"/>
        <v>7.9842771158334367E-4</v>
      </c>
      <c r="CM240" s="61">
        <f t="shared" si="297"/>
        <v>0.58517745302713997</v>
      </c>
      <c r="CN240" s="61">
        <f t="shared" si="298"/>
        <v>1.1592554088778172E-2</v>
      </c>
      <c r="CO240" s="61">
        <f t="shared" si="299"/>
        <v>7.259140645850014E-3</v>
      </c>
      <c r="CP240" s="61">
        <f t="shared" si="300"/>
        <v>4.8684210526315786E-4</v>
      </c>
      <c r="CQ240" s="61">
        <f t="shared" si="301"/>
        <v>0</v>
      </c>
      <c r="CR240" s="61">
        <f t="shared" si="302"/>
        <v>0</v>
      </c>
      <c r="CS240" s="61">
        <f t="shared" si="303"/>
        <v>0.49573056216351569</v>
      </c>
      <c r="CT240" s="40"/>
      <c r="CU240" s="54">
        <f t="shared" si="304"/>
        <v>8.6932405929254442E-2</v>
      </c>
      <c r="CV240" s="54">
        <f t="shared" si="305"/>
        <v>9.6479294845447164E-2</v>
      </c>
      <c r="CW240" s="54">
        <f t="shared" si="306"/>
        <v>9.5349194833991013E-3</v>
      </c>
      <c r="CX240" s="54">
        <f t="shared" si="307"/>
        <v>3.7088110414525703E-3</v>
      </c>
      <c r="CY240" s="54">
        <f t="shared" si="308"/>
        <v>1.3500985112579022E-3</v>
      </c>
      <c r="CZ240" s="54">
        <f t="shared" si="309"/>
        <v>0.98950374178134193</v>
      </c>
      <c r="DA240" s="54">
        <f t="shared" si="310"/>
        <v>1.9602388281211833E-2</v>
      </c>
      <c r="DB240" s="54">
        <f t="shared" si="311"/>
        <v>1.2274818166742453E-2</v>
      </c>
      <c r="DC240" s="54">
        <f t="shared" si="312"/>
        <v>8.232239337359746E-4</v>
      </c>
      <c r="DD240" s="54">
        <f t="shared" si="313"/>
        <v>0</v>
      </c>
      <c r="DE240" s="54">
        <f t="shared" si="314"/>
        <v>0</v>
      </c>
      <c r="DF240" s="54">
        <f t="shared" si="315"/>
        <v>0.83825383845302859</v>
      </c>
      <c r="DG240" s="40"/>
      <c r="DH240" s="80">
        <f t="shared" si="316"/>
        <v>2.0584635404268719</v>
      </c>
      <c r="DI240" s="80">
        <f t="shared" si="317"/>
        <v>0.97159845716055382</v>
      </c>
      <c r="DJ240" s="40"/>
      <c r="DK240" s="54">
        <f t="shared" si="318"/>
        <v>0.10282100357826413</v>
      </c>
      <c r="DL240" s="54">
        <f t="shared" si="319"/>
        <v>5.705638659422986E-2</v>
      </c>
      <c r="DM240" s="54">
        <f t="shared" si="320"/>
        <v>5.638806264713761E-3</v>
      </c>
      <c r="DN240" s="54">
        <f t="shared" si="321"/>
        <v>2.1933344032525545E-3</v>
      </c>
      <c r="DO240" s="54">
        <f t="shared" si="322"/>
        <v>7.9842771158334367E-4</v>
      </c>
      <c r="DP240" s="54">
        <f t="shared" si="323"/>
        <v>0.58517745302713997</v>
      </c>
      <c r="DQ240" s="54">
        <f t="shared" si="324"/>
        <v>1.7388831133167259E-2</v>
      </c>
      <c r="DR240" s="54">
        <f t="shared" si="325"/>
        <v>1.0888710968775021E-2</v>
      </c>
      <c r="DS240" s="54">
        <f t="shared" si="326"/>
        <v>7.3026315789473677E-4</v>
      </c>
      <c r="DT240" s="54">
        <f t="shared" si="327"/>
        <v>0</v>
      </c>
      <c r="DU240" s="54">
        <f t="shared" si="328"/>
        <v>0</v>
      </c>
      <c r="DV240" s="54">
        <f t="shared" si="329"/>
        <v>0.99146112432703137</v>
      </c>
      <c r="DW240" s="54"/>
      <c r="DX240" s="63">
        <f t="shared" si="330"/>
        <v>1.7741543411660519</v>
      </c>
      <c r="DY240" s="40"/>
      <c r="DZ240" s="41">
        <f t="shared" si="331"/>
        <v>0.17386481185850888</v>
      </c>
      <c r="EA240" s="41">
        <f t="shared" si="332"/>
        <v>9.6479294845447164E-2</v>
      </c>
      <c r="EB240" s="41">
        <f t="shared" si="333"/>
        <v>9.5349194833991013E-3</v>
      </c>
      <c r="EC240" s="41">
        <f t="shared" si="334"/>
        <v>3.7088110414525703E-3</v>
      </c>
      <c r="ED240" s="41">
        <f t="shared" si="335"/>
        <v>1.3500985112579022E-3</v>
      </c>
      <c r="EE240" s="41">
        <f t="shared" si="336"/>
        <v>0.98950374178134193</v>
      </c>
      <c r="EF240" s="41">
        <f t="shared" si="337"/>
        <v>2.9403582421817752E-2</v>
      </c>
      <c r="EG240" s="41">
        <f t="shared" si="338"/>
        <v>1.841222725011368E-2</v>
      </c>
      <c r="EH240" s="41">
        <f t="shared" si="339"/>
        <v>1.2348359006039619E-3</v>
      </c>
      <c r="EI240" s="41">
        <f t="shared" si="340"/>
        <v>0</v>
      </c>
      <c r="EJ240" s="41">
        <f t="shared" si="341"/>
        <v>0</v>
      </c>
      <c r="EK240" s="41">
        <f t="shared" si="342"/>
        <v>1.6765076769060572</v>
      </c>
      <c r="EL240" s="40"/>
      <c r="EM240" s="82">
        <f t="shared" si="343"/>
        <v>3</v>
      </c>
      <c r="EN240" s="40"/>
      <c r="EO240" s="80">
        <f t="shared" si="344"/>
        <v>0.17040925703667664</v>
      </c>
      <c r="EP240" s="80">
        <f t="shared" si="345"/>
        <v>0.9614003088693468</v>
      </c>
      <c r="EQ240" s="80">
        <f t="shared" si="346"/>
        <v>0.79099105183267016</v>
      </c>
      <c r="ER240" s="80"/>
      <c r="ES240" s="80">
        <f t="shared" si="288"/>
        <v>34.592477730131705</v>
      </c>
      <c r="ET240" s="80">
        <f t="shared" si="289"/>
        <v>8.2797522418236831</v>
      </c>
      <c r="EU240" s="80"/>
      <c r="EV240" s="80">
        <f t="shared" si="347"/>
        <v>0.79099105183267016</v>
      </c>
      <c r="EW240" s="80">
        <f t="shared" si="348"/>
        <v>0.17040925703667664</v>
      </c>
      <c r="EX240" s="84">
        <f t="shared" si="349"/>
        <v>0.23070596019250139</v>
      </c>
      <c r="EY240" s="85">
        <f t="shared" si="350"/>
        <v>0.81444613614987471</v>
      </c>
      <c r="EZ240" s="86">
        <f>3</f>
        <v>3</v>
      </c>
      <c r="FA240" s="75"/>
      <c r="FB240" s="88"/>
      <c r="FC240" s="80">
        <f t="shared" si="351"/>
        <v>3.089</v>
      </c>
      <c r="FD240" s="80">
        <f t="shared" si="352"/>
        <v>2.2999999999999998</v>
      </c>
      <c r="FE240" s="80">
        <f t="shared" si="353"/>
        <v>0.4</v>
      </c>
      <c r="FF240" s="80">
        <f t="shared" si="354"/>
        <v>0.123</v>
      </c>
      <c r="FG240" s="80">
        <f t="shared" si="355"/>
        <v>6.5000000000000002E-2</v>
      </c>
      <c r="FH240" s="80">
        <f t="shared" si="356"/>
        <v>34.592477730131705</v>
      </c>
      <c r="FI240" s="80">
        <f t="shared" si="357"/>
        <v>8.2797522418236831</v>
      </c>
      <c r="FJ240" s="80">
        <f t="shared" si="358"/>
        <v>0.59099999999999997</v>
      </c>
      <c r="FK240" s="80">
        <f t="shared" si="359"/>
        <v>0.54400000000000004</v>
      </c>
      <c r="FL240" s="80">
        <f t="shared" si="360"/>
        <v>3.6999999999999998E-2</v>
      </c>
      <c r="FM240" s="80">
        <f t="shared" si="361"/>
        <v>0</v>
      </c>
      <c r="FN240" s="80">
        <f t="shared" si="362"/>
        <v>0</v>
      </c>
      <c r="FO240" s="80">
        <f t="shared" si="363"/>
        <v>39.594000000000001</v>
      </c>
      <c r="FP240" s="80">
        <f t="shared" si="364"/>
        <v>89.615229971955401</v>
      </c>
    </row>
    <row r="241" spans="1:172" ht="21">
      <c r="A241" s="40">
        <v>239</v>
      </c>
      <c r="B241" s="41" t="s">
        <v>73</v>
      </c>
      <c r="C241" s="168">
        <v>3.4590000000000001</v>
      </c>
      <c r="D241" s="168">
        <v>2.2040000000000002</v>
      </c>
      <c r="E241" s="168">
        <v>0.34499999999999997</v>
      </c>
      <c r="F241" s="168">
        <v>0.69799999999999995</v>
      </c>
      <c r="G241" s="168">
        <v>0.215</v>
      </c>
      <c r="H241" s="168">
        <v>40.518000000000001</v>
      </c>
      <c r="I241" s="168">
        <v>0.82199999999999995</v>
      </c>
      <c r="J241" s="168">
        <v>0.60299999999999998</v>
      </c>
      <c r="K241" s="168">
        <v>1.6E-2</v>
      </c>
      <c r="L241" s="171">
        <v>0</v>
      </c>
      <c r="M241" s="171">
        <v>0</v>
      </c>
      <c r="N241" s="168">
        <v>41.268000000000001</v>
      </c>
      <c r="O241" s="71"/>
      <c r="P241" s="70">
        <f t="shared" si="275"/>
        <v>90.660757831796772</v>
      </c>
      <c r="Q241" s="70">
        <f t="shared" si="290"/>
        <v>90.147999999999996</v>
      </c>
      <c r="S241" s="48">
        <v>60.085000000000001</v>
      </c>
      <c r="T241" s="48">
        <v>40.311</v>
      </c>
      <c r="U241" s="48">
        <v>70.936999999999998</v>
      </c>
      <c r="V241" s="48">
        <v>56.079000000000001</v>
      </c>
      <c r="W241" s="48">
        <v>81.41</v>
      </c>
      <c r="X241" s="49">
        <v>71.849999999999994</v>
      </c>
      <c r="Y241" s="48">
        <v>101.962</v>
      </c>
      <c r="Z241" s="48">
        <v>149.88</v>
      </c>
      <c r="AA241" s="48">
        <v>152</v>
      </c>
      <c r="AB241" s="48">
        <v>61.978999999999999</v>
      </c>
      <c r="AC241" s="48">
        <v>94.203000000000003</v>
      </c>
      <c r="AD241" s="49">
        <v>79.87</v>
      </c>
      <c r="AE241" s="40"/>
      <c r="AF241" s="41">
        <v>1</v>
      </c>
      <c r="AG241" s="41">
        <v>1</v>
      </c>
      <c r="AH241" s="41">
        <v>1</v>
      </c>
      <c r="AI241" s="41">
        <v>1</v>
      </c>
      <c r="AJ241" s="41">
        <v>1</v>
      </c>
      <c r="AK241" s="50">
        <v>1</v>
      </c>
      <c r="AL241" s="41">
        <v>2</v>
      </c>
      <c r="AM241" s="41">
        <v>2</v>
      </c>
      <c r="AN241" s="41">
        <v>2</v>
      </c>
      <c r="AO241" s="41">
        <v>2</v>
      </c>
      <c r="AP241" s="41">
        <v>2</v>
      </c>
      <c r="AQ241" s="50">
        <v>1</v>
      </c>
      <c r="AR241" s="40"/>
      <c r="AS241" s="41">
        <v>4</v>
      </c>
      <c r="AT241" s="41">
        <v>2</v>
      </c>
      <c r="AU241" s="41">
        <v>2</v>
      </c>
      <c r="AV241" s="41">
        <v>2</v>
      </c>
      <c r="AW241" s="41">
        <v>2</v>
      </c>
      <c r="AX241" s="50">
        <v>2</v>
      </c>
      <c r="AY241" s="41">
        <v>3</v>
      </c>
      <c r="AZ241" s="41">
        <v>3</v>
      </c>
      <c r="BA241" s="41">
        <v>3</v>
      </c>
      <c r="BB241" s="41">
        <v>1</v>
      </c>
      <c r="BC241" s="41">
        <v>1</v>
      </c>
      <c r="BD241" s="50">
        <v>4</v>
      </c>
      <c r="BE241" s="40"/>
      <c r="BF241" s="59">
        <v>2</v>
      </c>
      <c r="BG241" s="59">
        <v>1</v>
      </c>
      <c r="BH241" s="59">
        <v>1</v>
      </c>
      <c r="BI241" s="59">
        <v>1</v>
      </c>
      <c r="BJ241" s="59">
        <v>1</v>
      </c>
      <c r="BK241" s="60">
        <v>1</v>
      </c>
      <c r="BL241" s="59">
        <v>3</v>
      </c>
      <c r="BM241" s="59">
        <v>3</v>
      </c>
      <c r="BN241" s="59">
        <v>3</v>
      </c>
      <c r="BO241" s="59">
        <v>1</v>
      </c>
      <c r="BP241" s="59">
        <v>1</v>
      </c>
      <c r="BQ241" s="60">
        <v>2</v>
      </c>
      <c r="BR241" s="40"/>
      <c r="BS241" s="51">
        <f t="shared" si="276"/>
        <v>5.7568444703336941E-2</v>
      </c>
      <c r="BT241" s="51">
        <f t="shared" si="277"/>
        <v>5.4674902632035928E-2</v>
      </c>
      <c r="BU241" s="51">
        <f t="shared" si="278"/>
        <v>4.8634704033156178E-3</v>
      </c>
      <c r="BV241" s="51">
        <f t="shared" si="279"/>
        <v>1.2446726938782788E-2</v>
      </c>
      <c r="BW241" s="51">
        <f t="shared" si="280"/>
        <v>2.6409531998525981E-3</v>
      </c>
      <c r="BX241" s="51">
        <f t="shared" si="281"/>
        <v>0.56392484342379967</v>
      </c>
      <c r="BY241" s="51">
        <f t="shared" si="282"/>
        <v>8.0618269551401504E-3</v>
      </c>
      <c r="BZ241" s="51">
        <f t="shared" si="283"/>
        <v>4.0232185748598883E-3</v>
      </c>
      <c r="CA241" s="51">
        <f t="shared" si="284"/>
        <v>1.0526315789473685E-4</v>
      </c>
      <c r="CB241" s="51">
        <f t="shared" si="285"/>
        <v>0</v>
      </c>
      <c r="CC241" s="51">
        <f t="shared" si="286"/>
        <v>0</v>
      </c>
      <c r="CD241" s="51">
        <f t="shared" si="287"/>
        <v>0.51668962063352941</v>
      </c>
      <c r="CE241" s="40"/>
      <c r="CF241" s="53">
        <f t="shared" si="291"/>
        <v>1.6450633715499168</v>
      </c>
      <c r="CG241" s="40"/>
      <c r="CH241" s="61">
        <f t="shared" si="292"/>
        <v>5.7568444703336941E-2</v>
      </c>
      <c r="CI241" s="61">
        <f t="shared" si="293"/>
        <v>5.4674902632035928E-2</v>
      </c>
      <c r="CJ241" s="61">
        <f t="shared" si="294"/>
        <v>4.8634704033156178E-3</v>
      </c>
      <c r="CK241" s="61">
        <f t="shared" si="295"/>
        <v>1.2446726938782788E-2</v>
      </c>
      <c r="CL241" s="61">
        <f t="shared" si="296"/>
        <v>2.6409531998525981E-3</v>
      </c>
      <c r="CM241" s="61">
        <f t="shared" si="297"/>
        <v>0.56392484342379967</v>
      </c>
      <c r="CN241" s="61">
        <f t="shared" si="298"/>
        <v>1.6123653910280301E-2</v>
      </c>
      <c r="CO241" s="61">
        <f t="shared" si="299"/>
        <v>8.0464371497197765E-3</v>
      </c>
      <c r="CP241" s="61">
        <f t="shared" si="300"/>
        <v>2.105263157894737E-4</v>
      </c>
      <c r="CQ241" s="61">
        <f t="shared" si="301"/>
        <v>0</v>
      </c>
      <c r="CR241" s="61">
        <f t="shared" si="302"/>
        <v>0</v>
      </c>
      <c r="CS241" s="61">
        <f t="shared" si="303"/>
        <v>0.51668962063352941</v>
      </c>
      <c r="CT241" s="40"/>
      <c r="CU241" s="54">
        <f t="shared" si="304"/>
        <v>9.4703739738556419E-2</v>
      </c>
      <c r="CV241" s="54">
        <f t="shared" si="305"/>
        <v>8.9943679663020443E-2</v>
      </c>
      <c r="CW241" s="54">
        <f t="shared" si="306"/>
        <v>8.0007170191116229E-3</v>
      </c>
      <c r="CX241" s="54">
        <f t="shared" si="307"/>
        <v>2.0475654582675189E-2</v>
      </c>
      <c r="CY241" s="54">
        <f t="shared" si="308"/>
        <v>4.3445353750550565E-3</v>
      </c>
      <c r="CZ241" s="54">
        <f t="shared" si="309"/>
        <v>0.92769210422351478</v>
      </c>
      <c r="DA241" s="54">
        <f t="shared" si="310"/>
        <v>2.652443246334971E-2</v>
      </c>
      <c r="DB241" s="54">
        <f t="shared" si="311"/>
        <v>1.3236899026482517E-2</v>
      </c>
      <c r="DC241" s="54">
        <f t="shared" si="312"/>
        <v>3.463291308526141E-4</v>
      </c>
      <c r="DD241" s="54">
        <f t="shared" si="313"/>
        <v>0</v>
      </c>
      <c r="DE241" s="54">
        <f t="shared" si="314"/>
        <v>0</v>
      </c>
      <c r="DF241" s="54">
        <f t="shared" si="315"/>
        <v>0.84998716936424135</v>
      </c>
      <c r="DG241" s="40"/>
      <c r="DH241" s="80">
        <f t="shared" si="316"/>
        <v>2.0352552605868599</v>
      </c>
      <c r="DI241" s="80">
        <f t="shared" si="317"/>
        <v>0.98267772044638069</v>
      </c>
      <c r="DJ241" s="40"/>
      <c r="DK241" s="54">
        <f t="shared" si="318"/>
        <v>0.11513688940667388</v>
      </c>
      <c r="DL241" s="54">
        <f t="shared" si="319"/>
        <v>5.4674902632035928E-2</v>
      </c>
      <c r="DM241" s="54">
        <f t="shared" si="320"/>
        <v>4.8634704033156178E-3</v>
      </c>
      <c r="DN241" s="54">
        <f t="shared" si="321"/>
        <v>1.2446726938782788E-2</v>
      </c>
      <c r="DO241" s="54">
        <f t="shared" si="322"/>
        <v>2.6409531998525981E-3</v>
      </c>
      <c r="DP241" s="54">
        <f t="shared" si="323"/>
        <v>0.56392484342379967</v>
      </c>
      <c r="DQ241" s="54">
        <f t="shared" si="324"/>
        <v>2.4185480865420453E-2</v>
      </c>
      <c r="DR241" s="54">
        <f t="shared" si="325"/>
        <v>1.2069655724579666E-2</v>
      </c>
      <c r="DS241" s="54">
        <f t="shared" si="326"/>
        <v>3.1578947368421053E-4</v>
      </c>
      <c r="DT241" s="54">
        <f t="shared" si="327"/>
        <v>0</v>
      </c>
      <c r="DU241" s="54">
        <f t="shared" si="328"/>
        <v>0</v>
      </c>
      <c r="DV241" s="54">
        <f t="shared" si="329"/>
        <v>1.0333792412670588</v>
      </c>
      <c r="DW241" s="54"/>
      <c r="DX241" s="63">
        <f t="shared" si="330"/>
        <v>1.8236379533352036</v>
      </c>
      <c r="DY241" s="40"/>
      <c r="DZ241" s="41">
        <f t="shared" si="331"/>
        <v>0.18940747947711284</v>
      </c>
      <c r="EA241" s="41">
        <f t="shared" si="332"/>
        <v>8.9943679663020443E-2</v>
      </c>
      <c r="EB241" s="41">
        <f t="shared" si="333"/>
        <v>8.0007170191116229E-3</v>
      </c>
      <c r="EC241" s="41">
        <f t="shared" si="334"/>
        <v>2.0475654582675189E-2</v>
      </c>
      <c r="ED241" s="41">
        <f t="shared" si="335"/>
        <v>4.3445353750550565E-3</v>
      </c>
      <c r="EE241" s="41">
        <f t="shared" si="336"/>
        <v>0.92769210422351478</v>
      </c>
      <c r="EF241" s="41">
        <f t="shared" si="337"/>
        <v>3.9786648695024567E-2</v>
      </c>
      <c r="EG241" s="41">
        <f t="shared" si="338"/>
        <v>1.9855348539723778E-2</v>
      </c>
      <c r="EH241" s="41">
        <f t="shared" si="339"/>
        <v>5.1949369627892112E-4</v>
      </c>
      <c r="EI241" s="41">
        <f t="shared" si="340"/>
        <v>0</v>
      </c>
      <c r="EJ241" s="41">
        <f t="shared" si="341"/>
        <v>0</v>
      </c>
      <c r="EK241" s="41">
        <f t="shared" si="342"/>
        <v>1.6999743387284827</v>
      </c>
      <c r="EL241" s="40"/>
      <c r="EM241" s="82">
        <f t="shared" si="343"/>
        <v>3</v>
      </c>
      <c r="EN241" s="40"/>
      <c r="EO241" s="80">
        <f t="shared" si="344"/>
        <v>0.10393367732171566</v>
      </c>
      <c r="EP241" s="80">
        <f t="shared" si="345"/>
        <v>0.91162236225446969</v>
      </c>
      <c r="EQ241" s="80">
        <f t="shared" si="346"/>
        <v>0.80768868493275403</v>
      </c>
      <c r="ER241" s="80"/>
      <c r="ES241" s="80">
        <f t="shared" si="288"/>
        <v>35.898560073902871</v>
      </c>
      <c r="ET241" s="80">
        <f t="shared" si="289"/>
        <v>5.1321977578939073</v>
      </c>
      <c r="EU241" s="80"/>
      <c r="EV241" s="80">
        <f t="shared" si="347"/>
        <v>0.80768868493275403</v>
      </c>
      <c r="EW241" s="80">
        <f t="shared" si="348"/>
        <v>0.10393367732171566</v>
      </c>
      <c r="EX241" s="84">
        <f t="shared" si="349"/>
        <v>0.25757598699910361</v>
      </c>
      <c r="EY241" s="85">
        <f t="shared" si="350"/>
        <v>0.8352634539995244</v>
      </c>
      <c r="EZ241" s="86">
        <f>3</f>
        <v>3</v>
      </c>
      <c r="FA241" s="75"/>
      <c r="FB241" s="88"/>
      <c r="FC241" s="80">
        <f t="shared" si="351"/>
        <v>3.4590000000000001</v>
      </c>
      <c r="FD241" s="80">
        <f t="shared" si="352"/>
        <v>2.2040000000000002</v>
      </c>
      <c r="FE241" s="80">
        <f t="shared" si="353"/>
        <v>0.34499999999999997</v>
      </c>
      <c r="FF241" s="80">
        <f t="shared" si="354"/>
        <v>0.69799999999999995</v>
      </c>
      <c r="FG241" s="80">
        <f t="shared" si="355"/>
        <v>0.215</v>
      </c>
      <c r="FH241" s="80">
        <f t="shared" si="356"/>
        <v>35.898560073902871</v>
      </c>
      <c r="FI241" s="80">
        <f t="shared" si="357"/>
        <v>5.1321977578939073</v>
      </c>
      <c r="FJ241" s="80">
        <f t="shared" si="358"/>
        <v>0.82199999999999995</v>
      </c>
      <c r="FK241" s="80">
        <f t="shared" si="359"/>
        <v>0.60299999999999998</v>
      </c>
      <c r="FL241" s="80">
        <f t="shared" si="360"/>
        <v>1.6E-2</v>
      </c>
      <c r="FM241" s="80">
        <f t="shared" si="361"/>
        <v>0</v>
      </c>
      <c r="FN241" s="80">
        <f t="shared" si="362"/>
        <v>0</v>
      </c>
      <c r="FO241" s="80">
        <f t="shared" si="363"/>
        <v>41.268000000000001</v>
      </c>
      <c r="FP241" s="80">
        <f t="shared" si="364"/>
        <v>90.660757831796772</v>
      </c>
    </row>
    <row r="242" spans="1:172" ht="21">
      <c r="A242" s="40">
        <v>240</v>
      </c>
      <c r="B242" s="41" t="s">
        <v>73</v>
      </c>
      <c r="C242" s="167">
        <v>1.8160000000000001</v>
      </c>
      <c r="D242" s="167">
        <v>2.3359999999999999</v>
      </c>
      <c r="E242" s="167">
        <v>0.434</v>
      </c>
      <c r="F242" s="167">
        <v>0.16400000000000001</v>
      </c>
      <c r="G242" s="167">
        <v>6.5000000000000002E-2</v>
      </c>
      <c r="H242" s="167">
        <v>40.887999999999998</v>
      </c>
      <c r="I242" s="167">
        <v>0.91800000000000004</v>
      </c>
      <c r="J242" s="167">
        <v>0.60299999999999998</v>
      </c>
      <c r="K242" s="167">
        <v>0</v>
      </c>
      <c r="L242" s="171">
        <v>0</v>
      </c>
      <c r="M242" s="171">
        <v>0</v>
      </c>
      <c r="N242" s="167">
        <v>41.737000000000002</v>
      </c>
      <c r="O242" s="71"/>
      <c r="P242" s="70">
        <f t="shared" si="275"/>
        <v>89.631562402679819</v>
      </c>
      <c r="Q242" s="70">
        <f t="shared" si="290"/>
        <v>88.960999999999999</v>
      </c>
      <c r="S242" s="48">
        <v>60.085000000000001</v>
      </c>
      <c r="T242" s="48">
        <v>40.311</v>
      </c>
      <c r="U242" s="48">
        <v>70.936999999999998</v>
      </c>
      <c r="V242" s="48">
        <v>56.079000000000001</v>
      </c>
      <c r="W242" s="48">
        <v>81.41</v>
      </c>
      <c r="X242" s="49">
        <v>71.849999999999994</v>
      </c>
      <c r="Y242" s="48">
        <v>101.962</v>
      </c>
      <c r="Z242" s="48">
        <v>149.88</v>
      </c>
      <c r="AA242" s="48">
        <v>152</v>
      </c>
      <c r="AB242" s="48">
        <v>61.978999999999999</v>
      </c>
      <c r="AC242" s="48">
        <v>94.203000000000003</v>
      </c>
      <c r="AD242" s="49">
        <v>79.87</v>
      </c>
      <c r="AE242" s="40"/>
      <c r="AF242" s="41">
        <v>1</v>
      </c>
      <c r="AG242" s="41">
        <v>1</v>
      </c>
      <c r="AH242" s="41">
        <v>1</v>
      </c>
      <c r="AI242" s="41">
        <v>1</v>
      </c>
      <c r="AJ242" s="41">
        <v>1</v>
      </c>
      <c r="AK242" s="50">
        <v>1</v>
      </c>
      <c r="AL242" s="41">
        <v>2</v>
      </c>
      <c r="AM242" s="41">
        <v>2</v>
      </c>
      <c r="AN242" s="41">
        <v>2</v>
      </c>
      <c r="AO242" s="41">
        <v>2</v>
      </c>
      <c r="AP242" s="41">
        <v>2</v>
      </c>
      <c r="AQ242" s="50">
        <v>1</v>
      </c>
      <c r="AR242" s="40"/>
      <c r="AS242" s="41">
        <v>4</v>
      </c>
      <c r="AT242" s="41">
        <v>2</v>
      </c>
      <c r="AU242" s="41">
        <v>2</v>
      </c>
      <c r="AV242" s="41">
        <v>2</v>
      </c>
      <c r="AW242" s="41">
        <v>2</v>
      </c>
      <c r="AX242" s="50">
        <v>2</v>
      </c>
      <c r="AY242" s="41">
        <v>3</v>
      </c>
      <c r="AZ242" s="41">
        <v>3</v>
      </c>
      <c r="BA242" s="41">
        <v>3</v>
      </c>
      <c r="BB242" s="41">
        <v>1</v>
      </c>
      <c r="BC242" s="41">
        <v>1</v>
      </c>
      <c r="BD242" s="50">
        <v>4</v>
      </c>
      <c r="BE242" s="40"/>
      <c r="BF242" s="59">
        <v>2</v>
      </c>
      <c r="BG242" s="59">
        <v>1</v>
      </c>
      <c r="BH242" s="59">
        <v>1</v>
      </c>
      <c r="BI242" s="59">
        <v>1</v>
      </c>
      <c r="BJ242" s="59">
        <v>1</v>
      </c>
      <c r="BK242" s="60">
        <v>1</v>
      </c>
      <c r="BL242" s="59">
        <v>3</v>
      </c>
      <c r="BM242" s="59">
        <v>3</v>
      </c>
      <c r="BN242" s="59">
        <v>3</v>
      </c>
      <c r="BO242" s="59">
        <v>1</v>
      </c>
      <c r="BP242" s="59">
        <v>1</v>
      </c>
      <c r="BQ242" s="60">
        <v>2</v>
      </c>
      <c r="BR242" s="40"/>
      <c r="BS242" s="51">
        <f t="shared" si="276"/>
        <v>3.0223849546475827E-2</v>
      </c>
      <c r="BT242" s="51">
        <f t="shared" si="277"/>
        <v>5.7949443080052586E-2</v>
      </c>
      <c r="BU242" s="51">
        <f t="shared" si="278"/>
        <v>6.11810479721443E-3</v>
      </c>
      <c r="BV242" s="51">
        <f t="shared" si="279"/>
        <v>2.924445871003406E-3</v>
      </c>
      <c r="BW242" s="51">
        <f t="shared" si="280"/>
        <v>7.9842771158334367E-4</v>
      </c>
      <c r="BX242" s="51">
        <f t="shared" si="281"/>
        <v>0.56907446068197631</v>
      </c>
      <c r="BY242" s="51">
        <f t="shared" si="282"/>
        <v>9.0033541907769566E-3</v>
      </c>
      <c r="BZ242" s="51">
        <f t="shared" si="283"/>
        <v>4.0232185748598883E-3</v>
      </c>
      <c r="CA242" s="51">
        <f t="shared" si="284"/>
        <v>0</v>
      </c>
      <c r="CB242" s="51">
        <f t="shared" si="285"/>
        <v>0</v>
      </c>
      <c r="CC242" s="51">
        <f t="shared" si="286"/>
        <v>0</v>
      </c>
      <c r="CD242" s="51">
        <f t="shared" si="287"/>
        <v>0.52256166270189053</v>
      </c>
      <c r="CE242" s="40"/>
      <c r="CF242" s="53">
        <f t="shared" si="291"/>
        <v>1.6839594096227253</v>
      </c>
      <c r="CG242" s="40"/>
      <c r="CH242" s="61">
        <f t="shared" si="292"/>
        <v>3.0223849546475827E-2</v>
      </c>
      <c r="CI242" s="61">
        <f t="shared" si="293"/>
        <v>5.7949443080052586E-2</v>
      </c>
      <c r="CJ242" s="61">
        <f t="shared" si="294"/>
        <v>6.11810479721443E-3</v>
      </c>
      <c r="CK242" s="61">
        <f t="shared" si="295"/>
        <v>2.924445871003406E-3</v>
      </c>
      <c r="CL242" s="61">
        <f t="shared" si="296"/>
        <v>7.9842771158334367E-4</v>
      </c>
      <c r="CM242" s="61">
        <f t="shared" si="297"/>
        <v>0.56907446068197631</v>
      </c>
      <c r="CN242" s="61">
        <f t="shared" si="298"/>
        <v>1.8006708381553913E-2</v>
      </c>
      <c r="CO242" s="61">
        <f t="shared" si="299"/>
        <v>8.0464371497197765E-3</v>
      </c>
      <c r="CP242" s="61">
        <f t="shared" si="300"/>
        <v>0</v>
      </c>
      <c r="CQ242" s="61">
        <f t="shared" si="301"/>
        <v>0</v>
      </c>
      <c r="CR242" s="61">
        <f t="shared" si="302"/>
        <v>0</v>
      </c>
      <c r="CS242" s="61">
        <f t="shared" si="303"/>
        <v>0.52256166270189053</v>
      </c>
      <c r="CT242" s="40"/>
      <c r="CU242" s="54">
        <f t="shared" si="304"/>
        <v>5.0895735838809505E-2</v>
      </c>
      <c r="CV242" s="54">
        <f t="shared" si="305"/>
        <v>9.7584509957051077E-2</v>
      </c>
      <c r="CW242" s="54">
        <f t="shared" si="306"/>
        <v>1.0302640142327174E-2</v>
      </c>
      <c r="CX242" s="54">
        <f t="shared" si="307"/>
        <v>4.9246481424085123E-3</v>
      </c>
      <c r="CY242" s="54">
        <f t="shared" si="308"/>
        <v>1.3445198578243109E-3</v>
      </c>
      <c r="CZ242" s="54">
        <f t="shared" si="309"/>
        <v>0.95829829284139167</v>
      </c>
      <c r="DA242" s="54">
        <f t="shared" si="310"/>
        <v>3.0322566015450105E-2</v>
      </c>
      <c r="DB242" s="54">
        <f t="shared" si="311"/>
        <v>1.3549873552208479E-2</v>
      </c>
      <c r="DC242" s="54">
        <f t="shared" si="312"/>
        <v>0</v>
      </c>
      <c r="DD242" s="54">
        <f t="shared" si="313"/>
        <v>0</v>
      </c>
      <c r="DE242" s="54">
        <f t="shared" si="314"/>
        <v>0</v>
      </c>
      <c r="DF242" s="54">
        <f t="shared" si="315"/>
        <v>0.87997262901494533</v>
      </c>
      <c r="DG242" s="40"/>
      <c r="DH242" s="80">
        <f t="shared" si="316"/>
        <v>2.0471954153624159</v>
      </c>
      <c r="DI242" s="80">
        <f t="shared" si="317"/>
        <v>0.97694630663577331</v>
      </c>
      <c r="DJ242" s="40"/>
      <c r="DK242" s="54">
        <f t="shared" si="318"/>
        <v>6.0447699092951654E-2</v>
      </c>
      <c r="DL242" s="54">
        <f t="shared" si="319"/>
        <v>5.7949443080052586E-2</v>
      </c>
      <c r="DM242" s="54">
        <f t="shared" si="320"/>
        <v>6.11810479721443E-3</v>
      </c>
      <c r="DN242" s="54">
        <f t="shared" si="321"/>
        <v>2.924445871003406E-3</v>
      </c>
      <c r="DO242" s="54">
        <f t="shared" si="322"/>
        <v>7.9842771158334367E-4</v>
      </c>
      <c r="DP242" s="54">
        <f t="shared" si="323"/>
        <v>0.56907446068197631</v>
      </c>
      <c r="DQ242" s="54">
        <f t="shared" si="324"/>
        <v>2.7010062572330872E-2</v>
      </c>
      <c r="DR242" s="54">
        <f t="shared" si="325"/>
        <v>1.2069655724579666E-2</v>
      </c>
      <c r="DS242" s="54">
        <f t="shared" si="326"/>
        <v>0</v>
      </c>
      <c r="DT242" s="54">
        <f t="shared" si="327"/>
        <v>0</v>
      </c>
      <c r="DU242" s="54">
        <f t="shared" si="328"/>
        <v>0</v>
      </c>
      <c r="DV242" s="54">
        <f t="shared" si="329"/>
        <v>1.0451233254037811</v>
      </c>
      <c r="DW242" s="54"/>
      <c r="DX242" s="63">
        <f t="shared" si="330"/>
        <v>1.7815156249354733</v>
      </c>
      <c r="DY242" s="40"/>
      <c r="DZ242" s="41">
        <f t="shared" si="331"/>
        <v>0.10179147167761901</v>
      </c>
      <c r="EA242" s="41">
        <f t="shared" si="332"/>
        <v>9.7584509957051077E-2</v>
      </c>
      <c r="EB242" s="41">
        <f t="shared" si="333"/>
        <v>1.0302640142327174E-2</v>
      </c>
      <c r="EC242" s="41">
        <f t="shared" si="334"/>
        <v>4.9246481424085123E-3</v>
      </c>
      <c r="ED242" s="41">
        <f t="shared" si="335"/>
        <v>1.3445198578243109E-3</v>
      </c>
      <c r="EE242" s="41">
        <f t="shared" si="336"/>
        <v>0.95829829284139167</v>
      </c>
      <c r="EF242" s="41">
        <f t="shared" si="337"/>
        <v>4.5483849023175163E-2</v>
      </c>
      <c r="EG242" s="41">
        <f t="shared" si="338"/>
        <v>2.0324810328312719E-2</v>
      </c>
      <c r="EH242" s="41">
        <f t="shared" si="339"/>
        <v>0</v>
      </c>
      <c r="EI242" s="41">
        <f t="shared" si="340"/>
        <v>0</v>
      </c>
      <c r="EJ242" s="41">
        <f t="shared" si="341"/>
        <v>0</v>
      </c>
      <c r="EK242" s="41">
        <f t="shared" si="342"/>
        <v>1.7599452580298907</v>
      </c>
      <c r="EL242" s="40"/>
      <c r="EM242" s="82">
        <f t="shared" si="343"/>
        <v>3.0000000000000004</v>
      </c>
      <c r="EN242" s="40"/>
      <c r="EO242" s="80">
        <f t="shared" si="344"/>
        <v>0.13832216018536059</v>
      </c>
      <c r="EP242" s="80">
        <f t="shared" si="345"/>
        <v>0.93620597784676429</v>
      </c>
      <c r="EQ242" s="80">
        <f t="shared" si="346"/>
        <v>0.7978838176614037</v>
      </c>
      <c r="ER242" s="80"/>
      <c r="ES242" s="80">
        <f t="shared" si="288"/>
        <v>34.846897273154624</v>
      </c>
      <c r="ET242" s="80">
        <f t="shared" si="289"/>
        <v>6.7116651295252048</v>
      </c>
      <c r="EU242" s="80"/>
      <c r="EV242" s="80">
        <f t="shared" si="347"/>
        <v>0.7978838176614037</v>
      </c>
      <c r="EW242" s="80">
        <f t="shared" si="348"/>
        <v>0.13832216018536059</v>
      </c>
      <c r="EX242" s="84">
        <f t="shared" si="349"/>
        <v>0.20892449350607917</v>
      </c>
      <c r="EY242" s="85">
        <f t="shared" si="350"/>
        <v>0.85968600985672239</v>
      </c>
      <c r="EZ242" s="86">
        <f>3</f>
        <v>3</v>
      </c>
      <c r="FA242" s="75"/>
      <c r="FB242" s="88"/>
      <c r="FC242" s="80">
        <f t="shared" si="351"/>
        <v>1.8160000000000001</v>
      </c>
      <c r="FD242" s="80">
        <f t="shared" si="352"/>
        <v>2.3359999999999999</v>
      </c>
      <c r="FE242" s="80">
        <f t="shared" si="353"/>
        <v>0.434</v>
      </c>
      <c r="FF242" s="80">
        <f t="shared" si="354"/>
        <v>0.16400000000000001</v>
      </c>
      <c r="FG242" s="80">
        <f t="shared" si="355"/>
        <v>6.5000000000000002E-2</v>
      </c>
      <c r="FH242" s="80">
        <f t="shared" si="356"/>
        <v>34.846897273154624</v>
      </c>
      <c r="FI242" s="80">
        <f t="shared" si="357"/>
        <v>6.7116651295252048</v>
      </c>
      <c r="FJ242" s="80">
        <f t="shared" si="358"/>
        <v>0.91800000000000004</v>
      </c>
      <c r="FK242" s="80">
        <f t="shared" si="359"/>
        <v>0.60299999999999998</v>
      </c>
      <c r="FL242" s="80">
        <f t="shared" si="360"/>
        <v>0</v>
      </c>
      <c r="FM242" s="80">
        <f t="shared" si="361"/>
        <v>0</v>
      </c>
      <c r="FN242" s="80">
        <f t="shared" si="362"/>
        <v>0</v>
      </c>
      <c r="FO242" s="80">
        <f t="shared" si="363"/>
        <v>41.737000000000002</v>
      </c>
      <c r="FP242" s="80">
        <f t="shared" si="364"/>
        <v>89.631562402679819</v>
      </c>
    </row>
    <row r="243" spans="1:172" ht="21">
      <c r="A243" s="40">
        <v>241</v>
      </c>
      <c r="B243" s="41" t="s">
        <v>73</v>
      </c>
      <c r="C243" s="167">
        <v>3.6920000000000002</v>
      </c>
      <c r="D243" s="167">
        <v>2.7320000000000002</v>
      </c>
      <c r="E243" s="167">
        <v>0.439</v>
      </c>
      <c r="F243" s="167">
        <v>8.1000000000000003E-2</v>
      </c>
      <c r="G243" s="167">
        <v>8.3000000000000004E-2</v>
      </c>
      <c r="H243" s="167">
        <v>39.886000000000003</v>
      </c>
      <c r="I243" s="167">
        <v>1.3260000000000001</v>
      </c>
      <c r="J243" s="167">
        <v>0.58299999999999996</v>
      </c>
      <c r="K243" s="167">
        <v>2.3E-2</v>
      </c>
      <c r="L243" s="171">
        <v>0</v>
      </c>
      <c r="M243" s="171">
        <v>0</v>
      </c>
      <c r="N243" s="167">
        <v>43.726999999999997</v>
      </c>
      <c r="O243" s="71"/>
      <c r="P243" s="70">
        <f t="shared" si="275"/>
        <v>92.752489201967308</v>
      </c>
      <c r="Q243" s="70">
        <f t="shared" si="290"/>
        <v>92.572000000000003</v>
      </c>
      <c r="S243" s="48">
        <v>60.085000000000001</v>
      </c>
      <c r="T243" s="48">
        <v>40.311</v>
      </c>
      <c r="U243" s="48">
        <v>70.936999999999998</v>
      </c>
      <c r="V243" s="48">
        <v>56.079000000000001</v>
      </c>
      <c r="W243" s="48">
        <v>81.41</v>
      </c>
      <c r="X243" s="49">
        <v>71.849999999999994</v>
      </c>
      <c r="Y243" s="48">
        <v>101.962</v>
      </c>
      <c r="Z243" s="48">
        <v>149.88</v>
      </c>
      <c r="AA243" s="48">
        <v>152</v>
      </c>
      <c r="AB243" s="48">
        <v>61.978999999999999</v>
      </c>
      <c r="AC243" s="48">
        <v>94.203000000000003</v>
      </c>
      <c r="AD243" s="49">
        <v>79.87</v>
      </c>
      <c r="AE243" s="40"/>
      <c r="AF243" s="41">
        <v>1</v>
      </c>
      <c r="AG243" s="41">
        <v>1</v>
      </c>
      <c r="AH243" s="41">
        <v>1</v>
      </c>
      <c r="AI243" s="41">
        <v>1</v>
      </c>
      <c r="AJ243" s="41">
        <v>1</v>
      </c>
      <c r="AK243" s="50">
        <v>1</v>
      </c>
      <c r="AL243" s="41">
        <v>2</v>
      </c>
      <c r="AM243" s="41">
        <v>2</v>
      </c>
      <c r="AN243" s="41">
        <v>2</v>
      </c>
      <c r="AO243" s="41">
        <v>2</v>
      </c>
      <c r="AP243" s="41">
        <v>2</v>
      </c>
      <c r="AQ243" s="50">
        <v>1</v>
      </c>
      <c r="AR243" s="40"/>
      <c r="AS243" s="41">
        <v>4</v>
      </c>
      <c r="AT243" s="41">
        <v>2</v>
      </c>
      <c r="AU243" s="41">
        <v>2</v>
      </c>
      <c r="AV243" s="41">
        <v>2</v>
      </c>
      <c r="AW243" s="41">
        <v>2</v>
      </c>
      <c r="AX243" s="50">
        <v>2</v>
      </c>
      <c r="AY243" s="41">
        <v>3</v>
      </c>
      <c r="AZ243" s="41">
        <v>3</v>
      </c>
      <c r="BA243" s="41">
        <v>3</v>
      </c>
      <c r="BB243" s="41">
        <v>1</v>
      </c>
      <c r="BC243" s="41">
        <v>1</v>
      </c>
      <c r="BD243" s="50">
        <v>4</v>
      </c>
      <c r="BE243" s="40"/>
      <c r="BF243" s="59">
        <v>2</v>
      </c>
      <c r="BG243" s="59">
        <v>1</v>
      </c>
      <c r="BH243" s="59">
        <v>1</v>
      </c>
      <c r="BI243" s="59">
        <v>1</v>
      </c>
      <c r="BJ243" s="59">
        <v>1</v>
      </c>
      <c r="BK243" s="60">
        <v>1</v>
      </c>
      <c r="BL243" s="59">
        <v>3</v>
      </c>
      <c r="BM243" s="59">
        <v>3</v>
      </c>
      <c r="BN243" s="59">
        <v>3</v>
      </c>
      <c r="BO243" s="59">
        <v>1</v>
      </c>
      <c r="BP243" s="59">
        <v>1</v>
      </c>
      <c r="BQ243" s="60">
        <v>2</v>
      </c>
      <c r="BR243" s="40"/>
      <c r="BS243" s="51">
        <f t="shared" si="276"/>
        <v>6.1446284430390283E-2</v>
      </c>
      <c r="BT243" s="51">
        <f t="shared" si="277"/>
        <v>6.7773064424102608E-2</v>
      </c>
      <c r="BU243" s="51">
        <f t="shared" si="278"/>
        <v>6.1885898755233522E-3</v>
      </c>
      <c r="BV243" s="51">
        <f t="shared" si="279"/>
        <v>1.4443909484833895E-3</v>
      </c>
      <c r="BW243" s="51">
        <f t="shared" si="280"/>
        <v>1.0195307701756542E-3</v>
      </c>
      <c r="BX243" s="51">
        <f t="shared" si="281"/>
        <v>0.55512874043145455</v>
      </c>
      <c r="BY243" s="51">
        <f t="shared" si="282"/>
        <v>1.3004844942233381E-2</v>
      </c>
      <c r="BZ243" s="51">
        <f t="shared" si="283"/>
        <v>3.889778489458233E-3</v>
      </c>
      <c r="CA243" s="51">
        <f t="shared" si="284"/>
        <v>1.5131578947368422E-4</v>
      </c>
      <c r="CB243" s="51">
        <f t="shared" si="285"/>
        <v>0</v>
      </c>
      <c r="CC243" s="51">
        <f t="shared" si="286"/>
        <v>0</v>
      </c>
      <c r="CD243" s="51">
        <f t="shared" si="287"/>
        <v>0.54747715036935007</v>
      </c>
      <c r="CE243" s="40"/>
      <c r="CF243" s="53">
        <f t="shared" si="291"/>
        <v>1.5784995699322557</v>
      </c>
      <c r="CG243" s="40"/>
      <c r="CH243" s="61">
        <f t="shared" si="292"/>
        <v>6.1446284430390283E-2</v>
      </c>
      <c r="CI243" s="61">
        <f t="shared" si="293"/>
        <v>6.7773064424102608E-2</v>
      </c>
      <c r="CJ243" s="61">
        <f t="shared" si="294"/>
        <v>6.1885898755233522E-3</v>
      </c>
      <c r="CK243" s="61">
        <f t="shared" si="295"/>
        <v>1.4443909484833895E-3</v>
      </c>
      <c r="CL243" s="61">
        <f t="shared" si="296"/>
        <v>1.0195307701756542E-3</v>
      </c>
      <c r="CM243" s="61">
        <f t="shared" si="297"/>
        <v>0.55512874043145455</v>
      </c>
      <c r="CN243" s="61">
        <f t="shared" si="298"/>
        <v>2.6009689884466763E-2</v>
      </c>
      <c r="CO243" s="61">
        <f t="shared" si="299"/>
        <v>7.7795569789164661E-3</v>
      </c>
      <c r="CP243" s="61">
        <f t="shared" si="300"/>
        <v>3.0263157894736844E-4</v>
      </c>
      <c r="CQ243" s="61">
        <f t="shared" si="301"/>
        <v>0</v>
      </c>
      <c r="CR243" s="61">
        <f t="shared" si="302"/>
        <v>0</v>
      </c>
      <c r="CS243" s="61">
        <f t="shared" si="303"/>
        <v>0.54747715036935007</v>
      </c>
      <c r="CT243" s="40"/>
      <c r="CU243" s="54">
        <f t="shared" si="304"/>
        <v>9.699293354730612E-2</v>
      </c>
      <c r="CV243" s="54">
        <f t="shared" si="305"/>
        <v>0.10697975304643703</v>
      </c>
      <c r="CW243" s="54">
        <f t="shared" si="306"/>
        <v>9.7686864570007241E-3</v>
      </c>
      <c r="CX243" s="54">
        <f t="shared" si="307"/>
        <v>2.2799704909950732E-3</v>
      </c>
      <c r="CY243" s="54">
        <f t="shared" si="308"/>
        <v>1.6093288822549715E-3</v>
      </c>
      <c r="CZ243" s="54">
        <f t="shared" si="309"/>
        <v>0.87627047802808578</v>
      </c>
      <c r="DA243" s="54">
        <f t="shared" si="310"/>
        <v>4.1056284296702127E-2</v>
      </c>
      <c r="DB243" s="54">
        <f t="shared" si="311"/>
        <v>1.228002734548312E-2</v>
      </c>
      <c r="DC243" s="54">
        <f t="shared" si="312"/>
        <v>4.7770381721634055E-4</v>
      </c>
      <c r="DD243" s="54">
        <f t="shared" si="313"/>
        <v>0</v>
      </c>
      <c r="DE243" s="54">
        <f t="shared" si="314"/>
        <v>0</v>
      </c>
      <c r="DF243" s="54">
        <f t="shared" si="315"/>
        <v>0.86419244640575599</v>
      </c>
      <c r="DG243" s="40"/>
      <c r="DH243" s="80">
        <f t="shared" si="316"/>
        <v>2.0119076123172372</v>
      </c>
      <c r="DI243" s="80">
        <f t="shared" si="317"/>
        <v>0.99408143184888964</v>
      </c>
      <c r="DJ243" s="40"/>
      <c r="DK243" s="54">
        <f t="shared" si="318"/>
        <v>0.12289256886078057</v>
      </c>
      <c r="DL243" s="54">
        <f t="shared" si="319"/>
        <v>6.7773064424102608E-2</v>
      </c>
      <c r="DM243" s="54">
        <f t="shared" si="320"/>
        <v>6.1885898755233522E-3</v>
      </c>
      <c r="DN243" s="54">
        <f t="shared" si="321"/>
        <v>1.4443909484833895E-3</v>
      </c>
      <c r="DO243" s="54">
        <f t="shared" si="322"/>
        <v>1.0195307701756542E-3</v>
      </c>
      <c r="DP243" s="54">
        <f t="shared" si="323"/>
        <v>0.55512874043145455</v>
      </c>
      <c r="DQ243" s="54">
        <f t="shared" si="324"/>
        <v>3.9014534826700142E-2</v>
      </c>
      <c r="DR243" s="54">
        <f t="shared" si="325"/>
        <v>1.16693354683747E-2</v>
      </c>
      <c r="DS243" s="54">
        <f t="shared" si="326"/>
        <v>4.5394736842105268E-4</v>
      </c>
      <c r="DT243" s="54">
        <f t="shared" si="327"/>
        <v>0</v>
      </c>
      <c r="DU243" s="54">
        <f t="shared" si="328"/>
        <v>0</v>
      </c>
      <c r="DV243" s="54">
        <f t="shared" si="329"/>
        <v>1.0949543007387001</v>
      </c>
      <c r="DW243" s="54"/>
      <c r="DX243" s="63">
        <f t="shared" si="330"/>
        <v>1.9005390037127161</v>
      </c>
      <c r="DY243" s="40"/>
      <c r="DZ243" s="41">
        <f t="shared" si="331"/>
        <v>0.19398586709461224</v>
      </c>
      <c r="EA243" s="41">
        <f t="shared" si="332"/>
        <v>0.10697975304643703</v>
      </c>
      <c r="EB243" s="41">
        <f t="shared" si="333"/>
        <v>9.7686864570007241E-3</v>
      </c>
      <c r="EC243" s="41">
        <f t="shared" si="334"/>
        <v>2.2799704909950732E-3</v>
      </c>
      <c r="ED243" s="41">
        <f t="shared" si="335"/>
        <v>1.6093288822549715E-3</v>
      </c>
      <c r="EE243" s="41">
        <f t="shared" si="336"/>
        <v>0.87627047802808578</v>
      </c>
      <c r="EF243" s="41">
        <f t="shared" si="337"/>
        <v>6.1584426445053186E-2</v>
      </c>
      <c r="EG243" s="41">
        <f t="shared" si="338"/>
        <v>1.842004101822468E-2</v>
      </c>
      <c r="EH243" s="41">
        <f t="shared" si="339"/>
        <v>7.1655572582451086E-4</v>
      </c>
      <c r="EI243" s="41">
        <f t="shared" si="340"/>
        <v>0</v>
      </c>
      <c r="EJ243" s="41">
        <f t="shared" si="341"/>
        <v>0</v>
      </c>
      <c r="EK243" s="41">
        <f t="shared" si="342"/>
        <v>1.728384892811512</v>
      </c>
      <c r="EL243" s="40"/>
      <c r="EM243" s="82">
        <f t="shared" si="343"/>
        <v>3</v>
      </c>
      <c r="EN243" s="40"/>
      <c r="EO243" s="80">
        <f t="shared" si="344"/>
        <v>3.5511408906661934E-2</v>
      </c>
      <c r="EP243" s="80">
        <f t="shared" si="345"/>
        <v>0.87108421148507054</v>
      </c>
      <c r="EQ243" s="80">
        <f t="shared" si="346"/>
        <v>0.8355728025784086</v>
      </c>
      <c r="ER243" s="80"/>
      <c r="ES243" s="80">
        <f t="shared" si="288"/>
        <v>38.259971153447552</v>
      </c>
      <c r="ET243" s="80">
        <f t="shared" si="289"/>
        <v>1.80651804851977</v>
      </c>
      <c r="EU243" s="80"/>
      <c r="EV243" s="80">
        <f t="shared" si="347"/>
        <v>0.8355728025784086</v>
      </c>
      <c r="EW243" s="80">
        <f t="shared" si="348"/>
        <v>3.5511408906661934E-2</v>
      </c>
      <c r="EX243" s="84">
        <f t="shared" si="349"/>
        <v>0.27144468788339549</v>
      </c>
      <c r="EY243" s="85">
        <f t="shared" si="350"/>
        <v>0.85907766451602874</v>
      </c>
      <c r="EZ243" s="86">
        <f>3</f>
        <v>3</v>
      </c>
      <c r="FA243" s="75"/>
      <c r="FB243" s="88"/>
      <c r="FC243" s="80">
        <f t="shared" si="351"/>
        <v>3.6920000000000002</v>
      </c>
      <c r="FD243" s="80">
        <f t="shared" si="352"/>
        <v>2.7320000000000002</v>
      </c>
      <c r="FE243" s="80">
        <f t="shared" si="353"/>
        <v>0.439</v>
      </c>
      <c r="FF243" s="80">
        <f t="shared" si="354"/>
        <v>8.1000000000000003E-2</v>
      </c>
      <c r="FG243" s="80">
        <f t="shared" si="355"/>
        <v>8.3000000000000004E-2</v>
      </c>
      <c r="FH243" s="80">
        <f t="shared" si="356"/>
        <v>38.259971153447552</v>
      </c>
      <c r="FI243" s="80">
        <f t="shared" si="357"/>
        <v>1.80651804851977</v>
      </c>
      <c r="FJ243" s="80">
        <f t="shared" si="358"/>
        <v>1.3260000000000001</v>
      </c>
      <c r="FK243" s="80">
        <f t="shared" si="359"/>
        <v>0.58299999999999996</v>
      </c>
      <c r="FL243" s="80">
        <f t="shared" si="360"/>
        <v>2.3E-2</v>
      </c>
      <c r="FM243" s="80">
        <f t="shared" si="361"/>
        <v>0</v>
      </c>
      <c r="FN243" s="80">
        <f t="shared" si="362"/>
        <v>0</v>
      </c>
      <c r="FO243" s="80">
        <f t="shared" si="363"/>
        <v>43.726999999999997</v>
      </c>
      <c r="FP243" s="80">
        <f t="shared" si="364"/>
        <v>92.752489201967308</v>
      </c>
    </row>
    <row r="244" spans="1:172" ht="21">
      <c r="A244" s="40">
        <v>242</v>
      </c>
      <c r="B244" s="41" t="s">
        <v>73</v>
      </c>
      <c r="C244" s="167">
        <v>0.11600000000000001</v>
      </c>
      <c r="D244" s="167">
        <v>2.3279999999999998</v>
      </c>
      <c r="E244" s="167">
        <v>0.33400000000000002</v>
      </c>
      <c r="F244" s="167">
        <v>2.1999999999999999E-2</v>
      </c>
      <c r="G244" s="167">
        <v>0.02</v>
      </c>
      <c r="H244" s="167">
        <v>42.51</v>
      </c>
      <c r="I244" s="167">
        <v>5.8999999999999997E-2</v>
      </c>
      <c r="J244" s="167">
        <v>0.505</v>
      </c>
      <c r="K244" s="167">
        <v>5.7000000000000002E-2</v>
      </c>
      <c r="L244" s="171">
        <v>0</v>
      </c>
      <c r="M244" s="171">
        <v>0</v>
      </c>
      <c r="N244" s="167">
        <v>47.133000000000003</v>
      </c>
      <c r="O244" s="71"/>
      <c r="P244" s="70">
        <f t="shared" si="275"/>
        <v>93.584011272307535</v>
      </c>
      <c r="Q244" s="70">
        <f t="shared" si="290"/>
        <v>93.084000000000003</v>
      </c>
      <c r="S244" s="48">
        <v>60.085000000000001</v>
      </c>
      <c r="T244" s="48">
        <v>40.311</v>
      </c>
      <c r="U244" s="48">
        <v>70.936999999999998</v>
      </c>
      <c r="V244" s="48">
        <v>56.079000000000001</v>
      </c>
      <c r="W244" s="48">
        <v>81.41</v>
      </c>
      <c r="X244" s="49">
        <v>71.849999999999994</v>
      </c>
      <c r="Y244" s="48">
        <v>101.962</v>
      </c>
      <c r="Z244" s="48">
        <v>149.88</v>
      </c>
      <c r="AA244" s="48">
        <v>152</v>
      </c>
      <c r="AB244" s="48">
        <v>61.978999999999999</v>
      </c>
      <c r="AC244" s="48">
        <v>94.203000000000003</v>
      </c>
      <c r="AD244" s="49">
        <v>79.87</v>
      </c>
      <c r="AE244" s="40"/>
      <c r="AF244" s="41">
        <v>1</v>
      </c>
      <c r="AG244" s="41">
        <v>1</v>
      </c>
      <c r="AH244" s="41">
        <v>1</v>
      </c>
      <c r="AI244" s="41">
        <v>1</v>
      </c>
      <c r="AJ244" s="41">
        <v>1</v>
      </c>
      <c r="AK244" s="50">
        <v>1</v>
      </c>
      <c r="AL244" s="41">
        <v>2</v>
      </c>
      <c r="AM244" s="41">
        <v>2</v>
      </c>
      <c r="AN244" s="41">
        <v>2</v>
      </c>
      <c r="AO244" s="41">
        <v>2</v>
      </c>
      <c r="AP244" s="41">
        <v>2</v>
      </c>
      <c r="AQ244" s="50">
        <v>1</v>
      </c>
      <c r="AR244" s="40"/>
      <c r="AS244" s="41">
        <v>4</v>
      </c>
      <c r="AT244" s="41">
        <v>2</v>
      </c>
      <c r="AU244" s="41">
        <v>2</v>
      </c>
      <c r="AV244" s="41">
        <v>2</v>
      </c>
      <c r="AW244" s="41">
        <v>2</v>
      </c>
      <c r="AX244" s="50">
        <v>2</v>
      </c>
      <c r="AY244" s="41">
        <v>3</v>
      </c>
      <c r="AZ244" s="41">
        <v>3</v>
      </c>
      <c r="BA244" s="41">
        <v>3</v>
      </c>
      <c r="BB244" s="41">
        <v>1</v>
      </c>
      <c r="BC244" s="41">
        <v>1</v>
      </c>
      <c r="BD244" s="50">
        <v>4</v>
      </c>
      <c r="BE244" s="40"/>
      <c r="BF244" s="59">
        <v>2</v>
      </c>
      <c r="BG244" s="59">
        <v>1</v>
      </c>
      <c r="BH244" s="59">
        <v>1</v>
      </c>
      <c r="BI244" s="59">
        <v>1</v>
      </c>
      <c r="BJ244" s="59">
        <v>1</v>
      </c>
      <c r="BK244" s="60">
        <v>1</v>
      </c>
      <c r="BL244" s="59">
        <v>3</v>
      </c>
      <c r="BM244" s="59">
        <v>3</v>
      </c>
      <c r="BN244" s="59">
        <v>3</v>
      </c>
      <c r="BO244" s="59">
        <v>1</v>
      </c>
      <c r="BP244" s="59">
        <v>1</v>
      </c>
      <c r="BQ244" s="60">
        <v>2</v>
      </c>
      <c r="BR244" s="40"/>
      <c r="BS244" s="51">
        <f t="shared" si="276"/>
        <v>1.9305983190480154E-3</v>
      </c>
      <c r="BT244" s="51">
        <f t="shared" si="277"/>
        <v>5.7750986083203094E-2</v>
      </c>
      <c r="BU244" s="51">
        <f t="shared" si="278"/>
        <v>4.7084032310359897E-3</v>
      </c>
      <c r="BV244" s="51">
        <f t="shared" si="279"/>
        <v>3.9230371440289588E-4</v>
      </c>
      <c r="BW244" s="51">
        <f t="shared" si="280"/>
        <v>2.4567006510256724E-4</v>
      </c>
      <c r="BX244" s="51">
        <f t="shared" si="281"/>
        <v>0.59164926931106476</v>
      </c>
      <c r="BY244" s="51">
        <f t="shared" si="282"/>
        <v>5.7864694690178684E-4</v>
      </c>
      <c r="BZ244" s="51">
        <f t="shared" si="283"/>
        <v>3.36936215639178E-3</v>
      </c>
      <c r="CA244" s="51">
        <f t="shared" si="284"/>
        <v>3.7500000000000001E-4</v>
      </c>
      <c r="CB244" s="51">
        <f t="shared" si="285"/>
        <v>0</v>
      </c>
      <c r="CC244" s="51">
        <f t="shared" si="286"/>
        <v>0</v>
      </c>
      <c r="CD244" s="51">
        <f t="shared" si="287"/>
        <v>0.59012144735194694</v>
      </c>
      <c r="CE244" s="40"/>
      <c r="CF244" s="53">
        <f t="shared" si="291"/>
        <v>1.6200280822624062</v>
      </c>
      <c r="CG244" s="40"/>
      <c r="CH244" s="61">
        <f t="shared" si="292"/>
        <v>1.9305983190480154E-3</v>
      </c>
      <c r="CI244" s="61">
        <f t="shared" si="293"/>
        <v>5.7750986083203094E-2</v>
      </c>
      <c r="CJ244" s="61">
        <f t="shared" si="294"/>
        <v>4.7084032310359897E-3</v>
      </c>
      <c r="CK244" s="61">
        <f t="shared" si="295"/>
        <v>3.9230371440289588E-4</v>
      </c>
      <c r="CL244" s="61">
        <f t="shared" si="296"/>
        <v>2.4567006510256724E-4</v>
      </c>
      <c r="CM244" s="61">
        <f t="shared" si="297"/>
        <v>0.59164926931106476</v>
      </c>
      <c r="CN244" s="61">
        <f t="shared" si="298"/>
        <v>1.1572938938035737E-3</v>
      </c>
      <c r="CO244" s="61">
        <f t="shared" si="299"/>
        <v>6.7387243127835601E-3</v>
      </c>
      <c r="CP244" s="61">
        <f t="shared" si="300"/>
        <v>7.5000000000000002E-4</v>
      </c>
      <c r="CQ244" s="61">
        <f t="shared" si="301"/>
        <v>0</v>
      </c>
      <c r="CR244" s="61">
        <f t="shared" si="302"/>
        <v>0</v>
      </c>
      <c r="CS244" s="61">
        <f t="shared" si="303"/>
        <v>0.59012144735194694</v>
      </c>
      <c r="CT244" s="40"/>
      <c r="CU244" s="54">
        <f t="shared" si="304"/>
        <v>3.1276234924263813E-3</v>
      </c>
      <c r="CV244" s="54">
        <f t="shared" si="305"/>
        <v>9.3558219233134426E-2</v>
      </c>
      <c r="CW244" s="54">
        <f t="shared" si="306"/>
        <v>7.6277454568933513E-3</v>
      </c>
      <c r="CX244" s="54">
        <f t="shared" si="307"/>
        <v>6.3554303410854208E-4</v>
      </c>
      <c r="CY244" s="54">
        <f t="shared" si="308"/>
        <v>3.9799240443739249E-4</v>
      </c>
      <c r="CZ244" s="54">
        <f t="shared" si="309"/>
        <v>0.95848843113395821</v>
      </c>
      <c r="DA244" s="54">
        <f t="shared" si="310"/>
        <v>1.8748486073925962E-3</v>
      </c>
      <c r="DB244" s="54">
        <f t="shared" si="311"/>
        <v>1.0916922625333803E-2</v>
      </c>
      <c r="DC244" s="54">
        <f t="shared" si="312"/>
        <v>1.2150210616968047E-3</v>
      </c>
      <c r="DD244" s="54">
        <f t="shared" si="313"/>
        <v>0</v>
      </c>
      <c r="DE244" s="54">
        <f t="shared" si="314"/>
        <v>0</v>
      </c>
      <c r="DF244" s="54">
        <f t="shared" si="315"/>
        <v>0.95601331665549016</v>
      </c>
      <c r="DG244" s="40"/>
      <c r="DH244" s="80">
        <f t="shared" si="316"/>
        <v>2.0338556637048715</v>
      </c>
      <c r="DI244" s="80">
        <f t="shared" si="317"/>
        <v>0.98335394968824874</v>
      </c>
      <c r="DJ244" s="40"/>
      <c r="DK244" s="54">
        <f t="shared" si="318"/>
        <v>3.8611966380960308E-3</v>
      </c>
      <c r="DL244" s="54">
        <f t="shared" si="319"/>
        <v>5.7750986083203094E-2</v>
      </c>
      <c r="DM244" s="54">
        <f t="shared" si="320"/>
        <v>4.7084032310359897E-3</v>
      </c>
      <c r="DN244" s="54">
        <f t="shared" si="321"/>
        <v>3.9230371440289588E-4</v>
      </c>
      <c r="DO244" s="54">
        <f t="shared" si="322"/>
        <v>2.4567006510256724E-4</v>
      </c>
      <c r="DP244" s="54">
        <f t="shared" si="323"/>
        <v>0.59164926931106476</v>
      </c>
      <c r="DQ244" s="54">
        <f t="shared" si="324"/>
        <v>1.7359408407053604E-3</v>
      </c>
      <c r="DR244" s="54">
        <f t="shared" si="325"/>
        <v>1.010808646917534E-2</v>
      </c>
      <c r="DS244" s="54">
        <f t="shared" si="326"/>
        <v>1.1250000000000001E-3</v>
      </c>
      <c r="DT244" s="54">
        <f t="shared" si="327"/>
        <v>0</v>
      </c>
      <c r="DU244" s="54">
        <f t="shared" si="328"/>
        <v>0</v>
      </c>
      <c r="DV244" s="54">
        <f t="shared" si="329"/>
        <v>1.1802428947038939</v>
      </c>
      <c r="DW244" s="54"/>
      <c r="DX244" s="63">
        <f t="shared" si="330"/>
        <v>1.8518197510566801</v>
      </c>
      <c r="DY244" s="40"/>
      <c r="DZ244" s="41">
        <f t="shared" si="331"/>
        <v>6.2552469848527626E-3</v>
      </c>
      <c r="EA244" s="41">
        <f t="shared" si="332"/>
        <v>9.3558219233134426E-2</v>
      </c>
      <c r="EB244" s="41">
        <f t="shared" si="333"/>
        <v>7.6277454568933513E-3</v>
      </c>
      <c r="EC244" s="41">
        <f t="shared" si="334"/>
        <v>6.3554303410854208E-4</v>
      </c>
      <c r="ED244" s="41">
        <f t="shared" si="335"/>
        <v>3.9799240443739249E-4</v>
      </c>
      <c r="EE244" s="41">
        <f t="shared" si="336"/>
        <v>0.95848843113395821</v>
      </c>
      <c r="EF244" s="41">
        <f t="shared" si="337"/>
        <v>2.8122729110888942E-3</v>
      </c>
      <c r="EG244" s="41">
        <f t="shared" si="338"/>
        <v>1.6375383938000702E-2</v>
      </c>
      <c r="EH244" s="41">
        <f t="shared" si="339"/>
        <v>1.8225315925452072E-3</v>
      </c>
      <c r="EI244" s="41">
        <f t="shared" si="340"/>
        <v>0</v>
      </c>
      <c r="EJ244" s="41">
        <f t="shared" si="341"/>
        <v>0</v>
      </c>
      <c r="EK244" s="41">
        <f t="shared" si="342"/>
        <v>1.9120266333109803</v>
      </c>
      <c r="EL244" s="40"/>
      <c r="EM244" s="82">
        <f t="shared" si="343"/>
        <v>3</v>
      </c>
      <c r="EN244" s="40"/>
      <c r="EO244" s="80">
        <f t="shared" si="344"/>
        <v>9.9876301870507334E-2</v>
      </c>
      <c r="EP244" s="80">
        <f t="shared" si="345"/>
        <v>0.94253338448607082</v>
      </c>
      <c r="EQ244" s="80">
        <f t="shared" si="346"/>
        <v>0.84265708261556349</v>
      </c>
      <c r="ER244" s="80"/>
      <c r="ES244" s="80">
        <f t="shared" si="288"/>
        <v>38.005393943175484</v>
      </c>
      <c r="ET244" s="80">
        <f t="shared" si="289"/>
        <v>5.0046173291320395</v>
      </c>
      <c r="EU244" s="80"/>
      <c r="EV244" s="80">
        <f t="shared" si="347"/>
        <v>0.84265708261556349</v>
      </c>
      <c r="EW244" s="80">
        <f t="shared" si="348"/>
        <v>9.9876301870507334E-2</v>
      </c>
      <c r="EX244" s="84">
        <f t="shared" si="349"/>
        <v>0.1193539159154233</v>
      </c>
      <c r="EY244" s="85">
        <f t="shared" si="350"/>
        <v>0.94009947088773871</v>
      </c>
      <c r="EZ244" s="86">
        <f>3</f>
        <v>3</v>
      </c>
      <c r="FA244" s="75"/>
      <c r="FB244" s="88"/>
      <c r="FC244" s="80">
        <f t="shared" si="351"/>
        <v>0.11600000000000001</v>
      </c>
      <c r="FD244" s="80">
        <f t="shared" si="352"/>
        <v>2.3279999999999998</v>
      </c>
      <c r="FE244" s="80">
        <f t="shared" si="353"/>
        <v>0.33400000000000002</v>
      </c>
      <c r="FF244" s="80">
        <f t="shared" si="354"/>
        <v>2.1999999999999999E-2</v>
      </c>
      <c r="FG244" s="80">
        <f t="shared" si="355"/>
        <v>0.02</v>
      </c>
      <c r="FH244" s="80">
        <f t="shared" si="356"/>
        <v>38.005393943175484</v>
      </c>
      <c r="FI244" s="80">
        <f t="shared" si="357"/>
        <v>5.0046173291320395</v>
      </c>
      <c r="FJ244" s="80">
        <f t="shared" si="358"/>
        <v>5.8999999999999997E-2</v>
      </c>
      <c r="FK244" s="80">
        <f t="shared" si="359"/>
        <v>0.505</v>
      </c>
      <c r="FL244" s="80">
        <f t="shared" si="360"/>
        <v>5.7000000000000002E-2</v>
      </c>
      <c r="FM244" s="80">
        <f t="shared" si="361"/>
        <v>0</v>
      </c>
      <c r="FN244" s="80">
        <f t="shared" si="362"/>
        <v>0</v>
      </c>
      <c r="FO244" s="80">
        <f t="shared" si="363"/>
        <v>47.133000000000003</v>
      </c>
      <c r="FP244" s="80">
        <f t="shared" si="364"/>
        <v>93.584011272307535</v>
      </c>
    </row>
    <row r="245" spans="1:172" ht="21">
      <c r="A245" s="40">
        <v>243</v>
      </c>
      <c r="B245" s="41" t="s">
        <v>73</v>
      </c>
      <c r="C245" s="167">
        <v>0.17100000000000001</v>
      </c>
      <c r="D245" s="167">
        <v>2.4220000000000002</v>
      </c>
      <c r="E245" s="167">
        <v>0.40400000000000003</v>
      </c>
      <c r="F245" s="167">
        <v>2.4E-2</v>
      </c>
      <c r="G245" s="167">
        <v>0.03</v>
      </c>
      <c r="H245" s="167">
        <v>44.274000000000001</v>
      </c>
      <c r="I245" s="167">
        <v>9.8000000000000004E-2</v>
      </c>
      <c r="J245" s="167">
        <v>0.55000000000000004</v>
      </c>
      <c r="K245" s="167">
        <v>2.9000000000000001E-2</v>
      </c>
      <c r="L245" s="171">
        <v>0</v>
      </c>
      <c r="M245" s="171">
        <v>0</v>
      </c>
      <c r="N245" s="167">
        <v>47.43</v>
      </c>
      <c r="O245" s="71"/>
      <c r="P245" s="70">
        <f t="shared" si="275"/>
        <v>96.118589764593509</v>
      </c>
      <c r="Q245" s="70">
        <f t="shared" si="290"/>
        <v>95.432000000000002</v>
      </c>
      <c r="S245" s="48">
        <v>60.085000000000001</v>
      </c>
      <c r="T245" s="48">
        <v>40.311</v>
      </c>
      <c r="U245" s="48">
        <v>70.936999999999998</v>
      </c>
      <c r="V245" s="48">
        <v>56.079000000000001</v>
      </c>
      <c r="W245" s="48">
        <v>81.41</v>
      </c>
      <c r="X245" s="49">
        <v>71.849999999999994</v>
      </c>
      <c r="Y245" s="48">
        <v>101.962</v>
      </c>
      <c r="Z245" s="48">
        <v>149.88</v>
      </c>
      <c r="AA245" s="48">
        <v>152</v>
      </c>
      <c r="AB245" s="48">
        <v>61.978999999999999</v>
      </c>
      <c r="AC245" s="48">
        <v>94.203000000000003</v>
      </c>
      <c r="AD245" s="49">
        <v>79.87</v>
      </c>
      <c r="AE245" s="40"/>
      <c r="AF245" s="41">
        <v>1</v>
      </c>
      <c r="AG245" s="41">
        <v>1</v>
      </c>
      <c r="AH245" s="41">
        <v>1</v>
      </c>
      <c r="AI245" s="41">
        <v>1</v>
      </c>
      <c r="AJ245" s="41">
        <v>1</v>
      </c>
      <c r="AK245" s="50">
        <v>1</v>
      </c>
      <c r="AL245" s="41">
        <v>2</v>
      </c>
      <c r="AM245" s="41">
        <v>2</v>
      </c>
      <c r="AN245" s="41">
        <v>2</v>
      </c>
      <c r="AO245" s="41">
        <v>2</v>
      </c>
      <c r="AP245" s="41">
        <v>2</v>
      </c>
      <c r="AQ245" s="50">
        <v>1</v>
      </c>
      <c r="AR245" s="40"/>
      <c r="AS245" s="41">
        <v>4</v>
      </c>
      <c r="AT245" s="41">
        <v>2</v>
      </c>
      <c r="AU245" s="41">
        <v>2</v>
      </c>
      <c r="AV245" s="41">
        <v>2</v>
      </c>
      <c r="AW245" s="41">
        <v>2</v>
      </c>
      <c r="AX245" s="50">
        <v>2</v>
      </c>
      <c r="AY245" s="41">
        <v>3</v>
      </c>
      <c r="AZ245" s="41">
        <v>3</v>
      </c>
      <c r="BA245" s="41">
        <v>3</v>
      </c>
      <c r="BB245" s="41">
        <v>1</v>
      </c>
      <c r="BC245" s="41">
        <v>1</v>
      </c>
      <c r="BD245" s="50">
        <v>4</v>
      </c>
      <c r="BE245" s="40"/>
      <c r="BF245" s="59">
        <v>2</v>
      </c>
      <c r="BG245" s="59">
        <v>1</v>
      </c>
      <c r="BH245" s="59">
        <v>1</v>
      </c>
      <c r="BI245" s="59">
        <v>1</v>
      </c>
      <c r="BJ245" s="59">
        <v>1</v>
      </c>
      <c r="BK245" s="60">
        <v>1</v>
      </c>
      <c r="BL245" s="59">
        <v>3</v>
      </c>
      <c r="BM245" s="59">
        <v>3</v>
      </c>
      <c r="BN245" s="59">
        <v>3</v>
      </c>
      <c r="BO245" s="59">
        <v>1</v>
      </c>
      <c r="BP245" s="59">
        <v>1</v>
      </c>
      <c r="BQ245" s="60">
        <v>2</v>
      </c>
      <c r="BR245" s="40"/>
      <c r="BS245" s="51">
        <f t="shared" si="276"/>
        <v>2.8459682117000919E-3</v>
      </c>
      <c r="BT245" s="51">
        <f t="shared" si="277"/>
        <v>6.0082855796184671E-2</v>
      </c>
      <c r="BU245" s="51">
        <f t="shared" si="278"/>
        <v>5.6951943273608986E-3</v>
      </c>
      <c r="BV245" s="51">
        <f t="shared" si="279"/>
        <v>4.279676884395228E-4</v>
      </c>
      <c r="BW245" s="51">
        <f t="shared" si="280"/>
        <v>3.6850509765385086E-4</v>
      </c>
      <c r="BX245" s="51">
        <f t="shared" si="281"/>
        <v>0.61620041753653454</v>
      </c>
      <c r="BY245" s="51">
        <f t="shared" si="282"/>
        <v>9.6114238637923937E-4</v>
      </c>
      <c r="BZ245" s="51">
        <f t="shared" si="283"/>
        <v>3.6696023485455033E-3</v>
      </c>
      <c r="CA245" s="51">
        <f t="shared" si="284"/>
        <v>1.9078947368421053E-4</v>
      </c>
      <c r="CB245" s="51">
        <f t="shared" si="285"/>
        <v>0</v>
      </c>
      <c r="CC245" s="51">
        <f t="shared" si="286"/>
        <v>0</v>
      </c>
      <c r="CD245" s="51">
        <f t="shared" si="287"/>
        <v>0.59383998998372356</v>
      </c>
      <c r="CE245" s="40"/>
      <c r="CF245" s="53">
        <f t="shared" si="291"/>
        <v>1.5867882239814346</v>
      </c>
      <c r="CG245" s="40"/>
      <c r="CH245" s="61">
        <f t="shared" si="292"/>
        <v>2.8459682117000919E-3</v>
      </c>
      <c r="CI245" s="61">
        <f t="shared" si="293"/>
        <v>6.0082855796184671E-2</v>
      </c>
      <c r="CJ245" s="61">
        <f t="shared" si="294"/>
        <v>5.6951943273608986E-3</v>
      </c>
      <c r="CK245" s="61">
        <f t="shared" si="295"/>
        <v>4.279676884395228E-4</v>
      </c>
      <c r="CL245" s="61">
        <f t="shared" si="296"/>
        <v>3.6850509765385086E-4</v>
      </c>
      <c r="CM245" s="61">
        <f t="shared" si="297"/>
        <v>0.61620041753653454</v>
      </c>
      <c r="CN245" s="61">
        <f t="shared" si="298"/>
        <v>1.9222847727584787E-3</v>
      </c>
      <c r="CO245" s="61">
        <f t="shared" si="299"/>
        <v>7.3392046970910067E-3</v>
      </c>
      <c r="CP245" s="61">
        <f t="shared" si="300"/>
        <v>3.8157894736842105E-4</v>
      </c>
      <c r="CQ245" s="61">
        <f t="shared" si="301"/>
        <v>0</v>
      </c>
      <c r="CR245" s="61">
        <f t="shared" si="302"/>
        <v>0</v>
      </c>
      <c r="CS245" s="61">
        <f t="shared" si="303"/>
        <v>0.59383998998372356</v>
      </c>
      <c r="CT245" s="40"/>
      <c r="CU245" s="54">
        <f t="shared" si="304"/>
        <v>4.5159488441512078E-3</v>
      </c>
      <c r="CV245" s="54">
        <f t="shared" si="305"/>
        <v>9.5338768040560518E-2</v>
      </c>
      <c r="CW245" s="54">
        <f t="shared" si="306"/>
        <v>9.0370672919421417E-3</v>
      </c>
      <c r="CX245" s="54">
        <f t="shared" si="307"/>
        <v>6.790940882603903E-4</v>
      </c>
      <c r="CY245" s="54">
        <f t="shared" si="308"/>
        <v>5.8473954943425918E-4</v>
      </c>
      <c r="CZ245" s="54">
        <f t="shared" si="309"/>
        <v>0.97777956615941608</v>
      </c>
      <c r="DA245" s="54">
        <f t="shared" si="310"/>
        <v>3.0502588405519819E-3</v>
      </c>
      <c r="DB245" s="54">
        <f t="shared" si="311"/>
        <v>1.1645763586733242E-2</v>
      </c>
      <c r="DC245" s="54">
        <f t="shared" si="312"/>
        <v>6.0548498020344217E-4</v>
      </c>
      <c r="DD245" s="54">
        <f t="shared" si="313"/>
        <v>0</v>
      </c>
      <c r="DE245" s="54">
        <f t="shared" si="314"/>
        <v>0</v>
      </c>
      <c r="DF245" s="54">
        <f t="shared" si="315"/>
        <v>0.94229830303542561</v>
      </c>
      <c r="DG245" s="40"/>
      <c r="DH245" s="80">
        <f t="shared" si="316"/>
        <v>2.0455349944166787</v>
      </c>
      <c r="DI245" s="80">
        <f t="shared" si="317"/>
        <v>0.97773932269994535</v>
      </c>
      <c r="DJ245" s="40"/>
      <c r="DK245" s="54">
        <f t="shared" si="318"/>
        <v>5.6919364234001837E-3</v>
      </c>
      <c r="DL245" s="54">
        <f t="shared" si="319"/>
        <v>6.0082855796184671E-2</v>
      </c>
      <c r="DM245" s="54">
        <f t="shared" si="320"/>
        <v>5.6951943273608986E-3</v>
      </c>
      <c r="DN245" s="54">
        <f t="shared" si="321"/>
        <v>4.279676884395228E-4</v>
      </c>
      <c r="DO245" s="54">
        <f t="shared" si="322"/>
        <v>3.6850509765385086E-4</v>
      </c>
      <c r="DP245" s="54">
        <f t="shared" si="323"/>
        <v>0.61620041753653454</v>
      </c>
      <c r="DQ245" s="54">
        <f t="shared" si="324"/>
        <v>2.8834271591377182E-3</v>
      </c>
      <c r="DR245" s="54">
        <f t="shared" si="325"/>
        <v>1.1008807045636511E-2</v>
      </c>
      <c r="DS245" s="54">
        <f t="shared" si="326"/>
        <v>5.7236842105263153E-4</v>
      </c>
      <c r="DT245" s="54">
        <f t="shared" si="327"/>
        <v>0</v>
      </c>
      <c r="DU245" s="54">
        <f t="shared" si="328"/>
        <v>0</v>
      </c>
      <c r="DV245" s="54">
        <f t="shared" si="329"/>
        <v>1.1876799799674471</v>
      </c>
      <c r="DW245" s="54"/>
      <c r="DX245" s="63">
        <f t="shared" si="330"/>
        <v>1.8906114594628476</v>
      </c>
      <c r="DY245" s="40"/>
      <c r="DZ245" s="41">
        <f t="shared" si="331"/>
        <v>9.0318976883024156E-3</v>
      </c>
      <c r="EA245" s="41">
        <f t="shared" si="332"/>
        <v>9.5338768040560518E-2</v>
      </c>
      <c r="EB245" s="41">
        <f t="shared" si="333"/>
        <v>9.0370672919421417E-3</v>
      </c>
      <c r="EC245" s="41">
        <f t="shared" si="334"/>
        <v>6.790940882603903E-4</v>
      </c>
      <c r="ED245" s="41">
        <f t="shared" si="335"/>
        <v>5.8473954943425918E-4</v>
      </c>
      <c r="EE245" s="41">
        <f t="shared" si="336"/>
        <v>0.97777956615941608</v>
      </c>
      <c r="EF245" s="41">
        <f t="shared" si="337"/>
        <v>4.5753882608279735E-3</v>
      </c>
      <c r="EG245" s="41">
        <f t="shared" si="338"/>
        <v>1.7468645380099863E-2</v>
      </c>
      <c r="EH245" s="41">
        <f t="shared" si="339"/>
        <v>9.0822747030516314E-4</v>
      </c>
      <c r="EI245" s="41">
        <f t="shared" si="340"/>
        <v>0</v>
      </c>
      <c r="EJ245" s="41">
        <f t="shared" si="341"/>
        <v>0</v>
      </c>
      <c r="EK245" s="41">
        <f t="shared" si="342"/>
        <v>1.8845966060708512</v>
      </c>
      <c r="EL245" s="40"/>
      <c r="EM245" s="82">
        <f t="shared" si="343"/>
        <v>3</v>
      </c>
      <c r="EN245" s="40"/>
      <c r="EO245" s="80">
        <f t="shared" si="344"/>
        <v>0.13356406380032748</v>
      </c>
      <c r="EP245" s="80">
        <f t="shared" si="345"/>
        <v>0.95601353076655393</v>
      </c>
      <c r="EQ245" s="80">
        <f t="shared" si="346"/>
        <v>0.82244946696622645</v>
      </c>
      <c r="ER245" s="80"/>
      <c r="ES245" s="80">
        <f t="shared" si="288"/>
        <v>38.088506625283657</v>
      </c>
      <c r="ET245" s="80">
        <f t="shared" si="289"/>
        <v>6.8720831393098578</v>
      </c>
      <c r="EU245" s="80"/>
      <c r="EV245" s="80">
        <f t="shared" si="347"/>
        <v>0.82244946696622645</v>
      </c>
      <c r="EW245" s="80">
        <f t="shared" si="348"/>
        <v>0.13356406380032748</v>
      </c>
      <c r="EX245" s="84">
        <f t="shared" si="349"/>
        <v>0.12545712522183719</v>
      </c>
      <c r="EY245" s="85">
        <f t="shared" si="350"/>
        <v>0.92132210459116493</v>
      </c>
      <c r="EZ245" s="86">
        <f>3</f>
        <v>3</v>
      </c>
      <c r="FA245" s="75"/>
      <c r="FB245" s="88"/>
      <c r="FC245" s="80">
        <f t="shared" si="351"/>
        <v>0.17100000000000001</v>
      </c>
      <c r="FD245" s="80">
        <f t="shared" si="352"/>
        <v>2.4220000000000002</v>
      </c>
      <c r="FE245" s="80">
        <f t="shared" si="353"/>
        <v>0.40400000000000003</v>
      </c>
      <c r="FF245" s="80">
        <f t="shared" si="354"/>
        <v>2.4E-2</v>
      </c>
      <c r="FG245" s="80">
        <f t="shared" si="355"/>
        <v>0.03</v>
      </c>
      <c r="FH245" s="80">
        <f t="shared" si="356"/>
        <v>38.088506625283657</v>
      </c>
      <c r="FI245" s="80">
        <f t="shared" si="357"/>
        <v>6.8720831393098578</v>
      </c>
      <c r="FJ245" s="80">
        <f t="shared" si="358"/>
        <v>9.8000000000000004E-2</v>
      </c>
      <c r="FK245" s="80">
        <f t="shared" si="359"/>
        <v>0.55000000000000004</v>
      </c>
      <c r="FL245" s="80">
        <f t="shared" si="360"/>
        <v>2.9000000000000001E-2</v>
      </c>
      <c r="FM245" s="80">
        <f t="shared" si="361"/>
        <v>0</v>
      </c>
      <c r="FN245" s="80">
        <f t="shared" si="362"/>
        <v>0</v>
      </c>
      <c r="FO245" s="80">
        <f t="shared" si="363"/>
        <v>47.43</v>
      </c>
      <c r="FP245" s="80">
        <f t="shared" si="364"/>
        <v>96.118589764593509</v>
      </c>
    </row>
    <row r="246" spans="1:172" ht="21">
      <c r="A246" s="40">
        <v>244</v>
      </c>
      <c r="B246" s="41" t="s">
        <v>73</v>
      </c>
      <c r="C246" s="167">
        <v>0</v>
      </c>
      <c r="D246" s="167">
        <v>2.573</v>
      </c>
      <c r="E246" s="167">
        <v>0.42899999999999999</v>
      </c>
      <c r="F246" s="167">
        <v>2.8000000000000001E-2</v>
      </c>
      <c r="G246" s="167">
        <v>0.13100000000000001</v>
      </c>
      <c r="H246" s="167">
        <v>45.631</v>
      </c>
      <c r="I246" s="167">
        <v>0.06</v>
      </c>
      <c r="J246" s="167">
        <v>0.55600000000000005</v>
      </c>
      <c r="K246" s="167">
        <v>4.0000000000000001E-3</v>
      </c>
      <c r="L246" s="171">
        <v>0</v>
      </c>
      <c r="M246" s="171">
        <v>0</v>
      </c>
      <c r="N246" s="167">
        <v>47.512999999999998</v>
      </c>
      <c r="O246" s="71"/>
      <c r="P246" s="70">
        <f t="shared" si="275"/>
        <v>97.819775204607637</v>
      </c>
      <c r="Q246" s="70">
        <f t="shared" si="290"/>
        <v>96.924999999999997</v>
      </c>
      <c r="S246" s="48">
        <v>60.085000000000001</v>
      </c>
      <c r="T246" s="48">
        <v>40.311</v>
      </c>
      <c r="U246" s="48">
        <v>70.936999999999998</v>
      </c>
      <c r="V246" s="48">
        <v>56.079000000000001</v>
      </c>
      <c r="W246" s="48">
        <v>81.41</v>
      </c>
      <c r="X246" s="49">
        <v>71.849999999999994</v>
      </c>
      <c r="Y246" s="48">
        <v>101.962</v>
      </c>
      <c r="Z246" s="48">
        <v>149.88</v>
      </c>
      <c r="AA246" s="48">
        <v>152</v>
      </c>
      <c r="AB246" s="48">
        <v>61.978999999999999</v>
      </c>
      <c r="AC246" s="48">
        <v>94.203000000000003</v>
      </c>
      <c r="AD246" s="49">
        <v>79.87</v>
      </c>
      <c r="AE246" s="40"/>
      <c r="AF246" s="41">
        <v>1</v>
      </c>
      <c r="AG246" s="41">
        <v>1</v>
      </c>
      <c r="AH246" s="41">
        <v>1</v>
      </c>
      <c r="AI246" s="41">
        <v>1</v>
      </c>
      <c r="AJ246" s="41">
        <v>1</v>
      </c>
      <c r="AK246" s="50">
        <v>1</v>
      </c>
      <c r="AL246" s="41">
        <v>2</v>
      </c>
      <c r="AM246" s="41">
        <v>2</v>
      </c>
      <c r="AN246" s="41">
        <v>2</v>
      </c>
      <c r="AO246" s="41">
        <v>2</v>
      </c>
      <c r="AP246" s="41">
        <v>2</v>
      </c>
      <c r="AQ246" s="50">
        <v>1</v>
      </c>
      <c r="AR246" s="40"/>
      <c r="AS246" s="41">
        <v>4</v>
      </c>
      <c r="AT246" s="41">
        <v>2</v>
      </c>
      <c r="AU246" s="41">
        <v>2</v>
      </c>
      <c r="AV246" s="41">
        <v>2</v>
      </c>
      <c r="AW246" s="41">
        <v>2</v>
      </c>
      <c r="AX246" s="50">
        <v>2</v>
      </c>
      <c r="AY246" s="41">
        <v>3</v>
      </c>
      <c r="AZ246" s="41">
        <v>3</v>
      </c>
      <c r="BA246" s="41">
        <v>3</v>
      </c>
      <c r="BB246" s="41">
        <v>1</v>
      </c>
      <c r="BC246" s="41">
        <v>1</v>
      </c>
      <c r="BD246" s="50">
        <v>4</v>
      </c>
      <c r="BE246" s="40"/>
      <c r="BF246" s="59">
        <v>2</v>
      </c>
      <c r="BG246" s="59">
        <v>1</v>
      </c>
      <c r="BH246" s="59">
        <v>1</v>
      </c>
      <c r="BI246" s="59">
        <v>1</v>
      </c>
      <c r="BJ246" s="59">
        <v>1</v>
      </c>
      <c r="BK246" s="60">
        <v>1</v>
      </c>
      <c r="BL246" s="59">
        <v>3</v>
      </c>
      <c r="BM246" s="59">
        <v>3</v>
      </c>
      <c r="BN246" s="59">
        <v>3</v>
      </c>
      <c r="BO246" s="59">
        <v>1</v>
      </c>
      <c r="BP246" s="59">
        <v>1</v>
      </c>
      <c r="BQ246" s="60">
        <v>2</v>
      </c>
      <c r="BR246" s="40"/>
      <c r="BS246" s="51">
        <f t="shared" si="276"/>
        <v>0</v>
      </c>
      <c r="BT246" s="51">
        <f t="shared" si="277"/>
        <v>6.3828731611718884E-2</v>
      </c>
      <c r="BU246" s="51">
        <f t="shared" si="278"/>
        <v>6.0476197189055078E-3</v>
      </c>
      <c r="BV246" s="51">
        <f t="shared" si="279"/>
        <v>4.9929563651277659E-4</v>
      </c>
      <c r="BW246" s="51">
        <f t="shared" si="280"/>
        <v>1.6091389264218155E-3</v>
      </c>
      <c r="BX246" s="51">
        <f t="shared" si="281"/>
        <v>0.63508698677800979</v>
      </c>
      <c r="BY246" s="51">
        <f t="shared" si="282"/>
        <v>5.8845452227300368E-4</v>
      </c>
      <c r="BZ246" s="51">
        <f t="shared" si="283"/>
        <v>3.7096343741660001E-3</v>
      </c>
      <c r="CA246" s="51">
        <f t="shared" si="284"/>
        <v>2.6315789473684212E-5</v>
      </c>
      <c r="CB246" s="51">
        <f t="shared" si="285"/>
        <v>0</v>
      </c>
      <c r="CC246" s="51">
        <f t="shared" si="286"/>
        <v>0</v>
      </c>
      <c r="CD246" s="51">
        <f t="shared" si="287"/>
        <v>0.59487917866533113</v>
      </c>
      <c r="CE246" s="40"/>
      <c r="CF246" s="53">
        <f t="shared" si="291"/>
        <v>1.5708423641265747</v>
      </c>
      <c r="CG246" s="40"/>
      <c r="CH246" s="61">
        <f t="shared" si="292"/>
        <v>0</v>
      </c>
      <c r="CI246" s="61">
        <f t="shared" si="293"/>
        <v>6.3828731611718884E-2</v>
      </c>
      <c r="CJ246" s="61">
        <f t="shared" si="294"/>
        <v>6.0476197189055078E-3</v>
      </c>
      <c r="CK246" s="61">
        <f t="shared" si="295"/>
        <v>4.9929563651277659E-4</v>
      </c>
      <c r="CL246" s="61">
        <f t="shared" si="296"/>
        <v>1.6091389264218155E-3</v>
      </c>
      <c r="CM246" s="61">
        <f t="shared" si="297"/>
        <v>0.63508698677800979</v>
      </c>
      <c r="CN246" s="61">
        <f t="shared" si="298"/>
        <v>1.1769090445460074E-3</v>
      </c>
      <c r="CO246" s="61">
        <f t="shared" si="299"/>
        <v>7.4192687483320002E-3</v>
      </c>
      <c r="CP246" s="61">
        <f t="shared" si="300"/>
        <v>5.2631578947368424E-5</v>
      </c>
      <c r="CQ246" s="61">
        <f t="shared" si="301"/>
        <v>0</v>
      </c>
      <c r="CR246" s="61">
        <f t="shared" si="302"/>
        <v>0</v>
      </c>
      <c r="CS246" s="61">
        <f t="shared" si="303"/>
        <v>0.59487917866533113</v>
      </c>
      <c r="CT246" s="40"/>
      <c r="CU246" s="54">
        <f t="shared" si="304"/>
        <v>0</v>
      </c>
      <c r="CV246" s="54">
        <f t="shared" si="305"/>
        <v>0.10026487566415312</v>
      </c>
      <c r="CW246" s="54">
        <f t="shared" si="306"/>
        <v>9.4998572565840201E-3</v>
      </c>
      <c r="CX246" s="54">
        <f t="shared" si="307"/>
        <v>7.8431473805781293E-4</v>
      </c>
      <c r="CY246" s="54">
        <f t="shared" si="308"/>
        <v>2.5277035953885432E-3</v>
      </c>
      <c r="CZ246" s="54">
        <f t="shared" si="309"/>
        <v>0.99762154373639156</v>
      </c>
      <c r="DA246" s="54">
        <f t="shared" si="310"/>
        <v>1.8487385858965985E-3</v>
      </c>
      <c r="DB246" s="54">
        <f t="shared" si="311"/>
        <v>1.1654501660720252E-2</v>
      </c>
      <c r="DC246" s="54">
        <f t="shared" si="312"/>
        <v>8.2675913901398681E-5</v>
      </c>
      <c r="DD246" s="54">
        <f t="shared" si="313"/>
        <v>0</v>
      </c>
      <c r="DE246" s="54">
        <f t="shared" si="314"/>
        <v>0</v>
      </c>
      <c r="DF246" s="54">
        <f t="shared" si="315"/>
        <v>0.93446141538432381</v>
      </c>
      <c r="DG246" s="40"/>
      <c r="DH246" s="80">
        <f t="shared" si="316"/>
        <v>2.0587456265354174</v>
      </c>
      <c r="DI246" s="80">
        <f t="shared" si="317"/>
        <v>0.97146533025827086</v>
      </c>
      <c r="DJ246" s="40"/>
      <c r="DK246" s="54">
        <f t="shared" si="318"/>
        <v>0</v>
      </c>
      <c r="DL246" s="54">
        <f t="shared" si="319"/>
        <v>6.3828731611718884E-2</v>
      </c>
      <c r="DM246" s="54">
        <f t="shared" si="320"/>
        <v>6.0476197189055078E-3</v>
      </c>
      <c r="DN246" s="54">
        <f t="shared" si="321"/>
        <v>4.9929563651277659E-4</v>
      </c>
      <c r="DO246" s="54">
        <f t="shared" si="322"/>
        <v>1.6091389264218155E-3</v>
      </c>
      <c r="DP246" s="54">
        <f t="shared" si="323"/>
        <v>0.63508698677800979</v>
      </c>
      <c r="DQ246" s="54">
        <f t="shared" si="324"/>
        <v>1.765363566819011E-3</v>
      </c>
      <c r="DR246" s="54">
        <f t="shared" si="325"/>
        <v>1.1128903122498E-2</v>
      </c>
      <c r="DS246" s="54">
        <f t="shared" si="326"/>
        <v>7.8947368421052633E-5</v>
      </c>
      <c r="DT246" s="54">
        <f t="shared" si="327"/>
        <v>0</v>
      </c>
      <c r="DU246" s="54">
        <f t="shared" si="328"/>
        <v>0</v>
      </c>
      <c r="DV246" s="54">
        <f t="shared" si="329"/>
        <v>1.1897583573306623</v>
      </c>
      <c r="DW246" s="54"/>
      <c r="DX246" s="63">
        <f t="shared" si="330"/>
        <v>1.9098033440599691</v>
      </c>
      <c r="DY246" s="40"/>
      <c r="DZ246" s="41">
        <f t="shared" si="331"/>
        <v>0</v>
      </c>
      <c r="EA246" s="41">
        <f t="shared" si="332"/>
        <v>0.10026487566415312</v>
      </c>
      <c r="EB246" s="41">
        <f t="shared" si="333"/>
        <v>9.4998572565840201E-3</v>
      </c>
      <c r="EC246" s="41">
        <f t="shared" si="334"/>
        <v>7.8431473805781293E-4</v>
      </c>
      <c r="ED246" s="41">
        <f t="shared" si="335"/>
        <v>2.5277035953885432E-3</v>
      </c>
      <c r="EE246" s="41">
        <f t="shared" si="336"/>
        <v>0.99762154373639156</v>
      </c>
      <c r="EF246" s="41">
        <f t="shared" si="337"/>
        <v>2.7731078788448978E-3</v>
      </c>
      <c r="EG246" s="41">
        <f t="shared" si="338"/>
        <v>1.7481752491080377E-2</v>
      </c>
      <c r="EH246" s="41">
        <f t="shared" si="339"/>
        <v>1.24013870852098E-4</v>
      </c>
      <c r="EI246" s="41">
        <f t="shared" si="340"/>
        <v>0</v>
      </c>
      <c r="EJ246" s="41">
        <f t="shared" si="341"/>
        <v>0</v>
      </c>
      <c r="EK246" s="41">
        <f t="shared" si="342"/>
        <v>1.8689228307686476</v>
      </c>
      <c r="EL246" s="40"/>
      <c r="EM246" s="82">
        <f t="shared" si="343"/>
        <v>3</v>
      </c>
      <c r="EN246" s="40"/>
      <c r="EO246" s="80">
        <f t="shared" si="344"/>
        <v>0.17120801845037459</v>
      </c>
      <c r="EP246" s="80">
        <f t="shared" si="345"/>
        <v>0.96915474245863964</v>
      </c>
      <c r="EQ246" s="80">
        <f t="shared" si="346"/>
        <v>0.79794672400826505</v>
      </c>
      <c r="ER246" s="80"/>
      <c r="ES246" s="80">
        <f t="shared" si="288"/>
        <v>37.569962120651802</v>
      </c>
      <c r="ET246" s="80">
        <f t="shared" si="289"/>
        <v>8.9558130839558494</v>
      </c>
      <c r="EU246" s="80"/>
      <c r="EV246" s="80">
        <f t="shared" si="347"/>
        <v>0.79794672400826505</v>
      </c>
      <c r="EW246" s="80">
        <f t="shared" si="348"/>
        <v>0.17120801845037459</v>
      </c>
      <c r="EX246" s="84">
        <f t="shared" si="349"/>
        <v>0.12666266741470175</v>
      </c>
      <c r="EY246" s="85">
        <f t="shared" si="350"/>
        <v>0.90779686750994337</v>
      </c>
      <c r="EZ246" s="86">
        <f>3</f>
        <v>3</v>
      </c>
      <c r="FA246" s="75"/>
      <c r="FB246" s="88"/>
      <c r="FC246" s="80">
        <f t="shared" si="351"/>
        <v>0</v>
      </c>
      <c r="FD246" s="80">
        <f t="shared" si="352"/>
        <v>2.573</v>
      </c>
      <c r="FE246" s="80">
        <f t="shared" si="353"/>
        <v>0.42899999999999999</v>
      </c>
      <c r="FF246" s="80">
        <f t="shared" si="354"/>
        <v>2.8000000000000001E-2</v>
      </c>
      <c r="FG246" s="80">
        <f t="shared" si="355"/>
        <v>0.13100000000000001</v>
      </c>
      <c r="FH246" s="80">
        <f t="shared" si="356"/>
        <v>37.569962120651802</v>
      </c>
      <c r="FI246" s="80">
        <f t="shared" si="357"/>
        <v>8.9558130839558494</v>
      </c>
      <c r="FJ246" s="80">
        <f t="shared" si="358"/>
        <v>0.06</v>
      </c>
      <c r="FK246" s="80">
        <f t="shared" si="359"/>
        <v>0.55600000000000005</v>
      </c>
      <c r="FL246" s="80">
        <f t="shared" si="360"/>
        <v>4.0000000000000001E-3</v>
      </c>
      <c r="FM246" s="80">
        <f t="shared" si="361"/>
        <v>0</v>
      </c>
      <c r="FN246" s="80">
        <f t="shared" si="362"/>
        <v>0</v>
      </c>
      <c r="FO246" s="80">
        <f t="shared" si="363"/>
        <v>47.512999999999998</v>
      </c>
      <c r="FP246" s="80">
        <f t="shared" si="364"/>
        <v>97.819775204607637</v>
      </c>
    </row>
    <row r="247" spans="1:172" ht="21">
      <c r="A247" s="40">
        <v>245</v>
      </c>
      <c r="B247" s="41" t="s">
        <v>73</v>
      </c>
      <c r="C247" s="167">
        <v>0</v>
      </c>
      <c r="D247" s="167">
        <v>2.5369999999999999</v>
      </c>
      <c r="E247" s="167">
        <v>0.41299999999999998</v>
      </c>
      <c r="F247" s="167">
        <v>0.02</v>
      </c>
      <c r="G247" s="167">
        <v>8.5000000000000006E-2</v>
      </c>
      <c r="H247" s="167">
        <v>45.365000000000002</v>
      </c>
      <c r="I247" s="167">
        <v>4.2000000000000003E-2</v>
      </c>
      <c r="J247" s="167">
        <v>0.621</v>
      </c>
      <c r="K247" s="167">
        <v>3.1E-2</v>
      </c>
      <c r="L247" s="171">
        <v>0</v>
      </c>
      <c r="M247" s="171">
        <v>0</v>
      </c>
      <c r="N247" s="167">
        <v>47.819000000000003</v>
      </c>
      <c r="O247" s="71"/>
      <c r="P247" s="70">
        <f t="shared" si="275"/>
        <v>97.753128410566745</v>
      </c>
      <c r="Q247" s="70">
        <f t="shared" si="290"/>
        <v>96.933000000000007</v>
      </c>
      <c r="S247" s="48">
        <v>60.085000000000001</v>
      </c>
      <c r="T247" s="48">
        <v>40.311</v>
      </c>
      <c r="U247" s="48">
        <v>70.936999999999998</v>
      </c>
      <c r="V247" s="48">
        <v>56.079000000000001</v>
      </c>
      <c r="W247" s="48">
        <v>81.41</v>
      </c>
      <c r="X247" s="49">
        <v>71.849999999999994</v>
      </c>
      <c r="Y247" s="48">
        <v>101.962</v>
      </c>
      <c r="Z247" s="48">
        <v>149.88</v>
      </c>
      <c r="AA247" s="48">
        <v>152</v>
      </c>
      <c r="AB247" s="48">
        <v>61.978999999999999</v>
      </c>
      <c r="AC247" s="48">
        <v>94.203000000000003</v>
      </c>
      <c r="AD247" s="49">
        <v>79.87</v>
      </c>
      <c r="AE247" s="40"/>
      <c r="AF247" s="41">
        <v>1</v>
      </c>
      <c r="AG247" s="41">
        <v>1</v>
      </c>
      <c r="AH247" s="41">
        <v>1</v>
      </c>
      <c r="AI247" s="41">
        <v>1</v>
      </c>
      <c r="AJ247" s="41">
        <v>1</v>
      </c>
      <c r="AK247" s="50">
        <v>1</v>
      </c>
      <c r="AL247" s="41">
        <v>2</v>
      </c>
      <c r="AM247" s="41">
        <v>2</v>
      </c>
      <c r="AN247" s="41">
        <v>2</v>
      </c>
      <c r="AO247" s="41">
        <v>2</v>
      </c>
      <c r="AP247" s="41">
        <v>2</v>
      </c>
      <c r="AQ247" s="50">
        <v>1</v>
      </c>
      <c r="AR247" s="40"/>
      <c r="AS247" s="41">
        <v>4</v>
      </c>
      <c r="AT247" s="41">
        <v>2</v>
      </c>
      <c r="AU247" s="41">
        <v>2</v>
      </c>
      <c r="AV247" s="41">
        <v>2</v>
      </c>
      <c r="AW247" s="41">
        <v>2</v>
      </c>
      <c r="AX247" s="50">
        <v>2</v>
      </c>
      <c r="AY247" s="41">
        <v>3</v>
      </c>
      <c r="AZ247" s="41">
        <v>3</v>
      </c>
      <c r="BA247" s="41">
        <v>3</v>
      </c>
      <c r="BB247" s="41">
        <v>1</v>
      </c>
      <c r="BC247" s="41">
        <v>1</v>
      </c>
      <c r="BD247" s="50">
        <v>4</v>
      </c>
      <c r="BE247" s="40"/>
      <c r="BF247" s="59">
        <v>2</v>
      </c>
      <c r="BG247" s="59">
        <v>1</v>
      </c>
      <c r="BH247" s="59">
        <v>1</v>
      </c>
      <c r="BI247" s="59">
        <v>1</v>
      </c>
      <c r="BJ247" s="59">
        <v>1</v>
      </c>
      <c r="BK247" s="60">
        <v>1</v>
      </c>
      <c r="BL247" s="59">
        <v>3</v>
      </c>
      <c r="BM247" s="59">
        <v>3</v>
      </c>
      <c r="BN247" s="59">
        <v>3</v>
      </c>
      <c r="BO247" s="59">
        <v>1</v>
      </c>
      <c r="BP247" s="59">
        <v>1</v>
      </c>
      <c r="BQ247" s="60">
        <v>2</v>
      </c>
      <c r="BR247" s="40"/>
      <c r="BS247" s="51">
        <f t="shared" si="276"/>
        <v>0</v>
      </c>
      <c r="BT247" s="51">
        <f t="shared" si="277"/>
        <v>6.2935675125896151E-2</v>
      </c>
      <c r="BU247" s="51">
        <f t="shared" si="278"/>
        <v>5.8220674683169575E-3</v>
      </c>
      <c r="BV247" s="51">
        <f t="shared" si="279"/>
        <v>3.5663974036626901E-4</v>
      </c>
      <c r="BW247" s="51">
        <f t="shared" si="280"/>
        <v>1.044097776685911E-3</v>
      </c>
      <c r="BX247" s="51">
        <f t="shared" si="281"/>
        <v>0.63138482950591512</v>
      </c>
      <c r="BY247" s="51">
        <f t="shared" si="282"/>
        <v>4.1191816559110257E-4</v>
      </c>
      <c r="BZ247" s="51">
        <f t="shared" si="283"/>
        <v>4.1433146517213769E-3</v>
      </c>
      <c r="CA247" s="51">
        <f t="shared" si="284"/>
        <v>2.0394736842105262E-4</v>
      </c>
      <c r="CB247" s="51">
        <f t="shared" si="285"/>
        <v>0</v>
      </c>
      <c r="CC247" s="51">
        <f t="shared" si="286"/>
        <v>0</v>
      </c>
      <c r="CD247" s="51">
        <f t="shared" si="287"/>
        <v>0.59871040440716161</v>
      </c>
      <c r="CE247" s="40"/>
      <c r="CF247" s="53">
        <f t="shared" si="291"/>
        <v>1.5680193800430478</v>
      </c>
      <c r="CG247" s="40"/>
      <c r="CH247" s="61">
        <f t="shared" si="292"/>
        <v>0</v>
      </c>
      <c r="CI247" s="61">
        <f t="shared" si="293"/>
        <v>6.2935675125896151E-2</v>
      </c>
      <c r="CJ247" s="61">
        <f t="shared" si="294"/>
        <v>5.8220674683169575E-3</v>
      </c>
      <c r="CK247" s="61">
        <f t="shared" si="295"/>
        <v>3.5663974036626901E-4</v>
      </c>
      <c r="CL247" s="61">
        <f t="shared" si="296"/>
        <v>1.044097776685911E-3</v>
      </c>
      <c r="CM247" s="61">
        <f t="shared" si="297"/>
        <v>0.63138482950591512</v>
      </c>
      <c r="CN247" s="61">
        <f t="shared" si="298"/>
        <v>8.2383633118220513E-4</v>
      </c>
      <c r="CO247" s="61">
        <f t="shared" si="299"/>
        <v>8.2866293034427538E-3</v>
      </c>
      <c r="CP247" s="61">
        <f t="shared" si="300"/>
        <v>4.0789473684210524E-4</v>
      </c>
      <c r="CQ247" s="61">
        <f t="shared" si="301"/>
        <v>0</v>
      </c>
      <c r="CR247" s="61">
        <f t="shared" si="302"/>
        <v>0</v>
      </c>
      <c r="CS247" s="61">
        <f t="shared" si="303"/>
        <v>0.59871040440716161</v>
      </c>
      <c r="CT247" s="40"/>
      <c r="CU247" s="54">
        <f t="shared" si="304"/>
        <v>0</v>
      </c>
      <c r="CV247" s="54">
        <f t="shared" si="305"/>
        <v>9.868435829349835E-2</v>
      </c>
      <c r="CW247" s="54">
        <f t="shared" si="306"/>
        <v>9.1291146222391515E-3</v>
      </c>
      <c r="CX247" s="54">
        <f t="shared" si="307"/>
        <v>5.5921802458783068E-4</v>
      </c>
      <c r="CY247" s="54">
        <f t="shared" si="308"/>
        <v>1.6371655485033667E-3</v>
      </c>
      <c r="CZ247" s="54">
        <f t="shared" si="309"/>
        <v>0.99002364893045047</v>
      </c>
      <c r="DA247" s="54">
        <f t="shared" si="310"/>
        <v>1.2917913332772602E-3</v>
      </c>
      <c r="DB247" s="54">
        <f t="shared" si="311"/>
        <v>1.2993595343030859E-2</v>
      </c>
      <c r="DC247" s="54">
        <f t="shared" si="312"/>
        <v>6.3958685238597998E-4</v>
      </c>
      <c r="DD247" s="54">
        <f t="shared" si="313"/>
        <v>0</v>
      </c>
      <c r="DE247" s="54">
        <f t="shared" si="314"/>
        <v>0</v>
      </c>
      <c r="DF247" s="54">
        <f t="shared" si="315"/>
        <v>0.93878951714383996</v>
      </c>
      <c r="DG247" s="40"/>
      <c r="DH247" s="80">
        <f t="shared" si="316"/>
        <v>2.0537479960918135</v>
      </c>
      <c r="DI247" s="80">
        <f t="shared" si="317"/>
        <v>0.9738293129468204</v>
      </c>
      <c r="DJ247" s="40"/>
      <c r="DK247" s="54">
        <f t="shared" si="318"/>
        <v>0</v>
      </c>
      <c r="DL247" s="54">
        <f t="shared" si="319"/>
        <v>6.2935675125896151E-2</v>
      </c>
      <c r="DM247" s="54">
        <f t="shared" si="320"/>
        <v>5.8220674683169575E-3</v>
      </c>
      <c r="DN247" s="54">
        <f t="shared" si="321"/>
        <v>3.5663974036626901E-4</v>
      </c>
      <c r="DO247" s="54">
        <f t="shared" si="322"/>
        <v>1.044097776685911E-3</v>
      </c>
      <c r="DP247" s="54">
        <f t="shared" si="323"/>
        <v>0.63138482950591512</v>
      </c>
      <c r="DQ247" s="54">
        <f t="shared" si="324"/>
        <v>1.2357544967733078E-3</v>
      </c>
      <c r="DR247" s="54">
        <f t="shared" si="325"/>
        <v>1.2429943955164131E-2</v>
      </c>
      <c r="DS247" s="54">
        <f t="shared" si="326"/>
        <v>6.1184210526315781E-4</v>
      </c>
      <c r="DT247" s="54">
        <f t="shared" si="327"/>
        <v>0</v>
      </c>
      <c r="DU247" s="54">
        <f t="shared" si="328"/>
        <v>0</v>
      </c>
      <c r="DV247" s="54">
        <f t="shared" si="329"/>
        <v>1.1974208088143232</v>
      </c>
      <c r="DW247" s="54"/>
      <c r="DX247" s="63">
        <f t="shared" si="330"/>
        <v>1.9132416589887042</v>
      </c>
      <c r="DY247" s="40"/>
      <c r="DZ247" s="41">
        <f t="shared" si="331"/>
        <v>0</v>
      </c>
      <c r="EA247" s="41">
        <f t="shared" si="332"/>
        <v>9.868435829349835E-2</v>
      </c>
      <c r="EB247" s="41">
        <f t="shared" si="333"/>
        <v>9.1291146222391515E-3</v>
      </c>
      <c r="EC247" s="41">
        <f t="shared" si="334"/>
        <v>5.5921802458783068E-4</v>
      </c>
      <c r="ED247" s="41">
        <f t="shared" si="335"/>
        <v>1.6371655485033667E-3</v>
      </c>
      <c r="EE247" s="41">
        <f t="shared" si="336"/>
        <v>0.99002364893045047</v>
      </c>
      <c r="EF247" s="41">
        <f t="shared" si="337"/>
        <v>1.9376869999158904E-3</v>
      </c>
      <c r="EG247" s="41">
        <f t="shared" si="338"/>
        <v>1.9490393014546289E-2</v>
      </c>
      <c r="EH247" s="41">
        <f t="shared" si="339"/>
        <v>9.5938027857896992E-4</v>
      </c>
      <c r="EI247" s="41">
        <f t="shared" si="340"/>
        <v>0</v>
      </c>
      <c r="EJ247" s="41">
        <f t="shared" si="341"/>
        <v>0</v>
      </c>
      <c r="EK247" s="41">
        <f t="shared" si="342"/>
        <v>1.8775790342876799</v>
      </c>
      <c r="EL247" s="40"/>
      <c r="EM247" s="82">
        <f t="shared" si="343"/>
        <v>3</v>
      </c>
      <c r="EN247" s="40"/>
      <c r="EO247" s="80">
        <f t="shared" si="344"/>
        <v>0.15702412231907736</v>
      </c>
      <c r="EP247" s="80">
        <f t="shared" si="345"/>
        <v>0.9641140498390447</v>
      </c>
      <c r="EQ247" s="80">
        <f t="shared" si="346"/>
        <v>0.80708992751996733</v>
      </c>
      <c r="ER247" s="80"/>
      <c r="ES247" s="80">
        <f t="shared" si="288"/>
        <v>37.976455760660095</v>
      </c>
      <c r="ET247" s="80">
        <f t="shared" si="289"/>
        <v>8.2086726499066405</v>
      </c>
      <c r="EU247" s="80"/>
      <c r="EV247" s="80">
        <f t="shared" si="347"/>
        <v>0.80708992751996733</v>
      </c>
      <c r="EW247" s="80">
        <f t="shared" si="348"/>
        <v>0.15702412231907736</v>
      </c>
      <c r="EX247" s="84">
        <f t="shared" si="349"/>
        <v>0.1249348300175228</v>
      </c>
      <c r="EY247" s="85">
        <f t="shared" si="350"/>
        <v>0.91422075048186291</v>
      </c>
      <c r="EZ247" s="86">
        <f>3</f>
        <v>3</v>
      </c>
      <c r="FA247" s="75"/>
      <c r="FB247" s="88"/>
      <c r="FC247" s="80">
        <f t="shared" si="351"/>
        <v>0</v>
      </c>
      <c r="FD247" s="80">
        <f t="shared" si="352"/>
        <v>2.5369999999999999</v>
      </c>
      <c r="FE247" s="80">
        <f t="shared" si="353"/>
        <v>0.41299999999999998</v>
      </c>
      <c r="FF247" s="80">
        <f t="shared" si="354"/>
        <v>0.02</v>
      </c>
      <c r="FG247" s="80">
        <f t="shared" si="355"/>
        <v>8.5000000000000006E-2</v>
      </c>
      <c r="FH247" s="80">
        <f t="shared" si="356"/>
        <v>37.976455760660095</v>
      </c>
      <c r="FI247" s="80">
        <f t="shared" si="357"/>
        <v>8.2086726499066405</v>
      </c>
      <c r="FJ247" s="80">
        <f t="shared" si="358"/>
        <v>4.2000000000000003E-2</v>
      </c>
      <c r="FK247" s="80">
        <f t="shared" si="359"/>
        <v>0.621</v>
      </c>
      <c r="FL247" s="80">
        <f t="shared" si="360"/>
        <v>3.1E-2</v>
      </c>
      <c r="FM247" s="80">
        <f t="shared" si="361"/>
        <v>0</v>
      </c>
      <c r="FN247" s="80">
        <f t="shared" si="362"/>
        <v>0</v>
      </c>
      <c r="FO247" s="80">
        <f t="shared" si="363"/>
        <v>47.819000000000003</v>
      </c>
      <c r="FP247" s="80">
        <f t="shared" si="364"/>
        <v>97.753128410566745</v>
      </c>
    </row>
    <row r="248" spans="1:172" ht="21">
      <c r="A248" s="40">
        <v>246</v>
      </c>
      <c r="B248" s="41" t="s">
        <v>73</v>
      </c>
      <c r="C248" s="168">
        <v>0</v>
      </c>
      <c r="D248" s="168">
        <v>2.524</v>
      </c>
      <c r="E248" s="168">
        <v>0.377</v>
      </c>
      <c r="F248" s="168">
        <v>0.05</v>
      </c>
      <c r="G248" s="168">
        <v>5.8999999999999997E-2</v>
      </c>
      <c r="H248" s="168">
        <v>46.012</v>
      </c>
      <c r="I248" s="168">
        <v>8.6999999999999994E-2</v>
      </c>
      <c r="J248" s="168">
        <v>0.54700000000000004</v>
      </c>
      <c r="K248" s="168">
        <v>0</v>
      </c>
      <c r="L248" s="171">
        <v>0</v>
      </c>
      <c r="M248" s="171">
        <v>0</v>
      </c>
      <c r="N248" s="168">
        <v>47.877000000000002</v>
      </c>
      <c r="O248" s="71"/>
      <c r="P248" s="70">
        <f t="shared" si="275"/>
        <v>98.414253842179534</v>
      </c>
      <c r="Q248" s="70">
        <f t="shared" si="290"/>
        <v>97.533000000000001</v>
      </c>
      <c r="S248" s="48">
        <v>60.085000000000001</v>
      </c>
      <c r="T248" s="48">
        <v>40.311</v>
      </c>
      <c r="U248" s="48">
        <v>70.936999999999998</v>
      </c>
      <c r="V248" s="48">
        <v>56.079000000000001</v>
      </c>
      <c r="W248" s="48">
        <v>81.41</v>
      </c>
      <c r="X248" s="49">
        <v>71.849999999999994</v>
      </c>
      <c r="Y248" s="48">
        <v>101.962</v>
      </c>
      <c r="Z248" s="48">
        <v>149.88</v>
      </c>
      <c r="AA248" s="48">
        <v>152</v>
      </c>
      <c r="AB248" s="48">
        <v>61.978999999999999</v>
      </c>
      <c r="AC248" s="48">
        <v>94.203000000000003</v>
      </c>
      <c r="AD248" s="49">
        <v>79.87</v>
      </c>
      <c r="AE248" s="40"/>
      <c r="AF248" s="41">
        <v>1</v>
      </c>
      <c r="AG248" s="41">
        <v>1</v>
      </c>
      <c r="AH248" s="41">
        <v>1</v>
      </c>
      <c r="AI248" s="41">
        <v>1</v>
      </c>
      <c r="AJ248" s="41">
        <v>1</v>
      </c>
      <c r="AK248" s="50">
        <v>1</v>
      </c>
      <c r="AL248" s="41">
        <v>2</v>
      </c>
      <c r="AM248" s="41">
        <v>2</v>
      </c>
      <c r="AN248" s="41">
        <v>2</v>
      </c>
      <c r="AO248" s="41">
        <v>2</v>
      </c>
      <c r="AP248" s="41">
        <v>2</v>
      </c>
      <c r="AQ248" s="50">
        <v>1</v>
      </c>
      <c r="AR248" s="40"/>
      <c r="AS248" s="41">
        <v>4</v>
      </c>
      <c r="AT248" s="41">
        <v>2</v>
      </c>
      <c r="AU248" s="41">
        <v>2</v>
      </c>
      <c r="AV248" s="41">
        <v>2</v>
      </c>
      <c r="AW248" s="41">
        <v>2</v>
      </c>
      <c r="AX248" s="50">
        <v>2</v>
      </c>
      <c r="AY248" s="41">
        <v>3</v>
      </c>
      <c r="AZ248" s="41">
        <v>3</v>
      </c>
      <c r="BA248" s="41">
        <v>3</v>
      </c>
      <c r="BB248" s="41">
        <v>1</v>
      </c>
      <c r="BC248" s="41">
        <v>1</v>
      </c>
      <c r="BD248" s="50">
        <v>4</v>
      </c>
      <c r="BE248" s="40"/>
      <c r="BF248" s="59">
        <v>2</v>
      </c>
      <c r="BG248" s="59">
        <v>1</v>
      </c>
      <c r="BH248" s="59">
        <v>1</v>
      </c>
      <c r="BI248" s="59">
        <v>1</v>
      </c>
      <c r="BJ248" s="59">
        <v>1</v>
      </c>
      <c r="BK248" s="60">
        <v>1</v>
      </c>
      <c r="BL248" s="59">
        <v>3</v>
      </c>
      <c r="BM248" s="59">
        <v>3</v>
      </c>
      <c r="BN248" s="59">
        <v>3</v>
      </c>
      <c r="BO248" s="59">
        <v>1</v>
      </c>
      <c r="BP248" s="59">
        <v>1</v>
      </c>
      <c r="BQ248" s="60">
        <v>2</v>
      </c>
      <c r="BR248" s="40"/>
      <c r="BS248" s="51">
        <f t="shared" si="276"/>
        <v>0</v>
      </c>
      <c r="BT248" s="51">
        <f t="shared" si="277"/>
        <v>6.2613182506015733E-2</v>
      </c>
      <c r="BU248" s="51">
        <f t="shared" si="278"/>
        <v>5.3145749044927193E-3</v>
      </c>
      <c r="BV248" s="51">
        <f t="shared" si="279"/>
        <v>8.9159935091567258E-4</v>
      </c>
      <c r="BW248" s="51">
        <f t="shared" si="280"/>
        <v>7.2472669205257342E-4</v>
      </c>
      <c r="BX248" s="51">
        <f t="shared" si="281"/>
        <v>0.64038970076548374</v>
      </c>
      <c r="BY248" s="51">
        <f t="shared" si="282"/>
        <v>8.5325905729585522E-4</v>
      </c>
      <c r="BZ248" s="51">
        <f t="shared" si="283"/>
        <v>3.6495863357352554E-3</v>
      </c>
      <c r="CA248" s="51">
        <f t="shared" si="284"/>
        <v>0</v>
      </c>
      <c r="CB248" s="51">
        <f t="shared" si="285"/>
        <v>0</v>
      </c>
      <c r="CC248" s="51">
        <f t="shared" si="286"/>
        <v>0</v>
      </c>
      <c r="CD248" s="51">
        <f t="shared" si="287"/>
        <v>0.5994365844497308</v>
      </c>
      <c r="CE248" s="40"/>
      <c r="CF248" s="53">
        <f t="shared" si="291"/>
        <v>1.5606179197444381</v>
      </c>
      <c r="CG248" s="40"/>
      <c r="CH248" s="61">
        <f t="shared" si="292"/>
        <v>0</v>
      </c>
      <c r="CI248" s="61">
        <f t="shared" si="293"/>
        <v>6.2613182506015733E-2</v>
      </c>
      <c r="CJ248" s="61">
        <f t="shared" si="294"/>
        <v>5.3145749044927193E-3</v>
      </c>
      <c r="CK248" s="61">
        <f t="shared" si="295"/>
        <v>8.9159935091567258E-4</v>
      </c>
      <c r="CL248" s="61">
        <f t="shared" si="296"/>
        <v>7.2472669205257342E-4</v>
      </c>
      <c r="CM248" s="61">
        <f t="shared" si="297"/>
        <v>0.64038970076548374</v>
      </c>
      <c r="CN248" s="61">
        <f t="shared" si="298"/>
        <v>1.7065181145917104E-3</v>
      </c>
      <c r="CO248" s="61">
        <f t="shared" si="299"/>
        <v>7.2991726714705107E-3</v>
      </c>
      <c r="CP248" s="61">
        <f t="shared" si="300"/>
        <v>0</v>
      </c>
      <c r="CQ248" s="61">
        <f t="shared" si="301"/>
        <v>0</v>
      </c>
      <c r="CR248" s="61">
        <f t="shared" si="302"/>
        <v>0</v>
      </c>
      <c r="CS248" s="61">
        <f t="shared" si="303"/>
        <v>0.5994365844497308</v>
      </c>
      <c r="CT248" s="40"/>
      <c r="CU248" s="54">
        <f t="shared" si="304"/>
        <v>0</v>
      </c>
      <c r="CV248" s="54">
        <f t="shared" si="305"/>
        <v>9.7715254631117118E-2</v>
      </c>
      <c r="CW248" s="54">
        <f t="shared" si="306"/>
        <v>8.2940208317754237E-3</v>
      </c>
      <c r="CX248" s="54">
        <f t="shared" si="307"/>
        <v>1.3914459242715081E-3</v>
      </c>
      <c r="CY248" s="54">
        <f t="shared" si="308"/>
        <v>1.1310214625343551E-3</v>
      </c>
      <c r="CZ248" s="54">
        <f t="shared" si="309"/>
        <v>0.99940364263439241</v>
      </c>
      <c r="DA248" s="54">
        <f t="shared" si="310"/>
        <v>2.6632227500003156E-3</v>
      </c>
      <c r="DB248" s="54">
        <f t="shared" si="311"/>
        <v>1.1391219670405761E-2</v>
      </c>
      <c r="DC248" s="54">
        <f t="shared" si="312"/>
        <v>0</v>
      </c>
      <c r="DD248" s="54">
        <f t="shared" si="313"/>
        <v>0</v>
      </c>
      <c r="DE248" s="54">
        <f t="shared" si="314"/>
        <v>0</v>
      </c>
      <c r="DF248" s="54">
        <f t="shared" si="315"/>
        <v>0.9354914754426501</v>
      </c>
      <c r="DG248" s="40"/>
      <c r="DH248" s="80">
        <f t="shared" si="316"/>
        <v>2.0574813033471471</v>
      </c>
      <c r="DI248" s="80">
        <f t="shared" si="317"/>
        <v>0.97206229614158079</v>
      </c>
      <c r="DJ248" s="40"/>
      <c r="DK248" s="54">
        <f t="shared" si="318"/>
        <v>0</v>
      </c>
      <c r="DL248" s="54">
        <f t="shared" si="319"/>
        <v>6.2613182506015733E-2</v>
      </c>
      <c r="DM248" s="54">
        <f t="shared" si="320"/>
        <v>5.3145749044927193E-3</v>
      </c>
      <c r="DN248" s="54">
        <f t="shared" si="321"/>
        <v>8.9159935091567258E-4</v>
      </c>
      <c r="DO248" s="54">
        <f t="shared" si="322"/>
        <v>7.2472669205257342E-4</v>
      </c>
      <c r="DP248" s="54">
        <f t="shared" si="323"/>
        <v>0.64038970076548374</v>
      </c>
      <c r="DQ248" s="54">
        <f t="shared" si="324"/>
        <v>2.5597771718875659E-3</v>
      </c>
      <c r="DR248" s="54">
        <f t="shared" si="325"/>
        <v>1.0948759007205766E-2</v>
      </c>
      <c r="DS248" s="54">
        <f t="shared" si="326"/>
        <v>0</v>
      </c>
      <c r="DT248" s="54">
        <f t="shared" si="327"/>
        <v>0</v>
      </c>
      <c r="DU248" s="54">
        <f t="shared" si="328"/>
        <v>0</v>
      </c>
      <c r="DV248" s="54">
        <f t="shared" si="329"/>
        <v>1.1988731688994616</v>
      </c>
      <c r="DW248" s="54"/>
      <c r="DX248" s="63">
        <f t="shared" si="330"/>
        <v>1.9223154892975154</v>
      </c>
      <c r="DY248" s="40"/>
      <c r="DZ248" s="41">
        <f t="shared" si="331"/>
        <v>0</v>
      </c>
      <c r="EA248" s="41">
        <f t="shared" si="332"/>
        <v>9.7715254631117118E-2</v>
      </c>
      <c r="EB248" s="41">
        <f t="shared" si="333"/>
        <v>8.2940208317754237E-3</v>
      </c>
      <c r="EC248" s="41">
        <f t="shared" si="334"/>
        <v>1.3914459242715081E-3</v>
      </c>
      <c r="ED248" s="41">
        <f t="shared" si="335"/>
        <v>1.1310214625343551E-3</v>
      </c>
      <c r="EE248" s="41">
        <f t="shared" si="336"/>
        <v>0.99940364263439241</v>
      </c>
      <c r="EF248" s="41">
        <f t="shared" si="337"/>
        <v>3.9948341250004736E-3</v>
      </c>
      <c r="EG248" s="41">
        <f t="shared" si="338"/>
        <v>1.7086829505608643E-2</v>
      </c>
      <c r="EH248" s="41">
        <f t="shared" si="339"/>
        <v>0</v>
      </c>
      <c r="EI248" s="41">
        <f t="shared" si="340"/>
        <v>0</v>
      </c>
      <c r="EJ248" s="41">
        <f t="shared" si="341"/>
        <v>0</v>
      </c>
      <c r="EK248" s="41">
        <f t="shared" si="342"/>
        <v>1.8709829508853002</v>
      </c>
      <c r="EL248" s="40"/>
      <c r="EM248" s="82">
        <f t="shared" si="343"/>
        <v>3</v>
      </c>
      <c r="EN248" s="40"/>
      <c r="EO248" s="80">
        <f t="shared" si="344"/>
        <v>0.16762622315051523</v>
      </c>
      <c r="EP248" s="80">
        <f t="shared" si="345"/>
        <v>0.97148259963144734</v>
      </c>
      <c r="EQ248" s="80">
        <f t="shared" si="346"/>
        <v>0.80385637648093211</v>
      </c>
      <c r="ER248" s="80"/>
      <c r="ES248" s="80">
        <f t="shared" si="288"/>
        <v>38.072776196580847</v>
      </c>
      <c r="ET248" s="80">
        <f t="shared" si="289"/>
        <v>8.8204776455986806</v>
      </c>
      <c r="EU248" s="80"/>
      <c r="EV248" s="80">
        <f t="shared" si="347"/>
        <v>0.80385637648093211</v>
      </c>
      <c r="EW248" s="80">
        <f t="shared" si="348"/>
        <v>0.16762622315051523</v>
      </c>
      <c r="EX248" s="84">
        <f t="shared" si="349"/>
        <v>0.12258618527010449</v>
      </c>
      <c r="EY248" s="85">
        <f t="shared" si="350"/>
        <v>0.90935599163965775</v>
      </c>
      <c r="EZ248" s="86">
        <f>3</f>
        <v>3</v>
      </c>
      <c r="FA248" s="75"/>
      <c r="FB248" s="88"/>
      <c r="FC248" s="80">
        <f t="shared" si="351"/>
        <v>0</v>
      </c>
      <c r="FD248" s="80">
        <f t="shared" si="352"/>
        <v>2.524</v>
      </c>
      <c r="FE248" s="80">
        <f t="shared" si="353"/>
        <v>0.377</v>
      </c>
      <c r="FF248" s="80">
        <f t="shared" si="354"/>
        <v>0.05</v>
      </c>
      <c r="FG248" s="80">
        <f t="shared" si="355"/>
        <v>5.8999999999999997E-2</v>
      </c>
      <c r="FH248" s="80">
        <f t="shared" si="356"/>
        <v>38.072776196580847</v>
      </c>
      <c r="FI248" s="80">
        <f t="shared" si="357"/>
        <v>8.8204776455986806</v>
      </c>
      <c r="FJ248" s="80">
        <f t="shared" si="358"/>
        <v>8.6999999999999994E-2</v>
      </c>
      <c r="FK248" s="80">
        <f t="shared" si="359"/>
        <v>0.54700000000000004</v>
      </c>
      <c r="FL248" s="80">
        <f t="shared" si="360"/>
        <v>0</v>
      </c>
      <c r="FM248" s="80">
        <f t="shared" si="361"/>
        <v>0</v>
      </c>
      <c r="FN248" s="80">
        <f t="shared" si="362"/>
        <v>0</v>
      </c>
      <c r="FO248" s="80">
        <f t="shared" si="363"/>
        <v>47.877000000000002</v>
      </c>
      <c r="FP248" s="80">
        <f t="shared" si="364"/>
        <v>98.414253842179534</v>
      </c>
    </row>
    <row r="249" spans="1:172" ht="21">
      <c r="A249" s="40">
        <v>247</v>
      </c>
      <c r="B249" s="41" t="s">
        <v>73</v>
      </c>
      <c r="C249" s="167">
        <v>0.14499999999999999</v>
      </c>
      <c r="D249" s="167">
        <v>2.1139999999999999</v>
      </c>
      <c r="E249" s="167">
        <v>0.376</v>
      </c>
      <c r="F249" s="167">
        <v>2.1000000000000001E-2</v>
      </c>
      <c r="G249" s="167">
        <v>0</v>
      </c>
      <c r="H249" s="167">
        <v>41.832000000000001</v>
      </c>
      <c r="I249" s="167">
        <v>4.4999999999999998E-2</v>
      </c>
      <c r="J249" s="167">
        <v>0.53800000000000003</v>
      </c>
      <c r="K249" s="167">
        <v>1.9E-2</v>
      </c>
      <c r="L249" s="171">
        <v>0</v>
      </c>
      <c r="M249" s="171">
        <v>0</v>
      </c>
      <c r="N249" s="167">
        <v>47.884999999999998</v>
      </c>
      <c r="O249" s="71"/>
      <c r="P249" s="70">
        <f t="shared" si="275"/>
        <v>93.281095205492861</v>
      </c>
      <c r="Q249" s="70">
        <f t="shared" si="290"/>
        <v>92.974999999999994</v>
      </c>
      <c r="S249" s="48">
        <v>60.085000000000001</v>
      </c>
      <c r="T249" s="48">
        <v>40.311</v>
      </c>
      <c r="U249" s="48">
        <v>70.936999999999998</v>
      </c>
      <c r="V249" s="48">
        <v>56.079000000000001</v>
      </c>
      <c r="W249" s="48">
        <v>81.41</v>
      </c>
      <c r="X249" s="49">
        <v>71.849999999999994</v>
      </c>
      <c r="Y249" s="48">
        <v>101.962</v>
      </c>
      <c r="Z249" s="48">
        <v>149.88</v>
      </c>
      <c r="AA249" s="48">
        <v>152</v>
      </c>
      <c r="AB249" s="48">
        <v>61.978999999999999</v>
      </c>
      <c r="AC249" s="48">
        <v>94.203000000000003</v>
      </c>
      <c r="AD249" s="49">
        <v>79.87</v>
      </c>
      <c r="AE249" s="40"/>
      <c r="AF249" s="41">
        <v>1</v>
      </c>
      <c r="AG249" s="41">
        <v>1</v>
      </c>
      <c r="AH249" s="41">
        <v>1</v>
      </c>
      <c r="AI249" s="41">
        <v>1</v>
      </c>
      <c r="AJ249" s="41">
        <v>1</v>
      </c>
      <c r="AK249" s="50">
        <v>1</v>
      </c>
      <c r="AL249" s="41">
        <v>2</v>
      </c>
      <c r="AM249" s="41">
        <v>2</v>
      </c>
      <c r="AN249" s="41">
        <v>2</v>
      </c>
      <c r="AO249" s="41">
        <v>2</v>
      </c>
      <c r="AP249" s="41">
        <v>2</v>
      </c>
      <c r="AQ249" s="50">
        <v>1</v>
      </c>
      <c r="AR249" s="40"/>
      <c r="AS249" s="41">
        <v>4</v>
      </c>
      <c r="AT249" s="41">
        <v>2</v>
      </c>
      <c r="AU249" s="41">
        <v>2</v>
      </c>
      <c r="AV249" s="41">
        <v>2</v>
      </c>
      <c r="AW249" s="41">
        <v>2</v>
      </c>
      <c r="AX249" s="50">
        <v>2</v>
      </c>
      <c r="AY249" s="41">
        <v>3</v>
      </c>
      <c r="AZ249" s="41">
        <v>3</v>
      </c>
      <c r="BA249" s="41">
        <v>3</v>
      </c>
      <c r="BB249" s="41">
        <v>1</v>
      </c>
      <c r="BC249" s="41">
        <v>1</v>
      </c>
      <c r="BD249" s="50">
        <v>4</v>
      </c>
      <c r="BE249" s="40"/>
      <c r="BF249" s="59">
        <v>2</v>
      </c>
      <c r="BG249" s="59">
        <v>1</v>
      </c>
      <c r="BH249" s="59">
        <v>1</v>
      </c>
      <c r="BI249" s="59">
        <v>1</v>
      </c>
      <c r="BJ249" s="59">
        <v>1</v>
      </c>
      <c r="BK249" s="60">
        <v>1</v>
      </c>
      <c r="BL249" s="59">
        <v>3</v>
      </c>
      <c r="BM249" s="59">
        <v>3</v>
      </c>
      <c r="BN249" s="59">
        <v>3</v>
      </c>
      <c r="BO249" s="59">
        <v>1</v>
      </c>
      <c r="BP249" s="59">
        <v>1</v>
      </c>
      <c r="BQ249" s="60">
        <v>2</v>
      </c>
      <c r="BR249" s="40"/>
      <c r="BS249" s="51">
        <f t="shared" si="276"/>
        <v>2.4132478988100189E-3</v>
      </c>
      <c r="BT249" s="51">
        <f t="shared" si="277"/>
        <v>5.2442261417479097E-2</v>
      </c>
      <c r="BU249" s="51">
        <f t="shared" si="278"/>
        <v>5.3004778888309347E-3</v>
      </c>
      <c r="BV249" s="51">
        <f t="shared" si="279"/>
        <v>3.744717273845825E-4</v>
      </c>
      <c r="BW249" s="51">
        <f t="shared" si="280"/>
        <v>0</v>
      </c>
      <c r="BX249" s="51">
        <f t="shared" si="281"/>
        <v>0.58221294363256793</v>
      </c>
      <c r="BY249" s="51">
        <f t="shared" si="282"/>
        <v>4.4134089170475271E-4</v>
      </c>
      <c r="BZ249" s="51">
        <f t="shared" si="283"/>
        <v>3.5895382973045106E-3</v>
      </c>
      <c r="CA249" s="51">
        <f t="shared" si="284"/>
        <v>1.25E-4</v>
      </c>
      <c r="CB249" s="51">
        <f t="shared" si="285"/>
        <v>0</v>
      </c>
      <c r="CC249" s="51">
        <f t="shared" si="286"/>
        <v>0</v>
      </c>
      <c r="CD249" s="51">
        <f t="shared" si="287"/>
        <v>0.59953674721422301</v>
      </c>
      <c r="CE249" s="40"/>
      <c r="CF249" s="53">
        <f t="shared" si="291"/>
        <v>1.6157718441534632</v>
      </c>
      <c r="CG249" s="40"/>
      <c r="CH249" s="61">
        <f t="shared" si="292"/>
        <v>2.4132478988100189E-3</v>
      </c>
      <c r="CI249" s="61">
        <f t="shared" si="293"/>
        <v>5.2442261417479097E-2</v>
      </c>
      <c r="CJ249" s="61">
        <f t="shared" si="294"/>
        <v>5.3004778888309347E-3</v>
      </c>
      <c r="CK249" s="61">
        <f t="shared" si="295"/>
        <v>3.744717273845825E-4</v>
      </c>
      <c r="CL249" s="61">
        <f t="shared" si="296"/>
        <v>0</v>
      </c>
      <c r="CM249" s="61">
        <f t="shared" si="297"/>
        <v>0.58221294363256793</v>
      </c>
      <c r="CN249" s="61">
        <f t="shared" si="298"/>
        <v>8.8268178340950541E-4</v>
      </c>
      <c r="CO249" s="61">
        <f t="shared" si="299"/>
        <v>7.1790765946090213E-3</v>
      </c>
      <c r="CP249" s="61">
        <f t="shared" si="300"/>
        <v>2.5000000000000001E-4</v>
      </c>
      <c r="CQ249" s="61">
        <f t="shared" si="301"/>
        <v>0</v>
      </c>
      <c r="CR249" s="61">
        <f t="shared" si="302"/>
        <v>0</v>
      </c>
      <c r="CS249" s="61">
        <f t="shared" si="303"/>
        <v>0.59953674721422301</v>
      </c>
      <c r="CT249" s="40"/>
      <c r="CU249" s="54">
        <f t="shared" si="304"/>
        <v>3.8992580078597342E-3</v>
      </c>
      <c r="CV249" s="54">
        <f t="shared" si="305"/>
        <v>8.4734729442098214E-2</v>
      </c>
      <c r="CW249" s="54">
        <f t="shared" si="306"/>
        <v>8.5643629333310139E-3</v>
      </c>
      <c r="CX249" s="54">
        <f t="shared" si="307"/>
        <v>6.0506087353951984E-4</v>
      </c>
      <c r="CY249" s="54">
        <f t="shared" si="308"/>
        <v>0</v>
      </c>
      <c r="CZ249" s="54">
        <f t="shared" si="309"/>
        <v>0.94072328162321062</v>
      </c>
      <c r="DA249" s="54">
        <f t="shared" si="310"/>
        <v>1.4262123729802444E-3</v>
      </c>
      <c r="DB249" s="54">
        <f t="shared" si="311"/>
        <v>1.1599749828590383E-2</v>
      </c>
      <c r="DC249" s="54">
        <f t="shared" si="312"/>
        <v>4.0394296103836582E-4</v>
      </c>
      <c r="DD249" s="54">
        <f t="shared" si="313"/>
        <v>0</v>
      </c>
      <c r="DE249" s="54">
        <f t="shared" si="314"/>
        <v>0</v>
      </c>
      <c r="DF249" s="54">
        <f t="shared" si="315"/>
        <v>0.96871459568409379</v>
      </c>
      <c r="DG249" s="40"/>
      <c r="DH249" s="80">
        <f t="shared" si="316"/>
        <v>2.0206711937267419</v>
      </c>
      <c r="DI249" s="80">
        <f t="shared" si="317"/>
        <v>0.98977013489828702</v>
      </c>
      <c r="DJ249" s="40"/>
      <c r="DK249" s="54">
        <f t="shared" si="318"/>
        <v>4.8264957976200378E-3</v>
      </c>
      <c r="DL249" s="54">
        <f t="shared" si="319"/>
        <v>5.2442261417479097E-2</v>
      </c>
      <c r="DM249" s="54">
        <f t="shared" si="320"/>
        <v>5.3004778888309347E-3</v>
      </c>
      <c r="DN249" s="54">
        <f t="shared" si="321"/>
        <v>3.744717273845825E-4</v>
      </c>
      <c r="DO249" s="54">
        <f t="shared" si="322"/>
        <v>0</v>
      </c>
      <c r="DP249" s="54">
        <f t="shared" si="323"/>
        <v>0.58221294363256793</v>
      </c>
      <c r="DQ249" s="54">
        <f t="shared" si="324"/>
        <v>1.3240226751142581E-3</v>
      </c>
      <c r="DR249" s="54">
        <f t="shared" si="325"/>
        <v>1.0768614891913532E-2</v>
      </c>
      <c r="DS249" s="54">
        <f t="shared" si="326"/>
        <v>3.7500000000000001E-4</v>
      </c>
      <c r="DT249" s="54">
        <f t="shared" si="327"/>
        <v>0</v>
      </c>
      <c r="DU249" s="54">
        <f t="shared" si="328"/>
        <v>0</v>
      </c>
      <c r="DV249" s="54">
        <f t="shared" si="329"/>
        <v>1.199073494428446</v>
      </c>
      <c r="DW249" s="54"/>
      <c r="DX249" s="63">
        <f t="shared" si="330"/>
        <v>1.8566977824593565</v>
      </c>
      <c r="DY249" s="40"/>
      <c r="DZ249" s="41">
        <f t="shared" si="331"/>
        <v>7.7985160157194684E-3</v>
      </c>
      <c r="EA249" s="41">
        <f t="shared" si="332"/>
        <v>8.4734729442098214E-2</v>
      </c>
      <c r="EB249" s="41">
        <f t="shared" si="333"/>
        <v>8.5643629333310139E-3</v>
      </c>
      <c r="EC249" s="41">
        <f t="shared" si="334"/>
        <v>6.0506087353951984E-4</v>
      </c>
      <c r="ED249" s="41">
        <f t="shared" si="335"/>
        <v>0</v>
      </c>
      <c r="EE249" s="41">
        <f t="shared" si="336"/>
        <v>0.94072328162321062</v>
      </c>
      <c r="EF249" s="41">
        <f t="shared" si="337"/>
        <v>2.1393185594703666E-3</v>
      </c>
      <c r="EG249" s="41">
        <f t="shared" si="338"/>
        <v>1.7399624742885575E-2</v>
      </c>
      <c r="EH249" s="41">
        <f t="shared" si="339"/>
        <v>6.059144415575487E-4</v>
      </c>
      <c r="EI249" s="41">
        <f t="shared" si="340"/>
        <v>0</v>
      </c>
      <c r="EJ249" s="41">
        <f t="shared" si="341"/>
        <v>0</v>
      </c>
      <c r="EK249" s="41">
        <f t="shared" si="342"/>
        <v>1.9374291913681876</v>
      </c>
      <c r="EL249" s="40"/>
      <c r="EM249" s="82">
        <f t="shared" si="343"/>
        <v>3</v>
      </c>
      <c r="EN249" s="40"/>
      <c r="EO249" s="80">
        <f t="shared" si="344"/>
        <v>6.1379190610277412E-2</v>
      </c>
      <c r="EP249" s="80">
        <f t="shared" si="345"/>
        <v>0.93109980935416448</v>
      </c>
      <c r="EQ249" s="80">
        <f t="shared" si="346"/>
        <v>0.86972061874388706</v>
      </c>
      <c r="ER249" s="80"/>
      <c r="ES249" s="80">
        <f t="shared" si="288"/>
        <v>39.074385536100486</v>
      </c>
      <c r="ET249" s="80">
        <f t="shared" si="289"/>
        <v>3.0637096693923604</v>
      </c>
      <c r="EU249" s="80"/>
      <c r="EV249" s="80">
        <f t="shared" si="347"/>
        <v>0.86972061874388706</v>
      </c>
      <c r="EW249" s="80">
        <f t="shared" si="348"/>
        <v>6.1379190610277412E-2</v>
      </c>
      <c r="EX249" s="84">
        <f t="shared" si="349"/>
        <v>0.11123331641943747</v>
      </c>
      <c r="EY249" s="85">
        <f t="shared" si="350"/>
        <v>0.95880477604818504</v>
      </c>
      <c r="EZ249" s="86">
        <f>3</f>
        <v>3</v>
      </c>
      <c r="FA249" s="75"/>
      <c r="FB249" s="88"/>
      <c r="FC249" s="80">
        <f t="shared" si="351"/>
        <v>0.14499999999999999</v>
      </c>
      <c r="FD249" s="80">
        <f t="shared" si="352"/>
        <v>2.1139999999999999</v>
      </c>
      <c r="FE249" s="80">
        <f t="shared" si="353"/>
        <v>0.376</v>
      </c>
      <c r="FF249" s="80">
        <f t="shared" si="354"/>
        <v>2.1000000000000001E-2</v>
      </c>
      <c r="FG249" s="80">
        <f t="shared" si="355"/>
        <v>0</v>
      </c>
      <c r="FH249" s="80">
        <f t="shared" si="356"/>
        <v>39.074385536100486</v>
      </c>
      <c r="FI249" s="80">
        <f t="shared" si="357"/>
        <v>3.0637096693923604</v>
      </c>
      <c r="FJ249" s="80">
        <f t="shared" si="358"/>
        <v>4.4999999999999998E-2</v>
      </c>
      <c r="FK249" s="80">
        <f t="shared" si="359"/>
        <v>0.53800000000000003</v>
      </c>
      <c r="FL249" s="80">
        <f t="shared" si="360"/>
        <v>1.9E-2</v>
      </c>
      <c r="FM249" s="80">
        <f t="shared" si="361"/>
        <v>0</v>
      </c>
      <c r="FN249" s="80">
        <f t="shared" si="362"/>
        <v>0</v>
      </c>
      <c r="FO249" s="80">
        <f t="shared" si="363"/>
        <v>47.884999999999998</v>
      </c>
      <c r="FP249" s="80">
        <f t="shared" si="364"/>
        <v>93.281095205492861</v>
      </c>
    </row>
    <row r="250" spans="1:172" ht="21">
      <c r="A250" s="40">
        <v>248</v>
      </c>
      <c r="B250" s="41" t="s">
        <v>73</v>
      </c>
      <c r="C250" s="167">
        <v>0</v>
      </c>
      <c r="D250" s="167">
        <v>2.524</v>
      </c>
      <c r="E250" s="167">
        <v>0.47099999999999997</v>
      </c>
      <c r="F250" s="167">
        <v>3.0000000000000001E-3</v>
      </c>
      <c r="G250" s="167">
        <v>7.1999999999999995E-2</v>
      </c>
      <c r="H250" s="167">
        <v>45.774000000000001</v>
      </c>
      <c r="I250" s="167">
        <v>7.9000000000000001E-2</v>
      </c>
      <c r="J250" s="167">
        <v>0.59699999999999998</v>
      </c>
      <c r="K250" s="167">
        <v>0.01</v>
      </c>
      <c r="L250" s="171">
        <v>0</v>
      </c>
      <c r="M250" s="171">
        <v>0</v>
      </c>
      <c r="N250" s="167">
        <v>47.954000000000001</v>
      </c>
      <c r="O250" s="71"/>
      <c r="P250" s="70">
        <f t="shared" si="275"/>
        <v>98.336304745357779</v>
      </c>
      <c r="Q250" s="70">
        <f t="shared" si="290"/>
        <v>97.484000000000009</v>
      </c>
      <c r="S250" s="48">
        <v>60.085000000000001</v>
      </c>
      <c r="T250" s="48">
        <v>40.311</v>
      </c>
      <c r="U250" s="48">
        <v>70.936999999999998</v>
      </c>
      <c r="V250" s="48">
        <v>56.079000000000001</v>
      </c>
      <c r="W250" s="48">
        <v>81.41</v>
      </c>
      <c r="X250" s="49">
        <v>71.849999999999994</v>
      </c>
      <c r="Y250" s="48">
        <v>101.962</v>
      </c>
      <c r="Z250" s="48">
        <v>149.88</v>
      </c>
      <c r="AA250" s="48">
        <v>152</v>
      </c>
      <c r="AB250" s="48">
        <v>61.978999999999999</v>
      </c>
      <c r="AC250" s="48">
        <v>94.203000000000003</v>
      </c>
      <c r="AD250" s="49">
        <v>79.87</v>
      </c>
      <c r="AE250" s="40"/>
      <c r="AF250" s="41">
        <v>1</v>
      </c>
      <c r="AG250" s="41">
        <v>1</v>
      </c>
      <c r="AH250" s="41">
        <v>1</v>
      </c>
      <c r="AI250" s="41">
        <v>1</v>
      </c>
      <c r="AJ250" s="41">
        <v>1</v>
      </c>
      <c r="AK250" s="50">
        <v>1</v>
      </c>
      <c r="AL250" s="41">
        <v>2</v>
      </c>
      <c r="AM250" s="41">
        <v>2</v>
      </c>
      <c r="AN250" s="41">
        <v>2</v>
      </c>
      <c r="AO250" s="41">
        <v>2</v>
      </c>
      <c r="AP250" s="41">
        <v>2</v>
      </c>
      <c r="AQ250" s="50">
        <v>1</v>
      </c>
      <c r="AR250" s="40"/>
      <c r="AS250" s="41">
        <v>4</v>
      </c>
      <c r="AT250" s="41">
        <v>2</v>
      </c>
      <c r="AU250" s="41">
        <v>2</v>
      </c>
      <c r="AV250" s="41">
        <v>2</v>
      </c>
      <c r="AW250" s="41">
        <v>2</v>
      </c>
      <c r="AX250" s="50">
        <v>2</v>
      </c>
      <c r="AY250" s="41">
        <v>3</v>
      </c>
      <c r="AZ250" s="41">
        <v>3</v>
      </c>
      <c r="BA250" s="41">
        <v>3</v>
      </c>
      <c r="BB250" s="41">
        <v>1</v>
      </c>
      <c r="BC250" s="41">
        <v>1</v>
      </c>
      <c r="BD250" s="50">
        <v>4</v>
      </c>
      <c r="BE250" s="40"/>
      <c r="BF250" s="59">
        <v>2</v>
      </c>
      <c r="BG250" s="59">
        <v>1</v>
      </c>
      <c r="BH250" s="59">
        <v>1</v>
      </c>
      <c r="BI250" s="59">
        <v>1</v>
      </c>
      <c r="BJ250" s="59">
        <v>1</v>
      </c>
      <c r="BK250" s="60">
        <v>1</v>
      </c>
      <c r="BL250" s="59">
        <v>3</v>
      </c>
      <c r="BM250" s="59">
        <v>3</v>
      </c>
      <c r="BN250" s="59">
        <v>3</v>
      </c>
      <c r="BO250" s="59">
        <v>1</v>
      </c>
      <c r="BP250" s="59">
        <v>1</v>
      </c>
      <c r="BQ250" s="60">
        <v>2</v>
      </c>
      <c r="BR250" s="40"/>
      <c r="BS250" s="51">
        <f t="shared" si="276"/>
        <v>0</v>
      </c>
      <c r="BT250" s="51">
        <f t="shared" si="277"/>
        <v>6.2613182506015733E-2</v>
      </c>
      <c r="BU250" s="51">
        <f t="shared" si="278"/>
        <v>6.6396943767004528E-3</v>
      </c>
      <c r="BV250" s="51">
        <f t="shared" si="279"/>
        <v>5.349596105494035E-5</v>
      </c>
      <c r="BW250" s="51">
        <f t="shared" si="280"/>
        <v>8.8441223436924211E-4</v>
      </c>
      <c r="BX250" s="51">
        <f t="shared" si="281"/>
        <v>0.63707724425887269</v>
      </c>
      <c r="BY250" s="51">
        <f t="shared" si="282"/>
        <v>7.7479845432612147E-4</v>
      </c>
      <c r="BZ250" s="51">
        <f t="shared" si="283"/>
        <v>3.9831865492393915E-3</v>
      </c>
      <c r="CA250" s="51">
        <f t="shared" si="284"/>
        <v>6.5789473684210525E-5</v>
      </c>
      <c r="CB250" s="51">
        <f t="shared" si="285"/>
        <v>0</v>
      </c>
      <c r="CC250" s="51">
        <f t="shared" si="286"/>
        <v>0</v>
      </c>
      <c r="CD250" s="51">
        <f t="shared" si="287"/>
        <v>0.60040065105796914</v>
      </c>
      <c r="CE250" s="40"/>
      <c r="CF250" s="53">
        <f t="shared" si="291"/>
        <v>1.5604351421010223</v>
      </c>
      <c r="CG250" s="40"/>
      <c r="CH250" s="61">
        <f t="shared" si="292"/>
        <v>0</v>
      </c>
      <c r="CI250" s="61">
        <f t="shared" si="293"/>
        <v>6.2613182506015733E-2</v>
      </c>
      <c r="CJ250" s="61">
        <f t="shared" si="294"/>
        <v>6.6396943767004528E-3</v>
      </c>
      <c r="CK250" s="61">
        <f t="shared" si="295"/>
        <v>5.349596105494035E-5</v>
      </c>
      <c r="CL250" s="61">
        <f t="shared" si="296"/>
        <v>8.8441223436924211E-4</v>
      </c>
      <c r="CM250" s="61">
        <f t="shared" si="297"/>
        <v>0.63707724425887269</v>
      </c>
      <c r="CN250" s="61">
        <f t="shared" si="298"/>
        <v>1.5495969086522429E-3</v>
      </c>
      <c r="CO250" s="61">
        <f t="shared" si="299"/>
        <v>7.966373098478783E-3</v>
      </c>
      <c r="CP250" s="61">
        <f t="shared" si="300"/>
        <v>1.3157894736842105E-4</v>
      </c>
      <c r="CQ250" s="61">
        <f t="shared" si="301"/>
        <v>0</v>
      </c>
      <c r="CR250" s="61">
        <f t="shared" si="302"/>
        <v>0</v>
      </c>
      <c r="CS250" s="61">
        <f t="shared" si="303"/>
        <v>0.60040065105796914</v>
      </c>
      <c r="CT250" s="40"/>
      <c r="CU250" s="54">
        <f t="shared" si="304"/>
        <v>0</v>
      </c>
      <c r="CV250" s="54">
        <f t="shared" si="305"/>
        <v>9.7703810341171898E-2</v>
      </c>
      <c r="CW250" s="54">
        <f t="shared" si="306"/>
        <v>1.0360812438213929E-2</v>
      </c>
      <c r="CX250" s="54">
        <f t="shared" si="307"/>
        <v>8.3476977590596593E-5</v>
      </c>
      <c r="CY250" s="54">
        <f t="shared" si="308"/>
        <v>1.380067930613851E-3</v>
      </c>
      <c r="CZ250" s="54">
        <f t="shared" si="309"/>
        <v>0.99411772017442168</v>
      </c>
      <c r="DA250" s="54">
        <f t="shared" si="310"/>
        <v>2.4180454723520678E-3</v>
      </c>
      <c r="DB250" s="54">
        <f t="shared" si="311"/>
        <v>1.2431008537954501E-2</v>
      </c>
      <c r="DC250" s="54">
        <f t="shared" si="312"/>
        <v>2.0532041343434505E-4</v>
      </c>
      <c r="DD250" s="54">
        <f t="shared" si="313"/>
        <v>0</v>
      </c>
      <c r="DE250" s="54">
        <f t="shared" si="314"/>
        <v>0</v>
      </c>
      <c r="DF250" s="54">
        <f t="shared" si="315"/>
        <v>0.93688627525118839</v>
      </c>
      <c r="DG250" s="40"/>
      <c r="DH250" s="80">
        <f t="shared" si="316"/>
        <v>2.0555865375369411</v>
      </c>
      <c r="DI250" s="80">
        <f t="shared" si="317"/>
        <v>0.97295830823860796</v>
      </c>
      <c r="DJ250" s="40"/>
      <c r="DK250" s="54">
        <f t="shared" si="318"/>
        <v>0</v>
      </c>
      <c r="DL250" s="54">
        <f t="shared" si="319"/>
        <v>6.2613182506015733E-2</v>
      </c>
      <c r="DM250" s="54">
        <f t="shared" si="320"/>
        <v>6.6396943767004528E-3</v>
      </c>
      <c r="DN250" s="54">
        <f t="shared" si="321"/>
        <v>5.349596105494035E-5</v>
      </c>
      <c r="DO250" s="54">
        <f t="shared" si="322"/>
        <v>8.8441223436924211E-4</v>
      </c>
      <c r="DP250" s="54">
        <f t="shared" si="323"/>
        <v>0.63707724425887269</v>
      </c>
      <c r="DQ250" s="54">
        <f t="shared" si="324"/>
        <v>2.3243953629783643E-3</v>
      </c>
      <c r="DR250" s="54">
        <f t="shared" si="325"/>
        <v>1.1949559647718174E-2</v>
      </c>
      <c r="DS250" s="54">
        <f t="shared" si="326"/>
        <v>1.9736842105263157E-4</v>
      </c>
      <c r="DT250" s="54">
        <f t="shared" si="327"/>
        <v>0</v>
      </c>
      <c r="DU250" s="54">
        <f t="shared" si="328"/>
        <v>0</v>
      </c>
      <c r="DV250" s="54">
        <f t="shared" si="329"/>
        <v>1.2008013021159383</v>
      </c>
      <c r="DW250" s="54"/>
      <c r="DX250" s="63">
        <f t="shared" si="330"/>
        <v>1.9225406548847004</v>
      </c>
      <c r="DY250" s="40"/>
      <c r="DZ250" s="41">
        <f t="shared" si="331"/>
        <v>0</v>
      </c>
      <c r="EA250" s="41">
        <f t="shared" si="332"/>
        <v>9.7703810341171898E-2</v>
      </c>
      <c r="EB250" s="41">
        <f t="shared" si="333"/>
        <v>1.0360812438213929E-2</v>
      </c>
      <c r="EC250" s="41">
        <f t="shared" si="334"/>
        <v>8.3476977590596593E-5</v>
      </c>
      <c r="ED250" s="41">
        <f t="shared" si="335"/>
        <v>1.380067930613851E-3</v>
      </c>
      <c r="EE250" s="41">
        <f t="shared" si="336"/>
        <v>0.99411772017442168</v>
      </c>
      <c r="EF250" s="41">
        <f t="shared" si="337"/>
        <v>3.6270682085281013E-3</v>
      </c>
      <c r="EG250" s="41">
        <f t="shared" si="338"/>
        <v>1.8646512806931751E-2</v>
      </c>
      <c r="EH250" s="41">
        <f t="shared" si="339"/>
        <v>3.0798062015151756E-4</v>
      </c>
      <c r="EI250" s="41">
        <f t="shared" si="340"/>
        <v>0</v>
      </c>
      <c r="EJ250" s="41">
        <f t="shared" si="341"/>
        <v>0</v>
      </c>
      <c r="EK250" s="41">
        <f t="shared" si="342"/>
        <v>1.8737725505023768</v>
      </c>
      <c r="EL250" s="40"/>
      <c r="EM250" s="82">
        <f t="shared" si="343"/>
        <v>3</v>
      </c>
      <c r="EN250" s="40"/>
      <c r="EO250" s="80">
        <f t="shared" si="344"/>
        <v>0.16225015056835268</v>
      </c>
      <c r="EP250" s="80">
        <f t="shared" si="345"/>
        <v>0.96723509521092721</v>
      </c>
      <c r="EQ250" s="80">
        <f t="shared" si="346"/>
        <v>0.80498494464257453</v>
      </c>
      <c r="ER250" s="80"/>
      <c r="ES250" s="80">
        <f t="shared" si="288"/>
        <v>38.095578870650691</v>
      </c>
      <c r="ET250" s="80">
        <f t="shared" si="289"/>
        <v>8.530725874707084</v>
      </c>
      <c r="EU250" s="80"/>
      <c r="EV250" s="80">
        <f t="shared" si="347"/>
        <v>0.80498494464257453</v>
      </c>
      <c r="EW250" s="80">
        <f t="shared" si="348"/>
        <v>0.16225015056835268</v>
      </c>
      <c r="EX250" s="84">
        <f t="shared" si="349"/>
        <v>0.12458254211133118</v>
      </c>
      <c r="EY250" s="85">
        <f t="shared" si="350"/>
        <v>0.911551285380367</v>
      </c>
      <c r="EZ250" s="86">
        <f>3</f>
        <v>3</v>
      </c>
      <c r="FA250" s="75"/>
      <c r="FB250" s="88"/>
      <c r="FC250" s="80">
        <f t="shared" si="351"/>
        <v>0</v>
      </c>
      <c r="FD250" s="80">
        <f t="shared" si="352"/>
        <v>2.524</v>
      </c>
      <c r="FE250" s="80">
        <f t="shared" si="353"/>
        <v>0.47099999999999997</v>
      </c>
      <c r="FF250" s="80">
        <f t="shared" si="354"/>
        <v>3.0000000000000001E-3</v>
      </c>
      <c r="FG250" s="80">
        <f t="shared" si="355"/>
        <v>7.1999999999999995E-2</v>
      </c>
      <c r="FH250" s="80">
        <f t="shared" si="356"/>
        <v>38.095578870650691</v>
      </c>
      <c r="FI250" s="80">
        <f t="shared" si="357"/>
        <v>8.530725874707084</v>
      </c>
      <c r="FJ250" s="80">
        <f t="shared" si="358"/>
        <v>7.9000000000000001E-2</v>
      </c>
      <c r="FK250" s="80">
        <f t="shared" si="359"/>
        <v>0.59699999999999998</v>
      </c>
      <c r="FL250" s="80">
        <f t="shared" si="360"/>
        <v>0.01</v>
      </c>
      <c r="FM250" s="80">
        <f t="shared" si="361"/>
        <v>0</v>
      </c>
      <c r="FN250" s="80">
        <f t="shared" si="362"/>
        <v>0</v>
      </c>
      <c r="FO250" s="80">
        <f t="shared" si="363"/>
        <v>47.954000000000001</v>
      </c>
      <c r="FP250" s="80">
        <f t="shared" si="364"/>
        <v>98.336304745357779</v>
      </c>
    </row>
    <row r="251" spans="1:172" ht="21">
      <c r="A251" s="40">
        <v>249</v>
      </c>
      <c r="B251" s="41" t="s">
        <v>73</v>
      </c>
      <c r="C251" s="167">
        <v>0.10299999999999999</v>
      </c>
      <c r="D251" s="167">
        <v>2.2450000000000001</v>
      </c>
      <c r="E251" s="167">
        <v>0.373</v>
      </c>
      <c r="F251" s="167">
        <v>4.9000000000000002E-2</v>
      </c>
      <c r="G251" s="167">
        <v>3.2000000000000001E-2</v>
      </c>
      <c r="H251" s="167">
        <v>42.26</v>
      </c>
      <c r="I251" s="167">
        <v>7.0000000000000007E-2</v>
      </c>
      <c r="J251" s="167">
        <v>0.55900000000000005</v>
      </c>
      <c r="K251" s="167">
        <v>0</v>
      </c>
      <c r="L251" s="171">
        <v>0</v>
      </c>
      <c r="M251" s="171">
        <v>0</v>
      </c>
      <c r="N251" s="167">
        <v>48.780999999999999</v>
      </c>
      <c r="O251" s="71"/>
      <c r="P251" s="70">
        <f t="shared" si="275"/>
        <v>94.774406164987511</v>
      </c>
      <c r="Q251" s="70">
        <f t="shared" si="290"/>
        <v>94.471999999999994</v>
      </c>
      <c r="S251" s="48">
        <v>60.085000000000001</v>
      </c>
      <c r="T251" s="48">
        <v>40.311</v>
      </c>
      <c r="U251" s="48">
        <v>70.936999999999998</v>
      </c>
      <c r="V251" s="48">
        <v>56.079000000000001</v>
      </c>
      <c r="W251" s="48">
        <v>81.41</v>
      </c>
      <c r="X251" s="49">
        <v>71.849999999999994</v>
      </c>
      <c r="Y251" s="48">
        <v>101.962</v>
      </c>
      <c r="Z251" s="48">
        <v>149.88</v>
      </c>
      <c r="AA251" s="48">
        <v>152</v>
      </c>
      <c r="AB251" s="48">
        <v>61.978999999999999</v>
      </c>
      <c r="AC251" s="48">
        <v>94.203000000000003</v>
      </c>
      <c r="AD251" s="49">
        <v>79.87</v>
      </c>
      <c r="AE251" s="40"/>
      <c r="AF251" s="41">
        <v>1</v>
      </c>
      <c r="AG251" s="41">
        <v>1</v>
      </c>
      <c r="AH251" s="41">
        <v>1</v>
      </c>
      <c r="AI251" s="41">
        <v>1</v>
      </c>
      <c r="AJ251" s="41">
        <v>1</v>
      </c>
      <c r="AK251" s="50">
        <v>1</v>
      </c>
      <c r="AL251" s="41">
        <v>2</v>
      </c>
      <c r="AM251" s="41">
        <v>2</v>
      </c>
      <c r="AN251" s="41">
        <v>2</v>
      </c>
      <c r="AO251" s="41">
        <v>2</v>
      </c>
      <c r="AP251" s="41">
        <v>2</v>
      </c>
      <c r="AQ251" s="50">
        <v>1</v>
      </c>
      <c r="AR251" s="40"/>
      <c r="AS251" s="41">
        <v>4</v>
      </c>
      <c r="AT251" s="41">
        <v>2</v>
      </c>
      <c r="AU251" s="41">
        <v>2</v>
      </c>
      <c r="AV251" s="41">
        <v>2</v>
      </c>
      <c r="AW251" s="41">
        <v>2</v>
      </c>
      <c r="AX251" s="50">
        <v>2</v>
      </c>
      <c r="AY251" s="41">
        <v>3</v>
      </c>
      <c r="AZ251" s="41">
        <v>3</v>
      </c>
      <c r="BA251" s="41">
        <v>3</v>
      </c>
      <c r="BB251" s="41">
        <v>1</v>
      </c>
      <c r="BC251" s="41">
        <v>1</v>
      </c>
      <c r="BD251" s="50">
        <v>4</v>
      </c>
      <c r="BE251" s="40"/>
      <c r="BF251" s="59">
        <v>2</v>
      </c>
      <c r="BG251" s="59">
        <v>1</v>
      </c>
      <c r="BH251" s="59">
        <v>1</v>
      </c>
      <c r="BI251" s="59">
        <v>1</v>
      </c>
      <c r="BJ251" s="59">
        <v>1</v>
      </c>
      <c r="BK251" s="60">
        <v>1</v>
      </c>
      <c r="BL251" s="59">
        <v>3</v>
      </c>
      <c r="BM251" s="59">
        <v>3</v>
      </c>
      <c r="BN251" s="59">
        <v>3</v>
      </c>
      <c r="BO251" s="59">
        <v>1</v>
      </c>
      <c r="BP251" s="59">
        <v>1</v>
      </c>
      <c r="BQ251" s="60">
        <v>2</v>
      </c>
      <c r="BR251" s="40"/>
      <c r="BS251" s="51">
        <f t="shared" si="276"/>
        <v>1.7142381626029789E-3</v>
      </c>
      <c r="BT251" s="51">
        <f t="shared" si="277"/>
        <v>5.5691994740889587E-2</v>
      </c>
      <c r="BU251" s="51">
        <f t="shared" si="278"/>
        <v>5.2581868418455817E-3</v>
      </c>
      <c r="BV251" s="51">
        <f t="shared" si="279"/>
        <v>8.7376736389735909E-4</v>
      </c>
      <c r="BW251" s="51">
        <f t="shared" si="280"/>
        <v>3.9307210416410763E-4</v>
      </c>
      <c r="BX251" s="51">
        <f t="shared" si="281"/>
        <v>0.58816979819067505</v>
      </c>
      <c r="BY251" s="51">
        <f t="shared" si="282"/>
        <v>6.86530275985171E-4</v>
      </c>
      <c r="BZ251" s="51">
        <f t="shared" si="283"/>
        <v>3.7296503869762481E-3</v>
      </c>
      <c r="CA251" s="51">
        <f t="shared" si="284"/>
        <v>0</v>
      </c>
      <c r="CB251" s="51">
        <f t="shared" si="285"/>
        <v>0</v>
      </c>
      <c r="CC251" s="51">
        <f t="shared" si="286"/>
        <v>0</v>
      </c>
      <c r="CD251" s="51">
        <f t="shared" si="287"/>
        <v>0.61075497683736069</v>
      </c>
      <c r="CE251" s="40"/>
      <c r="CF251" s="53">
        <f t="shared" si="291"/>
        <v>1.5885002820280032</v>
      </c>
      <c r="CG251" s="40"/>
      <c r="CH251" s="61">
        <f t="shared" si="292"/>
        <v>1.7142381626029789E-3</v>
      </c>
      <c r="CI251" s="61">
        <f t="shared" si="293"/>
        <v>5.5691994740889587E-2</v>
      </c>
      <c r="CJ251" s="61">
        <f t="shared" si="294"/>
        <v>5.2581868418455817E-3</v>
      </c>
      <c r="CK251" s="61">
        <f t="shared" si="295"/>
        <v>8.7376736389735909E-4</v>
      </c>
      <c r="CL251" s="61">
        <f t="shared" si="296"/>
        <v>3.9307210416410763E-4</v>
      </c>
      <c r="CM251" s="61">
        <f t="shared" si="297"/>
        <v>0.58816979819067505</v>
      </c>
      <c r="CN251" s="61">
        <f t="shared" si="298"/>
        <v>1.373060551970342E-3</v>
      </c>
      <c r="CO251" s="61">
        <f t="shared" si="299"/>
        <v>7.4593007739524961E-3</v>
      </c>
      <c r="CP251" s="61">
        <f t="shared" si="300"/>
        <v>0</v>
      </c>
      <c r="CQ251" s="61">
        <f t="shared" si="301"/>
        <v>0</v>
      </c>
      <c r="CR251" s="61">
        <f t="shared" si="302"/>
        <v>0</v>
      </c>
      <c r="CS251" s="61">
        <f t="shared" si="303"/>
        <v>0.61075497683736069</v>
      </c>
      <c r="CT251" s="40"/>
      <c r="CU251" s="54">
        <f t="shared" si="304"/>
        <v>2.7230678047579981E-3</v>
      </c>
      <c r="CV251" s="54">
        <f t="shared" si="305"/>
        <v>8.8466749352605178E-2</v>
      </c>
      <c r="CW251" s="54">
        <f t="shared" si="306"/>
        <v>8.3526312812276429E-3</v>
      </c>
      <c r="CX251" s="54">
        <f t="shared" si="307"/>
        <v>1.3879797039778197E-3</v>
      </c>
      <c r="CY251" s="54">
        <f t="shared" si="308"/>
        <v>6.2439514832202559E-4</v>
      </c>
      <c r="CZ251" s="54">
        <f t="shared" si="309"/>
        <v>0.93430789030624106</v>
      </c>
      <c r="DA251" s="54">
        <f t="shared" si="310"/>
        <v>2.1811070740464138E-3</v>
      </c>
      <c r="DB251" s="54">
        <f t="shared" si="311"/>
        <v>1.1849101383155243E-2</v>
      </c>
      <c r="DC251" s="54">
        <f t="shared" si="312"/>
        <v>0</v>
      </c>
      <c r="DD251" s="54">
        <f t="shared" si="313"/>
        <v>0</v>
      </c>
      <c r="DE251" s="54">
        <f t="shared" si="314"/>
        <v>0</v>
      </c>
      <c r="DF251" s="54">
        <f t="shared" si="315"/>
        <v>0.97018445295615396</v>
      </c>
      <c r="DG251" s="40"/>
      <c r="DH251" s="80">
        <f t="shared" si="316"/>
        <v>2.0200773750104872</v>
      </c>
      <c r="DI251" s="80">
        <f t="shared" si="317"/>
        <v>0.99006108614508737</v>
      </c>
      <c r="DJ251" s="40"/>
      <c r="DK251" s="54">
        <f t="shared" si="318"/>
        <v>3.4284763252059578E-3</v>
      </c>
      <c r="DL251" s="54">
        <f t="shared" si="319"/>
        <v>5.5691994740889587E-2</v>
      </c>
      <c r="DM251" s="54">
        <f t="shared" si="320"/>
        <v>5.2581868418455817E-3</v>
      </c>
      <c r="DN251" s="54">
        <f t="shared" si="321"/>
        <v>8.7376736389735909E-4</v>
      </c>
      <c r="DO251" s="54">
        <f t="shared" si="322"/>
        <v>3.9307210416410763E-4</v>
      </c>
      <c r="DP251" s="54">
        <f t="shared" si="323"/>
        <v>0.58816979819067505</v>
      </c>
      <c r="DQ251" s="54">
        <f t="shared" si="324"/>
        <v>2.0595908279555132E-3</v>
      </c>
      <c r="DR251" s="54">
        <f t="shared" si="325"/>
        <v>1.1188951160928745E-2</v>
      </c>
      <c r="DS251" s="54">
        <f t="shared" si="326"/>
        <v>0</v>
      </c>
      <c r="DT251" s="54">
        <f t="shared" si="327"/>
        <v>0</v>
      </c>
      <c r="DU251" s="54">
        <f t="shared" si="328"/>
        <v>0</v>
      </c>
      <c r="DV251" s="54">
        <f t="shared" si="329"/>
        <v>1.2215099536747214</v>
      </c>
      <c r="DW251" s="54"/>
      <c r="DX251" s="63">
        <f t="shared" si="330"/>
        <v>1.8885737912302831</v>
      </c>
      <c r="DY251" s="40"/>
      <c r="DZ251" s="41">
        <f t="shared" si="331"/>
        <v>5.4461356095159962E-3</v>
      </c>
      <c r="EA251" s="41">
        <f t="shared" si="332"/>
        <v>8.8466749352605178E-2</v>
      </c>
      <c r="EB251" s="41">
        <f t="shared" si="333"/>
        <v>8.3526312812276429E-3</v>
      </c>
      <c r="EC251" s="41">
        <f t="shared" si="334"/>
        <v>1.3879797039778197E-3</v>
      </c>
      <c r="ED251" s="41">
        <f t="shared" si="335"/>
        <v>6.2439514832202559E-4</v>
      </c>
      <c r="EE251" s="41">
        <f t="shared" si="336"/>
        <v>0.93430789030624106</v>
      </c>
      <c r="EF251" s="41">
        <f t="shared" si="337"/>
        <v>3.2716606110696211E-3</v>
      </c>
      <c r="EG251" s="41">
        <f t="shared" si="338"/>
        <v>1.7773652074732867E-2</v>
      </c>
      <c r="EH251" s="41">
        <f t="shared" si="339"/>
        <v>0</v>
      </c>
      <c r="EI251" s="41">
        <f t="shared" si="340"/>
        <v>0</v>
      </c>
      <c r="EJ251" s="41">
        <f t="shared" si="341"/>
        <v>0</v>
      </c>
      <c r="EK251" s="41">
        <f t="shared" si="342"/>
        <v>1.9403689059123079</v>
      </c>
      <c r="EL251" s="40"/>
      <c r="EM251" s="82">
        <f t="shared" si="343"/>
        <v>3</v>
      </c>
      <c r="EN251" s="40"/>
      <c r="EO251" s="80">
        <f t="shared" si="344"/>
        <v>5.9633483129475806E-2</v>
      </c>
      <c r="EP251" s="80">
        <f t="shared" si="345"/>
        <v>0.92502188467052215</v>
      </c>
      <c r="EQ251" s="80">
        <f t="shared" si="346"/>
        <v>0.86538840154104635</v>
      </c>
      <c r="ER251" s="80"/>
      <c r="ES251" s="80">
        <f t="shared" si="288"/>
        <v>39.53562013524764</v>
      </c>
      <c r="ET251" s="80">
        <f t="shared" si="289"/>
        <v>3.0267860297398683</v>
      </c>
      <c r="EU251" s="80"/>
      <c r="EV251" s="80">
        <f t="shared" si="347"/>
        <v>0.86538840154104635</v>
      </c>
      <c r="EW251" s="80">
        <f t="shared" si="348"/>
        <v>5.9633483129475806E-2</v>
      </c>
      <c r="EX251" s="84">
        <f t="shared" si="349"/>
        <v>0.1155850317480923</v>
      </c>
      <c r="EY251" s="85">
        <f t="shared" si="350"/>
        <v>0.96054187325484719</v>
      </c>
      <c r="EZ251" s="86">
        <f>3</f>
        <v>3</v>
      </c>
      <c r="FA251" s="75"/>
      <c r="FB251" s="88"/>
      <c r="FC251" s="80">
        <f t="shared" si="351"/>
        <v>0.10299999999999999</v>
      </c>
      <c r="FD251" s="80">
        <f t="shared" si="352"/>
        <v>2.2450000000000001</v>
      </c>
      <c r="FE251" s="80">
        <f t="shared" si="353"/>
        <v>0.373</v>
      </c>
      <c r="FF251" s="80">
        <f t="shared" si="354"/>
        <v>4.9000000000000002E-2</v>
      </c>
      <c r="FG251" s="80">
        <f t="shared" si="355"/>
        <v>3.2000000000000001E-2</v>
      </c>
      <c r="FH251" s="80">
        <f t="shared" si="356"/>
        <v>39.53562013524764</v>
      </c>
      <c r="FI251" s="80">
        <f t="shared" si="357"/>
        <v>3.0267860297398683</v>
      </c>
      <c r="FJ251" s="80">
        <f t="shared" si="358"/>
        <v>7.0000000000000007E-2</v>
      </c>
      <c r="FK251" s="80">
        <f t="shared" si="359"/>
        <v>0.55900000000000005</v>
      </c>
      <c r="FL251" s="80">
        <f t="shared" si="360"/>
        <v>0</v>
      </c>
      <c r="FM251" s="80">
        <f t="shared" si="361"/>
        <v>0</v>
      </c>
      <c r="FN251" s="80">
        <f t="shared" si="362"/>
        <v>0</v>
      </c>
      <c r="FO251" s="80">
        <f t="shared" si="363"/>
        <v>48.780999999999999</v>
      </c>
      <c r="FP251" s="80">
        <f t="shared" si="364"/>
        <v>94.774406164987511</v>
      </c>
    </row>
    <row r="252" spans="1:172" ht="21.75" thickBot="1">
      <c r="A252" s="40">
        <v>250</v>
      </c>
      <c r="B252" s="41" t="s">
        <v>73</v>
      </c>
      <c r="C252" s="169">
        <v>0.158</v>
      </c>
      <c r="D252" s="169">
        <v>2.008</v>
      </c>
      <c r="E252" s="169">
        <v>0.36</v>
      </c>
      <c r="F252" s="169">
        <v>5.6000000000000001E-2</v>
      </c>
      <c r="G252" s="169">
        <v>4.2000000000000003E-2</v>
      </c>
      <c r="H252" s="169">
        <v>41.747999999999998</v>
      </c>
      <c r="I252" s="169">
        <v>7.1999999999999995E-2</v>
      </c>
      <c r="J252" s="169">
        <v>0.57999999999999996</v>
      </c>
      <c r="K252" s="169">
        <v>2.1999999999999999E-2</v>
      </c>
      <c r="L252" s="173">
        <v>0</v>
      </c>
      <c r="M252" s="173">
        <v>0</v>
      </c>
      <c r="N252" s="169">
        <v>49.63</v>
      </c>
      <c r="O252" s="71"/>
      <c r="P252" s="70">
        <f t="shared" si="275"/>
        <v>94.783121817283387</v>
      </c>
      <c r="Q252" s="70">
        <f t="shared" si="290"/>
        <v>94.676000000000002</v>
      </c>
      <c r="S252" s="48">
        <v>60.085000000000001</v>
      </c>
      <c r="T252" s="48">
        <v>40.311</v>
      </c>
      <c r="U252" s="48">
        <v>70.936999999999998</v>
      </c>
      <c r="V252" s="48">
        <v>56.079000000000001</v>
      </c>
      <c r="W252" s="48">
        <v>81.41</v>
      </c>
      <c r="X252" s="49">
        <v>71.849999999999994</v>
      </c>
      <c r="Y252" s="48">
        <v>101.962</v>
      </c>
      <c r="Z252" s="48">
        <v>149.88</v>
      </c>
      <c r="AA252" s="48">
        <v>152</v>
      </c>
      <c r="AB252" s="48">
        <v>61.978999999999999</v>
      </c>
      <c r="AC252" s="48">
        <v>94.203000000000003</v>
      </c>
      <c r="AD252" s="49">
        <v>79.87</v>
      </c>
      <c r="AE252" s="40"/>
      <c r="AF252" s="41">
        <v>1</v>
      </c>
      <c r="AG252" s="41">
        <v>1</v>
      </c>
      <c r="AH252" s="41">
        <v>1</v>
      </c>
      <c r="AI252" s="41">
        <v>1</v>
      </c>
      <c r="AJ252" s="41">
        <v>1</v>
      </c>
      <c r="AK252" s="50">
        <v>1</v>
      </c>
      <c r="AL252" s="41">
        <v>2</v>
      </c>
      <c r="AM252" s="41">
        <v>2</v>
      </c>
      <c r="AN252" s="41">
        <v>2</v>
      </c>
      <c r="AO252" s="41">
        <v>2</v>
      </c>
      <c r="AP252" s="41">
        <v>2</v>
      </c>
      <c r="AQ252" s="50">
        <v>1</v>
      </c>
      <c r="AR252" s="40"/>
      <c r="AS252" s="41">
        <v>4</v>
      </c>
      <c r="AT252" s="41">
        <v>2</v>
      </c>
      <c r="AU252" s="41">
        <v>2</v>
      </c>
      <c r="AV252" s="41">
        <v>2</v>
      </c>
      <c r="AW252" s="41">
        <v>2</v>
      </c>
      <c r="AX252" s="50">
        <v>2</v>
      </c>
      <c r="AY252" s="41">
        <v>3</v>
      </c>
      <c r="AZ252" s="41">
        <v>3</v>
      </c>
      <c r="BA252" s="41">
        <v>3</v>
      </c>
      <c r="BB252" s="41">
        <v>1</v>
      </c>
      <c r="BC252" s="41">
        <v>1</v>
      </c>
      <c r="BD252" s="50">
        <v>4</v>
      </c>
      <c r="BE252" s="40"/>
      <c r="BF252" s="59">
        <v>2</v>
      </c>
      <c r="BG252" s="59">
        <v>1</v>
      </c>
      <c r="BH252" s="59">
        <v>1</v>
      </c>
      <c r="BI252" s="59">
        <v>1</v>
      </c>
      <c r="BJ252" s="59">
        <v>1</v>
      </c>
      <c r="BK252" s="60">
        <v>1</v>
      </c>
      <c r="BL252" s="59">
        <v>3</v>
      </c>
      <c r="BM252" s="59">
        <v>3</v>
      </c>
      <c r="BN252" s="59">
        <v>3</v>
      </c>
      <c r="BO252" s="59">
        <v>1</v>
      </c>
      <c r="BP252" s="59">
        <v>1</v>
      </c>
      <c r="BQ252" s="60">
        <v>2</v>
      </c>
      <c r="BR252" s="40"/>
      <c r="BS252" s="51">
        <f t="shared" si="276"/>
        <v>2.6296080552550552E-3</v>
      </c>
      <c r="BT252" s="51">
        <f t="shared" si="277"/>
        <v>4.981270620922329E-2</v>
      </c>
      <c r="BU252" s="51">
        <f t="shared" si="278"/>
        <v>5.0749256382423844E-3</v>
      </c>
      <c r="BV252" s="51">
        <f t="shared" si="279"/>
        <v>9.9859127302555318E-4</v>
      </c>
      <c r="BW252" s="51">
        <f t="shared" si="280"/>
        <v>5.1590713671539131E-4</v>
      </c>
      <c r="BX252" s="51">
        <f t="shared" si="281"/>
        <v>0.58104384133611697</v>
      </c>
      <c r="BY252" s="51">
        <f t="shared" si="282"/>
        <v>7.0614542672760435E-4</v>
      </c>
      <c r="BZ252" s="51">
        <f t="shared" si="283"/>
        <v>3.8697624766479851E-3</v>
      </c>
      <c r="CA252" s="51">
        <f t="shared" si="284"/>
        <v>1.4473684210526314E-4</v>
      </c>
      <c r="CB252" s="51">
        <f t="shared" si="285"/>
        <v>0</v>
      </c>
      <c r="CC252" s="51">
        <f t="shared" si="286"/>
        <v>0</v>
      </c>
      <c r="CD252" s="51">
        <f t="shared" si="287"/>
        <v>0.621384750219106</v>
      </c>
      <c r="CE252" s="40"/>
      <c r="CF252" s="53">
        <f t="shared" si="291"/>
        <v>1.5792494020481527</v>
      </c>
      <c r="CG252" s="40"/>
      <c r="CH252" s="61">
        <f t="shared" si="292"/>
        <v>2.6296080552550552E-3</v>
      </c>
      <c r="CI252" s="61">
        <f t="shared" si="293"/>
        <v>4.981270620922329E-2</v>
      </c>
      <c r="CJ252" s="61">
        <f t="shared" si="294"/>
        <v>5.0749256382423844E-3</v>
      </c>
      <c r="CK252" s="61">
        <f t="shared" si="295"/>
        <v>9.9859127302555318E-4</v>
      </c>
      <c r="CL252" s="61">
        <f t="shared" si="296"/>
        <v>5.1590713671539131E-4</v>
      </c>
      <c r="CM252" s="61">
        <f t="shared" si="297"/>
        <v>0.58104384133611697</v>
      </c>
      <c r="CN252" s="61">
        <f t="shared" si="298"/>
        <v>1.4122908534552087E-3</v>
      </c>
      <c r="CO252" s="61">
        <f t="shared" si="299"/>
        <v>7.7395249532959702E-3</v>
      </c>
      <c r="CP252" s="61">
        <f t="shared" si="300"/>
        <v>2.8947368421052629E-4</v>
      </c>
      <c r="CQ252" s="61">
        <f t="shared" si="301"/>
        <v>0</v>
      </c>
      <c r="CR252" s="61">
        <f t="shared" si="302"/>
        <v>0</v>
      </c>
      <c r="CS252" s="61">
        <f t="shared" si="303"/>
        <v>0.621384750219106</v>
      </c>
      <c r="CT252" s="40"/>
      <c r="CU252" s="54">
        <f t="shared" si="304"/>
        <v>4.1528069488825517E-3</v>
      </c>
      <c r="CV252" s="54">
        <f t="shared" si="305"/>
        <v>7.8666686495316177E-2</v>
      </c>
      <c r="CW252" s="54">
        <f t="shared" si="306"/>
        <v>8.0145732796331245E-3</v>
      </c>
      <c r="CX252" s="54">
        <f t="shared" si="307"/>
        <v>1.5770246708161084E-3</v>
      </c>
      <c r="CY252" s="54">
        <f t="shared" si="308"/>
        <v>8.1474603717015626E-4</v>
      </c>
      <c r="CZ252" s="54">
        <f t="shared" si="309"/>
        <v>0.91761313899382446</v>
      </c>
      <c r="DA252" s="54">
        <f t="shared" si="310"/>
        <v>2.2303594858372137E-3</v>
      </c>
      <c r="DB252" s="54">
        <f t="shared" si="311"/>
        <v>1.2222640154629417E-2</v>
      </c>
      <c r="DC252" s="54">
        <f t="shared" si="312"/>
        <v>4.571511426981494E-4</v>
      </c>
      <c r="DD252" s="54">
        <f t="shared" si="313"/>
        <v>0</v>
      </c>
      <c r="DE252" s="54">
        <f t="shared" si="314"/>
        <v>0</v>
      </c>
      <c r="DF252" s="54">
        <f t="shared" si="315"/>
        <v>0.98132149522536383</v>
      </c>
      <c r="DG252" s="40"/>
      <c r="DH252" s="80">
        <f t="shared" si="316"/>
        <v>2.0070706224341714</v>
      </c>
      <c r="DI252" s="80">
        <f t="shared" si="317"/>
        <v>0.99647714317815272</v>
      </c>
      <c r="DJ252" s="40"/>
      <c r="DK252" s="54">
        <f t="shared" si="318"/>
        <v>5.2592161105101103E-3</v>
      </c>
      <c r="DL252" s="54">
        <f t="shared" si="319"/>
        <v>4.981270620922329E-2</v>
      </c>
      <c r="DM252" s="54">
        <f t="shared" si="320"/>
        <v>5.0749256382423844E-3</v>
      </c>
      <c r="DN252" s="54">
        <f t="shared" si="321"/>
        <v>9.9859127302555318E-4</v>
      </c>
      <c r="DO252" s="54">
        <f t="shared" si="322"/>
        <v>5.1590713671539131E-4</v>
      </c>
      <c r="DP252" s="54">
        <f t="shared" si="323"/>
        <v>0.58104384133611697</v>
      </c>
      <c r="DQ252" s="54">
        <f t="shared" si="324"/>
        <v>2.1184362801828132E-3</v>
      </c>
      <c r="DR252" s="54">
        <f t="shared" si="325"/>
        <v>1.1609287429943955E-2</v>
      </c>
      <c r="DS252" s="54">
        <f t="shared" si="326"/>
        <v>4.3421052631578943E-4</v>
      </c>
      <c r="DT252" s="54">
        <f t="shared" si="327"/>
        <v>0</v>
      </c>
      <c r="DU252" s="54">
        <f t="shared" si="328"/>
        <v>0</v>
      </c>
      <c r="DV252" s="54">
        <f t="shared" si="329"/>
        <v>1.242769500438212</v>
      </c>
      <c r="DW252" s="54"/>
      <c r="DX252" s="63">
        <f t="shared" si="330"/>
        <v>1.8996366223784882</v>
      </c>
      <c r="DY252" s="40"/>
      <c r="DZ252" s="41">
        <f t="shared" si="331"/>
        <v>8.3056138977651035E-3</v>
      </c>
      <c r="EA252" s="41">
        <f t="shared" si="332"/>
        <v>7.8666686495316177E-2</v>
      </c>
      <c r="EB252" s="41">
        <f t="shared" si="333"/>
        <v>8.0145732796331245E-3</v>
      </c>
      <c r="EC252" s="41">
        <f t="shared" si="334"/>
        <v>1.5770246708161084E-3</v>
      </c>
      <c r="ED252" s="41">
        <f t="shared" si="335"/>
        <v>8.1474603717015626E-4</v>
      </c>
      <c r="EE252" s="41">
        <f t="shared" si="336"/>
        <v>0.91761313899382446</v>
      </c>
      <c r="EF252" s="41">
        <f t="shared" si="337"/>
        <v>3.3455392287558205E-3</v>
      </c>
      <c r="EG252" s="41">
        <f t="shared" si="338"/>
        <v>1.8333960231944127E-2</v>
      </c>
      <c r="EH252" s="41">
        <f t="shared" si="339"/>
        <v>6.8572671404722413E-4</v>
      </c>
      <c r="EI252" s="41">
        <f t="shared" si="340"/>
        <v>0</v>
      </c>
      <c r="EJ252" s="41">
        <f t="shared" si="341"/>
        <v>0</v>
      </c>
      <c r="EK252" s="41">
        <f t="shared" si="342"/>
        <v>1.9626429904507277</v>
      </c>
      <c r="EL252" s="40"/>
      <c r="EM252" s="82">
        <f t="shared" si="343"/>
        <v>3</v>
      </c>
      <c r="EN252" s="40"/>
      <c r="EO252" s="80">
        <f t="shared" si="344"/>
        <v>2.1137140931083209E-2</v>
      </c>
      <c r="EP252" s="80">
        <f t="shared" si="345"/>
        <v>0.91438051928730335</v>
      </c>
      <c r="EQ252" s="80">
        <f t="shared" si="346"/>
        <v>0.89324337835622014</v>
      </c>
      <c r="ER252" s="80"/>
      <c r="ES252" s="80">
        <f t="shared" si="288"/>
        <v>40.782938583032518</v>
      </c>
      <c r="ET252" s="80">
        <f t="shared" si="289"/>
        <v>1.0721832342508661</v>
      </c>
      <c r="EU252" s="80"/>
      <c r="EV252" s="80">
        <f t="shared" si="347"/>
        <v>0.89324337835622014</v>
      </c>
      <c r="EW252" s="80">
        <f t="shared" si="348"/>
        <v>2.1137140931083209E-2</v>
      </c>
      <c r="EX252" s="84">
        <f t="shared" si="349"/>
        <v>0.10813598821498289</v>
      </c>
      <c r="EY252" s="85">
        <f t="shared" si="350"/>
        <v>0.97786444010148377</v>
      </c>
      <c r="EZ252" s="86">
        <f>3</f>
        <v>3</v>
      </c>
      <c r="FA252" s="75"/>
      <c r="FB252" s="88"/>
      <c r="FC252" s="80">
        <f t="shared" si="351"/>
        <v>0.158</v>
      </c>
      <c r="FD252" s="80">
        <f t="shared" si="352"/>
        <v>2.008</v>
      </c>
      <c r="FE252" s="80">
        <f t="shared" si="353"/>
        <v>0.36</v>
      </c>
      <c r="FF252" s="80">
        <f t="shared" si="354"/>
        <v>5.6000000000000001E-2</v>
      </c>
      <c r="FG252" s="80">
        <f t="shared" si="355"/>
        <v>4.2000000000000003E-2</v>
      </c>
      <c r="FH252" s="80">
        <f t="shared" si="356"/>
        <v>40.782938583032518</v>
      </c>
      <c r="FI252" s="80">
        <f t="shared" si="357"/>
        <v>1.0721832342508661</v>
      </c>
      <c r="FJ252" s="80">
        <f t="shared" si="358"/>
        <v>7.1999999999999995E-2</v>
      </c>
      <c r="FK252" s="80">
        <f t="shared" si="359"/>
        <v>0.57999999999999996</v>
      </c>
      <c r="FL252" s="80">
        <f t="shared" si="360"/>
        <v>2.1999999999999999E-2</v>
      </c>
      <c r="FM252" s="80">
        <f t="shared" si="361"/>
        <v>0</v>
      </c>
      <c r="FN252" s="80">
        <f t="shared" si="362"/>
        <v>0</v>
      </c>
      <c r="FO252" s="80">
        <f t="shared" si="363"/>
        <v>49.63</v>
      </c>
      <c r="FP252" s="80">
        <f t="shared" si="364"/>
        <v>94.783121817283387</v>
      </c>
    </row>
    <row r="253" spans="1:172" ht="21.75" thickTop="1">
      <c r="A253" s="40">
        <v>251</v>
      </c>
      <c r="B253" s="41" t="s">
        <v>73</v>
      </c>
      <c r="C253" s="167">
        <v>1.9E-2</v>
      </c>
      <c r="D253" s="167">
        <v>1.2549999999999999</v>
      </c>
      <c r="E253" s="167">
        <v>0.51400000000000001</v>
      </c>
      <c r="F253" s="167">
        <v>4.0000000000000001E-3</v>
      </c>
      <c r="G253" s="167">
        <v>0.41799999999999998</v>
      </c>
      <c r="H253" s="167">
        <v>68.374214911728174</v>
      </c>
      <c r="I253" s="167">
        <v>3.1520000000000001</v>
      </c>
      <c r="J253" s="167">
        <v>1.252</v>
      </c>
      <c r="K253" s="167">
        <v>1.1739999999999999</v>
      </c>
      <c r="L253" s="172">
        <v>0</v>
      </c>
      <c r="M253" s="172">
        <v>0</v>
      </c>
      <c r="N253" s="167">
        <v>19.222000000000001</v>
      </c>
      <c r="O253" s="71"/>
      <c r="P253" s="70">
        <f t="shared" si="275"/>
        <v>101.3994373286065</v>
      </c>
      <c r="Q253" s="70">
        <f t="shared" si="290"/>
        <v>95.384214911728179</v>
      </c>
      <c r="S253" s="48">
        <v>60.085000000000001</v>
      </c>
      <c r="T253" s="48">
        <v>40.311</v>
      </c>
      <c r="U253" s="48">
        <v>70.936999999999998</v>
      </c>
      <c r="V253" s="48">
        <v>56.079000000000001</v>
      </c>
      <c r="W253" s="48">
        <v>81.41</v>
      </c>
      <c r="X253" s="49">
        <v>71.849999999999994</v>
      </c>
      <c r="Y253" s="48">
        <v>101.962</v>
      </c>
      <c r="Z253" s="48">
        <v>149.88</v>
      </c>
      <c r="AA253" s="48">
        <v>152</v>
      </c>
      <c r="AB253" s="48">
        <v>61.978999999999999</v>
      </c>
      <c r="AC253" s="48">
        <v>94.203000000000003</v>
      </c>
      <c r="AD253" s="49">
        <v>79.87</v>
      </c>
      <c r="AE253" s="40"/>
      <c r="AF253" s="41">
        <v>1</v>
      </c>
      <c r="AG253" s="41">
        <v>1</v>
      </c>
      <c r="AH253" s="41">
        <v>1</v>
      </c>
      <c r="AI253" s="41">
        <v>1</v>
      </c>
      <c r="AJ253" s="41">
        <v>1</v>
      </c>
      <c r="AK253" s="50">
        <v>1</v>
      </c>
      <c r="AL253" s="41">
        <v>2</v>
      </c>
      <c r="AM253" s="41">
        <v>2</v>
      </c>
      <c r="AN253" s="41">
        <v>2</v>
      </c>
      <c r="AO253" s="41">
        <v>2</v>
      </c>
      <c r="AP253" s="41">
        <v>2</v>
      </c>
      <c r="AQ253" s="50">
        <v>1</v>
      </c>
      <c r="AR253" s="40"/>
      <c r="AS253" s="41">
        <v>4</v>
      </c>
      <c r="AT253" s="41">
        <v>2</v>
      </c>
      <c r="AU253" s="41">
        <v>2</v>
      </c>
      <c r="AV253" s="41">
        <v>2</v>
      </c>
      <c r="AW253" s="41">
        <v>2</v>
      </c>
      <c r="AX253" s="50">
        <v>2</v>
      </c>
      <c r="AY253" s="41">
        <v>3</v>
      </c>
      <c r="AZ253" s="41">
        <v>3</v>
      </c>
      <c r="BA253" s="41">
        <v>3</v>
      </c>
      <c r="BB253" s="41">
        <v>1</v>
      </c>
      <c r="BC253" s="41">
        <v>1</v>
      </c>
      <c r="BD253" s="50">
        <v>4</v>
      </c>
      <c r="BE253" s="40"/>
      <c r="BF253" s="59">
        <v>2</v>
      </c>
      <c r="BG253" s="59">
        <v>1</v>
      </c>
      <c r="BH253" s="59">
        <v>1</v>
      </c>
      <c r="BI253" s="59">
        <v>1</v>
      </c>
      <c r="BJ253" s="59">
        <v>1</v>
      </c>
      <c r="BK253" s="60">
        <v>1</v>
      </c>
      <c r="BL253" s="59">
        <v>3</v>
      </c>
      <c r="BM253" s="59">
        <v>3</v>
      </c>
      <c r="BN253" s="59">
        <v>3</v>
      </c>
      <c r="BO253" s="59">
        <v>1</v>
      </c>
      <c r="BP253" s="59">
        <v>1</v>
      </c>
      <c r="BQ253" s="60">
        <v>2</v>
      </c>
      <c r="BR253" s="40"/>
      <c r="BS253" s="51">
        <f t="shared" si="276"/>
        <v>3.1621869018889903E-4</v>
      </c>
      <c r="BT253" s="51">
        <f t="shared" si="277"/>
        <v>3.1132941380764553E-2</v>
      </c>
      <c r="BU253" s="51">
        <f t="shared" si="278"/>
        <v>7.2458660501571823E-3</v>
      </c>
      <c r="BV253" s="51">
        <f t="shared" si="279"/>
        <v>7.1327948073253805E-5</v>
      </c>
      <c r="BW253" s="51">
        <f t="shared" si="280"/>
        <v>5.1345043606436554E-3</v>
      </c>
      <c r="BX253" s="51">
        <f t="shared" si="281"/>
        <v>0.95162442465870811</v>
      </c>
      <c r="BY253" s="51">
        <f t="shared" si="282"/>
        <v>3.0913477570075128E-2</v>
      </c>
      <c r="BZ253" s="51">
        <f t="shared" si="283"/>
        <v>8.353349346143582E-3</v>
      </c>
      <c r="CA253" s="51">
        <f t="shared" si="284"/>
        <v>7.7236842105263158E-3</v>
      </c>
      <c r="CB253" s="51">
        <f t="shared" si="285"/>
        <v>0</v>
      </c>
      <c r="CC253" s="51">
        <f t="shared" si="286"/>
        <v>0</v>
      </c>
      <c r="CD253" s="51">
        <f t="shared" si="287"/>
        <v>0.2406660823838738</v>
      </c>
      <c r="CE253" s="40"/>
      <c r="CF253" s="53">
        <f t="shared" si="291"/>
        <v>1.8539745383392561</v>
      </c>
      <c r="CG253" s="40"/>
      <c r="CH253" s="61">
        <f t="shared" si="292"/>
        <v>3.1621869018889903E-4</v>
      </c>
      <c r="CI253" s="61">
        <f t="shared" si="293"/>
        <v>3.1132941380764553E-2</v>
      </c>
      <c r="CJ253" s="61">
        <f t="shared" si="294"/>
        <v>7.2458660501571823E-3</v>
      </c>
      <c r="CK253" s="61">
        <f t="shared" si="295"/>
        <v>7.1327948073253805E-5</v>
      </c>
      <c r="CL253" s="61">
        <f t="shared" si="296"/>
        <v>5.1345043606436554E-3</v>
      </c>
      <c r="CM253" s="61">
        <f t="shared" si="297"/>
        <v>0.95162442465870811</v>
      </c>
      <c r="CN253" s="61">
        <f t="shared" si="298"/>
        <v>6.1826955140150255E-2</v>
      </c>
      <c r="CO253" s="61">
        <f t="shared" si="299"/>
        <v>1.6706698692287164E-2</v>
      </c>
      <c r="CP253" s="61">
        <f t="shared" si="300"/>
        <v>1.5447368421052632E-2</v>
      </c>
      <c r="CQ253" s="61">
        <f t="shared" si="301"/>
        <v>0</v>
      </c>
      <c r="CR253" s="61">
        <f t="shared" si="302"/>
        <v>0</v>
      </c>
      <c r="CS253" s="61">
        <f t="shared" si="303"/>
        <v>0.2406660823838738</v>
      </c>
      <c r="CT253" s="40"/>
      <c r="CU253" s="54">
        <f t="shared" si="304"/>
        <v>5.8626140015720829E-4</v>
      </c>
      <c r="CV253" s="54">
        <f t="shared" si="305"/>
        <v>5.7719680623546085E-2</v>
      </c>
      <c r="CW253" s="54">
        <f t="shared" si="306"/>
        <v>1.3433651165208251E-2</v>
      </c>
      <c r="CX253" s="54">
        <f t="shared" si="307"/>
        <v>1.3224019959979716E-4</v>
      </c>
      <c r="CY253" s="54">
        <f t="shared" si="308"/>
        <v>9.5192403516252185E-3</v>
      </c>
      <c r="CZ253" s="54">
        <f t="shared" si="309"/>
        <v>1.7642874533789885</v>
      </c>
      <c r="DA253" s="54">
        <f t="shared" si="310"/>
        <v>0.11462560061288196</v>
      </c>
      <c r="DB253" s="54">
        <f t="shared" si="311"/>
        <v>3.097379399520615E-2</v>
      </c>
      <c r="DC253" s="54">
        <f t="shared" si="312"/>
        <v>2.8639027736977456E-2</v>
      </c>
      <c r="DD253" s="54">
        <f t="shared" si="313"/>
        <v>0</v>
      </c>
      <c r="DE253" s="54">
        <f t="shared" si="314"/>
        <v>0</v>
      </c>
      <c r="DF253" s="54">
        <f t="shared" si="315"/>
        <v>0.44618878898155978</v>
      </c>
      <c r="DG253" s="40"/>
      <c r="DH253" s="80">
        <f t="shared" si="316"/>
        <v>2.4661057384457505</v>
      </c>
      <c r="DI253" s="80">
        <f t="shared" si="317"/>
        <v>0.81099523382987171</v>
      </c>
      <c r="DJ253" s="40"/>
      <c r="DK253" s="54">
        <f t="shared" si="318"/>
        <v>6.3243738037779807E-4</v>
      </c>
      <c r="DL253" s="54">
        <f t="shared" si="319"/>
        <v>3.1132941380764553E-2</v>
      </c>
      <c r="DM253" s="54">
        <f t="shared" si="320"/>
        <v>7.2458660501571823E-3</v>
      </c>
      <c r="DN253" s="54">
        <f t="shared" si="321"/>
        <v>7.1327948073253805E-5</v>
      </c>
      <c r="DO253" s="54">
        <f t="shared" si="322"/>
        <v>5.1345043606436554E-3</v>
      </c>
      <c r="DP253" s="54">
        <f t="shared" si="323"/>
        <v>0.95162442465870811</v>
      </c>
      <c r="DQ253" s="54">
        <f t="shared" si="324"/>
        <v>9.274043271022539E-2</v>
      </c>
      <c r="DR253" s="54">
        <f t="shared" si="325"/>
        <v>2.5060048038430746E-2</v>
      </c>
      <c r="DS253" s="54">
        <f t="shared" si="326"/>
        <v>2.3171052631578946E-2</v>
      </c>
      <c r="DT253" s="54">
        <f t="shared" si="327"/>
        <v>0</v>
      </c>
      <c r="DU253" s="54">
        <f t="shared" si="328"/>
        <v>0</v>
      </c>
      <c r="DV253" s="54">
        <f t="shared" si="329"/>
        <v>0.48133216476774759</v>
      </c>
      <c r="DW253" s="54"/>
      <c r="DX253" s="63">
        <f t="shared" si="330"/>
        <v>1.6181451999267071</v>
      </c>
      <c r="DY253" s="40"/>
      <c r="DZ253" s="41">
        <f t="shared" si="331"/>
        <v>1.1725228003144166E-3</v>
      </c>
      <c r="EA253" s="41">
        <f t="shared" si="332"/>
        <v>5.7719680623546085E-2</v>
      </c>
      <c r="EB253" s="41">
        <f t="shared" si="333"/>
        <v>1.3433651165208251E-2</v>
      </c>
      <c r="EC253" s="41">
        <f t="shared" si="334"/>
        <v>1.3224019959979716E-4</v>
      </c>
      <c r="ED253" s="41">
        <f t="shared" si="335"/>
        <v>9.5192403516252185E-3</v>
      </c>
      <c r="EE253" s="41">
        <f t="shared" si="336"/>
        <v>1.7642874533789885</v>
      </c>
      <c r="EF253" s="41">
        <f t="shared" si="337"/>
        <v>0.17193840091932297</v>
      </c>
      <c r="EG253" s="41">
        <f t="shared" si="338"/>
        <v>4.6460690992809223E-2</v>
      </c>
      <c r="EH253" s="41">
        <f t="shared" si="339"/>
        <v>4.295854160546618E-2</v>
      </c>
      <c r="EI253" s="41">
        <f t="shared" si="340"/>
        <v>0</v>
      </c>
      <c r="EJ253" s="41">
        <f t="shared" si="341"/>
        <v>0</v>
      </c>
      <c r="EK253" s="41">
        <f t="shared" si="342"/>
        <v>0.89237757796311956</v>
      </c>
      <c r="EL253" s="40"/>
      <c r="EM253" s="82">
        <f t="shared" si="343"/>
        <v>3</v>
      </c>
      <c r="EN253" s="40"/>
      <c r="EO253" s="80">
        <f t="shared" si="344"/>
        <v>1.1340285970207695</v>
      </c>
      <c r="EP253" s="80">
        <f t="shared" si="345"/>
        <v>1.4308287157962016</v>
      </c>
      <c r="EQ253" s="80">
        <f t="shared" si="346"/>
        <v>0.29680011877543211</v>
      </c>
      <c r="ER253" s="80"/>
      <c r="ES253" s="80">
        <f t="shared" si="288"/>
        <v>14.183021966878334</v>
      </c>
      <c r="ET253" s="80">
        <f t="shared" si="289"/>
        <v>60.206415361728169</v>
      </c>
      <c r="EU253" s="80"/>
      <c r="EV253" s="80">
        <f t="shared" si="347"/>
        <v>0.29680011877543211</v>
      </c>
      <c r="EW253" s="80">
        <f t="shared" si="348"/>
        <v>1.1340285970207695</v>
      </c>
      <c r="EX253" s="84">
        <f t="shared" si="349"/>
        <v>0.25562949608520208</v>
      </c>
      <c r="EY253" s="85">
        <f t="shared" si="350"/>
        <v>0.36185698125236737</v>
      </c>
      <c r="EZ253" s="86">
        <f>3</f>
        <v>3</v>
      </c>
      <c r="FA253" s="75"/>
      <c r="FB253" s="88"/>
      <c r="FC253" s="80">
        <f t="shared" si="351"/>
        <v>1.9E-2</v>
      </c>
      <c r="FD253" s="80">
        <f t="shared" si="352"/>
        <v>1.2549999999999999</v>
      </c>
      <c r="FE253" s="80">
        <f t="shared" si="353"/>
        <v>0.51400000000000001</v>
      </c>
      <c r="FF253" s="80">
        <f t="shared" si="354"/>
        <v>4.0000000000000001E-3</v>
      </c>
      <c r="FG253" s="80">
        <f t="shared" si="355"/>
        <v>0.41799999999999998</v>
      </c>
      <c r="FH253" s="80">
        <f t="shared" si="356"/>
        <v>14.183021966878334</v>
      </c>
      <c r="FI253" s="80">
        <f t="shared" si="357"/>
        <v>60.206415361728169</v>
      </c>
      <c r="FJ253" s="80">
        <f t="shared" si="358"/>
        <v>3.1520000000000001</v>
      </c>
      <c r="FK253" s="80">
        <f t="shared" si="359"/>
        <v>1.252</v>
      </c>
      <c r="FL253" s="80">
        <f t="shared" si="360"/>
        <v>1.1739999999999999</v>
      </c>
      <c r="FM253" s="80">
        <f t="shared" si="361"/>
        <v>0</v>
      </c>
      <c r="FN253" s="80">
        <f t="shared" si="362"/>
        <v>0</v>
      </c>
      <c r="FO253" s="80">
        <f t="shared" si="363"/>
        <v>19.222000000000001</v>
      </c>
      <c r="FP253" s="80">
        <f t="shared" si="364"/>
        <v>101.3994373286065</v>
      </c>
    </row>
    <row r="254" spans="1:172" ht="21">
      <c r="A254" s="40">
        <v>252</v>
      </c>
      <c r="B254" s="41" t="s">
        <v>73</v>
      </c>
      <c r="C254" s="167">
        <v>1.7000000000000001E-2</v>
      </c>
      <c r="D254" s="167">
        <v>1.5109999999999999</v>
      </c>
      <c r="E254" s="167">
        <v>0.443</v>
      </c>
      <c r="F254" s="167">
        <v>2.7E-2</v>
      </c>
      <c r="G254" s="167">
        <v>0.34599999999999997</v>
      </c>
      <c r="H254" s="167">
        <v>66.620476181906525</v>
      </c>
      <c r="I254" s="167">
        <v>2.9889999999999999</v>
      </c>
      <c r="J254" s="167">
        <v>1.181</v>
      </c>
      <c r="K254" s="167">
        <v>1.0549999999999999</v>
      </c>
      <c r="L254" s="171">
        <v>0</v>
      </c>
      <c r="M254" s="171">
        <v>0</v>
      </c>
      <c r="N254" s="167">
        <v>22.402999999999999</v>
      </c>
      <c r="O254" s="71"/>
      <c r="P254" s="70">
        <f t="shared" si="275"/>
        <v>102.1345465497611</v>
      </c>
      <c r="Q254" s="70">
        <f t="shared" si="290"/>
        <v>96.592476181906534</v>
      </c>
      <c r="S254" s="48">
        <v>60.085000000000001</v>
      </c>
      <c r="T254" s="48">
        <v>40.311</v>
      </c>
      <c r="U254" s="48">
        <v>70.936999999999998</v>
      </c>
      <c r="V254" s="48">
        <v>56.079000000000001</v>
      </c>
      <c r="W254" s="48">
        <v>81.41</v>
      </c>
      <c r="X254" s="49">
        <v>71.849999999999994</v>
      </c>
      <c r="Y254" s="48">
        <v>101.962</v>
      </c>
      <c r="Z254" s="48">
        <v>149.88</v>
      </c>
      <c r="AA254" s="48">
        <v>152</v>
      </c>
      <c r="AB254" s="48">
        <v>61.978999999999999</v>
      </c>
      <c r="AC254" s="48">
        <v>94.203000000000003</v>
      </c>
      <c r="AD254" s="49">
        <v>79.87</v>
      </c>
      <c r="AE254" s="40"/>
      <c r="AF254" s="41">
        <v>1</v>
      </c>
      <c r="AG254" s="41">
        <v>1</v>
      </c>
      <c r="AH254" s="41">
        <v>1</v>
      </c>
      <c r="AI254" s="41">
        <v>1</v>
      </c>
      <c r="AJ254" s="41">
        <v>1</v>
      </c>
      <c r="AK254" s="50">
        <v>1</v>
      </c>
      <c r="AL254" s="41">
        <v>2</v>
      </c>
      <c r="AM254" s="41">
        <v>2</v>
      </c>
      <c r="AN254" s="41">
        <v>2</v>
      </c>
      <c r="AO254" s="41">
        <v>2</v>
      </c>
      <c r="AP254" s="41">
        <v>2</v>
      </c>
      <c r="AQ254" s="50">
        <v>1</v>
      </c>
      <c r="AR254" s="40"/>
      <c r="AS254" s="41">
        <v>4</v>
      </c>
      <c r="AT254" s="41">
        <v>2</v>
      </c>
      <c r="AU254" s="41">
        <v>2</v>
      </c>
      <c r="AV254" s="41">
        <v>2</v>
      </c>
      <c r="AW254" s="41">
        <v>2</v>
      </c>
      <c r="AX254" s="50">
        <v>2</v>
      </c>
      <c r="AY254" s="41">
        <v>3</v>
      </c>
      <c r="AZ254" s="41">
        <v>3</v>
      </c>
      <c r="BA254" s="41">
        <v>3</v>
      </c>
      <c r="BB254" s="41">
        <v>1</v>
      </c>
      <c r="BC254" s="41">
        <v>1</v>
      </c>
      <c r="BD254" s="50">
        <v>4</v>
      </c>
      <c r="BE254" s="40"/>
      <c r="BF254" s="59">
        <v>2</v>
      </c>
      <c r="BG254" s="59">
        <v>1</v>
      </c>
      <c r="BH254" s="59">
        <v>1</v>
      </c>
      <c r="BI254" s="59">
        <v>1</v>
      </c>
      <c r="BJ254" s="59">
        <v>1</v>
      </c>
      <c r="BK254" s="60">
        <v>1</v>
      </c>
      <c r="BL254" s="59">
        <v>3</v>
      </c>
      <c r="BM254" s="59">
        <v>3</v>
      </c>
      <c r="BN254" s="59">
        <v>3</v>
      </c>
      <c r="BO254" s="59">
        <v>1</v>
      </c>
      <c r="BP254" s="59">
        <v>1</v>
      </c>
      <c r="BQ254" s="60">
        <v>2</v>
      </c>
      <c r="BR254" s="40"/>
      <c r="BS254" s="51">
        <f t="shared" si="276"/>
        <v>2.8293251227427813E-4</v>
      </c>
      <c r="BT254" s="51">
        <f t="shared" si="277"/>
        <v>3.7483565279948401E-2</v>
      </c>
      <c r="BU254" s="51">
        <f t="shared" si="278"/>
        <v>6.2449779381704897E-3</v>
      </c>
      <c r="BV254" s="51">
        <f t="shared" si="279"/>
        <v>4.8146364949446316E-4</v>
      </c>
      <c r="BW254" s="51">
        <f t="shared" si="280"/>
        <v>4.2500921262744133E-3</v>
      </c>
      <c r="BX254" s="51">
        <f t="shared" si="281"/>
        <v>0.92721609160621477</v>
      </c>
      <c r="BY254" s="51">
        <f t="shared" si="282"/>
        <v>2.9314842784566798E-2</v>
      </c>
      <c r="BZ254" s="51">
        <f t="shared" si="283"/>
        <v>7.8796370429677076E-3</v>
      </c>
      <c r="CA254" s="51">
        <f t="shared" si="284"/>
        <v>6.9407894736842101E-3</v>
      </c>
      <c r="CB254" s="51">
        <f t="shared" si="285"/>
        <v>0</v>
      </c>
      <c r="CC254" s="51">
        <f t="shared" si="286"/>
        <v>0</v>
      </c>
      <c r="CD254" s="51">
        <f t="shared" si="287"/>
        <v>0.28049330161512454</v>
      </c>
      <c r="CE254" s="40"/>
      <c r="CF254" s="53">
        <f t="shared" si="291"/>
        <v>1.7968004732342568</v>
      </c>
      <c r="CG254" s="40"/>
      <c r="CH254" s="61">
        <f t="shared" si="292"/>
        <v>2.8293251227427813E-4</v>
      </c>
      <c r="CI254" s="61">
        <f t="shared" si="293"/>
        <v>3.7483565279948401E-2</v>
      </c>
      <c r="CJ254" s="61">
        <f t="shared" si="294"/>
        <v>6.2449779381704897E-3</v>
      </c>
      <c r="CK254" s="61">
        <f t="shared" si="295"/>
        <v>4.8146364949446316E-4</v>
      </c>
      <c r="CL254" s="61">
        <f t="shared" si="296"/>
        <v>4.2500921262744133E-3</v>
      </c>
      <c r="CM254" s="61">
        <f t="shared" si="297"/>
        <v>0.92721609160621477</v>
      </c>
      <c r="CN254" s="61">
        <f t="shared" si="298"/>
        <v>5.8629685569133595E-2</v>
      </c>
      <c r="CO254" s="61">
        <f t="shared" si="299"/>
        <v>1.5759274085935415E-2</v>
      </c>
      <c r="CP254" s="61">
        <f t="shared" si="300"/>
        <v>1.388157894736842E-2</v>
      </c>
      <c r="CQ254" s="61">
        <f t="shared" si="301"/>
        <v>0</v>
      </c>
      <c r="CR254" s="61">
        <f t="shared" si="302"/>
        <v>0</v>
      </c>
      <c r="CS254" s="61">
        <f t="shared" si="303"/>
        <v>0.28049330161512454</v>
      </c>
      <c r="CT254" s="40"/>
      <c r="CU254" s="54">
        <f t="shared" si="304"/>
        <v>5.0837327194778016E-4</v>
      </c>
      <c r="CV254" s="54">
        <f t="shared" si="305"/>
        <v>6.7350487833518449E-2</v>
      </c>
      <c r="CW254" s="54">
        <f t="shared" si="306"/>
        <v>1.122097931464223E-2</v>
      </c>
      <c r="CX254" s="54">
        <f t="shared" si="307"/>
        <v>8.6509411325674378E-4</v>
      </c>
      <c r="CY254" s="54">
        <f t="shared" si="308"/>
        <v>7.6365675437790543E-3</v>
      </c>
      <c r="CZ254" s="54">
        <f t="shared" si="309"/>
        <v>1.6660223121884647</v>
      </c>
      <c r="DA254" s="54">
        <f t="shared" si="310"/>
        <v>0.10534584677619492</v>
      </c>
      <c r="DB254" s="54">
        <f t="shared" si="311"/>
        <v>2.8316271135437113E-2</v>
      </c>
      <c r="DC254" s="54">
        <f t="shared" si="312"/>
        <v>2.4942427621870274E-2</v>
      </c>
      <c r="DD254" s="54">
        <f t="shared" si="313"/>
        <v>0</v>
      </c>
      <c r="DE254" s="54">
        <f t="shared" si="314"/>
        <v>0</v>
      </c>
      <c r="DF254" s="54">
        <f t="shared" si="315"/>
        <v>0.50399049708109489</v>
      </c>
      <c r="DG254" s="40"/>
      <c r="DH254" s="80">
        <f t="shared" si="316"/>
        <v>2.4161988568802064</v>
      </c>
      <c r="DI254" s="80">
        <f t="shared" si="317"/>
        <v>0.82774643912479873</v>
      </c>
      <c r="DJ254" s="40"/>
      <c r="DK254" s="54">
        <f t="shared" si="318"/>
        <v>5.6586502454855625E-4</v>
      </c>
      <c r="DL254" s="54">
        <f t="shared" si="319"/>
        <v>3.7483565279948401E-2</v>
      </c>
      <c r="DM254" s="54">
        <f t="shared" si="320"/>
        <v>6.2449779381704897E-3</v>
      </c>
      <c r="DN254" s="54">
        <f t="shared" si="321"/>
        <v>4.8146364949446316E-4</v>
      </c>
      <c r="DO254" s="54">
        <f t="shared" si="322"/>
        <v>4.2500921262744133E-3</v>
      </c>
      <c r="DP254" s="54">
        <f t="shared" si="323"/>
        <v>0.92721609160621477</v>
      </c>
      <c r="DQ254" s="54">
        <f t="shared" si="324"/>
        <v>8.7944528353700396E-2</v>
      </c>
      <c r="DR254" s="54">
        <f t="shared" si="325"/>
        <v>2.3638911128903123E-2</v>
      </c>
      <c r="DS254" s="54">
        <f t="shared" si="326"/>
        <v>2.0822368421052631E-2</v>
      </c>
      <c r="DT254" s="54">
        <f t="shared" si="327"/>
        <v>0</v>
      </c>
      <c r="DU254" s="54">
        <f t="shared" si="328"/>
        <v>0</v>
      </c>
      <c r="DV254" s="54">
        <f t="shared" si="329"/>
        <v>0.56098660323024907</v>
      </c>
      <c r="DW254" s="54"/>
      <c r="DX254" s="63">
        <f t="shared" si="330"/>
        <v>1.6696344667585563</v>
      </c>
      <c r="DY254" s="40"/>
      <c r="DZ254" s="41">
        <f t="shared" si="331"/>
        <v>1.0167465438955603E-3</v>
      </c>
      <c r="EA254" s="41">
        <f t="shared" si="332"/>
        <v>6.7350487833518449E-2</v>
      </c>
      <c r="EB254" s="41">
        <f t="shared" si="333"/>
        <v>1.122097931464223E-2</v>
      </c>
      <c r="EC254" s="41">
        <f t="shared" si="334"/>
        <v>8.6509411325674378E-4</v>
      </c>
      <c r="ED254" s="41">
        <f t="shared" si="335"/>
        <v>7.6365675437790543E-3</v>
      </c>
      <c r="EE254" s="41">
        <f t="shared" si="336"/>
        <v>1.6660223121884647</v>
      </c>
      <c r="EF254" s="41">
        <f t="shared" si="337"/>
        <v>0.15801877016429239</v>
      </c>
      <c r="EG254" s="41">
        <f t="shared" si="338"/>
        <v>4.2474406703155672E-2</v>
      </c>
      <c r="EH254" s="41">
        <f t="shared" si="339"/>
        <v>3.7413641432805414E-2</v>
      </c>
      <c r="EI254" s="41">
        <f t="shared" si="340"/>
        <v>0</v>
      </c>
      <c r="EJ254" s="41">
        <f t="shared" si="341"/>
        <v>0</v>
      </c>
      <c r="EK254" s="41">
        <f t="shared" si="342"/>
        <v>1.0079809941621898</v>
      </c>
      <c r="EL254" s="40"/>
      <c r="EM254" s="82">
        <f t="shared" si="343"/>
        <v>3</v>
      </c>
      <c r="EN254" s="40"/>
      <c r="EO254" s="80">
        <f t="shared" si="344"/>
        <v>1.0335213652512074</v>
      </c>
      <c r="EP254" s="80">
        <f t="shared" si="345"/>
        <v>1.3790440364164656</v>
      </c>
      <c r="EQ254" s="80">
        <f t="shared" si="346"/>
        <v>0.34552267116525814</v>
      </c>
      <c r="ER254" s="80"/>
      <c r="ES254" s="80">
        <f t="shared" si="288"/>
        <v>16.69191430934276</v>
      </c>
      <c r="ET254" s="80">
        <f t="shared" si="289"/>
        <v>55.470632240418347</v>
      </c>
      <c r="EU254" s="80"/>
      <c r="EV254" s="80">
        <f t="shared" si="347"/>
        <v>0.34552267116525814</v>
      </c>
      <c r="EW254" s="80">
        <f t="shared" si="348"/>
        <v>1.0335213652512074</v>
      </c>
      <c r="EX254" s="84">
        <f t="shared" si="349"/>
        <v>0.24618604761064655</v>
      </c>
      <c r="EY254" s="85">
        <f t="shared" si="350"/>
        <v>0.41717633931161358</v>
      </c>
      <c r="EZ254" s="86">
        <f>3</f>
        <v>3</v>
      </c>
      <c r="FA254" s="75"/>
      <c r="FB254" s="88"/>
      <c r="FC254" s="80">
        <f t="shared" si="351"/>
        <v>1.7000000000000001E-2</v>
      </c>
      <c r="FD254" s="80">
        <f t="shared" si="352"/>
        <v>1.5109999999999999</v>
      </c>
      <c r="FE254" s="80">
        <f t="shared" si="353"/>
        <v>0.443</v>
      </c>
      <c r="FF254" s="80">
        <f t="shared" si="354"/>
        <v>2.7E-2</v>
      </c>
      <c r="FG254" s="80">
        <f t="shared" si="355"/>
        <v>0.34599999999999997</v>
      </c>
      <c r="FH254" s="80">
        <f t="shared" si="356"/>
        <v>16.69191430934276</v>
      </c>
      <c r="FI254" s="80">
        <f t="shared" si="357"/>
        <v>55.470632240418347</v>
      </c>
      <c r="FJ254" s="80">
        <f t="shared" si="358"/>
        <v>2.9889999999999999</v>
      </c>
      <c r="FK254" s="80">
        <f t="shared" si="359"/>
        <v>1.181</v>
      </c>
      <c r="FL254" s="80">
        <f t="shared" si="360"/>
        <v>1.0549999999999999</v>
      </c>
      <c r="FM254" s="80">
        <f t="shared" si="361"/>
        <v>0</v>
      </c>
      <c r="FN254" s="80">
        <f t="shared" si="362"/>
        <v>0</v>
      </c>
      <c r="FO254" s="80">
        <f t="shared" si="363"/>
        <v>22.402999999999999</v>
      </c>
      <c r="FP254" s="80">
        <f t="shared" si="364"/>
        <v>102.1345465497611</v>
      </c>
    </row>
    <row r="255" spans="1:172" ht="21">
      <c r="A255" s="40">
        <v>253</v>
      </c>
      <c r="B255" s="41" t="s">
        <v>73</v>
      </c>
      <c r="C255" s="168">
        <v>0.11600000000000001</v>
      </c>
      <c r="D255" s="168">
        <v>4.6079999999999997</v>
      </c>
      <c r="E255" s="168">
        <v>0.48899999999999999</v>
      </c>
      <c r="F255" s="168">
        <v>5.7000000000000002E-2</v>
      </c>
      <c r="G255" s="168">
        <v>0</v>
      </c>
      <c r="H255" s="168">
        <v>42.266992999442117</v>
      </c>
      <c r="I255" s="168">
        <v>7.9000000000000001E-2</v>
      </c>
      <c r="J255" s="168">
        <v>0.51100000000000001</v>
      </c>
      <c r="K255" s="168">
        <v>7.5999999999999998E-2</v>
      </c>
      <c r="L255" s="171">
        <v>0</v>
      </c>
      <c r="M255" s="171">
        <v>0</v>
      </c>
      <c r="N255" s="168">
        <v>48.322000000000003</v>
      </c>
      <c r="O255" s="71"/>
      <c r="P255" s="70">
        <f t="shared" si="275"/>
        <v>97.350836372748773</v>
      </c>
      <c r="Q255" s="70">
        <f t="shared" si="290"/>
        <v>96.524992999442134</v>
      </c>
      <c r="S255" s="48">
        <v>60.085000000000001</v>
      </c>
      <c r="T255" s="48">
        <v>40.311</v>
      </c>
      <c r="U255" s="48">
        <v>70.936999999999998</v>
      </c>
      <c r="V255" s="48">
        <v>56.079000000000001</v>
      </c>
      <c r="W255" s="48">
        <v>81.41</v>
      </c>
      <c r="X255" s="49">
        <v>71.849999999999994</v>
      </c>
      <c r="Y255" s="48">
        <v>101.962</v>
      </c>
      <c r="Z255" s="48">
        <v>149.88</v>
      </c>
      <c r="AA255" s="48">
        <v>152</v>
      </c>
      <c r="AB255" s="48">
        <v>61.978999999999999</v>
      </c>
      <c r="AC255" s="48">
        <v>94.203000000000003</v>
      </c>
      <c r="AD255" s="49">
        <v>79.87</v>
      </c>
      <c r="AE255" s="40"/>
      <c r="AF255" s="41">
        <v>1</v>
      </c>
      <c r="AG255" s="41">
        <v>1</v>
      </c>
      <c r="AH255" s="41">
        <v>1</v>
      </c>
      <c r="AI255" s="41">
        <v>1</v>
      </c>
      <c r="AJ255" s="41">
        <v>1</v>
      </c>
      <c r="AK255" s="50">
        <v>1</v>
      </c>
      <c r="AL255" s="41">
        <v>2</v>
      </c>
      <c r="AM255" s="41">
        <v>2</v>
      </c>
      <c r="AN255" s="41">
        <v>2</v>
      </c>
      <c r="AO255" s="41">
        <v>2</v>
      </c>
      <c r="AP255" s="41">
        <v>2</v>
      </c>
      <c r="AQ255" s="50">
        <v>1</v>
      </c>
      <c r="AR255" s="40"/>
      <c r="AS255" s="41">
        <v>4</v>
      </c>
      <c r="AT255" s="41">
        <v>2</v>
      </c>
      <c r="AU255" s="41">
        <v>2</v>
      </c>
      <c r="AV255" s="41">
        <v>2</v>
      </c>
      <c r="AW255" s="41">
        <v>2</v>
      </c>
      <c r="AX255" s="50">
        <v>2</v>
      </c>
      <c r="AY255" s="41">
        <v>3</v>
      </c>
      <c r="AZ255" s="41">
        <v>3</v>
      </c>
      <c r="BA255" s="41">
        <v>3</v>
      </c>
      <c r="BB255" s="41">
        <v>1</v>
      </c>
      <c r="BC255" s="41">
        <v>1</v>
      </c>
      <c r="BD255" s="50">
        <v>4</v>
      </c>
      <c r="BE255" s="40"/>
      <c r="BF255" s="59">
        <v>2</v>
      </c>
      <c r="BG255" s="59">
        <v>1</v>
      </c>
      <c r="BH255" s="59">
        <v>1</v>
      </c>
      <c r="BI255" s="59">
        <v>1</v>
      </c>
      <c r="BJ255" s="59">
        <v>1</v>
      </c>
      <c r="BK255" s="60">
        <v>1</v>
      </c>
      <c r="BL255" s="59">
        <v>3</v>
      </c>
      <c r="BM255" s="59">
        <v>3</v>
      </c>
      <c r="BN255" s="59">
        <v>3</v>
      </c>
      <c r="BO255" s="59">
        <v>1</v>
      </c>
      <c r="BP255" s="59">
        <v>1</v>
      </c>
      <c r="BQ255" s="60">
        <v>2</v>
      </c>
      <c r="BR255" s="40"/>
      <c r="BS255" s="51">
        <f t="shared" si="276"/>
        <v>1.9305983190480154E-3</v>
      </c>
      <c r="BT255" s="51">
        <f t="shared" si="277"/>
        <v>0.11431123018530921</v>
      </c>
      <c r="BU255" s="51">
        <f t="shared" si="278"/>
        <v>6.8934406586125714E-3</v>
      </c>
      <c r="BV255" s="51">
        <f t="shared" si="279"/>
        <v>1.0164232600438667E-3</v>
      </c>
      <c r="BW255" s="51">
        <f t="shared" si="280"/>
        <v>0</v>
      </c>
      <c r="BX255" s="51">
        <f t="shared" si="281"/>
        <v>0.58826712594909003</v>
      </c>
      <c r="BY255" s="51">
        <f t="shared" si="282"/>
        <v>7.7479845432612147E-4</v>
      </c>
      <c r="BZ255" s="51">
        <f t="shared" si="283"/>
        <v>3.4093941820122768E-3</v>
      </c>
      <c r="CA255" s="51">
        <f t="shared" si="284"/>
        <v>5.0000000000000001E-4</v>
      </c>
      <c r="CB255" s="51">
        <f t="shared" si="285"/>
        <v>0</v>
      </c>
      <c r="CC255" s="51">
        <f t="shared" si="286"/>
        <v>0</v>
      </c>
      <c r="CD255" s="51">
        <f t="shared" si="287"/>
        <v>0.60500813822461497</v>
      </c>
      <c r="CE255" s="40"/>
      <c r="CF255" s="53">
        <f t="shared" si="291"/>
        <v>1.547653592006176</v>
      </c>
      <c r="CG255" s="40"/>
      <c r="CH255" s="61">
        <f t="shared" si="292"/>
        <v>1.9305983190480154E-3</v>
      </c>
      <c r="CI255" s="61">
        <f t="shared" si="293"/>
        <v>0.11431123018530921</v>
      </c>
      <c r="CJ255" s="61">
        <f t="shared" si="294"/>
        <v>6.8934406586125714E-3</v>
      </c>
      <c r="CK255" s="61">
        <f t="shared" si="295"/>
        <v>1.0164232600438667E-3</v>
      </c>
      <c r="CL255" s="61">
        <f t="shared" si="296"/>
        <v>0</v>
      </c>
      <c r="CM255" s="61">
        <f t="shared" si="297"/>
        <v>0.58826712594909003</v>
      </c>
      <c r="CN255" s="61">
        <f t="shared" si="298"/>
        <v>1.5495969086522429E-3</v>
      </c>
      <c r="CO255" s="61">
        <f t="shared" si="299"/>
        <v>6.8187883640245537E-3</v>
      </c>
      <c r="CP255" s="61">
        <f t="shared" si="300"/>
        <v>1E-3</v>
      </c>
      <c r="CQ255" s="61">
        <f t="shared" si="301"/>
        <v>0</v>
      </c>
      <c r="CR255" s="61">
        <f t="shared" si="302"/>
        <v>0</v>
      </c>
      <c r="CS255" s="61">
        <f t="shared" si="303"/>
        <v>0.60500813822461497</v>
      </c>
      <c r="CT255" s="40"/>
      <c r="CU255" s="54">
        <f t="shared" si="304"/>
        <v>2.9878974231957465E-3</v>
      </c>
      <c r="CV255" s="54">
        <f t="shared" si="305"/>
        <v>0.17691418600293862</v>
      </c>
      <c r="CW255" s="54">
        <f t="shared" si="306"/>
        <v>1.0668658196583166E-2</v>
      </c>
      <c r="CX255" s="54">
        <f t="shared" si="307"/>
        <v>1.5730711094055177E-3</v>
      </c>
      <c r="CY255" s="54">
        <f t="shared" si="308"/>
        <v>0</v>
      </c>
      <c r="CZ255" s="54">
        <f t="shared" si="309"/>
        <v>0.9104337305342588</v>
      </c>
      <c r="DA255" s="54">
        <f t="shared" si="310"/>
        <v>2.3982392218373102E-3</v>
      </c>
      <c r="DB255" s="54">
        <f t="shared" si="311"/>
        <v>1.0553122304712517E-2</v>
      </c>
      <c r="DC255" s="54">
        <f t="shared" si="312"/>
        <v>1.547653592006176E-3</v>
      </c>
      <c r="DD255" s="54">
        <f t="shared" si="313"/>
        <v>0</v>
      </c>
      <c r="DE255" s="54">
        <f t="shared" si="314"/>
        <v>0</v>
      </c>
      <c r="DF255" s="54">
        <f t="shared" si="315"/>
        <v>0.93634301831629441</v>
      </c>
      <c r="DG255" s="40"/>
      <c r="DH255" s="80">
        <f t="shared" si="316"/>
        <v>2.0534195767012324</v>
      </c>
      <c r="DI255" s="80">
        <f t="shared" si="317"/>
        <v>0.97398506505570104</v>
      </c>
      <c r="DJ255" s="40"/>
      <c r="DK255" s="54">
        <f t="shared" si="318"/>
        <v>3.8611966380960308E-3</v>
      </c>
      <c r="DL255" s="54">
        <f t="shared" si="319"/>
        <v>0.11431123018530921</v>
      </c>
      <c r="DM255" s="54">
        <f t="shared" si="320"/>
        <v>6.8934406586125714E-3</v>
      </c>
      <c r="DN255" s="54">
        <f t="shared" si="321"/>
        <v>1.0164232600438667E-3</v>
      </c>
      <c r="DO255" s="54">
        <f t="shared" si="322"/>
        <v>0</v>
      </c>
      <c r="DP255" s="54">
        <f t="shared" si="323"/>
        <v>0.58826712594909003</v>
      </c>
      <c r="DQ255" s="54">
        <f t="shared" si="324"/>
        <v>2.3243953629783643E-3</v>
      </c>
      <c r="DR255" s="54">
        <f t="shared" si="325"/>
        <v>1.0228182546036831E-2</v>
      </c>
      <c r="DS255" s="54">
        <f t="shared" si="326"/>
        <v>1.5E-3</v>
      </c>
      <c r="DT255" s="54">
        <f t="shared" si="327"/>
        <v>0</v>
      </c>
      <c r="DU255" s="54">
        <f t="shared" si="328"/>
        <v>0</v>
      </c>
      <c r="DV255" s="54">
        <f t="shared" si="329"/>
        <v>1.2100162764492299</v>
      </c>
      <c r="DW255" s="54"/>
      <c r="DX255" s="63">
        <f t="shared" si="330"/>
        <v>1.9384182710493967</v>
      </c>
      <c r="DY255" s="40"/>
      <c r="DZ255" s="41">
        <f t="shared" si="331"/>
        <v>5.9757948463914929E-3</v>
      </c>
      <c r="EA255" s="41">
        <f t="shared" si="332"/>
        <v>0.17691418600293862</v>
      </c>
      <c r="EB255" s="41">
        <f t="shared" si="333"/>
        <v>1.0668658196583166E-2</v>
      </c>
      <c r="EC255" s="41">
        <f t="shared" si="334"/>
        <v>1.5730711094055177E-3</v>
      </c>
      <c r="ED255" s="41">
        <f t="shared" si="335"/>
        <v>0</v>
      </c>
      <c r="EE255" s="41">
        <f t="shared" si="336"/>
        <v>0.9104337305342588</v>
      </c>
      <c r="EF255" s="41">
        <f t="shared" si="337"/>
        <v>3.597358832755965E-3</v>
      </c>
      <c r="EG255" s="41">
        <f t="shared" si="338"/>
        <v>1.5829683457068776E-2</v>
      </c>
      <c r="EH255" s="41">
        <f t="shared" si="339"/>
        <v>2.3214803880092639E-3</v>
      </c>
      <c r="EI255" s="41">
        <f t="shared" si="340"/>
        <v>0</v>
      </c>
      <c r="EJ255" s="41">
        <f t="shared" si="341"/>
        <v>0</v>
      </c>
      <c r="EK255" s="41">
        <f t="shared" si="342"/>
        <v>1.8726860366325888</v>
      </c>
      <c r="EL255" s="40"/>
      <c r="EM255" s="82">
        <f t="shared" si="343"/>
        <v>3.0000000000000004</v>
      </c>
      <c r="EN255" s="40"/>
      <c r="EO255" s="80">
        <f t="shared" si="344"/>
        <v>0.15608960966579399</v>
      </c>
      <c r="EP255" s="80">
        <f t="shared" si="345"/>
        <v>0.88674885626331468</v>
      </c>
      <c r="EQ255" s="80">
        <f t="shared" si="346"/>
        <v>0.73065924659752068</v>
      </c>
      <c r="ER255" s="80"/>
      <c r="ES255" s="80">
        <f t="shared" si="288"/>
        <v>34.826962609292174</v>
      </c>
      <c r="ET255" s="80">
        <f t="shared" si="289"/>
        <v>8.2658737634565895</v>
      </c>
      <c r="EU255" s="80"/>
      <c r="EV255" s="80">
        <f t="shared" si="347"/>
        <v>0.73065924659752068</v>
      </c>
      <c r="EW255" s="80">
        <f t="shared" si="348"/>
        <v>0.15608960966579399</v>
      </c>
      <c r="EX255" s="84">
        <f t="shared" si="349"/>
        <v>0.20664282785067908</v>
      </c>
      <c r="EY255" s="85">
        <f t="shared" si="350"/>
        <v>0.91198411560924753</v>
      </c>
      <c r="EZ255" s="86">
        <f>3</f>
        <v>3</v>
      </c>
      <c r="FA255" s="75"/>
      <c r="FB255" s="88"/>
      <c r="FC255" s="80">
        <f t="shared" si="351"/>
        <v>0.11600000000000001</v>
      </c>
      <c r="FD255" s="80">
        <f t="shared" si="352"/>
        <v>4.6079999999999997</v>
      </c>
      <c r="FE255" s="80">
        <f t="shared" si="353"/>
        <v>0.48899999999999999</v>
      </c>
      <c r="FF255" s="80">
        <f t="shared" si="354"/>
        <v>5.7000000000000002E-2</v>
      </c>
      <c r="FG255" s="80">
        <f t="shared" si="355"/>
        <v>0</v>
      </c>
      <c r="FH255" s="80">
        <f t="shared" si="356"/>
        <v>34.826962609292174</v>
      </c>
      <c r="FI255" s="80">
        <f t="shared" si="357"/>
        <v>8.2658737634565895</v>
      </c>
      <c r="FJ255" s="80">
        <f t="shared" si="358"/>
        <v>7.9000000000000001E-2</v>
      </c>
      <c r="FK255" s="80">
        <f t="shared" si="359"/>
        <v>0.51100000000000001</v>
      </c>
      <c r="FL255" s="80">
        <f t="shared" si="360"/>
        <v>7.5999999999999998E-2</v>
      </c>
      <c r="FM255" s="80">
        <f t="shared" si="361"/>
        <v>0</v>
      </c>
      <c r="FN255" s="80">
        <f t="shared" si="362"/>
        <v>0</v>
      </c>
      <c r="FO255" s="80">
        <f t="shared" si="363"/>
        <v>48.322000000000003</v>
      </c>
      <c r="FP255" s="80">
        <f t="shared" si="364"/>
        <v>97.350836372748773</v>
      </c>
    </row>
    <row r="256" spans="1:172" ht="21">
      <c r="A256" s="40">
        <v>254</v>
      </c>
      <c r="B256" s="41" t="s">
        <v>73</v>
      </c>
      <c r="C256" s="167">
        <v>0.19700000000000001</v>
      </c>
      <c r="D256" s="167">
        <v>4.2629999999999999</v>
      </c>
      <c r="E256" s="167">
        <v>0.53700000000000003</v>
      </c>
      <c r="F256" s="167">
        <v>8.5000000000000006E-2</v>
      </c>
      <c r="G256" s="167">
        <v>7.6999999999999999E-2</v>
      </c>
      <c r="H256" s="167">
        <v>43.377364262961834</v>
      </c>
      <c r="I256" s="167">
        <v>0.121</v>
      </c>
      <c r="J256" s="167">
        <v>0.48599999999999999</v>
      </c>
      <c r="K256" s="167">
        <v>0.10100000000000001</v>
      </c>
      <c r="L256" s="171">
        <v>0</v>
      </c>
      <c r="M256" s="171">
        <v>0</v>
      </c>
      <c r="N256" s="167">
        <v>48.661000000000001</v>
      </c>
      <c r="O256" s="71"/>
      <c r="P256" s="70">
        <f t="shared" si="275"/>
        <v>98.758522059783147</v>
      </c>
      <c r="Q256" s="70">
        <f t="shared" si="290"/>
        <v>97.905364262961825</v>
      </c>
      <c r="S256" s="48">
        <v>60.085000000000001</v>
      </c>
      <c r="T256" s="48">
        <v>40.311</v>
      </c>
      <c r="U256" s="48">
        <v>70.936999999999998</v>
      </c>
      <c r="V256" s="48">
        <v>56.079000000000001</v>
      </c>
      <c r="W256" s="48">
        <v>81.41</v>
      </c>
      <c r="X256" s="49">
        <v>71.849999999999994</v>
      </c>
      <c r="Y256" s="48">
        <v>101.962</v>
      </c>
      <c r="Z256" s="48">
        <v>149.88</v>
      </c>
      <c r="AA256" s="48">
        <v>152</v>
      </c>
      <c r="AB256" s="48">
        <v>61.978999999999999</v>
      </c>
      <c r="AC256" s="48">
        <v>94.203000000000003</v>
      </c>
      <c r="AD256" s="49">
        <v>79.87</v>
      </c>
      <c r="AE256" s="40"/>
      <c r="AF256" s="41">
        <v>1</v>
      </c>
      <c r="AG256" s="41">
        <v>1</v>
      </c>
      <c r="AH256" s="41">
        <v>1</v>
      </c>
      <c r="AI256" s="41">
        <v>1</v>
      </c>
      <c r="AJ256" s="41">
        <v>1</v>
      </c>
      <c r="AK256" s="50">
        <v>1</v>
      </c>
      <c r="AL256" s="41">
        <v>2</v>
      </c>
      <c r="AM256" s="41">
        <v>2</v>
      </c>
      <c r="AN256" s="41">
        <v>2</v>
      </c>
      <c r="AO256" s="41">
        <v>2</v>
      </c>
      <c r="AP256" s="41">
        <v>2</v>
      </c>
      <c r="AQ256" s="50">
        <v>1</v>
      </c>
      <c r="AR256" s="40"/>
      <c r="AS256" s="41">
        <v>4</v>
      </c>
      <c r="AT256" s="41">
        <v>2</v>
      </c>
      <c r="AU256" s="41">
        <v>2</v>
      </c>
      <c r="AV256" s="41">
        <v>2</v>
      </c>
      <c r="AW256" s="41">
        <v>2</v>
      </c>
      <c r="AX256" s="50">
        <v>2</v>
      </c>
      <c r="AY256" s="41">
        <v>3</v>
      </c>
      <c r="AZ256" s="41">
        <v>3</v>
      </c>
      <c r="BA256" s="41">
        <v>3</v>
      </c>
      <c r="BB256" s="41">
        <v>1</v>
      </c>
      <c r="BC256" s="41">
        <v>1</v>
      </c>
      <c r="BD256" s="50">
        <v>4</v>
      </c>
      <c r="BE256" s="40"/>
      <c r="BF256" s="59">
        <v>2</v>
      </c>
      <c r="BG256" s="59">
        <v>1</v>
      </c>
      <c r="BH256" s="59">
        <v>1</v>
      </c>
      <c r="BI256" s="59">
        <v>1</v>
      </c>
      <c r="BJ256" s="59">
        <v>1</v>
      </c>
      <c r="BK256" s="60">
        <v>1</v>
      </c>
      <c r="BL256" s="59">
        <v>3</v>
      </c>
      <c r="BM256" s="59">
        <v>3</v>
      </c>
      <c r="BN256" s="59">
        <v>3</v>
      </c>
      <c r="BO256" s="59">
        <v>1</v>
      </c>
      <c r="BP256" s="59">
        <v>1</v>
      </c>
      <c r="BQ256" s="60">
        <v>2</v>
      </c>
      <c r="BR256" s="40"/>
      <c r="BS256" s="51">
        <f t="shared" si="276"/>
        <v>3.2786885245901639E-3</v>
      </c>
      <c r="BT256" s="51">
        <f t="shared" si="277"/>
        <v>0.10575277219617474</v>
      </c>
      <c r="BU256" s="51">
        <f t="shared" si="278"/>
        <v>7.570097410378224E-3</v>
      </c>
      <c r="BV256" s="51">
        <f t="shared" si="279"/>
        <v>1.5157188965566435E-3</v>
      </c>
      <c r="BW256" s="51">
        <f t="shared" si="280"/>
        <v>9.4582975064488395E-4</v>
      </c>
      <c r="BX256" s="51">
        <f t="shared" si="281"/>
        <v>0.60372114492639994</v>
      </c>
      <c r="BY256" s="51">
        <f t="shared" si="282"/>
        <v>1.1867166199172241E-3</v>
      </c>
      <c r="BZ256" s="51">
        <f t="shared" si="283"/>
        <v>3.2425940752602083E-3</v>
      </c>
      <c r="CA256" s="51">
        <f t="shared" si="284"/>
        <v>6.644736842105264E-4</v>
      </c>
      <c r="CB256" s="51">
        <f t="shared" si="285"/>
        <v>0</v>
      </c>
      <c r="CC256" s="51">
        <f t="shared" si="286"/>
        <v>0</v>
      </c>
      <c r="CD256" s="51">
        <f t="shared" si="287"/>
        <v>0.60925253536997614</v>
      </c>
      <c r="CE256" s="40"/>
      <c r="CF256" s="53">
        <f t="shared" si="291"/>
        <v>1.5307298892158743</v>
      </c>
      <c r="CG256" s="40"/>
      <c r="CH256" s="61">
        <f t="shared" si="292"/>
        <v>3.2786885245901639E-3</v>
      </c>
      <c r="CI256" s="61">
        <f t="shared" si="293"/>
        <v>0.10575277219617474</v>
      </c>
      <c r="CJ256" s="61">
        <f t="shared" si="294"/>
        <v>7.570097410378224E-3</v>
      </c>
      <c r="CK256" s="61">
        <f t="shared" si="295"/>
        <v>1.5157188965566435E-3</v>
      </c>
      <c r="CL256" s="61">
        <f t="shared" si="296"/>
        <v>9.4582975064488395E-4</v>
      </c>
      <c r="CM256" s="61">
        <f t="shared" si="297"/>
        <v>0.60372114492639994</v>
      </c>
      <c r="CN256" s="61">
        <f t="shared" si="298"/>
        <v>2.3734332398344482E-3</v>
      </c>
      <c r="CO256" s="61">
        <f t="shared" si="299"/>
        <v>6.4851881505204167E-3</v>
      </c>
      <c r="CP256" s="61">
        <f t="shared" si="300"/>
        <v>1.3289473684210528E-3</v>
      </c>
      <c r="CQ256" s="61">
        <f t="shared" si="301"/>
        <v>0</v>
      </c>
      <c r="CR256" s="61">
        <f t="shared" si="302"/>
        <v>0</v>
      </c>
      <c r="CS256" s="61">
        <f t="shared" si="303"/>
        <v>0.60925253536997614</v>
      </c>
      <c r="CT256" s="40"/>
      <c r="CU256" s="54">
        <f t="shared" si="304"/>
        <v>5.0187865220192602E-3</v>
      </c>
      <c r="CV256" s="54">
        <f t="shared" si="305"/>
        <v>0.16187892926812214</v>
      </c>
      <c r="CW256" s="54">
        <f t="shared" si="306"/>
        <v>1.1587774370341636E-2</v>
      </c>
      <c r="CX256" s="54">
        <f t="shared" si="307"/>
        <v>2.3201562186085582E-3</v>
      </c>
      <c r="CY256" s="54">
        <f t="shared" si="308"/>
        <v>1.4478098694217212E-3</v>
      </c>
      <c r="CZ256" s="54">
        <f t="shared" si="309"/>
        <v>0.92413400129046896</v>
      </c>
      <c r="DA256" s="54">
        <f t="shared" si="310"/>
        <v>3.6330852002730584E-3</v>
      </c>
      <c r="DB256" s="54">
        <f t="shared" si="311"/>
        <v>9.9270713391902184E-3</v>
      </c>
      <c r="DC256" s="54">
        <f t="shared" si="312"/>
        <v>2.0342594580368858E-3</v>
      </c>
      <c r="DD256" s="54">
        <f t="shared" si="313"/>
        <v>0</v>
      </c>
      <c r="DE256" s="54">
        <f t="shared" si="314"/>
        <v>0</v>
      </c>
      <c r="DF256" s="54">
        <f t="shared" si="315"/>
        <v>0.93260106597137415</v>
      </c>
      <c r="DG256" s="40"/>
      <c r="DH256" s="80">
        <f t="shared" si="316"/>
        <v>2.0545829395078563</v>
      </c>
      <c r="DI256" s="80">
        <f t="shared" si="317"/>
        <v>0.97343356724215246</v>
      </c>
      <c r="DJ256" s="40"/>
      <c r="DK256" s="54">
        <f t="shared" si="318"/>
        <v>6.5573770491803279E-3</v>
      </c>
      <c r="DL256" s="54">
        <f t="shared" si="319"/>
        <v>0.10575277219617474</v>
      </c>
      <c r="DM256" s="54">
        <f t="shared" si="320"/>
        <v>7.570097410378224E-3</v>
      </c>
      <c r="DN256" s="54">
        <f t="shared" si="321"/>
        <v>1.5157188965566435E-3</v>
      </c>
      <c r="DO256" s="54">
        <f t="shared" si="322"/>
        <v>9.4582975064488395E-4</v>
      </c>
      <c r="DP256" s="54">
        <f t="shared" si="323"/>
        <v>0.60372114492639994</v>
      </c>
      <c r="DQ256" s="54">
        <f t="shared" si="324"/>
        <v>3.5601498597516721E-3</v>
      </c>
      <c r="DR256" s="54">
        <f t="shared" si="325"/>
        <v>9.7277822257806242E-3</v>
      </c>
      <c r="DS256" s="54">
        <f t="shared" si="326"/>
        <v>1.9934210526315792E-3</v>
      </c>
      <c r="DT256" s="54">
        <f t="shared" si="327"/>
        <v>0</v>
      </c>
      <c r="DU256" s="54">
        <f t="shared" si="328"/>
        <v>0</v>
      </c>
      <c r="DV256" s="54">
        <f t="shared" si="329"/>
        <v>1.2185050707399523</v>
      </c>
      <c r="DW256" s="54"/>
      <c r="DX256" s="63">
        <f t="shared" si="330"/>
        <v>1.959849364107451</v>
      </c>
      <c r="DY256" s="40"/>
      <c r="DZ256" s="41">
        <f t="shared" si="331"/>
        <v>1.003757304403852E-2</v>
      </c>
      <c r="EA256" s="41">
        <f t="shared" si="332"/>
        <v>0.16187892926812214</v>
      </c>
      <c r="EB256" s="41">
        <f t="shared" si="333"/>
        <v>1.1587774370341636E-2</v>
      </c>
      <c r="EC256" s="41">
        <f t="shared" si="334"/>
        <v>2.3201562186085582E-3</v>
      </c>
      <c r="ED256" s="41">
        <f t="shared" si="335"/>
        <v>1.4478098694217212E-3</v>
      </c>
      <c r="EE256" s="41">
        <f t="shared" si="336"/>
        <v>0.92413400129046896</v>
      </c>
      <c r="EF256" s="41">
        <f t="shared" si="337"/>
        <v>5.449627800409587E-3</v>
      </c>
      <c r="EG256" s="41">
        <f t="shared" si="338"/>
        <v>1.4890607008785325E-2</v>
      </c>
      <c r="EH256" s="41">
        <f t="shared" si="339"/>
        <v>3.0513891870553285E-3</v>
      </c>
      <c r="EI256" s="41">
        <f t="shared" si="340"/>
        <v>0</v>
      </c>
      <c r="EJ256" s="41">
        <f t="shared" si="341"/>
        <v>0</v>
      </c>
      <c r="EK256" s="41">
        <f t="shared" si="342"/>
        <v>1.8652021319427483</v>
      </c>
      <c r="EL256" s="40"/>
      <c r="EM256" s="82">
        <f t="shared" si="343"/>
        <v>3</v>
      </c>
      <c r="EN256" s="40"/>
      <c r="EO256" s="80">
        <f t="shared" si="344"/>
        <v>0.15939859654708588</v>
      </c>
      <c r="EP256" s="80">
        <f t="shared" si="345"/>
        <v>0.89958305748594514</v>
      </c>
      <c r="EQ256" s="80">
        <f t="shared" si="346"/>
        <v>0.74018446093885926</v>
      </c>
      <c r="ER256" s="80"/>
      <c r="ES256" s="80">
        <f t="shared" si="288"/>
        <v>35.691257985292346</v>
      </c>
      <c r="ET256" s="80">
        <f t="shared" si="289"/>
        <v>8.5392640744908004</v>
      </c>
      <c r="EU256" s="80"/>
      <c r="EV256" s="80">
        <f t="shared" si="347"/>
        <v>0.74018446093885926</v>
      </c>
      <c r="EW256" s="80">
        <f t="shared" si="348"/>
        <v>0.15939859654708588</v>
      </c>
      <c r="EX256" s="84">
        <f t="shared" si="349"/>
        <v>0.1978478722460135</v>
      </c>
      <c r="EY256" s="85">
        <f t="shared" si="350"/>
        <v>0.90782518246234867</v>
      </c>
      <c r="EZ256" s="86">
        <f>3</f>
        <v>3</v>
      </c>
      <c r="FA256" s="75"/>
      <c r="FB256" s="88"/>
      <c r="FC256" s="80">
        <f t="shared" si="351"/>
        <v>0.19700000000000001</v>
      </c>
      <c r="FD256" s="80">
        <f t="shared" si="352"/>
        <v>4.2629999999999999</v>
      </c>
      <c r="FE256" s="80">
        <f t="shared" si="353"/>
        <v>0.53700000000000003</v>
      </c>
      <c r="FF256" s="80">
        <f t="shared" si="354"/>
        <v>8.5000000000000006E-2</v>
      </c>
      <c r="FG256" s="80">
        <f t="shared" si="355"/>
        <v>7.6999999999999999E-2</v>
      </c>
      <c r="FH256" s="80">
        <f t="shared" si="356"/>
        <v>35.691257985292346</v>
      </c>
      <c r="FI256" s="80">
        <f t="shared" si="357"/>
        <v>8.5392640744908004</v>
      </c>
      <c r="FJ256" s="80">
        <f t="shared" si="358"/>
        <v>0.121</v>
      </c>
      <c r="FK256" s="80">
        <f t="shared" si="359"/>
        <v>0.48599999999999999</v>
      </c>
      <c r="FL256" s="80">
        <f t="shared" si="360"/>
        <v>0.10100000000000001</v>
      </c>
      <c r="FM256" s="80">
        <f t="shared" si="361"/>
        <v>0</v>
      </c>
      <c r="FN256" s="80">
        <f t="shared" si="362"/>
        <v>0</v>
      </c>
      <c r="FO256" s="80">
        <f t="shared" si="363"/>
        <v>48.661000000000001</v>
      </c>
      <c r="FP256" s="80">
        <f t="shared" si="364"/>
        <v>98.758522059783147</v>
      </c>
    </row>
    <row r="257" spans="1:172" ht="21">
      <c r="A257" s="40">
        <v>255</v>
      </c>
      <c r="B257" s="41" t="s">
        <v>73</v>
      </c>
      <c r="C257" s="167">
        <v>0</v>
      </c>
      <c r="D257" s="167">
        <v>3.661</v>
      </c>
      <c r="E257" s="167">
        <v>0.55800000000000005</v>
      </c>
      <c r="F257" s="167">
        <v>2.5000000000000001E-2</v>
      </c>
      <c r="G257" s="167">
        <v>6.0999999999999999E-2</v>
      </c>
      <c r="H257" s="167">
        <v>44.594813468425507</v>
      </c>
      <c r="I257" s="167">
        <v>0.13400000000000001</v>
      </c>
      <c r="J257" s="167">
        <v>0.5</v>
      </c>
      <c r="K257" s="167">
        <v>0.113</v>
      </c>
      <c r="L257" s="171">
        <v>0</v>
      </c>
      <c r="M257" s="171">
        <v>0</v>
      </c>
      <c r="N257" s="167">
        <v>50.344000000000001</v>
      </c>
      <c r="O257" s="71"/>
      <c r="P257" s="70">
        <f t="shared" si="275"/>
        <v>100.71035988687611</v>
      </c>
      <c r="Q257" s="70">
        <f t="shared" si="290"/>
        <v>99.9908134684255</v>
      </c>
      <c r="S257" s="48">
        <v>60.085000000000001</v>
      </c>
      <c r="T257" s="48">
        <v>40.311</v>
      </c>
      <c r="U257" s="48">
        <v>70.936999999999998</v>
      </c>
      <c r="V257" s="48">
        <v>56.079000000000001</v>
      </c>
      <c r="W257" s="48">
        <v>81.41</v>
      </c>
      <c r="X257" s="49">
        <v>71.849999999999994</v>
      </c>
      <c r="Y257" s="48">
        <v>101.962</v>
      </c>
      <c r="Z257" s="48">
        <v>149.88</v>
      </c>
      <c r="AA257" s="48">
        <v>152</v>
      </c>
      <c r="AB257" s="48">
        <v>61.978999999999999</v>
      </c>
      <c r="AC257" s="48">
        <v>94.203000000000003</v>
      </c>
      <c r="AD257" s="49">
        <v>79.87</v>
      </c>
      <c r="AE257" s="40"/>
      <c r="AF257" s="41">
        <v>1</v>
      </c>
      <c r="AG257" s="41">
        <v>1</v>
      </c>
      <c r="AH257" s="41">
        <v>1</v>
      </c>
      <c r="AI257" s="41">
        <v>1</v>
      </c>
      <c r="AJ257" s="41">
        <v>1</v>
      </c>
      <c r="AK257" s="50">
        <v>1</v>
      </c>
      <c r="AL257" s="41">
        <v>2</v>
      </c>
      <c r="AM257" s="41">
        <v>2</v>
      </c>
      <c r="AN257" s="41">
        <v>2</v>
      </c>
      <c r="AO257" s="41">
        <v>2</v>
      </c>
      <c r="AP257" s="41">
        <v>2</v>
      </c>
      <c r="AQ257" s="50">
        <v>1</v>
      </c>
      <c r="AR257" s="40"/>
      <c r="AS257" s="41">
        <v>4</v>
      </c>
      <c r="AT257" s="41">
        <v>2</v>
      </c>
      <c r="AU257" s="41">
        <v>2</v>
      </c>
      <c r="AV257" s="41">
        <v>2</v>
      </c>
      <c r="AW257" s="41">
        <v>2</v>
      </c>
      <c r="AX257" s="50">
        <v>2</v>
      </c>
      <c r="AY257" s="41">
        <v>3</v>
      </c>
      <c r="AZ257" s="41">
        <v>3</v>
      </c>
      <c r="BA257" s="41">
        <v>3</v>
      </c>
      <c r="BB257" s="41">
        <v>1</v>
      </c>
      <c r="BC257" s="41">
        <v>1</v>
      </c>
      <c r="BD257" s="50">
        <v>4</v>
      </c>
      <c r="BE257" s="40"/>
      <c r="BF257" s="59">
        <v>2</v>
      </c>
      <c r="BG257" s="59">
        <v>1</v>
      </c>
      <c r="BH257" s="59">
        <v>1</v>
      </c>
      <c r="BI257" s="59">
        <v>1</v>
      </c>
      <c r="BJ257" s="59">
        <v>1</v>
      </c>
      <c r="BK257" s="60">
        <v>1</v>
      </c>
      <c r="BL257" s="59">
        <v>3</v>
      </c>
      <c r="BM257" s="59">
        <v>3</v>
      </c>
      <c r="BN257" s="59">
        <v>3</v>
      </c>
      <c r="BO257" s="59">
        <v>1</v>
      </c>
      <c r="BP257" s="59">
        <v>1</v>
      </c>
      <c r="BQ257" s="60">
        <v>2</v>
      </c>
      <c r="BR257" s="40"/>
      <c r="BS257" s="51">
        <f t="shared" si="276"/>
        <v>0</v>
      </c>
      <c r="BT257" s="51">
        <f t="shared" si="277"/>
        <v>9.0818883183250224E-2</v>
      </c>
      <c r="BU257" s="51">
        <f t="shared" si="278"/>
        <v>7.8661347392756965E-3</v>
      </c>
      <c r="BV257" s="51">
        <f t="shared" si="279"/>
        <v>4.4579967545783629E-4</v>
      </c>
      <c r="BW257" s="51">
        <f t="shared" si="280"/>
        <v>7.4929369856283014E-4</v>
      </c>
      <c r="BX257" s="51">
        <f t="shared" si="281"/>
        <v>0.62066546233020892</v>
      </c>
      <c r="BY257" s="51">
        <f t="shared" si="282"/>
        <v>1.3142150997430416E-3</v>
      </c>
      <c r="BZ257" s="51">
        <f t="shared" si="283"/>
        <v>3.3360021350413663E-3</v>
      </c>
      <c r="CA257" s="51">
        <f t="shared" si="284"/>
        <v>7.4342105263157897E-4</v>
      </c>
      <c r="CB257" s="51">
        <f t="shared" si="285"/>
        <v>0</v>
      </c>
      <c r="CC257" s="51">
        <f t="shared" si="286"/>
        <v>0</v>
      </c>
      <c r="CD257" s="51">
        <f t="shared" si="287"/>
        <v>0.63032427695004378</v>
      </c>
      <c r="CE257" s="40"/>
      <c r="CF257" s="53">
        <f t="shared" si="291"/>
        <v>1.5019713055048758</v>
      </c>
      <c r="CG257" s="40"/>
      <c r="CH257" s="61">
        <f t="shared" si="292"/>
        <v>0</v>
      </c>
      <c r="CI257" s="61">
        <f t="shared" si="293"/>
        <v>9.0818883183250224E-2</v>
      </c>
      <c r="CJ257" s="61">
        <f t="shared" si="294"/>
        <v>7.8661347392756965E-3</v>
      </c>
      <c r="CK257" s="61">
        <f t="shared" si="295"/>
        <v>4.4579967545783629E-4</v>
      </c>
      <c r="CL257" s="61">
        <f t="shared" si="296"/>
        <v>7.4929369856283014E-4</v>
      </c>
      <c r="CM257" s="61">
        <f t="shared" si="297"/>
        <v>0.62066546233020892</v>
      </c>
      <c r="CN257" s="61">
        <f t="shared" si="298"/>
        <v>2.6284301994860832E-3</v>
      </c>
      <c r="CO257" s="61">
        <f t="shared" si="299"/>
        <v>6.6720042700827327E-3</v>
      </c>
      <c r="CP257" s="61">
        <f t="shared" si="300"/>
        <v>1.4868421052631579E-3</v>
      </c>
      <c r="CQ257" s="61">
        <f t="shared" si="301"/>
        <v>0</v>
      </c>
      <c r="CR257" s="61">
        <f t="shared" si="302"/>
        <v>0</v>
      </c>
      <c r="CS257" s="61">
        <f t="shared" si="303"/>
        <v>0.63032427695004378</v>
      </c>
      <c r="CT257" s="40"/>
      <c r="CU257" s="54">
        <f t="shared" si="304"/>
        <v>0</v>
      </c>
      <c r="CV257" s="54">
        <f t="shared" si="305"/>
        <v>0.13640735653924116</v>
      </c>
      <c r="CW257" s="54">
        <f t="shared" si="306"/>
        <v>1.1814708663627174E-2</v>
      </c>
      <c r="CX257" s="54">
        <f t="shared" si="307"/>
        <v>6.6957832054105625E-4</v>
      </c>
      <c r="CY257" s="54">
        <f t="shared" si="308"/>
        <v>1.1254176346369908E-3</v>
      </c>
      <c r="CZ257" s="54">
        <f t="shared" si="309"/>
        <v>0.93222171473789117</v>
      </c>
      <c r="DA257" s="54">
        <f t="shared" si="310"/>
        <v>3.9478267381505535E-3</v>
      </c>
      <c r="DB257" s="54">
        <f t="shared" si="311"/>
        <v>1.0021158963870267E-2</v>
      </c>
      <c r="DC257" s="54">
        <f t="shared" si="312"/>
        <v>2.2331941779217233E-3</v>
      </c>
      <c r="DD257" s="54">
        <f t="shared" si="313"/>
        <v>0</v>
      </c>
      <c r="DE257" s="54">
        <f t="shared" si="314"/>
        <v>0</v>
      </c>
      <c r="DF257" s="54">
        <f t="shared" si="315"/>
        <v>0.94672897714207416</v>
      </c>
      <c r="DG257" s="40"/>
      <c r="DH257" s="80">
        <f t="shared" si="316"/>
        <v>2.045169932917954</v>
      </c>
      <c r="DI257" s="80">
        <f t="shared" si="317"/>
        <v>0.97791384853115471</v>
      </c>
      <c r="DJ257" s="40"/>
      <c r="DK257" s="54">
        <f t="shared" si="318"/>
        <v>0</v>
      </c>
      <c r="DL257" s="54">
        <f t="shared" si="319"/>
        <v>9.0818883183250224E-2</v>
      </c>
      <c r="DM257" s="54">
        <f t="shared" si="320"/>
        <v>7.8661347392756965E-3</v>
      </c>
      <c r="DN257" s="54">
        <f t="shared" si="321"/>
        <v>4.4579967545783629E-4</v>
      </c>
      <c r="DO257" s="54">
        <f t="shared" si="322"/>
        <v>7.4929369856283014E-4</v>
      </c>
      <c r="DP257" s="54">
        <f t="shared" si="323"/>
        <v>0.62066546233020892</v>
      </c>
      <c r="DQ257" s="54">
        <f t="shared" si="324"/>
        <v>3.9426452992291248E-3</v>
      </c>
      <c r="DR257" s="54">
        <f t="shared" si="325"/>
        <v>1.0008006405124099E-2</v>
      </c>
      <c r="DS257" s="54">
        <f t="shared" si="326"/>
        <v>2.2302631578947369E-3</v>
      </c>
      <c r="DT257" s="54">
        <f t="shared" si="327"/>
        <v>0</v>
      </c>
      <c r="DU257" s="54">
        <f t="shared" si="328"/>
        <v>0</v>
      </c>
      <c r="DV257" s="54">
        <f t="shared" si="329"/>
        <v>1.2606485539000876</v>
      </c>
      <c r="DW257" s="54"/>
      <c r="DX257" s="63">
        <f t="shared" si="330"/>
        <v>1.9973750423890912</v>
      </c>
      <c r="DY257" s="40"/>
      <c r="DZ257" s="41">
        <f t="shared" si="331"/>
        <v>0</v>
      </c>
      <c r="EA257" s="41">
        <f t="shared" si="332"/>
        <v>0.13640735653924116</v>
      </c>
      <c r="EB257" s="41">
        <f t="shared" si="333"/>
        <v>1.1814708663627174E-2</v>
      </c>
      <c r="EC257" s="41">
        <f t="shared" si="334"/>
        <v>6.6957832054105625E-4</v>
      </c>
      <c r="ED257" s="41">
        <f t="shared" si="335"/>
        <v>1.1254176346369908E-3</v>
      </c>
      <c r="EE257" s="41">
        <f t="shared" si="336"/>
        <v>0.93222171473789117</v>
      </c>
      <c r="EF257" s="41">
        <f t="shared" si="337"/>
        <v>5.9217401072258306E-3</v>
      </c>
      <c r="EG257" s="41">
        <f t="shared" si="338"/>
        <v>1.5031738445805402E-2</v>
      </c>
      <c r="EH257" s="41">
        <f t="shared" si="339"/>
        <v>3.349791266882585E-3</v>
      </c>
      <c r="EI257" s="41">
        <f t="shared" si="340"/>
        <v>0</v>
      </c>
      <c r="EJ257" s="41">
        <f t="shared" si="341"/>
        <v>0</v>
      </c>
      <c r="EK257" s="41">
        <f t="shared" si="342"/>
        <v>1.8934579542841483</v>
      </c>
      <c r="EL257" s="40"/>
      <c r="EM257" s="82">
        <f t="shared" si="343"/>
        <v>2.9999999999999996</v>
      </c>
      <c r="EN257" s="40"/>
      <c r="EO257" s="80">
        <f t="shared" si="344"/>
        <v>0.13251690881307177</v>
      </c>
      <c r="EP257" s="80">
        <f t="shared" si="345"/>
        <v>0.91163252474364342</v>
      </c>
      <c r="EQ257" s="80">
        <f t="shared" si="346"/>
        <v>0.77911561593057166</v>
      </c>
      <c r="ER257" s="80"/>
      <c r="ES257" s="80">
        <f t="shared" si="288"/>
        <v>38.112413302203827</v>
      </c>
      <c r="ET257" s="80">
        <f t="shared" si="289"/>
        <v>7.2019465846722897</v>
      </c>
      <c r="EU257" s="80"/>
      <c r="EV257" s="80">
        <f t="shared" si="347"/>
        <v>0.77911561593057166</v>
      </c>
      <c r="EW257" s="80">
        <f t="shared" si="348"/>
        <v>0.13251690881307177</v>
      </c>
      <c r="EX257" s="84">
        <f t="shared" si="349"/>
        <v>0.16621924103798896</v>
      </c>
      <c r="EY257" s="85">
        <f t="shared" si="350"/>
        <v>0.92581937755296928</v>
      </c>
      <c r="EZ257" s="86">
        <f>3</f>
        <v>3</v>
      </c>
      <c r="FA257" s="75"/>
      <c r="FB257" s="88"/>
      <c r="FC257" s="80">
        <f t="shared" si="351"/>
        <v>0</v>
      </c>
      <c r="FD257" s="80">
        <f t="shared" si="352"/>
        <v>3.661</v>
      </c>
      <c r="FE257" s="80">
        <f t="shared" si="353"/>
        <v>0.55800000000000005</v>
      </c>
      <c r="FF257" s="80">
        <f t="shared" si="354"/>
        <v>2.5000000000000001E-2</v>
      </c>
      <c r="FG257" s="80">
        <f t="shared" si="355"/>
        <v>6.0999999999999999E-2</v>
      </c>
      <c r="FH257" s="80">
        <f t="shared" si="356"/>
        <v>38.112413302203827</v>
      </c>
      <c r="FI257" s="80">
        <f t="shared" si="357"/>
        <v>7.2019465846722897</v>
      </c>
      <c r="FJ257" s="80">
        <f t="shared" si="358"/>
        <v>0.13400000000000001</v>
      </c>
      <c r="FK257" s="80">
        <f t="shared" si="359"/>
        <v>0.5</v>
      </c>
      <c r="FL257" s="80">
        <f t="shared" si="360"/>
        <v>0.113</v>
      </c>
      <c r="FM257" s="80">
        <f t="shared" si="361"/>
        <v>0</v>
      </c>
      <c r="FN257" s="80">
        <f t="shared" si="362"/>
        <v>0</v>
      </c>
      <c r="FO257" s="80">
        <f t="shared" si="363"/>
        <v>50.344000000000001</v>
      </c>
      <c r="FP257" s="80">
        <f t="shared" si="364"/>
        <v>100.71035988687611</v>
      </c>
    </row>
    <row r="258" spans="1:172" ht="21">
      <c r="A258" s="40">
        <v>256</v>
      </c>
      <c r="B258" s="41" t="s">
        <v>73</v>
      </c>
      <c r="C258" s="168">
        <v>0</v>
      </c>
      <c r="D258" s="168">
        <v>3.593</v>
      </c>
      <c r="E258" s="168">
        <v>0.60799999999999998</v>
      </c>
      <c r="F258" s="168">
        <v>1.7999999999999999E-2</v>
      </c>
      <c r="G258" s="168">
        <v>8.3000000000000004E-2</v>
      </c>
      <c r="H258" s="168">
        <v>44.087318012489426</v>
      </c>
      <c r="I258" s="168">
        <v>0.113</v>
      </c>
      <c r="J258" s="168">
        <v>0.57699999999999996</v>
      </c>
      <c r="K258" s="168">
        <v>0.14899999999999999</v>
      </c>
      <c r="L258" s="171">
        <v>0</v>
      </c>
      <c r="M258" s="171">
        <v>0</v>
      </c>
      <c r="N258" s="168">
        <v>50.445999999999998</v>
      </c>
      <c r="O258" s="71"/>
      <c r="P258" s="70">
        <f t="shared" si="275"/>
        <v>100.32067497173259</v>
      </c>
      <c r="Q258" s="70">
        <f t="shared" si="290"/>
        <v>99.674318012489422</v>
      </c>
      <c r="S258" s="48">
        <v>60.085000000000001</v>
      </c>
      <c r="T258" s="48">
        <v>40.311</v>
      </c>
      <c r="U258" s="48">
        <v>70.936999999999998</v>
      </c>
      <c r="V258" s="48">
        <v>56.079000000000001</v>
      </c>
      <c r="W258" s="48">
        <v>81.41</v>
      </c>
      <c r="X258" s="49">
        <v>71.849999999999994</v>
      </c>
      <c r="Y258" s="48">
        <v>101.962</v>
      </c>
      <c r="Z258" s="48">
        <v>149.88</v>
      </c>
      <c r="AA258" s="48">
        <v>152</v>
      </c>
      <c r="AB258" s="48">
        <v>61.978999999999999</v>
      </c>
      <c r="AC258" s="48">
        <v>94.203000000000003</v>
      </c>
      <c r="AD258" s="49">
        <v>79.87</v>
      </c>
      <c r="AE258" s="40"/>
      <c r="AF258" s="41">
        <v>1</v>
      </c>
      <c r="AG258" s="41">
        <v>1</v>
      </c>
      <c r="AH258" s="41">
        <v>1</v>
      </c>
      <c r="AI258" s="41">
        <v>1</v>
      </c>
      <c r="AJ258" s="41">
        <v>1</v>
      </c>
      <c r="AK258" s="50">
        <v>1</v>
      </c>
      <c r="AL258" s="41">
        <v>2</v>
      </c>
      <c r="AM258" s="41">
        <v>2</v>
      </c>
      <c r="AN258" s="41">
        <v>2</v>
      </c>
      <c r="AO258" s="41">
        <v>2</v>
      </c>
      <c r="AP258" s="41">
        <v>2</v>
      </c>
      <c r="AQ258" s="50">
        <v>1</v>
      </c>
      <c r="AR258" s="40"/>
      <c r="AS258" s="41">
        <v>4</v>
      </c>
      <c r="AT258" s="41">
        <v>2</v>
      </c>
      <c r="AU258" s="41">
        <v>2</v>
      </c>
      <c r="AV258" s="41">
        <v>2</v>
      </c>
      <c r="AW258" s="41">
        <v>2</v>
      </c>
      <c r="AX258" s="50">
        <v>2</v>
      </c>
      <c r="AY258" s="41">
        <v>3</v>
      </c>
      <c r="AZ258" s="41">
        <v>3</v>
      </c>
      <c r="BA258" s="41">
        <v>3</v>
      </c>
      <c r="BB258" s="41">
        <v>1</v>
      </c>
      <c r="BC258" s="41">
        <v>1</v>
      </c>
      <c r="BD258" s="50">
        <v>4</v>
      </c>
      <c r="BE258" s="40"/>
      <c r="BF258" s="59">
        <v>2</v>
      </c>
      <c r="BG258" s="59">
        <v>1</v>
      </c>
      <c r="BH258" s="59">
        <v>1</v>
      </c>
      <c r="BI258" s="59">
        <v>1</v>
      </c>
      <c r="BJ258" s="59">
        <v>1</v>
      </c>
      <c r="BK258" s="60">
        <v>1</v>
      </c>
      <c r="BL258" s="59">
        <v>3</v>
      </c>
      <c r="BM258" s="59">
        <v>3</v>
      </c>
      <c r="BN258" s="59">
        <v>3</v>
      </c>
      <c r="BO258" s="59">
        <v>1</v>
      </c>
      <c r="BP258" s="59">
        <v>1</v>
      </c>
      <c r="BQ258" s="60">
        <v>2</v>
      </c>
      <c r="BR258" s="40"/>
      <c r="BS258" s="51">
        <f t="shared" si="276"/>
        <v>0</v>
      </c>
      <c r="BT258" s="51">
        <f t="shared" si="277"/>
        <v>8.9131998710029525E-2</v>
      </c>
      <c r="BU258" s="51">
        <f t="shared" si="278"/>
        <v>8.5709855223649149E-3</v>
      </c>
      <c r="BV258" s="51">
        <f t="shared" si="279"/>
        <v>3.2097576632964209E-4</v>
      </c>
      <c r="BW258" s="51">
        <f t="shared" si="280"/>
        <v>1.0195307701756542E-3</v>
      </c>
      <c r="BX258" s="51">
        <f t="shared" si="281"/>
        <v>0.61360219919957448</v>
      </c>
      <c r="BY258" s="51">
        <f t="shared" si="282"/>
        <v>1.1082560169474902E-3</v>
      </c>
      <c r="BZ258" s="51">
        <f t="shared" si="283"/>
        <v>3.8497464638377367E-3</v>
      </c>
      <c r="CA258" s="51">
        <f t="shared" si="284"/>
        <v>9.8026315789473688E-4</v>
      </c>
      <c r="CB258" s="51">
        <f t="shared" si="285"/>
        <v>0</v>
      </c>
      <c r="CC258" s="51">
        <f t="shared" si="286"/>
        <v>0</v>
      </c>
      <c r="CD258" s="51">
        <f t="shared" si="287"/>
        <v>0.63160135219732061</v>
      </c>
      <c r="CE258" s="40"/>
      <c r="CF258" s="53">
        <f t="shared" si="291"/>
        <v>1.5047677125819674</v>
      </c>
      <c r="CG258" s="40"/>
      <c r="CH258" s="61">
        <f t="shared" si="292"/>
        <v>0</v>
      </c>
      <c r="CI258" s="61">
        <f t="shared" si="293"/>
        <v>8.9131998710029525E-2</v>
      </c>
      <c r="CJ258" s="61">
        <f t="shared" si="294"/>
        <v>8.5709855223649149E-3</v>
      </c>
      <c r="CK258" s="61">
        <f t="shared" si="295"/>
        <v>3.2097576632964209E-4</v>
      </c>
      <c r="CL258" s="61">
        <f t="shared" si="296"/>
        <v>1.0195307701756542E-3</v>
      </c>
      <c r="CM258" s="61">
        <f t="shared" si="297"/>
        <v>0.61360219919957448</v>
      </c>
      <c r="CN258" s="61">
        <f t="shared" si="298"/>
        <v>2.2165120338949805E-3</v>
      </c>
      <c r="CO258" s="61">
        <f t="shared" si="299"/>
        <v>7.6994929276754734E-3</v>
      </c>
      <c r="CP258" s="61">
        <f t="shared" si="300"/>
        <v>1.9605263157894738E-3</v>
      </c>
      <c r="CQ258" s="61">
        <f t="shared" si="301"/>
        <v>0</v>
      </c>
      <c r="CR258" s="61">
        <f t="shared" si="302"/>
        <v>0</v>
      </c>
      <c r="CS258" s="61">
        <f t="shared" si="303"/>
        <v>0.63160135219732061</v>
      </c>
      <c r="CT258" s="40"/>
      <c r="CU258" s="54">
        <f t="shared" si="304"/>
        <v>0</v>
      </c>
      <c r="CV258" s="54">
        <f t="shared" si="305"/>
        <v>0.13412295381674999</v>
      </c>
      <c r="CW258" s="54">
        <f t="shared" si="306"/>
        <v>1.2897342279062212E-2</v>
      </c>
      <c r="CX258" s="54">
        <f t="shared" si="307"/>
        <v>4.8299396969409957E-4</v>
      </c>
      <c r="CY258" s="54">
        <f t="shared" si="308"/>
        <v>1.5341569849441506E-3</v>
      </c>
      <c r="CZ258" s="54">
        <f t="shared" si="309"/>
        <v>0.92332877772480837</v>
      </c>
      <c r="DA258" s="54">
        <f t="shared" si="310"/>
        <v>3.335335743154554E-3</v>
      </c>
      <c r="DB258" s="54">
        <f t="shared" si="311"/>
        <v>1.1585948360819257E-2</v>
      </c>
      <c r="DC258" s="54">
        <f t="shared" si="312"/>
        <v>2.9501366996672784E-3</v>
      </c>
      <c r="DD258" s="54">
        <f t="shared" si="313"/>
        <v>0</v>
      </c>
      <c r="DE258" s="54">
        <f t="shared" si="314"/>
        <v>0</v>
      </c>
      <c r="DF258" s="54">
        <f t="shared" si="315"/>
        <v>0.95041332200963968</v>
      </c>
      <c r="DG258" s="40"/>
      <c r="DH258" s="80">
        <f t="shared" si="316"/>
        <v>2.0406509675885394</v>
      </c>
      <c r="DI258" s="80">
        <f t="shared" si="317"/>
        <v>0.98007941179839442</v>
      </c>
      <c r="DJ258" s="40"/>
      <c r="DK258" s="54">
        <f t="shared" si="318"/>
        <v>0</v>
      </c>
      <c r="DL258" s="54">
        <f t="shared" si="319"/>
        <v>8.9131998710029525E-2</v>
      </c>
      <c r="DM258" s="54">
        <f t="shared" si="320"/>
        <v>8.5709855223649149E-3</v>
      </c>
      <c r="DN258" s="54">
        <f t="shared" si="321"/>
        <v>3.2097576632964209E-4</v>
      </c>
      <c r="DO258" s="54">
        <f t="shared" si="322"/>
        <v>1.0195307701756542E-3</v>
      </c>
      <c r="DP258" s="54">
        <f t="shared" si="323"/>
        <v>0.61360219919957448</v>
      </c>
      <c r="DQ258" s="54">
        <f t="shared" si="324"/>
        <v>3.3247680508424705E-3</v>
      </c>
      <c r="DR258" s="54">
        <f t="shared" si="325"/>
        <v>1.154923939151321E-2</v>
      </c>
      <c r="DS258" s="54">
        <f t="shared" si="326"/>
        <v>2.9407894736842109E-3</v>
      </c>
      <c r="DT258" s="54">
        <f t="shared" si="327"/>
        <v>0</v>
      </c>
      <c r="DU258" s="54">
        <f t="shared" si="328"/>
        <v>0</v>
      </c>
      <c r="DV258" s="54">
        <f t="shared" si="329"/>
        <v>1.2632027043946412</v>
      </c>
      <c r="DW258" s="54"/>
      <c r="DX258" s="63">
        <f t="shared" si="330"/>
        <v>1.9936631912791554</v>
      </c>
      <c r="DY258" s="40"/>
      <c r="DZ258" s="41">
        <f t="shared" si="331"/>
        <v>0</v>
      </c>
      <c r="EA258" s="41">
        <f t="shared" si="332"/>
        <v>0.13412295381674999</v>
      </c>
      <c r="EB258" s="41">
        <f t="shared" si="333"/>
        <v>1.2897342279062212E-2</v>
      </c>
      <c r="EC258" s="41">
        <f t="shared" si="334"/>
        <v>4.8299396969409957E-4</v>
      </c>
      <c r="ED258" s="41">
        <f t="shared" si="335"/>
        <v>1.5341569849441506E-3</v>
      </c>
      <c r="EE258" s="41">
        <f t="shared" si="336"/>
        <v>0.92332877772480837</v>
      </c>
      <c r="EF258" s="41">
        <f t="shared" si="337"/>
        <v>5.0030036147318303E-3</v>
      </c>
      <c r="EG258" s="41">
        <f t="shared" si="338"/>
        <v>1.7378922541228886E-2</v>
      </c>
      <c r="EH258" s="41">
        <f t="shared" si="339"/>
        <v>4.4252050495009179E-3</v>
      </c>
      <c r="EI258" s="41">
        <f t="shared" si="340"/>
        <v>0</v>
      </c>
      <c r="EJ258" s="41">
        <f t="shared" si="341"/>
        <v>0</v>
      </c>
      <c r="EK258" s="41">
        <f t="shared" si="342"/>
        <v>1.9008266440192794</v>
      </c>
      <c r="EL258" s="40"/>
      <c r="EM258" s="82">
        <f t="shared" si="343"/>
        <v>3</v>
      </c>
      <c r="EN258" s="40"/>
      <c r="EO258" s="80">
        <f t="shared" si="344"/>
        <v>0.11952352920963349</v>
      </c>
      <c r="EP258" s="80">
        <f t="shared" si="345"/>
        <v>0.90493552536906063</v>
      </c>
      <c r="EQ258" s="80">
        <f t="shared" si="346"/>
        <v>0.78541199615942714</v>
      </c>
      <c r="ER258" s="80"/>
      <c r="ES258" s="80">
        <f t="shared" si="288"/>
        <v>38.264282343632104</v>
      </c>
      <c r="ET258" s="80">
        <f t="shared" si="289"/>
        <v>6.4693926281004854</v>
      </c>
      <c r="EU258" s="80"/>
      <c r="EV258" s="80">
        <f t="shared" si="347"/>
        <v>0.78541199615942714</v>
      </c>
      <c r="EW258" s="80">
        <f t="shared" si="348"/>
        <v>0.11952352920963349</v>
      </c>
      <c r="EX258" s="84">
        <f t="shared" si="349"/>
        <v>0.16690886785409156</v>
      </c>
      <c r="EY258" s="85">
        <f t="shared" si="350"/>
        <v>0.93148052960056571</v>
      </c>
      <c r="EZ258" s="86">
        <f>3</f>
        <v>3</v>
      </c>
      <c r="FA258" s="75"/>
      <c r="FB258" s="88"/>
      <c r="FC258" s="80">
        <f t="shared" si="351"/>
        <v>0</v>
      </c>
      <c r="FD258" s="80">
        <f t="shared" si="352"/>
        <v>3.593</v>
      </c>
      <c r="FE258" s="80">
        <f t="shared" si="353"/>
        <v>0.60799999999999998</v>
      </c>
      <c r="FF258" s="80">
        <f t="shared" si="354"/>
        <v>1.7999999999999999E-2</v>
      </c>
      <c r="FG258" s="80">
        <f t="shared" si="355"/>
        <v>8.3000000000000004E-2</v>
      </c>
      <c r="FH258" s="80">
        <f t="shared" si="356"/>
        <v>38.264282343632104</v>
      </c>
      <c r="FI258" s="80">
        <f t="shared" si="357"/>
        <v>6.4693926281004854</v>
      </c>
      <c r="FJ258" s="80">
        <f t="shared" si="358"/>
        <v>0.113</v>
      </c>
      <c r="FK258" s="80">
        <f t="shared" si="359"/>
        <v>0.57699999999999996</v>
      </c>
      <c r="FL258" s="80">
        <f t="shared" si="360"/>
        <v>0.14899999999999999</v>
      </c>
      <c r="FM258" s="80">
        <f t="shared" si="361"/>
        <v>0</v>
      </c>
      <c r="FN258" s="80">
        <f t="shared" si="362"/>
        <v>0</v>
      </c>
      <c r="FO258" s="80">
        <f t="shared" si="363"/>
        <v>50.445999999999998</v>
      </c>
      <c r="FP258" s="80">
        <f t="shared" si="364"/>
        <v>100.32067497173259</v>
      </c>
    </row>
    <row r="259" spans="1:172" ht="21">
      <c r="A259" s="40">
        <v>257</v>
      </c>
      <c r="B259" s="41" t="s">
        <v>73</v>
      </c>
      <c r="C259" s="167">
        <v>0</v>
      </c>
      <c r="D259" s="167">
        <v>3.5419999999999998</v>
      </c>
      <c r="E259" s="167">
        <v>0.61599999999999999</v>
      </c>
      <c r="F259" s="167">
        <v>2.9000000000000001E-2</v>
      </c>
      <c r="G259" s="167">
        <v>6.0000000000000001E-3</v>
      </c>
      <c r="H259" s="167">
        <v>44.588514765958209</v>
      </c>
      <c r="I259" s="167">
        <v>0.14199999999999999</v>
      </c>
      <c r="J259" s="167">
        <v>0.51100000000000001</v>
      </c>
      <c r="K259" s="167">
        <v>0.14599999999999999</v>
      </c>
      <c r="L259" s="171">
        <v>0</v>
      </c>
      <c r="M259" s="171">
        <v>0</v>
      </c>
      <c r="N259" s="167">
        <v>51.234999999999999</v>
      </c>
      <c r="O259" s="71"/>
      <c r="P259" s="70">
        <f t="shared" ref="P259:P322" si="365">C259+D259+E259+F259+G259+I259+J259+K259+L259+M259+N259+ES259+ET259</f>
        <v>101.42355001489553</v>
      </c>
      <c r="Q259" s="70">
        <f t="shared" si="290"/>
        <v>100.81551476595821</v>
      </c>
      <c r="S259" s="48">
        <v>60.085000000000001</v>
      </c>
      <c r="T259" s="48">
        <v>40.311</v>
      </c>
      <c r="U259" s="48">
        <v>70.936999999999998</v>
      </c>
      <c r="V259" s="48">
        <v>56.079000000000001</v>
      </c>
      <c r="W259" s="48">
        <v>81.41</v>
      </c>
      <c r="X259" s="49">
        <v>71.849999999999994</v>
      </c>
      <c r="Y259" s="48">
        <v>101.962</v>
      </c>
      <c r="Z259" s="48">
        <v>149.88</v>
      </c>
      <c r="AA259" s="48">
        <v>152</v>
      </c>
      <c r="AB259" s="48">
        <v>61.978999999999999</v>
      </c>
      <c r="AC259" s="48">
        <v>94.203000000000003</v>
      </c>
      <c r="AD259" s="49">
        <v>79.87</v>
      </c>
      <c r="AE259" s="40"/>
      <c r="AF259" s="41">
        <v>1</v>
      </c>
      <c r="AG259" s="41">
        <v>1</v>
      </c>
      <c r="AH259" s="41">
        <v>1</v>
      </c>
      <c r="AI259" s="41">
        <v>1</v>
      </c>
      <c r="AJ259" s="41">
        <v>1</v>
      </c>
      <c r="AK259" s="50">
        <v>1</v>
      </c>
      <c r="AL259" s="41">
        <v>2</v>
      </c>
      <c r="AM259" s="41">
        <v>2</v>
      </c>
      <c r="AN259" s="41">
        <v>2</v>
      </c>
      <c r="AO259" s="41">
        <v>2</v>
      </c>
      <c r="AP259" s="41">
        <v>2</v>
      </c>
      <c r="AQ259" s="50">
        <v>1</v>
      </c>
      <c r="AR259" s="40"/>
      <c r="AS259" s="41">
        <v>4</v>
      </c>
      <c r="AT259" s="41">
        <v>2</v>
      </c>
      <c r="AU259" s="41">
        <v>2</v>
      </c>
      <c r="AV259" s="41">
        <v>2</v>
      </c>
      <c r="AW259" s="41">
        <v>2</v>
      </c>
      <c r="AX259" s="50">
        <v>2</v>
      </c>
      <c r="AY259" s="41">
        <v>3</v>
      </c>
      <c r="AZ259" s="41">
        <v>3</v>
      </c>
      <c r="BA259" s="41">
        <v>3</v>
      </c>
      <c r="BB259" s="41">
        <v>1</v>
      </c>
      <c r="BC259" s="41">
        <v>1</v>
      </c>
      <c r="BD259" s="50">
        <v>4</v>
      </c>
      <c r="BE259" s="40"/>
      <c r="BF259" s="59">
        <v>2</v>
      </c>
      <c r="BG259" s="59">
        <v>1</v>
      </c>
      <c r="BH259" s="59">
        <v>1</v>
      </c>
      <c r="BI259" s="59">
        <v>1</v>
      </c>
      <c r="BJ259" s="59">
        <v>1</v>
      </c>
      <c r="BK259" s="60">
        <v>1</v>
      </c>
      <c r="BL259" s="59">
        <v>3</v>
      </c>
      <c r="BM259" s="59">
        <v>3</v>
      </c>
      <c r="BN259" s="59">
        <v>3</v>
      </c>
      <c r="BO259" s="59">
        <v>1</v>
      </c>
      <c r="BP259" s="59">
        <v>1</v>
      </c>
      <c r="BQ259" s="60">
        <v>2</v>
      </c>
      <c r="BR259" s="40"/>
      <c r="BS259" s="51">
        <f t="shared" ref="BS259:BS322" si="366">C259/S259</f>
        <v>0</v>
      </c>
      <c r="BT259" s="51">
        <f t="shared" ref="BT259:BT322" si="367">D259/T259</f>
        <v>8.7866835355113984E-2</v>
      </c>
      <c r="BU259" s="51">
        <f t="shared" ref="BU259:BU322" si="368">E259/U259</f>
        <v>8.6837616476591901E-3</v>
      </c>
      <c r="BV259" s="51">
        <f t="shared" ref="BV259:BV322" si="369">F259/V259</f>
        <v>5.1712762353109008E-4</v>
      </c>
      <c r="BW259" s="51">
        <f t="shared" ref="BW259:BW322" si="370">G259/W259</f>
        <v>7.3701019530770181E-5</v>
      </c>
      <c r="BX259" s="51">
        <f t="shared" ref="BX259:BX322" si="371">H259/X259</f>
        <v>0.62057779771688537</v>
      </c>
      <c r="BY259" s="51">
        <f t="shared" ref="BY259:BY322" si="372">I259/Y259</f>
        <v>1.3926757027127752E-3</v>
      </c>
      <c r="BZ259" s="51">
        <f t="shared" ref="BZ259:BZ322" si="373">J259/Z259</f>
        <v>3.4093941820122768E-3</v>
      </c>
      <c r="CA259" s="51">
        <f t="shared" ref="CA259:CA322" si="374">K259/AA259</f>
        <v>9.6052631578947363E-4</v>
      </c>
      <c r="CB259" s="51">
        <f t="shared" ref="CB259:CB322" si="375">L259/AB259</f>
        <v>0</v>
      </c>
      <c r="CC259" s="51">
        <f t="shared" ref="CC259:CC322" si="376">M259/AC259</f>
        <v>0</v>
      </c>
      <c r="CD259" s="51">
        <f t="shared" ref="CD259:CD322" si="377">N259/AD259</f>
        <v>0.64147990484537365</v>
      </c>
      <c r="CE259" s="40"/>
      <c r="CF259" s="53">
        <f t="shared" si="291"/>
        <v>1.4866448584816605</v>
      </c>
      <c r="CG259" s="40"/>
      <c r="CH259" s="61">
        <f t="shared" si="292"/>
        <v>0</v>
      </c>
      <c r="CI259" s="61">
        <f t="shared" si="293"/>
        <v>8.7866835355113984E-2</v>
      </c>
      <c r="CJ259" s="61">
        <f t="shared" si="294"/>
        <v>8.6837616476591901E-3</v>
      </c>
      <c r="CK259" s="61">
        <f t="shared" si="295"/>
        <v>5.1712762353109008E-4</v>
      </c>
      <c r="CL259" s="61">
        <f t="shared" si="296"/>
        <v>7.3701019530770181E-5</v>
      </c>
      <c r="CM259" s="61">
        <f t="shared" si="297"/>
        <v>0.62057779771688537</v>
      </c>
      <c r="CN259" s="61">
        <f t="shared" si="298"/>
        <v>2.7853514054255505E-3</v>
      </c>
      <c r="CO259" s="61">
        <f t="shared" si="299"/>
        <v>6.8187883640245537E-3</v>
      </c>
      <c r="CP259" s="61">
        <f t="shared" si="300"/>
        <v>1.9210526315789473E-3</v>
      </c>
      <c r="CQ259" s="61">
        <f t="shared" si="301"/>
        <v>0</v>
      </c>
      <c r="CR259" s="61">
        <f t="shared" si="302"/>
        <v>0</v>
      </c>
      <c r="CS259" s="61">
        <f t="shared" si="303"/>
        <v>0.64147990484537365</v>
      </c>
      <c r="CT259" s="40"/>
      <c r="CU259" s="54">
        <f t="shared" si="304"/>
        <v>0</v>
      </c>
      <c r="CV259" s="54">
        <f t="shared" si="305"/>
        <v>0.13062677901173481</v>
      </c>
      <c r="CW259" s="54">
        <f t="shared" si="306"/>
        <v>1.2909669605772767E-2</v>
      </c>
      <c r="CX259" s="54">
        <f t="shared" si="307"/>
        <v>7.6878512270133479E-4</v>
      </c>
      <c r="CY259" s="54">
        <f t="shared" si="308"/>
        <v>1.0956724175027593E-4</v>
      </c>
      <c r="CZ259" s="54">
        <f t="shared" si="309"/>
        <v>0.92257879226367956</v>
      </c>
      <c r="DA259" s="54">
        <f t="shared" si="310"/>
        <v>4.1408283459405618E-3</v>
      </c>
      <c r="DB259" s="54">
        <f t="shared" si="311"/>
        <v>1.0137116662451677E-2</v>
      </c>
      <c r="DC259" s="54">
        <f t="shared" si="312"/>
        <v>2.8559230176095057E-3</v>
      </c>
      <c r="DD259" s="54">
        <f t="shared" si="313"/>
        <v>0</v>
      </c>
      <c r="DE259" s="54">
        <f t="shared" si="314"/>
        <v>0</v>
      </c>
      <c r="DF259" s="54">
        <f t="shared" si="315"/>
        <v>0.95365280235767957</v>
      </c>
      <c r="DG259" s="40"/>
      <c r="DH259" s="80">
        <f t="shared" si="316"/>
        <v>2.0377802636293199</v>
      </c>
      <c r="DI259" s="80">
        <f t="shared" si="317"/>
        <v>0.98146008953780295</v>
      </c>
      <c r="DJ259" s="40"/>
      <c r="DK259" s="54">
        <f t="shared" si="318"/>
        <v>0</v>
      </c>
      <c r="DL259" s="54">
        <f t="shared" si="319"/>
        <v>8.7866835355113984E-2</v>
      </c>
      <c r="DM259" s="54">
        <f t="shared" si="320"/>
        <v>8.6837616476591901E-3</v>
      </c>
      <c r="DN259" s="54">
        <f t="shared" si="321"/>
        <v>5.1712762353109008E-4</v>
      </c>
      <c r="DO259" s="54">
        <f t="shared" si="322"/>
        <v>7.3701019530770181E-5</v>
      </c>
      <c r="DP259" s="54">
        <f t="shared" si="323"/>
        <v>0.62057779771688537</v>
      </c>
      <c r="DQ259" s="54">
        <f t="shared" si="324"/>
        <v>4.1780271081383255E-3</v>
      </c>
      <c r="DR259" s="54">
        <f t="shared" si="325"/>
        <v>1.0228182546036831E-2</v>
      </c>
      <c r="DS259" s="54">
        <f t="shared" si="326"/>
        <v>2.8815789473684208E-3</v>
      </c>
      <c r="DT259" s="54">
        <f t="shared" si="327"/>
        <v>0</v>
      </c>
      <c r="DU259" s="54">
        <f t="shared" si="328"/>
        <v>0</v>
      </c>
      <c r="DV259" s="54">
        <f t="shared" si="329"/>
        <v>1.2829598096907473</v>
      </c>
      <c r="DW259" s="54"/>
      <c r="DX259" s="63">
        <f t="shared" si="330"/>
        <v>2.0179668216550111</v>
      </c>
      <c r="DY259" s="40"/>
      <c r="DZ259" s="41">
        <f t="shared" si="331"/>
        <v>0</v>
      </c>
      <c r="EA259" s="41">
        <f t="shared" si="332"/>
        <v>0.13062677901173481</v>
      </c>
      <c r="EB259" s="41">
        <f t="shared" si="333"/>
        <v>1.2909669605772767E-2</v>
      </c>
      <c r="EC259" s="41">
        <f t="shared" si="334"/>
        <v>7.6878512270133479E-4</v>
      </c>
      <c r="ED259" s="41">
        <f t="shared" si="335"/>
        <v>1.0956724175027593E-4</v>
      </c>
      <c r="EE259" s="41">
        <f t="shared" si="336"/>
        <v>0.92257879226367956</v>
      </c>
      <c r="EF259" s="41">
        <f t="shared" si="337"/>
        <v>6.2112425189108419E-3</v>
      </c>
      <c r="EG259" s="41">
        <f t="shared" si="338"/>
        <v>1.5205674993677514E-2</v>
      </c>
      <c r="EH259" s="41">
        <f t="shared" si="339"/>
        <v>4.2838845264142585E-3</v>
      </c>
      <c r="EI259" s="41">
        <f t="shared" si="340"/>
        <v>0</v>
      </c>
      <c r="EJ259" s="41">
        <f t="shared" si="341"/>
        <v>0</v>
      </c>
      <c r="EK259" s="41">
        <f t="shared" si="342"/>
        <v>1.9073056047153591</v>
      </c>
      <c r="EL259" s="40"/>
      <c r="EM259" s="82">
        <f t="shared" si="343"/>
        <v>3.0000000000000004</v>
      </c>
      <c r="EN259" s="40"/>
      <c r="EO259" s="80">
        <f t="shared" si="344"/>
        <v>0.11123946277318186</v>
      </c>
      <c r="EP259" s="80">
        <f t="shared" si="345"/>
        <v>0.90547426406078901</v>
      </c>
      <c r="EQ259" s="80">
        <f t="shared" si="346"/>
        <v>0.79423480128760715</v>
      </c>
      <c r="ER259" s="80"/>
      <c r="ES259" s="80">
        <f t="shared" ref="ES259:ES322" si="378">EQ259*H259/EP259</f>
        <v>39.110719730486842</v>
      </c>
      <c r="ET259" s="80">
        <f t="shared" ref="ET259:ET322" si="379">EO259*H259*1.111/(EP259)</f>
        <v>6.0858302844086865</v>
      </c>
      <c r="EU259" s="80"/>
      <c r="EV259" s="80">
        <f t="shared" si="347"/>
        <v>0.79423480128760715</v>
      </c>
      <c r="EW259" s="80">
        <f t="shared" si="348"/>
        <v>0.11123946277318186</v>
      </c>
      <c r="EX259" s="84">
        <f t="shared" si="349"/>
        <v>0.16154866900796094</v>
      </c>
      <c r="EY259" s="85">
        <f t="shared" si="350"/>
        <v>0.93597216478994494</v>
      </c>
      <c r="EZ259" s="86">
        <f>3</f>
        <v>3</v>
      </c>
      <c r="FA259" s="75"/>
      <c r="FB259" s="88"/>
      <c r="FC259" s="80">
        <f t="shared" si="351"/>
        <v>0</v>
      </c>
      <c r="FD259" s="80">
        <f t="shared" si="352"/>
        <v>3.5419999999999998</v>
      </c>
      <c r="FE259" s="80">
        <f t="shared" si="353"/>
        <v>0.61599999999999999</v>
      </c>
      <c r="FF259" s="80">
        <f t="shared" si="354"/>
        <v>2.9000000000000001E-2</v>
      </c>
      <c r="FG259" s="80">
        <f t="shared" si="355"/>
        <v>6.0000000000000001E-3</v>
      </c>
      <c r="FH259" s="80">
        <f t="shared" si="356"/>
        <v>39.110719730486842</v>
      </c>
      <c r="FI259" s="80">
        <f t="shared" si="357"/>
        <v>6.0858302844086865</v>
      </c>
      <c r="FJ259" s="80">
        <f t="shared" si="358"/>
        <v>0.14199999999999999</v>
      </c>
      <c r="FK259" s="80">
        <f t="shared" si="359"/>
        <v>0.51100000000000001</v>
      </c>
      <c r="FL259" s="80">
        <f t="shared" si="360"/>
        <v>0.14599999999999999</v>
      </c>
      <c r="FM259" s="80">
        <f t="shared" si="361"/>
        <v>0</v>
      </c>
      <c r="FN259" s="80">
        <f t="shared" si="362"/>
        <v>0</v>
      </c>
      <c r="FO259" s="80">
        <f t="shared" si="363"/>
        <v>51.234999999999999</v>
      </c>
      <c r="FP259" s="80">
        <f t="shared" si="364"/>
        <v>101.42355001489553</v>
      </c>
    </row>
    <row r="260" spans="1:172" ht="21.75" thickBot="1">
      <c r="A260" s="40">
        <v>258</v>
      </c>
      <c r="B260" s="41" t="s">
        <v>73</v>
      </c>
      <c r="C260" s="169">
        <v>0</v>
      </c>
      <c r="D260" s="169">
        <v>3.7360000000000002</v>
      </c>
      <c r="E260" s="169">
        <v>0.55000000000000004</v>
      </c>
      <c r="F260" s="169">
        <v>7.0000000000000001E-3</v>
      </c>
      <c r="G260" s="169">
        <v>0</v>
      </c>
      <c r="H260" s="169">
        <v>44.736984181258663</v>
      </c>
      <c r="I260" s="169">
        <v>9.4E-2</v>
      </c>
      <c r="J260" s="169">
        <v>0.55900000000000005</v>
      </c>
      <c r="K260" s="169">
        <v>0.13</v>
      </c>
      <c r="L260" s="173">
        <v>0</v>
      </c>
      <c r="M260" s="173">
        <v>0</v>
      </c>
      <c r="N260" s="169">
        <v>51.335000000000001</v>
      </c>
      <c r="O260" s="71"/>
      <c r="P260" s="70">
        <f t="shared" si="365"/>
        <v>101.78975930804572</v>
      </c>
      <c r="Q260" s="70">
        <f t="shared" ref="Q260:Q323" si="380">C260+D260+E260+F260+G260+H260+I260+J260+K260+L260+M260+N260</f>
        <v>101.14798418125866</v>
      </c>
      <c r="S260" s="48">
        <v>60.085000000000001</v>
      </c>
      <c r="T260" s="48">
        <v>40.311</v>
      </c>
      <c r="U260" s="48">
        <v>70.936999999999998</v>
      </c>
      <c r="V260" s="48">
        <v>56.079000000000001</v>
      </c>
      <c r="W260" s="48">
        <v>81.41</v>
      </c>
      <c r="X260" s="49">
        <v>71.849999999999994</v>
      </c>
      <c r="Y260" s="48">
        <v>101.962</v>
      </c>
      <c r="Z260" s="48">
        <v>149.88</v>
      </c>
      <c r="AA260" s="48">
        <v>152</v>
      </c>
      <c r="AB260" s="48">
        <v>61.978999999999999</v>
      </c>
      <c r="AC260" s="48">
        <v>94.203000000000003</v>
      </c>
      <c r="AD260" s="49">
        <v>79.87</v>
      </c>
      <c r="AE260" s="40"/>
      <c r="AF260" s="41">
        <v>1</v>
      </c>
      <c r="AG260" s="41">
        <v>1</v>
      </c>
      <c r="AH260" s="41">
        <v>1</v>
      </c>
      <c r="AI260" s="41">
        <v>1</v>
      </c>
      <c r="AJ260" s="41">
        <v>1</v>
      </c>
      <c r="AK260" s="50">
        <v>1</v>
      </c>
      <c r="AL260" s="41">
        <v>2</v>
      </c>
      <c r="AM260" s="41">
        <v>2</v>
      </c>
      <c r="AN260" s="41">
        <v>2</v>
      </c>
      <c r="AO260" s="41">
        <v>2</v>
      </c>
      <c r="AP260" s="41">
        <v>2</v>
      </c>
      <c r="AQ260" s="50">
        <v>1</v>
      </c>
      <c r="AR260" s="40"/>
      <c r="AS260" s="41">
        <v>4</v>
      </c>
      <c r="AT260" s="41">
        <v>2</v>
      </c>
      <c r="AU260" s="41">
        <v>2</v>
      </c>
      <c r="AV260" s="41">
        <v>2</v>
      </c>
      <c r="AW260" s="41">
        <v>2</v>
      </c>
      <c r="AX260" s="50">
        <v>2</v>
      </c>
      <c r="AY260" s="41">
        <v>3</v>
      </c>
      <c r="AZ260" s="41">
        <v>3</v>
      </c>
      <c r="BA260" s="41">
        <v>3</v>
      </c>
      <c r="BB260" s="41">
        <v>1</v>
      </c>
      <c r="BC260" s="41">
        <v>1</v>
      </c>
      <c r="BD260" s="50">
        <v>4</v>
      </c>
      <c r="BE260" s="40"/>
      <c r="BF260" s="59">
        <v>2</v>
      </c>
      <c r="BG260" s="59">
        <v>1</v>
      </c>
      <c r="BH260" s="59">
        <v>1</v>
      </c>
      <c r="BI260" s="59">
        <v>1</v>
      </c>
      <c r="BJ260" s="59">
        <v>1</v>
      </c>
      <c r="BK260" s="60">
        <v>1</v>
      </c>
      <c r="BL260" s="59">
        <v>3</v>
      </c>
      <c r="BM260" s="59">
        <v>3</v>
      </c>
      <c r="BN260" s="59">
        <v>3</v>
      </c>
      <c r="BO260" s="59">
        <v>1</v>
      </c>
      <c r="BP260" s="59">
        <v>1</v>
      </c>
      <c r="BQ260" s="60">
        <v>2</v>
      </c>
      <c r="BR260" s="40"/>
      <c r="BS260" s="51">
        <f t="shared" si="366"/>
        <v>0</v>
      </c>
      <c r="BT260" s="51">
        <f t="shared" si="367"/>
        <v>9.2679417528714253E-2</v>
      </c>
      <c r="BU260" s="51">
        <f t="shared" si="368"/>
        <v>7.7533586139814214E-3</v>
      </c>
      <c r="BV260" s="51">
        <f t="shared" si="369"/>
        <v>1.2482390912819415E-4</v>
      </c>
      <c r="BW260" s="51">
        <f t="shared" si="370"/>
        <v>0</v>
      </c>
      <c r="BX260" s="51">
        <f t="shared" si="371"/>
        <v>0.62264417788808168</v>
      </c>
      <c r="BY260" s="51">
        <f t="shared" si="372"/>
        <v>9.2191208489437234E-4</v>
      </c>
      <c r="BZ260" s="51">
        <f t="shared" si="373"/>
        <v>3.7296503869762481E-3</v>
      </c>
      <c r="CA260" s="51">
        <f t="shared" si="374"/>
        <v>8.5526315789473688E-4</v>
      </c>
      <c r="CB260" s="51">
        <f t="shared" si="375"/>
        <v>0</v>
      </c>
      <c r="CC260" s="51">
        <f t="shared" si="376"/>
        <v>0</v>
      </c>
      <c r="CD260" s="51">
        <f t="shared" si="377"/>
        <v>0.64273193940152751</v>
      </c>
      <c r="CE260" s="40"/>
      <c r="CF260" s="53">
        <f t="shared" ref="CF260:CF323" si="381">3/DX260</f>
        <v>1.4813453194148496</v>
      </c>
      <c r="CG260" s="40"/>
      <c r="CH260" s="61">
        <f t="shared" ref="CH260:CH323" si="382">BS260*AF260</f>
        <v>0</v>
      </c>
      <c r="CI260" s="61">
        <f t="shared" ref="CI260:CI323" si="383">BT260*AG260</f>
        <v>9.2679417528714253E-2</v>
      </c>
      <c r="CJ260" s="61">
        <f t="shared" ref="CJ260:CJ323" si="384">BU260*AH260</f>
        <v>7.7533586139814214E-3</v>
      </c>
      <c r="CK260" s="61">
        <f t="shared" ref="CK260:CK323" si="385">BV260*AI260</f>
        <v>1.2482390912819415E-4</v>
      </c>
      <c r="CL260" s="61">
        <f t="shared" ref="CL260:CL323" si="386">BW260*AJ260</f>
        <v>0</v>
      </c>
      <c r="CM260" s="61">
        <f t="shared" ref="CM260:CM323" si="387">BX260*AK260</f>
        <v>0.62264417788808168</v>
      </c>
      <c r="CN260" s="61">
        <f t="shared" ref="CN260:CN323" si="388">BY260*AL260</f>
        <v>1.8438241697887447E-3</v>
      </c>
      <c r="CO260" s="61">
        <f t="shared" ref="CO260:CO323" si="389">BZ260*AM260</f>
        <v>7.4593007739524961E-3</v>
      </c>
      <c r="CP260" s="61">
        <f t="shared" ref="CP260:CP323" si="390">CA260*AN260</f>
        <v>1.7105263157894738E-3</v>
      </c>
      <c r="CQ260" s="61">
        <f t="shared" ref="CQ260:CQ323" si="391">CB260*AO260</f>
        <v>0</v>
      </c>
      <c r="CR260" s="61">
        <f t="shared" ref="CR260:CR323" si="392">CC260*AP260</f>
        <v>0</v>
      </c>
      <c r="CS260" s="61">
        <f t="shared" ref="CS260:CS323" si="393">CD260*AQ260</f>
        <v>0.64273193940152751</v>
      </c>
      <c r="CT260" s="40"/>
      <c r="CU260" s="54">
        <f t="shared" ref="CU260:CU323" si="394">CH260*CF260</f>
        <v>0</v>
      </c>
      <c r="CV260" s="54">
        <f t="shared" ref="CV260:CV323" si="395">CI260*CF260</f>
        <v>0.13729022136225544</v>
      </c>
      <c r="CW260" s="54">
        <f t="shared" ref="CW260:CW323" si="396">CJ260*CF260</f>
        <v>1.1485401492566185E-2</v>
      </c>
      <c r="CX260" s="54">
        <f t="shared" ref="CX260:CX323" si="397">CK260*CF260</f>
        <v>1.8490731353811493E-4</v>
      </c>
      <c r="CY260" s="54">
        <f t="shared" ref="CY260:CY323" si="398">CL260*CF260</f>
        <v>0</v>
      </c>
      <c r="CZ260" s="54">
        <f t="shared" ref="CZ260:CZ323" si="399">CM260*CF260</f>
        <v>0.92235103857541678</v>
      </c>
      <c r="DA260" s="54">
        <f t="shared" ref="DA260:DA323" si="400">CN260*CF260</f>
        <v>2.731340303740528E-3</v>
      </c>
      <c r="DB260" s="54">
        <f t="shared" ref="DB260:DB323" si="401">CO260*CF260</f>
        <v>1.1049800287602095E-2</v>
      </c>
      <c r="DC260" s="54">
        <f t="shared" ref="DC260:DC323" si="402">CP260*CF260</f>
        <v>2.5338801516306638E-3</v>
      </c>
      <c r="DD260" s="54">
        <f t="shared" ref="DD260:DD323" si="403">CQ260*CF260</f>
        <v>0</v>
      </c>
      <c r="DE260" s="54">
        <f t="shared" ref="DE260:DE323" si="404">CR260*CF260</f>
        <v>0</v>
      </c>
      <c r="DF260" s="54">
        <f t="shared" ref="DF260:DF323" si="405">CS260*CF260</f>
        <v>0.95210795007088156</v>
      </c>
      <c r="DG260" s="40"/>
      <c r="DH260" s="80">
        <f t="shared" ref="DH260:DH323" si="406">CU260+CV260+CW260+CX260+CY260+CZ260+DA260+DB260+DC260+DD260+DE260+DF260</f>
        <v>2.0397345395576316</v>
      </c>
      <c r="DI260" s="80">
        <f t="shared" ref="DI260:DI323" si="407">2/DH260</f>
        <v>0.98051974961102095</v>
      </c>
      <c r="DJ260" s="40"/>
      <c r="DK260" s="54">
        <f t="shared" ref="DK260:DK323" si="408">BS260*BF260</f>
        <v>0</v>
      </c>
      <c r="DL260" s="54">
        <f t="shared" ref="DL260:DL323" si="409">BT260*BG260</f>
        <v>9.2679417528714253E-2</v>
      </c>
      <c r="DM260" s="54">
        <f t="shared" ref="DM260:DM323" si="410">BU260*BH260</f>
        <v>7.7533586139814214E-3</v>
      </c>
      <c r="DN260" s="54">
        <f t="shared" ref="DN260:DN323" si="411">BV260*BI260</f>
        <v>1.2482390912819415E-4</v>
      </c>
      <c r="DO260" s="54">
        <f t="shared" ref="DO260:DO323" si="412">BW260*BJ260</f>
        <v>0</v>
      </c>
      <c r="DP260" s="54">
        <f t="shared" ref="DP260:DP323" si="413">BX260*BK260</f>
        <v>0.62264417788808168</v>
      </c>
      <c r="DQ260" s="54">
        <f t="shared" ref="DQ260:DQ323" si="414">BY260*BL260</f>
        <v>2.765736254683117E-3</v>
      </c>
      <c r="DR260" s="54">
        <f t="shared" ref="DR260:DR323" si="415">BZ260*BM260</f>
        <v>1.1188951160928745E-2</v>
      </c>
      <c r="DS260" s="54">
        <f t="shared" ref="DS260:DS323" si="416">CA260*BN260</f>
        <v>2.5657894736842105E-3</v>
      </c>
      <c r="DT260" s="54">
        <f t="shared" ref="DT260:DT323" si="417">CB260*BO260</f>
        <v>0</v>
      </c>
      <c r="DU260" s="54">
        <f t="shared" ref="DU260:DU323" si="418">CC260*BP260</f>
        <v>0</v>
      </c>
      <c r="DV260" s="54">
        <f t="shared" ref="DV260:DV323" si="419">CD260*BQ260</f>
        <v>1.285463878803055</v>
      </c>
      <c r="DW260" s="54"/>
      <c r="DX260" s="63">
        <f t="shared" ref="DX260:DX323" si="420">DK260+DL260+DM260+DN260+DO260+DP260+DQ260+DR260+DS260+DT260+DU260+DV260</f>
        <v>2.025186133632257</v>
      </c>
      <c r="DY260" s="40"/>
      <c r="DZ260" s="41">
        <f t="shared" ref="DZ260:DZ323" si="421">DK260*CF260</f>
        <v>0</v>
      </c>
      <c r="EA260" s="41">
        <f t="shared" ref="EA260:EA323" si="422">DL260*CF260</f>
        <v>0.13729022136225544</v>
      </c>
      <c r="EB260" s="41">
        <f t="shared" ref="EB260:EB323" si="423">DM260*CF260</f>
        <v>1.1485401492566185E-2</v>
      </c>
      <c r="EC260" s="41">
        <f t="shared" ref="EC260:EC323" si="424">DN260*CF260</f>
        <v>1.8490731353811493E-4</v>
      </c>
      <c r="ED260" s="41">
        <f t="shared" ref="ED260:ED323" si="425">DO260*CF260</f>
        <v>0</v>
      </c>
      <c r="EE260" s="41">
        <f t="shared" ref="EE260:EE323" si="426">DP260*CF260</f>
        <v>0.92235103857541678</v>
      </c>
      <c r="EF260" s="41">
        <f t="shared" ref="EF260:EF323" si="427">DQ260*CF260</f>
        <v>4.097010455610792E-3</v>
      </c>
      <c r="EG260" s="41">
        <f t="shared" ref="EG260:EG323" si="428">DR260*CF260</f>
        <v>1.6574700431403144E-2</v>
      </c>
      <c r="EH260" s="41">
        <f t="shared" ref="EH260:EH323" si="429">DS260*CF260</f>
        <v>3.8008202274459955E-3</v>
      </c>
      <c r="EI260" s="41">
        <f t="shared" ref="EI260:EI323" si="430">DT260*CF260</f>
        <v>0</v>
      </c>
      <c r="EJ260" s="41">
        <f t="shared" ref="EJ260:EJ323" si="431">DU260*CF260</f>
        <v>0</v>
      </c>
      <c r="EK260" s="41">
        <f t="shared" ref="EK260:EK323" si="432">DV260*CF260</f>
        <v>1.9042159001417631</v>
      </c>
      <c r="EL260" s="40"/>
      <c r="EM260" s="82">
        <f t="shared" ref="EM260:EM323" si="433">DZ260+EA260+EB260+EC260+ED260+EE260+EF260+EG260+EH260+EI260+EJ260+EK260</f>
        <v>3</v>
      </c>
      <c r="EN260" s="40"/>
      <c r="EO260" s="80">
        <f t="shared" ref="EO260:EO323" si="434">6-(12/DH260)</f>
        <v>0.11688150233387429</v>
      </c>
      <c r="EP260" s="80">
        <f t="shared" ref="EP260:EP323" si="435">DI260*CZ260</f>
        <v>0.90438340939743278</v>
      </c>
      <c r="EQ260" s="80">
        <f t="shared" ref="EQ260:EQ323" si="436">EP260-EO260</f>
        <v>0.78750190706355849</v>
      </c>
      <c r="ER260" s="80"/>
      <c r="ES260" s="80">
        <f t="shared" si="378"/>
        <v>38.955226282276222</v>
      </c>
      <c r="ET260" s="80">
        <f t="shared" si="379"/>
        <v>6.4235330257694967</v>
      </c>
      <c r="EU260" s="80"/>
      <c r="EV260" s="80">
        <f t="shared" ref="EV260:EV323" si="437">EQ260</f>
        <v>0.78750190706355849</v>
      </c>
      <c r="EW260" s="80">
        <f t="shared" ref="EW260:EW323" si="438">EO260</f>
        <v>0.11688150233387429</v>
      </c>
      <c r="EX260" s="84">
        <f t="shared" ref="EX260:EX323" si="439">CU260+CV260+CW260+CX260+CY260+DA260+DB260+DC260+DD260+DE260*DI260</f>
        <v>0.16527555091133306</v>
      </c>
      <c r="EY260" s="85">
        <f t="shared" ref="EY260:EY323" si="440">DF260*DI260</f>
        <v>0.93356064880616318</v>
      </c>
      <c r="EZ260" s="86">
        <f>3</f>
        <v>3</v>
      </c>
      <c r="FA260" s="75"/>
      <c r="FB260" s="88"/>
      <c r="FC260" s="80">
        <f t="shared" ref="FC260:FC323" si="441">C260</f>
        <v>0</v>
      </c>
      <c r="FD260" s="80">
        <f t="shared" ref="FD260:FD323" si="442">D260</f>
        <v>3.7360000000000002</v>
      </c>
      <c r="FE260" s="80">
        <f t="shared" ref="FE260:FE323" si="443">E260</f>
        <v>0.55000000000000004</v>
      </c>
      <c r="FF260" s="80">
        <f t="shared" ref="FF260:FF323" si="444">F260</f>
        <v>7.0000000000000001E-3</v>
      </c>
      <c r="FG260" s="80">
        <f t="shared" ref="FG260:FG323" si="445">G260</f>
        <v>0</v>
      </c>
      <c r="FH260" s="80">
        <f t="shared" ref="FH260:FH323" si="446">ES260</f>
        <v>38.955226282276222</v>
      </c>
      <c r="FI260" s="80">
        <f t="shared" ref="FI260:FI323" si="447">ET260</f>
        <v>6.4235330257694967</v>
      </c>
      <c r="FJ260" s="80">
        <f t="shared" ref="FJ260:FJ323" si="448">I260</f>
        <v>9.4E-2</v>
      </c>
      <c r="FK260" s="80">
        <f t="shared" ref="FK260:FK323" si="449">J260</f>
        <v>0.55900000000000005</v>
      </c>
      <c r="FL260" s="80">
        <f t="shared" ref="FL260:FL323" si="450">K260</f>
        <v>0.13</v>
      </c>
      <c r="FM260" s="80">
        <f t="shared" ref="FM260:FM323" si="451">L260</f>
        <v>0</v>
      </c>
      <c r="FN260" s="80">
        <f t="shared" ref="FN260:FN323" si="452">M260</f>
        <v>0</v>
      </c>
      <c r="FO260" s="80">
        <f t="shared" ref="FO260:FO323" si="453">N260</f>
        <v>51.335000000000001</v>
      </c>
      <c r="FP260" s="80">
        <f t="shared" ref="FP260:FP323" si="454">P260</f>
        <v>101.78975930804572</v>
      </c>
    </row>
    <row r="261" spans="1:172" ht="21.75" thickTop="1">
      <c r="A261" s="40">
        <v>259</v>
      </c>
      <c r="B261" s="41" t="s">
        <v>73</v>
      </c>
      <c r="C261" s="174">
        <v>0</v>
      </c>
      <c r="D261" s="174">
        <v>7.4999999999999997E-2</v>
      </c>
      <c r="E261" s="174">
        <v>0.71399999999999997</v>
      </c>
      <c r="F261" s="174">
        <v>0</v>
      </c>
      <c r="G261" s="174">
        <v>0</v>
      </c>
      <c r="H261" s="174">
        <v>76.599420519373012</v>
      </c>
      <c r="I261" s="174">
        <v>0</v>
      </c>
      <c r="J261" s="174">
        <v>0.47099999999999997</v>
      </c>
      <c r="K261" s="174">
        <v>6.4000000000000001E-2</v>
      </c>
      <c r="L261" s="178">
        <v>0</v>
      </c>
      <c r="M261" s="178">
        <v>0</v>
      </c>
      <c r="N261" s="174">
        <v>19.114999999999998</v>
      </c>
      <c r="O261" s="71"/>
      <c r="P261" s="70">
        <f t="shared" si="365"/>
        <v>103.72735680681329</v>
      </c>
      <c r="Q261" s="70">
        <f t="shared" si="380"/>
        <v>97.038420519373005</v>
      </c>
      <c r="S261" s="48">
        <v>60.085000000000001</v>
      </c>
      <c r="T261" s="48">
        <v>40.311</v>
      </c>
      <c r="U261" s="48">
        <v>70.936999999999998</v>
      </c>
      <c r="V261" s="48">
        <v>56.079000000000001</v>
      </c>
      <c r="W261" s="48">
        <v>81.41</v>
      </c>
      <c r="X261" s="49">
        <v>71.849999999999994</v>
      </c>
      <c r="Y261" s="48">
        <v>101.962</v>
      </c>
      <c r="Z261" s="48">
        <v>149.88</v>
      </c>
      <c r="AA261" s="48">
        <v>152</v>
      </c>
      <c r="AB261" s="48">
        <v>61.978999999999999</v>
      </c>
      <c r="AC261" s="48">
        <v>94.203000000000003</v>
      </c>
      <c r="AD261" s="49">
        <v>79.87</v>
      </c>
      <c r="AE261" s="40"/>
      <c r="AF261" s="41">
        <v>1</v>
      </c>
      <c r="AG261" s="41">
        <v>1</v>
      </c>
      <c r="AH261" s="41">
        <v>1</v>
      </c>
      <c r="AI261" s="41">
        <v>1</v>
      </c>
      <c r="AJ261" s="41">
        <v>1</v>
      </c>
      <c r="AK261" s="50">
        <v>1</v>
      </c>
      <c r="AL261" s="41">
        <v>2</v>
      </c>
      <c r="AM261" s="41">
        <v>2</v>
      </c>
      <c r="AN261" s="41">
        <v>2</v>
      </c>
      <c r="AO261" s="41">
        <v>2</v>
      </c>
      <c r="AP261" s="41">
        <v>2</v>
      </c>
      <c r="AQ261" s="50">
        <v>1</v>
      </c>
      <c r="AR261" s="40"/>
      <c r="AS261" s="41">
        <v>4</v>
      </c>
      <c r="AT261" s="41">
        <v>2</v>
      </c>
      <c r="AU261" s="41">
        <v>2</v>
      </c>
      <c r="AV261" s="41">
        <v>2</v>
      </c>
      <c r="AW261" s="41">
        <v>2</v>
      </c>
      <c r="AX261" s="50">
        <v>2</v>
      </c>
      <c r="AY261" s="41">
        <v>3</v>
      </c>
      <c r="AZ261" s="41">
        <v>3</v>
      </c>
      <c r="BA261" s="41">
        <v>3</v>
      </c>
      <c r="BB261" s="41">
        <v>1</v>
      </c>
      <c r="BC261" s="41">
        <v>1</v>
      </c>
      <c r="BD261" s="50">
        <v>4</v>
      </c>
      <c r="BE261" s="40"/>
      <c r="BF261" s="59">
        <v>2</v>
      </c>
      <c r="BG261" s="59">
        <v>1</v>
      </c>
      <c r="BH261" s="59">
        <v>1</v>
      </c>
      <c r="BI261" s="59">
        <v>1</v>
      </c>
      <c r="BJ261" s="59">
        <v>1</v>
      </c>
      <c r="BK261" s="60">
        <v>1</v>
      </c>
      <c r="BL261" s="59">
        <v>3</v>
      </c>
      <c r="BM261" s="59">
        <v>3</v>
      </c>
      <c r="BN261" s="59">
        <v>3</v>
      </c>
      <c r="BO261" s="59">
        <v>1</v>
      </c>
      <c r="BP261" s="59">
        <v>1</v>
      </c>
      <c r="BQ261" s="60">
        <v>2</v>
      </c>
      <c r="BR261" s="40"/>
      <c r="BS261" s="51">
        <f t="shared" si="366"/>
        <v>0</v>
      </c>
      <c r="BT261" s="51">
        <f t="shared" si="367"/>
        <v>1.8605343454640173E-3</v>
      </c>
      <c r="BU261" s="51">
        <f t="shared" si="368"/>
        <v>1.0065269182514061E-2</v>
      </c>
      <c r="BV261" s="51">
        <f t="shared" si="369"/>
        <v>0</v>
      </c>
      <c r="BW261" s="51">
        <f t="shared" si="370"/>
        <v>0</v>
      </c>
      <c r="BX261" s="51">
        <f t="shared" si="371"/>
        <v>1.0661018861429787</v>
      </c>
      <c r="BY261" s="51">
        <f t="shared" si="372"/>
        <v>0</v>
      </c>
      <c r="BZ261" s="51">
        <f t="shared" si="373"/>
        <v>3.1425140112089672E-3</v>
      </c>
      <c r="CA261" s="51">
        <f t="shared" si="374"/>
        <v>4.2105263157894739E-4</v>
      </c>
      <c r="CB261" s="51">
        <f t="shared" si="375"/>
        <v>0</v>
      </c>
      <c r="CC261" s="51">
        <f t="shared" si="376"/>
        <v>0</v>
      </c>
      <c r="CD261" s="51">
        <f t="shared" si="377"/>
        <v>0.23932640540878924</v>
      </c>
      <c r="CE261" s="40"/>
      <c r="CF261" s="53">
        <f t="shared" si="381"/>
        <v>1.9140328718570567</v>
      </c>
      <c r="CG261" s="40"/>
      <c r="CH261" s="61">
        <f t="shared" si="382"/>
        <v>0</v>
      </c>
      <c r="CI261" s="61">
        <f t="shared" si="383"/>
        <v>1.8605343454640173E-3</v>
      </c>
      <c r="CJ261" s="61">
        <f t="shared" si="384"/>
        <v>1.0065269182514061E-2</v>
      </c>
      <c r="CK261" s="61">
        <f t="shared" si="385"/>
        <v>0</v>
      </c>
      <c r="CL261" s="61">
        <f t="shared" si="386"/>
        <v>0</v>
      </c>
      <c r="CM261" s="61">
        <f t="shared" si="387"/>
        <v>1.0661018861429787</v>
      </c>
      <c r="CN261" s="61">
        <f t="shared" si="388"/>
        <v>0</v>
      </c>
      <c r="CO261" s="61">
        <f t="shared" si="389"/>
        <v>6.2850280224179345E-3</v>
      </c>
      <c r="CP261" s="61">
        <f t="shared" si="390"/>
        <v>8.4210526315789478E-4</v>
      </c>
      <c r="CQ261" s="61">
        <f t="shared" si="391"/>
        <v>0</v>
      </c>
      <c r="CR261" s="61">
        <f t="shared" si="392"/>
        <v>0</v>
      </c>
      <c r="CS261" s="61">
        <f t="shared" si="393"/>
        <v>0.23932640540878924</v>
      </c>
      <c r="CT261" s="40"/>
      <c r="CU261" s="54">
        <f t="shared" si="394"/>
        <v>0</v>
      </c>
      <c r="CV261" s="54">
        <f t="shared" si="395"/>
        <v>3.5611238964371821E-3</v>
      </c>
      <c r="CW261" s="54">
        <f t="shared" si="396"/>
        <v>1.9265256079421717E-2</v>
      </c>
      <c r="CX261" s="54">
        <f t="shared" si="397"/>
        <v>0</v>
      </c>
      <c r="CY261" s="54">
        <f t="shared" si="398"/>
        <v>0</v>
      </c>
      <c r="CZ261" s="54">
        <f t="shared" si="399"/>
        <v>2.0405540548264707</v>
      </c>
      <c r="DA261" s="54">
        <f t="shared" si="400"/>
        <v>0</v>
      </c>
      <c r="DB261" s="54">
        <f t="shared" si="401"/>
        <v>1.2029750235450677E-2</v>
      </c>
      <c r="DC261" s="54">
        <f t="shared" si="402"/>
        <v>1.6118171552480479E-3</v>
      </c>
      <c r="DD261" s="54">
        <f t="shared" si="403"/>
        <v>0</v>
      </c>
      <c r="DE261" s="54">
        <f t="shared" si="404"/>
        <v>0</v>
      </c>
      <c r="DF261" s="54">
        <f t="shared" si="405"/>
        <v>0.4580786070558111</v>
      </c>
      <c r="DG261" s="40"/>
      <c r="DH261" s="80">
        <f t="shared" si="406"/>
        <v>2.5351006092488393</v>
      </c>
      <c r="DI261" s="80">
        <f t="shared" si="407"/>
        <v>0.78892332426704292</v>
      </c>
      <c r="DJ261" s="40"/>
      <c r="DK261" s="54">
        <f t="shared" si="408"/>
        <v>0</v>
      </c>
      <c r="DL261" s="54">
        <f t="shared" si="409"/>
        <v>1.8605343454640173E-3</v>
      </c>
      <c r="DM261" s="54">
        <f t="shared" si="410"/>
        <v>1.0065269182514061E-2</v>
      </c>
      <c r="DN261" s="54">
        <f t="shared" si="411"/>
        <v>0</v>
      </c>
      <c r="DO261" s="54">
        <f t="shared" si="412"/>
        <v>0</v>
      </c>
      <c r="DP261" s="54">
        <f t="shared" si="413"/>
        <v>1.0661018861429787</v>
      </c>
      <c r="DQ261" s="54">
        <f t="shared" si="414"/>
        <v>0</v>
      </c>
      <c r="DR261" s="54">
        <f t="shared" si="415"/>
        <v>9.4275420336269022E-3</v>
      </c>
      <c r="DS261" s="54">
        <f t="shared" si="416"/>
        <v>1.2631578947368421E-3</v>
      </c>
      <c r="DT261" s="54">
        <f t="shared" si="417"/>
        <v>0</v>
      </c>
      <c r="DU261" s="54">
        <f t="shared" si="418"/>
        <v>0</v>
      </c>
      <c r="DV261" s="54">
        <f t="shared" si="419"/>
        <v>0.47865281081757849</v>
      </c>
      <c r="DW261" s="54"/>
      <c r="DX261" s="63">
        <f t="shared" si="420"/>
        <v>1.5673712004168991</v>
      </c>
      <c r="DY261" s="40"/>
      <c r="DZ261" s="41">
        <f t="shared" si="421"/>
        <v>0</v>
      </c>
      <c r="EA261" s="41">
        <f t="shared" si="422"/>
        <v>3.5611238964371821E-3</v>
      </c>
      <c r="EB261" s="41">
        <f t="shared" si="423"/>
        <v>1.9265256079421717E-2</v>
      </c>
      <c r="EC261" s="41">
        <f t="shared" si="424"/>
        <v>0</v>
      </c>
      <c r="ED261" s="41">
        <f t="shared" si="425"/>
        <v>0</v>
      </c>
      <c r="EE261" s="41">
        <f t="shared" si="426"/>
        <v>2.0405540548264707</v>
      </c>
      <c r="EF261" s="41">
        <f t="shared" si="427"/>
        <v>0</v>
      </c>
      <c r="EG261" s="41">
        <f t="shared" si="428"/>
        <v>1.8044625353176018E-2</v>
      </c>
      <c r="EH261" s="41">
        <f t="shared" si="429"/>
        <v>2.4177257328720715E-3</v>
      </c>
      <c r="EI261" s="41">
        <f t="shared" si="430"/>
        <v>0</v>
      </c>
      <c r="EJ261" s="41">
        <f t="shared" si="431"/>
        <v>0</v>
      </c>
      <c r="EK261" s="41">
        <f t="shared" si="432"/>
        <v>0.91615721411162221</v>
      </c>
      <c r="EL261" s="40"/>
      <c r="EM261" s="82">
        <f t="shared" si="433"/>
        <v>3</v>
      </c>
      <c r="EN261" s="40"/>
      <c r="EO261" s="80">
        <f t="shared" si="434"/>
        <v>1.2664600543977427</v>
      </c>
      <c r="EP261" s="80">
        <f t="shared" si="435"/>
        <v>1.6098406882802929</v>
      </c>
      <c r="EQ261" s="80">
        <f t="shared" si="436"/>
        <v>0.34338063388255025</v>
      </c>
      <c r="ER261" s="80"/>
      <c r="ES261" s="80">
        <f t="shared" si="378"/>
        <v>16.338733245136304</v>
      </c>
      <c r="ET261" s="80">
        <f t="shared" si="379"/>
        <v>66.949623561676987</v>
      </c>
      <c r="EU261" s="80"/>
      <c r="EV261" s="80">
        <f t="shared" si="437"/>
        <v>0.34338063388255025</v>
      </c>
      <c r="EW261" s="80">
        <f t="shared" si="438"/>
        <v>1.2664600543977427</v>
      </c>
      <c r="EX261" s="84">
        <f t="shared" si="439"/>
        <v>3.6467947366557618E-2</v>
      </c>
      <c r="EY261" s="85">
        <f t="shared" si="440"/>
        <v>0.36138889745408698</v>
      </c>
      <c r="EZ261" s="86">
        <f>3</f>
        <v>3</v>
      </c>
      <c r="FA261" s="75"/>
      <c r="FB261" s="88"/>
      <c r="FC261" s="80">
        <f t="shared" si="441"/>
        <v>0</v>
      </c>
      <c r="FD261" s="80">
        <f t="shared" si="442"/>
        <v>7.4999999999999997E-2</v>
      </c>
      <c r="FE261" s="80">
        <f t="shared" si="443"/>
        <v>0.71399999999999997</v>
      </c>
      <c r="FF261" s="80">
        <f t="shared" si="444"/>
        <v>0</v>
      </c>
      <c r="FG261" s="80">
        <f t="shared" si="445"/>
        <v>0</v>
      </c>
      <c r="FH261" s="80">
        <f t="shared" si="446"/>
        <v>16.338733245136304</v>
      </c>
      <c r="FI261" s="80">
        <f t="shared" si="447"/>
        <v>66.949623561676987</v>
      </c>
      <c r="FJ261" s="80">
        <f t="shared" si="448"/>
        <v>0</v>
      </c>
      <c r="FK261" s="80">
        <f t="shared" si="449"/>
        <v>0.47099999999999997</v>
      </c>
      <c r="FL261" s="80">
        <f t="shared" si="450"/>
        <v>6.4000000000000001E-2</v>
      </c>
      <c r="FM261" s="80">
        <f t="shared" si="451"/>
        <v>0</v>
      </c>
      <c r="FN261" s="80">
        <f t="shared" si="452"/>
        <v>0</v>
      </c>
      <c r="FO261" s="80">
        <f t="shared" si="453"/>
        <v>19.114999999999998</v>
      </c>
      <c r="FP261" s="80">
        <f t="shared" si="454"/>
        <v>103.72735680681329</v>
      </c>
    </row>
    <row r="262" spans="1:172" ht="21">
      <c r="A262" s="40">
        <v>260</v>
      </c>
      <c r="B262" s="41" t="s">
        <v>73</v>
      </c>
      <c r="C262" s="174">
        <v>0</v>
      </c>
      <c r="D262" s="174">
        <v>7.5999999999999998E-2</v>
      </c>
      <c r="E262" s="174">
        <v>0.70499999999999996</v>
      </c>
      <c r="F262" s="174">
        <v>0</v>
      </c>
      <c r="G262" s="174">
        <v>0</v>
      </c>
      <c r="H262" s="174">
        <v>75.409865567693046</v>
      </c>
      <c r="I262" s="174">
        <v>0</v>
      </c>
      <c r="J262" s="174">
        <v>0.437</v>
      </c>
      <c r="K262" s="174">
        <v>6.9000000000000006E-2</v>
      </c>
      <c r="L262" s="177">
        <v>0</v>
      </c>
      <c r="M262" s="177">
        <v>0</v>
      </c>
      <c r="N262" s="174">
        <v>20.942</v>
      </c>
      <c r="O262" s="71"/>
      <c r="P262" s="70">
        <f t="shared" si="365"/>
        <v>104.01251373321448</v>
      </c>
      <c r="Q262" s="70">
        <f t="shared" si="380"/>
        <v>97.638865567693045</v>
      </c>
      <c r="S262" s="48">
        <v>60.085000000000001</v>
      </c>
      <c r="T262" s="48">
        <v>40.311</v>
      </c>
      <c r="U262" s="48">
        <v>70.936999999999998</v>
      </c>
      <c r="V262" s="48">
        <v>56.079000000000001</v>
      </c>
      <c r="W262" s="48">
        <v>81.41</v>
      </c>
      <c r="X262" s="49">
        <v>71.849999999999994</v>
      </c>
      <c r="Y262" s="48">
        <v>101.962</v>
      </c>
      <c r="Z262" s="48">
        <v>149.88</v>
      </c>
      <c r="AA262" s="48">
        <v>152</v>
      </c>
      <c r="AB262" s="48">
        <v>61.978999999999999</v>
      </c>
      <c r="AC262" s="48">
        <v>94.203000000000003</v>
      </c>
      <c r="AD262" s="49">
        <v>79.87</v>
      </c>
      <c r="AE262" s="40"/>
      <c r="AF262" s="41">
        <v>1</v>
      </c>
      <c r="AG262" s="41">
        <v>1</v>
      </c>
      <c r="AH262" s="41">
        <v>1</v>
      </c>
      <c r="AI262" s="41">
        <v>1</v>
      </c>
      <c r="AJ262" s="41">
        <v>1</v>
      </c>
      <c r="AK262" s="50">
        <v>1</v>
      </c>
      <c r="AL262" s="41">
        <v>2</v>
      </c>
      <c r="AM262" s="41">
        <v>2</v>
      </c>
      <c r="AN262" s="41">
        <v>2</v>
      </c>
      <c r="AO262" s="41">
        <v>2</v>
      </c>
      <c r="AP262" s="41">
        <v>2</v>
      </c>
      <c r="AQ262" s="50">
        <v>1</v>
      </c>
      <c r="AR262" s="40"/>
      <c r="AS262" s="41">
        <v>4</v>
      </c>
      <c r="AT262" s="41">
        <v>2</v>
      </c>
      <c r="AU262" s="41">
        <v>2</v>
      </c>
      <c r="AV262" s="41">
        <v>2</v>
      </c>
      <c r="AW262" s="41">
        <v>2</v>
      </c>
      <c r="AX262" s="50">
        <v>2</v>
      </c>
      <c r="AY262" s="41">
        <v>3</v>
      </c>
      <c r="AZ262" s="41">
        <v>3</v>
      </c>
      <c r="BA262" s="41">
        <v>3</v>
      </c>
      <c r="BB262" s="41">
        <v>1</v>
      </c>
      <c r="BC262" s="41">
        <v>1</v>
      </c>
      <c r="BD262" s="50">
        <v>4</v>
      </c>
      <c r="BE262" s="40"/>
      <c r="BF262" s="59">
        <v>2</v>
      </c>
      <c r="BG262" s="59">
        <v>1</v>
      </c>
      <c r="BH262" s="59">
        <v>1</v>
      </c>
      <c r="BI262" s="59">
        <v>1</v>
      </c>
      <c r="BJ262" s="59">
        <v>1</v>
      </c>
      <c r="BK262" s="60">
        <v>1</v>
      </c>
      <c r="BL262" s="59">
        <v>3</v>
      </c>
      <c r="BM262" s="59">
        <v>3</v>
      </c>
      <c r="BN262" s="59">
        <v>3</v>
      </c>
      <c r="BO262" s="59">
        <v>1</v>
      </c>
      <c r="BP262" s="59">
        <v>1</v>
      </c>
      <c r="BQ262" s="60">
        <v>2</v>
      </c>
      <c r="BR262" s="40"/>
      <c r="BS262" s="51">
        <f t="shared" si="366"/>
        <v>0</v>
      </c>
      <c r="BT262" s="51">
        <f t="shared" si="367"/>
        <v>1.8853414700702041E-3</v>
      </c>
      <c r="BU262" s="51">
        <f t="shared" si="368"/>
        <v>9.9383960415580022E-3</v>
      </c>
      <c r="BV262" s="51">
        <f t="shared" si="369"/>
        <v>0</v>
      </c>
      <c r="BW262" s="51">
        <f t="shared" si="370"/>
        <v>0</v>
      </c>
      <c r="BX262" s="51">
        <f t="shared" si="371"/>
        <v>1.0495457977410307</v>
      </c>
      <c r="BY262" s="51">
        <f t="shared" si="372"/>
        <v>0</v>
      </c>
      <c r="BZ262" s="51">
        <f t="shared" si="373"/>
        <v>2.9156658660261544E-3</v>
      </c>
      <c r="CA262" s="51">
        <f t="shared" si="374"/>
        <v>4.5394736842105268E-4</v>
      </c>
      <c r="CB262" s="51">
        <f t="shared" si="375"/>
        <v>0</v>
      </c>
      <c r="CC262" s="51">
        <f t="shared" si="376"/>
        <v>0</v>
      </c>
      <c r="CD262" s="51">
        <f t="shared" si="377"/>
        <v>0.26220107674971826</v>
      </c>
      <c r="CE262" s="40"/>
      <c r="CF262" s="53">
        <f t="shared" si="381"/>
        <v>1.8798399670328274</v>
      </c>
      <c r="CG262" s="40"/>
      <c r="CH262" s="61">
        <f t="shared" si="382"/>
        <v>0</v>
      </c>
      <c r="CI262" s="61">
        <f t="shared" si="383"/>
        <v>1.8853414700702041E-3</v>
      </c>
      <c r="CJ262" s="61">
        <f t="shared" si="384"/>
        <v>9.9383960415580022E-3</v>
      </c>
      <c r="CK262" s="61">
        <f t="shared" si="385"/>
        <v>0</v>
      </c>
      <c r="CL262" s="61">
        <f t="shared" si="386"/>
        <v>0</v>
      </c>
      <c r="CM262" s="61">
        <f t="shared" si="387"/>
        <v>1.0495457977410307</v>
      </c>
      <c r="CN262" s="61">
        <f t="shared" si="388"/>
        <v>0</v>
      </c>
      <c r="CO262" s="61">
        <f t="shared" si="389"/>
        <v>5.8313317320523089E-3</v>
      </c>
      <c r="CP262" s="61">
        <f t="shared" si="390"/>
        <v>9.0789473684210536E-4</v>
      </c>
      <c r="CQ262" s="61">
        <f t="shared" si="391"/>
        <v>0</v>
      </c>
      <c r="CR262" s="61">
        <f t="shared" si="392"/>
        <v>0</v>
      </c>
      <c r="CS262" s="61">
        <f t="shared" si="393"/>
        <v>0.26220107674971826</v>
      </c>
      <c r="CT262" s="40"/>
      <c r="CU262" s="54">
        <f t="shared" si="394"/>
        <v>0</v>
      </c>
      <c r="CV262" s="54">
        <f t="shared" si="395"/>
        <v>3.5441402469423948E-3</v>
      </c>
      <c r="CW262" s="54">
        <f t="shared" si="396"/>
        <v>1.8682594087121578E-2</v>
      </c>
      <c r="CX262" s="54">
        <f t="shared" si="397"/>
        <v>0</v>
      </c>
      <c r="CY262" s="54">
        <f t="shared" si="398"/>
        <v>0</v>
      </c>
      <c r="CZ262" s="54">
        <f t="shared" si="399"/>
        <v>1.9729781378249418</v>
      </c>
      <c r="DA262" s="54">
        <f t="shared" si="400"/>
        <v>0</v>
      </c>
      <c r="DB262" s="54">
        <f t="shared" si="401"/>
        <v>1.0961970450938692E-2</v>
      </c>
      <c r="DC262" s="54">
        <f t="shared" si="402"/>
        <v>1.7066968121745409E-3</v>
      </c>
      <c r="DD262" s="54">
        <f t="shared" si="403"/>
        <v>0</v>
      </c>
      <c r="DE262" s="54">
        <f t="shared" si="404"/>
        <v>0</v>
      </c>
      <c r="DF262" s="54">
        <f t="shared" si="405"/>
        <v>0.49289606347316223</v>
      </c>
      <c r="DG262" s="40"/>
      <c r="DH262" s="80">
        <f t="shared" si="406"/>
        <v>2.5007696028952813</v>
      </c>
      <c r="DI262" s="80">
        <f t="shared" si="407"/>
        <v>0.7997538028631217</v>
      </c>
      <c r="DJ262" s="40"/>
      <c r="DK262" s="54">
        <f t="shared" si="408"/>
        <v>0</v>
      </c>
      <c r="DL262" s="54">
        <f t="shared" si="409"/>
        <v>1.8853414700702041E-3</v>
      </c>
      <c r="DM262" s="54">
        <f t="shared" si="410"/>
        <v>9.9383960415580022E-3</v>
      </c>
      <c r="DN262" s="54">
        <f t="shared" si="411"/>
        <v>0</v>
      </c>
      <c r="DO262" s="54">
        <f t="shared" si="412"/>
        <v>0</v>
      </c>
      <c r="DP262" s="54">
        <f t="shared" si="413"/>
        <v>1.0495457977410307</v>
      </c>
      <c r="DQ262" s="54">
        <f t="shared" si="414"/>
        <v>0</v>
      </c>
      <c r="DR262" s="54">
        <f t="shared" si="415"/>
        <v>8.7469975980784629E-3</v>
      </c>
      <c r="DS262" s="54">
        <f t="shared" si="416"/>
        <v>1.361842105263158E-3</v>
      </c>
      <c r="DT262" s="54">
        <f t="shared" si="417"/>
        <v>0</v>
      </c>
      <c r="DU262" s="54">
        <f t="shared" si="418"/>
        <v>0</v>
      </c>
      <c r="DV262" s="54">
        <f t="shared" si="419"/>
        <v>0.52440215349943653</v>
      </c>
      <c r="DW262" s="54"/>
      <c r="DX262" s="63">
        <f t="shared" si="420"/>
        <v>1.5958805284554372</v>
      </c>
      <c r="DY262" s="40"/>
      <c r="DZ262" s="41">
        <f t="shared" si="421"/>
        <v>0</v>
      </c>
      <c r="EA262" s="41">
        <f t="shared" si="422"/>
        <v>3.5441402469423948E-3</v>
      </c>
      <c r="EB262" s="41">
        <f t="shared" si="423"/>
        <v>1.8682594087121578E-2</v>
      </c>
      <c r="EC262" s="41">
        <f t="shared" si="424"/>
        <v>0</v>
      </c>
      <c r="ED262" s="41">
        <f t="shared" si="425"/>
        <v>0</v>
      </c>
      <c r="EE262" s="41">
        <f t="shared" si="426"/>
        <v>1.9729781378249418</v>
      </c>
      <c r="EF262" s="41">
        <f t="shared" si="427"/>
        <v>0</v>
      </c>
      <c r="EG262" s="41">
        <f t="shared" si="428"/>
        <v>1.6442955676408039E-2</v>
      </c>
      <c r="EH262" s="41">
        <f t="shared" si="429"/>
        <v>2.5600452182618113E-3</v>
      </c>
      <c r="EI262" s="41">
        <f t="shared" si="430"/>
        <v>0</v>
      </c>
      <c r="EJ262" s="41">
        <f t="shared" si="431"/>
        <v>0</v>
      </c>
      <c r="EK262" s="41">
        <f t="shared" si="432"/>
        <v>0.98579212694632445</v>
      </c>
      <c r="EL262" s="40"/>
      <c r="EM262" s="82">
        <f t="shared" si="433"/>
        <v>3.0000000000000004</v>
      </c>
      <c r="EN262" s="40"/>
      <c r="EO262" s="80">
        <f t="shared" si="434"/>
        <v>1.2014771828212698</v>
      </c>
      <c r="EP262" s="80">
        <f t="shared" si="435"/>
        <v>1.5778967686912975</v>
      </c>
      <c r="EQ262" s="80">
        <f t="shared" si="436"/>
        <v>0.37641958587002766</v>
      </c>
      <c r="ER262" s="80"/>
      <c r="ES262" s="80">
        <f t="shared" si="378"/>
        <v>17.989611824256745</v>
      </c>
      <c r="ET262" s="80">
        <f t="shared" si="379"/>
        <v>63.793901908957736</v>
      </c>
      <c r="EU262" s="80"/>
      <c r="EV262" s="80">
        <f t="shared" si="437"/>
        <v>0.37641958587002766</v>
      </c>
      <c r="EW262" s="80">
        <f t="shared" si="438"/>
        <v>1.2014771828212698</v>
      </c>
      <c r="EX262" s="84">
        <f t="shared" si="439"/>
        <v>3.489540159717721E-2</v>
      </c>
      <c r="EY262" s="85">
        <f t="shared" si="440"/>
        <v>0.3941955011789241</v>
      </c>
      <c r="EZ262" s="86">
        <f>3</f>
        <v>3</v>
      </c>
      <c r="FA262" s="75"/>
      <c r="FB262" s="88"/>
      <c r="FC262" s="80">
        <f t="shared" si="441"/>
        <v>0</v>
      </c>
      <c r="FD262" s="80">
        <f t="shared" si="442"/>
        <v>7.5999999999999998E-2</v>
      </c>
      <c r="FE262" s="80">
        <f t="shared" si="443"/>
        <v>0.70499999999999996</v>
      </c>
      <c r="FF262" s="80">
        <f t="shared" si="444"/>
        <v>0</v>
      </c>
      <c r="FG262" s="80">
        <f t="shared" si="445"/>
        <v>0</v>
      </c>
      <c r="FH262" s="80">
        <f t="shared" si="446"/>
        <v>17.989611824256745</v>
      </c>
      <c r="FI262" s="80">
        <f t="shared" si="447"/>
        <v>63.793901908957736</v>
      </c>
      <c r="FJ262" s="80">
        <f t="shared" si="448"/>
        <v>0</v>
      </c>
      <c r="FK262" s="80">
        <f t="shared" si="449"/>
        <v>0.437</v>
      </c>
      <c r="FL262" s="80">
        <f t="shared" si="450"/>
        <v>6.9000000000000006E-2</v>
      </c>
      <c r="FM262" s="80">
        <f t="shared" si="451"/>
        <v>0</v>
      </c>
      <c r="FN262" s="80">
        <f t="shared" si="452"/>
        <v>0</v>
      </c>
      <c r="FO262" s="80">
        <f t="shared" si="453"/>
        <v>20.942</v>
      </c>
      <c r="FP262" s="80">
        <f t="shared" si="454"/>
        <v>104.01251373321448</v>
      </c>
    </row>
    <row r="263" spans="1:172" ht="21">
      <c r="A263" s="40">
        <v>261</v>
      </c>
      <c r="B263" s="41" t="s">
        <v>73</v>
      </c>
      <c r="C263" s="174">
        <v>0</v>
      </c>
      <c r="D263" s="174">
        <v>7.8E-2</v>
      </c>
      <c r="E263" s="174">
        <v>1.1220000000000001</v>
      </c>
      <c r="F263" s="174">
        <v>3.0000000000000001E-3</v>
      </c>
      <c r="G263" s="174">
        <v>3.9E-2</v>
      </c>
      <c r="H263" s="174">
        <v>65.647776558029037</v>
      </c>
      <c r="I263" s="174">
        <v>0</v>
      </c>
      <c r="J263" s="174">
        <v>0.44700000000000001</v>
      </c>
      <c r="K263" s="174">
        <v>3.6999999999999998E-2</v>
      </c>
      <c r="L263" s="177">
        <v>0</v>
      </c>
      <c r="M263" s="177">
        <v>0</v>
      </c>
      <c r="N263" s="174">
        <v>30.878</v>
      </c>
      <c r="O263" s="71"/>
      <c r="P263" s="70">
        <f t="shared" si="365"/>
        <v>102.60120785317011</v>
      </c>
      <c r="Q263" s="70">
        <f t="shared" si="380"/>
        <v>98.25177655802905</v>
      </c>
      <c r="S263" s="48">
        <v>60.085000000000001</v>
      </c>
      <c r="T263" s="48">
        <v>40.311</v>
      </c>
      <c r="U263" s="48">
        <v>70.936999999999998</v>
      </c>
      <c r="V263" s="48">
        <v>56.079000000000001</v>
      </c>
      <c r="W263" s="48">
        <v>81.41</v>
      </c>
      <c r="X263" s="49">
        <v>71.849999999999994</v>
      </c>
      <c r="Y263" s="48">
        <v>101.962</v>
      </c>
      <c r="Z263" s="48">
        <v>149.88</v>
      </c>
      <c r="AA263" s="48">
        <v>152</v>
      </c>
      <c r="AB263" s="48">
        <v>61.978999999999999</v>
      </c>
      <c r="AC263" s="48">
        <v>94.203000000000003</v>
      </c>
      <c r="AD263" s="49">
        <v>79.87</v>
      </c>
      <c r="AE263" s="40"/>
      <c r="AF263" s="41">
        <v>1</v>
      </c>
      <c r="AG263" s="41">
        <v>1</v>
      </c>
      <c r="AH263" s="41">
        <v>1</v>
      </c>
      <c r="AI263" s="41">
        <v>1</v>
      </c>
      <c r="AJ263" s="41">
        <v>1</v>
      </c>
      <c r="AK263" s="50">
        <v>1</v>
      </c>
      <c r="AL263" s="41">
        <v>2</v>
      </c>
      <c r="AM263" s="41">
        <v>2</v>
      </c>
      <c r="AN263" s="41">
        <v>2</v>
      </c>
      <c r="AO263" s="41">
        <v>2</v>
      </c>
      <c r="AP263" s="41">
        <v>2</v>
      </c>
      <c r="AQ263" s="50">
        <v>1</v>
      </c>
      <c r="AR263" s="40"/>
      <c r="AS263" s="41">
        <v>4</v>
      </c>
      <c r="AT263" s="41">
        <v>2</v>
      </c>
      <c r="AU263" s="41">
        <v>2</v>
      </c>
      <c r="AV263" s="41">
        <v>2</v>
      </c>
      <c r="AW263" s="41">
        <v>2</v>
      </c>
      <c r="AX263" s="50">
        <v>2</v>
      </c>
      <c r="AY263" s="41">
        <v>3</v>
      </c>
      <c r="AZ263" s="41">
        <v>3</v>
      </c>
      <c r="BA263" s="41">
        <v>3</v>
      </c>
      <c r="BB263" s="41">
        <v>1</v>
      </c>
      <c r="BC263" s="41">
        <v>1</v>
      </c>
      <c r="BD263" s="50">
        <v>4</v>
      </c>
      <c r="BE263" s="40"/>
      <c r="BF263" s="59">
        <v>2</v>
      </c>
      <c r="BG263" s="59">
        <v>1</v>
      </c>
      <c r="BH263" s="59">
        <v>1</v>
      </c>
      <c r="BI263" s="59">
        <v>1</v>
      </c>
      <c r="BJ263" s="59">
        <v>1</v>
      </c>
      <c r="BK263" s="60">
        <v>1</v>
      </c>
      <c r="BL263" s="59">
        <v>3</v>
      </c>
      <c r="BM263" s="59">
        <v>3</v>
      </c>
      <c r="BN263" s="59">
        <v>3</v>
      </c>
      <c r="BO263" s="59">
        <v>1</v>
      </c>
      <c r="BP263" s="59">
        <v>1</v>
      </c>
      <c r="BQ263" s="60">
        <v>2</v>
      </c>
      <c r="BR263" s="40"/>
      <c r="BS263" s="51">
        <f t="shared" si="366"/>
        <v>0</v>
      </c>
      <c r="BT263" s="51">
        <f t="shared" si="367"/>
        <v>1.9349557192825779E-3</v>
      </c>
      <c r="BU263" s="51">
        <f t="shared" si="368"/>
        <v>1.5816851572522099E-2</v>
      </c>
      <c r="BV263" s="51">
        <f t="shared" si="369"/>
        <v>5.349596105494035E-5</v>
      </c>
      <c r="BW263" s="51">
        <f t="shared" si="370"/>
        <v>4.7905662695000618E-4</v>
      </c>
      <c r="BX263" s="51">
        <f t="shared" si="371"/>
        <v>0.91367817060583223</v>
      </c>
      <c r="BY263" s="51">
        <f t="shared" si="372"/>
        <v>0</v>
      </c>
      <c r="BZ263" s="51">
        <f t="shared" si="373"/>
        <v>2.9823859087269818E-3</v>
      </c>
      <c r="CA263" s="51">
        <f t="shared" si="374"/>
        <v>2.4342105263157893E-4</v>
      </c>
      <c r="CB263" s="51">
        <f t="shared" si="375"/>
        <v>0</v>
      </c>
      <c r="CC263" s="51">
        <f t="shared" si="376"/>
        <v>0</v>
      </c>
      <c r="CD263" s="51">
        <f t="shared" si="377"/>
        <v>0.38660323024915488</v>
      </c>
      <c r="CE263" s="40"/>
      <c r="CF263" s="53">
        <f t="shared" si="381"/>
        <v>1.7494278083668269</v>
      </c>
      <c r="CG263" s="40"/>
      <c r="CH263" s="61">
        <f t="shared" si="382"/>
        <v>0</v>
      </c>
      <c r="CI263" s="61">
        <f t="shared" si="383"/>
        <v>1.9349557192825779E-3</v>
      </c>
      <c r="CJ263" s="61">
        <f t="shared" si="384"/>
        <v>1.5816851572522099E-2</v>
      </c>
      <c r="CK263" s="61">
        <f t="shared" si="385"/>
        <v>5.349596105494035E-5</v>
      </c>
      <c r="CL263" s="61">
        <f t="shared" si="386"/>
        <v>4.7905662695000618E-4</v>
      </c>
      <c r="CM263" s="61">
        <f t="shared" si="387"/>
        <v>0.91367817060583223</v>
      </c>
      <c r="CN263" s="61">
        <f t="shared" si="388"/>
        <v>0</v>
      </c>
      <c r="CO263" s="61">
        <f t="shared" si="389"/>
        <v>5.9647718174539637E-3</v>
      </c>
      <c r="CP263" s="61">
        <f t="shared" si="390"/>
        <v>4.8684210526315786E-4</v>
      </c>
      <c r="CQ263" s="61">
        <f t="shared" si="391"/>
        <v>0</v>
      </c>
      <c r="CR263" s="61">
        <f t="shared" si="392"/>
        <v>0</v>
      </c>
      <c r="CS263" s="61">
        <f t="shared" si="393"/>
        <v>0.38660323024915488</v>
      </c>
      <c r="CT263" s="40"/>
      <c r="CU263" s="54">
        <f t="shared" si="394"/>
        <v>0</v>
      </c>
      <c r="CV263" s="54">
        <f t="shared" si="395"/>
        <v>3.3850653432713771E-3</v>
      </c>
      <c r="CW263" s="54">
        <f t="shared" si="396"/>
        <v>2.7670439981780735E-2</v>
      </c>
      <c r="CX263" s="54">
        <f t="shared" si="397"/>
        <v>9.3587321904821426E-5</v>
      </c>
      <c r="CY263" s="54">
        <f t="shared" si="398"/>
        <v>8.3807498496875387E-4</v>
      </c>
      <c r="CZ263" s="54">
        <f t="shared" si="399"/>
        <v>1.5984139995555728</v>
      </c>
      <c r="DA263" s="54">
        <f t="shared" si="400"/>
        <v>0</v>
      </c>
      <c r="DB263" s="54">
        <f t="shared" si="401"/>
        <v>1.0434937688016703E-2</v>
      </c>
      <c r="DC263" s="54">
        <f t="shared" si="402"/>
        <v>8.516951172312183E-4</v>
      </c>
      <c r="DD263" s="54">
        <f t="shared" si="403"/>
        <v>0</v>
      </c>
      <c r="DE263" s="54">
        <f t="shared" si="404"/>
        <v>0</v>
      </c>
      <c r="DF263" s="54">
        <f t="shared" si="405"/>
        <v>0.67633444180231472</v>
      </c>
      <c r="DG263" s="40"/>
      <c r="DH263" s="80">
        <f t="shared" si="406"/>
        <v>2.3180222417950613</v>
      </c>
      <c r="DI263" s="80">
        <f t="shared" si="407"/>
        <v>0.86280449080213006</v>
      </c>
      <c r="DJ263" s="40"/>
      <c r="DK263" s="54">
        <f t="shared" si="408"/>
        <v>0</v>
      </c>
      <c r="DL263" s="54">
        <f t="shared" si="409"/>
        <v>1.9349557192825779E-3</v>
      </c>
      <c r="DM263" s="54">
        <f t="shared" si="410"/>
        <v>1.5816851572522099E-2</v>
      </c>
      <c r="DN263" s="54">
        <f t="shared" si="411"/>
        <v>5.349596105494035E-5</v>
      </c>
      <c r="DO263" s="54">
        <f t="shared" si="412"/>
        <v>4.7905662695000618E-4</v>
      </c>
      <c r="DP263" s="54">
        <f t="shared" si="413"/>
        <v>0.91367817060583223</v>
      </c>
      <c r="DQ263" s="54">
        <f t="shared" si="414"/>
        <v>0</v>
      </c>
      <c r="DR263" s="54">
        <f t="shared" si="415"/>
        <v>8.947157726180946E-3</v>
      </c>
      <c r="DS263" s="54">
        <f t="shared" si="416"/>
        <v>7.3026315789473677E-4</v>
      </c>
      <c r="DT263" s="54">
        <f t="shared" si="417"/>
        <v>0</v>
      </c>
      <c r="DU263" s="54">
        <f t="shared" si="418"/>
        <v>0</v>
      </c>
      <c r="DV263" s="54">
        <f t="shared" si="419"/>
        <v>0.77320646049830977</v>
      </c>
      <c r="DW263" s="54"/>
      <c r="DX263" s="63">
        <f t="shared" si="420"/>
        <v>1.7148464118680273</v>
      </c>
      <c r="DY263" s="40"/>
      <c r="DZ263" s="41">
        <f t="shared" si="421"/>
        <v>0</v>
      </c>
      <c r="EA263" s="41">
        <f t="shared" si="422"/>
        <v>3.3850653432713771E-3</v>
      </c>
      <c r="EB263" s="41">
        <f t="shared" si="423"/>
        <v>2.7670439981780735E-2</v>
      </c>
      <c r="EC263" s="41">
        <f t="shared" si="424"/>
        <v>9.3587321904821426E-5</v>
      </c>
      <c r="ED263" s="41">
        <f t="shared" si="425"/>
        <v>8.3807498496875387E-4</v>
      </c>
      <c r="EE263" s="41">
        <f t="shared" si="426"/>
        <v>1.5984139995555728</v>
      </c>
      <c r="EF263" s="41">
        <f t="shared" si="427"/>
        <v>0</v>
      </c>
      <c r="EG263" s="41">
        <f t="shared" si="428"/>
        <v>1.5652406532025053E-2</v>
      </c>
      <c r="EH263" s="41">
        <f t="shared" si="429"/>
        <v>1.2775426758468273E-3</v>
      </c>
      <c r="EI263" s="41">
        <f t="shared" si="430"/>
        <v>0</v>
      </c>
      <c r="EJ263" s="41">
        <f t="shared" si="431"/>
        <v>0</v>
      </c>
      <c r="EK263" s="41">
        <f t="shared" si="432"/>
        <v>1.3526688836046294</v>
      </c>
      <c r="EL263" s="40"/>
      <c r="EM263" s="82">
        <f t="shared" si="433"/>
        <v>3</v>
      </c>
      <c r="EN263" s="40"/>
      <c r="EO263" s="80">
        <f t="shared" si="434"/>
        <v>0.82317305518721895</v>
      </c>
      <c r="EP263" s="80">
        <f t="shared" si="435"/>
        <v>1.3791187769775421</v>
      </c>
      <c r="EQ263" s="80">
        <f t="shared" si="436"/>
        <v>0.5559457217903232</v>
      </c>
      <c r="ER263" s="80"/>
      <c r="ES263" s="80">
        <f t="shared" si="378"/>
        <v>26.46371083603746</v>
      </c>
      <c r="ET263" s="80">
        <f t="shared" si="379"/>
        <v>43.533497017132639</v>
      </c>
      <c r="EU263" s="80"/>
      <c r="EV263" s="80">
        <f t="shared" si="437"/>
        <v>0.5559457217903232</v>
      </c>
      <c r="EW263" s="80">
        <f t="shared" si="438"/>
        <v>0.82317305518721895</v>
      </c>
      <c r="EX263" s="84">
        <f t="shared" si="439"/>
        <v>4.3273800437173611E-2</v>
      </c>
      <c r="EY263" s="85">
        <f t="shared" si="440"/>
        <v>0.58354439367118904</v>
      </c>
      <c r="EZ263" s="86">
        <f>3</f>
        <v>3</v>
      </c>
      <c r="FA263" s="75"/>
      <c r="FB263" s="88"/>
      <c r="FC263" s="80">
        <f t="shared" si="441"/>
        <v>0</v>
      </c>
      <c r="FD263" s="80">
        <f t="shared" si="442"/>
        <v>7.8E-2</v>
      </c>
      <c r="FE263" s="80">
        <f t="shared" si="443"/>
        <v>1.1220000000000001</v>
      </c>
      <c r="FF263" s="80">
        <f t="shared" si="444"/>
        <v>3.0000000000000001E-3</v>
      </c>
      <c r="FG263" s="80">
        <f t="shared" si="445"/>
        <v>3.9E-2</v>
      </c>
      <c r="FH263" s="80">
        <f t="shared" si="446"/>
        <v>26.46371083603746</v>
      </c>
      <c r="FI263" s="80">
        <f t="shared" si="447"/>
        <v>43.533497017132639</v>
      </c>
      <c r="FJ263" s="80">
        <f t="shared" si="448"/>
        <v>0</v>
      </c>
      <c r="FK263" s="80">
        <f t="shared" si="449"/>
        <v>0.44700000000000001</v>
      </c>
      <c r="FL263" s="80">
        <f t="shared" si="450"/>
        <v>3.6999999999999998E-2</v>
      </c>
      <c r="FM263" s="80">
        <f t="shared" si="451"/>
        <v>0</v>
      </c>
      <c r="FN263" s="80">
        <f t="shared" si="452"/>
        <v>0</v>
      </c>
      <c r="FO263" s="80">
        <f t="shared" si="453"/>
        <v>30.878</v>
      </c>
      <c r="FP263" s="80">
        <f t="shared" si="454"/>
        <v>102.60120785317011</v>
      </c>
    </row>
    <row r="264" spans="1:172" ht="21">
      <c r="A264" s="40">
        <v>262</v>
      </c>
      <c r="B264" s="41" t="s">
        <v>73</v>
      </c>
      <c r="C264" s="174">
        <v>0</v>
      </c>
      <c r="D264" s="174">
        <v>0.11899999999999999</v>
      </c>
      <c r="E264" s="174">
        <v>1.8879999999999999</v>
      </c>
      <c r="F264" s="174">
        <v>0.01</v>
      </c>
      <c r="G264" s="174">
        <v>0</v>
      </c>
      <c r="H264" s="174">
        <v>45.026724494754077</v>
      </c>
      <c r="I264" s="174">
        <v>0</v>
      </c>
      <c r="J264" s="174">
        <v>0.34899999999999998</v>
      </c>
      <c r="K264" s="174">
        <v>0</v>
      </c>
      <c r="L264" s="177">
        <v>0</v>
      </c>
      <c r="M264" s="177">
        <v>0</v>
      </c>
      <c r="N264" s="174">
        <v>51.914999999999999</v>
      </c>
      <c r="O264" s="71"/>
      <c r="P264" s="70">
        <f t="shared" si="365"/>
        <v>99.358994379487868</v>
      </c>
      <c r="Q264" s="70">
        <f t="shared" si="380"/>
        <v>99.307724494754069</v>
      </c>
      <c r="S264" s="48">
        <v>60.085000000000001</v>
      </c>
      <c r="T264" s="48">
        <v>40.311</v>
      </c>
      <c r="U264" s="48">
        <v>70.936999999999998</v>
      </c>
      <c r="V264" s="48">
        <v>56.079000000000001</v>
      </c>
      <c r="W264" s="48">
        <v>81.41</v>
      </c>
      <c r="X264" s="49">
        <v>71.849999999999994</v>
      </c>
      <c r="Y264" s="48">
        <v>101.962</v>
      </c>
      <c r="Z264" s="48">
        <v>149.88</v>
      </c>
      <c r="AA264" s="48">
        <v>152</v>
      </c>
      <c r="AB264" s="48">
        <v>61.978999999999999</v>
      </c>
      <c r="AC264" s="48">
        <v>94.203000000000003</v>
      </c>
      <c r="AD264" s="49">
        <v>79.87</v>
      </c>
      <c r="AE264" s="40"/>
      <c r="AF264" s="41">
        <v>1</v>
      </c>
      <c r="AG264" s="41">
        <v>1</v>
      </c>
      <c r="AH264" s="41">
        <v>1</v>
      </c>
      <c r="AI264" s="41">
        <v>1</v>
      </c>
      <c r="AJ264" s="41">
        <v>1</v>
      </c>
      <c r="AK264" s="50">
        <v>1</v>
      </c>
      <c r="AL264" s="41">
        <v>2</v>
      </c>
      <c r="AM264" s="41">
        <v>2</v>
      </c>
      <c r="AN264" s="41">
        <v>2</v>
      </c>
      <c r="AO264" s="41">
        <v>2</v>
      </c>
      <c r="AP264" s="41">
        <v>2</v>
      </c>
      <c r="AQ264" s="50">
        <v>1</v>
      </c>
      <c r="AR264" s="40"/>
      <c r="AS264" s="41">
        <v>4</v>
      </c>
      <c r="AT264" s="41">
        <v>2</v>
      </c>
      <c r="AU264" s="41">
        <v>2</v>
      </c>
      <c r="AV264" s="41">
        <v>2</v>
      </c>
      <c r="AW264" s="41">
        <v>2</v>
      </c>
      <c r="AX264" s="50">
        <v>2</v>
      </c>
      <c r="AY264" s="41">
        <v>3</v>
      </c>
      <c r="AZ264" s="41">
        <v>3</v>
      </c>
      <c r="BA264" s="41">
        <v>3</v>
      </c>
      <c r="BB264" s="41">
        <v>1</v>
      </c>
      <c r="BC264" s="41">
        <v>1</v>
      </c>
      <c r="BD264" s="50">
        <v>4</v>
      </c>
      <c r="BE264" s="40"/>
      <c r="BF264" s="59">
        <v>2</v>
      </c>
      <c r="BG264" s="59">
        <v>1</v>
      </c>
      <c r="BH264" s="59">
        <v>1</v>
      </c>
      <c r="BI264" s="59">
        <v>1</v>
      </c>
      <c r="BJ264" s="59">
        <v>1</v>
      </c>
      <c r="BK264" s="60">
        <v>1</v>
      </c>
      <c r="BL264" s="59">
        <v>3</v>
      </c>
      <c r="BM264" s="59">
        <v>3</v>
      </c>
      <c r="BN264" s="59">
        <v>3</v>
      </c>
      <c r="BO264" s="59">
        <v>1</v>
      </c>
      <c r="BP264" s="59">
        <v>1</v>
      </c>
      <c r="BQ264" s="60">
        <v>2</v>
      </c>
      <c r="BR264" s="40"/>
      <c r="BS264" s="51">
        <f t="shared" si="366"/>
        <v>0</v>
      </c>
      <c r="BT264" s="51">
        <f t="shared" si="367"/>
        <v>2.9520478281362408E-3</v>
      </c>
      <c r="BU264" s="51">
        <f t="shared" si="368"/>
        <v>2.6615165569448946E-2</v>
      </c>
      <c r="BV264" s="51">
        <f t="shared" si="369"/>
        <v>1.783198701831345E-4</v>
      </c>
      <c r="BW264" s="51">
        <f t="shared" si="370"/>
        <v>0</v>
      </c>
      <c r="BX264" s="51">
        <f t="shared" si="371"/>
        <v>0.62667675010096147</v>
      </c>
      <c r="BY264" s="51">
        <f t="shared" si="372"/>
        <v>0</v>
      </c>
      <c r="BZ264" s="51">
        <f t="shared" si="373"/>
        <v>2.3285294902588736E-3</v>
      </c>
      <c r="CA264" s="51">
        <f t="shared" si="374"/>
        <v>0</v>
      </c>
      <c r="CB264" s="51">
        <f t="shared" si="375"/>
        <v>0</v>
      </c>
      <c r="CC264" s="51">
        <f t="shared" si="376"/>
        <v>0</v>
      </c>
      <c r="CD264" s="51">
        <f t="shared" si="377"/>
        <v>0.6499937398272192</v>
      </c>
      <c r="CE264" s="40"/>
      <c r="CF264" s="53">
        <f t="shared" si="381"/>
        <v>1.5279653166731315</v>
      </c>
      <c r="CG264" s="40"/>
      <c r="CH264" s="61">
        <f t="shared" si="382"/>
        <v>0</v>
      </c>
      <c r="CI264" s="61">
        <f t="shared" si="383"/>
        <v>2.9520478281362408E-3</v>
      </c>
      <c r="CJ264" s="61">
        <f t="shared" si="384"/>
        <v>2.6615165569448946E-2</v>
      </c>
      <c r="CK264" s="61">
        <f t="shared" si="385"/>
        <v>1.783198701831345E-4</v>
      </c>
      <c r="CL264" s="61">
        <f t="shared" si="386"/>
        <v>0</v>
      </c>
      <c r="CM264" s="61">
        <f t="shared" si="387"/>
        <v>0.62667675010096147</v>
      </c>
      <c r="CN264" s="61">
        <f t="shared" si="388"/>
        <v>0</v>
      </c>
      <c r="CO264" s="61">
        <f t="shared" si="389"/>
        <v>4.6570589805177472E-3</v>
      </c>
      <c r="CP264" s="61">
        <f t="shared" si="390"/>
        <v>0</v>
      </c>
      <c r="CQ264" s="61">
        <f t="shared" si="391"/>
        <v>0</v>
      </c>
      <c r="CR264" s="61">
        <f t="shared" si="392"/>
        <v>0</v>
      </c>
      <c r="CS264" s="61">
        <f t="shared" si="393"/>
        <v>0.6499937398272192</v>
      </c>
      <c r="CT264" s="40"/>
      <c r="CU264" s="54">
        <f t="shared" si="394"/>
        <v>0</v>
      </c>
      <c r="CV264" s="54">
        <f t="shared" si="395"/>
        <v>4.510626694552421E-3</v>
      </c>
      <c r="CW264" s="54">
        <f t="shared" si="396"/>
        <v>4.0667049887630882E-2</v>
      </c>
      <c r="CX264" s="54">
        <f t="shared" si="397"/>
        <v>2.7246657691348483E-4</v>
      </c>
      <c r="CY264" s="54">
        <f t="shared" si="398"/>
        <v>0</v>
      </c>
      <c r="CZ264" s="54">
        <f t="shared" si="399"/>
        <v>0.95754033891970447</v>
      </c>
      <c r="DA264" s="54">
        <f t="shared" si="400"/>
        <v>0</v>
      </c>
      <c r="DB264" s="54">
        <f t="shared" si="401"/>
        <v>7.1158245999322503E-3</v>
      </c>
      <c r="DC264" s="54">
        <f t="shared" si="402"/>
        <v>0</v>
      </c>
      <c r="DD264" s="54">
        <f t="shared" si="403"/>
        <v>0</v>
      </c>
      <c r="DE264" s="54">
        <f t="shared" si="404"/>
        <v>0</v>
      </c>
      <c r="DF264" s="54">
        <f t="shared" si="405"/>
        <v>0.99316789051065002</v>
      </c>
      <c r="DG264" s="40"/>
      <c r="DH264" s="80">
        <f t="shared" si="406"/>
        <v>2.0032741971893837</v>
      </c>
      <c r="DI264" s="80">
        <f t="shared" si="407"/>
        <v>0.99836557711671348</v>
      </c>
      <c r="DJ264" s="40"/>
      <c r="DK264" s="54">
        <f t="shared" si="408"/>
        <v>0</v>
      </c>
      <c r="DL264" s="54">
        <f t="shared" si="409"/>
        <v>2.9520478281362408E-3</v>
      </c>
      <c r="DM264" s="54">
        <f t="shared" si="410"/>
        <v>2.6615165569448946E-2</v>
      </c>
      <c r="DN264" s="54">
        <f t="shared" si="411"/>
        <v>1.783198701831345E-4</v>
      </c>
      <c r="DO264" s="54">
        <f t="shared" si="412"/>
        <v>0</v>
      </c>
      <c r="DP264" s="54">
        <f t="shared" si="413"/>
        <v>0.62667675010096147</v>
      </c>
      <c r="DQ264" s="54">
        <f t="shared" si="414"/>
        <v>0</v>
      </c>
      <c r="DR264" s="54">
        <f t="shared" si="415"/>
        <v>6.9855884707766209E-3</v>
      </c>
      <c r="DS264" s="54">
        <f t="shared" si="416"/>
        <v>0</v>
      </c>
      <c r="DT264" s="54">
        <f t="shared" si="417"/>
        <v>0</v>
      </c>
      <c r="DU264" s="54">
        <f t="shared" si="418"/>
        <v>0</v>
      </c>
      <c r="DV264" s="54">
        <f t="shared" si="419"/>
        <v>1.2999874796544384</v>
      </c>
      <c r="DW264" s="54"/>
      <c r="DX264" s="63">
        <f t="shared" si="420"/>
        <v>1.9633953514939448</v>
      </c>
      <c r="DY264" s="40"/>
      <c r="DZ264" s="41">
        <f t="shared" si="421"/>
        <v>0</v>
      </c>
      <c r="EA264" s="41">
        <f t="shared" si="422"/>
        <v>4.510626694552421E-3</v>
      </c>
      <c r="EB264" s="41">
        <f t="shared" si="423"/>
        <v>4.0667049887630882E-2</v>
      </c>
      <c r="EC264" s="41">
        <f t="shared" si="424"/>
        <v>2.7246657691348483E-4</v>
      </c>
      <c r="ED264" s="41">
        <f t="shared" si="425"/>
        <v>0</v>
      </c>
      <c r="EE264" s="41">
        <f t="shared" si="426"/>
        <v>0.95754033891970447</v>
      </c>
      <c r="EF264" s="41">
        <f t="shared" si="427"/>
        <v>0</v>
      </c>
      <c r="EG264" s="41">
        <f t="shared" si="428"/>
        <v>1.0673736899898376E-2</v>
      </c>
      <c r="EH264" s="41">
        <f t="shared" si="429"/>
        <v>0</v>
      </c>
      <c r="EI264" s="41">
        <f t="shared" si="430"/>
        <v>0</v>
      </c>
      <c r="EJ264" s="41">
        <f t="shared" si="431"/>
        <v>0</v>
      </c>
      <c r="EK264" s="41">
        <f t="shared" si="432"/>
        <v>1.9863357810213</v>
      </c>
      <c r="EL264" s="40"/>
      <c r="EM264" s="82">
        <f t="shared" si="433"/>
        <v>3</v>
      </c>
      <c r="EN264" s="40"/>
      <c r="EO264" s="80">
        <f t="shared" si="434"/>
        <v>9.8065372997186984E-3</v>
      </c>
      <c r="EP264" s="80">
        <f t="shared" si="435"/>
        <v>0.95597531307810413</v>
      </c>
      <c r="EQ264" s="80">
        <f t="shared" si="436"/>
        <v>0.94616877577838543</v>
      </c>
      <c r="ER264" s="80"/>
      <c r="ES264" s="80">
        <f t="shared" si="378"/>
        <v>44.564833641296559</v>
      </c>
      <c r="ET264" s="80">
        <f t="shared" si="379"/>
        <v>0.51316073819130237</v>
      </c>
      <c r="EU264" s="80"/>
      <c r="EV264" s="80">
        <f t="shared" si="437"/>
        <v>0.94616877577838543</v>
      </c>
      <c r="EW264" s="80">
        <f t="shared" si="438"/>
        <v>9.8065372997186984E-3</v>
      </c>
      <c r="EX264" s="84">
        <f t="shared" si="439"/>
        <v>5.2565967759029039E-2</v>
      </c>
      <c r="EY264" s="85">
        <f t="shared" si="440"/>
        <v>0.99154463418345395</v>
      </c>
      <c r="EZ264" s="86">
        <f>3</f>
        <v>3</v>
      </c>
      <c r="FA264" s="75"/>
      <c r="FB264" s="88"/>
      <c r="FC264" s="80">
        <f t="shared" si="441"/>
        <v>0</v>
      </c>
      <c r="FD264" s="80">
        <f t="shared" si="442"/>
        <v>0.11899999999999999</v>
      </c>
      <c r="FE264" s="80">
        <f t="shared" si="443"/>
        <v>1.8879999999999999</v>
      </c>
      <c r="FF264" s="80">
        <f t="shared" si="444"/>
        <v>0.01</v>
      </c>
      <c r="FG264" s="80">
        <f t="shared" si="445"/>
        <v>0</v>
      </c>
      <c r="FH264" s="80">
        <f t="shared" si="446"/>
        <v>44.564833641296559</v>
      </c>
      <c r="FI264" s="80">
        <f t="shared" si="447"/>
        <v>0.51316073819130237</v>
      </c>
      <c r="FJ264" s="80">
        <f t="shared" si="448"/>
        <v>0</v>
      </c>
      <c r="FK264" s="80">
        <f t="shared" si="449"/>
        <v>0.34899999999999998</v>
      </c>
      <c r="FL264" s="80">
        <f t="shared" si="450"/>
        <v>0</v>
      </c>
      <c r="FM264" s="80">
        <f t="shared" si="451"/>
        <v>0</v>
      </c>
      <c r="FN264" s="80">
        <f t="shared" si="452"/>
        <v>0</v>
      </c>
      <c r="FO264" s="80">
        <f t="shared" si="453"/>
        <v>51.914999999999999</v>
      </c>
      <c r="FP264" s="80">
        <f t="shared" si="454"/>
        <v>99.358994379487868</v>
      </c>
    </row>
    <row r="265" spans="1:172" ht="21">
      <c r="A265" s="40">
        <v>263</v>
      </c>
      <c r="B265" s="41" t="s">
        <v>73</v>
      </c>
      <c r="C265" s="174">
        <v>0</v>
      </c>
      <c r="D265" s="174">
        <v>0.129</v>
      </c>
      <c r="E265" s="174">
        <v>1.661</v>
      </c>
      <c r="F265" s="174">
        <v>0</v>
      </c>
      <c r="G265" s="174">
        <v>0.02</v>
      </c>
      <c r="H265" s="174">
        <v>45.491028848057297</v>
      </c>
      <c r="I265" s="174">
        <v>0</v>
      </c>
      <c r="J265" s="174">
        <v>0.32100000000000001</v>
      </c>
      <c r="K265" s="174">
        <v>0</v>
      </c>
      <c r="L265" s="177">
        <v>0</v>
      </c>
      <c r="M265" s="177">
        <v>0</v>
      </c>
      <c r="N265" s="174">
        <v>52.173999999999999</v>
      </c>
      <c r="O265" s="71"/>
      <c r="P265" s="70">
        <f t="shared" si="365"/>
        <v>99.84996859077593</v>
      </c>
      <c r="Q265" s="70">
        <f t="shared" si="380"/>
        <v>99.79602884805729</v>
      </c>
      <c r="S265" s="48">
        <v>60.085000000000001</v>
      </c>
      <c r="T265" s="48">
        <v>40.311</v>
      </c>
      <c r="U265" s="48">
        <v>70.936999999999998</v>
      </c>
      <c r="V265" s="48">
        <v>56.079000000000001</v>
      </c>
      <c r="W265" s="48">
        <v>81.41</v>
      </c>
      <c r="X265" s="49">
        <v>71.849999999999994</v>
      </c>
      <c r="Y265" s="48">
        <v>101.962</v>
      </c>
      <c r="Z265" s="48">
        <v>149.88</v>
      </c>
      <c r="AA265" s="48">
        <v>152</v>
      </c>
      <c r="AB265" s="48">
        <v>61.978999999999999</v>
      </c>
      <c r="AC265" s="48">
        <v>94.203000000000003</v>
      </c>
      <c r="AD265" s="49">
        <v>79.87</v>
      </c>
      <c r="AE265" s="40"/>
      <c r="AF265" s="41">
        <v>1</v>
      </c>
      <c r="AG265" s="41">
        <v>1</v>
      </c>
      <c r="AH265" s="41">
        <v>1</v>
      </c>
      <c r="AI265" s="41">
        <v>1</v>
      </c>
      <c r="AJ265" s="41">
        <v>1</v>
      </c>
      <c r="AK265" s="50">
        <v>1</v>
      </c>
      <c r="AL265" s="41">
        <v>2</v>
      </c>
      <c r="AM265" s="41">
        <v>2</v>
      </c>
      <c r="AN265" s="41">
        <v>2</v>
      </c>
      <c r="AO265" s="41">
        <v>2</v>
      </c>
      <c r="AP265" s="41">
        <v>2</v>
      </c>
      <c r="AQ265" s="50">
        <v>1</v>
      </c>
      <c r="AR265" s="40"/>
      <c r="AS265" s="41">
        <v>4</v>
      </c>
      <c r="AT265" s="41">
        <v>2</v>
      </c>
      <c r="AU265" s="41">
        <v>2</v>
      </c>
      <c r="AV265" s="41">
        <v>2</v>
      </c>
      <c r="AW265" s="41">
        <v>2</v>
      </c>
      <c r="AX265" s="50">
        <v>2</v>
      </c>
      <c r="AY265" s="41">
        <v>3</v>
      </c>
      <c r="AZ265" s="41">
        <v>3</v>
      </c>
      <c r="BA265" s="41">
        <v>3</v>
      </c>
      <c r="BB265" s="41">
        <v>1</v>
      </c>
      <c r="BC265" s="41">
        <v>1</v>
      </c>
      <c r="BD265" s="50">
        <v>4</v>
      </c>
      <c r="BE265" s="40"/>
      <c r="BF265" s="59">
        <v>2</v>
      </c>
      <c r="BG265" s="59">
        <v>1</v>
      </c>
      <c r="BH265" s="59">
        <v>1</v>
      </c>
      <c r="BI265" s="59">
        <v>1</v>
      </c>
      <c r="BJ265" s="59">
        <v>1</v>
      </c>
      <c r="BK265" s="60">
        <v>1</v>
      </c>
      <c r="BL265" s="59">
        <v>3</v>
      </c>
      <c r="BM265" s="59">
        <v>3</v>
      </c>
      <c r="BN265" s="59">
        <v>3</v>
      </c>
      <c r="BO265" s="59">
        <v>1</v>
      </c>
      <c r="BP265" s="59">
        <v>1</v>
      </c>
      <c r="BQ265" s="60">
        <v>2</v>
      </c>
      <c r="BR265" s="40"/>
      <c r="BS265" s="51">
        <f t="shared" si="366"/>
        <v>0</v>
      </c>
      <c r="BT265" s="51">
        <f t="shared" si="367"/>
        <v>3.2001190741981099E-3</v>
      </c>
      <c r="BU265" s="51">
        <f t="shared" si="368"/>
        <v>2.3415143014223889E-2</v>
      </c>
      <c r="BV265" s="51">
        <f t="shared" si="369"/>
        <v>0</v>
      </c>
      <c r="BW265" s="51">
        <f t="shared" si="370"/>
        <v>2.4567006510256724E-4</v>
      </c>
      <c r="BX265" s="51">
        <f t="shared" si="371"/>
        <v>0.63313888445452049</v>
      </c>
      <c r="BY265" s="51">
        <f t="shared" si="372"/>
        <v>0</v>
      </c>
      <c r="BZ265" s="51">
        <f t="shared" si="373"/>
        <v>2.1417133706965572E-3</v>
      </c>
      <c r="CA265" s="51">
        <f t="shared" si="374"/>
        <v>0</v>
      </c>
      <c r="CB265" s="51">
        <f t="shared" si="375"/>
        <v>0</v>
      </c>
      <c r="CC265" s="51">
        <f t="shared" si="376"/>
        <v>0</v>
      </c>
      <c r="CD265" s="51">
        <f t="shared" si="377"/>
        <v>0.65323650932765742</v>
      </c>
      <c r="CE265" s="40"/>
      <c r="CF265" s="53">
        <f t="shared" si="381"/>
        <v>1.5206057472024568</v>
      </c>
      <c r="CG265" s="40"/>
      <c r="CH265" s="61">
        <f t="shared" si="382"/>
        <v>0</v>
      </c>
      <c r="CI265" s="61">
        <f t="shared" si="383"/>
        <v>3.2001190741981099E-3</v>
      </c>
      <c r="CJ265" s="61">
        <f t="shared" si="384"/>
        <v>2.3415143014223889E-2</v>
      </c>
      <c r="CK265" s="61">
        <f t="shared" si="385"/>
        <v>0</v>
      </c>
      <c r="CL265" s="61">
        <f t="shared" si="386"/>
        <v>2.4567006510256724E-4</v>
      </c>
      <c r="CM265" s="61">
        <f t="shared" si="387"/>
        <v>0.63313888445452049</v>
      </c>
      <c r="CN265" s="61">
        <f t="shared" si="388"/>
        <v>0</v>
      </c>
      <c r="CO265" s="61">
        <f t="shared" si="389"/>
        <v>4.2834267413931143E-3</v>
      </c>
      <c r="CP265" s="61">
        <f t="shared" si="390"/>
        <v>0</v>
      </c>
      <c r="CQ265" s="61">
        <f t="shared" si="391"/>
        <v>0</v>
      </c>
      <c r="CR265" s="61">
        <f t="shared" si="392"/>
        <v>0</v>
      </c>
      <c r="CS265" s="61">
        <f t="shared" si="393"/>
        <v>0.65323650932765742</v>
      </c>
      <c r="CT265" s="40"/>
      <c r="CU265" s="54">
        <f t="shared" si="394"/>
        <v>0</v>
      </c>
      <c r="CV265" s="54">
        <f t="shared" si="395"/>
        <v>4.8661194559578508E-3</v>
      </c>
      <c r="CW265" s="54">
        <f t="shared" si="396"/>
        <v>3.5605201038996302E-2</v>
      </c>
      <c r="CX265" s="54">
        <f t="shared" si="397"/>
        <v>0</v>
      </c>
      <c r="CY265" s="54">
        <f t="shared" si="398"/>
        <v>3.7356731291056546E-4</v>
      </c>
      <c r="CZ265" s="54">
        <f t="shared" si="399"/>
        <v>0.96275462647889609</v>
      </c>
      <c r="DA265" s="54">
        <f t="shared" si="400"/>
        <v>0</v>
      </c>
      <c r="DB265" s="54">
        <f t="shared" si="401"/>
        <v>6.5134033206830609E-3</v>
      </c>
      <c r="DC265" s="54">
        <f t="shared" si="402"/>
        <v>0</v>
      </c>
      <c r="DD265" s="54">
        <f t="shared" si="403"/>
        <v>0</v>
      </c>
      <c r="DE265" s="54">
        <f t="shared" si="404"/>
        <v>0</v>
      </c>
      <c r="DF265" s="54">
        <f t="shared" si="405"/>
        <v>0.99331519036610716</v>
      </c>
      <c r="DG265" s="40"/>
      <c r="DH265" s="80">
        <f t="shared" si="406"/>
        <v>2.003428107973551</v>
      </c>
      <c r="DI265" s="80">
        <f t="shared" si="407"/>
        <v>0.99828887896705287</v>
      </c>
      <c r="DJ265" s="40"/>
      <c r="DK265" s="54">
        <f t="shared" si="408"/>
        <v>0</v>
      </c>
      <c r="DL265" s="54">
        <f t="shared" si="409"/>
        <v>3.2001190741981099E-3</v>
      </c>
      <c r="DM265" s="54">
        <f t="shared" si="410"/>
        <v>2.3415143014223889E-2</v>
      </c>
      <c r="DN265" s="54">
        <f t="shared" si="411"/>
        <v>0</v>
      </c>
      <c r="DO265" s="54">
        <f t="shared" si="412"/>
        <v>2.4567006510256724E-4</v>
      </c>
      <c r="DP265" s="54">
        <f t="shared" si="413"/>
        <v>0.63313888445452049</v>
      </c>
      <c r="DQ265" s="54">
        <f t="shared" si="414"/>
        <v>0</v>
      </c>
      <c r="DR265" s="54">
        <f t="shared" si="415"/>
        <v>6.4251401120896719E-3</v>
      </c>
      <c r="DS265" s="54">
        <f t="shared" si="416"/>
        <v>0</v>
      </c>
      <c r="DT265" s="54">
        <f t="shared" si="417"/>
        <v>0</v>
      </c>
      <c r="DU265" s="54">
        <f t="shared" si="418"/>
        <v>0</v>
      </c>
      <c r="DV265" s="54">
        <f t="shared" si="419"/>
        <v>1.3064730186553148</v>
      </c>
      <c r="DW265" s="54"/>
      <c r="DX265" s="63">
        <f t="shared" si="420"/>
        <v>1.9728979753754496</v>
      </c>
      <c r="DY265" s="40"/>
      <c r="DZ265" s="41">
        <f t="shared" si="421"/>
        <v>0</v>
      </c>
      <c r="EA265" s="41">
        <f t="shared" si="422"/>
        <v>4.8661194559578508E-3</v>
      </c>
      <c r="EB265" s="41">
        <f t="shared" si="423"/>
        <v>3.5605201038996302E-2</v>
      </c>
      <c r="EC265" s="41">
        <f t="shared" si="424"/>
        <v>0</v>
      </c>
      <c r="ED265" s="41">
        <f t="shared" si="425"/>
        <v>3.7356731291056546E-4</v>
      </c>
      <c r="EE265" s="41">
        <f t="shared" si="426"/>
        <v>0.96275462647889609</v>
      </c>
      <c r="EF265" s="41">
        <f t="shared" si="427"/>
        <v>0</v>
      </c>
      <c r="EG265" s="41">
        <f t="shared" si="428"/>
        <v>9.7701049810245931E-3</v>
      </c>
      <c r="EH265" s="41">
        <f t="shared" si="429"/>
        <v>0</v>
      </c>
      <c r="EI265" s="41">
        <f t="shared" si="430"/>
        <v>0</v>
      </c>
      <c r="EJ265" s="41">
        <f t="shared" si="431"/>
        <v>0</v>
      </c>
      <c r="EK265" s="41">
        <f t="shared" si="432"/>
        <v>1.9866303807322143</v>
      </c>
      <c r="EL265" s="40"/>
      <c r="EM265" s="82">
        <f t="shared" si="433"/>
        <v>3</v>
      </c>
      <c r="EN265" s="40"/>
      <c r="EO265" s="80">
        <f t="shared" si="434"/>
        <v>1.0266726197682985E-2</v>
      </c>
      <c r="EP265" s="80">
        <f t="shared" si="435"/>
        <v>0.96110723678796095</v>
      </c>
      <c r="EQ265" s="80">
        <f t="shared" si="436"/>
        <v>0.95084051059027797</v>
      </c>
      <c r="ER265" s="80"/>
      <c r="ES265" s="80">
        <f t="shared" si="378"/>
        <v>45.005085219961465</v>
      </c>
      <c r="ET265" s="80">
        <f t="shared" si="379"/>
        <v>0.53988337081447002</v>
      </c>
      <c r="EU265" s="80"/>
      <c r="EV265" s="80">
        <f t="shared" si="437"/>
        <v>0.95084051059027797</v>
      </c>
      <c r="EW265" s="80">
        <f t="shared" si="438"/>
        <v>1.0266726197682985E-2</v>
      </c>
      <c r="EX265" s="84">
        <f t="shared" si="439"/>
        <v>4.735829112854778E-2</v>
      </c>
      <c r="EY265" s="85">
        <f t="shared" si="440"/>
        <v>0.99161550785152586</v>
      </c>
      <c r="EZ265" s="86">
        <f>3</f>
        <v>3</v>
      </c>
      <c r="FA265" s="75"/>
      <c r="FB265" s="88"/>
      <c r="FC265" s="80">
        <f t="shared" si="441"/>
        <v>0</v>
      </c>
      <c r="FD265" s="80">
        <f t="shared" si="442"/>
        <v>0.129</v>
      </c>
      <c r="FE265" s="80">
        <f t="shared" si="443"/>
        <v>1.661</v>
      </c>
      <c r="FF265" s="80">
        <f t="shared" si="444"/>
        <v>0</v>
      </c>
      <c r="FG265" s="80">
        <f t="shared" si="445"/>
        <v>0.02</v>
      </c>
      <c r="FH265" s="80">
        <f t="shared" si="446"/>
        <v>45.005085219961465</v>
      </c>
      <c r="FI265" s="80">
        <f t="shared" si="447"/>
        <v>0.53988337081447002</v>
      </c>
      <c r="FJ265" s="80">
        <f t="shared" si="448"/>
        <v>0</v>
      </c>
      <c r="FK265" s="80">
        <f t="shared" si="449"/>
        <v>0.32100000000000001</v>
      </c>
      <c r="FL265" s="80">
        <f t="shared" si="450"/>
        <v>0</v>
      </c>
      <c r="FM265" s="80">
        <f t="shared" si="451"/>
        <v>0</v>
      </c>
      <c r="FN265" s="80">
        <f t="shared" si="452"/>
        <v>0</v>
      </c>
      <c r="FO265" s="80">
        <f t="shared" si="453"/>
        <v>52.173999999999999</v>
      </c>
      <c r="FP265" s="80">
        <f t="shared" si="454"/>
        <v>99.84996859077593</v>
      </c>
    </row>
    <row r="266" spans="1:172" ht="21">
      <c r="A266" s="40">
        <v>264</v>
      </c>
      <c r="B266" s="41" t="s">
        <v>73</v>
      </c>
      <c r="C266" s="174">
        <v>0</v>
      </c>
      <c r="D266" s="174">
        <v>0.16600000000000001</v>
      </c>
      <c r="E266" s="174">
        <v>1.8580000000000001</v>
      </c>
      <c r="F266" s="174">
        <v>6.0000000000000001E-3</v>
      </c>
      <c r="G266" s="174">
        <v>9.5000000000000001E-2</v>
      </c>
      <c r="H266" s="174">
        <v>44.759479547213274</v>
      </c>
      <c r="I266" s="174">
        <v>0</v>
      </c>
      <c r="J266" s="174">
        <v>0.41899999999999998</v>
      </c>
      <c r="K266" s="174">
        <v>0.01</v>
      </c>
      <c r="L266" s="177">
        <v>0</v>
      </c>
      <c r="M266" s="177">
        <v>0</v>
      </c>
      <c r="N266" s="174">
        <v>52.201999999999998</v>
      </c>
      <c r="O266" s="71"/>
      <c r="P266" s="70">
        <f t="shared" si="365"/>
        <v>99.523090816942883</v>
      </c>
      <c r="Q266" s="70">
        <f t="shared" si="380"/>
        <v>99.515479547213261</v>
      </c>
      <c r="S266" s="48">
        <v>60.085000000000001</v>
      </c>
      <c r="T266" s="48">
        <v>40.311</v>
      </c>
      <c r="U266" s="48">
        <v>70.936999999999998</v>
      </c>
      <c r="V266" s="48">
        <v>56.079000000000001</v>
      </c>
      <c r="W266" s="48">
        <v>81.41</v>
      </c>
      <c r="X266" s="49">
        <v>71.849999999999994</v>
      </c>
      <c r="Y266" s="48">
        <v>101.962</v>
      </c>
      <c r="Z266" s="48">
        <v>149.88</v>
      </c>
      <c r="AA266" s="48">
        <v>152</v>
      </c>
      <c r="AB266" s="48">
        <v>61.978999999999999</v>
      </c>
      <c r="AC266" s="48">
        <v>94.203000000000003</v>
      </c>
      <c r="AD266" s="49">
        <v>79.87</v>
      </c>
      <c r="AE266" s="40"/>
      <c r="AF266" s="41">
        <v>1</v>
      </c>
      <c r="AG266" s="41">
        <v>1</v>
      </c>
      <c r="AH266" s="41">
        <v>1</v>
      </c>
      <c r="AI266" s="41">
        <v>1</v>
      </c>
      <c r="AJ266" s="41">
        <v>1</v>
      </c>
      <c r="AK266" s="50">
        <v>1</v>
      </c>
      <c r="AL266" s="41">
        <v>2</v>
      </c>
      <c r="AM266" s="41">
        <v>2</v>
      </c>
      <c r="AN266" s="41">
        <v>2</v>
      </c>
      <c r="AO266" s="41">
        <v>2</v>
      </c>
      <c r="AP266" s="41">
        <v>2</v>
      </c>
      <c r="AQ266" s="50">
        <v>1</v>
      </c>
      <c r="AR266" s="40"/>
      <c r="AS266" s="41">
        <v>4</v>
      </c>
      <c r="AT266" s="41">
        <v>2</v>
      </c>
      <c r="AU266" s="41">
        <v>2</v>
      </c>
      <c r="AV266" s="41">
        <v>2</v>
      </c>
      <c r="AW266" s="41">
        <v>2</v>
      </c>
      <c r="AX266" s="50">
        <v>2</v>
      </c>
      <c r="AY266" s="41">
        <v>3</v>
      </c>
      <c r="AZ266" s="41">
        <v>3</v>
      </c>
      <c r="BA266" s="41">
        <v>3</v>
      </c>
      <c r="BB266" s="41">
        <v>1</v>
      </c>
      <c r="BC266" s="41">
        <v>1</v>
      </c>
      <c r="BD266" s="50">
        <v>4</v>
      </c>
      <c r="BE266" s="40"/>
      <c r="BF266" s="59">
        <v>2</v>
      </c>
      <c r="BG266" s="59">
        <v>1</v>
      </c>
      <c r="BH266" s="59">
        <v>1</v>
      </c>
      <c r="BI266" s="59">
        <v>1</v>
      </c>
      <c r="BJ266" s="59">
        <v>1</v>
      </c>
      <c r="BK266" s="60">
        <v>1</v>
      </c>
      <c r="BL266" s="59">
        <v>3</v>
      </c>
      <c r="BM266" s="59">
        <v>3</v>
      </c>
      <c r="BN266" s="59">
        <v>3</v>
      </c>
      <c r="BO266" s="59">
        <v>1</v>
      </c>
      <c r="BP266" s="59">
        <v>1</v>
      </c>
      <c r="BQ266" s="60">
        <v>2</v>
      </c>
      <c r="BR266" s="40"/>
      <c r="BS266" s="51">
        <f t="shared" si="366"/>
        <v>0</v>
      </c>
      <c r="BT266" s="51">
        <f t="shared" si="367"/>
        <v>4.1179826846270253E-3</v>
      </c>
      <c r="BU266" s="51">
        <f t="shared" si="368"/>
        <v>2.6192255099595416E-2</v>
      </c>
      <c r="BV266" s="51">
        <f t="shared" si="369"/>
        <v>1.069919221098807E-4</v>
      </c>
      <c r="BW266" s="51">
        <f t="shared" si="370"/>
        <v>1.1669328092371945E-3</v>
      </c>
      <c r="BX266" s="51">
        <f t="shared" si="371"/>
        <v>0.6229572657928083</v>
      </c>
      <c r="BY266" s="51">
        <f t="shared" si="372"/>
        <v>0</v>
      </c>
      <c r="BZ266" s="51">
        <f t="shared" si="373"/>
        <v>2.795569789164665E-3</v>
      </c>
      <c r="CA266" s="51">
        <f t="shared" si="374"/>
        <v>6.5789473684210525E-5</v>
      </c>
      <c r="CB266" s="51">
        <f t="shared" si="375"/>
        <v>0</v>
      </c>
      <c r="CC266" s="51">
        <f t="shared" si="376"/>
        <v>0</v>
      </c>
      <c r="CD266" s="51">
        <f t="shared" si="377"/>
        <v>0.65358707900338042</v>
      </c>
      <c r="CE266" s="40"/>
      <c r="CF266" s="53">
        <f t="shared" si="381"/>
        <v>1.5226110295079094</v>
      </c>
      <c r="CG266" s="40"/>
      <c r="CH266" s="61">
        <f t="shared" si="382"/>
        <v>0</v>
      </c>
      <c r="CI266" s="61">
        <f t="shared" si="383"/>
        <v>4.1179826846270253E-3</v>
      </c>
      <c r="CJ266" s="61">
        <f t="shared" si="384"/>
        <v>2.6192255099595416E-2</v>
      </c>
      <c r="CK266" s="61">
        <f t="shared" si="385"/>
        <v>1.069919221098807E-4</v>
      </c>
      <c r="CL266" s="61">
        <f t="shared" si="386"/>
        <v>1.1669328092371945E-3</v>
      </c>
      <c r="CM266" s="61">
        <f t="shared" si="387"/>
        <v>0.6229572657928083</v>
      </c>
      <c r="CN266" s="61">
        <f t="shared" si="388"/>
        <v>0</v>
      </c>
      <c r="CO266" s="61">
        <f t="shared" si="389"/>
        <v>5.5911395783293299E-3</v>
      </c>
      <c r="CP266" s="61">
        <f t="shared" si="390"/>
        <v>1.3157894736842105E-4</v>
      </c>
      <c r="CQ266" s="61">
        <f t="shared" si="391"/>
        <v>0</v>
      </c>
      <c r="CR266" s="61">
        <f t="shared" si="392"/>
        <v>0</v>
      </c>
      <c r="CS266" s="61">
        <f t="shared" si="393"/>
        <v>0.65358707900338042</v>
      </c>
      <c r="CT266" s="40"/>
      <c r="CU266" s="54">
        <f t="shared" si="394"/>
        <v>0</v>
      </c>
      <c r="CV266" s="54">
        <f t="shared" si="395"/>
        <v>6.2700858549356994E-3</v>
      </c>
      <c r="CW266" s="54">
        <f t="shared" si="396"/>
        <v>3.988061650232877E-2</v>
      </c>
      <c r="CX266" s="54">
        <f t="shared" si="397"/>
        <v>1.6290708067275551E-4</v>
      </c>
      <c r="CY266" s="54">
        <f t="shared" si="398"/>
        <v>1.7767847660392015E-3</v>
      </c>
      <c r="CZ266" s="54">
        <f t="shared" si="399"/>
        <v>0.94852160380822015</v>
      </c>
      <c r="DA266" s="54">
        <f t="shared" si="400"/>
        <v>0</v>
      </c>
      <c r="DB266" s="54">
        <f t="shared" si="401"/>
        <v>8.5131307894824402E-3</v>
      </c>
      <c r="DC266" s="54">
        <f t="shared" si="402"/>
        <v>2.0034355651419859E-4</v>
      </c>
      <c r="DD266" s="54">
        <f t="shared" si="403"/>
        <v>0</v>
      </c>
      <c r="DE266" s="54">
        <f t="shared" si="404"/>
        <v>0</v>
      </c>
      <c r="DF266" s="54">
        <f t="shared" si="405"/>
        <v>0.99515889523440437</v>
      </c>
      <c r="DG266" s="40"/>
      <c r="DH266" s="80">
        <f t="shared" si="406"/>
        <v>2.0004843675925974</v>
      </c>
      <c r="DI266" s="80">
        <f t="shared" si="407"/>
        <v>0.99975787484249112</v>
      </c>
      <c r="DJ266" s="40"/>
      <c r="DK266" s="54">
        <f t="shared" si="408"/>
        <v>0</v>
      </c>
      <c r="DL266" s="54">
        <f t="shared" si="409"/>
        <v>4.1179826846270253E-3</v>
      </c>
      <c r="DM266" s="54">
        <f t="shared" si="410"/>
        <v>2.6192255099595416E-2</v>
      </c>
      <c r="DN266" s="54">
        <f t="shared" si="411"/>
        <v>1.069919221098807E-4</v>
      </c>
      <c r="DO266" s="54">
        <f t="shared" si="412"/>
        <v>1.1669328092371945E-3</v>
      </c>
      <c r="DP266" s="54">
        <f t="shared" si="413"/>
        <v>0.6229572657928083</v>
      </c>
      <c r="DQ266" s="54">
        <f t="shared" si="414"/>
        <v>0</v>
      </c>
      <c r="DR266" s="54">
        <f t="shared" si="415"/>
        <v>8.3867093674939944E-3</v>
      </c>
      <c r="DS266" s="54">
        <f t="shared" si="416"/>
        <v>1.9736842105263157E-4</v>
      </c>
      <c r="DT266" s="54">
        <f t="shared" si="417"/>
        <v>0</v>
      </c>
      <c r="DU266" s="54">
        <f t="shared" si="418"/>
        <v>0</v>
      </c>
      <c r="DV266" s="54">
        <f t="shared" si="419"/>
        <v>1.3071741580067608</v>
      </c>
      <c r="DW266" s="54"/>
      <c r="DX266" s="63">
        <f t="shared" si="420"/>
        <v>1.9702996641036852</v>
      </c>
      <c r="DY266" s="40"/>
      <c r="DZ266" s="41">
        <f t="shared" si="421"/>
        <v>0</v>
      </c>
      <c r="EA266" s="41">
        <f t="shared" si="422"/>
        <v>6.2700858549356994E-3</v>
      </c>
      <c r="EB266" s="41">
        <f t="shared" si="423"/>
        <v>3.988061650232877E-2</v>
      </c>
      <c r="EC266" s="41">
        <f t="shared" si="424"/>
        <v>1.6290708067275551E-4</v>
      </c>
      <c r="ED266" s="41">
        <f t="shared" si="425"/>
        <v>1.7767847660392015E-3</v>
      </c>
      <c r="EE266" s="41">
        <f t="shared" si="426"/>
        <v>0.94852160380822015</v>
      </c>
      <c r="EF266" s="41">
        <f t="shared" si="427"/>
        <v>0</v>
      </c>
      <c r="EG266" s="41">
        <f t="shared" si="428"/>
        <v>1.2769696184223658E-2</v>
      </c>
      <c r="EH266" s="41">
        <f t="shared" si="429"/>
        <v>3.0051533477129787E-4</v>
      </c>
      <c r="EI266" s="41">
        <f t="shared" si="430"/>
        <v>0</v>
      </c>
      <c r="EJ266" s="41">
        <f t="shared" si="431"/>
        <v>0</v>
      </c>
      <c r="EK266" s="41">
        <f t="shared" si="432"/>
        <v>1.9903177904688087</v>
      </c>
      <c r="EL266" s="40"/>
      <c r="EM266" s="82">
        <f t="shared" si="433"/>
        <v>3</v>
      </c>
      <c r="EN266" s="40"/>
      <c r="EO266" s="80">
        <f t="shared" si="434"/>
        <v>1.4527509450532605E-3</v>
      </c>
      <c r="EP266" s="80">
        <f t="shared" si="435"/>
        <v>0.94829194286549756</v>
      </c>
      <c r="EQ266" s="80">
        <f t="shared" si="436"/>
        <v>0.9468391919204443</v>
      </c>
      <c r="ER266" s="80"/>
      <c r="ES266" s="80">
        <f t="shared" si="378"/>
        <v>44.690909549649213</v>
      </c>
      <c r="ET266" s="80">
        <f t="shared" si="379"/>
        <v>7.6181267293672153E-2</v>
      </c>
      <c r="EU266" s="80"/>
      <c r="EV266" s="80">
        <f t="shared" si="437"/>
        <v>0.9468391919204443</v>
      </c>
      <c r="EW266" s="80">
        <f t="shared" si="438"/>
        <v>1.4527509450532605E-3</v>
      </c>
      <c r="EX266" s="84">
        <f t="shared" si="439"/>
        <v>5.6803868549973068E-2</v>
      </c>
      <c r="EY266" s="85">
        <f t="shared" si="440"/>
        <v>0.9949179422301494</v>
      </c>
      <c r="EZ266" s="86">
        <f>3</f>
        <v>3</v>
      </c>
      <c r="FA266" s="75"/>
      <c r="FB266" s="88"/>
      <c r="FC266" s="80">
        <f t="shared" si="441"/>
        <v>0</v>
      </c>
      <c r="FD266" s="80">
        <f t="shared" si="442"/>
        <v>0.16600000000000001</v>
      </c>
      <c r="FE266" s="80">
        <f t="shared" si="443"/>
        <v>1.8580000000000001</v>
      </c>
      <c r="FF266" s="80">
        <f t="shared" si="444"/>
        <v>6.0000000000000001E-3</v>
      </c>
      <c r="FG266" s="80">
        <f t="shared" si="445"/>
        <v>9.5000000000000001E-2</v>
      </c>
      <c r="FH266" s="80">
        <f t="shared" si="446"/>
        <v>44.690909549649213</v>
      </c>
      <c r="FI266" s="80">
        <f t="shared" si="447"/>
        <v>7.6181267293672153E-2</v>
      </c>
      <c r="FJ266" s="80">
        <f t="shared" si="448"/>
        <v>0</v>
      </c>
      <c r="FK266" s="80">
        <f t="shared" si="449"/>
        <v>0.41899999999999998</v>
      </c>
      <c r="FL266" s="80">
        <f t="shared" si="450"/>
        <v>0.01</v>
      </c>
      <c r="FM266" s="80">
        <f t="shared" si="451"/>
        <v>0</v>
      </c>
      <c r="FN266" s="80">
        <f t="shared" si="452"/>
        <v>0</v>
      </c>
      <c r="FO266" s="80">
        <f t="shared" si="453"/>
        <v>52.201999999999998</v>
      </c>
      <c r="FP266" s="80">
        <f t="shared" si="454"/>
        <v>99.523090816942883</v>
      </c>
    </row>
    <row r="267" spans="1:172" ht="21">
      <c r="A267" s="40">
        <v>265</v>
      </c>
      <c r="B267" s="41" t="s">
        <v>73</v>
      </c>
      <c r="C267" s="175">
        <v>0</v>
      </c>
      <c r="D267" s="175">
        <v>0.14799999999999999</v>
      </c>
      <c r="E267" s="175">
        <v>1.853</v>
      </c>
      <c r="F267" s="175">
        <v>3.1E-2</v>
      </c>
      <c r="G267" s="175">
        <v>0</v>
      </c>
      <c r="H267" s="175">
        <v>45.218385012687385</v>
      </c>
      <c r="I267" s="175">
        <v>0</v>
      </c>
      <c r="J267" s="175">
        <v>0.39</v>
      </c>
      <c r="K267" s="175">
        <v>0</v>
      </c>
      <c r="L267" s="177">
        <v>0</v>
      </c>
      <c r="M267" s="177">
        <v>0</v>
      </c>
      <c r="N267" s="175">
        <v>52.237000000000002</v>
      </c>
      <c r="O267" s="71"/>
      <c r="P267" s="70">
        <f t="shared" si="365"/>
        <v>99.922565242925629</v>
      </c>
      <c r="Q267" s="70">
        <f t="shared" si="380"/>
        <v>99.877385012687398</v>
      </c>
      <c r="S267" s="48">
        <v>60.085000000000001</v>
      </c>
      <c r="T267" s="48">
        <v>40.311</v>
      </c>
      <c r="U267" s="48">
        <v>70.936999999999998</v>
      </c>
      <c r="V267" s="48">
        <v>56.079000000000001</v>
      </c>
      <c r="W267" s="48">
        <v>81.41</v>
      </c>
      <c r="X267" s="49">
        <v>71.849999999999994</v>
      </c>
      <c r="Y267" s="48">
        <v>101.962</v>
      </c>
      <c r="Z267" s="48">
        <v>149.88</v>
      </c>
      <c r="AA267" s="48">
        <v>152</v>
      </c>
      <c r="AB267" s="48">
        <v>61.978999999999999</v>
      </c>
      <c r="AC267" s="48">
        <v>94.203000000000003</v>
      </c>
      <c r="AD267" s="49">
        <v>79.87</v>
      </c>
      <c r="AE267" s="40"/>
      <c r="AF267" s="41">
        <v>1</v>
      </c>
      <c r="AG267" s="41">
        <v>1</v>
      </c>
      <c r="AH267" s="41">
        <v>1</v>
      </c>
      <c r="AI267" s="41">
        <v>1</v>
      </c>
      <c r="AJ267" s="41">
        <v>1</v>
      </c>
      <c r="AK267" s="50">
        <v>1</v>
      </c>
      <c r="AL267" s="41">
        <v>2</v>
      </c>
      <c r="AM267" s="41">
        <v>2</v>
      </c>
      <c r="AN267" s="41">
        <v>2</v>
      </c>
      <c r="AO267" s="41">
        <v>2</v>
      </c>
      <c r="AP267" s="41">
        <v>2</v>
      </c>
      <c r="AQ267" s="50">
        <v>1</v>
      </c>
      <c r="AR267" s="40"/>
      <c r="AS267" s="41">
        <v>4</v>
      </c>
      <c r="AT267" s="41">
        <v>2</v>
      </c>
      <c r="AU267" s="41">
        <v>2</v>
      </c>
      <c r="AV267" s="41">
        <v>2</v>
      </c>
      <c r="AW267" s="41">
        <v>2</v>
      </c>
      <c r="AX267" s="50">
        <v>2</v>
      </c>
      <c r="AY267" s="41">
        <v>3</v>
      </c>
      <c r="AZ267" s="41">
        <v>3</v>
      </c>
      <c r="BA267" s="41">
        <v>3</v>
      </c>
      <c r="BB267" s="41">
        <v>1</v>
      </c>
      <c r="BC267" s="41">
        <v>1</v>
      </c>
      <c r="BD267" s="50">
        <v>4</v>
      </c>
      <c r="BE267" s="40"/>
      <c r="BF267" s="59">
        <v>2</v>
      </c>
      <c r="BG267" s="59">
        <v>1</v>
      </c>
      <c r="BH267" s="59">
        <v>1</v>
      </c>
      <c r="BI267" s="59">
        <v>1</v>
      </c>
      <c r="BJ267" s="59">
        <v>1</v>
      </c>
      <c r="BK267" s="60">
        <v>1</v>
      </c>
      <c r="BL267" s="59">
        <v>3</v>
      </c>
      <c r="BM267" s="59">
        <v>3</v>
      </c>
      <c r="BN267" s="59">
        <v>3</v>
      </c>
      <c r="BO267" s="59">
        <v>1</v>
      </c>
      <c r="BP267" s="59">
        <v>1</v>
      </c>
      <c r="BQ267" s="60">
        <v>2</v>
      </c>
      <c r="BR267" s="40"/>
      <c r="BS267" s="51">
        <f t="shared" si="366"/>
        <v>0</v>
      </c>
      <c r="BT267" s="51">
        <f t="shared" si="367"/>
        <v>3.6714544417156604E-3</v>
      </c>
      <c r="BU267" s="51">
        <f t="shared" si="368"/>
        <v>2.6121770021286496E-2</v>
      </c>
      <c r="BV267" s="51">
        <f t="shared" si="369"/>
        <v>5.5279159756771695E-4</v>
      </c>
      <c r="BW267" s="51">
        <f t="shared" si="370"/>
        <v>0</v>
      </c>
      <c r="BX267" s="51">
        <f t="shared" si="371"/>
        <v>0.62934425904923297</v>
      </c>
      <c r="BY267" s="51">
        <f t="shared" si="372"/>
        <v>0</v>
      </c>
      <c r="BZ267" s="51">
        <f t="shared" si="373"/>
        <v>2.6020816653322659E-3</v>
      </c>
      <c r="CA267" s="51">
        <f t="shared" si="374"/>
        <v>0</v>
      </c>
      <c r="CB267" s="51">
        <f t="shared" si="375"/>
        <v>0</v>
      </c>
      <c r="CC267" s="51">
        <f t="shared" si="376"/>
        <v>0</v>
      </c>
      <c r="CD267" s="51">
        <f t="shared" si="377"/>
        <v>0.65402529109803431</v>
      </c>
      <c r="CE267" s="40"/>
      <c r="CF267" s="53">
        <f t="shared" si="381"/>
        <v>1.5185666778101417</v>
      </c>
      <c r="CG267" s="40"/>
      <c r="CH267" s="61">
        <f t="shared" si="382"/>
        <v>0</v>
      </c>
      <c r="CI267" s="61">
        <f t="shared" si="383"/>
        <v>3.6714544417156604E-3</v>
      </c>
      <c r="CJ267" s="61">
        <f t="shared" si="384"/>
        <v>2.6121770021286496E-2</v>
      </c>
      <c r="CK267" s="61">
        <f t="shared" si="385"/>
        <v>5.5279159756771695E-4</v>
      </c>
      <c r="CL267" s="61">
        <f t="shared" si="386"/>
        <v>0</v>
      </c>
      <c r="CM267" s="61">
        <f t="shared" si="387"/>
        <v>0.62934425904923297</v>
      </c>
      <c r="CN267" s="61">
        <f t="shared" si="388"/>
        <v>0</v>
      </c>
      <c r="CO267" s="61">
        <f t="shared" si="389"/>
        <v>5.2041633306645317E-3</v>
      </c>
      <c r="CP267" s="61">
        <f t="shared" si="390"/>
        <v>0</v>
      </c>
      <c r="CQ267" s="61">
        <f t="shared" si="391"/>
        <v>0</v>
      </c>
      <c r="CR267" s="61">
        <f t="shared" si="392"/>
        <v>0</v>
      </c>
      <c r="CS267" s="61">
        <f t="shared" si="393"/>
        <v>0.65402529109803431</v>
      </c>
      <c r="CT267" s="40"/>
      <c r="CU267" s="54">
        <f t="shared" si="394"/>
        <v>0</v>
      </c>
      <c r="CV267" s="54">
        <f t="shared" si="395"/>
        <v>5.5753483742874387E-3</v>
      </c>
      <c r="CW267" s="54">
        <f t="shared" si="396"/>
        <v>3.9667649519745586E-2</v>
      </c>
      <c r="CX267" s="54">
        <f t="shared" si="397"/>
        <v>8.3945089983976872E-4</v>
      </c>
      <c r="CY267" s="54">
        <f t="shared" si="398"/>
        <v>0</v>
      </c>
      <c r="CZ267" s="54">
        <f t="shared" si="399"/>
        <v>0.95570122066327889</v>
      </c>
      <c r="DA267" s="54">
        <f t="shared" si="400"/>
        <v>0</v>
      </c>
      <c r="DB267" s="54">
        <f t="shared" si="401"/>
        <v>7.9028690198286004E-3</v>
      </c>
      <c r="DC267" s="54">
        <f t="shared" si="402"/>
        <v>0</v>
      </c>
      <c r="DD267" s="54">
        <f t="shared" si="403"/>
        <v>0</v>
      </c>
      <c r="DE267" s="54">
        <f t="shared" si="404"/>
        <v>0</v>
      </c>
      <c r="DF267" s="54">
        <f t="shared" si="405"/>
        <v>0.99318101350655275</v>
      </c>
      <c r="DG267" s="40"/>
      <c r="DH267" s="80">
        <f t="shared" si="406"/>
        <v>2.0028675519835328</v>
      </c>
      <c r="DI267" s="80">
        <f t="shared" si="407"/>
        <v>0.99856827677861526</v>
      </c>
      <c r="DJ267" s="40"/>
      <c r="DK267" s="54">
        <f t="shared" si="408"/>
        <v>0</v>
      </c>
      <c r="DL267" s="54">
        <f t="shared" si="409"/>
        <v>3.6714544417156604E-3</v>
      </c>
      <c r="DM267" s="54">
        <f t="shared" si="410"/>
        <v>2.6121770021286496E-2</v>
      </c>
      <c r="DN267" s="54">
        <f t="shared" si="411"/>
        <v>5.5279159756771695E-4</v>
      </c>
      <c r="DO267" s="54">
        <f t="shared" si="412"/>
        <v>0</v>
      </c>
      <c r="DP267" s="54">
        <f t="shared" si="413"/>
        <v>0.62934425904923297</v>
      </c>
      <c r="DQ267" s="54">
        <f t="shared" si="414"/>
        <v>0</v>
      </c>
      <c r="DR267" s="54">
        <f t="shared" si="415"/>
        <v>7.8062449959967976E-3</v>
      </c>
      <c r="DS267" s="54">
        <f t="shared" si="416"/>
        <v>0</v>
      </c>
      <c r="DT267" s="54">
        <f t="shared" si="417"/>
        <v>0</v>
      </c>
      <c r="DU267" s="54">
        <f t="shared" si="418"/>
        <v>0</v>
      </c>
      <c r="DV267" s="54">
        <f t="shared" si="419"/>
        <v>1.3080505821960686</v>
      </c>
      <c r="DW267" s="54"/>
      <c r="DX267" s="63">
        <f t="shared" si="420"/>
        <v>1.9755471023018683</v>
      </c>
      <c r="DY267" s="40"/>
      <c r="DZ267" s="41">
        <f t="shared" si="421"/>
        <v>0</v>
      </c>
      <c r="EA267" s="41">
        <f t="shared" si="422"/>
        <v>5.5753483742874387E-3</v>
      </c>
      <c r="EB267" s="41">
        <f t="shared" si="423"/>
        <v>3.9667649519745586E-2</v>
      </c>
      <c r="EC267" s="41">
        <f t="shared" si="424"/>
        <v>8.3945089983976872E-4</v>
      </c>
      <c r="ED267" s="41">
        <f t="shared" si="425"/>
        <v>0</v>
      </c>
      <c r="EE267" s="41">
        <f t="shared" si="426"/>
        <v>0.95570122066327889</v>
      </c>
      <c r="EF267" s="41">
        <f t="shared" si="427"/>
        <v>0</v>
      </c>
      <c r="EG267" s="41">
        <f t="shared" si="428"/>
        <v>1.1854303529742899E-2</v>
      </c>
      <c r="EH267" s="41">
        <f t="shared" si="429"/>
        <v>0</v>
      </c>
      <c r="EI267" s="41">
        <f t="shared" si="430"/>
        <v>0</v>
      </c>
      <c r="EJ267" s="41">
        <f t="shared" si="431"/>
        <v>0</v>
      </c>
      <c r="EK267" s="41">
        <f t="shared" si="432"/>
        <v>1.9863620270131055</v>
      </c>
      <c r="EL267" s="40"/>
      <c r="EM267" s="82">
        <f t="shared" si="433"/>
        <v>3</v>
      </c>
      <c r="EN267" s="40"/>
      <c r="EO267" s="80">
        <f t="shared" si="434"/>
        <v>8.5903393283084384E-3</v>
      </c>
      <c r="EP267" s="80">
        <f t="shared" si="435"/>
        <v>0.95433292103294953</v>
      </c>
      <c r="EQ267" s="80">
        <f t="shared" si="436"/>
        <v>0.94574258170464109</v>
      </c>
      <c r="ER267" s="80"/>
      <c r="ES267" s="80">
        <f t="shared" si="378"/>
        <v>44.811355911441836</v>
      </c>
      <c r="ET267" s="80">
        <f t="shared" si="379"/>
        <v>0.45220933148380538</v>
      </c>
      <c r="EU267" s="80"/>
      <c r="EV267" s="80">
        <f t="shared" si="437"/>
        <v>0.94574258170464109</v>
      </c>
      <c r="EW267" s="80">
        <f t="shared" si="438"/>
        <v>8.5903393283084384E-3</v>
      </c>
      <c r="EX267" s="84">
        <f t="shared" si="439"/>
        <v>5.3985317813701389E-2</v>
      </c>
      <c r="EY267" s="85">
        <f t="shared" si="440"/>
        <v>0.99175905318647695</v>
      </c>
      <c r="EZ267" s="86">
        <f>3</f>
        <v>3</v>
      </c>
      <c r="FA267" s="75"/>
      <c r="FB267" s="88"/>
      <c r="FC267" s="80">
        <f t="shared" si="441"/>
        <v>0</v>
      </c>
      <c r="FD267" s="80">
        <f t="shared" si="442"/>
        <v>0.14799999999999999</v>
      </c>
      <c r="FE267" s="80">
        <f t="shared" si="443"/>
        <v>1.853</v>
      </c>
      <c r="FF267" s="80">
        <f t="shared" si="444"/>
        <v>3.1E-2</v>
      </c>
      <c r="FG267" s="80">
        <f t="shared" si="445"/>
        <v>0</v>
      </c>
      <c r="FH267" s="80">
        <f t="shared" si="446"/>
        <v>44.811355911441836</v>
      </c>
      <c r="FI267" s="80">
        <f t="shared" si="447"/>
        <v>0.45220933148380538</v>
      </c>
      <c r="FJ267" s="80">
        <f t="shared" si="448"/>
        <v>0</v>
      </c>
      <c r="FK267" s="80">
        <f t="shared" si="449"/>
        <v>0.39</v>
      </c>
      <c r="FL267" s="80">
        <f t="shared" si="450"/>
        <v>0</v>
      </c>
      <c r="FM267" s="80">
        <f t="shared" si="451"/>
        <v>0</v>
      </c>
      <c r="FN267" s="80">
        <f t="shared" si="452"/>
        <v>0</v>
      </c>
      <c r="FO267" s="80">
        <f t="shared" si="453"/>
        <v>52.237000000000002</v>
      </c>
      <c r="FP267" s="80">
        <f t="shared" si="454"/>
        <v>99.922565242925629</v>
      </c>
    </row>
    <row r="268" spans="1:172" ht="21.75" thickBot="1">
      <c r="A268" s="40">
        <v>266</v>
      </c>
      <c r="B268" s="41" t="s">
        <v>73</v>
      </c>
      <c r="C268" s="176">
        <v>0</v>
      </c>
      <c r="D268" s="176">
        <v>0.113</v>
      </c>
      <c r="E268" s="176">
        <v>1.732</v>
      </c>
      <c r="F268" s="176">
        <v>0</v>
      </c>
      <c r="G268" s="176">
        <v>0</v>
      </c>
      <c r="H268" s="176">
        <v>45.203987978476434</v>
      </c>
      <c r="I268" s="176">
        <v>0</v>
      </c>
      <c r="J268" s="176">
        <v>0.374</v>
      </c>
      <c r="K268" s="176">
        <v>1.2E-2</v>
      </c>
      <c r="L268" s="179">
        <v>0</v>
      </c>
      <c r="M268" s="179">
        <v>0</v>
      </c>
      <c r="N268" s="176">
        <v>52.402000000000001</v>
      </c>
      <c r="O268" s="71"/>
      <c r="P268" s="70">
        <f t="shared" si="365"/>
        <v>99.839157041444054</v>
      </c>
      <c r="Q268" s="70">
        <f t="shared" si="380"/>
        <v>99.836987978476429</v>
      </c>
      <c r="S268" s="48">
        <v>60.085000000000001</v>
      </c>
      <c r="T268" s="48">
        <v>40.311</v>
      </c>
      <c r="U268" s="48">
        <v>70.936999999999998</v>
      </c>
      <c r="V268" s="48">
        <v>56.079000000000001</v>
      </c>
      <c r="W268" s="48">
        <v>81.41</v>
      </c>
      <c r="X268" s="49">
        <v>71.849999999999994</v>
      </c>
      <c r="Y268" s="48">
        <v>101.962</v>
      </c>
      <c r="Z268" s="48">
        <v>149.88</v>
      </c>
      <c r="AA268" s="48">
        <v>152</v>
      </c>
      <c r="AB268" s="48">
        <v>61.978999999999999</v>
      </c>
      <c r="AC268" s="48">
        <v>94.203000000000003</v>
      </c>
      <c r="AD268" s="49">
        <v>79.87</v>
      </c>
      <c r="AE268" s="40"/>
      <c r="AF268" s="41">
        <v>1</v>
      </c>
      <c r="AG268" s="41">
        <v>1</v>
      </c>
      <c r="AH268" s="41">
        <v>1</v>
      </c>
      <c r="AI268" s="41">
        <v>1</v>
      </c>
      <c r="AJ268" s="41">
        <v>1</v>
      </c>
      <c r="AK268" s="50">
        <v>1</v>
      </c>
      <c r="AL268" s="41">
        <v>2</v>
      </c>
      <c r="AM268" s="41">
        <v>2</v>
      </c>
      <c r="AN268" s="41">
        <v>2</v>
      </c>
      <c r="AO268" s="41">
        <v>2</v>
      </c>
      <c r="AP268" s="41">
        <v>2</v>
      </c>
      <c r="AQ268" s="50">
        <v>1</v>
      </c>
      <c r="AR268" s="40"/>
      <c r="AS268" s="41">
        <v>4</v>
      </c>
      <c r="AT268" s="41">
        <v>2</v>
      </c>
      <c r="AU268" s="41">
        <v>2</v>
      </c>
      <c r="AV268" s="41">
        <v>2</v>
      </c>
      <c r="AW268" s="41">
        <v>2</v>
      </c>
      <c r="AX268" s="50">
        <v>2</v>
      </c>
      <c r="AY268" s="41">
        <v>3</v>
      </c>
      <c r="AZ268" s="41">
        <v>3</v>
      </c>
      <c r="BA268" s="41">
        <v>3</v>
      </c>
      <c r="BB268" s="41">
        <v>1</v>
      </c>
      <c r="BC268" s="41">
        <v>1</v>
      </c>
      <c r="BD268" s="50">
        <v>4</v>
      </c>
      <c r="BE268" s="40"/>
      <c r="BF268" s="59">
        <v>2</v>
      </c>
      <c r="BG268" s="59">
        <v>1</v>
      </c>
      <c r="BH268" s="59">
        <v>1</v>
      </c>
      <c r="BI268" s="59">
        <v>1</v>
      </c>
      <c r="BJ268" s="59">
        <v>1</v>
      </c>
      <c r="BK268" s="60">
        <v>1</v>
      </c>
      <c r="BL268" s="59">
        <v>3</v>
      </c>
      <c r="BM268" s="59">
        <v>3</v>
      </c>
      <c r="BN268" s="59">
        <v>3</v>
      </c>
      <c r="BO268" s="59">
        <v>1</v>
      </c>
      <c r="BP268" s="59">
        <v>1</v>
      </c>
      <c r="BQ268" s="60">
        <v>2</v>
      </c>
      <c r="BR268" s="40"/>
      <c r="BS268" s="51">
        <f t="shared" si="366"/>
        <v>0</v>
      </c>
      <c r="BT268" s="51">
        <f t="shared" si="367"/>
        <v>2.8032050804991195E-3</v>
      </c>
      <c r="BU268" s="51">
        <f t="shared" si="368"/>
        <v>2.4416031126210581E-2</v>
      </c>
      <c r="BV268" s="51">
        <f t="shared" si="369"/>
        <v>0</v>
      </c>
      <c r="BW268" s="51">
        <f t="shared" si="370"/>
        <v>0</v>
      </c>
      <c r="BX268" s="51">
        <f t="shared" si="371"/>
        <v>0.62914388279020794</v>
      </c>
      <c r="BY268" s="51">
        <f t="shared" si="372"/>
        <v>0</v>
      </c>
      <c r="BZ268" s="51">
        <f t="shared" si="373"/>
        <v>2.4953295970109421E-3</v>
      </c>
      <c r="CA268" s="51">
        <f t="shared" si="374"/>
        <v>7.8947368421052633E-5</v>
      </c>
      <c r="CB268" s="51">
        <f t="shared" si="375"/>
        <v>0</v>
      </c>
      <c r="CC268" s="51">
        <f t="shared" si="376"/>
        <v>0</v>
      </c>
      <c r="CD268" s="51">
        <f t="shared" si="377"/>
        <v>0.65609114811568792</v>
      </c>
      <c r="CE268" s="40"/>
      <c r="CF268" s="53">
        <f t="shared" si="381"/>
        <v>1.5180125501094914</v>
      </c>
      <c r="CG268" s="40"/>
      <c r="CH268" s="61">
        <f t="shared" si="382"/>
        <v>0</v>
      </c>
      <c r="CI268" s="61">
        <f t="shared" si="383"/>
        <v>2.8032050804991195E-3</v>
      </c>
      <c r="CJ268" s="61">
        <f t="shared" si="384"/>
        <v>2.4416031126210581E-2</v>
      </c>
      <c r="CK268" s="61">
        <f t="shared" si="385"/>
        <v>0</v>
      </c>
      <c r="CL268" s="61">
        <f t="shared" si="386"/>
        <v>0</v>
      </c>
      <c r="CM268" s="61">
        <f t="shared" si="387"/>
        <v>0.62914388279020794</v>
      </c>
      <c r="CN268" s="61">
        <f t="shared" si="388"/>
        <v>0</v>
      </c>
      <c r="CO268" s="61">
        <f t="shared" si="389"/>
        <v>4.9906591940218842E-3</v>
      </c>
      <c r="CP268" s="61">
        <f t="shared" si="390"/>
        <v>1.5789473684210527E-4</v>
      </c>
      <c r="CQ268" s="61">
        <f t="shared" si="391"/>
        <v>0</v>
      </c>
      <c r="CR268" s="61">
        <f t="shared" si="392"/>
        <v>0</v>
      </c>
      <c r="CS268" s="61">
        <f t="shared" si="393"/>
        <v>0.65609114811568792</v>
      </c>
      <c r="CT268" s="40"/>
      <c r="CU268" s="54">
        <f t="shared" si="394"/>
        <v>0</v>
      </c>
      <c r="CV268" s="54">
        <f t="shared" si="395"/>
        <v>4.2553004927283504E-3</v>
      </c>
      <c r="CW268" s="54">
        <f t="shared" si="396"/>
        <v>3.7063841673451642E-2</v>
      </c>
      <c r="CX268" s="54">
        <f t="shared" si="397"/>
        <v>0</v>
      </c>
      <c r="CY268" s="54">
        <f t="shared" si="398"/>
        <v>0</v>
      </c>
      <c r="CZ268" s="54">
        <f t="shared" si="399"/>
        <v>0.95504830990015055</v>
      </c>
      <c r="DA268" s="54">
        <f t="shared" si="400"/>
        <v>0</v>
      </c>
      <c r="DB268" s="54">
        <f t="shared" si="401"/>
        <v>7.5758832898445393E-3</v>
      </c>
      <c r="DC268" s="54">
        <f t="shared" si="402"/>
        <v>2.3968619212255129E-4</v>
      </c>
      <c r="DD268" s="54">
        <f t="shared" si="403"/>
        <v>0</v>
      </c>
      <c r="DE268" s="54">
        <f t="shared" si="404"/>
        <v>0</v>
      </c>
      <c r="DF268" s="54">
        <f t="shared" si="405"/>
        <v>0.99595459685535948</v>
      </c>
      <c r="DG268" s="40"/>
      <c r="DH268" s="80">
        <f t="shared" si="406"/>
        <v>2.0001376184036572</v>
      </c>
      <c r="DI268" s="80">
        <f t="shared" si="407"/>
        <v>0.99993119553255183</v>
      </c>
      <c r="DJ268" s="40"/>
      <c r="DK268" s="54">
        <f t="shared" si="408"/>
        <v>0</v>
      </c>
      <c r="DL268" s="54">
        <f t="shared" si="409"/>
        <v>2.8032050804991195E-3</v>
      </c>
      <c r="DM268" s="54">
        <f t="shared" si="410"/>
        <v>2.4416031126210581E-2</v>
      </c>
      <c r="DN268" s="54">
        <f t="shared" si="411"/>
        <v>0</v>
      </c>
      <c r="DO268" s="54">
        <f t="shared" si="412"/>
        <v>0</v>
      </c>
      <c r="DP268" s="54">
        <f t="shared" si="413"/>
        <v>0.62914388279020794</v>
      </c>
      <c r="DQ268" s="54">
        <f t="shared" si="414"/>
        <v>0</v>
      </c>
      <c r="DR268" s="54">
        <f t="shared" si="415"/>
        <v>7.4859887910328268E-3</v>
      </c>
      <c r="DS268" s="54">
        <f t="shared" si="416"/>
        <v>2.3684210526315791E-4</v>
      </c>
      <c r="DT268" s="54">
        <f t="shared" si="417"/>
        <v>0</v>
      </c>
      <c r="DU268" s="54">
        <f t="shared" si="418"/>
        <v>0</v>
      </c>
      <c r="DV268" s="54">
        <f t="shared" si="419"/>
        <v>1.3121822962313758</v>
      </c>
      <c r="DW268" s="54"/>
      <c r="DX268" s="63">
        <f t="shared" si="420"/>
        <v>1.9762682461245895</v>
      </c>
      <c r="DY268" s="40"/>
      <c r="DZ268" s="41">
        <f t="shared" si="421"/>
        <v>0</v>
      </c>
      <c r="EA268" s="41">
        <f t="shared" si="422"/>
        <v>4.2553004927283504E-3</v>
      </c>
      <c r="EB268" s="41">
        <f t="shared" si="423"/>
        <v>3.7063841673451642E-2</v>
      </c>
      <c r="EC268" s="41">
        <f t="shared" si="424"/>
        <v>0</v>
      </c>
      <c r="ED268" s="41">
        <f t="shared" si="425"/>
        <v>0</v>
      </c>
      <c r="EE268" s="41">
        <f t="shared" si="426"/>
        <v>0.95504830990015055</v>
      </c>
      <c r="EF268" s="41">
        <f t="shared" si="427"/>
        <v>0</v>
      </c>
      <c r="EG268" s="41">
        <f t="shared" si="428"/>
        <v>1.1363824934766811E-2</v>
      </c>
      <c r="EH268" s="41">
        <f t="shared" si="429"/>
        <v>3.5952928818382693E-4</v>
      </c>
      <c r="EI268" s="41">
        <f t="shared" si="430"/>
        <v>0</v>
      </c>
      <c r="EJ268" s="41">
        <f t="shared" si="431"/>
        <v>0</v>
      </c>
      <c r="EK268" s="41">
        <f t="shared" si="432"/>
        <v>1.991909193710719</v>
      </c>
      <c r="EL268" s="40"/>
      <c r="EM268" s="82">
        <f t="shared" si="433"/>
        <v>3</v>
      </c>
      <c r="EN268" s="40"/>
      <c r="EO268" s="80">
        <f t="shared" si="434"/>
        <v>4.128268046885708E-4</v>
      </c>
      <c r="EP268" s="80">
        <f t="shared" si="435"/>
        <v>0.95498259830980059</v>
      </c>
      <c r="EQ268" s="80">
        <f t="shared" si="436"/>
        <v>0.95456977150511202</v>
      </c>
      <c r="ER268" s="80"/>
      <c r="ES268" s="80">
        <f t="shared" si="378"/>
        <v>45.184446870660061</v>
      </c>
      <c r="ET268" s="80">
        <f t="shared" si="379"/>
        <v>2.1710170783994072E-2</v>
      </c>
      <c r="EU268" s="80"/>
      <c r="EV268" s="80">
        <f t="shared" si="437"/>
        <v>0.95456977150511202</v>
      </c>
      <c r="EW268" s="80">
        <f t="shared" si="438"/>
        <v>4.128268046885708E-4</v>
      </c>
      <c r="EX268" s="84">
        <f t="shared" si="439"/>
        <v>4.9134711648147082E-2</v>
      </c>
      <c r="EY268" s="85">
        <f t="shared" si="440"/>
        <v>0.99588607072972024</v>
      </c>
      <c r="EZ268" s="86">
        <f>3</f>
        <v>3</v>
      </c>
      <c r="FA268" s="75"/>
      <c r="FB268" s="88"/>
      <c r="FC268" s="80">
        <f t="shared" si="441"/>
        <v>0</v>
      </c>
      <c r="FD268" s="80">
        <f t="shared" si="442"/>
        <v>0.113</v>
      </c>
      <c r="FE268" s="80">
        <f t="shared" si="443"/>
        <v>1.732</v>
      </c>
      <c r="FF268" s="80">
        <f t="shared" si="444"/>
        <v>0</v>
      </c>
      <c r="FG268" s="80">
        <f t="shared" si="445"/>
        <v>0</v>
      </c>
      <c r="FH268" s="80">
        <f t="shared" si="446"/>
        <v>45.184446870660061</v>
      </c>
      <c r="FI268" s="80">
        <f t="shared" si="447"/>
        <v>2.1710170783994072E-2</v>
      </c>
      <c r="FJ268" s="80">
        <f t="shared" si="448"/>
        <v>0</v>
      </c>
      <c r="FK268" s="80">
        <f t="shared" si="449"/>
        <v>0.374</v>
      </c>
      <c r="FL268" s="80">
        <f t="shared" si="450"/>
        <v>1.2E-2</v>
      </c>
      <c r="FM268" s="80">
        <f t="shared" si="451"/>
        <v>0</v>
      </c>
      <c r="FN268" s="80">
        <f t="shared" si="452"/>
        <v>0</v>
      </c>
      <c r="FO268" s="80">
        <f t="shared" si="453"/>
        <v>52.402000000000001</v>
      </c>
      <c r="FP268" s="80">
        <f t="shared" si="454"/>
        <v>99.839157041444054</v>
      </c>
    </row>
    <row r="269" spans="1:172" ht="21.75" thickTop="1">
      <c r="A269" s="40">
        <v>267</v>
      </c>
      <c r="B269" s="41" t="s">
        <v>73</v>
      </c>
      <c r="C269" s="174">
        <v>0</v>
      </c>
      <c r="D269" s="174">
        <v>4.8000000000000001E-2</v>
      </c>
      <c r="E269" s="174">
        <v>0.318</v>
      </c>
      <c r="F269" s="174">
        <v>4.0000000000000001E-3</v>
      </c>
      <c r="G269" s="174">
        <v>0</v>
      </c>
      <c r="H269" s="174">
        <v>78.775999999999996</v>
      </c>
      <c r="I269" s="174">
        <v>0</v>
      </c>
      <c r="J269" s="174">
        <v>0.39</v>
      </c>
      <c r="K269" s="174">
        <v>0.11799999999999999</v>
      </c>
      <c r="L269" s="178">
        <v>0</v>
      </c>
      <c r="M269" s="178">
        <v>0</v>
      </c>
      <c r="N269" s="174">
        <v>10.262</v>
      </c>
      <c r="O269" s="71"/>
      <c r="P269" s="70">
        <f t="shared" si="365"/>
        <v>97.681250591085188</v>
      </c>
      <c r="Q269" s="70">
        <f t="shared" si="380"/>
        <v>89.915999999999997</v>
      </c>
      <c r="S269" s="48">
        <v>60.085000000000001</v>
      </c>
      <c r="T269" s="48">
        <v>40.311</v>
      </c>
      <c r="U269" s="48">
        <v>70.936999999999998</v>
      </c>
      <c r="V269" s="48">
        <v>56.079000000000001</v>
      </c>
      <c r="W269" s="48">
        <v>81.41</v>
      </c>
      <c r="X269" s="49">
        <v>71.849999999999994</v>
      </c>
      <c r="Y269" s="48">
        <v>101.962</v>
      </c>
      <c r="Z269" s="48">
        <v>149.88</v>
      </c>
      <c r="AA269" s="48">
        <v>152</v>
      </c>
      <c r="AB269" s="48">
        <v>61.978999999999999</v>
      </c>
      <c r="AC269" s="48">
        <v>94.203000000000003</v>
      </c>
      <c r="AD269" s="49">
        <v>79.87</v>
      </c>
      <c r="AE269" s="40"/>
      <c r="AF269" s="41">
        <v>1</v>
      </c>
      <c r="AG269" s="41">
        <v>1</v>
      </c>
      <c r="AH269" s="41">
        <v>1</v>
      </c>
      <c r="AI269" s="41">
        <v>1</v>
      </c>
      <c r="AJ269" s="41">
        <v>1</v>
      </c>
      <c r="AK269" s="50">
        <v>1</v>
      </c>
      <c r="AL269" s="41">
        <v>2</v>
      </c>
      <c r="AM269" s="41">
        <v>2</v>
      </c>
      <c r="AN269" s="41">
        <v>2</v>
      </c>
      <c r="AO269" s="41">
        <v>2</v>
      </c>
      <c r="AP269" s="41">
        <v>2</v>
      </c>
      <c r="AQ269" s="50">
        <v>1</v>
      </c>
      <c r="AR269" s="40"/>
      <c r="AS269" s="41">
        <v>4</v>
      </c>
      <c r="AT269" s="41">
        <v>2</v>
      </c>
      <c r="AU269" s="41">
        <v>2</v>
      </c>
      <c r="AV269" s="41">
        <v>2</v>
      </c>
      <c r="AW269" s="41">
        <v>2</v>
      </c>
      <c r="AX269" s="50">
        <v>2</v>
      </c>
      <c r="AY269" s="41">
        <v>3</v>
      </c>
      <c r="AZ269" s="41">
        <v>3</v>
      </c>
      <c r="BA269" s="41">
        <v>3</v>
      </c>
      <c r="BB269" s="41">
        <v>1</v>
      </c>
      <c r="BC269" s="41">
        <v>1</v>
      </c>
      <c r="BD269" s="50">
        <v>4</v>
      </c>
      <c r="BE269" s="40"/>
      <c r="BF269" s="59">
        <v>2</v>
      </c>
      <c r="BG269" s="59">
        <v>1</v>
      </c>
      <c r="BH269" s="59">
        <v>1</v>
      </c>
      <c r="BI269" s="59">
        <v>1</v>
      </c>
      <c r="BJ269" s="59">
        <v>1</v>
      </c>
      <c r="BK269" s="60">
        <v>1</v>
      </c>
      <c r="BL269" s="59">
        <v>3</v>
      </c>
      <c r="BM269" s="59">
        <v>3</v>
      </c>
      <c r="BN269" s="59">
        <v>3</v>
      </c>
      <c r="BO269" s="59">
        <v>1</v>
      </c>
      <c r="BP269" s="59">
        <v>1</v>
      </c>
      <c r="BQ269" s="60">
        <v>2</v>
      </c>
      <c r="BR269" s="40"/>
      <c r="BS269" s="51">
        <f t="shared" si="366"/>
        <v>0</v>
      </c>
      <c r="BT269" s="51">
        <f t="shared" si="367"/>
        <v>1.1907419810969712E-3</v>
      </c>
      <c r="BU269" s="51">
        <f t="shared" si="368"/>
        <v>4.4828509804474394E-3</v>
      </c>
      <c r="BV269" s="51">
        <f t="shared" si="369"/>
        <v>7.1327948073253805E-5</v>
      </c>
      <c r="BW269" s="51">
        <f t="shared" si="370"/>
        <v>0</v>
      </c>
      <c r="BX269" s="51">
        <f t="shared" si="371"/>
        <v>1.0963952679192763</v>
      </c>
      <c r="BY269" s="51">
        <f t="shared" si="372"/>
        <v>0</v>
      </c>
      <c r="BZ269" s="51">
        <f t="shared" si="373"/>
        <v>2.6020816653322659E-3</v>
      </c>
      <c r="CA269" s="51">
        <f t="shared" si="374"/>
        <v>7.763157894736842E-4</v>
      </c>
      <c r="CB269" s="51">
        <f t="shared" si="375"/>
        <v>0</v>
      </c>
      <c r="CC269" s="51">
        <f t="shared" si="376"/>
        <v>0</v>
      </c>
      <c r="CD269" s="51">
        <f t="shared" si="377"/>
        <v>0.12848378615249781</v>
      </c>
      <c r="CE269" s="40"/>
      <c r="CF269" s="53">
        <f t="shared" si="381"/>
        <v>2.1909917391469769</v>
      </c>
      <c r="CG269" s="40"/>
      <c r="CH269" s="61">
        <f t="shared" si="382"/>
        <v>0</v>
      </c>
      <c r="CI269" s="61">
        <f t="shared" si="383"/>
        <v>1.1907419810969712E-3</v>
      </c>
      <c r="CJ269" s="61">
        <f t="shared" si="384"/>
        <v>4.4828509804474394E-3</v>
      </c>
      <c r="CK269" s="61">
        <f t="shared" si="385"/>
        <v>7.1327948073253805E-5</v>
      </c>
      <c r="CL269" s="61">
        <f t="shared" si="386"/>
        <v>0</v>
      </c>
      <c r="CM269" s="61">
        <f t="shared" si="387"/>
        <v>1.0963952679192763</v>
      </c>
      <c r="CN269" s="61">
        <f t="shared" si="388"/>
        <v>0</v>
      </c>
      <c r="CO269" s="61">
        <f t="shared" si="389"/>
        <v>5.2041633306645317E-3</v>
      </c>
      <c r="CP269" s="61">
        <f t="shared" si="390"/>
        <v>1.5526315789473684E-3</v>
      </c>
      <c r="CQ269" s="61">
        <f t="shared" si="391"/>
        <v>0</v>
      </c>
      <c r="CR269" s="61">
        <f t="shared" si="392"/>
        <v>0</v>
      </c>
      <c r="CS269" s="61">
        <f t="shared" si="393"/>
        <v>0.12848378615249781</v>
      </c>
      <c r="CT269" s="40"/>
      <c r="CU269" s="54">
        <f t="shared" si="394"/>
        <v>0</v>
      </c>
      <c r="CV269" s="54">
        <f t="shared" si="395"/>
        <v>2.6089058440389697E-3</v>
      </c>
      <c r="CW269" s="54">
        <f t="shared" si="396"/>
        <v>9.8218894659872664E-3</v>
      </c>
      <c r="CX269" s="54">
        <f t="shared" si="397"/>
        <v>1.5627894499880361E-4</v>
      </c>
      <c r="CY269" s="54">
        <f t="shared" si="398"/>
        <v>0</v>
      </c>
      <c r="CZ269" s="54">
        <f t="shared" si="399"/>
        <v>2.4021929748509709</v>
      </c>
      <c r="DA269" s="54">
        <f t="shared" si="400"/>
        <v>0</v>
      </c>
      <c r="DB269" s="54">
        <f t="shared" si="401"/>
        <v>1.1402278866657607E-2</v>
      </c>
      <c r="DC269" s="54">
        <f t="shared" si="402"/>
        <v>3.4018029634124113E-3</v>
      </c>
      <c r="DD269" s="54">
        <f t="shared" si="403"/>
        <v>0</v>
      </c>
      <c r="DE269" s="54">
        <f t="shared" si="404"/>
        <v>0</v>
      </c>
      <c r="DF269" s="54">
        <f t="shared" si="405"/>
        <v>0.28150691407444944</v>
      </c>
      <c r="DG269" s="40"/>
      <c r="DH269" s="80">
        <f t="shared" si="406"/>
        <v>2.7110910450105155</v>
      </c>
      <c r="DI269" s="80">
        <f t="shared" si="407"/>
        <v>0.73771037814491491</v>
      </c>
      <c r="DJ269" s="40"/>
      <c r="DK269" s="54">
        <f t="shared" si="408"/>
        <v>0</v>
      </c>
      <c r="DL269" s="54">
        <f t="shared" si="409"/>
        <v>1.1907419810969712E-3</v>
      </c>
      <c r="DM269" s="54">
        <f t="shared" si="410"/>
        <v>4.4828509804474394E-3</v>
      </c>
      <c r="DN269" s="54">
        <f t="shared" si="411"/>
        <v>7.1327948073253805E-5</v>
      </c>
      <c r="DO269" s="54">
        <f t="shared" si="412"/>
        <v>0</v>
      </c>
      <c r="DP269" s="54">
        <f t="shared" si="413"/>
        <v>1.0963952679192763</v>
      </c>
      <c r="DQ269" s="54">
        <f t="shared" si="414"/>
        <v>0</v>
      </c>
      <c r="DR269" s="54">
        <f t="shared" si="415"/>
        <v>7.8062449959967976E-3</v>
      </c>
      <c r="DS269" s="54">
        <f t="shared" si="416"/>
        <v>2.3289473684210528E-3</v>
      </c>
      <c r="DT269" s="54">
        <f t="shared" si="417"/>
        <v>0</v>
      </c>
      <c r="DU269" s="54">
        <f t="shared" si="418"/>
        <v>0</v>
      </c>
      <c r="DV269" s="54">
        <f t="shared" si="419"/>
        <v>0.25696757230499562</v>
      </c>
      <c r="DW269" s="54"/>
      <c r="DX269" s="63">
        <f t="shared" si="420"/>
        <v>1.3692429534983075</v>
      </c>
      <c r="DY269" s="40"/>
      <c r="DZ269" s="41">
        <f t="shared" si="421"/>
        <v>0</v>
      </c>
      <c r="EA269" s="41">
        <f t="shared" si="422"/>
        <v>2.6089058440389697E-3</v>
      </c>
      <c r="EB269" s="41">
        <f t="shared" si="423"/>
        <v>9.8218894659872664E-3</v>
      </c>
      <c r="EC269" s="41">
        <f t="shared" si="424"/>
        <v>1.5627894499880361E-4</v>
      </c>
      <c r="ED269" s="41">
        <f t="shared" si="425"/>
        <v>0</v>
      </c>
      <c r="EE269" s="41">
        <f t="shared" si="426"/>
        <v>2.4021929748509709</v>
      </c>
      <c r="EF269" s="41">
        <f t="shared" si="427"/>
        <v>0</v>
      </c>
      <c r="EG269" s="41">
        <f t="shared" si="428"/>
        <v>1.7103418299986409E-2</v>
      </c>
      <c r="EH269" s="41">
        <f t="shared" si="429"/>
        <v>5.1027044451186178E-3</v>
      </c>
      <c r="EI269" s="41">
        <f t="shared" si="430"/>
        <v>0</v>
      </c>
      <c r="EJ269" s="41">
        <f t="shared" si="431"/>
        <v>0</v>
      </c>
      <c r="EK269" s="41">
        <f t="shared" si="432"/>
        <v>0.56301382814889889</v>
      </c>
      <c r="EL269" s="40"/>
      <c r="EM269" s="82">
        <f t="shared" si="433"/>
        <v>3</v>
      </c>
      <c r="EN269" s="40"/>
      <c r="EO269" s="80">
        <f t="shared" si="434"/>
        <v>1.5737377311305103</v>
      </c>
      <c r="EP269" s="80">
        <f t="shared" si="435"/>
        <v>1.7721226878543679</v>
      </c>
      <c r="EQ269" s="80">
        <f t="shared" si="436"/>
        <v>0.19838495672385759</v>
      </c>
      <c r="ER269" s="80"/>
      <c r="ES269" s="80">
        <f t="shared" si="378"/>
        <v>8.8187874677009397</v>
      </c>
      <c r="ET269" s="80">
        <f t="shared" si="379"/>
        <v>77.722463123384244</v>
      </c>
      <c r="EU269" s="80"/>
      <c r="EV269" s="80">
        <f t="shared" si="437"/>
        <v>0.19838495672385759</v>
      </c>
      <c r="EW269" s="80">
        <f t="shared" si="438"/>
        <v>1.5737377311305103</v>
      </c>
      <c r="EX269" s="84">
        <f t="shared" si="439"/>
        <v>2.7391156085095059E-2</v>
      </c>
      <c r="EY269" s="85">
        <f t="shared" si="440"/>
        <v>0.20767057203227016</v>
      </c>
      <c r="EZ269" s="86">
        <f>3</f>
        <v>3</v>
      </c>
      <c r="FA269" s="75"/>
      <c r="FB269" s="88"/>
      <c r="FC269" s="80">
        <f t="shared" si="441"/>
        <v>0</v>
      </c>
      <c r="FD269" s="80">
        <f t="shared" si="442"/>
        <v>4.8000000000000001E-2</v>
      </c>
      <c r="FE269" s="80">
        <f t="shared" si="443"/>
        <v>0.318</v>
      </c>
      <c r="FF269" s="80">
        <f t="shared" si="444"/>
        <v>4.0000000000000001E-3</v>
      </c>
      <c r="FG269" s="80">
        <f t="shared" si="445"/>
        <v>0</v>
      </c>
      <c r="FH269" s="80">
        <f t="shared" si="446"/>
        <v>8.8187874677009397</v>
      </c>
      <c r="FI269" s="80">
        <f t="shared" si="447"/>
        <v>77.722463123384244</v>
      </c>
      <c r="FJ269" s="80">
        <f t="shared" si="448"/>
        <v>0</v>
      </c>
      <c r="FK269" s="80">
        <f t="shared" si="449"/>
        <v>0.39</v>
      </c>
      <c r="FL269" s="80">
        <f t="shared" si="450"/>
        <v>0.11799999999999999</v>
      </c>
      <c r="FM269" s="80">
        <f t="shared" si="451"/>
        <v>0</v>
      </c>
      <c r="FN269" s="80">
        <f t="shared" si="452"/>
        <v>0</v>
      </c>
      <c r="FO269" s="80">
        <f t="shared" si="453"/>
        <v>10.262</v>
      </c>
      <c r="FP269" s="80">
        <f t="shared" si="454"/>
        <v>97.681250591085188</v>
      </c>
    </row>
    <row r="270" spans="1:172" ht="21">
      <c r="A270" s="40">
        <v>268</v>
      </c>
      <c r="B270" s="41" t="s">
        <v>73</v>
      </c>
      <c r="C270" s="174">
        <v>0</v>
      </c>
      <c r="D270" s="174">
        <v>3.5000000000000003E-2</v>
      </c>
      <c r="E270" s="174">
        <v>0.36199999999999999</v>
      </c>
      <c r="F270" s="174">
        <v>0.02</v>
      </c>
      <c r="G270" s="174">
        <v>4.0000000000000001E-3</v>
      </c>
      <c r="H270" s="174">
        <v>78.082999999999998</v>
      </c>
      <c r="I270" s="174">
        <v>0</v>
      </c>
      <c r="J270" s="174">
        <v>0.38500000000000001</v>
      </c>
      <c r="K270" s="174">
        <v>0.08</v>
      </c>
      <c r="L270" s="177">
        <v>0</v>
      </c>
      <c r="M270" s="177">
        <v>0</v>
      </c>
      <c r="N270" s="174">
        <v>10.619</v>
      </c>
      <c r="O270" s="71"/>
      <c r="P270" s="70">
        <f t="shared" si="365"/>
        <v>97.245721854555597</v>
      </c>
      <c r="Q270" s="70">
        <f t="shared" si="380"/>
        <v>89.588000000000008</v>
      </c>
      <c r="S270" s="48">
        <v>60.085000000000001</v>
      </c>
      <c r="T270" s="48">
        <v>40.311</v>
      </c>
      <c r="U270" s="48">
        <v>70.936999999999998</v>
      </c>
      <c r="V270" s="48">
        <v>56.079000000000001</v>
      </c>
      <c r="W270" s="48">
        <v>81.41</v>
      </c>
      <c r="X270" s="49">
        <v>71.849999999999994</v>
      </c>
      <c r="Y270" s="48">
        <v>101.962</v>
      </c>
      <c r="Z270" s="48">
        <v>149.88</v>
      </c>
      <c r="AA270" s="48">
        <v>152</v>
      </c>
      <c r="AB270" s="48">
        <v>61.978999999999999</v>
      </c>
      <c r="AC270" s="48">
        <v>94.203000000000003</v>
      </c>
      <c r="AD270" s="49">
        <v>79.87</v>
      </c>
      <c r="AE270" s="40"/>
      <c r="AF270" s="41">
        <v>1</v>
      </c>
      <c r="AG270" s="41">
        <v>1</v>
      </c>
      <c r="AH270" s="41">
        <v>1</v>
      </c>
      <c r="AI270" s="41">
        <v>1</v>
      </c>
      <c r="AJ270" s="41">
        <v>1</v>
      </c>
      <c r="AK270" s="50">
        <v>1</v>
      </c>
      <c r="AL270" s="41">
        <v>2</v>
      </c>
      <c r="AM270" s="41">
        <v>2</v>
      </c>
      <c r="AN270" s="41">
        <v>2</v>
      </c>
      <c r="AO270" s="41">
        <v>2</v>
      </c>
      <c r="AP270" s="41">
        <v>2</v>
      </c>
      <c r="AQ270" s="50">
        <v>1</v>
      </c>
      <c r="AR270" s="40"/>
      <c r="AS270" s="41">
        <v>4</v>
      </c>
      <c r="AT270" s="41">
        <v>2</v>
      </c>
      <c r="AU270" s="41">
        <v>2</v>
      </c>
      <c r="AV270" s="41">
        <v>2</v>
      </c>
      <c r="AW270" s="41">
        <v>2</v>
      </c>
      <c r="AX270" s="50">
        <v>2</v>
      </c>
      <c r="AY270" s="41">
        <v>3</v>
      </c>
      <c r="AZ270" s="41">
        <v>3</v>
      </c>
      <c r="BA270" s="41">
        <v>3</v>
      </c>
      <c r="BB270" s="41">
        <v>1</v>
      </c>
      <c r="BC270" s="41">
        <v>1</v>
      </c>
      <c r="BD270" s="50">
        <v>4</v>
      </c>
      <c r="BE270" s="40"/>
      <c r="BF270" s="59">
        <v>2</v>
      </c>
      <c r="BG270" s="59">
        <v>1</v>
      </c>
      <c r="BH270" s="59">
        <v>1</v>
      </c>
      <c r="BI270" s="59">
        <v>1</v>
      </c>
      <c r="BJ270" s="59">
        <v>1</v>
      </c>
      <c r="BK270" s="60">
        <v>1</v>
      </c>
      <c r="BL270" s="59">
        <v>3</v>
      </c>
      <c r="BM270" s="59">
        <v>3</v>
      </c>
      <c r="BN270" s="59">
        <v>3</v>
      </c>
      <c r="BO270" s="59">
        <v>1</v>
      </c>
      <c r="BP270" s="59">
        <v>1</v>
      </c>
      <c r="BQ270" s="60">
        <v>2</v>
      </c>
      <c r="BR270" s="40"/>
      <c r="BS270" s="51">
        <f t="shared" si="366"/>
        <v>0</v>
      </c>
      <c r="BT270" s="51">
        <f t="shared" si="367"/>
        <v>8.6824936121654146E-4</v>
      </c>
      <c r="BU270" s="51">
        <f t="shared" si="368"/>
        <v>5.1031196695659527E-3</v>
      </c>
      <c r="BV270" s="51">
        <f t="shared" si="369"/>
        <v>3.5663974036626901E-4</v>
      </c>
      <c r="BW270" s="51">
        <f t="shared" si="370"/>
        <v>4.9134013020513454E-5</v>
      </c>
      <c r="BX270" s="51">
        <f t="shared" si="371"/>
        <v>1.0867501739735561</v>
      </c>
      <c r="BY270" s="51">
        <f t="shared" si="372"/>
        <v>0</v>
      </c>
      <c r="BZ270" s="51">
        <f t="shared" si="373"/>
        <v>2.5687216439818522E-3</v>
      </c>
      <c r="CA270" s="51">
        <f t="shared" si="374"/>
        <v>5.263157894736842E-4</v>
      </c>
      <c r="CB270" s="51">
        <f t="shared" si="375"/>
        <v>0</v>
      </c>
      <c r="CC270" s="51">
        <f t="shared" si="376"/>
        <v>0</v>
      </c>
      <c r="CD270" s="51">
        <f t="shared" si="377"/>
        <v>0.13295354951796667</v>
      </c>
      <c r="CE270" s="40"/>
      <c r="CF270" s="53">
        <f t="shared" si="381"/>
        <v>2.1924703538937229</v>
      </c>
      <c r="CG270" s="40"/>
      <c r="CH270" s="61">
        <f t="shared" si="382"/>
        <v>0</v>
      </c>
      <c r="CI270" s="61">
        <f t="shared" si="383"/>
        <v>8.6824936121654146E-4</v>
      </c>
      <c r="CJ270" s="61">
        <f t="shared" si="384"/>
        <v>5.1031196695659527E-3</v>
      </c>
      <c r="CK270" s="61">
        <f t="shared" si="385"/>
        <v>3.5663974036626901E-4</v>
      </c>
      <c r="CL270" s="61">
        <f t="shared" si="386"/>
        <v>4.9134013020513454E-5</v>
      </c>
      <c r="CM270" s="61">
        <f t="shared" si="387"/>
        <v>1.0867501739735561</v>
      </c>
      <c r="CN270" s="61">
        <f t="shared" si="388"/>
        <v>0</v>
      </c>
      <c r="CO270" s="61">
        <f t="shared" si="389"/>
        <v>5.1374432879637043E-3</v>
      </c>
      <c r="CP270" s="61">
        <f t="shared" si="390"/>
        <v>1.0526315789473684E-3</v>
      </c>
      <c r="CQ270" s="61">
        <f t="shared" si="391"/>
        <v>0</v>
      </c>
      <c r="CR270" s="61">
        <f t="shared" si="392"/>
        <v>0</v>
      </c>
      <c r="CS270" s="61">
        <f t="shared" si="393"/>
        <v>0.13295354951796667</v>
      </c>
      <c r="CT270" s="40"/>
      <c r="CU270" s="54">
        <f t="shared" si="394"/>
        <v>0</v>
      </c>
      <c r="CV270" s="54">
        <f t="shared" si="395"/>
        <v>1.9036109842544295E-3</v>
      </c>
      <c r="CW270" s="54">
        <f t="shared" si="396"/>
        <v>1.1188438587895283E-2</v>
      </c>
      <c r="CX270" s="54">
        <f t="shared" si="397"/>
        <v>7.8192205777339924E-4</v>
      </c>
      <c r="CY270" s="54">
        <f t="shared" si="398"/>
        <v>1.0772486691530392E-4</v>
      </c>
      <c r="CZ270" s="54">
        <f t="shared" si="399"/>
        <v>2.3826675385258675</v>
      </c>
      <c r="DA270" s="54">
        <f t="shared" si="400"/>
        <v>0</v>
      </c>
      <c r="DB270" s="54">
        <f t="shared" si="401"/>
        <v>1.1263692103670715E-2</v>
      </c>
      <c r="DC270" s="54">
        <f t="shared" si="402"/>
        <v>2.3078635304144453E-3</v>
      </c>
      <c r="DD270" s="54">
        <f t="shared" si="403"/>
        <v>0</v>
      </c>
      <c r="DE270" s="54">
        <f t="shared" si="404"/>
        <v>0</v>
      </c>
      <c r="DF270" s="54">
        <f t="shared" si="405"/>
        <v>0.291496715763083</v>
      </c>
      <c r="DG270" s="40"/>
      <c r="DH270" s="80">
        <f t="shared" si="406"/>
        <v>2.701717506419874</v>
      </c>
      <c r="DI270" s="80">
        <f t="shared" si="407"/>
        <v>0.74026984510688509</v>
      </c>
      <c r="DJ270" s="40"/>
      <c r="DK270" s="54">
        <f t="shared" si="408"/>
        <v>0</v>
      </c>
      <c r="DL270" s="54">
        <f t="shared" si="409"/>
        <v>8.6824936121654146E-4</v>
      </c>
      <c r="DM270" s="54">
        <f t="shared" si="410"/>
        <v>5.1031196695659527E-3</v>
      </c>
      <c r="DN270" s="54">
        <f t="shared" si="411"/>
        <v>3.5663974036626901E-4</v>
      </c>
      <c r="DO270" s="54">
        <f t="shared" si="412"/>
        <v>4.9134013020513454E-5</v>
      </c>
      <c r="DP270" s="54">
        <f t="shared" si="413"/>
        <v>1.0867501739735561</v>
      </c>
      <c r="DQ270" s="54">
        <f t="shared" si="414"/>
        <v>0</v>
      </c>
      <c r="DR270" s="54">
        <f t="shared" si="415"/>
        <v>7.7061649319455569E-3</v>
      </c>
      <c r="DS270" s="54">
        <f t="shared" si="416"/>
        <v>1.5789473684210526E-3</v>
      </c>
      <c r="DT270" s="54">
        <f t="shared" si="417"/>
        <v>0</v>
      </c>
      <c r="DU270" s="54">
        <f t="shared" si="418"/>
        <v>0</v>
      </c>
      <c r="DV270" s="54">
        <f t="shared" si="419"/>
        <v>0.26590709903593335</v>
      </c>
      <c r="DW270" s="54"/>
      <c r="DX270" s="63">
        <f t="shared" si="420"/>
        <v>1.3683195280940255</v>
      </c>
      <c r="DY270" s="40"/>
      <c r="DZ270" s="41">
        <f t="shared" si="421"/>
        <v>0</v>
      </c>
      <c r="EA270" s="41">
        <f t="shared" si="422"/>
        <v>1.9036109842544295E-3</v>
      </c>
      <c r="EB270" s="41">
        <f t="shared" si="423"/>
        <v>1.1188438587895283E-2</v>
      </c>
      <c r="EC270" s="41">
        <f t="shared" si="424"/>
        <v>7.8192205777339924E-4</v>
      </c>
      <c r="ED270" s="41">
        <f t="shared" si="425"/>
        <v>1.0772486691530392E-4</v>
      </c>
      <c r="EE270" s="41">
        <f t="shared" si="426"/>
        <v>2.3826675385258675</v>
      </c>
      <c r="EF270" s="41">
        <f t="shared" si="427"/>
        <v>0</v>
      </c>
      <c r="EG270" s="41">
        <f t="shared" si="428"/>
        <v>1.6895538155506071E-2</v>
      </c>
      <c r="EH270" s="41">
        <f t="shared" si="429"/>
        <v>3.4617952956216675E-3</v>
      </c>
      <c r="EI270" s="41">
        <f t="shared" si="430"/>
        <v>0</v>
      </c>
      <c r="EJ270" s="41">
        <f t="shared" si="431"/>
        <v>0</v>
      </c>
      <c r="EK270" s="41">
        <f t="shared" si="432"/>
        <v>0.58299343152616601</v>
      </c>
      <c r="EL270" s="40"/>
      <c r="EM270" s="82">
        <f t="shared" si="433"/>
        <v>2.9999999999999996</v>
      </c>
      <c r="EN270" s="40"/>
      <c r="EO270" s="80">
        <f t="shared" si="434"/>
        <v>1.5583809293586892</v>
      </c>
      <c r="EP270" s="80">
        <f t="shared" si="435"/>
        <v>1.7638169296857471</v>
      </c>
      <c r="EQ270" s="80">
        <f t="shared" si="436"/>
        <v>0.20543600032705789</v>
      </c>
      <c r="ER270" s="80"/>
      <c r="ES270" s="80">
        <f t="shared" si="378"/>
        <v>9.0945148238233759</v>
      </c>
      <c r="ET270" s="80">
        <f t="shared" si="379"/>
        <v>76.646207030732228</v>
      </c>
      <c r="EU270" s="80"/>
      <c r="EV270" s="80">
        <f t="shared" si="437"/>
        <v>0.20543600032705789</v>
      </c>
      <c r="EW270" s="80">
        <f t="shared" si="438"/>
        <v>1.5583809293586892</v>
      </c>
      <c r="EX270" s="84">
        <f t="shared" si="439"/>
        <v>2.7553252130923574E-2</v>
      </c>
      <c r="EY270" s="85">
        <f t="shared" si="440"/>
        <v>0.21578622862710317</v>
      </c>
      <c r="EZ270" s="86">
        <f>3</f>
        <v>3</v>
      </c>
      <c r="FA270" s="75"/>
      <c r="FB270" s="88"/>
      <c r="FC270" s="80">
        <f t="shared" si="441"/>
        <v>0</v>
      </c>
      <c r="FD270" s="80">
        <f t="shared" si="442"/>
        <v>3.5000000000000003E-2</v>
      </c>
      <c r="FE270" s="80">
        <f t="shared" si="443"/>
        <v>0.36199999999999999</v>
      </c>
      <c r="FF270" s="80">
        <f t="shared" si="444"/>
        <v>0.02</v>
      </c>
      <c r="FG270" s="80">
        <f t="shared" si="445"/>
        <v>4.0000000000000001E-3</v>
      </c>
      <c r="FH270" s="80">
        <f t="shared" si="446"/>
        <v>9.0945148238233759</v>
      </c>
      <c r="FI270" s="80">
        <f t="shared" si="447"/>
        <v>76.646207030732228</v>
      </c>
      <c r="FJ270" s="80">
        <f t="shared" si="448"/>
        <v>0</v>
      </c>
      <c r="FK270" s="80">
        <f t="shared" si="449"/>
        <v>0.38500000000000001</v>
      </c>
      <c r="FL270" s="80">
        <f t="shared" si="450"/>
        <v>0.08</v>
      </c>
      <c r="FM270" s="80">
        <f t="shared" si="451"/>
        <v>0</v>
      </c>
      <c r="FN270" s="80">
        <f t="shared" si="452"/>
        <v>0</v>
      </c>
      <c r="FO270" s="80">
        <f t="shared" si="453"/>
        <v>10.619</v>
      </c>
      <c r="FP270" s="80">
        <f t="shared" si="454"/>
        <v>97.245721854555597</v>
      </c>
    </row>
    <row r="271" spans="1:172" ht="21">
      <c r="A271" s="40">
        <v>269</v>
      </c>
      <c r="B271" s="41" t="s">
        <v>73</v>
      </c>
      <c r="C271" s="174">
        <v>0</v>
      </c>
      <c r="D271" s="174">
        <v>5.5E-2</v>
      </c>
      <c r="E271" s="174">
        <v>0.53800000000000003</v>
      </c>
      <c r="F271" s="174">
        <v>7.0000000000000001E-3</v>
      </c>
      <c r="G271" s="174">
        <v>0</v>
      </c>
      <c r="H271" s="174">
        <v>75.914000000000001</v>
      </c>
      <c r="I271" s="174">
        <v>0</v>
      </c>
      <c r="J271" s="174">
        <v>0.35799999999999998</v>
      </c>
      <c r="K271" s="174">
        <v>0.10199999999999999</v>
      </c>
      <c r="L271" s="177">
        <v>0</v>
      </c>
      <c r="M271" s="177">
        <v>0</v>
      </c>
      <c r="N271" s="174">
        <v>13.069000000000001</v>
      </c>
      <c r="O271" s="71"/>
      <c r="P271" s="70">
        <f t="shared" si="365"/>
        <v>97.23682389276199</v>
      </c>
      <c r="Q271" s="70">
        <f t="shared" si="380"/>
        <v>90.043000000000006</v>
      </c>
      <c r="S271" s="48">
        <v>60.085000000000001</v>
      </c>
      <c r="T271" s="48">
        <v>40.311</v>
      </c>
      <c r="U271" s="48">
        <v>70.936999999999998</v>
      </c>
      <c r="V271" s="48">
        <v>56.079000000000001</v>
      </c>
      <c r="W271" s="48">
        <v>81.41</v>
      </c>
      <c r="X271" s="49">
        <v>71.849999999999994</v>
      </c>
      <c r="Y271" s="48">
        <v>101.962</v>
      </c>
      <c r="Z271" s="48">
        <v>149.88</v>
      </c>
      <c r="AA271" s="48">
        <v>152</v>
      </c>
      <c r="AB271" s="48">
        <v>61.978999999999999</v>
      </c>
      <c r="AC271" s="48">
        <v>94.203000000000003</v>
      </c>
      <c r="AD271" s="49">
        <v>79.87</v>
      </c>
      <c r="AE271" s="40"/>
      <c r="AF271" s="41">
        <v>1</v>
      </c>
      <c r="AG271" s="41">
        <v>1</v>
      </c>
      <c r="AH271" s="41">
        <v>1</v>
      </c>
      <c r="AI271" s="41">
        <v>1</v>
      </c>
      <c r="AJ271" s="41">
        <v>1</v>
      </c>
      <c r="AK271" s="50">
        <v>1</v>
      </c>
      <c r="AL271" s="41">
        <v>2</v>
      </c>
      <c r="AM271" s="41">
        <v>2</v>
      </c>
      <c r="AN271" s="41">
        <v>2</v>
      </c>
      <c r="AO271" s="41">
        <v>2</v>
      </c>
      <c r="AP271" s="41">
        <v>2</v>
      </c>
      <c r="AQ271" s="50">
        <v>1</v>
      </c>
      <c r="AR271" s="40"/>
      <c r="AS271" s="41">
        <v>4</v>
      </c>
      <c r="AT271" s="41">
        <v>2</v>
      </c>
      <c r="AU271" s="41">
        <v>2</v>
      </c>
      <c r="AV271" s="41">
        <v>2</v>
      </c>
      <c r="AW271" s="41">
        <v>2</v>
      </c>
      <c r="AX271" s="50">
        <v>2</v>
      </c>
      <c r="AY271" s="41">
        <v>3</v>
      </c>
      <c r="AZ271" s="41">
        <v>3</v>
      </c>
      <c r="BA271" s="41">
        <v>3</v>
      </c>
      <c r="BB271" s="41">
        <v>1</v>
      </c>
      <c r="BC271" s="41">
        <v>1</v>
      </c>
      <c r="BD271" s="50">
        <v>4</v>
      </c>
      <c r="BE271" s="40"/>
      <c r="BF271" s="59">
        <v>2</v>
      </c>
      <c r="BG271" s="59">
        <v>1</v>
      </c>
      <c r="BH271" s="59">
        <v>1</v>
      </c>
      <c r="BI271" s="59">
        <v>1</v>
      </c>
      <c r="BJ271" s="59">
        <v>1</v>
      </c>
      <c r="BK271" s="60">
        <v>1</v>
      </c>
      <c r="BL271" s="59">
        <v>3</v>
      </c>
      <c r="BM271" s="59">
        <v>3</v>
      </c>
      <c r="BN271" s="59">
        <v>3</v>
      </c>
      <c r="BO271" s="59">
        <v>1</v>
      </c>
      <c r="BP271" s="59">
        <v>1</v>
      </c>
      <c r="BQ271" s="60">
        <v>2</v>
      </c>
      <c r="BR271" s="40"/>
      <c r="BS271" s="51">
        <f t="shared" si="366"/>
        <v>0</v>
      </c>
      <c r="BT271" s="51">
        <f t="shared" si="367"/>
        <v>1.3643918533402793E-3</v>
      </c>
      <c r="BU271" s="51">
        <f t="shared" si="368"/>
        <v>7.5841944260400078E-3</v>
      </c>
      <c r="BV271" s="51">
        <f t="shared" si="369"/>
        <v>1.2482390912819415E-4</v>
      </c>
      <c r="BW271" s="51">
        <f t="shared" si="370"/>
        <v>0</v>
      </c>
      <c r="BX271" s="51">
        <f t="shared" si="371"/>
        <v>1.0565622825330552</v>
      </c>
      <c r="BY271" s="51">
        <f t="shared" si="372"/>
        <v>0</v>
      </c>
      <c r="BZ271" s="51">
        <f t="shared" si="373"/>
        <v>2.3885775286896184E-3</v>
      </c>
      <c r="CA271" s="51">
        <f t="shared" si="374"/>
        <v>6.7105263157894734E-4</v>
      </c>
      <c r="CB271" s="51">
        <f t="shared" si="375"/>
        <v>0</v>
      </c>
      <c r="CC271" s="51">
        <f t="shared" si="376"/>
        <v>0</v>
      </c>
      <c r="CD271" s="51">
        <f t="shared" si="377"/>
        <v>0.16362839614373356</v>
      </c>
      <c r="CE271" s="40"/>
      <c r="CF271" s="53">
        <f t="shared" si="381"/>
        <v>2.1396913541237521</v>
      </c>
      <c r="CG271" s="40"/>
      <c r="CH271" s="61">
        <f t="shared" si="382"/>
        <v>0</v>
      </c>
      <c r="CI271" s="61">
        <f t="shared" si="383"/>
        <v>1.3643918533402793E-3</v>
      </c>
      <c r="CJ271" s="61">
        <f t="shared" si="384"/>
        <v>7.5841944260400078E-3</v>
      </c>
      <c r="CK271" s="61">
        <f t="shared" si="385"/>
        <v>1.2482390912819415E-4</v>
      </c>
      <c r="CL271" s="61">
        <f t="shared" si="386"/>
        <v>0</v>
      </c>
      <c r="CM271" s="61">
        <f t="shared" si="387"/>
        <v>1.0565622825330552</v>
      </c>
      <c r="CN271" s="61">
        <f t="shared" si="388"/>
        <v>0</v>
      </c>
      <c r="CO271" s="61">
        <f t="shared" si="389"/>
        <v>4.7771550573792367E-3</v>
      </c>
      <c r="CP271" s="61">
        <f t="shared" si="390"/>
        <v>1.3421052631578947E-3</v>
      </c>
      <c r="CQ271" s="61">
        <f t="shared" si="391"/>
        <v>0</v>
      </c>
      <c r="CR271" s="61">
        <f t="shared" si="392"/>
        <v>0</v>
      </c>
      <c r="CS271" s="61">
        <f t="shared" si="393"/>
        <v>0.16362839614373356</v>
      </c>
      <c r="CT271" s="40"/>
      <c r="CU271" s="54">
        <f t="shared" si="394"/>
        <v>0</v>
      </c>
      <c r="CV271" s="54">
        <f t="shared" si="395"/>
        <v>2.9193774522290779E-3</v>
      </c>
      <c r="CW271" s="54">
        <f t="shared" si="396"/>
        <v>1.6227835241391358E-2</v>
      </c>
      <c r="CX271" s="54">
        <f t="shared" si="397"/>
        <v>2.670846391495259E-4</v>
      </c>
      <c r="CY271" s="54">
        <f t="shared" si="398"/>
        <v>0</v>
      </c>
      <c r="CZ271" s="54">
        <f t="shared" si="399"/>
        <v>2.2607171810292352</v>
      </c>
      <c r="DA271" s="54">
        <f t="shared" si="400"/>
        <v>0</v>
      </c>
      <c r="DB271" s="54">
        <f t="shared" si="401"/>
        <v>1.022163737358291E-2</v>
      </c>
      <c r="DC271" s="54">
        <f t="shared" si="402"/>
        <v>2.8716910279029304E-3</v>
      </c>
      <c r="DD271" s="54">
        <f t="shared" si="403"/>
        <v>0</v>
      </c>
      <c r="DE271" s="54">
        <f t="shared" si="404"/>
        <v>0</v>
      </c>
      <c r="DF271" s="54">
        <f t="shared" si="405"/>
        <v>0.35011426451788302</v>
      </c>
      <c r="DG271" s="40"/>
      <c r="DH271" s="80">
        <f t="shared" si="406"/>
        <v>2.6433390712813738</v>
      </c>
      <c r="DI271" s="80">
        <f t="shared" si="407"/>
        <v>0.75661878634075064</v>
      </c>
      <c r="DJ271" s="40"/>
      <c r="DK271" s="54">
        <f t="shared" si="408"/>
        <v>0</v>
      </c>
      <c r="DL271" s="54">
        <f t="shared" si="409"/>
        <v>1.3643918533402793E-3</v>
      </c>
      <c r="DM271" s="54">
        <f t="shared" si="410"/>
        <v>7.5841944260400078E-3</v>
      </c>
      <c r="DN271" s="54">
        <f t="shared" si="411"/>
        <v>1.2482390912819415E-4</v>
      </c>
      <c r="DO271" s="54">
        <f t="shared" si="412"/>
        <v>0</v>
      </c>
      <c r="DP271" s="54">
        <f t="shared" si="413"/>
        <v>1.0565622825330552</v>
      </c>
      <c r="DQ271" s="54">
        <f t="shared" si="414"/>
        <v>0</v>
      </c>
      <c r="DR271" s="54">
        <f t="shared" si="415"/>
        <v>7.1657325860688551E-3</v>
      </c>
      <c r="DS271" s="54">
        <f t="shared" si="416"/>
        <v>2.0131578947368421E-3</v>
      </c>
      <c r="DT271" s="54">
        <f t="shared" si="417"/>
        <v>0</v>
      </c>
      <c r="DU271" s="54">
        <f t="shared" si="418"/>
        <v>0</v>
      </c>
      <c r="DV271" s="54">
        <f t="shared" si="419"/>
        <v>0.32725679228746712</v>
      </c>
      <c r="DW271" s="54"/>
      <c r="DX271" s="63">
        <f t="shared" si="420"/>
        <v>1.4020713754898364</v>
      </c>
      <c r="DY271" s="40"/>
      <c r="DZ271" s="41">
        <f t="shared" si="421"/>
        <v>0</v>
      </c>
      <c r="EA271" s="41">
        <f t="shared" si="422"/>
        <v>2.9193774522290779E-3</v>
      </c>
      <c r="EB271" s="41">
        <f t="shared" si="423"/>
        <v>1.6227835241391358E-2</v>
      </c>
      <c r="EC271" s="41">
        <f t="shared" si="424"/>
        <v>2.670846391495259E-4</v>
      </c>
      <c r="ED271" s="41">
        <f t="shared" si="425"/>
        <v>0</v>
      </c>
      <c r="EE271" s="41">
        <f t="shared" si="426"/>
        <v>2.2607171810292352</v>
      </c>
      <c r="EF271" s="41">
        <f t="shared" si="427"/>
        <v>0</v>
      </c>
      <c r="EG271" s="41">
        <f t="shared" si="428"/>
        <v>1.5332456060374365E-2</v>
      </c>
      <c r="EH271" s="41">
        <f t="shared" si="429"/>
        <v>4.3075365418543954E-3</v>
      </c>
      <c r="EI271" s="41">
        <f t="shared" si="430"/>
        <v>0</v>
      </c>
      <c r="EJ271" s="41">
        <f t="shared" si="431"/>
        <v>0</v>
      </c>
      <c r="EK271" s="41">
        <f t="shared" si="432"/>
        <v>0.70022852903576605</v>
      </c>
      <c r="EL271" s="40"/>
      <c r="EM271" s="82">
        <f t="shared" si="433"/>
        <v>2.9999999999999996</v>
      </c>
      <c r="EN271" s="40"/>
      <c r="EO271" s="80">
        <f t="shared" si="434"/>
        <v>1.4602872819554964</v>
      </c>
      <c r="EP271" s="80">
        <f t="shared" si="435"/>
        <v>1.710501089770023</v>
      </c>
      <c r="EQ271" s="80">
        <f t="shared" si="436"/>
        <v>0.25021380781452662</v>
      </c>
      <c r="ER271" s="80"/>
      <c r="ES271" s="80">
        <f t="shared" si="378"/>
        <v>11.104775740882934</v>
      </c>
      <c r="ET271" s="80">
        <f t="shared" si="379"/>
        <v>72.003048151879057</v>
      </c>
      <c r="EU271" s="80"/>
      <c r="EV271" s="80">
        <f t="shared" si="437"/>
        <v>0.25021380781452662</v>
      </c>
      <c r="EW271" s="80">
        <f t="shared" si="438"/>
        <v>1.4602872819554964</v>
      </c>
      <c r="EX271" s="84">
        <f t="shared" si="439"/>
        <v>3.25076257342558E-2</v>
      </c>
      <c r="EY271" s="85">
        <f t="shared" si="440"/>
        <v>0.26490302990010517</v>
      </c>
      <c r="EZ271" s="86">
        <f>3</f>
        <v>3</v>
      </c>
      <c r="FA271" s="75"/>
      <c r="FB271" s="88"/>
      <c r="FC271" s="80">
        <f t="shared" si="441"/>
        <v>0</v>
      </c>
      <c r="FD271" s="80">
        <f t="shared" si="442"/>
        <v>5.5E-2</v>
      </c>
      <c r="FE271" s="80">
        <f t="shared" si="443"/>
        <v>0.53800000000000003</v>
      </c>
      <c r="FF271" s="80">
        <f t="shared" si="444"/>
        <v>7.0000000000000001E-3</v>
      </c>
      <c r="FG271" s="80">
        <f t="shared" si="445"/>
        <v>0</v>
      </c>
      <c r="FH271" s="80">
        <f t="shared" si="446"/>
        <v>11.104775740882934</v>
      </c>
      <c r="FI271" s="80">
        <f t="shared" si="447"/>
        <v>72.003048151879057</v>
      </c>
      <c r="FJ271" s="80">
        <f t="shared" si="448"/>
        <v>0</v>
      </c>
      <c r="FK271" s="80">
        <f t="shared" si="449"/>
        <v>0.35799999999999998</v>
      </c>
      <c r="FL271" s="80">
        <f t="shared" si="450"/>
        <v>0.10199999999999999</v>
      </c>
      <c r="FM271" s="80">
        <f t="shared" si="451"/>
        <v>0</v>
      </c>
      <c r="FN271" s="80">
        <f t="shared" si="452"/>
        <v>0</v>
      </c>
      <c r="FO271" s="80">
        <f t="shared" si="453"/>
        <v>13.069000000000001</v>
      </c>
      <c r="FP271" s="80">
        <f t="shared" si="454"/>
        <v>97.23682389276199</v>
      </c>
    </row>
    <row r="272" spans="1:172" ht="21">
      <c r="A272" s="40">
        <v>270</v>
      </c>
      <c r="B272" s="41" t="s">
        <v>73</v>
      </c>
      <c r="C272" s="174">
        <v>0</v>
      </c>
      <c r="D272" s="174">
        <v>4.8000000000000001E-2</v>
      </c>
      <c r="E272" s="174">
        <v>0.85</v>
      </c>
      <c r="F272" s="174">
        <v>2.4E-2</v>
      </c>
      <c r="G272" s="174">
        <v>1.9E-2</v>
      </c>
      <c r="H272" s="174">
        <v>73.162999999999997</v>
      </c>
      <c r="I272" s="174">
        <v>0</v>
      </c>
      <c r="J272" s="174">
        <v>0.34699999999999998</v>
      </c>
      <c r="K272" s="174">
        <v>7.6999999999999999E-2</v>
      </c>
      <c r="L272" s="177">
        <v>0</v>
      </c>
      <c r="M272" s="177">
        <v>0</v>
      </c>
      <c r="N272" s="174">
        <v>16.34</v>
      </c>
      <c r="O272" s="71"/>
      <c r="P272" s="70">
        <f t="shared" si="365"/>
        <v>97.467811839959879</v>
      </c>
      <c r="Q272" s="70">
        <f t="shared" si="380"/>
        <v>90.867999999999995</v>
      </c>
      <c r="S272" s="48">
        <v>60.085000000000001</v>
      </c>
      <c r="T272" s="48">
        <v>40.311</v>
      </c>
      <c r="U272" s="48">
        <v>70.936999999999998</v>
      </c>
      <c r="V272" s="48">
        <v>56.079000000000001</v>
      </c>
      <c r="W272" s="48">
        <v>81.41</v>
      </c>
      <c r="X272" s="49">
        <v>71.849999999999994</v>
      </c>
      <c r="Y272" s="48">
        <v>101.962</v>
      </c>
      <c r="Z272" s="48">
        <v>149.88</v>
      </c>
      <c r="AA272" s="48">
        <v>152</v>
      </c>
      <c r="AB272" s="48">
        <v>61.978999999999999</v>
      </c>
      <c r="AC272" s="48">
        <v>94.203000000000003</v>
      </c>
      <c r="AD272" s="49">
        <v>79.87</v>
      </c>
      <c r="AE272" s="40"/>
      <c r="AF272" s="41">
        <v>1</v>
      </c>
      <c r="AG272" s="41">
        <v>1</v>
      </c>
      <c r="AH272" s="41">
        <v>1</v>
      </c>
      <c r="AI272" s="41">
        <v>1</v>
      </c>
      <c r="AJ272" s="41">
        <v>1</v>
      </c>
      <c r="AK272" s="50">
        <v>1</v>
      </c>
      <c r="AL272" s="41">
        <v>2</v>
      </c>
      <c r="AM272" s="41">
        <v>2</v>
      </c>
      <c r="AN272" s="41">
        <v>2</v>
      </c>
      <c r="AO272" s="41">
        <v>2</v>
      </c>
      <c r="AP272" s="41">
        <v>2</v>
      </c>
      <c r="AQ272" s="50">
        <v>1</v>
      </c>
      <c r="AR272" s="40"/>
      <c r="AS272" s="41">
        <v>4</v>
      </c>
      <c r="AT272" s="41">
        <v>2</v>
      </c>
      <c r="AU272" s="41">
        <v>2</v>
      </c>
      <c r="AV272" s="41">
        <v>2</v>
      </c>
      <c r="AW272" s="41">
        <v>2</v>
      </c>
      <c r="AX272" s="50">
        <v>2</v>
      </c>
      <c r="AY272" s="41">
        <v>3</v>
      </c>
      <c r="AZ272" s="41">
        <v>3</v>
      </c>
      <c r="BA272" s="41">
        <v>3</v>
      </c>
      <c r="BB272" s="41">
        <v>1</v>
      </c>
      <c r="BC272" s="41">
        <v>1</v>
      </c>
      <c r="BD272" s="50">
        <v>4</v>
      </c>
      <c r="BE272" s="40"/>
      <c r="BF272" s="59">
        <v>2</v>
      </c>
      <c r="BG272" s="59">
        <v>1</v>
      </c>
      <c r="BH272" s="59">
        <v>1</v>
      </c>
      <c r="BI272" s="59">
        <v>1</v>
      </c>
      <c r="BJ272" s="59">
        <v>1</v>
      </c>
      <c r="BK272" s="60">
        <v>1</v>
      </c>
      <c r="BL272" s="59">
        <v>3</v>
      </c>
      <c r="BM272" s="59">
        <v>3</v>
      </c>
      <c r="BN272" s="59">
        <v>3</v>
      </c>
      <c r="BO272" s="59">
        <v>1</v>
      </c>
      <c r="BP272" s="59">
        <v>1</v>
      </c>
      <c r="BQ272" s="60">
        <v>2</v>
      </c>
      <c r="BR272" s="40"/>
      <c r="BS272" s="51">
        <f t="shared" si="366"/>
        <v>0</v>
      </c>
      <c r="BT272" s="51">
        <f t="shared" si="367"/>
        <v>1.1907419810969712E-3</v>
      </c>
      <c r="BU272" s="51">
        <f t="shared" si="368"/>
        <v>1.198246331251674E-2</v>
      </c>
      <c r="BV272" s="51">
        <f t="shared" si="369"/>
        <v>4.279676884395228E-4</v>
      </c>
      <c r="BW272" s="51">
        <f t="shared" si="370"/>
        <v>2.3338656184743889E-4</v>
      </c>
      <c r="BX272" s="51">
        <f t="shared" si="371"/>
        <v>1.0182741823242867</v>
      </c>
      <c r="BY272" s="51">
        <f t="shared" si="372"/>
        <v>0</v>
      </c>
      <c r="BZ272" s="51">
        <f t="shared" si="373"/>
        <v>2.3151854817187083E-3</v>
      </c>
      <c r="CA272" s="51">
        <f t="shared" si="374"/>
        <v>5.0657894736842106E-4</v>
      </c>
      <c r="CB272" s="51">
        <f t="shared" si="375"/>
        <v>0</v>
      </c>
      <c r="CC272" s="51">
        <f t="shared" si="376"/>
        <v>0</v>
      </c>
      <c r="CD272" s="51">
        <f t="shared" si="377"/>
        <v>0.20458244647552271</v>
      </c>
      <c r="CE272" s="40"/>
      <c r="CF272" s="53">
        <f t="shared" si="381"/>
        <v>2.0693381007008647</v>
      </c>
      <c r="CG272" s="40"/>
      <c r="CH272" s="61">
        <f t="shared" si="382"/>
        <v>0</v>
      </c>
      <c r="CI272" s="61">
        <f t="shared" si="383"/>
        <v>1.1907419810969712E-3</v>
      </c>
      <c r="CJ272" s="61">
        <f t="shared" si="384"/>
        <v>1.198246331251674E-2</v>
      </c>
      <c r="CK272" s="61">
        <f t="shared" si="385"/>
        <v>4.279676884395228E-4</v>
      </c>
      <c r="CL272" s="61">
        <f t="shared" si="386"/>
        <v>2.3338656184743889E-4</v>
      </c>
      <c r="CM272" s="61">
        <f t="shared" si="387"/>
        <v>1.0182741823242867</v>
      </c>
      <c r="CN272" s="61">
        <f t="shared" si="388"/>
        <v>0</v>
      </c>
      <c r="CO272" s="61">
        <f t="shared" si="389"/>
        <v>4.6303709634374166E-3</v>
      </c>
      <c r="CP272" s="61">
        <f t="shared" si="390"/>
        <v>1.0131578947368421E-3</v>
      </c>
      <c r="CQ272" s="61">
        <f t="shared" si="391"/>
        <v>0</v>
      </c>
      <c r="CR272" s="61">
        <f t="shared" si="392"/>
        <v>0</v>
      </c>
      <c r="CS272" s="61">
        <f t="shared" si="393"/>
        <v>0.20458244647552271</v>
      </c>
      <c r="CT272" s="40"/>
      <c r="CU272" s="54">
        <f t="shared" si="394"/>
        <v>0</v>
      </c>
      <c r="CV272" s="54">
        <f t="shared" si="395"/>
        <v>2.4640477495879911E-3</v>
      </c>
      <c r="CW272" s="54">
        <f t="shared" si="396"/>
        <v>2.4795767872841185E-2</v>
      </c>
      <c r="CX272" s="54">
        <f t="shared" si="397"/>
        <v>8.8560984355678149E-4</v>
      </c>
      <c r="CY272" s="54">
        <f t="shared" si="398"/>
        <v>4.8295570462248409E-4</v>
      </c>
      <c r="CZ272" s="54">
        <f t="shared" si="399"/>
        <v>2.1071535624436653</v>
      </c>
      <c r="DA272" s="54">
        <f t="shared" si="400"/>
        <v>0</v>
      </c>
      <c r="DB272" s="54">
        <f t="shared" si="401"/>
        <v>9.5818030550200162E-3</v>
      </c>
      <c r="DC272" s="54">
        <f t="shared" si="402"/>
        <v>2.0965662336048232E-3</v>
      </c>
      <c r="DD272" s="54">
        <f t="shared" si="403"/>
        <v>0</v>
      </c>
      <c r="DE272" s="54">
        <f t="shared" si="404"/>
        <v>0</v>
      </c>
      <c r="DF272" s="54">
        <f t="shared" si="405"/>
        <v>0.42335025122639447</v>
      </c>
      <c r="DG272" s="40"/>
      <c r="DH272" s="80">
        <f t="shared" si="406"/>
        <v>2.5708105641292929</v>
      </c>
      <c r="DI272" s="80">
        <f t="shared" si="407"/>
        <v>0.77796475084790206</v>
      </c>
      <c r="DJ272" s="40"/>
      <c r="DK272" s="54">
        <f t="shared" si="408"/>
        <v>0</v>
      </c>
      <c r="DL272" s="54">
        <f t="shared" si="409"/>
        <v>1.1907419810969712E-3</v>
      </c>
      <c r="DM272" s="54">
        <f t="shared" si="410"/>
        <v>1.198246331251674E-2</v>
      </c>
      <c r="DN272" s="54">
        <f t="shared" si="411"/>
        <v>4.279676884395228E-4</v>
      </c>
      <c r="DO272" s="54">
        <f t="shared" si="412"/>
        <v>2.3338656184743889E-4</v>
      </c>
      <c r="DP272" s="54">
        <f t="shared" si="413"/>
        <v>1.0182741823242867</v>
      </c>
      <c r="DQ272" s="54">
        <f t="shared" si="414"/>
        <v>0</v>
      </c>
      <c r="DR272" s="54">
        <f t="shared" si="415"/>
        <v>6.9455564451561249E-3</v>
      </c>
      <c r="DS272" s="54">
        <f t="shared" si="416"/>
        <v>1.5197368421052632E-3</v>
      </c>
      <c r="DT272" s="54">
        <f t="shared" si="417"/>
        <v>0</v>
      </c>
      <c r="DU272" s="54">
        <f t="shared" si="418"/>
        <v>0</v>
      </c>
      <c r="DV272" s="54">
        <f t="shared" si="419"/>
        <v>0.40916489295104541</v>
      </c>
      <c r="DW272" s="54"/>
      <c r="DX272" s="63">
        <f t="shared" si="420"/>
        <v>1.4497389281064941</v>
      </c>
      <c r="DY272" s="40"/>
      <c r="DZ272" s="41">
        <f t="shared" si="421"/>
        <v>0</v>
      </c>
      <c r="EA272" s="41">
        <f t="shared" si="422"/>
        <v>2.4640477495879911E-3</v>
      </c>
      <c r="EB272" s="41">
        <f t="shared" si="423"/>
        <v>2.4795767872841185E-2</v>
      </c>
      <c r="EC272" s="41">
        <f t="shared" si="424"/>
        <v>8.8560984355678149E-4</v>
      </c>
      <c r="ED272" s="41">
        <f t="shared" si="425"/>
        <v>4.8295570462248409E-4</v>
      </c>
      <c r="EE272" s="41">
        <f t="shared" si="426"/>
        <v>2.1071535624436653</v>
      </c>
      <c r="EF272" s="41">
        <f t="shared" si="427"/>
        <v>0</v>
      </c>
      <c r="EG272" s="41">
        <f t="shared" si="428"/>
        <v>1.4372704582530024E-2</v>
      </c>
      <c r="EH272" s="41">
        <f t="shared" si="429"/>
        <v>3.1448493504072353E-3</v>
      </c>
      <c r="EI272" s="41">
        <f t="shared" si="430"/>
        <v>0</v>
      </c>
      <c r="EJ272" s="41">
        <f t="shared" si="431"/>
        <v>0</v>
      </c>
      <c r="EK272" s="41">
        <f t="shared" si="432"/>
        <v>0.84670050245278894</v>
      </c>
      <c r="EL272" s="40"/>
      <c r="EM272" s="82">
        <f t="shared" si="433"/>
        <v>2.9999999999999996</v>
      </c>
      <c r="EN272" s="40"/>
      <c r="EO272" s="80">
        <f t="shared" si="434"/>
        <v>1.3322114949125874</v>
      </c>
      <c r="EP272" s="80">
        <f t="shared" si="435"/>
        <v>1.6392911962047554</v>
      </c>
      <c r="EQ272" s="80">
        <f t="shared" si="436"/>
        <v>0.30707970129216799</v>
      </c>
      <c r="ER272" s="80"/>
      <c r="ES272" s="80">
        <f t="shared" si="378"/>
        <v>13.705235676037061</v>
      </c>
      <c r="ET272" s="80">
        <f t="shared" si="379"/>
        <v>66.057576163922818</v>
      </c>
      <c r="EU272" s="80"/>
      <c r="EV272" s="80">
        <f t="shared" si="437"/>
        <v>0.30707970129216799</v>
      </c>
      <c r="EW272" s="80">
        <f t="shared" si="438"/>
        <v>1.3322114949125874</v>
      </c>
      <c r="EX272" s="84">
        <f t="shared" si="439"/>
        <v>4.0306750459233286E-2</v>
      </c>
      <c r="EY272" s="85">
        <f t="shared" si="440"/>
        <v>0.32935157271673871</v>
      </c>
      <c r="EZ272" s="86">
        <f>3</f>
        <v>3</v>
      </c>
      <c r="FA272" s="75"/>
      <c r="FB272" s="88"/>
      <c r="FC272" s="80">
        <f t="shared" si="441"/>
        <v>0</v>
      </c>
      <c r="FD272" s="80">
        <f t="shared" si="442"/>
        <v>4.8000000000000001E-2</v>
      </c>
      <c r="FE272" s="80">
        <f t="shared" si="443"/>
        <v>0.85</v>
      </c>
      <c r="FF272" s="80">
        <f t="shared" si="444"/>
        <v>2.4E-2</v>
      </c>
      <c r="FG272" s="80">
        <f t="shared" si="445"/>
        <v>1.9E-2</v>
      </c>
      <c r="FH272" s="80">
        <f t="shared" si="446"/>
        <v>13.705235676037061</v>
      </c>
      <c r="FI272" s="80">
        <f t="shared" si="447"/>
        <v>66.057576163922818</v>
      </c>
      <c r="FJ272" s="80">
        <f t="shared" si="448"/>
        <v>0</v>
      </c>
      <c r="FK272" s="80">
        <f t="shared" si="449"/>
        <v>0.34699999999999998</v>
      </c>
      <c r="FL272" s="80">
        <f t="shared" si="450"/>
        <v>7.6999999999999999E-2</v>
      </c>
      <c r="FM272" s="80">
        <f t="shared" si="451"/>
        <v>0</v>
      </c>
      <c r="FN272" s="80">
        <f t="shared" si="452"/>
        <v>0</v>
      </c>
      <c r="FO272" s="80">
        <f t="shared" si="453"/>
        <v>16.34</v>
      </c>
      <c r="FP272" s="80">
        <f t="shared" si="454"/>
        <v>97.467811839959879</v>
      </c>
    </row>
    <row r="273" spans="1:172" ht="21">
      <c r="A273" s="40">
        <v>271</v>
      </c>
      <c r="B273" s="41" t="s">
        <v>73</v>
      </c>
      <c r="C273" s="175">
        <v>0.877</v>
      </c>
      <c r="D273" s="175">
        <v>0.23</v>
      </c>
      <c r="E273" s="175">
        <v>3.423</v>
      </c>
      <c r="F273" s="175">
        <v>7.2999999999999995E-2</v>
      </c>
      <c r="G273" s="175">
        <v>4.5999999999999999E-2</v>
      </c>
      <c r="H273" s="175">
        <v>39.158000000000001</v>
      </c>
      <c r="I273" s="175">
        <v>0</v>
      </c>
      <c r="J273" s="175">
        <v>0.32700000000000001</v>
      </c>
      <c r="K273" s="175">
        <v>2.3E-2</v>
      </c>
      <c r="L273" s="177">
        <v>0</v>
      </c>
      <c r="M273" s="177">
        <v>0</v>
      </c>
      <c r="N273" s="175">
        <v>49.6</v>
      </c>
      <c r="O273" s="71"/>
      <c r="P273" s="70">
        <f t="shared" si="365"/>
        <v>93.479600508046317</v>
      </c>
      <c r="Q273" s="70">
        <f t="shared" si="380"/>
        <v>93.757000000000005</v>
      </c>
      <c r="S273" s="48">
        <v>60.085000000000001</v>
      </c>
      <c r="T273" s="48">
        <v>40.311</v>
      </c>
      <c r="U273" s="48">
        <v>70.936999999999998</v>
      </c>
      <c r="V273" s="48">
        <v>56.079000000000001</v>
      </c>
      <c r="W273" s="48">
        <v>81.41</v>
      </c>
      <c r="X273" s="49">
        <v>71.849999999999994</v>
      </c>
      <c r="Y273" s="48">
        <v>101.962</v>
      </c>
      <c r="Z273" s="48">
        <v>149.88</v>
      </c>
      <c r="AA273" s="48">
        <v>152</v>
      </c>
      <c r="AB273" s="48">
        <v>61.978999999999999</v>
      </c>
      <c r="AC273" s="48">
        <v>94.203000000000003</v>
      </c>
      <c r="AD273" s="49">
        <v>79.87</v>
      </c>
      <c r="AE273" s="40"/>
      <c r="AF273" s="41">
        <v>1</v>
      </c>
      <c r="AG273" s="41">
        <v>1</v>
      </c>
      <c r="AH273" s="41">
        <v>1</v>
      </c>
      <c r="AI273" s="41">
        <v>1</v>
      </c>
      <c r="AJ273" s="41">
        <v>1</v>
      </c>
      <c r="AK273" s="50">
        <v>1</v>
      </c>
      <c r="AL273" s="41">
        <v>2</v>
      </c>
      <c r="AM273" s="41">
        <v>2</v>
      </c>
      <c r="AN273" s="41">
        <v>2</v>
      </c>
      <c r="AO273" s="41">
        <v>2</v>
      </c>
      <c r="AP273" s="41">
        <v>2</v>
      </c>
      <c r="AQ273" s="50">
        <v>1</v>
      </c>
      <c r="AR273" s="40"/>
      <c r="AS273" s="41">
        <v>4</v>
      </c>
      <c r="AT273" s="41">
        <v>2</v>
      </c>
      <c r="AU273" s="41">
        <v>2</v>
      </c>
      <c r="AV273" s="41">
        <v>2</v>
      </c>
      <c r="AW273" s="41">
        <v>2</v>
      </c>
      <c r="AX273" s="50">
        <v>2</v>
      </c>
      <c r="AY273" s="41">
        <v>3</v>
      </c>
      <c r="AZ273" s="41">
        <v>3</v>
      </c>
      <c r="BA273" s="41">
        <v>3</v>
      </c>
      <c r="BB273" s="41">
        <v>1</v>
      </c>
      <c r="BC273" s="41">
        <v>1</v>
      </c>
      <c r="BD273" s="50">
        <v>4</v>
      </c>
      <c r="BE273" s="40"/>
      <c r="BF273" s="59">
        <v>2</v>
      </c>
      <c r="BG273" s="59">
        <v>1</v>
      </c>
      <c r="BH273" s="59">
        <v>1</v>
      </c>
      <c r="BI273" s="59">
        <v>1</v>
      </c>
      <c r="BJ273" s="59">
        <v>1</v>
      </c>
      <c r="BK273" s="60">
        <v>1</v>
      </c>
      <c r="BL273" s="59">
        <v>3</v>
      </c>
      <c r="BM273" s="59">
        <v>3</v>
      </c>
      <c r="BN273" s="59">
        <v>3</v>
      </c>
      <c r="BO273" s="59">
        <v>1</v>
      </c>
      <c r="BP273" s="59">
        <v>1</v>
      </c>
      <c r="BQ273" s="60">
        <v>2</v>
      </c>
      <c r="BR273" s="40"/>
      <c r="BS273" s="51">
        <f t="shared" si="366"/>
        <v>1.4595989015561289E-2</v>
      </c>
      <c r="BT273" s="51">
        <f t="shared" si="367"/>
        <v>5.7056386594229866E-3</v>
      </c>
      <c r="BU273" s="51">
        <f t="shared" si="368"/>
        <v>4.8254084610288003E-2</v>
      </c>
      <c r="BV273" s="51">
        <f t="shared" si="369"/>
        <v>1.3017350523368818E-3</v>
      </c>
      <c r="BW273" s="51">
        <f t="shared" si="370"/>
        <v>5.6504114973590473E-4</v>
      </c>
      <c r="BX273" s="51">
        <f t="shared" si="371"/>
        <v>0.5449965205288797</v>
      </c>
      <c r="BY273" s="51">
        <f t="shared" si="372"/>
        <v>0</v>
      </c>
      <c r="BZ273" s="51">
        <f t="shared" si="373"/>
        <v>2.181745396317054E-3</v>
      </c>
      <c r="CA273" s="51">
        <f t="shared" si="374"/>
        <v>1.5131578947368422E-4</v>
      </c>
      <c r="CB273" s="51">
        <f t="shared" si="375"/>
        <v>0</v>
      </c>
      <c r="CC273" s="51">
        <f t="shared" si="376"/>
        <v>0</v>
      </c>
      <c r="CD273" s="51">
        <f t="shared" si="377"/>
        <v>0.62100913985225992</v>
      </c>
      <c r="CE273" s="40"/>
      <c r="CF273" s="53">
        <f t="shared" si="381"/>
        <v>1.5965663509264534</v>
      </c>
      <c r="CG273" s="40"/>
      <c r="CH273" s="61">
        <f t="shared" si="382"/>
        <v>1.4595989015561289E-2</v>
      </c>
      <c r="CI273" s="61">
        <f t="shared" si="383"/>
        <v>5.7056386594229866E-3</v>
      </c>
      <c r="CJ273" s="61">
        <f t="shared" si="384"/>
        <v>4.8254084610288003E-2</v>
      </c>
      <c r="CK273" s="61">
        <f t="shared" si="385"/>
        <v>1.3017350523368818E-3</v>
      </c>
      <c r="CL273" s="61">
        <f t="shared" si="386"/>
        <v>5.6504114973590473E-4</v>
      </c>
      <c r="CM273" s="61">
        <f t="shared" si="387"/>
        <v>0.5449965205288797</v>
      </c>
      <c r="CN273" s="61">
        <f t="shared" si="388"/>
        <v>0</v>
      </c>
      <c r="CO273" s="61">
        <f t="shared" si="389"/>
        <v>4.3634907926341079E-3</v>
      </c>
      <c r="CP273" s="61">
        <f t="shared" si="390"/>
        <v>3.0263157894736844E-4</v>
      </c>
      <c r="CQ273" s="61">
        <f t="shared" si="391"/>
        <v>0</v>
      </c>
      <c r="CR273" s="61">
        <f t="shared" si="392"/>
        <v>0</v>
      </c>
      <c r="CS273" s="61">
        <f t="shared" si="393"/>
        <v>0.62100913985225992</v>
      </c>
      <c r="CT273" s="40"/>
      <c r="CU273" s="54">
        <f t="shared" si="394"/>
        <v>2.3303464920737284E-2</v>
      </c>
      <c r="CV273" s="54">
        <f t="shared" si="395"/>
        <v>9.1094306941798594E-3</v>
      </c>
      <c r="CW273" s="54">
        <f t="shared" si="396"/>
        <v>7.704084778354385E-2</v>
      </c>
      <c r="CX273" s="54">
        <f t="shared" si="397"/>
        <v>2.0783063823825512E-3</v>
      </c>
      <c r="CY273" s="54">
        <f t="shared" si="398"/>
        <v>9.0212568655714115E-4</v>
      </c>
      <c r="CZ273" s="54">
        <f t="shared" si="399"/>
        <v>0.87012310604840737</v>
      </c>
      <c r="DA273" s="54">
        <f t="shared" si="400"/>
        <v>0</v>
      </c>
      <c r="DB273" s="54">
        <f t="shared" si="401"/>
        <v>6.9666025720970153E-3</v>
      </c>
      <c r="DC273" s="54">
        <f t="shared" si="402"/>
        <v>4.8317139567511091E-4</v>
      </c>
      <c r="DD273" s="54">
        <f t="shared" si="403"/>
        <v>0</v>
      </c>
      <c r="DE273" s="54">
        <f t="shared" si="404"/>
        <v>0</v>
      </c>
      <c r="DF273" s="54">
        <f t="shared" si="405"/>
        <v>0.99148229630589813</v>
      </c>
      <c r="DG273" s="40"/>
      <c r="DH273" s="80">
        <f t="shared" si="406"/>
        <v>1.9814893517894783</v>
      </c>
      <c r="DI273" s="80">
        <f t="shared" si="407"/>
        <v>1.0093417853564566</v>
      </c>
      <c r="DJ273" s="40"/>
      <c r="DK273" s="54">
        <f t="shared" si="408"/>
        <v>2.9191978031122577E-2</v>
      </c>
      <c r="DL273" s="54">
        <f t="shared" si="409"/>
        <v>5.7056386594229866E-3</v>
      </c>
      <c r="DM273" s="54">
        <f t="shared" si="410"/>
        <v>4.8254084610288003E-2</v>
      </c>
      <c r="DN273" s="54">
        <f t="shared" si="411"/>
        <v>1.3017350523368818E-3</v>
      </c>
      <c r="DO273" s="54">
        <f t="shared" si="412"/>
        <v>5.6504114973590473E-4</v>
      </c>
      <c r="DP273" s="54">
        <f t="shared" si="413"/>
        <v>0.5449965205288797</v>
      </c>
      <c r="DQ273" s="54">
        <f t="shared" si="414"/>
        <v>0</v>
      </c>
      <c r="DR273" s="54">
        <f t="shared" si="415"/>
        <v>6.5452361889511614E-3</v>
      </c>
      <c r="DS273" s="54">
        <f t="shared" si="416"/>
        <v>4.5394736842105268E-4</v>
      </c>
      <c r="DT273" s="54">
        <f t="shared" si="417"/>
        <v>0</v>
      </c>
      <c r="DU273" s="54">
        <f t="shared" si="418"/>
        <v>0</v>
      </c>
      <c r="DV273" s="54">
        <f t="shared" si="419"/>
        <v>1.2420182797045198</v>
      </c>
      <c r="DW273" s="54"/>
      <c r="DX273" s="63">
        <f t="shared" si="420"/>
        <v>1.8790324612936782</v>
      </c>
      <c r="DY273" s="40"/>
      <c r="DZ273" s="41">
        <f t="shared" si="421"/>
        <v>4.6606929841474569E-2</v>
      </c>
      <c r="EA273" s="41">
        <f t="shared" si="422"/>
        <v>9.1094306941798594E-3</v>
      </c>
      <c r="EB273" s="41">
        <f t="shared" si="423"/>
        <v>7.704084778354385E-2</v>
      </c>
      <c r="EC273" s="41">
        <f t="shared" si="424"/>
        <v>2.0783063823825512E-3</v>
      </c>
      <c r="ED273" s="41">
        <f t="shared" si="425"/>
        <v>9.0212568655714115E-4</v>
      </c>
      <c r="EE273" s="41">
        <f t="shared" si="426"/>
        <v>0.87012310604840737</v>
      </c>
      <c r="EF273" s="41">
        <f t="shared" si="427"/>
        <v>0</v>
      </c>
      <c r="EG273" s="41">
        <f t="shared" si="428"/>
        <v>1.0449903858145522E-2</v>
      </c>
      <c r="EH273" s="41">
        <f t="shared" si="429"/>
        <v>7.2475709351266639E-4</v>
      </c>
      <c r="EI273" s="41">
        <f t="shared" si="430"/>
        <v>0</v>
      </c>
      <c r="EJ273" s="41">
        <f t="shared" si="431"/>
        <v>0</v>
      </c>
      <c r="EK273" s="41">
        <f t="shared" si="432"/>
        <v>1.9829645926117963</v>
      </c>
      <c r="EL273" s="40"/>
      <c r="EM273" s="82">
        <f t="shared" si="433"/>
        <v>3</v>
      </c>
      <c r="EN273" s="40"/>
      <c r="EO273" s="80">
        <f t="shared" si="434"/>
        <v>-5.6050712138739911E-2</v>
      </c>
      <c r="EP273" s="80">
        <f t="shared" si="435"/>
        <v>0.87825160933880486</v>
      </c>
      <c r="EQ273" s="80">
        <f t="shared" si="436"/>
        <v>0.93430232147754477</v>
      </c>
      <c r="ER273" s="80"/>
      <c r="ES273" s="80">
        <f t="shared" si="378"/>
        <v>41.657094522105311</v>
      </c>
      <c r="ET273" s="80">
        <f t="shared" si="379"/>
        <v>-2.7764940140589962</v>
      </c>
      <c r="EU273" s="80"/>
      <c r="EV273" s="80">
        <f t="shared" si="437"/>
        <v>0.93430232147754477</v>
      </c>
      <c r="EW273" s="80">
        <f t="shared" si="438"/>
        <v>-5.6050712138739911E-2</v>
      </c>
      <c r="EX273" s="84">
        <f t="shared" si="439"/>
        <v>0.11988394943517282</v>
      </c>
      <c r="EY273" s="85">
        <f t="shared" si="440"/>
        <v>1.0007445111027145</v>
      </c>
      <c r="EZ273" s="86">
        <f>3</f>
        <v>3</v>
      </c>
      <c r="FA273" s="75"/>
      <c r="FB273" s="88"/>
      <c r="FC273" s="80">
        <f t="shared" si="441"/>
        <v>0.877</v>
      </c>
      <c r="FD273" s="80">
        <f t="shared" si="442"/>
        <v>0.23</v>
      </c>
      <c r="FE273" s="80">
        <f t="shared" si="443"/>
        <v>3.423</v>
      </c>
      <c r="FF273" s="80">
        <f t="shared" si="444"/>
        <v>7.2999999999999995E-2</v>
      </c>
      <c r="FG273" s="80">
        <f t="shared" si="445"/>
        <v>4.5999999999999999E-2</v>
      </c>
      <c r="FH273" s="80">
        <f t="shared" si="446"/>
        <v>41.657094522105311</v>
      </c>
      <c r="FI273" s="80">
        <f t="shared" si="447"/>
        <v>-2.7764940140589962</v>
      </c>
      <c r="FJ273" s="80">
        <f t="shared" si="448"/>
        <v>0</v>
      </c>
      <c r="FK273" s="80">
        <f t="shared" si="449"/>
        <v>0.32700000000000001</v>
      </c>
      <c r="FL273" s="80">
        <f t="shared" si="450"/>
        <v>2.3E-2</v>
      </c>
      <c r="FM273" s="80">
        <f t="shared" si="451"/>
        <v>0</v>
      </c>
      <c r="FN273" s="80">
        <f t="shared" si="452"/>
        <v>0</v>
      </c>
      <c r="FO273" s="80">
        <f t="shared" si="453"/>
        <v>49.6</v>
      </c>
      <c r="FP273" s="80">
        <f t="shared" si="454"/>
        <v>93.479600508046317</v>
      </c>
    </row>
    <row r="274" spans="1:172" ht="21">
      <c r="A274" s="40">
        <v>272</v>
      </c>
      <c r="B274" s="41" t="s">
        <v>73</v>
      </c>
      <c r="C274" s="175">
        <v>0</v>
      </c>
      <c r="D274" s="175">
        <v>0.28000000000000003</v>
      </c>
      <c r="E274" s="175">
        <v>3.4950000000000001</v>
      </c>
      <c r="F274" s="175">
        <v>0</v>
      </c>
      <c r="G274" s="175">
        <v>4.0000000000000001E-3</v>
      </c>
      <c r="H274" s="175">
        <v>43.226999999999997</v>
      </c>
      <c r="I274" s="175">
        <v>0</v>
      </c>
      <c r="J274" s="175">
        <v>0.33800000000000002</v>
      </c>
      <c r="K274" s="175">
        <v>3.0000000000000001E-3</v>
      </c>
      <c r="L274" s="177">
        <v>0</v>
      </c>
      <c r="M274" s="177">
        <v>0</v>
      </c>
      <c r="N274" s="175">
        <v>50.180999999999997</v>
      </c>
      <c r="O274" s="71"/>
      <c r="P274" s="70">
        <f t="shared" si="365"/>
        <v>97.764143178945275</v>
      </c>
      <c r="Q274" s="70">
        <f t="shared" si="380"/>
        <v>97.527999999999992</v>
      </c>
      <c r="S274" s="48">
        <v>60.085000000000001</v>
      </c>
      <c r="T274" s="48">
        <v>40.311</v>
      </c>
      <c r="U274" s="48">
        <v>70.936999999999998</v>
      </c>
      <c r="V274" s="48">
        <v>56.079000000000001</v>
      </c>
      <c r="W274" s="48">
        <v>81.41</v>
      </c>
      <c r="X274" s="49">
        <v>71.849999999999994</v>
      </c>
      <c r="Y274" s="48">
        <v>101.962</v>
      </c>
      <c r="Z274" s="48">
        <v>149.88</v>
      </c>
      <c r="AA274" s="48">
        <v>152</v>
      </c>
      <c r="AB274" s="48">
        <v>61.978999999999999</v>
      </c>
      <c r="AC274" s="48">
        <v>94.203000000000003</v>
      </c>
      <c r="AD274" s="49">
        <v>79.87</v>
      </c>
      <c r="AE274" s="40"/>
      <c r="AF274" s="41">
        <v>1</v>
      </c>
      <c r="AG274" s="41">
        <v>1</v>
      </c>
      <c r="AH274" s="41">
        <v>1</v>
      </c>
      <c r="AI274" s="41">
        <v>1</v>
      </c>
      <c r="AJ274" s="41">
        <v>1</v>
      </c>
      <c r="AK274" s="50">
        <v>1</v>
      </c>
      <c r="AL274" s="41">
        <v>2</v>
      </c>
      <c r="AM274" s="41">
        <v>2</v>
      </c>
      <c r="AN274" s="41">
        <v>2</v>
      </c>
      <c r="AO274" s="41">
        <v>2</v>
      </c>
      <c r="AP274" s="41">
        <v>2</v>
      </c>
      <c r="AQ274" s="50">
        <v>1</v>
      </c>
      <c r="AR274" s="40"/>
      <c r="AS274" s="41">
        <v>4</v>
      </c>
      <c r="AT274" s="41">
        <v>2</v>
      </c>
      <c r="AU274" s="41">
        <v>2</v>
      </c>
      <c r="AV274" s="41">
        <v>2</v>
      </c>
      <c r="AW274" s="41">
        <v>2</v>
      </c>
      <c r="AX274" s="50">
        <v>2</v>
      </c>
      <c r="AY274" s="41">
        <v>3</v>
      </c>
      <c r="AZ274" s="41">
        <v>3</v>
      </c>
      <c r="BA274" s="41">
        <v>3</v>
      </c>
      <c r="BB274" s="41">
        <v>1</v>
      </c>
      <c r="BC274" s="41">
        <v>1</v>
      </c>
      <c r="BD274" s="50">
        <v>4</v>
      </c>
      <c r="BE274" s="40"/>
      <c r="BF274" s="59">
        <v>2</v>
      </c>
      <c r="BG274" s="59">
        <v>1</v>
      </c>
      <c r="BH274" s="59">
        <v>1</v>
      </c>
      <c r="BI274" s="59">
        <v>1</v>
      </c>
      <c r="BJ274" s="59">
        <v>1</v>
      </c>
      <c r="BK274" s="60">
        <v>1</v>
      </c>
      <c r="BL274" s="59">
        <v>3</v>
      </c>
      <c r="BM274" s="59">
        <v>3</v>
      </c>
      <c r="BN274" s="59">
        <v>3</v>
      </c>
      <c r="BO274" s="59">
        <v>1</v>
      </c>
      <c r="BP274" s="59">
        <v>1</v>
      </c>
      <c r="BQ274" s="60">
        <v>2</v>
      </c>
      <c r="BR274" s="40"/>
      <c r="BS274" s="51">
        <f t="shared" si="366"/>
        <v>0</v>
      </c>
      <c r="BT274" s="51">
        <f t="shared" si="367"/>
        <v>6.9459948897323317E-3</v>
      </c>
      <c r="BU274" s="51">
        <f t="shared" si="368"/>
        <v>4.9269069737936481E-2</v>
      </c>
      <c r="BV274" s="51">
        <f t="shared" si="369"/>
        <v>0</v>
      </c>
      <c r="BW274" s="51">
        <f t="shared" si="370"/>
        <v>4.9134013020513454E-5</v>
      </c>
      <c r="BX274" s="51">
        <f t="shared" si="371"/>
        <v>0.60162839248434241</v>
      </c>
      <c r="BY274" s="51">
        <f t="shared" si="372"/>
        <v>0</v>
      </c>
      <c r="BZ274" s="51">
        <f t="shared" si="373"/>
        <v>2.255137443287964E-3</v>
      </c>
      <c r="CA274" s="51">
        <f t="shared" si="374"/>
        <v>1.9736842105263158E-5</v>
      </c>
      <c r="CB274" s="51">
        <f t="shared" si="375"/>
        <v>0</v>
      </c>
      <c r="CC274" s="51">
        <f t="shared" si="376"/>
        <v>0</v>
      </c>
      <c r="CD274" s="51">
        <f t="shared" si="377"/>
        <v>0.62828346062351315</v>
      </c>
      <c r="CE274" s="40"/>
      <c r="CF274" s="53">
        <f t="shared" si="381"/>
        <v>1.5614556665475285</v>
      </c>
      <c r="CG274" s="40"/>
      <c r="CH274" s="61">
        <f t="shared" si="382"/>
        <v>0</v>
      </c>
      <c r="CI274" s="61">
        <f t="shared" si="383"/>
        <v>6.9459948897323317E-3</v>
      </c>
      <c r="CJ274" s="61">
        <f t="shared" si="384"/>
        <v>4.9269069737936481E-2</v>
      </c>
      <c r="CK274" s="61">
        <f t="shared" si="385"/>
        <v>0</v>
      </c>
      <c r="CL274" s="61">
        <f t="shared" si="386"/>
        <v>4.9134013020513454E-5</v>
      </c>
      <c r="CM274" s="61">
        <f t="shared" si="387"/>
        <v>0.60162839248434241</v>
      </c>
      <c r="CN274" s="61">
        <f t="shared" si="388"/>
        <v>0</v>
      </c>
      <c r="CO274" s="61">
        <f t="shared" si="389"/>
        <v>4.510274886575928E-3</v>
      </c>
      <c r="CP274" s="61">
        <f t="shared" si="390"/>
        <v>3.9473684210526316E-5</v>
      </c>
      <c r="CQ274" s="61">
        <f t="shared" si="391"/>
        <v>0</v>
      </c>
      <c r="CR274" s="61">
        <f t="shared" si="392"/>
        <v>0</v>
      </c>
      <c r="CS274" s="61">
        <f t="shared" si="393"/>
        <v>0.62828346062351315</v>
      </c>
      <c r="CT274" s="40"/>
      <c r="CU274" s="54">
        <f t="shared" si="394"/>
        <v>0</v>
      </c>
      <c r="CV274" s="54">
        <f t="shared" si="395"/>
        <v>1.0845863080382726E-2</v>
      </c>
      <c r="CW274" s="54">
        <f t="shared" si="396"/>
        <v>7.693146812782628E-2</v>
      </c>
      <c r="CX274" s="54">
        <f t="shared" si="397"/>
        <v>0</v>
      </c>
      <c r="CY274" s="54">
        <f t="shared" si="398"/>
        <v>7.6720583051100778E-5</v>
      </c>
      <c r="CZ274" s="54">
        <f t="shared" si="399"/>
        <v>0.93941606260055699</v>
      </c>
      <c r="DA274" s="54">
        <f t="shared" si="400"/>
        <v>0</v>
      </c>
      <c r="DB274" s="54">
        <f t="shared" si="401"/>
        <v>7.0425942793309942E-3</v>
      </c>
      <c r="DC274" s="54">
        <f t="shared" si="402"/>
        <v>6.1636407890034022E-5</v>
      </c>
      <c r="DD274" s="54">
        <f t="shared" si="403"/>
        <v>0</v>
      </c>
      <c r="DE274" s="54">
        <f t="shared" si="404"/>
        <v>0</v>
      </c>
      <c r="DF274" s="54">
        <f t="shared" si="405"/>
        <v>0.9810367697886756</v>
      </c>
      <c r="DG274" s="40"/>
      <c r="DH274" s="80">
        <f t="shared" si="406"/>
        <v>2.0154111148677138</v>
      </c>
      <c r="DI274" s="80">
        <f t="shared" si="407"/>
        <v>0.99235336415780095</v>
      </c>
      <c r="DJ274" s="40"/>
      <c r="DK274" s="54">
        <f t="shared" si="408"/>
        <v>0</v>
      </c>
      <c r="DL274" s="54">
        <f t="shared" si="409"/>
        <v>6.9459948897323317E-3</v>
      </c>
      <c r="DM274" s="54">
        <f t="shared" si="410"/>
        <v>4.9269069737936481E-2</v>
      </c>
      <c r="DN274" s="54">
        <f t="shared" si="411"/>
        <v>0</v>
      </c>
      <c r="DO274" s="54">
        <f t="shared" si="412"/>
        <v>4.9134013020513454E-5</v>
      </c>
      <c r="DP274" s="54">
        <f t="shared" si="413"/>
        <v>0.60162839248434241</v>
      </c>
      <c r="DQ274" s="54">
        <f t="shared" si="414"/>
        <v>0</v>
      </c>
      <c r="DR274" s="54">
        <f t="shared" si="415"/>
        <v>6.7654123298638916E-3</v>
      </c>
      <c r="DS274" s="54">
        <f t="shared" si="416"/>
        <v>5.9210526315789478E-5</v>
      </c>
      <c r="DT274" s="54">
        <f t="shared" si="417"/>
        <v>0</v>
      </c>
      <c r="DU274" s="54">
        <f t="shared" si="418"/>
        <v>0</v>
      </c>
      <c r="DV274" s="54">
        <f t="shared" si="419"/>
        <v>1.2565669212470263</v>
      </c>
      <c r="DW274" s="54"/>
      <c r="DX274" s="63">
        <f t="shared" si="420"/>
        <v>1.9212841352282377</v>
      </c>
      <c r="DY274" s="40"/>
      <c r="DZ274" s="41">
        <f t="shared" si="421"/>
        <v>0</v>
      </c>
      <c r="EA274" s="41">
        <f t="shared" si="422"/>
        <v>1.0845863080382726E-2</v>
      </c>
      <c r="EB274" s="41">
        <f t="shared" si="423"/>
        <v>7.693146812782628E-2</v>
      </c>
      <c r="EC274" s="41">
        <f t="shared" si="424"/>
        <v>0</v>
      </c>
      <c r="ED274" s="41">
        <f t="shared" si="425"/>
        <v>7.6720583051100778E-5</v>
      </c>
      <c r="EE274" s="41">
        <f t="shared" si="426"/>
        <v>0.93941606260055699</v>
      </c>
      <c r="EF274" s="41">
        <f t="shared" si="427"/>
        <v>0</v>
      </c>
      <c r="EG274" s="41">
        <f t="shared" si="428"/>
        <v>1.0563891418996491E-2</v>
      </c>
      <c r="EH274" s="41">
        <f t="shared" si="429"/>
        <v>9.245461183505104E-5</v>
      </c>
      <c r="EI274" s="41">
        <f t="shared" si="430"/>
        <v>0</v>
      </c>
      <c r="EJ274" s="41">
        <f t="shared" si="431"/>
        <v>0</v>
      </c>
      <c r="EK274" s="41">
        <f t="shared" si="432"/>
        <v>1.9620735395773512</v>
      </c>
      <c r="EL274" s="40"/>
      <c r="EM274" s="82">
        <f t="shared" si="433"/>
        <v>3</v>
      </c>
      <c r="EN274" s="40"/>
      <c r="EO274" s="80">
        <f t="shared" si="434"/>
        <v>4.5879815053194051E-2</v>
      </c>
      <c r="EP274" s="80">
        <f t="shared" si="435"/>
        <v>0.93223269006553811</v>
      </c>
      <c r="EQ274" s="80">
        <f t="shared" si="436"/>
        <v>0.88635287501234405</v>
      </c>
      <c r="ER274" s="80"/>
      <c r="ES274" s="80">
        <f t="shared" si="378"/>
        <v>41.099583973465904</v>
      </c>
      <c r="ET274" s="80">
        <f t="shared" si="379"/>
        <v>2.3635592054793815</v>
      </c>
      <c r="EU274" s="80"/>
      <c r="EV274" s="80">
        <f t="shared" si="437"/>
        <v>0.88635287501234405</v>
      </c>
      <c r="EW274" s="80">
        <f t="shared" si="438"/>
        <v>4.5879815053194051E-2</v>
      </c>
      <c r="EX274" s="84">
        <f t="shared" si="439"/>
        <v>9.4958282478481121E-2</v>
      </c>
      <c r="EY274" s="85">
        <f t="shared" si="440"/>
        <v>0.97353513886229437</v>
      </c>
      <c r="EZ274" s="86">
        <f>3</f>
        <v>3</v>
      </c>
      <c r="FA274" s="75"/>
      <c r="FB274" s="88"/>
      <c r="FC274" s="80">
        <f t="shared" si="441"/>
        <v>0</v>
      </c>
      <c r="FD274" s="80">
        <f t="shared" si="442"/>
        <v>0.28000000000000003</v>
      </c>
      <c r="FE274" s="80">
        <f t="shared" si="443"/>
        <v>3.4950000000000001</v>
      </c>
      <c r="FF274" s="80">
        <f t="shared" si="444"/>
        <v>0</v>
      </c>
      <c r="FG274" s="80">
        <f t="shared" si="445"/>
        <v>4.0000000000000001E-3</v>
      </c>
      <c r="FH274" s="80">
        <f t="shared" si="446"/>
        <v>41.099583973465904</v>
      </c>
      <c r="FI274" s="80">
        <f t="shared" si="447"/>
        <v>2.3635592054793815</v>
      </c>
      <c r="FJ274" s="80">
        <f t="shared" si="448"/>
        <v>0</v>
      </c>
      <c r="FK274" s="80">
        <f t="shared" si="449"/>
        <v>0.33800000000000002</v>
      </c>
      <c r="FL274" s="80">
        <f t="shared" si="450"/>
        <v>3.0000000000000001E-3</v>
      </c>
      <c r="FM274" s="80">
        <f t="shared" si="451"/>
        <v>0</v>
      </c>
      <c r="FN274" s="80">
        <f t="shared" si="452"/>
        <v>0</v>
      </c>
      <c r="FO274" s="80">
        <f t="shared" si="453"/>
        <v>50.180999999999997</v>
      </c>
      <c r="FP274" s="80">
        <f t="shared" si="454"/>
        <v>97.764143178945275</v>
      </c>
    </row>
    <row r="275" spans="1:172" ht="21">
      <c r="A275" s="40">
        <v>273</v>
      </c>
      <c r="B275" s="41" t="s">
        <v>73</v>
      </c>
      <c r="C275" s="174">
        <v>0</v>
      </c>
      <c r="D275" s="174">
        <v>0.32500000000000001</v>
      </c>
      <c r="E275" s="174">
        <v>3.57</v>
      </c>
      <c r="F275" s="174">
        <v>1.4999999999999999E-2</v>
      </c>
      <c r="G275" s="174">
        <v>1.6E-2</v>
      </c>
      <c r="H275" s="174">
        <v>42.826000000000001</v>
      </c>
      <c r="I275" s="174">
        <v>0</v>
      </c>
      <c r="J275" s="174">
        <v>0.34300000000000003</v>
      </c>
      <c r="K275" s="174">
        <v>2.5999999999999999E-2</v>
      </c>
      <c r="L275" s="177">
        <v>0</v>
      </c>
      <c r="M275" s="177">
        <v>0</v>
      </c>
      <c r="N275" s="174">
        <v>50.530999999999999</v>
      </c>
      <c r="O275" s="71"/>
      <c r="P275" s="70">
        <f t="shared" si="365"/>
        <v>97.829327253666165</v>
      </c>
      <c r="Q275" s="70">
        <f t="shared" si="380"/>
        <v>97.652000000000015</v>
      </c>
      <c r="S275" s="48">
        <v>60.085000000000001</v>
      </c>
      <c r="T275" s="48">
        <v>40.311</v>
      </c>
      <c r="U275" s="48">
        <v>70.936999999999998</v>
      </c>
      <c r="V275" s="48">
        <v>56.079000000000001</v>
      </c>
      <c r="W275" s="48">
        <v>81.41</v>
      </c>
      <c r="X275" s="49">
        <v>71.849999999999994</v>
      </c>
      <c r="Y275" s="48">
        <v>101.962</v>
      </c>
      <c r="Z275" s="48">
        <v>149.88</v>
      </c>
      <c r="AA275" s="48">
        <v>152</v>
      </c>
      <c r="AB275" s="48">
        <v>61.978999999999999</v>
      </c>
      <c r="AC275" s="48">
        <v>94.203000000000003</v>
      </c>
      <c r="AD275" s="49">
        <v>79.87</v>
      </c>
      <c r="AE275" s="40"/>
      <c r="AF275" s="41">
        <v>1</v>
      </c>
      <c r="AG275" s="41">
        <v>1</v>
      </c>
      <c r="AH275" s="41">
        <v>1</v>
      </c>
      <c r="AI275" s="41">
        <v>1</v>
      </c>
      <c r="AJ275" s="41">
        <v>1</v>
      </c>
      <c r="AK275" s="50">
        <v>1</v>
      </c>
      <c r="AL275" s="41">
        <v>2</v>
      </c>
      <c r="AM275" s="41">
        <v>2</v>
      </c>
      <c r="AN275" s="41">
        <v>2</v>
      </c>
      <c r="AO275" s="41">
        <v>2</v>
      </c>
      <c r="AP275" s="41">
        <v>2</v>
      </c>
      <c r="AQ275" s="50">
        <v>1</v>
      </c>
      <c r="AR275" s="40"/>
      <c r="AS275" s="41">
        <v>4</v>
      </c>
      <c r="AT275" s="41">
        <v>2</v>
      </c>
      <c r="AU275" s="41">
        <v>2</v>
      </c>
      <c r="AV275" s="41">
        <v>2</v>
      </c>
      <c r="AW275" s="41">
        <v>2</v>
      </c>
      <c r="AX275" s="50">
        <v>2</v>
      </c>
      <c r="AY275" s="41">
        <v>3</v>
      </c>
      <c r="AZ275" s="41">
        <v>3</v>
      </c>
      <c r="BA275" s="41">
        <v>3</v>
      </c>
      <c r="BB275" s="41">
        <v>1</v>
      </c>
      <c r="BC275" s="41">
        <v>1</v>
      </c>
      <c r="BD275" s="50">
        <v>4</v>
      </c>
      <c r="BE275" s="40"/>
      <c r="BF275" s="59">
        <v>2</v>
      </c>
      <c r="BG275" s="59">
        <v>1</v>
      </c>
      <c r="BH275" s="59">
        <v>1</v>
      </c>
      <c r="BI275" s="59">
        <v>1</v>
      </c>
      <c r="BJ275" s="59">
        <v>1</v>
      </c>
      <c r="BK275" s="60">
        <v>1</v>
      </c>
      <c r="BL275" s="59">
        <v>3</v>
      </c>
      <c r="BM275" s="59">
        <v>3</v>
      </c>
      <c r="BN275" s="59">
        <v>3</v>
      </c>
      <c r="BO275" s="59">
        <v>1</v>
      </c>
      <c r="BP275" s="59">
        <v>1</v>
      </c>
      <c r="BQ275" s="60">
        <v>2</v>
      </c>
      <c r="BR275" s="40"/>
      <c r="BS275" s="51">
        <f t="shared" si="366"/>
        <v>0</v>
      </c>
      <c r="BT275" s="51">
        <f t="shared" si="367"/>
        <v>8.062315497010742E-3</v>
      </c>
      <c r="BU275" s="51">
        <f t="shared" si="368"/>
        <v>5.0326345912570306E-2</v>
      </c>
      <c r="BV275" s="51">
        <f t="shared" si="369"/>
        <v>2.6747980527470173E-4</v>
      </c>
      <c r="BW275" s="51">
        <f t="shared" si="370"/>
        <v>1.9653605208205382E-4</v>
      </c>
      <c r="BX275" s="51">
        <f t="shared" si="371"/>
        <v>0.59604732080723732</v>
      </c>
      <c r="BY275" s="51">
        <f t="shared" si="372"/>
        <v>0</v>
      </c>
      <c r="BZ275" s="51">
        <f t="shared" si="373"/>
        <v>2.2884974646383777E-3</v>
      </c>
      <c r="CA275" s="51">
        <f t="shared" si="374"/>
        <v>1.7105263157894736E-4</v>
      </c>
      <c r="CB275" s="51">
        <f t="shared" si="375"/>
        <v>0</v>
      </c>
      <c r="CC275" s="51">
        <f t="shared" si="376"/>
        <v>0</v>
      </c>
      <c r="CD275" s="51">
        <f t="shared" si="377"/>
        <v>0.63266558157005126</v>
      </c>
      <c r="CE275" s="40"/>
      <c r="CF275" s="53">
        <f t="shared" si="381"/>
        <v>1.5563315677776837</v>
      </c>
      <c r="CG275" s="40"/>
      <c r="CH275" s="61">
        <f t="shared" si="382"/>
        <v>0</v>
      </c>
      <c r="CI275" s="61">
        <f t="shared" si="383"/>
        <v>8.062315497010742E-3</v>
      </c>
      <c r="CJ275" s="61">
        <f t="shared" si="384"/>
        <v>5.0326345912570306E-2</v>
      </c>
      <c r="CK275" s="61">
        <f t="shared" si="385"/>
        <v>2.6747980527470173E-4</v>
      </c>
      <c r="CL275" s="61">
        <f t="shared" si="386"/>
        <v>1.9653605208205382E-4</v>
      </c>
      <c r="CM275" s="61">
        <f t="shared" si="387"/>
        <v>0.59604732080723732</v>
      </c>
      <c r="CN275" s="61">
        <f t="shared" si="388"/>
        <v>0</v>
      </c>
      <c r="CO275" s="61">
        <f t="shared" si="389"/>
        <v>4.5769949292767554E-3</v>
      </c>
      <c r="CP275" s="61">
        <f t="shared" si="390"/>
        <v>3.4210526315789472E-4</v>
      </c>
      <c r="CQ275" s="61">
        <f t="shared" si="391"/>
        <v>0</v>
      </c>
      <c r="CR275" s="61">
        <f t="shared" si="392"/>
        <v>0</v>
      </c>
      <c r="CS275" s="61">
        <f t="shared" si="393"/>
        <v>0.63266558157005126</v>
      </c>
      <c r="CT275" s="40"/>
      <c r="CU275" s="54">
        <f t="shared" si="394"/>
        <v>0</v>
      </c>
      <c r="CV275" s="54">
        <f t="shared" si="395"/>
        <v>1.2547636117381043E-2</v>
      </c>
      <c r="CW275" s="54">
        <f t="shared" si="396"/>
        <v>7.8324480834632559E-2</v>
      </c>
      <c r="CX275" s="54">
        <f t="shared" si="397"/>
        <v>4.1628726469204611E-4</v>
      </c>
      <c r="CY275" s="54">
        <f t="shared" si="398"/>
        <v>3.0587526206169932E-4</v>
      </c>
      <c r="CZ275" s="54">
        <f t="shared" si="399"/>
        <v>0.92764726126161567</v>
      </c>
      <c r="DA275" s="54">
        <f t="shared" si="400"/>
        <v>0</v>
      </c>
      <c r="DB275" s="54">
        <f t="shared" si="401"/>
        <v>7.1233216939918008E-3</v>
      </c>
      <c r="DC275" s="54">
        <f t="shared" si="402"/>
        <v>5.3242922055552334E-4</v>
      </c>
      <c r="DD275" s="54">
        <f t="shared" si="403"/>
        <v>0</v>
      </c>
      <c r="DE275" s="54">
        <f t="shared" si="404"/>
        <v>0</v>
      </c>
      <c r="DF275" s="54">
        <f t="shared" si="405"/>
        <v>0.98463741644389791</v>
      </c>
      <c r="DG275" s="40"/>
      <c r="DH275" s="80">
        <f t="shared" si="406"/>
        <v>2.0115347080988282</v>
      </c>
      <c r="DI275" s="80">
        <f t="shared" si="407"/>
        <v>0.99426571758747828</v>
      </c>
      <c r="DJ275" s="40"/>
      <c r="DK275" s="54">
        <f t="shared" si="408"/>
        <v>0</v>
      </c>
      <c r="DL275" s="54">
        <f t="shared" si="409"/>
        <v>8.062315497010742E-3</v>
      </c>
      <c r="DM275" s="54">
        <f t="shared" si="410"/>
        <v>5.0326345912570306E-2</v>
      </c>
      <c r="DN275" s="54">
        <f t="shared" si="411"/>
        <v>2.6747980527470173E-4</v>
      </c>
      <c r="DO275" s="54">
        <f t="shared" si="412"/>
        <v>1.9653605208205382E-4</v>
      </c>
      <c r="DP275" s="54">
        <f t="shared" si="413"/>
        <v>0.59604732080723732</v>
      </c>
      <c r="DQ275" s="54">
        <f t="shared" si="414"/>
        <v>0</v>
      </c>
      <c r="DR275" s="54">
        <f t="shared" si="415"/>
        <v>6.8654923939151331E-3</v>
      </c>
      <c r="DS275" s="54">
        <f t="shared" si="416"/>
        <v>5.131578947368421E-4</v>
      </c>
      <c r="DT275" s="54">
        <f t="shared" si="417"/>
        <v>0</v>
      </c>
      <c r="DU275" s="54">
        <f t="shared" si="418"/>
        <v>0</v>
      </c>
      <c r="DV275" s="54">
        <f t="shared" si="419"/>
        <v>1.2653311631401025</v>
      </c>
      <c r="DW275" s="54"/>
      <c r="DX275" s="63">
        <f t="shared" si="420"/>
        <v>1.9276098115029296</v>
      </c>
      <c r="DY275" s="40"/>
      <c r="DZ275" s="41">
        <f t="shared" si="421"/>
        <v>0</v>
      </c>
      <c r="EA275" s="41">
        <f t="shared" si="422"/>
        <v>1.2547636117381043E-2</v>
      </c>
      <c r="EB275" s="41">
        <f t="shared" si="423"/>
        <v>7.8324480834632559E-2</v>
      </c>
      <c r="EC275" s="41">
        <f t="shared" si="424"/>
        <v>4.1628726469204611E-4</v>
      </c>
      <c r="ED275" s="41">
        <f t="shared" si="425"/>
        <v>3.0587526206169932E-4</v>
      </c>
      <c r="EE275" s="41">
        <f t="shared" si="426"/>
        <v>0.92764726126161567</v>
      </c>
      <c r="EF275" s="41">
        <f t="shared" si="427"/>
        <v>0</v>
      </c>
      <c r="EG275" s="41">
        <f t="shared" si="428"/>
        <v>1.0684982540987702E-2</v>
      </c>
      <c r="EH275" s="41">
        <f t="shared" si="429"/>
        <v>7.9864383083328501E-4</v>
      </c>
      <c r="EI275" s="41">
        <f t="shared" si="430"/>
        <v>0</v>
      </c>
      <c r="EJ275" s="41">
        <f t="shared" si="431"/>
        <v>0</v>
      </c>
      <c r="EK275" s="41">
        <f t="shared" si="432"/>
        <v>1.9692748328877958</v>
      </c>
      <c r="EL275" s="40"/>
      <c r="EM275" s="82">
        <f t="shared" si="433"/>
        <v>3</v>
      </c>
      <c r="EN275" s="40"/>
      <c r="EO275" s="80">
        <f t="shared" si="434"/>
        <v>3.4405694475130311E-2</v>
      </c>
      <c r="EP275" s="80">
        <f t="shared" si="435"/>
        <v>0.9223278698863393</v>
      </c>
      <c r="EQ275" s="80">
        <f t="shared" si="436"/>
        <v>0.88792217541120899</v>
      </c>
      <c r="ER275" s="80"/>
      <c r="ES275" s="80">
        <f t="shared" si="378"/>
        <v>41.228457174178736</v>
      </c>
      <c r="ET275" s="80">
        <f t="shared" si="379"/>
        <v>1.7748700794874257</v>
      </c>
      <c r="EU275" s="80"/>
      <c r="EV275" s="80">
        <f t="shared" si="437"/>
        <v>0.88792217541120899</v>
      </c>
      <c r="EW275" s="80">
        <f t="shared" si="438"/>
        <v>3.4405694475130311E-2</v>
      </c>
      <c r="EX275" s="84">
        <f t="shared" si="439"/>
        <v>9.9250030393314675E-2</v>
      </c>
      <c r="EY275" s="85">
        <f t="shared" si="440"/>
        <v>0.97899122742407285</v>
      </c>
      <c r="EZ275" s="86">
        <f>3</f>
        <v>3</v>
      </c>
      <c r="FA275" s="75"/>
      <c r="FB275" s="88"/>
      <c r="FC275" s="80">
        <f t="shared" si="441"/>
        <v>0</v>
      </c>
      <c r="FD275" s="80">
        <f t="shared" si="442"/>
        <v>0.32500000000000001</v>
      </c>
      <c r="FE275" s="80">
        <f t="shared" si="443"/>
        <v>3.57</v>
      </c>
      <c r="FF275" s="80">
        <f t="shared" si="444"/>
        <v>1.4999999999999999E-2</v>
      </c>
      <c r="FG275" s="80">
        <f t="shared" si="445"/>
        <v>1.6E-2</v>
      </c>
      <c r="FH275" s="80">
        <f t="shared" si="446"/>
        <v>41.228457174178736</v>
      </c>
      <c r="FI275" s="80">
        <f t="shared" si="447"/>
        <v>1.7748700794874257</v>
      </c>
      <c r="FJ275" s="80">
        <f t="shared" si="448"/>
        <v>0</v>
      </c>
      <c r="FK275" s="80">
        <f t="shared" si="449"/>
        <v>0.34300000000000003</v>
      </c>
      <c r="FL275" s="80">
        <f t="shared" si="450"/>
        <v>2.5999999999999999E-2</v>
      </c>
      <c r="FM275" s="80">
        <f t="shared" si="451"/>
        <v>0</v>
      </c>
      <c r="FN275" s="80">
        <f t="shared" si="452"/>
        <v>0</v>
      </c>
      <c r="FO275" s="80">
        <f t="shared" si="453"/>
        <v>50.530999999999999</v>
      </c>
      <c r="FP275" s="80">
        <f t="shared" si="454"/>
        <v>97.829327253666165</v>
      </c>
    </row>
    <row r="276" spans="1:172" ht="21">
      <c r="A276" s="40">
        <v>274</v>
      </c>
      <c r="B276" s="41" t="s">
        <v>73</v>
      </c>
      <c r="C276" s="174">
        <v>0</v>
      </c>
      <c r="D276" s="174">
        <v>0.34799999999999998</v>
      </c>
      <c r="E276" s="174">
        <v>3.5840000000000001</v>
      </c>
      <c r="F276" s="174">
        <v>3.5000000000000003E-2</v>
      </c>
      <c r="G276" s="174">
        <v>0.21</v>
      </c>
      <c r="H276" s="174">
        <v>42.790999999999997</v>
      </c>
      <c r="I276" s="174">
        <v>0</v>
      </c>
      <c r="J276" s="174">
        <v>0.316</v>
      </c>
      <c r="K276" s="174">
        <v>6.0000000000000001E-3</v>
      </c>
      <c r="L276" s="177">
        <v>0</v>
      </c>
      <c r="M276" s="177">
        <v>0</v>
      </c>
      <c r="N276" s="174">
        <v>50.536000000000001</v>
      </c>
      <c r="O276" s="71"/>
      <c r="P276" s="70">
        <f t="shared" si="365"/>
        <v>98.026917013242922</v>
      </c>
      <c r="Q276" s="70">
        <f t="shared" si="380"/>
        <v>97.825999999999993</v>
      </c>
      <c r="S276" s="48">
        <v>60.085000000000001</v>
      </c>
      <c r="T276" s="48">
        <v>40.311</v>
      </c>
      <c r="U276" s="48">
        <v>70.936999999999998</v>
      </c>
      <c r="V276" s="48">
        <v>56.079000000000001</v>
      </c>
      <c r="W276" s="48">
        <v>81.41</v>
      </c>
      <c r="X276" s="49">
        <v>71.849999999999994</v>
      </c>
      <c r="Y276" s="48">
        <v>101.962</v>
      </c>
      <c r="Z276" s="48">
        <v>149.88</v>
      </c>
      <c r="AA276" s="48">
        <v>152</v>
      </c>
      <c r="AB276" s="48">
        <v>61.978999999999999</v>
      </c>
      <c r="AC276" s="48">
        <v>94.203000000000003</v>
      </c>
      <c r="AD276" s="49">
        <v>79.87</v>
      </c>
      <c r="AE276" s="40"/>
      <c r="AF276" s="41">
        <v>1</v>
      </c>
      <c r="AG276" s="41">
        <v>1</v>
      </c>
      <c r="AH276" s="41">
        <v>1</v>
      </c>
      <c r="AI276" s="41">
        <v>1</v>
      </c>
      <c r="AJ276" s="41">
        <v>1</v>
      </c>
      <c r="AK276" s="50">
        <v>1</v>
      </c>
      <c r="AL276" s="41">
        <v>2</v>
      </c>
      <c r="AM276" s="41">
        <v>2</v>
      </c>
      <c r="AN276" s="41">
        <v>2</v>
      </c>
      <c r="AO276" s="41">
        <v>2</v>
      </c>
      <c r="AP276" s="41">
        <v>2</v>
      </c>
      <c r="AQ276" s="50">
        <v>1</v>
      </c>
      <c r="AR276" s="40"/>
      <c r="AS276" s="41">
        <v>4</v>
      </c>
      <c r="AT276" s="41">
        <v>2</v>
      </c>
      <c r="AU276" s="41">
        <v>2</v>
      </c>
      <c r="AV276" s="41">
        <v>2</v>
      </c>
      <c r="AW276" s="41">
        <v>2</v>
      </c>
      <c r="AX276" s="50">
        <v>2</v>
      </c>
      <c r="AY276" s="41">
        <v>3</v>
      </c>
      <c r="AZ276" s="41">
        <v>3</v>
      </c>
      <c r="BA276" s="41">
        <v>3</v>
      </c>
      <c r="BB276" s="41">
        <v>1</v>
      </c>
      <c r="BC276" s="41">
        <v>1</v>
      </c>
      <c r="BD276" s="50">
        <v>4</v>
      </c>
      <c r="BE276" s="40"/>
      <c r="BF276" s="59">
        <v>2</v>
      </c>
      <c r="BG276" s="59">
        <v>1</v>
      </c>
      <c r="BH276" s="59">
        <v>1</v>
      </c>
      <c r="BI276" s="59">
        <v>1</v>
      </c>
      <c r="BJ276" s="59">
        <v>1</v>
      </c>
      <c r="BK276" s="60">
        <v>1</v>
      </c>
      <c r="BL276" s="59">
        <v>3</v>
      </c>
      <c r="BM276" s="59">
        <v>3</v>
      </c>
      <c r="BN276" s="59">
        <v>3</v>
      </c>
      <c r="BO276" s="59">
        <v>1</v>
      </c>
      <c r="BP276" s="59">
        <v>1</v>
      </c>
      <c r="BQ276" s="60">
        <v>2</v>
      </c>
      <c r="BR276" s="40"/>
      <c r="BS276" s="51">
        <f t="shared" si="366"/>
        <v>0</v>
      </c>
      <c r="BT276" s="51">
        <f t="shared" si="367"/>
        <v>8.6328793629530387E-3</v>
      </c>
      <c r="BU276" s="51">
        <f t="shared" si="368"/>
        <v>5.0523704131835295E-2</v>
      </c>
      <c r="BV276" s="51">
        <f t="shared" si="369"/>
        <v>6.2411954564097079E-4</v>
      </c>
      <c r="BW276" s="51">
        <f t="shared" si="370"/>
        <v>2.5795356835769563E-3</v>
      </c>
      <c r="BX276" s="51">
        <f t="shared" si="371"/>
        <v>0.5955601948503827</v>
      </c>
      <c r="BY276" s="51">
        <f t="shared" si="372"/>
        <v>0</v>
      </c>
      <c r="BZ276" s="51">
        <f t="shared" si="373"/>
        <v>2.1083533493461435E-3</v>
      </c>
      <c r="CA276" s="51">
        <f t="shared" si="374"/>
        <v>3.9473684210526316E-5</v>
      </c>
      <c r="CB276" s="51">
        <f t="shared" si="375"/>
        <v>0</v>
      </c>
      <c r="CC276" s="51">
        <f t="shared" si="376"/>
        <v>0</v>
      </c>
      <c r="CD276" s="51">
        <f t="shared" si="377"/>
        <v>0.63272818329785896</v>
      </c>
      <c r="CE276" s="40"/>
      <c r="CF276" s="53">
        <f t="shared" si="381"/>
        <v>1.5545489023591956</v>
      </c>
      <c r="CG276" s="40"/>
      <c r="CH276" s="61">
        <f t="shared" si="382"/>
        <v>0</v>
      </c>
      <c r="CI276" s="61">
        <f t="shared" si="383"/>
        <v>8.6328793629530387E-3</v>
      </c>
      <c r="CJ276" s="61">
        <f t="shared" si="384"/>
        <v>5.0523704131835295E-2</v>
      </c>
      <c r="CK276" s="61">
        <f t="shared" si="385"/>
        <v>6.2411954564097079E-4</v>
      </c>
      <c r="CL276" s="61">
        <f t="shared" si="386"/>
        <v>2.5795356835769563E-3</v>
      </c>
      <c r="CM276" s="61">
        <f t="shared" si="387"/>
        <v>0.5955601948503827</v>
      </c>
      <c r="CN276" s="61">
        <f t="shared" si="388"/>
        <v>0</v>
      </c>
      <c r="CO276" s="61">
        <f t="shared" si="389"/>
        <v>4.2167066986922869E-3</v>
      </c>
      <c r="CP276" s="61">
        <f t="shared" si="390"/>
        <v>7.8947368421052633E-5</v>
      </c>
      <c r="CQ276" s="61">
        <f t="shared" si="391"/>
        <v>0</v>
      </c>
      <c r="CR276" s="61">
        <f t="shared" si="392"/>
        <v>0</v>
      </c>
      <c r="CS276" s="61">
        <f t="shared" si="393"/>
        <v>0.63272818329785896</v>
      </c>
      <c r="CT276" s="40"/>
      <c r="CU276" s="54">
        <f t="shared" si="394"/>
        <v>0</v>
      </c>
      <c r="CV276" s="54">
        <f t="shared" si="395"/>
        <v>1.3420233137877999E-2</v>
      </c>
      <c r="CW276" s="54">
        <f t="shared" si="396"/>
        <v>7.854156880126531E-2</v>
      </c>
      <c r="CX276" s="54">
        <f t="shared" si="397"/>
        <v>9.7022435461709101E-4</v>
      </c>
      <c r="CY276" s="54">
        <f t="shared" si="398"/>
        <v>4.0100143655009352E-3</v>
      </c>
      <c r="CZ276" s="54">
        <f t="shared" si="399"/>
        <v>0.92582744719349108</v>
      </c>
      <c r="DA276" s="54">
        <f t="shared" si="400"/>
        <v>0</v>
      </c>
      <c r="DB276" s="54">
        <f t="shared" si="401"/>
        <v>6.5550767700227625E-3</v>
      </c>
      <c r="DC276" s="54">
        <f t="shared" si="402"/>
        <v>1.2272754492309441E-4</v>
      </c>
      <c r="DD276" s="54">
        <f t="shared" si="403"/>
        <v>0</v>
      </c>
      <c r="DE276" s="54">
        <f t="shared" si="404"/>
        <v>0</v>
      </c>
      <c r="DF276" s="54">
        <f t="shared" si="405"/>
        <v>0.98360690283741459</v>
      </c>
      <c r="DG276" s="40"/>
      <c r="DH276" s="80">
        <f t="shared" si="406"/>
        <v>2.0130541950051128</v>
      </c>
      <c r="DI276" s="80">
        <f t="shared" si="407"/>
        <v>0.99351522922855051</v>
      </c>
      <c r="DJ276" s="40"/>
      <c r="DK276" s="54">
        <f t="shared" si="408"/>
        <v>0</v>
      </c>
      <c r="DL276" s="54">
        <f t="shared" si="409"/>
        <v>8.6328793629530387E-3</v>
      </c>
      <c r="DM276" s="54">
        <f t="shared" si="410"/>
        <v>5.0523704131835295E-2</v>
      </c>
      <c r="DN276" s="54">
        <f t="shared" si="411"/>
        <v>6.2411954564097079E-4</v>
      </c>
      <c r="DO276" s="54">
        <f t="shared" si="412"/>
        <v>2.5795356835769563E-3</v>
      </c>
      <c r="DP276" s="54">
        <f t="shared" si="413"/>
        <v>0.5955601948503827</v>
      </c>
      <c r="DQ276" s="54">
        <f t="shared" si="414"/>
        <v>0</v>
      </c>
      <c r="DR276" s="54">
        <f t="shared" si="415"/>
        <v>6.3250600480384304E-3</v>
      </c>
      <c r="DS276" s="54">
        <f t="shared" si="416"/>
        <v>1.1842105263157896E-4</v>
      </c>
      <c r="DT276" s="54">
        <f t="shared" si="417"/>
        <v>0</v>
      </c>
      <c r="DU276" s="54">
        <f t="shared" si="418"/>
        <v>0</v>
      </c>
      <c r="DV276" s="54">
        <f t="shared" si="419"/>
        <v>1.2654563665957179</v>
      </c>
      <c r="DW276" s="54"/>
      <c r="DX276" s="63">
        <f t="shared" si="420"/>
        <v>1.9298202812707768</v>
      </c>
      <c r="DY276" s="40"/>
      <c r="DZ276" s="41">
        <f t="shared" si="421"/>
        <v>0</v>
      </c>
      <c r="EA276" s="41">
        <f t="shared" si="422"/>
        <v>1.3420233137877999E-2</v>
      </c>
      <c r="EB276" s="41">
        <f t="shared" si="423"/>
        <v>7.854156880126531E-2</v>
      </c>
      <c r="EC276" s="41">
        <f t="shared" si="424"/>
        <v>9.7022435461709101E-4</v>
      </c>
      <c r="ED276" s="41">
        <f t="shared" si="425"/>
        <v>4.0100143655009352E-3</v>
      </c>
      <c r="EE276" s="41">
        <f t="shared" si="426"/>
        <v>0.92582744719349108</v>
      </c>
      <c r="EF276" s="41">
        <f t="shared" si="427"/>
        <v>0</v>
      </c>
      <c r="EG276" s="41">
        <f t="shared" si="428"/>
        <v>9.8326151550341429E-3</v>
      </c>
      <c r="EH276" s="41">
        <f t="shared" si="429"/>
        <v>1.840913173846416E-4</v>
      </c>
      <c r="EI276" s="41">
        <f t="shared" si="430"/>
        <v>0</v>
      </c>
      <c r="EJ276" s="41">
        <f t="shared" si="431"/>
        <v>0</v>
      </c>
      <c r="EK276" s="41">
        <f t="shared" si="432"/>
        <v>1.9672138056748292</v>
      </c>
      <c r="EL276" s="40"/>
      <c r="EM276" s="82">
        <f t="shared" si="433"/>
        <v>3.0000000000000004</v>
      </c>
      <c r="EN276" s="40"/>
      <c r="EO276" s="80">
        <f t="shared" si="434"/>
        <v>3.8908624628696487E-2</v>
      </c>
      <c r="EP276" s="80">
        <f t="shared" si="435"/>
        <v>0.91982366842452501</v>
      </c>
      <c r="EQ276" s="80">
        <f t="shared" si="436"/>
        <v>0.88091504379582852</v>
      </c>
      <c r="ER276" s="80"/>
      <c r="ES276" s="80">
        <f t="shared" si="378"/>
        <v>40.980936817631296</v>
      </c>
      <c r="ET276" s="80">
        <f t="shared" si="379"/>
        <v>2.01098019561163</v>
      </c>
      <c r="EU276" s="80"/>
      <c r="EV276" s="80">
        <f t="shared" si="437"/>
        <v>0.88091504379582852</v>
      </c>
      <c r="EW276" s="80">
        <f t="shared" si="438"/>
        <v>3.8908624628696487E-2</v>
      </c>
      <c r="EX276" s="84">
        <f t="shared" si="439"/>
        <v>0.1036198449742072</v>
      </c>
      <c r="EY276" s="85">
        <f t="shared" si="440"/>
        <v>0.97722843754329858</v>
      </c>
      <c r="EZ276" s="86">
        <f>3</f>
        <v>3</v>
      </c>
      <c r="FA276" s="75"/>
      <c r="FB276" s="88"/>
      <c r="FC276" s="80">
        <f t="shared" si="441"/>
        <v>0</v>
      </c>
      <c r="FD276" s="80">
        <f t="shared" si="442"/>
        <v>0.34799999999999998</v>
      </c>
      <c r="FE276" s="80">
        <f t="shared" si="443"/>
        <v>3.5840000000000001</v>
      </c>
      <c r="FF276" s="80">
        <f t="shared" si="444"/>
        <v>3.5000000000000003E-2</v>
      </c>
      <c r="FG276" s="80">
        <f t="shared" si="445"/>
        <v>0.21</v>
      </c>
      <c r="FH276" s="80">
        <f t="shared" si="446"/>
        <v>40.980936817631296</v>
      </c>
      <c r="FI276" s="80">
        <f t="shared" si="447"/>
        <v>2.01098019561163</v>
      </c>
      <c r="FJ276" s="80">
        <f t="shared" si="448"/>
        <v>0</v>
      </c>
      <c r="FK276" s="80">
        <f t="shared" si="449"/>
        <v>0.316</v>
      </c>
      <c r="FL276" s="80">
        <f t="shared" si="450"/>
        <v>6.0000000000000001E-3</v>
      </c>
      <c r="FM276" s="80">
        <f t="shared" si="451"/>
        <v>0</v>
      </c>
      <c r="FN276" s="80">
        <f t="shared" si="452"/>
        <v>0</v>
      </c>
      <c r="FO276" s="80">
        <f t="shared" si="453"/>
        <v>50.536000000000001</v>
      </c>
      <c r="FP276" s="80">
        <f t="shared" si="454"/>
        <v>98.026917013242922</v>
      </c>
    </row>
    <row r="277" spans="1:172" ht="21">
      <c r="A277" s="40">
        <v>275</v>
      </c>
      <c r="B277" s="41" t="s">
        <v>73</v>
      </c>
      <c r="C277" s="174">
        <v>0</v>
      </c>
      <c r="D277" s="174">
        <v>0.32200000000000001</v>
      </c>
      <c r="E277" s="174">
        <v>3.6619999999999999</v>
      </c>
      <c r="F277" s="174">
        <v>0</v>
      </c>
      <c r="G277" s="174">
        <v>5.6000000000000001E-2</v>
      </c>
      <c r="H277" s="174">
        <v>43.110999999999997</v>
      </c>
      <c r="I277" s="174">
        <v>0</v>
      </c>
      <c r="J277" s="174">
        <v>0.28399999999999997</v>
      </c>
      <c r="K277" s="174">
        <v>1.2E-2</v>
      </c>
      <c r="L277" s="177">
        <v>0</v>
      </c>
      <c r="M277" s="177">
        <v>0</v>
      </c>
      <c r="N277" s="174">
        <v>50.566000000000003</v>
      </c>
      <c r="O277" s="71"/>
      <c r="P277" s="70">
        <f t="shared" si="365"/>
        <v>98.230002621090762</v>
      </c>
      <c r="Q277" s="70">
        <f t="shared" si="380"/>
        <v>98.013000000000005</v>
      </c>
      <c r="S277" s="48">
        <v>60.085000000000001</v>
      </c>
      <c r="T277" s="48">
        <v>40.311</v>
      </c>
      <c r="U277" s="48">
        <v>70.936999999999998</v>
      </c>
      <c r="V277" s="48">
        <v>56.079000000000001</v>
      </c>
      <c r="W277" s="48">
        <v>81.41</v>
      </c>
      <c r="X277" s="49">
        <v>71.849999999999994</v>
      </c>
      <c r="Y277" s="48">
        <v>101.962</v>
      </c>
      <c r="Z277" s="48">
        <v>149.88</v>
      </c>
      <c r="AA277" s="48">
        <v>152</v>
      </c>
      <c r="AB277" s="48">
        <v>61.978999999999999</v>
      </c>
      <c r="AC277" s="48">
        <v>94.203000000000003</v>
      </c>
      <c r="AD277" s="49">
        <v>79.87</v>
      </c>
      <c r="AE277" s="40"/>
      <c r="AF277" s="41">
        <v>1</v>
      </c>
      <c r="AG277" s="41">
        <v>1</v>
      </c>
      <c r="AH277" s="41">
        <v>1</v>
      </c>
      <c r="AI277" s="41">
        <v>1</v>
      </c>
      <c r="AJ277" s="41">
        <v>1</v>
      </c>
      <c r="AK277" s="50">
        <v>1</v>
      </c>
      <c r="AL277" s="41">
        <v>2</v>
      </c>
      <c r="AM277" s="41">
        <v>2</v>
      </c>
      <c r="AN277" s="41">
        <v>2</v>
      </c>
      <c r="AO277" s="41">
        <v>2</v>
      </c>
      <c r="AP277" s="41">
        <v>2</v>
      </c>
      <c r="AQ277" s="50">
        <v>1</v>
      </c>
      <c r="AR277" s="40"/>
      <c r="AS277" s="41">
        <v>4</v>
      </c>
      <c r="AT277" s="41">
        <v>2</v>
      </c>
      <c r="AU277" s="41">
        <v>2</v>
      </c>
      <c r="AV277" s="41">
        <v>2</v>
      </c>
      <c r="AW277" s="41">
        <v>2</v>
      </c>
      <c r="AX277" s="50">
        <v>2</v>
      </c>
      <c r="AY277" s="41">
        <v>3</v>
      </c>
      <c r="AZ277" s="41">
        <v>3</v>
      </c>
      <c r="BA277" s="41">
        <v>3</v>
      </c>
      <c r="BB277" s="41">
        <v>1</v>
      </c>
      <c r="BC277" s="41">
        <v>1</v>
      </c>
      <c r="BD277" s="50">
        <v>4</v>
      </c>
      <c r="BE277" s="40"/>
      <c r="BF277" s="59">
        <v>2</v>
      </c>
      <c r="BG277" s="59">
        <v>1</v>
      </c>
      <c r="BH277" s="59">
        <v>1</v>
      </c>
      <c r="BI277" s="59">
        <v>1</v>
      </c>
      <c r="BJ277" s="59">
        <v>1</v>
      </c>
      <c r="BK277" s="60">
        <v>1</v>
      </c>
      <c r="BL277" s="59">
        <v>3</v>
      </c>
      <c r="BM277" s="59">
        <v>3</v>
      </c>
      <c r="BN277" s="59">
        <v>3</v>
      </c>
      <c r="BO277" s="59">
        <v>1</v>
      </c>
      <c r="BP277" s="59">
        <v>1</v>
      </c>
      <c r="BQ277" s="60">
        <v>2</v>
      </c>
      <c r="BR277" s="40"/>
      <c r="BS277" s="51">
        <f t="shared" si="366"/>
        <v>0</v>
      </c>
      <c r="BT277" s="51">
        <f t="shared" si="367"/>
        <v>7.987894123192181E-3</v>
      </c>
      <c r="BU277" s="51">
        <f t="shared" si="368"/>
        <v>5.1623271353454472E-2</v>
      </c>
      <c r="BV277" s="51">
        <f t="shared" si="369"/>
        <v>0</v>
      </c>
      <c r="BW277" s="51">
        <f t="shared" si="370"/>
        <v>6.878761822871883E-4</v>
      </c>
      <c r="BX277" s="51">
        <f t="shared" si="371"/>
        <v>0.60001391788448155</v>
      </c>
      <c r="BY277" s="51">
        <f t="shared" si="372"/>
        <v>0</v>
      </c>
      <c r="BZ277" s="51">
        <f t="shared" si="373"/>
        <v>1.894849212703496E-3</v>
      </c>
      <c r="CA277" s="51">
        <f t="shared" si="374"/>
        <v>7.8947368421052633E-5</v>
      </c>
      <c r="CB277" s="51">
        <f t="shared" si="375"/>
        <v>0</v>
      </c>
      <c r="CC277" s="51">
        <f t="shared" si="376"/>
        <v>0</v>
      </c>
      <c r="CD277" s="51">
        <f t="shared" si="377"/>
        <v>0.63310379366470515</v>
      </c>
      <c r="CE277" s="40"/>
      <c r="CF277" s="53">
        <f t="shared" si="381"/>
        <v>1.5524399171615719</v>
      </c>
      <c r="CG277" s="40"/>
      <c r="CH277" s="61">
        <f t="shared" si="382"/>
        <v>0</v>
      </c>
      <c r="CI277" s="61">
        <f t="shared" si="383"/>
        <v>7.987894123192181E-3</v>
      </c>
      <c r="CJ277" s="61">
        <f t="shared" si="384"/>
        <v>5.1623271353454472E-2</v>
      </c>
      <c r="CK277" s="61">
        <f t="shared" si="385"/>
        <v>0</v>
      </c>
      <c r="CL277" s="61">
        <f t="shared" si="386"/>
        <v>6.878761822871883E-4</v>
      </c>
      <c r="CM277" s="61">
        <f t="shared" si="387"/>
        <v>0.60001391788448155</v>
      </c>
      <c r="CN277" s="61">
        <f t="shared" si="388"/>
        <v>0</v>
      </c>
      <c r="CO277" s="61">
        <f t="shared" si="389"/>
        <v>3.7896984254069919E-3</v>
      </c>
      <c r="CP277" s="61">
        <f t="shared" si="390"/>
        <v>1.5789473684210527E-4</v>
      </c>
      <c r="CQ277" s="61">
        <f t="shared" si="391"/>
        <v>0</v>
      </c>
      <c r="CR277" s="61">
        <f t="shared" si="392"/>
        <v>0</v>
      </c>
      <c r="CS277" s="61">
        <f t="shared" si="393"/>
        <v>0.63310379366470515</v>
      </c>
      <c r="CT277" s="40"/>
      <c r="CU277" s="54">
        <f t="shared" si="394"/>
        <v>0</v>
      </c>
      <c r="CV277" s="54">
        <f t="shared" si="395"/>
        <v>1.2400725690903877E-2</v>
      </c>
      <c r="CW277" s="54">
        <f t="shared" si="396"/>
        <v>8.0142027103566216E-2</v>
      </c>
      <c r="CX277" s="54">
        <f t="shared" si="397"/>
        <v>0</v>
      </c>
      <c r="CY277" s="54">
        <f t="shared" si="398"/>
        <v>1.067886443447341E-3</v>
      </c>
      <c r="CZ277" s="54">
        <f t="shared" si="399"/>
        <v>0.93148555697637481</v>
      </c>
      <c r="DA277" s="54">
        <f t="shared" si="400"/>
        <v>0</v>
      </c>
      <c r="DB277" s="54">
        <f t="shared" si="401"/>
        <v>5.8832791096061704E-3</v>
      </c>
      <c r="DC277" s="54">
        <f t="shared" si="402"/>
        <v>2.4512209218340611E-4</v>
      </c>
      <c r="DD277" s="54">
        <f t="shared" si="403"/>
        <v>0</v>
      </c>
      <c r="DE277" s="54">
        <f t="shared" si="404"/>
        <v>0</v>
      </c>
      <c r="DF277" s="54">
        <f t="shared" si="405"/>
        <v>0.98285560099151181</v>
      </c>
      <c r="DG277" s="40"/>
      <c r="DH277" s="80">
        <f t="shared" si="406"/>
        <v>2.0140801984075933</v>
      </c>
      <c r="DI277" s="80">
        <f t="shared" si="407"/>
        <v>0.99300911730390595</v>
      </c>
      <c r="DJ277" s="40"/>
      <c r="DK277" s="54">
        <f t="shared" si="408"/>
        <v>0</v>
      </c>
      <c r="DL277" s="54">
        <f t="shared" si="409"/>
        <v>7.987894123192181E-3</v>
      </c>
      <c r="DM277" s="54">
        <f t="shared" si="410"/>
        <v>5.1623271353454472E-2</v>
      </c>
      <c r="DN277" s="54">
        <f t="shared" si="411"/>
        <v>0</v>
      </c>
      <c r="DO277" s="54">
        <f t="shared" si="412"/>
        <v>6.878761822871883E-4</v>
      </c>
      <c r="DP277" s="54">
        <f t="shared" si="413"/>
        <v>0.60001391788448155</v>
      </c>
      <c r="DQ277" s="54">
        <f t="shared" si="414"/>
        <v>0</v>
      </c>
      <c r="DR277" s="54">
        <f t="shared" si="415"/>
        <v>5.6845476381104879E-3</v>
      </c>
      <c r="DS277" s="54">
        <f t="shared" si="416"/>
        <v>2.3684210526315791E-4</v>
      </c>
      <c r="DT277" s="54">
        <f t="shared" si="417"/>
        <v>0</v>
      </c>
      <c r="DU277" s="54">
        <f t="shared" si="418"/>
        <v>0</v>
      </c>
      <c r="DV277" s="54">
        <f t="shared" si="419"/>
        <v>1.2662075873294103</v>
      </c>
      <c r="DW277" s="54"/>
      <c r="DX277" s="63">
        <f t="shared" si="420"/>
        <v>1.9324419366161993</v>
      </c>
      <c r="DY277" s="40"/>
      <c r="DZ277" s="41">
        <f t="shared" si="421"/>
        <v>0</v>
      </c>
      <c r="EA277" s="41">
        <f t="shared" si="422"/>
        <v>1.2400725690903877E-2</v>
      </c>
      <c r="EB277" s="41">
        <f t="shared" si="423"/>
        <v>8.0142027103566216E-2</v>
      </c>
      <c r="EC277" s="41">
        <f t="shared" si="424"/>
        <v>0</v>
      </c>
      <c r="ED277" s="41">
        <f t="shared" si="425"/>
        <v>1.067886443447341E-3</v>
      </c>
      <c r="EE277" s="41">
        <f t="shared" si="426"/>
        <v>0.93148555697637481</v>
      </c>
      <c r="EF277" s="41">
        <f t="shared" si="427"/>
        <v>0</v>
      </c>
      <c r="EG277" s="41">
        <f t="shared" si="428"/>
        <v>8.8249186644092543E-3</v>
      </c>
      <c r="EH277" s="41">
        <f t="shared" si="429"/>
        <v>3.6768313827510919E-4</v>
      </c>
      <c r="EI277" s="41">
        <f t="shared" si="430"/>
        <v>0</v>
      </c>
      <c r="EJ277" s="41">
        <f t="shared" si="431"/>
        <v>0</v>
      </c>
      <c r="EK277" s="41">
        <f t="shared" si="432"/>
        <v>1.9657112019830236</v>
      </c>
      <c r="EL277" s="40"/>
      <c r="EM277" s="82">
        <f t="shared" si="433"/>
        <v>3</v>
      </c>
      <c r="EN277" s="40"/>
      <c r="EO277" s="80">
        <f t="shared" si="434"/>
        <v>4.1945296176564284E-2</v>
      </c>
      <c r="EP277" s="80">
        <f t="shared" si="435"/>
        <v>0.92497365071444715</v>
      </c>
      <c r="EQ277" s="80">
        <f t="shared" si="436"/>
        <v>0.88302835453788286</v>
      </c>
      <c r="ER277" s="80"/>
      <c r="ES277" s="80">
        <f t="shared" si="378"/>
        <v>41.156021431614683</v>
      </c>
      <c r="ET277" s="80">
        <f t="shared" si="379"/>
        <v>2.1719811894760781</v>
      </c>
      <c r="EU277" s="80"/>
      <c r="EV277" s="80">
        <f t="shared" si="437"/>
        <v>0.88302835453788286</v>
      </c>
      <c r="EW277" s="80">
        <f t="shared" si="438"/>
        <v>4.1945296176564284E-2</v>
      </c>
      <c r="EX277" s="84">
        <f t="shared" si="439"/>
        <v>9.9739040439707008E-2</v>
      </c>
      <c r="EY277" s="85">
        <f t="shared" si="440"/>
        <v>0.97598457277778117</v>
      </c>
      <c r="EZ277" s="86">
        <f>3</f>
        <v>3</v>
      </c>
      <c r="FA277" s="75"/>
      <c r="FB277" s="88"/>
      <c r="FC277" s="80">
        <f t="shared" si="441"/>
        <v>0</v>
      </c>
      <c r="FD277" s="80">
        <f t="shared" si="442"/>
        <v>0.32200000000000001</v>
      </c>
      <c r="FE277" s="80">
        <f t="shared" si="443"/>
        <v>3.6619999999999999</v>
      </c>
      <c r="FF277" s="80">
        <f t="shared" si="444"/>
        <v>0</v>
      </c>
      <c r="FG277" s="80">
        <f t="shared" si="445"/>
        <v>5.6000000000000001E-2</v>
      </c>
      <c r="FH277" s="80">
        <f t="shared" si="446"/>
        <v>41.156021431614683</v>
      </c>
      <c r="FI277" s="80">
        <f t="shared" si="447"/>
        <v>2.1719811894760781</v>
      </c>
      <c r="FJ277" s="80">
        <f t="shared" si="448"/>
        <v>0</v>
      </c>
      <c r="FK277" s="80">
        <f t="shared" si="449"/>
        <v>0.28399999999999997</v>
      </c>
      <c r="FL277" s="80">
        <f t="shared" si="450"/>
        <v>1.2E-2</v>
      </c>
      <c r="FM277" s="80">
        <f t="shared" si="451"/>
        <v>0</v>
      </c>
      <c r="FN277" s="80">
        <f t="shared" si="452"/>
        <v>0</v>
      </c>
      <c r="FO277" s="80">
        <f t="shared" si="453"/>
        <v>50.566000000000003</v>
      </c>
      <c r="FP277" s="80">
        <f t="shared" si="454"/>
        <v>98.230002621090762</v>
      </c>
    </row>
    <row r="278" spans="1:172" ht="21.75" thickBot="1">
      <c r="A278" s="40">
        <v>276</v>
      </c>
      <c r="B278" s="41" t="s">
        <v>73</v>
      </c>
      <c r="C278" s="176">
        <v>0</v>
      </c>
      <c r="D278" s="176">
        <v>0.24399999999999999</v>
      </c>
      <c r="E278" s="176">
        <v>3.694</v>
      </c>
      <c r="F278" s="176">
        <v>0</v>
      </c>
      <c r="G278" s="176">
        <v>0</v>
      </c>
      <c r="H278" s="176">
        <v>42.387</v>
      </c>
      <c r="I278" s="176">
        <v>0</v>
      </c>
      <c r="J278" s="176">
        <v>0.33300000000000002</v>
      </c>
      <c r="K278" s="176">
        <v>6.9000000000000006E-2</v>
      </c>
      <c r="L278" s="179">
        <v>0</v>
      </c>
      <c r="M278" s="179">
        <v>0</v>
      </c>
      <c r="N278" s="176">
        <v>51.292999999999999</v>
      </c>
      <c r="O278" s="71"/>
      <c r="P278" s="70">
        <f t="shared" si="365"/>
        <v>98.066724376660801</v>
      </c>
      <c r="Q278" s="70">
        <f t="shared" si="380"/>
        <v>98.02000000000001</v>
      </c>
      <c r="S278" s="48">
        <v>60.085000000000001</v>
      </c>
      <c r="T278" s="48">
        <v>40.311</v>
      </c>
      <c r="U278" s="48">
        <v>70.936999999999998</v>
      </c>
      <c r="V278" s="48">
        <v>56.079000000000001</v>
      </c>
      <c r="W278" s="48">
        <v>81.41</v>
      </c>
      <c r="X278" s="49">
        <v>71.849999999999994</v>
      </c>
      <c r="Y278" s="48">
        <v>101.962</v>
      </c>
      <c r="Z278" s="48">
        <v>149.88</v>
      </c>
      <c r="AA278" s="48">
        <v>152</v>
      </c>
      <c r="AB278" s="48">
        <v>61.978999999999999</v>
      </c>
      <c r="AC278" s="48">
        <v>94.203000000000003</v>
      </c>
      <c r="AD278" s="49">
        <v>79.87</v>
      </c>
      <c r="AE278" s="40"/>
      <c r="AF278" s="41">
        <v>1</v>
      </c>
      <c r="AG278" s="41">
        <v>1</v>
      </c>
      <c r="AH278" s="41">
        <v>1</v>
      </c>
      <c r="AI278" s="41">
        <v>1</v>
      </c>
      <c r="AJ278" s="41">
        <v>1</v>
      </c>
      <c r="AK278" s="50">
        <v>1</v>
      </c>
      <c r="AL278" s="41">
        <v>2</v>
      </c>
      <c r="AM278" s="41">
        <v>2</v>
      </c>
      <c r="AN278" s="41">
        <v>2</v>
      </c>
      <c r="AO278" s="41">
        <v>2</v>
      </c>
      <c r="AP278" s="41">
        <v>2</v>
      </c>
      <c r="AQ278" s="50">
        <v>1</v>
      </c>
      <c r="AR278" s="40"/>
      <c r="AS278" s="41">
        <v>4</v>
      </c>
      <c r="AT278" s="41">
        <v>2</v>
      </c>
      <c r="AU278" s="41">
        <v>2</v>
      </c>
      <c r="AV278" s="41">
        <v>2</v>
      </c>
      <c r="AW278" s="41">
        <v>2</v>
      </c>
      <c r="AX278" s="50">
        <v>2</v>
      </c>
      <c r="AY278" s="41">
        <v>3</v>
      </c>
      <c r="AZ278" s="41">
        <v>3</v>
      </c>
      <c r="BA278" s="41">
        <v>3</v>
      </c>
      <c r="BB278" s="41">
        <v>1</v>
      </c>
      <c r="BC278" s="41">
        <v>1</v>
      </c>
      <c r="BD278" s="50">
        <v>4</v>
      </c>
      <c r="BE278" s="40"/>
      <c r="BF278" s="59">
        <v>2</v>
      </c>
      <c r="BG278" s="59">
        <v>1</v>
      </c>
      <c r="BH278" s="59">
        <v>1</v>
      </c>
      <c r="BI278" s="59">
        <v>1</v>
      </c>
      <c r="BJ278" s="59">
        <v>1</v>
      </c>
      <c r="BK278" s="60">
        <v>1</v>
      </c>
      <c r="BL278" s="59">
        <v>3</v>
      </c>
      <c r="BM278" s="59">
        <v>3</v>
      </c>
      <c r="BN278" s="59">
        <v>3</v>
      </c>
      <c r="BO278" s="59">
        <v>1</v>
      </c>
      <c r="BP278" s="59">
        <v>1</v>
      </c>
      <c r="BQ278" s="60">
        <v>2</v>
      </c>
      <c r="BR278" s="40"/>
      <c r="BS278" s="51">
        <f t="shared" si="366"/>
        <v>0</v>
      </c>
      <c r="BT278" s="51">
        <f t="shared" si="367"/>
        <v>6.0529384039096027E-3</v>
      </c>
      <c r="BU278" s="51">
        <f t="shared" si="368"/>
        <v>5.2074375854631573E-2</v>
      </c>
      <c r="BV278" s="51">
        <f t="shared" si="369"/>
        <v>0</v>
      </c>
      <c r="BW278" s="51">
        <f t="shared" si="370"/>
        <v>0</v>
      </c>
      <c r="BX278" s="51">
        <f t="shared" si="371"/>
        <v>0.589937369519833</v>
      </c>
      <c r="BY278" s="51">
        <f t="shared" si="372"/>
        <v>0</v>
      </c>
      <c r="BZ278" s="51">
        <f t="shared" si="373"/>
        <v>2.2217774219375503E-3</v>
      </c>
      <c r="CA278" s="51">
        <f t="shared" si="374"/>
        <v>4.5394736842105268E-4</v>
      </c>
      <c r="CB278" s="51">
        <f t="shared" si="375"/>
        <v>0</v>
      </c>
      <c r="CC278" s="51">
        <f t="shared" si="376"/>
        <v>0</v>
      </c>
      <c r="CD278" s="51">
        <f t="shared" si="377"/>
        <v>0.64220608488794284</v>
      </c>
      <c r="CE278" s="40"/>
      <c r="CF278" s="53">
        <f t="shared" si="381"/>
        <v>1.5459900916605727</v>
      </c>
      <c r="CG278" s="40"/>
      <c r="CH278" s="61">
        <f t="shared" si="382"/>
        <v>0</v>
      </c>
      <c r="CI278" s="61">
        <f t="shared" si="383"/>
        <v>6.0529384039096027E-3</v>
      </c>
      <c r="CJ278" s="61">
        <f t="shared" si="384"/>
        <v>5.2074375854631573E-2</v>
      </c>
      <c r="CK278" s="61">
        <f t="shared" si="385"/>
        <v>0</v>
      </c>
      <c r="CL278" s="61">
        <f t="shared" si="386"/>
        <v>0</v>
      </c>
      <c r="CM278" s="61">
        <f t="shared" si="387"/>
        <v>0.589937369519833</v>
      </c>
      <c r="CN278" s="61">
        <f t="shared" si="388"/>
        <v>0</v>
      </c>
      <c r="CO278" s="61">
        <f t="shared" si="389"/>
        <v>4.4435548438751006E-3</v>
      </c>
      <c r="CP278" s="61">
        <f t="shared" si="390"/>
        <v>9.0789473684210536E-4</v>
      </c>
      <c r="CQ278" s="61">
        <f t="shared" si="391"/>
        <v>0</v>
      </c>
      <c r="CR278" s="61">
        <f t="shared" si="392"/>
        <v>0</v>
      </c>
      <c r="CS278" s="61">
        <f t="shared" si="393"/>
        <v>0.64220608488794284</v>
      </c>
      <c r="CT278" s="40"/>
      <c r="CU278" s="54">
        <f t="shared" si="394"/>
        <v>0</v>
      </c>
      <c r="CV278" s="54">
        <f t="shared" si="395"/>
        <v>9.3577827978760068E-3</v>
      </c>
      <c r="CW278" s="54">
        <f t="shared" si="396"/>
        <v>8.0506469100668984E-2</v>
      </c>
      <c r="CX278" s="54">
        <f t="shared" si="397"/>
        <v>0</v>
      </c>
      <c r="CY278" s="54">
        <f t="shared" si="398"/>
        <v>0</v>
      </c>
      <c r="CZ278" s="54">
        <f t="shared" si="399"/>
        <v>0.91203732797796377</v>
      </c>
      <c r="DA278" s="54">
        <f t="shared" si="400"/>
        <v>0</v>
      </c>
      <c r="DB278" s="54">
        <f t="shared" si="401"/>
        <v>6.8696917603812482E-3</v>
      </c>
      <c r="DC278" s="54">
        <f t="shared" si="402"/>
        <v>1.403596267428678E-3</v>
      </c>
      <c r="DD278" s="54">
        <f t="shared" si="403"/>
        <v>0</v>
      </c>
      <c r="DE278" s="54">
        <f t="shared" si="404"/>
        <v>0</v>
      </c>
      <c r="DF278" s="54">
        <f t="shared" si="405"/>
        <v>0.99284424404088822</v>
      </c>
      <c r="DG278" s="40"/>
      <c r="DH278" s="80">
        <f t="shared" si="406"/>
        <v>2.003019111945207</v>
      </c>
      <c r="DI278" s="80">
        <f t="shared" si="407"/>
        <v>0.9984927193519012</v>
      </c>
      <c r="DJ278" s="40"/>
      <c r="DK278" s="54">
        <f t="shared" si="408"/>
        <v>0</v>
      </c>
      <c r="DL278" s="54">
        <f t="shared" si="409"/>
        <v>6.0529384039096027E-3</v>
      </c>
      <c r="DM278" s="54">
        <f t="shared" si="410"/>
        <v>5.2074375854631573E-2</v>
      </c>
      <c r="DN278" s="54">
        <f t="shared" si="411"/>
        <v>0</v>
      </c>
      <c r="DO278" s="54">
        <f t="shared" si="412"/>
        <v>0</v>
      </c>
      <c r="DP278" s="54">
        <f t="shared" si="413"/>
        <v>0.589937369519833</v>
      </c>
      <c r="DQ278" s="54">
        <f t="shared" si="414"/>
        <v>0</v>
      </c>
      <c r="DR278" s="54">
        <f t="shared" si="415"/>
        <v>6.6653322658126509E-3</v>
      </c>
      <c r="DS278" s="54">
        <f t="shared" si="416"/>
        <v>1.361842105263158E-3</v>
      </c>
      <c r="DT278" s="54">
        <f t="shared" si="417"/>
        <v>0</v>
      </c>
      <c r="DU278" s="54">
        <f t="shared" si="418"/>
        <v>0</v>
      </c>
      <c r="DV278" s="54">
        <f t="shared" si="419"/>
        <v>1.2844121697758857</v>
      </c>
      <c r="DW278" s="54"/>
      <c r="DX278" s="63">
        <f t="shared" si="420"/>
        <v>1.9405040279253356</v>
      </c>
      <c r="DY278" s="40"/>
      <c r="DZ278" s="41">
        <f t="shared" si="421"/>
        <v>0</v>
      </c>
      <c r="EA278" s="41">
        <f t="shared" si="422"/>
        <v>9.3577827978760068E-3</v>
      </c>
      <c r="EB278" s="41">
        <f t="shared" si="423"/>
        <v>8.0506469100668984E-2</v>
      </c>
      <c r="EC278" s="41">
        <f t="shared" si="424"/>
        <v>0</v>
      </c>
      <c r="ED278" s="41">
        <f t="shared" si="425"/>
        <v>0</v>
      </c>
      <c r="EE278" s="41">
        <f t="shared" si="426"/>
        <v>0.91203732797796377</v>
      </c>
      <c r="EF278" s="41">
        <f t="shared" si="427"/>
        <v>0</v>
      </c>
      <c r="EG278" s="41">
        <f t="shared" si="428"/>
        <v>1.0304537640571872E-2</v>
      </c>
      <c r="EH278" s="41">
        <f t="shared" si="429"/>
        <v>2.1053944011430168E-3</v>
      </c>
      <c r="EI278" s="41">
        <f t="shared" si="430"/>
        <v>0</v>
      </c>
      <c r="EJ278" s="41">
        <f t="shared" si="431"/>
        <v>0</v>
      </c>
      <c r="EK278" s="41">
        <f t="shared" si="432"/>
        <v>1.9856884880817764</v>
      </c>
      <c r="EL278" s="40"/>
      <c r="EM278" s="82">
        <f t="shared" si="433"/>
        <v>3</v>
      </c>
      <c r="EN278" s="40"/>
      <c r="EO278" s="80">
        <f t="shared" si="434"/>
        <v>9.0436838885930015E-3</v>
      </c>
      <c r="EP278" s="80">
        <f t="shared" si="435"/>
        <v>0.91066263176315887</v>
      </c>
      <c r="EQ278" s="80">
        <f t="shared" si="436"/>
        <v>0.90161894787456587</v>
      </c>
      <c r="ER278" s="80"/>
      <c r="ES278" s="80">
        <f t="shared" si="378"/>
        <v>41.966059669722469</v>
      </c>
      <c r="ET278" s="80">
        <f t="shared" si="379"/>
        <v>0.46766470693833923</v>
      </c>
      <c r="EU278" s="80"/>
      <c r="EV278" s="80">
        <f t="shared" si="437"/>
        <v>0.90161894787456587</v>
      </c>
      <c r="EW278" s="80">
        <f t="shared" si="438"/>
        <v>9.0436838885930015E-3</v>
      </c>
      <c r="EX278" s="84">
        <f t="shared" si="439"/>
        <v>9.8137539926354919E-2</v>
      </c>
      <c r="EY278" s="85">
        <f t="shared" si="440"/>
        <v>0.99134774912526913</v>
      </c>
      <c r="EZ278" s="86">
        <f>3</f>
        <v>3</v>
      </c>
      <c r="FA278" s="75"/>
      <c r="FB278" s="88"/>
      <c r="FC278" s="80">
        <f t="shared" si="441"/>
        <v>0</v>
      </c>
      <c r="FD278" s="80">
        <f t="shared" si="442"/>
        <v>0.24399999999999999</v>
      </c>
      <c r="FE278" s="80">
        <f t="shared" si="443"/>
        <v>3.694</v>
      </c>
      <c r="FF278" s="80">
        <f t="shared" si="444"/>
        <v>0</v>
      </c>
      <c r="FG278" s="80">
        <f t="shared" si="445"/>
        <v>0</v>
      </c>
      <c r="FH278" s="80">
        <f t="shared" si="446"/>
        <v>41.966059669722469</v>
      </c>
      <c r="FI278" s="80">
        <f t="shared" si="447"/>
        <v>0.46766470693833923</v>
      </c>
      <c r="FJ278" s="80">
        <f t="shared" si="448"/>
        <v>0</v>
      </c>
      <c r="FK278" s="80">
        <f t="shared" si="449"/>
        <v>0.33300000000000002</v>
      </c>
      <c r="FL278" s="80">
        <f t="shared" si="450"/>
        <v>6.9000000000000006E-2</v>
      </c>
      <c r="FM278" s="80">
        <f t="shared" si="451"/>
        <v>0</v>
      </c>
      <c r="FN278" s="80">
        <f t="shared" si="452"/>
        <v>0</v>
      </c>
      <c r="FO278" s="80">
        <f t="shared" si="453"/>
        <v>51.292999999999999</v>
      </c>
      <c r="FP278" s="80">
        <f t="shared" si="454"/>
        <v>98.066724376660801</v>
      </c>
    </row>
    <row r="279" spans="1:172" ht="21.75" thickTop="1">
      <c r="A279" s="40">
        <v>277</v>
      </c>
      <c r="B279" s="41" t="s">
        <v>73</v>
      </c>
      <c r="C279" s="174">
        <v>0</v>
      </c>
      <c r="D279" s="174">
        <v>8.0000000000000002E-3</v>
      </c>
      <c r="E279" s="174">
        <v>0.435</v>
      </c>
      <c r="F279" s="174">
        <v>0</v>
      </c>
      <c r="G279" s="174">
        <v>7.0000000000000001E-3</v>
      </c>
      <c r="H279" s="174">
        <v>76.668999999999997</v>
      </c>
      <c r="I279" s="174">
        <v>0</v>
      </c>
      <c r="J279" s="174">
        <v>0.66200000000000003</v>
      </c>
      <c r="K279" s="174">
        <v>0.51300000000000001</v>
      </c>
      <c r="L279" s="178">
        <v>0</v>
      </c>
      <c r="M279" s="178">
        <v>0</v>
      </c>
      <c r="N279" s="174">
        <v>12.709</v>
      </c>
      <c r="O279" s="71"/>
      <c r="P279" s="70">
        <f t="shared" si="365"/>
        <v>98.295387736887733</v>
      </c>
      <c r="Q279" s="70">
        <f t="shared" si="380"/>
        <v>91.003000000000014</v>
      </c>
      <c r="S279" s="48">
        <v>60.085000000000001</v>
      </c>
      <c r="T279" s="48">
        <v>40.311</v>
      </c>
      <c r="U279" s="48">
        <v>70.936999999999998</v>
      </c>
      <c r="V279" s="48">
        <v>56.079000000000001</v>
      </c>
      <c r="W279" s="48">
        <v>81.41</v>
      </c>
      <c r="X279" s="49">
        <v>71.849999999999994</v>
      </c>
      <c r="Y279" s="48">
        <v>101.962</v>
      </c>
      <c r="Z279" s="48">
        <v>149.88</v>
      </c>
      <c r="AA279" s="48">
        <v>152</v>
      </c>
      <c r="AB279" s="48">
        <v>61.978999999999999</v>
      </c>
      <c r="AC279" s="48">
        <v>94.203000000000003</v>
      </c>
      <c r="AD279" s="49">
        <v>79.87</v>
      </c>
      <c r="AE279" s="40"/>
      <c r="AF279" s="41">
        <v>1</v>
      </c>
      <c r="AG279" s="41">
        <v>1</v>
      </c>
      <c r="AH279" s="41">
        <v>1</v>
      </c>
      <c r="AI279" s="41">
        <v>1</v>
      </c>
      <c r="AJ279" s="41">
        <v>1</v>
      </c>
      <c r="AK279" s="50">
        <v>1</v>
      </c>
      <c r="AL279" s="41">
        <v>2</v>
      </c>
      <c r="AM279" s="41">
        <v>2</v>
      </c>
      <c r="AN279" s="41">
        <v>2</v>
      </c>
      <c r="AO279" s="41">
        <v>2</v>
      </c>
      <c r="AP279" s="41">
        <v>2</v>
      </c>
      <c r="AQ279" s="50">
        <v>1</v>
      </c>
      <c r="AR279" s="40"/>
      <c r="AS279" s="41">
        <v>4</v>
      </c>
      <c r="AT279" s="41">
        <v>2</v>
      </c>
      <c r="AU279" s="41">
        <v>2</v>
      </c>
      <c r="AV279" s="41">
        <v>2</v>
      </c>
      <c r="AW279" s="41">
        <v>2</v>
      </c>
      <c r="AX279" s="50">
        <v>2</v>
      </c>
      <c r="AY279" s="41">
        <v>3</v>
      </c>
      <c r="AZ279" s="41">
        <v>3</v>
      </c>
      <c r="BA279" s="41">
        <v>3</v>
      </c>
      <c r="BB279" s="41">
        <v>1</v>
      </c>
      <c r="BC279" s="41">
        <v>1</v>
      </c>
      <c r="BD279" s="50">
        <v>4</v>
      </c>
      <c r="BE279" s="40"/>
      <c r="BF279" s="59">
        <v>2</v>
      </c>
      <c r="BG279" s="59">
        <v>1</v>
      </c>
      <c r="BH279" s="59">
        <v>1</v>
      </c>
      <c r="BI279" s="59">
        <v>1</v>
      </c>
      <c r="BJ279" s="59">
        <v>1</v>
      </c>
      <c r="BK279" s="60">
        <v>1</v>
      </c>
      <c r="BL279" s="59">
        <v>3</v>
      </c>
      <c r="BM279" s="59">
        <v>3</v>
      </c>
      <c r="BN279" s="59">
        <v>3</v>
      </c>
      <c r="BO279" s="59">
        <v>1</v>
      </c>
      <c r="BP279" s="59">
        <v>1</v>
      </c>
      <c r="BQ279" s="60">
        <v>2</v>
      </c>
      <c r="BR279" s="40"/>
      <c r="BS279" s="51">
        <f t="shared" si="366"/>
        <v>0</v>
      </c>
      <c r="BT279" s="51">
        <f t="shared" si="367"/>
        <v>1.9845699684949519E-4</v>
      </c>
      <c r="BU279" s="51">
        <f t="shared" si="368"/>
        <v>6.1322018128762146E-3</v>
      </c>
      <c r="BV279" s="51">
        <f t="shared" si="369"/>
        <v>0</v>
      </c>
      <c r="BW279" s="51">
        <f t="shared" si="370"/>
        <v>8.5984522785898537E-5</v>
      </c>
      <c r="BX279" s="51">
        <f t="shared" si="371"/>
        <v>1.0670702853166318</v>
      </c>
      <c r="BY279" s="51">
        <f t="shared" si="372"/>
        <v>0</v>
      </c>
      <c r="BZ279" s="51">
        <f t="shared" si="373"/>
        <v>4.4168668267947691E-3</v>
      </c>
      <c r="CA279" s="51">
        <f t="shared" si="374"/>
        <v>3.375E-3</v>
      </c>
      <c r="CB279" s="51">
        <f t="shared" si="375"/>
        <v>0</v>
      </c>
      <c r="CC279" s="51">
        <f t="shared" si="376"/>
        <v>0</v>
      </c>
      <c r="CD279" s="51">
        <f t="shared" si="377"/>
        <v>0.15912107174158005</v>
      </c>
      <c r="CE279" s="40"/>
      <c r="CF279" s="53">
        <f t="shared" si="381"/>
        <v>2.1199845199162137</v>
      </c>
      <c r="CG279" s="40"/>
      <c r="CH279" s="61">
        <f t="shared" si="382"/>
        <v>0</v>
      </c>
      <c r="CI279" s="61">
        <f t="shared" si="383"/>
        <v>1.9845699684949519E-4</v>
      </c>
      <c r="CJ279" s="61">
        <f t="shared" si="384"/>
        <v>6.1322018128762146E-3</v>
      </c>
      <c r="CK279" s="61">
        <f t="shared" si="385"/>
        <v>0</v>
      </c>
      <c r="CL279" s="61">
        <f t="shared" si="386"/>
        <v>8.5984522785898537E-5</v>
      </c>
      <c r="CM279" s="61">
        <f t="shared" si="387"/>
        <v>1.0670702853166318</v>
      </c>
      <c r="CN279" s="61">
        <f t="shared" si="388"/>
        <v>0</v>
      </c>
      <c r="CO279" s="61">
        <f t="shared" si="389"/>
        <v>8.8337336535895383E-3</v>
      </c>
      <c r="CP279" s="61">
        <f t="shared" si="390"/>
        <v>6.7499999999999999E-3</v>
      </c>
      <c r="CQ279" s="61">
        <f t="shared" si="391"/>
        <v>0</v>
      </c>
      <c r="CR279" s="61">
        <f t="shared" si="392"/>
        <v>0</v>
      </c>
      <c r="CS279" s="61">
        <f t="shared" si="393"/>
        <v>0.15912107174158005</v>
      </c>
      <c r="CT279" s="40"/>
      <c r="CU279" s="54">
        <f t="shared" si="394"/>
        <v>0</v>
      </c>
      <c r="CV279" s="54">
        <f t="shared" si="395"/>
        <v>4.2072576118999059E-4</v>
      </c>
      <c r="CW279" s="54">
        <f t="shared" si="396"/>
        <v>1.3000172916299717E-2</v>
      </c>
      <c r="CX279" s="54">
        <f t="shared" si="397"/>
        <v>0</v>
      </c>
      <c r="CY279" s="54">
        <f t="shared" si="398"/>
        <v>1.8228585725848785E-4</v>
      </c>
      <c r="CZ279" s="54">
        <f t="shared" si="399"/>
        <v>2.2621724865338368</v>
      </c>
      <c r="DA279" s="54">
        <f t="shared" si="400"/>
        <v>0</v>
      </c>
      <c r="DB279" s="54">
        <f t="shared" si="401"/>
        <v>1.8727378598672718E-2</v>
      </c>
      <c r="DC279" s="54">
        <f t="shared" si="402"/>
        <v>1.4309895509434442E-2</v>
      </c>
      <c r="DD279" s="54">
        <f t="shared" si="403"/>
        <v>0</v>
      </c>
      <c r="DE279" s="54">
        <f t="shared" si="404"/>
        <v>0</v>
      </c>
      <c r="DF279" s="54">
        <f t="shared" si="405"/>
        <v>0.33733420888462701</v>
      </c>
      <c r="DG279" s="40"/>
      <c r="DH279" s="80">
        <f t="shared" si="406"/>
        <v>2.6461471540613193</v>
      </c>
      <c r="DI279" s="80">
        <f t="shared" si="407"/>
        <v>0.7558158649379686</v>
      </c>
      <c r="DJ279" s="40"/>
      <c r="DK279" s="54">
        <f t="shared" si="408"/>
        <v>0</v>
      </c>
      <c r="DL279" s="54">
        <f t="shared" si="409"/>
        <v>1.9845699684949519E-4</v>
      </c>
      <c r="DM279" s="54">
        <f t="shared" si="410"/>
        <v>6.1322018128762146E-3</v>
      </c>
      <c r="DN279" s="54">
        <f t="shared" si="411"/>
        <v>0</v>
      </c>
      <c r="DO279" s="54">
        <f t="shared" si="412"/>
        <v>8.5984522785898537E-5</v>
      </c>
      <c r="DP279" s="54">
        <f t="shared" si="413"/>
        <v>1.0670702853166318</v>
      </c>
      <c r="DQ279" s="54">
        <f t="shared" si="414"/>
        <v>0</v>
      </c>
      <c r="DR279" s="54">
        <f t="shared" si="415"/>
        <v>1.3250600480384307E-2</v>
      </c>
      <c r="DS279" s="54">
        <f t="shared" si="416"/>
        <v>1.0125E-2</v>
      </c>
      <c r="DT279" s="54">
        <f t="shared" si="417"/>
        <v>0</v>
      </c>
      <c r="DU279" s="54">
        <f t="shared" si="418"/>
        <v>0</v>
      </c>
      <c r="DV279" s="54">
        <f t="shared" si="419"/>
        <v>0.3182421434831601</v>
      </c>
      <c r="DW279" s="54"/>
      <c r="DX279" s="63">
        <f t="shared" si="420"/>
        <v>1.4151046726126879</v>
      </c>
      <c r="DY279" s="40"/>
      <c r="DZ279" s="41">
        <f t="shared" si="421"/>
        <v>0</v>
      </c>
      <c r="EA279" s="41">
        <f t="shared" si="422"/>
        <v>4.2072576118999059E-4</v>
      </c>
      <c r="EB279" s="41">
        <f t="shared" si="423"/>
        <v>1.3000172916299717E-2</v>
      </c>
      <c r="EC279" s="41">
        <f t="shared" si="424"/>
        <v>0</v>
      </c>
      <c r="ED279" s="41">
        <f t="shared" si="425"/>
        <v>1.8228585725848785E-4</v>
      </c>
      <c r="EE279" s="41">
        <f t="shared" si="426"/>
        <v>2.2621724865338368</v>
      </c>
      <c r="EF279" s="41">
        <f t="shared" si="427"/>
        <v>0</v>
      </c>
      <c r="EG279" s="41">
        <f t="shared" si="428"/>
        <v>2.8091067898009074E-2</v>
      </c>
      <c r="EH279" s="41">
        <f t="shared" si="429"/>
        <v>2.1464843264151663E-2</v>
      </c>
      <c r="EI279" s="41">
        <f t="shared" si="430"/>
        <v>0</v>
      </c>
      <c r="EJ279" s="41">
        <f t="shared" si="431"/>
        <v>0</v>
      </c>
      <c r="EK279" s="41">
        <f t="shared" si="432"/>
        <v>0.67466841776925401</v>
      </c>
      <c r="EL279" s="40"/>
      <c r="EM279" s="82">
        <f t="shared" si="433"/>
        <v>2.9999999999999996</v>
      </c>
      <c r="EN279" s="40"/>
      <c r="EO279" s="80">
        <f t="shared" si="434"/>
        <v>1.4651048103721882</v>
      </c>
      <c r="EP279" s="80">
        <f t="shared" si="435"/>
        <v>1.709785854548447</v>
      </c>
      <c r="EQ279" s="80">
        <f t="shared" si="436"/>
        <v>0.2446810441762588</v>
      </c>
      <c r="ER279" s="80"/>
      <c r="ES279" s="80">
        <f t="shared" si="378"/>
        <v>10.971813181191594</v>
      </c>
      <c r="ET279" s="80">
        <f t="shared" si="379"/>
        <v>72.989574555696137</v>
      </c>
      <c r="EU279" s="80"/>
      <c r="EV279" s="80">
        <f t="shared" si="437"/>
        <v>0.2446810441762588</v>
      </c>
      <c r="EW279" s="80">
        <f t="shared" si="438"/>
        <v>1.4651048103721882</v>
      </c>
      <c r="EX279" s="84">
        <f t="shared" si="439"/>
        <v>4.6640458642855355E-2</v>
      </c>
      <c r="EY279" s="85">
        <f t="shared" si="440"/>
        <v>0.25496254686129971</v>
      </c>
      <c r="EZ279" s="86">
        <f>3</f>
        <v>3</v>
      </c>
      <c r="FA279" s="75"/>
      <c r="FB279" s="88"/>
      <c r="FC279" s="80">
        <f t="shared" si="441"/>
        <v>0</v>
      </c>
      <c r="FD279" s="80">
        <f t="shared" si="442"/>
        <v>8.0000000000000002E-3</v>
      </c>
      <c r="FE279" s="80">
        <f t="shared" si="443"/>
        <v>0.435</v>
      </c>
      <c r="FF279" s="80">
        <f t="shared" si="444"/>
        <v>0</v>
      </c>
      <c r="FG279" s="80">
        <f t="shared" si="445"/>
        <v>7.0000000000000001E-3</v>
      </c>
      <c r="FH279" s="80">
        <f t="shared" si="446"/>
        <v>10.971813181191594</v>
      </c>
      <c r="FI279" s="80">
        <f t="shared" si="447"/>
        <v>72.989574555696137</v>
      </c>
      <c r="FJ279" s="80">
        <f t="shared" si="448"/>
        <v>0</v>
      </c>
      <c r="FK279" s="80">
        <f t="shared" si="449"/>
        <v>0.66200000000000003</v>
      </c>
      <c r="FL279" s="80">
        <f t="shared" si="450"/>
        <v>0.51300000000000001</v>
      </c>
      <c r="FM279" s="80">
        <f t="shared" si="451"/>
        <v>0</v>
      </c>
      <c r="FN279" s="80">
        <f t="shared" si="452"/>
        <v>0</v>
      </c>
      <c r="FO279" s="80">
        <f t="shared" si="453"/>
        <v>12.709</v>
      </c>
      <c r="FP279" s="80">
        <f t="shared" si="454"/>
        <v>98.295387736887733</v>
      </c>
    </row>
    <row r="280" spans="1:172" ht="21">
      <c r="A280" s="40">
        <v>278</v>
      </c>
      <c r="B280" s="41" t="s">
        <v>73</v>
      </c>
      <c r="C280" s="174">
        <v>0</v>
      </c>
      <c r="D280" s="174">
        <v>5.0999999999999997E-2</v>
      </c>
      <c r="E280" s="174">
        <v>0.49299999999999999</v>
      </c>
      <c r="F280" s="174">
        <v>1.0999999999999999E-2</v>
      </c>
      <c r="G280" s="174">
        <v>0.13900000000000001</v>
      </c>
      <c r="H280" s="174">
        <v>76.302000000000007</v>
      </c>
      <c r="I280" s="174">
        <v>0</v>
      </c>
      <c r="J280" s="174">
        <v>0.56299999999999994</v>
      </c>
      <c r="K280" s="174">
        <v>0.441</v>
      </c>
      <c r="L280" s="177">
        <v>0</v>
      </c>
      <c r="M280" s="177">
        <v>0</v>
      </c>
      <c r="N280" s="174">
        <v>12.725</v>
      </c>
      <c r="O280" s="71"/>
      <c r="P280" s="70">
        <f t="shared" si="365"/>
        <v>98.004577079085607</v>
      </c>
      <c r="Q280" s="70">
        <f t="shared" si="380"/>
        <v>90.725000000000009</v>
      </c>
      <c r="S280" s="48">
        <v>60.085000000000001</v>
      </c>
      <c r="T280" s="48">
        <v>40.311</v>
      </c>
      <c r="U280" s="48">
        <v>70.936999999999998</v>
      </c>
      <c r="V280" s="48">
        <v>56.079000000000001</v>
      </c>
      <c r="W280" s="48">
        <v>81.41</v>
      </c>
      <c r="X280" s="49">
        <v>71.849999999999994</v>
      </c>
      <c r="Y280" s="48">
        <v>101.962</v>
      </c>
      <c r="Z280" s="48">
        <v>149.88</v>
      </c>
      <c r="AA280" s="48">
        <v>152</v>
      </c>
      <c r="AB280" s="48">
        <v>61.978999999999999</v>
      </c>
      <c r="AC280" s="48">
        <v>94.203000000000003</v>
      </c>
      <c r="AD280" s="49">
        <v>79.87</v>
      </c>
      <c r="AE280" s="40"/>
      <c r="AF280" s="41">
        <v>1</v>
      </c>
      <c r="AG280" s="41">
        <v>1</v>
      </c>
      <c r="AH280" s="41">
        <v>1</v>
      </c>
      <c r="AI280" s="41">
        <v>1</v>
      </c>
      <c r="AJ280" s="41">
        <v>1</v>
      </c>
      <c r="AK280" s="50">
        <v>1</v>
      </c>
      <c r="AL280" s="41">
        <v>2</v>
      </c>
      <c r="AM280" s="41">
        <v>2</v>
      </c>
      <c r="AN280" s="41">
        <v>2</v>
      </c>
      <c r="AO280" s="41">
        <v>2</v>
      </c>
      <c r="AP280" s="41">
        <v>2</v>
      </c>
      <c r="AQ280" s="50">
        <v>1</v>
      </c>
      <c r="AR280" s="40"/>
      <c r="AS280" s="41">
        <v>4</v>
      </c>
      <c r="AT280" s="41">
        <v>2</v>
      </c>
      <c r="AU280" s="41">
        <v>2</v>
      </c>
      <c r="AV280" s="41">
        <v>2</v>
      </c>
      <c r="AW280" s="41">
        <v>2</v>
      </c>
      <c r="AX280" s="50">
        <v>2</v>
      </c>
      <c r="AY280" s="41">
        <v>3</v>
      </c>
      <c r="AZ280" s="41">
        <v>3</v>
      </c>
      <c r="BA280" s="41">
        <v>3</v>
      </c>
      <c r="BB280" s="41">
        <v>1</v>
      </c>
      <c r="BC280" s="41">
        <v>1</v>
      </c>
      <c r="BD280" s="50">
        <v>4</v>
      </c>
      <c r="BE280" s="40"/>
      <c r="BF280" s="59">
        <v>2</v>
      </c>
      <c r="BG280" s="59">
        <v>1</v>
      </c>
      <c r="BH280" s="59">
        <v>1</v>
      </c>
      <c r="BI280" s="59">
        <v>1</v>
      </c>
      <c r="BJ280" s="59">
        <v>1</v>
      </c>
      <c r="BK280" s="60">
        <v>1</v>
      </c>
      <c r="BL280" s="59">
        <v>3</v>
      </c>
      <c r="BM280" s="59">
        <v>3</v>
      </c>
      <c r="BN280" s="59">
        <v>3</v>
      </c>
      <c r="BO280" s="59">
        <v>1</v>
      </c>
      <c r="BP280" s="59">
        <v>1</v>
      </c>
      <c r="BQ280" s="60">
        <v>2</v>
      </c>
      <c r="BR280" s="40"/>
      <c r="BS280" s="51">
        <f t="shared" si="366"/>
        <v>0</v>
      </c>
      <c r="BT280" s="51">
        <f t="shared" si="367"/>
        <v>1.2651633549155316E-3</v>
      </c>
      <c r="BU280" s="51">
        <f t="shared" si="368"/>
        <v>6.9498287212597099E-3</v>
      </c>
      <c r="BV280" s="51">
        <f t="shared" si="369"/>
        <v>1.9615185720144794E-4</v>
      </c>
      <c r="BW280" s="51">
        <f t="shared" si="370"/>
        <v>1.7074069524628426E-3</v>
      </c>
      <c r="BX280" s="51">
        <f t="shared" si="371"/>
        <v>1.0619624217118999</v>
      </c>
      <c r="BY280" s="51">
        <f t="shared" si="372"/>
        <v>0</v>
      </c>
      <c r="BZ280" s="51">
        <f t="shared" si="373"/>
        <v>3.7563384040565783E-3</v>
      </c>
      <c r="CA280" s="51">
        <f t="shared" si="374"/>
        <v>2.9013157894736841E-3</v>
      </c>
      <c r="CB280" s="51">
        <f t="shared" si="375"/>
        <v>0</v>
      </c>
      <c r="CC280" s="51">
        <f t="shared" si="376"/>
        <v>0</v>
      </c>
      <c r="CD280" s="51">
        <f t="shared" si="377"/>
        <v>0.15932139727056466</v>
      </c>
      <c r="CE280" s="40"/>
      <c r="CF280" s="53">
        <f t="shared" si="381"/>
        <v>2.1266087436075649</v>
      </c>
      <c r="CG280" s="40"/>
      <c r="CH280" s="61">
        <f t="shared" si="382"/>
        <v>0</v>
      </c>
      <c r="CI280" s="61">
        <f t="shared" si="383"/>
        <v>1.2651633549155316E-3</v>
      </c>
      <c r="CJ280" s="61">
        <f t="shared" si="384"/>
        <v>6.9498287212597099E-3</v>
      </c>
      <c r="CK280" s="61">
        <f t="shared" si="385"/>
        <v>1.9615185720144794E-4</v>
      </c>
      <c r="CL280" s="61">
        <f t="shared" si="386"/>
        <v>1.7074069524628426E-3</v>
      </c>
      <c r="CM280" s="61">
        <f t="shared" si="387"/>
        <v>1.0619624217118999</v>
      </c>
      <c r="CN280" s="61">
        <f t="shared" si="388"/>
        <v>0</v>
      </c>
      <c r="CO280" s="61">
        <f t="shared" si="389"/>
        <v>7.5126768081131565E-3</v>
      </c>
      <c r="CP280" s="61">
        <f t="shared" si="390"/>
        <v>5.8026315789473683E-3</v>
      </c>
      <c r="CQ280" s="61">
        <f t="shared" si="391"/>
        <v>0</v>
      </c>
      <c r="CR280" s="61">
        <f t="shared" si="392"/>
        <v>0</v>
      </c>
      <c r="CS280" s="61">
        <f t="shared" si="393"/>
        <v>0.15932139727056466</v>
      </c>
      <c r="CT280" s="40"/>
      <c r="CU280" s="54">
        <f t="shared" si="394"/>
        <v>0</v>
      </c>
      <c r="CV280" s="54">
        <f t="shared" si="395"/>
        <v>2.6905074526552505E-3</v>
      </c>
      <c r="CW280" s="54">
        <f t="shared" si="396"/>
        <v>1.4779566525205881E-2</v>
      </c>
      <c r="CX280" s="54">
        <f t="shared" si="397"/>
        <v>4.1713825459946169E-4</v>
      </c>
      <c r="CY280" s="54">
        <f t="shared" si="398"/>
        <v>3.6309865540038269E-3</v>
      </c>
      <c r="CZ280" s="54">
        <f t="shared" si="399"/>
        <v>2.2583785713951907</v>
      </c>
      <c r="DA280" s="54">
        <f t="shared" si="400"/>
        <v>0</v>
      </c>
      <c r="DB280" s="54">
        <f t="shared" si="401"/>
        <v>1.5976524188031211E-2</v>
      </c>
      <c r="DC280" s="54">
        <f t="shared" si="402"/>
        <v>1.2339927051722844E-2</v>
      </c>
      <c r="DD280" s="54">
        <f t="shared" si="403"/>
        <v>0</v>
      </c>
      <c r="DE280" s="54">
        <f t="shared" si="404"/>
        <v>0</v>
      </c>
      <c r="DF280" s="54">
        <f t="shared" si="405"/>
        <v>0.33881427647935725</v>
      </c>
      <c r="DG280" s="40"/>
      <c r="DH280" s="80">
        <f t="shared" si="406"/>
        <v>2.6470274979007669</v>
      </c>
      <c r="DI280" s="80">
        <f t="shared" si="407"/>
        <v>0.75556449700129902</v>
      </c>
      <c r="DJ280" s="40"/>
      <c r="DK280" s="54">
        <f t="shared" si="408"/>
        <v>0</v>
      </c>
      <c r="DL280" s="54">
        <f t="shared" si="409"/>
        <v>1.2651633549155316E-3</v>
      </c>
      <c r="DM280" s="54">
        <f t="shared" si="410"/>
        <v>6.9498287212597099E-3</v>
      </c>
      <c r="DN280" s="54">
        <f t="shared" si="411"/>
        <v>1.9615185720144794E-4</v>
      </c>
      <c r="DO280" s="54">
        <f t="shared" si="412"/>
        <v>1.7074069524628426E-3</v>
      </c>
      <c r="DP280" s="54">
        <f t="shared" si="413"/>
        <v>1.0619624217118999</v>
      </c>
      <c r="DQ280" s="54">
        <f t="shared" si="414"/>
        <v>0</v>
      </c>
      <c r="DR280" s="54">
        <f t="shared" si="415"/>
        <v>1.1269015212169735E-2</v>
      </c>
      <c r="DS280" s="54">
        <f t="shared" si="416"/>
        <v>8.7039473684210524E-3</v>
      </c>
      <c r="DT280" s="54">
        <f t="shared" si="417"/>
        <v>0</v>
      </c>
      <c r="DU280" s="54">
        <f t="shared" si="418"/>
        <v>0</v>
      </c>
      <c r="DV280" s="54">
        <f t="shared" si="419"/>
        <v>0.31864279454112932</v>
      </c>
      <c r="DW280" s="54"/>
      <c r="DX280" s="63">
        <f t="shared" si="420"/>
        <v>1.4106967297194593</v>
      </c>
      <c r="DY280" s="40"/>
      <c r="DZ280" s="41">
        <f t="shared" si="421"/>
        <v>0</v>
      </c>
      <c r="EA280" s="41">
        <f t="shared" si="422"/>
        <v>2.6905074526552505E-3</v>
      </c>
      <c r="EB280" s="41">
        <f t="shared" si="423"/>
        <v>1.4779566525205881E-2</v>
      </c>
      <c r="EC280" s="41">
        <f t="shared" si="424"/>
        <v>4.1713825459946169E-4</v>
      </c>
      <c r="ED280" s="41">
        <f t="shared" si="425"/>
        <v>3.6309865540038269E-3</v>
      </c>
      <c r="EE280" s="41">
        <f t="shared" si="426"/>
        <v>2.2583785713951907</v>
      </c>
      <c r="EF280" s="41">
        <f t="shared" si="427"/>
        <v>0</v>
      </c>
      <c r="EG280" s="41">
        <f t="shared" si="428"/>
        <v>2.3964786282046818E-2</v>
      </c>
      <c r="EH280" s="41">
        <f t="shared" si="429"/>
        <v>1.8509890577584266E-2</v>
      </c>
      <c r="EI280" s="41">
        <f t="shared" si="430"/>
        <v>0</v>
      </c>
      <c r="EJ280" s="41">
        <f t="shared" si="431"/>
        <v>0</v>
      </c>
      <c r="EK280" s="41">
        <f t="shared" si="432"/>
        <v>0.67762855295871449</v>
      </c>
      <c r="EL280" s="40"/>
      <c r="EM280" s="82">
        <f t="shared" si="433"/>
        <v>3.0000000000000009</v>
      </c>
      <c r="EN280" s="40"/>
      <c r="EO280" s="80">
        <f t="shared" si="434"/>
        <v>1.4666130179922057</v>
      </c>
      <c r="EP280" s="80">
        <f t="shared" si="435"/>
        <v>1.7063506693347195</v>
      </c>
      <c r="EQ280" s="80">
        <f t="shared" si="436"/>
        <v>0.23973765134251379</v>
      </c>
      <c r="ER280" s="80"/>
      <c r="ES280" s="80">
        <f t="shared" si="378"/>
        <v>10.720224512742417</v>
      </c>
      <c r="ET280" s="80">
        <f t="shared" si="379"/>
        <v>72.861352566343186</v>
      </c>
      <c r="EU280" s="80"/>
      <c r="EV280" s="80">
        <f t="shared" si="437"/>
        <v>0.23973765134251379</v>
      </c>
      <c r="EW280" s="80">
        <f t="shared" si="438"/>
        <v>1.4666130179922057</v>
      </c>
      <c r="EX280" s="84">
        <f t="shared" si="439"/>
        <v>4.9834650026218473E-2</v>
      </c>
      <c r="EY280" s="85">
        <f t="shared" si="440"/>
        <v>0.25599603838498464</v>
      </c>
      <c r="EZ280" s="86">
        <f>3</f>
        <v>3</v>
      </c>
      <c r="FA280" s="75"/>
      <c r="FB280" s="88"/>
      <c r="FC280" s="80">
        <f t="shared" si="441"/>
        <v>0</v>
      </c>
      <c r="FD280" s="80">
        <f t="shared" si="442"/>
        <v>5.0999999999999997E-2</v>
      </c>
      <c r="FE280" s="80">
        <f t="shared" si="443"/>
        <v>0.49299999999999999</v>
      </c>
      <c r="FF280" s="80">
        <f t="shared" si="444"/>
        <v>1.0999999999999999E-2</v>
      </c>
      <c r="FG280" s="80">
        <f t="shared" si="445"/>
        <v>0.13900000000000001</v>
      </c>
      <c r="FH280" s="80">
        <f t="shared" si="446"/>
        <v>10.720224512742417</v>
      </c>
      <c r="FI280" s="80">
        <f t="shared" si="447"/>
        <v>72.861352566343186</v>
      </c>
      <c r="FJ280" s="80">
        <f t="shared" si="448"/>
        <v>0</v>
      </c>
      <c r="FK280" s="80">
        <f t="shared" si="449"/>
        <v>0.56299999999999994</v>
      </c>
      <c r="FL280" s="80">
        <f t="shared" si="450"/>
        <v>0.441</v>
      </c>
      <c r="FM280" s="80">
        <f t="shared" si="451"/>
        <v>0</v>
      </c>
      <c r="FN280" s="80">
        <f t="shared" si="452"/>
        <v>0</v>
      </c>
      <c r="FO280" s="80">
        <f t="shared" si="453"/>
        <v>12.725</v>
      </c>
      <c r="FP280" s="80">
        <f t="shared" si="454"/>
        <v>98.004577079085607</v>
      </c>
    </row>
    <row r="281" spans="1:172" ht="21">
      <c r="A281" s="40">
        <v>279</v>
      </c>
      <c r="B281" s="41" t="s">
        <v>73</v>
      </c>
      <c r="C281" s="174">
        <v>0</v>
      </c>
      <c r="D281" s="174">
        <v>5.0000000000000001E-3</v>
      </c>
      <c r="E281" s="174">
        <v>0.22</v>
      </c>
      <c r="F281" s="174">
        <v>2.5000000000000001E-2</v>
      </c>
      <c r="G281" s="174">
        <v>0</v>
      </c>
      <c r="H281" s="174">
        <v>69.135000000000005</v>
      </c>
      <c r="I281" s="174">
        <v>0</v>
      </c>
      <c r="J281" s="174">
        <v>0.68700000000000006</v>
      </c>
      <c r="K281" s="174">
        <v>0.47099999999999997</v>
      </c>
      <c r="L281" s="177">
        <v>0</v>
      </c>
      <c r="M281" s="177">
        <v>0</v>
      </c>
      <c r="N281" s="174">
        <v>19.579000000000001</v>
      </c>
      <c r="O281" s="71"/>
      <c r="P281" s="70">
        <f t="shared" si="365"/>
        <v>95.8702197679996</v>
      </c>
      <c r="Q281" s="70">
        <f t="shared" si="380"/>
        <v>90.122000000000014</v>
      </c>
      <c r="S281" s="48">
        <v>60.085000000000001</v>
      </c>
      <c r="T281" s="48">
        <v>40.311</v>
      </c>
      <c r="U281" s="48">
        <v>70.936999999999998</v>
      </c>
      <c r="V281" s="48">
        <v>56.079000000000001</v>
      </c>
      <c r="W281" s="48">
        <v>81.41</v>
      </c>
      <c r="X281" s="49">
        <v>71.849999999999994</v>
      </c>
      <c r="Y281" s="48">
        <v>101.962</v>
      </c>
      <c r="Z281" s="48">
        <v>149.88</v>
      </c>
      <c r="AA281" s="48">
        <v>152</v>
      </c>
      <c r="AB281" s="48">
        <v>61.978999999999999</v>
      </c>
      <c r="AC281" s="48">
        <v>94.203000000000003</v>
      </c>
      <c r="AD281" s="49">
        <v>79.87</v>
      </c>
      <c r="AE281" s="40"/>
      <c r="AF281" s="41">
        <v>1</v>
      </c>
      <c r="AG281" s="41">
        <v>1</v>
      </c>
      <c r="AH281" s="41">
        <v>1</v>
      </c>
      <c r="AI281" s="41">
        <v>1</v>
      </c>
      <c r="AJ281" s="41">
        <v>1</v>
      </c>
      <c r="AK281" s="50">
        <v>1</v>
      </c>
      <c r="AL281" s="41">
        <v>2</v>
      </c>
      <c r="AM281" s="41">
        <v>2</v>
      </c>
      <c r="AN281" s="41">
        <v>2</v>
      </c>
      <c r="AO281" s="41">
        <v>2</v>
      </c>
      <c r="AP281" s="41">
        <v>2</v>
      </c>
      <c r="AQ281" s="50">
        <v>1</v>
      </c>
      <c r="AR281" s="40"/>
      <c r="AS281" s="41">
        <v>4</v>
      </c>
      <c r="AT281" s="41">
        <v>2</v>
      </c>
      <c r="AU281" s="41">
        <v>2</v>
      </c>
      <c r="AV281" s="41">
        <v>2</v>
      </c>
      <c r="AW281" s="41">
        <v>2</v>
      </c>
      <c r="AX281" s="50">
        <v>2</v>
      </c>
      <c r="AY281" s="41">
        <v>3</v>
      </c>
      <c r="AZ281" s="41">
        <v>3</v>
      </c>
      <c r="BA281" s="41">
        <v>3</v>
      </c>
      <c r="BB281" s="41">
        <v>1</v>
      </c>
      <c r="BC281" s="41">
        <v>1</v>
      </c>
      <c r="BD281" s="50">
        <v>4</v>
      </c>
      <c r="BE281" s="40"/>
      <c r="BF281" s="59">
        <v>2</v>
      </c>
      <c r="BG281" s="59">
        <v>1</v>
      </c>
      <c r="BH281" s="59">
        <v>1</v>
      </c>
      <c r="BI281" s="59">
        <v>1</v>
      </c>
      <c r="BJ281" s="59">
        <v>1</v>
      </c>
      <c r="BK281" s="60">
        <v>1</v>
      </c>
      <c r="BL281" s="59">
        <v>3</v>
      </c>
      <c r="BM281" s="59">
        <v>3</v>
      </c>
      <c r="BN281" s="59">
        <v>3</v>
      </c>
      <c r="BO281" s="59">
        <v>1</v>
      </c>
      <c r="BP281" s="59">
        <v>1</v>
      </c>
      <c r="BQ281" s="60">
        <v>2</v>
      </c>
      <c r="BR281" s="40"/>
      <c r="BS281" s="51">
        <f t="shared" si="366"/>
        <v>0</v>
      </c>
      <c r="BT281" s="51">
        <f t="shared" si="367"/>
        <v>1.2403562303093448E-4</v>
      </c>
      <c r="BU281" s="51">
        <f t="shared" si="368"/>
        <v>3.1013434455925684E-3</v>
      </c>
      <c r="BV281" s="51">
        <f t="shared" si="369"/>
        <v>4.4579967545783629E-4</v>
      </c>
      <c r="BW281" s="51">
        <f t="shared" si="370"/>
        <v>0</v>
      </c>
      <c r="BX281" s="51">
        <f t="shared" si="371"/>
        <v>0.96221294363256804</v>
      </c>
      <c r="BY281" s="51">
        <f t="shared" si="372"/>
        <v>0</v>
      </c>
      <c r="BZ281" s="51">
        <f t="shared" si="373"/>
        <v>4.5836669335468381E-3</v>
      </c>
      <c r="CA281" s="51">
        <f t="shared" si="374"/>
        <v>3.0986842105263156E-3</v>
      </c>
      <c r="CB281" s="51">
        <f t="shared" si="375"/>
        <v>0</v>
      </c>
      <c r="CC281" s="51">
        <f t="shared" si="376"/>
        <v>0</v>
      </c>
      <c r="CD281" s="51">
        <f t="shared" si="377"/>
        <v>0.24513584574934266</v>
      </c>
      <c r="CE281" s="40"/>
      <c r="CF281" s="53">
        <f t="shared" si="381"/>
        <v>2.0281193785546141</v>
      </c>
      <c r="CG281" s="40"/>
      <c r="CH281" s="61">
        <f t="shared" si="382"/>
        <v>0</v>
      </c>
      <c r="CI281" s="61">
        <f t="shared" si="383"/>
        <v>1.2403562303093448E-4</v>
      </c>
      <c r="CJ281" s="61">
        <f t="shared" si="384"/>
        <v>3.1013434455925684E-3</v>
      </c>
      <c r="CK281" s="61">
        <f t="shared" si="385"/>
        <v>4.4579967545783629E-4</v>
      </c>
      <c r="CL281" s="61">
        <f t="shared" si="386"/>
        <v>0</v>
      </c>
      <c r="CM281" s="61">
        <f t="shared" si="387"/>
        <v>0.96221294363256804</v>
      </c>
      <c r="CN281" s="61">
        <f t="shared" si="388"/>
        <v>0</v>
      </c>
      <c r="CO281" s="61">
        <f t="shared" si="389"/>
        <v>9.1673338670936761E-3</v>
      </c>
      <c r="CP281" s="61">
        <f t="shared" si="390"/>
        <v>6.1973684210526311E-3</v>
      </c>
      <c r="CQ281" s="61">
        <f t="shared" si="391"/>
        <v>0</v>
      </c>
      <c r="CR281" s="61">
        <f t="shared" si="392"/>
        <v>0</v>
      </c>
      <c r="CS281" s="61">
        <f t="shared" si="393"/>
        <v>0.24513584574934266</v>
      </c>
      <c r="CT281" s="40"/>
      <c r="CU281" s="54">
        <f t="shared" si="394"/>
        <v>0</v>
      </c>
      <c r="CV281" s="54">
        <f t="shared" si="395"/>
        <v>2.5155905070013321E-4</v>
      </c>
      <c r="CW281" s="54">
        <f t="shared" si="396"/>
        <v>6.2898947415596252E-3</v>
      </c>
      <c r="CX281" s="54">
        <f t="shared" si="397"/>
        <v>9.0413496074939564E-4</v>
      </c>
      <c r="CY281" s="54">
        <f t="shared" si="398"/>
        <v>0</v>
      </c>
      <c r="CZ281" s="54">
        <f t="shared" si="399"/>
        <v>1.9514827172772897</v>
      </c>
      <c r="DA281" s="54">
        <f t="shared" si="400"/>
        <v>0</v>
      </c>
      <c r="DB281" s="54">
        <f t="shared" si="401"/>
        <v>1.8592447465532694E-2</v>
      </c>
      <c r="DC281" s="54">
        <f t="shared" si="402"/>
        <v>1.2569002990779253E-2</v>
      </c>
      <c r="DD281" s="54">
        <f t="shared" si="403"/>
        <v>0</v>
      </c>
      <c r="DE281" s="54">
        <f t="shared" si="404"/>
        <v>0</v>
      </c>
      <c r="DF281" s="54">
        <f t="shared" si="405"/>
        <v>0.4971647591426166</v>
      </c>
      <c r="DG281" s="40"/>
      <c r="DH281" s="80">
        <f t="shared" si="406"/>
        <v>2.4872545156292274</v>
      </c>
      <c r="DI281" s="80">
        <f t="shared" si="407"/>
        <v>0.80409945481354916</v>
      </c>
      <c r="DJ281" s="40"/>
      <c r="DK281" s="54">
        <f t="shared" si="408"/>
        <v>0</v>
      </c>
      <c r="DL281" s="54">
        <f t="shared" si="409"/>
        <v>1.2403562303093448E-4</v>
      </c>
      <c r="DM281" s="54">
        <f t="shared" si="410"/>
        <v>3.1013434455925684E-3</v>
      </c>
      <c r="DN281" s="54">
        <f t="shared" si="411"/>
        <v>4.4579967545783629E-4</v>
      </c>
      <c r="DO281" s="54">
        <f t="shared" si="412"/>
        <v>0</v>
      </c>
      <c r="DP281" s="54">
        <f t="shared" si="413"/>
        <v>0.96221294363256804</v>
      </c>
      <c r="DQ281" s="54">
        <f t="shared" si="414"/>
        <v>0</v>
      </c>
      <c r="DR281" s="54">
        <f t="shared" si="415"/>
        <v>1.3751000800640515E-2</v>
      </c>
      <c r="DS281" s="54">
        <f t="shared" si="416"/>
        <v>9.2960526315789462E-3</v>
      </c>
      <c r="DT281" s="54">
        <f t="shared" si="417"/>
        <v>0</v>
      </c>
      <c r="DU281" s="54">
        <f t="shared" si="418"/>
        <v>0</v>
      </c>
      <c r="DV281" s="54">
        <f t="shared" si="419"/>
        <v>0.49027169149868532</v>
      </c>
      <c r="DW281" s="54"/>
      <c r="DX281" s="63">
        <f t="shared" si="420"/>
        <v>1.4792028673075541</v>
      </c>
      <c r="DY281" s="40"/>
      <c r="DZ281" s="41">
        <f t="shared" si="421"/>
        <v>0</v>
      </c>
      <c r="EA281" s="41">
        <f t="shared" si="422"/>
        <v>2.5155905070013321E-4</v>
      </c>
      <c r="EB281" s="41">
        <f t="shared" si="423"/>
        <v>6.2898947415596252E-3</v>
      </c>
      <c r="EC281" s="41">
        <f t="shared" si="424"/>
        <v>9.0413496074939564E-4</v>
      </c>
      <c r="ED281" s="41">
        <f t="shared" si="425"/>
        <v>0</v>
      </c>
      <c r="EE281" s="41">
        <f t="shared" si="426"/>
        <v>1.9514827172772897</v>
      </c>
      <c r="EF281" s="41">
        <f t="shared" si="427"/>
        <v>0</v>
      </c>
      <c r="EG281" s="41">
        <f t="shared" si="428"/>
        <v>2.7888671198299041E-2</v>
      </c>
      <c r="EH281" s="41">
        <f t="shared" si="429"/>
        <v>1.8853504486168876E-2</v>
      </c>
      <c r="EI281" s="41">
        <f t="shared" si="430"/>
        <v>0</v>
      </c>
      <c r="EJ281" s="41">
        <f t="shared" si="431"/>
        <v>0</v>
      </c>
      <c r="EK281" s="41">
        <f t="shared" si="432"/>
        <v>0.99432951828523319</v>
      </c>
      <c r="EL281" s="40"/>
      <c r="EM281" s="82">
        <f t="shared" si="433"/>
        <v>3</v>
      </c>
      <c r="EN281" s="40"/>
      <c r="EO281" s="80">
        <f t="shared" si="434"/>
        <v>1.1754032711187055</v>
      </c>
      <c r="EP281" s="80">
        <f t="shared" si="435"/>
        <v>1.5691861890407321</v>
      </c>
      <c r="EQ281" s="80">
        <f t="shared" si="436"/>
        <v>0.39378291792202669</v>
      </c>
      <c r="ER281" s="80"/>
      <c r="ES281" s="80">
        <f t="shared" si="378"/>
        <v>17.349236324328015</v>
      </c>
      <c r="ET281" s="80">
        <f t="shared" si="379"/>
        <v>57.533983443671588</v>
      </c>
      <c r="EU281" s="80"/>
      <c r="EV281" s="80">
        <f t="shared" si="437"/>
        <v>0.39378291792202669</v>
      </c>
      <c r="EW281" s="80">
        <f t="shared" si="438"/>
        <v>1.1754032711187055</v>
      </c>
      <c r="EX281" s="84">
        <f t="shared" si="439"/>
        <v>3.8607039209321098E-2</v>
      </c>
      <c r="EY281" s="85">
        <f t="shared" si="440"/>
        <v>0.39976991177908749</v>
      </c>
      <c r="EZ281" s="86">
        <f>3</f>
        <v>3</v>
      </c>
      <c r="FA281" s="75"/>
      <c r="FB281" s="88"/>
      <c r="FC281" s="80">
        <f t="shared" si="441"/>
        <v>0</v>
      </c>
      <c r="FD281" s="80">
        <f t="shared" si="442"/>
        <v>5.0000000000000001E-3</v>
      </c>
      <c r="FE281" s="80">
        <f t="shared" si="443"/>
        <v>0.22</v>
      </c>
      <c r="FF281" s="80">
        <f t="shared" si="444"/>
        <v>2.5000000000000001E-2</v>
      </c>
      <c r="FG281" s="80">
        <f t="shared" si="445"/>
        <v>0</v>
      </c>
      <c r="FH281" s="80">
        <f t="shared" si="446"/>
        <v>17.349236324328015</v>
      </c>
      <c r="FI281" s="80">
        <f t="shared" si="447"/>
        <v>57.533983443671588</v>
      </c>
      <c r="FJ281" s="80">
        <f t="shared" si="448"/>
        <v>0</v>
      </c>
      <c r="FK281" s="80">
        <f t="shared" si="449"/>
        <v>0.68700000000000006</v>
      </c>
      <c r="FL281" s="80">
        <f t="shared" si="450"/>
        <v>0.47099999999999997</v>
      </c>
      <c r="FM281" s="80">
        <f t="shared" si="451"/>
        <v>0</v>
      </c>
      <c r="FN281" s="80">
        <f t="shared" si="452"/>
        <v>0</v>
      </c>
      <c r="FO281" s="80">
        <f t="shared" si="453"/>
        <v>19.579000000000001</v>
      </c>
      <c r="FP281" s="80">
        <f t="shared" si="454"/>
        <v>95.8702197679996</v>
      </c>
    </row>
    <row r="282" spans="1:172" ht="21">
      <c r="A282" s="40">
        <v>280</v>
      </c>
      <c r="B282" s="41" t="s">
        <v>73</v>
      </c>
      <c r="C282" s="174">
        <v>0</v>
      </c>
      <c r="D282" s="174">
        <v>0</v>
      </c>
      <c r="E282" s="174">
        <v>6.0999999999999999E-2</v>
      </c>
      <c r="F282" s="174">
        <v>3.1E-2</v>
      </c>
      <c r="G282" s="174">
        <v>0</v>
      </c>
      <c r="H282" s="174">
        <v>59.609000000000002</v>
      </c>
      <c r="I282" s="174">
        <v>0</v>
      </c>
      <c r="J282" s="174">
        <v>0.63300000000000001</v>
      </c>
      <c r="K282" s="174">
        <v>0.47799999999999998</v>
      </c>
      <c r="L282" s="177">
        <v>0</v>
      </c>
      <c r="M282" s="177">
        <v>0</v>
      </c>
      <c r="N282" s="174">
        <v>32.000999999999998</v>
      </c>
      <c r="O282" s="71"/>
      <c r="P282" s="70">
        <f t="shared" si="365"/>
        <v>96.245433583820386</v>
      </c>
      <c r="Q282" s="70">
        <f t="shared" si="380"/>
        <v>92.813000000000002</v>
      </c>
      <c r="S282" s="48">
        <v>60.085000000000001</v>
      </c>
      <c r="T282" s="48">
        <v>40.311</v>
      </c>
      <c r="U282" s="48">
        <v>70.936999999999998</v>
      </c>
      <c r="V282" s="48">
        <v>56.079000000000001</v>
      </c>
      <c r="W282" s="48">
        <v>81.41</v>
      </c>
      <c r="X282" s="49">
        <v>71.849999999999994</v>
      </c>
      <c r="Y282" s="48">
        <v>101.962</v>
      </c>
      <c r="Z282" s="48">
        <v>149.88</v>
      </c>
      <c r="AA282" s="48">
        <v>152</v>
      </c>
      <c r="AB282" s="48">
        <v>61.978999999999999</v>
      </c>
      <c r="AC282" s="48">
        <v>94.203000000000003</v>
      </c>
      <c r="AD282" s="49">
        <v>79.87</v>
      </c>
      <c r="AE282" s="40"/>
      <c r="AF282" s="41">
        <v>1</v>
      </c>
      <c r="AG282" s="41">
        <v>1</v>
      </c>
      <c r="AH282" s="41">
        <v>1</v>
      </c>
      <c r="AI282" s="41">
        <v>1</v>
      </c>
      <c r="AJ282" s="41">
        <v>1</v>
      </c>
      <c r="AK282" s="50">
        <v>1</v>
      </c>
      <c r="AL282" s="41">
        <v>2</v>
      </c>
      <c r="AM282" s="41">
        <v>2</v>
      </c>
      <c r="AN282" s="41">
        <v>2</v>
      </c>
      <c r="AO282" s="41">
        <v>2</v>
      </c>
      <c r="AP282" s="41">
        <v>2</v>
      </c>
      <c r="AQ282" s="50">
        <v>1</v>
      </c>
      <c r="AR282" s="40"/>
      <c r="AS282" s="41">
        <v>4</v>
      </c>
      <c r="AT282" s="41">
        <v>2</v>
      </c>
      <c r="AU282" s="41">
        <v>2</v>
      </c>
      <c r="AV282" s="41">
        <v>2</v>
      </c>
      <c r="AW282" s="41">
        <v>2</v>
      </c>
      <c r="AX282" s="50">
        <v>2</v>
      </c>
      <c r="AY282" s="41">
        <v>3</v>
      </c>
      <c r="AZ282" s="41">
        <v>3</v>
      </c>
      <c r="BA282" s="41">
        <v>3</v>
      </c>
      <c r="BB282" s="41">
        <v>1</v>
      </c>
      <c r="BC282" s="41">
        <v>1</v>
      </c>
      <c r="BD282" s="50">
        <v>4</v>
      </c>
      <c r="BE282" s="40"/>
      <c r="BF282" s="59">
        <v>2</v>
      </c>
      <c r="BG282" s="59">
        <v>1</v>
      </c>
      <c r="BH282" s="59">
        <v>1</v>
      </c>
      <c r="BI282" s="59">
        <v>1</v>
      </c>
      <c r="BJ282" s="59">
        <v>1</v>
      </c>
      <c r="BK282" s="60">
        <v>1</v>
      </c>
      <c r="BL282" s="59">
        <v>3</v>
      </c>
      <c r="BM282" s="59">
        <v>3</v>
      </c>
      <c r="BN282" s="59">
        <v>3</v>
      </c>
      <c r="BO282" s="59">
        <v>1</v>
      </c>
      <c r="BP282" s="59">
        <v>1</v>
      </c>
      <c r="BQ282" s="60">
        <v>2</v>
      </c>
      <c r="BR282" s="40"/>
      <c r="BS282" s="51">
        <f t="shared" si="366"/>
        <v>0</v>
      </c>
      <c r="BT282" s="51">
        <f t="shared" si="367"/>
        <v>0</v>
      </c>
      <c r="BU282" s="51">
        <f t="shared" si="368"/>
        <v>8.5991795536884846E-4</v>
      </c>
      <c r="BV282" s="51">
        <f t="shared" si="369"/>
        <v>5.5279159756771695E-4</v>
      </c>
      <c r="BW282" s="51">
        <f t="shared" si="370"/>
        <v>0</v>
      </c>
      <c r="BX282" s="51">
        <f t="shared" si="371"/>
        <v>0.82963117606123882</v>
      </c>
      <c r="BY282" s="51">
        <f t="shared" si="372"/>
        <v>0</v>
      </c>
      <c r="BZ282" s="51">
        <f t="shared" si="373"/>
        <v>4.2233787029623705E-3</v>
      </c>
      <c r="CA282" s="51">
        <f t="shared" si="374"/>
        <v>3.1447368421052631E-3</v>
      </c>
      <c r="CB282" s="51">
        <f t="shared" si="375"/>
        <v>0</v>
      </c>
      <c r="CC282" s="51">
        <f t="shared" si="376"/>
        <v>0</v>
      </c>
      <c r="CD282" s="51">
        <f t="shared" si="377"/>
        <v>0.40066357831476146</v>
      </c>
      <c r="CE282" s="40"/>
      <c r="CF282" s="53">
        <f t="shared" si="381"/>
        <v>1.8132636001511317</v>
      </c>
      <c r="CG282" s="40"/>
      <c r="CH282" s="61">
        <f t="shared" si="382"/>
        <v>0</v>
      </c>
      <c r="CI282" s="61">
        <f t="shared" si="383"/>
        <v>0</v>
      </c>
      <c r="CJ282" s="61">
        <f t="shared" si="384"/>
        <v>8.5991795536884846E-4</v>
      </c>
      <c r="CK282" s="61">
        <f t="shared" si="385"/>
        <v>5.5279159756771695E-4</v>
      </c>
      <c r="CL282" s="61">
        <f t="shared" si="386"/>
        <v>0</v>
      </c>
      <c r="CM282" s="61">
        <f t="shared" si="387"/>
        <v>0.82963117606123882</v>
      </c>
      <c r="CN282" s="61">
        <f t="shared" si="388"/>
        <v>0</v>
      </c>
      <c r="CO282" s="61">
        <f t="shared" si="389"/>
        <v>8.4467574059247409E-3</v>
      </c>
      <c r="CP282" s="61">
        <f t="shared" si="390"/>
        <v>6.2894736842105262E-3</v>
      </c>
      <c r="CQ282" s="61">
        <f t="shared" si="391"/>
        <v>0</v>
      </c>
      <c r="CR282" s="61">
        <f t="shared" si="392"/>
        <v>0</v>
      </c>
      <c r="CS282" s="61">
        <f t="shared" si="393"/>
        <v>0.40066357831476146</v>
      </c>
      <c r="CT282" s="40"/>
      <c r="CU282" s="54">
        <f t="shared" si="394"/>
        <v>0</v>
      </c>
      <c r="CV282" s="54">
        <f t="shared" si="395"/>
        <v>0</v>
      </c>
      <c r="CW282" s="54">
        <f t="shared" si="396"/>
        <v>1.5592579275867185E-3</v>
      </c>
      <c r="CX282" s="54">
        <f t="shared" si="397"/>
        <v>1.0023568823389339E-3</v>
      </c>
      <c r="CY282" s="54">
        <f t="shared" si="398"/>
        <v>0</v>
      </c>
      <c r="CZ282" s="54">
        <f t="shared" si="399"/>
        <v>1.5043400131024194</v>
      </c>
      <c r="DA282" s="54">
        <f t="shared" si="400"/>
        <v>0</v>
      </c>
      <c r="DB282" s="54">
        <f t="shared" si="401"/>
        <v>1.5316197743470331E-2</v>
      </c>
      <c r="DC282" s="54">
        <f t="shared" si="402"/>
        <v>1.1404473695687381E-2</v>
      </c>
      <c r="DD282" s="54">
        <f t="shared" si="403"/>
        <v>0</v>
      </c>
      <c r="DE282" s="54">
        <f t="shared" si="404"/>
        <v>0</v>
      </c>
      <c r="DF282" s="54">
        <f t="shared" si="405"/>
        <v>0.72650868246445932</v>
      </c>
      <c r="DG282" s="40"/>
      <c r="DH282" s="80">
        <f t="shared" si="406"/>
        <v>2.2601309818159621</v>
      </c>
      <c r="DI282" s="80">
        <f t="shared" si="407"/>
        <v>0.88490446619737373</v>
      </c>
      <c r="DJ282" s="40"/>
      <c r="DK282" s="54">
        <f t="shared" si="408"/>
        <v>0</v>
      </c>
      <c r="DL282" s="54">
        <f t="shared" si="409"/>
        <v>0</v>
      </c>
      <c r="DM282" s="54">
        <f t="shared" si="410"/>
        <v>8.5991795536884846E-4</v>
      </c>
      <c r="DN282" s="54">
        <f t="shared" si="411"/>
        <v>5.5279159756771695E-4</v>
      </c>
      <c r="DO282" s="54">
        <f t="shared" si="412"/>
        <v>0</v>
      </c>
      <c r="DP282" s="54">
        <f t="shared" si="413"/>
        <v>0.82963117606123882</v>
      </c>
      <c r="DQ282" s="54">
        <f t="shared" si="414"/>
        <v>0</v>
      </c>
      <c r="DR282" s="54">
        <f t="shared" si="415"/>
        <v>1.2670136108887111E-2</v>
      </c>
      <c r="DS282" s="54">
        <f t="shared" si="416"/>
        <v>9.4342105263157897E-3</v>
      </c>
      <c r="DT282" s="54">
        <f t="shared" si="417"/>
        <v>0</v>
      </c>
      <c r="DU282" s="54">
        <f t="shared" si="418"/>
        <v>0</v>
      </c>
      <c r="DV282" s="54">
        <f t="shared" si="419"/>
        <v>0.80132715662952292</v>
      </c>
      <c r="DW282" s="54"/>
      <c r="DX282" s="63">
        <f t="shared" si="420"/>
        <v>1.6544753888789012</v>
      </c>
      <c r="DY282" s="40"/>
      <c r="DZ282" s="41">
        <f t="shared" si="421"/>
        <v>0</v>
      </c>
      <c r="EA282" s="41">
        <f t="shared" si="422"/>
        <v>0</v>
      </c>
      <c r="EB282" s="41">
        <f t="shared" si="423"/>
        <v>1.5592579275867185E-3</v>
      </c>
      <c r="EC282" s="41">
        <f t="shared" si="424"/>
        <v>1.0023568823389339E-3</v>
      </c>
      <c r="ED282" s="41">
        <f t="shared" si="425"/>
        <v>0</v>
      </c>
      <c r="EE282" s="41">
        <f t="shared" si="426"/>
        <v>1.5043400131024194</v>
      </c>
      <c r="EF282" s="41">
        <f t="shared" si="427"/>
        <v>0</v>
      </c>
      <c r="EG282" s="41">
        <f t="shared" si="428"/>
        <v>2.2974296615205496E-2</v>
      </c>
      <c r="EH282" s="41">
        <f t="shared" si="429"/>
        <v>1.7106710543531072E-2</v>
      </c>
      <c r="EI282" s="41">
        <f t="shared" si="430"/>
        <v>0</v>
      </c>
      <c r="EJ282" s="41">
        <f t="shared" si="431"/>
        <v>0</v>
      </c>
      <c r="EK282" s="41">
        <f t="shared" si="432"/>
        <v>1.4530173649289186</v>
      </c>
      <c r="EL282" s="40"/>
      <c r="EM282" s="82">
        <f t="shared" si="433"/>
        <v>3</v>
      </c>
      <c r="EN282" s="40"/>
      <c r="EO282" s="80">
        <f t="shared" si="434"/>
        <v>0.69057320281575763</v>
      </c>
      <c r="EP282" s="80">
        <f t="shared" si="435"/>
        <v>1.3311971962737466</v>
      </c>
      <c r="EQ282" s="80">
        <f t="shared" si="436"/>
        <v>0.64062399345798893</v>
      </c>
      <c r="ER282" s="80"/>
      <c r="ES282" s="80">
        <f t="shared" si="378"/>
        <v>28.686174920537105</v>
      </c>
      <c r="ET282" s="80">
        <f t="shared" si="379"/>
        <v>34.355258663283273</v>
      </c>
      <c r="EU282" s="80"/>
      <c r="EV282" s="80">
        <f t="shared" si="437"/>
        <v>0.64062399345798893</v>
      </c>
      <c r="EW282" s="80">
        <f t="shared" si="438"/>
        <v>0.69057320281575763</v>
      </c>
      <c r="EX282" s="84">
        <f t="shared" si="439"/>
        <v>2.9282286249083363E-2</v>
      </c>
      <c r="EY282" s="85">
        <f t="shared" si="440"/>
        <v>0.64289077784396964</v>
      </c>
      <c r="EZ282" s="86">
        <f>3</f>
        <v>3</v>
      </c>
      <c r="FA282" s="75"/>
      <c r="FB282" s="88"/>
      <c r="FC282" s="80">
        <f t="shared" si="441"/>
        <v>0</v>
      </c>
      <c r="FD282" s="80">
        <f t="shared" si="442"/>
        <v>0</v>
      </c>
      <c r="FE282" s="80">
        <f t="shared" si="443"/>
        <v>6.0999999999999999E-2</v>
      </c>
      <c r="FF282" s="80">
        <f t="shared" si="444"/>
        <v>3.1E-2</v>
      </c>
      <c r="FG282" s="80">
        <f t="shared" si="445"/>
        <v>0</v>
      </c>
      <c r="FH282" s="80">
        <f t="shared" si="446"/>
        <v>28.686174920537105</v>
      </c>
      <c r="FI282" s="80">
        <f t="shared" si="447"/>
        <v>34.355258663283273</v>
      </c>
      <c r="FJ282" s="80">
        <f t="shared" si="448"/>
        <v>0</v>
      </c>
      <c r="FK282" s="80">
        <f t="shared" si="449"/>
        <v>0.63300000000000001</v>
      </c>
      <c r="FL282" s="80">
        <f t="shared" si="450"/>
        <v>0.47799999999999998</v>
      </c>
      <c r="FM282" s="80">
        <f t="shared" si="451"/>
        <v>0</v>
      </c>
      <c r="FN282" s="80">
        <f t="shared" si="452"/>
        <v>0</v>
      </c>
      <c r="FO282" s="80">
        <f t="shared" si="453"/>
        <v>32.000999999999998</v>
      </c>
      <c r="FP282" s="80">
        <f t="shared" si="454"/>
        <v>96.245433583820386</v>
      </c>
    </row>
    <row r="283" spans="1:172" ht="21">
      <c r="A283" s="40">
        <v>281</v>
      </c>
      <c r="B283" s="41" t="s">
        <v>73</v>
      </c>
      <c r="C283" s="174">
        <v>0.03</v>
      </c>
      <c r="D283" s="174">
        <v>5.0999999999999997E-2</v>
      </c>
      <c r="E283" s="174">
        <v>0.152</v>
      </c>
      <c r="F283" s="174">
        <v>5.8999999999999997E-2</v>
      </c>
      <c r="G283" s="174">
        <v>5.3999999999999999E-2</v>
      </c>
      <c r="H283" s="174">
        <v>29.984000000000002</v>
      </c>
      <c r="I283" s="174">
        <v>0</v>
      </c>
      <c r="J283" s="174">
        <v>0.67400000000000004</v>
      </c>
      <c r="K283" s="174">
        <v>0.28799999999999998</v>
      </c>
      <c r="L283" s="177">
        <v>0</v>
      </c>
      <c r="M283" s="177">
        <v>0</v>
      </c>
      <c r="N283" s="174">
        <v>65.388000000000005</v>
      </c>
      <c r="O283" s="71"/>
      <c r="P283" s="70">
        <f t="shared" si="365"/>
        <v>93.515839752023453</v>
      </c>
      <c r="Q283" s="70">
        <f t="shared" si="380"/>
        <v>96.68</v>
      </c>
      <c r="S283" s="48">
        <v>60.085000000000001</v>
      </c>
      <c r="T283" s="48">
        <v>40.311</v>
      </c>
      <c r="U283" s="48">
        <v>70.936999999999998</v>
      </c>
      <c r="V283" s="48">
        <v>56.079000000000001</v>
      </c>
      <c r="W283" s="48">
        <v>81.41</v>
      </c>
      <c r="X283" s="49">
        <v>71.849999999999994</v>
      </c>
      <c r="Y283" s="48">
        <v>101.962</v>
      </c>
      <c r="Z283" s="48">
        <v>149.88</v>
      </c>
      <c r="AA283" s="48">
        <v>152</v>
      </c>
      <c r="AB283" s="48">
        <v>61.978999999999999</v>
      </c>
      <c r="AC283" s="48">
        <v>94.203000000000003</v>
      </c>
      <c r="AD283" s="49">
        <v>79.87</v>
      </c>
      <c r="AE283" s="40"/>
      <c r="AF283" s="41">
        <v>1</v>
      </c>
      <c r="AG283" s="41">
        <v>1</v>
      </c>
      <c r="AH283" s="41">
        <v>1</v>
      </c>
      <c r="AI283" s="41">
        <v>1</v>
      </c>
      <c r="AJ283" s="41">
        <v>1</v>
      </c>
      <c r="AK283" s="50">
        <v>1</v>
      </c>
      <c r="AL283" s="41">
        <v>2</v>
      </c>
      <c r="AM283" s="41">
        <v>2</v>
      </c>
      <c r="AN283" s="41">
        <v>2</v>
      </c>
      <c r="AO283" s="41">
        <v>2</v>
      </c>
      <c r="AP283" s="41">
        <v>2</v>
      </c>
      <c r="AQ283" s="50">
        <v>1</v>
      </c>
      <c r="AR283" s="40"/>
      <c r="AS283" s="41">
        <v>4</v>
      </c>
      <c r="AT283" s="41">
        <v>2</v>
      </c>
      <c r="AU283" s="41">
        <v>2</v>
      </c>
      <c r="AV283" s="41">
        <v>2</v>
      </c>
      <c r="AW283" s="41">
        <v>2</v>
      </c>
      <c r="AX283" s="50">
        <v>2</v>
      </c>
      <c r="AY283" s="41">
        <v>3</v>
      </c>
      <c r="AZ283" s="41">
        <v>3</v>
      </c>
      <c r="BA283" s="41">
        <v>3</v>
      </c>
      <c r="BB283" s="41">
        <v>1</v>
      </c>
      <c r="BC283" s="41">
        <v>1</v>
      </c>
      <c r="BD283" s="50">
        <v>4</v>
      </c>
      <c r="BE283" s="40"/>
      <c r="BF283" s="59">
        <v>2</v>
      </c>
      <c r="BG283" s="59">
        <v>1</v>
      </c>
      <c r="BH283" s="59">
        <v>1</v>
      </c>
      <c r="BI283" s="59">
        <v>1</v>
      </c>
      <c r="BJ283" s="59">
        <v>1</v>
      </c>
      <c r="BK283" s="60">
        <v>1</v>
      </c>
      <c r="BL283" s="59">
        <v>3</v>
      </c>
      <c r="BM283" s="59">
        <v>3</v>
      </c>
      <c r="BN283" s="59">
        <v>3</v>
      </c>
      <c r="BO283" s="59">
        <v>1</v>
      </c>
      <c r="BP283" s="59">
        <v>1</v>
      </c>
      <c r="BQ283" s="60">
        <v>2</v>
      </c>
      <c r="BR283" s="40"/>
      <c r="BS283" s="51">
        <f t="shared" si="366"/>
        <v>4.9929266871931433E-4</v>
      </c>
      <c r="BT283" s="51">
        <f t="shared" si="367"/>
        <v>1.2651633549155316E-3</v>
      </c>
      <c r="BU283" s="51">
        <f t="shared" si="368"/>
        <v>2.1427463805912287E-3</v>
      </c>
      <c r="BV283" s="51">
        <f t="shared" si="369"/>
        <v>1.0520872340804934E-3</v>
      </c>
      <c r="BW283" s="51">
        <f t="shared" si="370"/>
        <v>6.6330917577693159E-4</v>
      </c>
      <c r="BX283" s="51">
        <f t="shared" si="371"/>
        <v>0.41731384829505919</v>
      </c>
      <c r="BY283" s="51">
        <f t="shared" si="372"/>
        <v>0</v>
      </c>
      <c r="BZ283" s="51">
        <f t="shared" si="373"/>
        <v>4.4969308780357627E-3</v>
      </c>
      <c r="CA283" s="51">
        <f t="shared" si="374"/>
        <v>1.8947368421052631E-3</v>
      </c>
      <c r="CB283" s="51">
        <f t="shared" si="375"/>
        <v>0</v>
      </c>
      <c r="CC283" s="51">
        <f t="shared" si="376"/>
        <v>0</v>
      </c>
      <c r="CD283" s="51">
        <f t="shared" si="377"/>
        <v>0.81868035557781393</v>
      </c>
      <c r="CE283" s="40"/>
      <c r="CF283" s="53">
        <f t="shared" si="381"/>
        <v>1.4423274868004734</v>
      </c>
      <c r="CG283" s="40"/>
      <c r="CH283" s="61">
        <f t="shared" si="382"/>
        <v>4.9929266871931433E-4</v>
      </c>
      <c r="CI283" s="61">
        <f t="shared" si="383"/>
        <v>1.2651633549155316E-3</v>
      </c>
      <c r="CJ283" s="61">
        <f t="shared" si="384"/>
        <v>2.1427463805912287E-3</v>
      </c>
      <c r="CK283" s="61">
        <f t="shared" si="385"/>
        <v>1.0520872340804934E-3</v>
      </c>
      <c r="CL283" s="61">
        <f t="shared" si="386"/>
        <v>6.6330917577693159E-4</v>
      </c>
      <c r="CM283" s="61">
        <f t="shared" si="387"/>
        <v>0.41731384829505919</v>
      </c>
      <c r="CN283" s="61">
        <f t="shared" si="388"/>
        <v>0</v>
      </c>
      <c r="CO283" s="61">
        <f t="shared" si="389"/>
        <v>8.9938617560715254E-3</v>
      </c>
      <c r="CP283" s="61">
        <f t="shared" si="390"/>
        <v>3.7894736842105261E-3</v>
      </c>
      <c r="CQ283" s="61">
        <f t="shared" si="391"/>
        <v>0</v>
      </c>
      <c r="CR283" s="61">
        <f t="shared" si="392"/>
        <v>0</v>
      </c>
      <c r="CS283" s="61">
        <f t="shared" si="393"/>
        <v>0.81868035557781393</v>
      </c>
      <c r="CT283" s="40"/>
      <c r="CU283" s="54">
        <f t="shared" si="394"/>
        <v>7.2014354005182999E-4</v>
      </c>
      <c r="CV283" s="54">
        <f t="shared" si="395"/>
        <v>1.824779882087374E-3</v>
      </c>
      <c r="CW283" s="54">
        <f t="shared" si="396"/>
        <v>3.0905420019689575E-3</v>
      </c>
      <c r="CX283" s="54">
        <f t="shared" si="397"/>
        <v>1.5174543362261794E-3</v>
      </c>
      <c r="CY283" s="54">
        <f t="shared" si="398"/>
        <v>9.5670905647003517E-4</v>
      </c>
      <c r="CZ283" s="54">
        <f t="shared" si="399"/>
        <v>0.6019032340184467</v>
      </c>
      <c r="DA283" s="54">
        <f t="shared" si="400"/>
        <v>0</v>
      </c>
      <c r="DB283" s="54">
        <f t="shared" si="401"/>
        <v>1.2972094023265535E-2</v>
      </c>
      <c r="DC283" s="54">
        <f t="shared" si="402"/>
        <v>5.4656620552438993E-3</v>
      </c>
      <c r="DD283" s="54">
        <f t="shared" si="403"/>
        <v>0</v>
      </c>
      <c r="DE283" s="54">
        <f t="shared" si="404"/>
        <v>0</v>
      </c>
      <c r="DF283" s="54">
        <f t="shared" si="405"/>
        <v>1.1808051797534662</v>
      </c>
      <c r="DG283" s="40"/>
      <c r="DH283" s="80">
        <f t="shared" si="406"/>
        <v>1.8092557986672266</v>
      </c>
      <c r="DI283" s="80">
        <f t="shared" si="407"/>
        <v>1.1054268840665225</v>
      </c>
      <c r="DJ283" s="40"/>
      <c r="DK283" s="54">
        <f t="shared" si="408"/>
        <v>9.9858533743862866E-4</v>
      </c>
      <c r="DL283" s="54">
        <f t="shared" si="409"/>
        <v>1.2651633549155316E-3</v>
      </c>
      <c r="DM283" s="54">
        <f t="shared" si="410"/>
        <v>2.1427463805912287E-3</v>
      </c>
      <c r="DN283" s="54">
        <f t="shared" si="411"/>
        <v>1.0520872340804934E-3</v>
      </c>
      <c r="DO283" s="54">
        <f t="shared" si="412"/>
        <v>6.6330917577693159E-4</v>
      </c>
      <c r="DP283" s="54">
        <f t="shared" si="413"/>
        <v>0.41731384829505919</v>
      </c>
      <c r="DQ283" s="54">
        <f t="shared" si="414"/>
        <v>0</v>
      </c>
      <c r="DR283" s="54">
        <f t="shared" si="415"/>
        <v>1.3490792634107289E-2</v>
      </c>
      <c r="DS283" s="54">
        <f t="shared" si="416"/>
        <v>5.684210526315789E-3</v>
      </c>
      <c r="DT283" s="54">
        <f t="shared" si="417"/>
        <v>0</v>
      </c>
      <c r="DU283" s="54">
        <f t="shared" si="418"/>
        <v>0</v>
      </c>
      <c r="DV283" s="54">
        <f t="shared" si="419"/>
        <v>1.6373607111556279</v>
      </c>
      <c r="DW283" s="54"/>
      <c r="DX283" s="63">
        <f t="shared" si="420"/>
        <v>2.0799714540939132</v>
      </c>
      <c r="DY283" s="40"/>
      <c r="DZ283" s="41">
        <f t="shared" si="421"/>
        <v>1.44028708010366E-3</v>
      </c>
      <c r="EA283" s="41">
        <f t="shared" si="422"/>
        <v>1.824779882087374E-3</v>
      </c>
      <c r="EB283" s="41">
        <f t="shared" si="423"/>
        <v>3.0905420019689575E-3</v>
      </c>
      <c r="EC283" s="41">
        <f t="shared" si="424"/>
        <v>1.5174543362261794E-3</v>
      </c>
      <c r="ED283" s="41">
        <f t="shared" si="425"/>
        <v>9.5670905647003517E-4</v>
      </c>
      <c r="EE283" s="41">
        <f t="shared" si="426"/>
        <v>0.6019032340184467</v>
      </c>
      <c r="EF283" s="41">
        <f t="shared" si="427"/>
        <v>0</v>
      </c>
      <c r="EG283" s="41">
        <f t="shared" si="428"/>
        <v>1.9458141034898305E-2</v>
      </c>
      <c r="EH283" s="41">
        <f t="shared" si="429"/>
        <v>8.1984930828658473E-3</v>
      </c>
      <c r="EI283" s="41">
        <f t="shared" si="430"/>
        <v>0</v>
      </c>
      <c r="EJ283" s="41">
        <f t="shared" si="431"/>
        <v>0</v>
      </c>
      <c r="EK283" s="41">
        <f t="shared" si="432"/>
        <v>2.3616103595069324</v>
      </c>
      <c r="EL283" s="40"/>
      <c r="EM283" s="82">
        <f t="shared" si="433"/>
        <v>2.9999999999999996</v>
      </c>
      <c r="EN283" s="40"/>
      <c r="EO283" s="80">
        <f t="shared" si="434"/>
        <v>-0.63256130439913516</v>
      </c>
      <c r="EP283" s="80">
        <f t="shared" si="435"/>
        <v>0.66536001649057441</v>
      </c>
      <c r="EQ283" s="80">
        <f t="shared" si="436"/>
        <v>1.2979213208897096</v>
      </c>
      <c r="ER283" s="80"/>
      <c r="ES283" s="80">
        <f t="shared" si="378"/>
        <v>58.489948179969055</v>
      </c>
      <c r="ET283" s="80">
        <f t="shared" si="379"/>
        <v>-31.670108427945618</v>
      </c>
      <c r="EU283" s="80"/>
      <c r="EV283" s="80">
        <f t="shared" si="437"/>
        <v>1.2979213208897096</v>
      </c>
      <c r="EW283" s="80">
        <f t="shared" si="438"/>
        <v>-0.63256130439913516</v>
      </c>
      <c r="EX283" s="84">
        <f t="shared" si="439"/>
        <v>2.6547384895313809E-2</v>
      </c>
      <c r="EY283" s="85">
        <f t="shared" si="440"/>
        <v>1.3052937905444841</v>
      </c>
      <c r="EZ283" s="86">
        <f>3</f>
        <v>3</v>
      </c>
      <c r="FA283" s="75"/>
      <c r="FB283" s="88"/>
      <c r="FC283" s="80">
        <f t="shared" si="441"/>
        <v>0.03</v>
      </c>
      <c r="FD283" s="80">
        <f t="shared" si="442"/>
        <v>5.0999999999999997E-2</v>
      </c>
      <c r="FE283" s="80">
        <f t="shared" si="443"/>
        <v>0.152</v>
      </c>
      <c r="FF283" s="80">
        <f t="shared" si="444"/>
        <v>5.8999999999999997E-2</v>
      </c>
      <c r="FG283" s="80">
        <f t="shared" si="445"/>
        <v>5.3999999999999999E-2</v>
      </c>
      <c r="FH283" s="80">
        <f t="shared" si="446"/>
        <v>58.489948179969055</v>
      </c>
      <c r="FI283" s="80">
        <f t="shared" si="447"/>
        <v>-31.670108427945618</v>
      </c>
      <c r="FJ283" s="80">
        <f t="shared" si="448"/>
        <v>0</v>
      </c>
      <c r="FK283" s="80">
        <f t="shared" si="449"/>
        <v>0.67400000000000004</v>
      </c>
      <c r="FL283" s="80">
        <f t="shared" si="450"/>
        <v>0.28799999999999998</v>
      </c>
      <c r="FM283" s="80">
        <f t="shared" si="451"/>
        <v>0</v>
      </c>
      <c r="FN283" s="80">
        <f t="shared" si="452"/>
        <v>0</v>
      </c>
      <c r="FO283" s="80">
        <f t="shared" si="453"/>
        <v>65.388000000000005</v>
      </c>
      <c r="FP283" s="80">
        <f t="shared" si="454"/>
        <v>93.515839752023453</v>
      </c>
    </row>
    <row r="284" spans="1:172" ht="21">
      <c r="A284" s="40">
        <v>282</v>
      </c>
      <c r="B284" s="41" t="s">
        <v>73</v>
      </c>
      <c r="C284" s="174">
        <v>0</v>
      </c>
      <c r="D284" s="174">
        <v>6.3E-2</v>
      </c>
      <c r="E284" s="174">
        <v>0.183</v>
      </c>
      <c r="F284" s="174">
        <v>3.4000000000000002E-2</v>
      </c>
      <c r="G284" s="174">
        <v>3.5999999999999997E-2</v>
      </c>
      <c r="H284" s="174">
        <v>20.135999999999999</v>
      </c>
      <c r="I284" s="174">
        <v>0</v>
      </c>
      <c r="J284" s="174">
        <v>0.59599999999999997</v>
      </c>
      <c r="K284" s="174">
        <v>0.108</v>
      </c>
      <c r="L284" s="177">
        <v>0</v>
      </c>
      <c r="M284" s="177">
        <v>0</v>
      </c>
      <c r="N284" s="174">
        <v>72.534000000000006</v>
      </c>
      <c r="O284" s="71"/>
      <c r="P284" s="70">
        <f t="shared" si="365"/>
        <v>88.723676766789566</v>
      </c>
      <c r="Q284" s="70">
        <f t="shared" si="380"/>
        <v>93.69</v>
      </c>
      <c r="S284" s="48">
        <v>60.085000000000001</v>
      </c>
      <c r="T284" s="48">
        <v>40.311</v>
      </c>
      <c r="U284" s="48">
        <v>70.936999999999998</v>
      </c>
      <c r="V284" s="48">
        <v>56.079000000000001</v>
      </c>
      <c r="W284" s="48">
        <v>81.41</v>
      </c>
      <c r="X284" s="49">
        <v>71.849999999999994</v>
      </c>
      <c r="Y284" s="48">
        <v>101.962</v>
      </c>
      <c r="Z284" s="48">
        <v>149.88</v>
      </c>
      <c r="AA284" s="48">
        <v>152</v>
      </c>
      <c r="AB284" s="48">
        <v>61.978999999999999</v>
      </c>
      <c r="AC284" s="48">
        <v>94.203000000000003</v>
      </c>
      <c r="AD284" s="49">
        <v>79.87</v>
      </c>
      <c r="AE284" s="40"/>
      <c r="AF284" s="41">
        <v>1</v>
      </c>
      <c r="AG284" s="41">
        <v>1</v>
      </c>
      <c r="AH284" s="41">
        <v>1</v>
      </c>
      <c r="AI284" s="41">
        <v>1</v>
      </c>
      <c r="AJ284" s="41">
        <v>1</v>
      </c>
      <c r="AK284" s="50">
        <v>1</v>
      </c>
      <c r="AL284" s="41">
        <v>2</v>
      </c>
      <c r="AM284" s="41">
        <v>2</v>
      </c>
      <c r="AN284" s="41">
        <v>2</v>
      </c>
      <c r="AO284" s="41">
        <v>2</v>
      </c>
      <c r="AP284" s="41">
        <v>2</v>
      </c>
      <c r="AQ284" s="50">
        <v>1</v>
      </c>
      <c r="AR284" s="40"/>
      <c r="AS284" s="41">
        <v>4</v>
      </c>
      <c r="AT284" s="41">
        <v>2</v>
      </c>
      <c r="AU284" s="41">
        <v>2</v>
      </c>
      <c r="AV284" s="41">
        <v>2</v>
      </c>
      <c r="AW284" s="41">
        <v>2</v>
      </c>
      <c r="AX284" s="50">
        <v>2</v>
      </c>
      <c r="AY284" s="41">
        <v>3</v>
      </c>
      <c r="AZ284" s="41">
        <v>3</v>
      </c>
      <c r="BA284" s="41">
        <v>3</v>
      </c>
      <c r="BB284" s="41">
        <v>1</v>
      </c>
      <c r="BC284" s="41">
        <v>1</v>
      </c>
      <c r="BD284" s="50">
        <v>4</v>
      </c>
      <c r="BE284" s="40"/>
      <c r="BF284" s="59">
        <v>2</v>
      </c>
      <c r="BG284" s="59">
        <v>1</v>
      </c>
      <c r="BH284" s="59">
        <v>1</v>
      </c>
      <c r="BI284" s="59">
        <v>1</v>
      </c>
      <c r="BJ284" s="59">
        <v>1</v>
      </c>
      <c r="BK284" s="60">
        <v>1</v>
      </c>
      <c r="BL284" s="59">
        <v>3</v>
      </c>
      <c r="BM284" s="59">
        <v>3</v>
      </c>
      <c r="BN284" s="59">
        <v>3</v>
      </c>
      <c r="BO284" s="59">
        <v>1</v>
      </c>
      <c r="BP284" s="59">
        <v>1</v>
      </c>
      <c r="BQ284" s="60">
        <v>2</v>
      </c>
      <c r="BR284" s="40"/>
      <c r="BS284" s="51">
        <f t="shared" si="366"/>
        <v>0</v>
      </c>
      <c r="BT284" s="51">
        <f t="shared" si="367"/>
        <v>1.5628488501897744E-3</v>
      </c>
      <c r="BU284" s="51">
        <f t="shared" si="368"/>
        <v>2.5797538661065452E-3</v>
      </c>
      <c r="BV284" s="51">
        <f t="shared" si="369"/>
        <v>6.0628755862265741E-4</v>
      </c>
      <c r="BW284" s="51">
        <f t="shared" si="370"/>
        <v>4.4220611718462106E-4</v>
      </c>
      <c r="BX284" s="51">
        <f t="shared" si="371"/>
        <v>0.28025052192066807</v>
      </c>
      <c r="BY284" s="51">
        <f t="shared" si="372"/>
        <v>0</v>
      </c>
      <c r="BZ284" s="51">
        <f t="shared" si="373"/>
        <v>3.9765145449693088E-3</v>
      </c>
      <c r="CA284" s="51">
        <f t="shared" si="374"/>
        <v>7.1052631578947362E-4</v>
      </c>
      <c r="CB284" s="51">
        <f t="shared" si="375"/>
        <v>0</v>
      </c>
      <c r="CC284" s="51">
        <f t="shared" si="376"/>
        <v>0</v>
      </c>
      <c r="CD284" s="51">
        <f t="shared" si="377"/>
        <v>0.90815074496056092</v>
      </c>
      <c r="CE284" s="40"/>
      <c r="CF284" s="53">
        <f t="shared" si="381"/>
        <v>1.4179005582396214</v>
      </c>
      <c r="CG284" s="40"/>
      <c r="CH284" s="61">
        <f t="shared" si="382"/>
        <v>0</v>
      </c>
      <c r="CI284" s="61">
        <f t="shared" si="383"/>
        <v>1.5628488501897744E-3</v>
      </c>
      <c r="CJ284" s="61">
        <f t="shared" si="384"/>
        <v>2.5797538661065452E-3</v>
      </c>
      <c r="CK284" s="61">
        <f t="shared" si="385"/>
        <v>6.0628755862265741E-4</v>
      </c>
      <c r="CL284" s="61">
        <f t="shared" si="386"/>
        <v>4.4220611718462106E-4</v>
      </c>
      <c r="CM284" s="61">
        <f t="shared" si="387"/>
        <v>0.28025052192066807</v>
      </c>
      <c r="CN284" s="61">
        <f t="shared" si="388"/>
        <v>0</v>
      </c>
      <c r="CO284" s="61">
        <f t="shared" si="389"/>
        <v>7.9530290899386177E-3</v>
      </c>
      <c r="CP284" s="61">
        <f t="shared" si="390"/>
        <v>1.4210526315789472E-3</v>
      </c>
      <c r="CQ284" s="61">
        <f t="shared" si="391"/>
        <v>0</v>
      </c>
      <c r="CR284" s="61">
        <f t="shared" si="392"/>
        <v>0</v>
      </c>
      <c r="CS284" s="61">
        <f t="shared" si="393"/>
        <v>0.90815074496056092</v>
      </c>
      <c r="CT284" s="40"/>
      <c r="CU284" s="54">
        <f t="shared" si="394"/>
        <v>0</v>
      </c>
      <c r="CV284" s="54">
        <f t="shared" si="395"/>
        <v>2.2159642571282314E-3</v>
      </c>
      <c r="CW284" s="54">
        <f t="shared" si="396"/>
        <v>3.6578344468732918E-3</v>
      </c>
      <c r="CX284" s="54">
        <f t="shared" si="397"/>
        <v>8.5965546782480306E-4</v>
      </c>
      <c r="CY284" s="54">
        <f t="shared" si="398"/>
        <v>6.270043004130496E-4</v>
      </c>
      <c r="CZ284" s="54">
        <f t="shared" si="399"/>
        <v>0.39736737147826051</v>
      </c>
      <c r="DA284" s="54">
        <f t="shared" si="400"/>
        <v>0</v>
      </c>
      <c r="DB284" s="54">
        <f t="shared" si="401"/>
        <v>1.1276604386319914E-2</v>
      </c>
      <c r="DC284" s="54">
        <f t="shared" si="402"/>
        <v>2.0149113196036724E-3</v>
      </c>
      <c r="DD284" s="54">
        <f t="shared" si="403"/>
        <v>0</v>
      </c>
      <c r="DE284" s="54">
        <f t="shared" si="404"/>
        <v>0</v>
      </c>
      <c r="DF284" s="54">
        <f t="shared" si="405"/>
        <v>1.2876674482453074</v>
      </c>
      <c r="DG284" s="40"/>
      <c r="DH284" s="80">
        <f t="shared" si="406"/>
        <v>1.7056867939017308</v>
      </c>
      <c r="DI284" s="80">
        <f t="shared" si="407"/>
        <v>1.1725482117528931</v>
      </c>
      <c r="DJ284" s="40"/>
      <c r="DK284" s="54">
        <f t="shared" si="408"/>
        <v>0</v>
      </c>
      <c r="DL284" s="54">
        <f t="shared" si="409"/>
        <v>1.5628488501897744E-3</v>
      </c>
      <c r="DM284" s="54">
        <f t="shared" si="410"/>
        <v>2.5797538661065452E-3</v>
      </c>
      <c r="DN284" s="54">
        <f t="shared" si="411"/>
        <v>6.0628755862265741E-4</v>
      </c>
      <c r="DO284" s="54">
        <f t="shared" si="412"/>
        <v>4.4220611718462106E-4</v>
      </c>
      <c r="DP284" s="54">
        <f t="shared" si="413"/>
        <v>0.28025052192066807</v>
      </c>
      <c r="DQ284" s="54">
        <f t="shared" si="414"/>
        <v>0</v>
      </c>
      <c r="DR284" s="54">
        <f t="shared" si="415"/>
        <v>1.1929543634907926E-2</v>
      </c>
      <c r="DS284" s="54">
        <f t="shared" si="416"/>
        <v>2.131578947368421E-3</v>
      </c>
      <c r="DT284" s="54">
        <f t="shared" si="417"/>
        <v>0</v>
      </c>
      <c r="DU284" s="54">
        <f t="shared" si="418"/>
        <v>0</v>
      </c>
      <c r="DV284" s="54">
        <f t="shared" si="419"/>
        <v>1.8163014899211218</v>
      </c>
      <c r="DW284" s="54"/>
      <c r="DX284" s="63">
        <f t="shared" si="420"/>
        <v>2.11580423081617</v>
      </c>
      <c r="DY284" s="40"/>
      <c r="DZ284" s="41">
        <f t="shared" si="421"/>
        <v>0</v>
      </c>
      <c r="EA284" s="41">
        <f t="shared" si="422"/>
        <v>2.2159642571282314E-3</v>
      </c>
      <c r="EB284" s="41">
        <f t="shared" si="423"/>
        <v>3.6578344468732918E-3</v>
      </c>
      <c r="EC284" s="41">
        <f t="shared" si="424"/>
        <v>8.5965546782480306E-4</v>
      </c>
      <c r="ED284" s="41">
        <f t="shared" si="425"/>
        <v>6.270043004130496E-4</v>
      </c>
      <c r="EE284" s="41">
        <f t="shared" si="426"/>
        <v>0.39736737147826051</v>
      </c>
      <c r="EF284" s="41">
        <f t="shared" si="427"/>
        <v>0</v>
      </c>
      <c r="EG284" s="41">
        <f t="shared" si="428"/>
        <v>1.6914906579479871E-2</v>
      </c>
      <c r="EH284" s="41">
        <f t="shared" si="429"/>
        <v>3.0223669794055084E-3</v>
      </c>
      <c r="EI284" s="41">
        <f t="shared" si="430"/>
        <v>0</v>
      </c>
      <c r="EJ284" s="41">
        <f t="shared" si="431"/>
        <v>0</v>
      </c>
      <c r="EK284" s="41">
        <f t="shared" si="432"/>
        <v>2.5753348964906149</v>
      </c>
      <c r="EL284" s="40"/>
      <c r="EM284" s="82">
        <f t="shared" si="433"/>
        <v>3</v>
      </c>
      <c r="EN284" s="40"/>
      <c r="EO284" s="80">
        <f t="shared" si="434"/>
        <v>-1.0352892705173584</v>
      </c>
      <c r="EP284" s="80">
        <f t="shared" si="435"/>
        <v>0.46593240083578197</v>
      </c>
      <c r="EQ284" s="80">
        <f t="shared" si="436"/>
        <v>1.5012216713531403</v>
      </c>
      <c r="ER284" s="80"/>
      <c r="ES284" s="80">
        <f t="shared" si="378"/>
        <v>64.877650749643649</v>
      </c>
      <c r="ET284" s="80">
        <f t="shared" si="379"/>
        <v>-49.707973982854092</v>
      </c>
      <c r="EU284" s="80"/>
      <c r="EV284" s="80">
        <f t="shared" si="437"/>
        <v>1.5012216713531403</v>
      </c>
      <c r="EW284" s="80">
        <f t="shared" si="438"/>
        <v>-1.0352892705173584</v>
      </c>
      <c r="EX284" s="84">
        <f t="shared" si="439"/>
        <v>2.065197417816296E-2</v>
      </c>
      <c r="EY284" s="85">
        <f t="shared" si="440"/>
        <v>1.5098521637724462</v>
      </c>
      <c r="EZ284" s="86">
        <f>3</f>
        <v>3</v>
      </c>
      <c r="FA284" s="75"/>
      <c r="FB284" s="88"/>
      <c r="FC284" s="80">
        <f t="shared" si="441"/>
        <v>0</v>
      </c>
      <c r="FD284" s="80">
        <f t="shared" si="442"/>
        <v>6.3E-2</v>
      </c>
      <c r="FE284" s="80">
        <f t="shared" si="443"/>
        <v>0.183</v>
      </c>
      <c r="FF284" s="80">
        <f t="shared" si="444"/>
        <v>3.4000000000000002E-2</v>
      </c>
      <c r="FG284" s="80">
        <f t="shared" si="445"/>
        <v>3.5999999999999997E-2</v>
      </c>
      <c r="FH284" s="80">
        <f t="shared" si="446"/>
        <v>64.877650749643649</v>
      </c>
      <c r="FI284" s="80">
        <f t="shared" si="447"/>
        <v>-49.707973982854092</v>
      </c>
      <c r="FJ284" s="80">
        <f t="shared" si="448"/>
        <v>0</v>
      </c>
      <c r="FK284" s="80">
        <f t="shared" si="449"/>
        <v>0.59599999999999997</v>
      </c>
      <c r="FL284" s="80">
        <f t="shared" si="450"/>
        <v>0.108</v>
      </c>
      <c r="FM284" s="80">
        <f t="shared" si="451"/>
        <v>0</v>
      </c>
      <c r="FN284" s="80">
        <f t="shared" si="452"/>
        <v>0</v>
      </c>
      <c r="FO284" s="80">
        <f t="shared" si="453"/>
        <v>72.534000000000006</v>
      </c>
      <c r="FP284" s="80">
        <f t="shared" si="454"/>
        <v>88.723676766789566</v>
      </c>
    </row>
    <row r="285" spans="1:172" ht="21">
      <c r="A285" s="40">
        <v>283</v>
      </c>
      <c r="B285" s="41" t="s">
        <v>73</v>
      </c>
      <c r="C285" s="174">
        <v>0</v>
      </c>
      <c r="D285" s="174">
        <v>1.4999999999999999E-2</v>
      </c>
      <c r="E285" s="174">
        <v>0.152</v>
      </c>
      <c r="F285" s="174">
        <v>6.0000000000000001E-3</v>
      </c>
      <c r="G285" s="174">
        <v>0</v>
      </c>
      <c r="H285" s="174">
        <v>18.161000000000001</v>
      </c>
      <c r="I285" s="174">
        <v>0</v>
      </c>
      <c r="J285" s="174">
        <v>0.69099999999999995</v>
      </c>
      <c r="K285" s="174">
        <v>0.14000000000000001</v>
      </c>
      <c r="L285" s="177">
        <v>0</v>
      </c>
      <c r="M285" s="177">
        <v>0</v>
      </c>
      <c r="N285" s="174">
        <v>74.650000000000006</v>
      </c>
      <c r="O285" s="71"/>
      <c r="P285" s="70">
        <f t="shared" si="365"/>
        <v>88.397669733116231</v>
      </c>
      <c r="Q285" s="70">
        <f t="shared" si="380"/>
        <v>93.814999999999998</v>
      </c>
      <c r="S285" s="48">
        <v>60.085000000000001</v>
      </c>
      <c r="T285" s="48">
        <v>40.311</v>
      </c>
      <c r="U285" s="48">
        <v>70.936999999999998</v>
      </c>
      <c r="V285" s="48">
        <v>56.079000000000001</v>
      </c>
      <c r="W285" s="48">
        <v>81.41</v>
      </c>
      <c r="X285" s="49">
        <v>71.849999999999994</v>
      </c>
      <c r="Y285" s="48">
        <v>101.962</v>
      </c>
      <c r="Z285" s="48">
        <v>149.88</v>
      </c>
      <c r="AA285" s="48">
        <v>152</v>
      </c>
      <c r="AB285" s="48">
        <v>61.978999999999999</v>
      </c>
      <c r="AC285" s="48">
        <v>94.203000000000003</v>
      </c>
      <c r="AD285" s="49">
        <v>79.87</v>
      </c>
      <c r="AE285" s="40"/>
      <c r="AF285" s="41">
        <v>1</v>
      </c>
      <c r="AG285" s="41">
        <v>1</v>
      </c>
      <c r="AH285" s="41">
        <v>1</v>
      </c>
      <c r="AI285" s="41">
        <v>1</v>
      </c>
      <c r="AJ285" s="41">
        <v>1</v>
      </c>
      <c r="AK285" s="50">
        <v>1</v>
      </c>
      <c r="AL285" s="41">
        <v>2</v>
      </c>
      <c r="AM285" s="41">
        <v>2</v>
      </c>
      <c r="AN285" s="41">
        <v>2</v>
      </c>
      <c r="AO285" s="41">
        <v>2</v>
      </c>
      <c r="AP285" s="41">
        <v>2</v>
      </c>
      <c r="AQ285" s="50">
        <v>1</v>
      </c>
      <c r="AR285" s="40"/>
      <c r="AS285" s="41">
        <v>4</v>
      </c>
      <c r="AT285" s="41">
        <v>2</v>
      </c>
      <c r="AU285" s="41">
        <v>2</v>
      </c>
      <c r="AV285" s="41">
        <v>2</v>
      </c>
      <c r="AW285" s="41">
        <v>2</v>
      </c>
      <c r="AX285" s="50">
        <v>2</v>
      </c>
      <c r="AY285" s="41">
        <v>3</v>
      </c>
      <c r="AZ285" s="41">
        <v>3</v>
      </c>
      <c r="BA285" s="41">
        <v>3</v>
      </c>
      <c r="BB285" s="41">
        <v>1</v>
      </c>
      <c r="BC285" s="41">
        <v>1</v>
      </c>
      <c r="BD285" s="50">
        <v>4</v>
      </c>
      <c r="BE285" s="40"/>
      <c r="BF285" s="59">
        <v>2</v>
      </c>
      <c r="BG285" s="59">
        <v>1</v>
      </c>
      <c r="BH285" s="59">
        <v>1</v>
      </c>
      <c r="BI285" s="59">
        <v>1</v>
      </c>
      <c r="BJ285" s="59">
        <v>1</v>
      </c>
      <c r="BK285" s="60">
        <v>1</v>
      </c>
      <c r="BL285" s="59">
        <v>3</v>
      </c>
      <c r="BM285" s="59">
        <v>3</v>
      </c>
      <c r="BN285" s="59">
        <v>3</v>
      </c>
      <c r="BO285" s="59">
        <v>1</v>
      </c>
      <c r="BP285" s="59">
        <v>1</v>
      </c>
      <c r="BQ285" s="60">
        <v>2</v>
      </c>
      <c r="BR285" s="40"/>
      <c r="BS285" s="51">
        <f t="shared" si="366"/>
        <v>0</v>
      </c>
      <c r="BT285" s="51">
        <f t="shared" si="367"/>
        <v>3.7210686909280345E-4</v>
      </c>
      <c r="BU285" s="51">
        <f t="shared" si="368"/>
        <v>2.1427463805912287E-3</v>
      </c>
      <c r="BV285" s="51">
        <f t="shared" si="369"/>
        <v>1.069919221098807E-4</v>
      </c>
      <c r="BW285" s="51">
        <f t="shared" si="370"/>
        <v>0</v>
      </c>
      <c r="BX285" s="51">
        <f t="shared" si="371"/>
        <v>0.25276270006958945</v>
      </c>
      <c r="BY285" s="51">
        <f t="shared" si="372"/>
        <v>0</v>
      </c>
      <c r="BZ285" s="51">
        <f t="shared" si="373"/>
        <v>4.6103549506271678E-3</v>
      </c>
      <c r="CA285" s="51">
        <f t="shared" si="374"/>
        <v>9.2105263157894746E-4</v>
      </c>
      <c r="CB285" s="51">
        <f t="shared" si="375"/>
        <v>0</v>
      </c>
      <c r="CC285" s="51">
        <f t="shared" si="376"/>
        <v>0</v>
      </c>
      <c r="CD285" s="51">
        <f t="shared" si="377"/>
        <v>0.93464379616877424</v>
      </c>
      <c r="CE285" s="40"/>
      <c r="CF285" s="53">
        <f t="shared" si="381"/>
        <v>1.4010400833756578</v>
      </c>
      <c r="CG285" s="40"/>
      <c r="CH285" s="61">
        <f t="shared" si="382"/>
        <v>0</v>
      </c>
      <c r="CI285" s="61">
        <f t="shared" si="383"/>
        <v>3.7210686909280345E-4</v>
      </c>
      <c r="CJ285" s="61">
        <f t="shared" si="384"/>
        <v>2.1427463805912287E-3</v>
      </c>
      <c r="CK285" s="61">
        <f t="shared" si="385"/>
        <v>1.069919221098807E-4</v>
      </c>
      <c r="CL285" s="61">
        <f t="shared" si="386"/>
        <v>0</v>
      </c>
      <c r="CM285" s="61">
        <f t="shared" si="387"/>
        <v>0.25276270006958945</v>
      </c>
      <c r="CN285" s="61">
        <f t="shared" si="388"/>
        <v>0</v>
      </c>
      <c r="CO285" s="61">
        <f t="shared" si="389"/>
        <v>9.2207099012543356E-3</v>
      </c>
      <c r="CP285" s="61">
        <f t="shared" si="390"/>
        <v>1.8421052631578949E-3</v>
      </c>
      <c r="CQ285" s="61">
        <f t="shared" si="391"/>
        <v>0</v>
      </c>
      <c r="CR285" s="61">
        <f t="shared" si="392"/>
        <v>0</v>
      </c>
      <c r="CS285" s="61">
        <f t="shared" si="393"/>
        <v>0.93464379616877424</v>
      </c>
      <c r="CT285" s="40"/>
      <c r="CU285" s="54">
        <f t="shared" si="394"/>
        <v>0</v>
      </c>
      <c r="CV285" s="54">
        <f t="shared" si="395"/>
        <v>5.2133663889843628E-4</v>
      </c>
      <c r="CW285" s="54">
        <f t="shared" si="396"/>
        <v>3.0020735677164239E-3</v>
      </c>
      <c r="CX285" s="54">
        <f t="shared" si="397"/>
        <v>1.4989997147334913E-4</v>
      </c>
      <c r="CY285" s="54">
        <f t="shared" si="398"/>
        <v>0</v>
      </c>
      <c r="CZ285" s="54">
        <f t="shared" si="399"/>
        <v>0.35413067437975398</v>
      </c>
      <c r="DA285" s="54">
        <f t="shared" si="400"/>
        <v>0</v>
      </c>
      <c r="DB285" s="54">
        <f t="shared" si="401"/>
        <v>1.2918584168836128E-2</v>
      </c>
      <c r="DC285" s="54">
        <f t="shared" si="402"/>
        <v>2.5808633114814752E-3</v>
      </c>
      <c r="DD285" s="54">
        <f t="shared" si="403"/>
        <v>0</v>
      </c>
      <c r="DE285" s="54">
        <f t="shared" si="404"/>
        <v>0</v>
      </c>
      <c r="DF285" s="54">
        <f t="shared" si="405"/>
        <v>1.3094734221108408</v>
      </c>
      <c r="DG285" s="40"/>
      <c r="DH285" s="80">
        <f t="shared" si="406"/>
        <v>1.6827768541490007</v>
      </c>
      <c r="DI285" s="80">
        <f t="shared" si="407"/>
        <v>1.188511712095911</v>
      </c>
      <c r="DJ285" s="40"/>
      <c r="DK285" s="54">
        <f t="shared" si="408"/>
        <v>0</v>
      </c>
      <c r="DL285" s="54">
        <f t="shared" si="409"/>
        <v>3.7210686909280345E-4</v>
      </c>
      <c r="DM285" s="54">
        <f t="shared" si="410"/>
        <v>2.1427463805912287E-3</v>
      </c>
      <c r="DN285" s="54">
        <f t="shared" si="411"/>
        <v>1.069919221098807E-4</v>
      </c>
      <c r="DO285" s="54">
        <f t="shared" si="412"/>
        <v>0</v>
      </c>
      <c r="DP285" s="54">
        <f t="shared" si="413"/>
        <v>0.25276270006958945</v>
      </c>
      <c r="DQ285" s="54">
        <f t="shared" si="414"/>
        <v>0</v>
      </c>
      <c r="DR285" s="54">
        <f t="shared" si="415"/>
        <v>1.3831064851881503E-2</v>
      </c>
      <c r="DS285" s="54">
        <f t="shared" si="416"/>
        <v>2.7631578947368424E-3</v>
      </c>
      <c r="DT285" s="54">
        <f t="shared" si="417"/>
        <v>0</v>
      </c>
      <c r="DU285" s="54">
        <f t="shared" si="418"/>
        <v>0</v>
      </c>
      <c r="DV285" s="54">
        <f t="shared" si="419"/>
        <v>1.8692875923375485</v>
      </c>
      <c r="DW285" s="54"/>
      <c r="DX285" s="63">
        <f t="shared" si="420"/>
        <v>2.1412663603255502</v>
      </c>
      <c r="DY285" s="40"/>
      <c r="DZ285" s="41">
        <f t="shared" si="421"/>
        <v>0</v>
      </c>
      <c r="EA285" s="41">
        <f t="shared" si="422"/>
        <v>5.2133663889843628E-4</v>
      </c>
      <c r="EB285" s="41">
        <f t="shared" si="423"/>
        <v>3.0020735677164239E-3</v>
      </c>
      <c r="EC285" s="41">
        <f t="shared" si="424"/>
        <v>1.4989997147334913E-4</v>
      </c>
      <c r="ED285" s="41">
        <f t="shared" si="425"/>
        <v>0</v>
      </c>
      <c r="EE285" s="41">
        <f t="shared" si="426"/>
        <v>0.35413067437975398</v>
      </c>
      <c r="EF285" s="41">
        <f t="shared" si="427"/>
        <v>0</v>
      </c>
      <c r="EG285" s="41">
        <f t="shared" si="428"/>
        <v>1.9377876253254191E-2</v>
      </c>
      <c r="EH285" s="41">
        <f t="shared" si="429"/>
        <v>3.8712949672222124E-3</v>
      </c>
      <c r="EI285" s="41">
        <f t="shared" si="430"/>
        <v>0</v>
      </c>
      <c r="EJ285" s="41">
        <f t="shared" si="431"/>
        <v>0</v>
      </c>
      <c r="EK285" s="41">
        <f t="shared" si="432"/>
        <v>2.6189468442216817</v>
      </c>
      <c r="EL285" s="40"/>
      <c r="EM285" s="82">
        <f t="shared" si="433"/>
        <v>3.0000000000000004</v>
      </c>
      <c r="EN285" s="40"/>
      <c r="EO285" s="80">
        <f t="shared" si="434"/>
        <v>-1.1310702725754664</v>
      </c>
      <c r="EP285" s="80">
        <f t="shared" si="435"/>
        <v>0.42088845411276099</v>
      </c>
      <c r="EQ285" s="80">
        <f t="shared" si="436"/>
        <v>1.5519587266882273</v>
      </c>
      <c r="ER285" s="80"/>
      <c r="ES285" s="80">
        <f t="shared" si="378"/>
        <v>66.965777179132999</v>
      </c>
      <c r="ET285" s="80">
        <f t="shared" si="379"/>
        <v>-54.222107446016771</v>
      </c>
      <c r="EU285" s="80"/>
      <c r="EV285" s="80">
        <f t="shared" si="437"/>
        <v>1.5519587266882273</v>
      </c>
      <c r="EW285" s="80">
        <f t="shared" si="438"/>
        <v>-1.1310702725754664</v>
      </c>
      <c r="EX285" s="84">
        <f t="shared" si="439"/>
        <v>1.9172757658405811E-2</v>
      </c>
      <c r="EY285" s="85">
        <f t="shared" si="440"/>
        <v>1.556324498857047</v>
      </c>
      <c r="EZ285" s="86">
        <f>3</f>
        <v>3</v>
      </c>
      <c r="FA285" s="75"/>
      <c r="FB285" s="88"/>
      <c r="FC285" s="80">
        <f t="shared" si="441"/>
        <v>0</v>
      </c>
      <c r="FD285" s="80">
        <f t="shared" si="442"/>
        <v>1.4999999999999999E-2</v>
      </c>
      <c r="FE285" s="80">
        <f t="shared" si="443"/>
        <v>0.152</v>
      </c>
      <c r="FF285" s="80">
        <f t="shared" si="444"/>
        <v>6.0000000000000001E-3</v>
      </c>
      <c r="FG285" s="80">
        <f t="shared" si="445"/>
        <v>0</v>
      </c>
      <c r="FH285" s="80">
        <f t="shared" si="446"/>
        <v>66.965777179132999</v>
      </c>
      <c r="FI285" s="80">
        <f t="shared" si="447"/>
        <v>-54.222107446016771</v>
      </c>
      <c r="FJ285" s="80">
        <f t="shared" si="448"/>
        <v>0</v>
      </c>
      <c r="FK285" s="80">
        <f t="shared" si="449"/>
        <v>0.69099999999999995</v>
      </c>
      <c r="FL285" s="80">
        <f t="shared" si="450"/>
        <v>0.14000000000000001</v>
      </c>
      <c r="FM285" s="80">
        <f t="shared" si="451"/>
        <v>0</v>
      </c>
      <c r="FN285" s="80">
        <f t="shared" si="452"/>
        <v>0</v>
      </c>
      <c r="FO285" s="80">
        <f t="shared" si="453"/>
        <v>74.650000000000006</v>
      </c>
      <c r="FP285" s="80">
        <f t="shared" si="454"/>
        <v>88.397669733116231</v>
      </c>
    </row>
    <row r="286" spans="1:172" ht="21">
      <c r="A286" s="40">
        <v>284</v>
      </c>
      <c r="B286" s="41" t="s">
        <v>73</v>
      </c>
      <c r="C286" s="174">
        <v>1.9E-2</v>
      </c>
      <c r="D286" s="174">
        <v>1.7000000000000001E-2</v>
      </c>
      <c r="E286" s="174">
        <v>0.187</v>
      </c>
      <c r="F286" s="174">
        <v>0.02</v>
      </c>
      <c r="G286" s="174">
        <v>0</v>
      </c>
      <c r="H286" s="174">
        <v>18.204000000000001</v>
      </c>
      <c r="I286" s="174">
        <v>0</v>
      </c>
      <c r="J286" s="174">
        <v>0.6</v>
      </c>
      <c r="K286" s="174">
        <v>1.6E-2</v>
      </c>
      <c r="L286" s="177">
        <v>0</v>
      </c>
      <c r="M286" s="177">
        <v>0</v>
      </c>
      <c r="N286" s="174">
        <v>76.254999999999995</v>
      </c>
      <c r="O286" s="71"/>
      <c r="P286" s="70">
        <f t="shared" si="365"/>
        <v>89.748976608851649</v>
      </c>
      <c r="Q286" s="70">
        <f t="shared" si="380"/>
        <v>95.317999999999998</v>
      </c>
      <c r="S286" s="48">
        <v>60.085000000000001</v>
      </c>
      <c r="T286" s="48">
        <v>40.311</v>
      </c>
      <c r="U286" s="48">
        <v>70.936999999999998</v>
      </c>
      <c r="V286" s="48">
        <v>56.079000000000001</v>
      </c>
      <c r="W286" s="48">
        <v>81.41</v>
      </c>
      <c r="X286" s="49">
        <v>71.849999999999994</v>
      </c>
      <c r="Y286" s="48">
        <v>101.962</v>
      </c>
      <c r="Z286" s="48">
        <v>149.88</v>
      </c>
      <c r="AA286" s="48">
        <v>152</v>
      </c>
      <c r="AB286" s="48">
        <v>61.978999999999999</v>
      </c>
      <c r="AC286" s="48">
        <v>94.203000000000003</v>
      </c>
      <c r="AD286" s="49">
        <v>79.87</v>
      </c>
      <c r="AE286" s="40"/>
      <c r="AF286" s="41">
        <v>1</v>
      </c>
      <c r="AG286" s="41">
        <v>1</v>
      </c>
      <c r="AH286" s="41">
        <v>1</v>
      </c>
      <c r="AI286" s="41">
        <v>1</v>
      </c>
      <c r="AJ286" s="41">
        <v>1</v>
      </c>
      <c r="AK286" s="50">
        <v>1</v>
      </c>
      <c r="AL286" s="41">
        <v>2</v>
      </c>
      <c r="AM286" s="41">
        <v>2</v>
      </c>
      <c r="AN286" s="41">
        <v>2</v>
      </c>
      <c r="AO286" s="41">
        <v>2</v>
      </c>
      <c r="AP286" s="41">
        <v>2</v>
      </c>
      <c r="AQ286" s="50">
        <v>1</v>
      </c>
      <c r="AR286" s="40"/>
      <c r="AS286" s="41">
        <v>4</v>
      </c>
      <c r="AT286" s="41">
        <v>2</v>
      </c>
      <c r="AU286" s="41">
        <v>2</v>
      </c>
      <c r="AV286" s="41">
        <v>2</v>
      </c>
      <c r="AW286" s="41">
        <v>2</v>
      </c>
      <c r="AX286" s="50">
        <v>2</v>
      </c>
      <c r="AY286" s="41">
        <v>3</v>
      </c>
      <c r="AZ286" s="41">
        <v>3</v>
      </c>
      <c r="BA286" s="41">
        <v>3</v>
      </c>
      <c r="BB286" s="41">
        <v>1</v>
      </c>
      <c r="BC286" s="41">
        <v>1</v>
      </c>
      <c r="BD286" s="50">
        <v>4</v>
      </c>
      <c r="BE286" s="40"/>
      <c r="BF286" s="59">
        <v>2</v>
      </c>
      <c r="BG286" s="59">
        <v>1</v>
      </c>
      <c r="BH286" s="59">
        <v>1</v>
      </c>
      <c r="BI286" s="59">
        <v>1</v>
      </c>
      <c r="BJ286" s="59">
        <v>1</v>
      </c>
      <c r="BK286" s="60">
        <v>1</v>
      </c>
      <c r="BL286" s="59">
        <v>3</v>
      </c>
      <c r="BM286" s="59">
        <v>3</v>
      </c>
      <c r="BN286" s="59">
        <v>3</v>
      </c>
      <c r="BO286" s="59">
        <v>1</v>
      </c>
      <c r="BP286" s="59">
        <v>1</v>
      </c>
      <c r="BQ286" s="60">
        <v>2</v>
      </c>
      <c r="BR286" s="40"/>
      <c r="BS286" s="51">
        <f t="shared" si="366"/>
        <v>3.1621869018889903E-4</v>
      </c>
      <c r="BT286" s="51">
        <f t="shared" si="367"/>
        <v>4.217211183051773E-4</v>
      </c>
      <c r="BU286" s="51">
        <f t="shared" si="368"/>
        <v>2.6361419287536827E-3</v>
      </c>
      <c r="BV286" s="51">
        <f t="shared" si="369"/>
        <v>3.5663974036626901E-4</v>
      </c>
      <c r="BW286" s="51">
        <f t="shared" si="370"/>
        <v>0</v>
      </c>
      <c r="BX286" s="51">
        <f t="shared" si="371"/>
        <v>0.2533611691022965</v>
      </c>
      <c r="BY286" s="51">
        <f t="shared" si="372"/>
        <v>0</v>
      </c>
      <c r="BZ286" s="51">
        <f t="shared" si="373"/>
        <v>4.0032025620496394E-3</v>
      </c>
      <c r="CA286" s="51">
        <f t="shared" si="374"/>
        <v>1.0526315789473685E-4</v>
      </c>
      <c r="CB286" s="51">
        <f t="shared" si="375"/>
        <v>0</v>
      </c>
      <c r="CC286" s="51">
        <f t="shared" si="376"/>
        <v>0</v>
      </c>
      <c r="CD286" s="51">
        <f t="shared" si="377"/>
        <v>0.95473895079504179</v>
      </c>
      <c r="CE286" s="40"/>
      <c r="CF286" s="53">
        <f t="shared" si="381"/>
        <v>1.3766447757015621</v>
      </c>
      <c r="CG286" s="40"/>
      <c r="CH286" s="61">
        <f t="shared" si="382"/>
        <v>3.1621869018889903E-4</v>
      </c>
      <c r="CI286" s="61">
        <f t="shared" si="383"/>
        <v>4.217211183051773E-4</v>
      </c>
      <c r="CJ286" s="61">
        <f t="shared" si="384"/>
        <v>2.6361419287536827E-3</v>
      </c>
      <c r="CK286" s="61">
        <f t="shared" si="385"/>
        <v>3.5663974036626901E-4</v>
      </c>
      <c r="CL286" s="61">
        <f t="shared" si="386"/>
        <v>0</v>
      </c>
      <c r="CM286" s="61">
        <f t="shared" si="387"/>
        <v>0.2533611691022965</v>
      </c>
      <c r="CN286" s="61">
        <f t="shared" si="388"/>
        <v>0</v>
      </c>
      <c r="CO286" s="61">
        <f t="shared" si="389"/>
        <v>8.0064051240992789E-3</v>
      </c>
      <c r="CP286" s="61">
        <f t="shared" si="390"/>
        <v>2.105263157894737E-4</v>
      </c>
      <c r="CQ286" s="61">
        <f t="shared" si="391"/>
        <v>0</v>
      </c>
      <c r="CR286" s="61">
        <f t="shared" si="392"/>
        <v>0</v>
      </c>
      <c r="CS286" s="61">
        <f t="shared" si="393"/>
        <v>0.95473895079504179</v>
      </c>
      <c r="CT286" s="40"/>
      <c r="CU286" s="54">
        <f t="shared" si="394"/>
        <v>4.3532080782773868E-4</v>
      </c>
      <c r="CV286" s="54">
        <f t="shared" si="395"/>
        <v>5.8056017431784275E-4</v>
      </c>
      <c r="CW286" s="54">
        <f t="shared" si="396"/>
        <v>3.6290310142265969E-3</v>
      </c>
      <c r="CX286" s="54">
        <f t="shared" si="397"/>
        <v>4.9096623538278576E-4</v>
      </c>
      <c r="CY286" s="54">
        <f t="shared" si="398"/>
        <v>0</v>
      </c>
      <c r="CZ286" s="54">
        <f t="shared" si="399"/>
        <v>0.34878832981031649</v>
      </c>
      <c r="DA286" s="54">
        <f t="shared" si="400"/>
        <v>0</v>
      </c>
      <c r="DB286" s="54">
        <f t="shared" si="401"/>
        <v>1.1021975786241488E-2</v>
      </c>
      <c r="DC286" s="54">
        <f t="shared" si="402"/>
        <v>2.8981995277927624E-4</v>
      </c>
      <c r="DD286" s="54">
        <f t="shared" si="403"/>
        <v>0</v>
      </c>
      <c r="DE286" s="54">
        <f t="shared" si="404"/>
        <v>0</v>
      </c>
      <c r="DF286" s="54">
        <f t="shared" si="405"/>
        <v>1.3143363887707851</v>
      </c>
      <c r="DG286" s="40"/>
      <c r="DH286" s="80">
        <f t="shared" si="406"/>
        <v>1.6795723925518773</v>
      </c>
      <c r="DI286" s="80">
        <f t="shared" si="407"/>
        <v>1.1907792774333932</v>
      </c>
      <c r="DJ286" s="40"/>
      <c r="DK286" s="54">
        <f t="shared" si="408"/>
        <v>6.3243738037779807E-4</v>
      </c>
      <c r="DL286" s="54">
        <f t="shared" si="409"/>
        <v>4.217211183051773E-4</v>
      </c>
      <c r="DM286" s="54">
        <f t="shared" si="410"/>
        <v>2.6361419287536827E-3</v>
      </c>
      <c r="DN286" s="54">
        <f t="shared" si="411"/>
        <v>3.5663974036626901E-4</v>
      </c>
      <c r="DO286" s="54">
        <f t="shared" si="412"/>
        <v>0</v>
      </c>
      <c r="DP286" s="54">
        <f t="shared" si="413"/>
        <v>0.2533611691022965</v>
      </c>
      <c r="DQ286" s="54">
        <f t="shared" si="414"/>
        <v>0</v>
      </c>
      <c r="DR286" s="54">
        <f t="shared" si="415"/>
        <v>1.2009607686148917E-2</v>
      </c>
      <c r="DS286" s="54">
        <f t="shared" si="416"/>
        <v>3.1578947368421053E-4</v>
      </c>
      <c r="DT286" s="54">
        <f t="shared" si="417"/>
        <v>0</v>
      </c>
      <c r="DU286" s="54">
        <f t="shared" si="418"/>
        <v>0</v>
      </c>
      <c r="DV286" s="54">
        <f t="shared" si="419"/>
        <v>1.9094779015900836</v>
      </c>
      <c r="DW286" s="54"/>
      <c r="DX286" s="63">
        <f t="shared" si="420"/>
        <v>2.179211408020016</v>
      </c>
      <c r="DY286" s="40"/>
      <c r="DZ286" s="41">
        <f t="shared" si="421"/>
        <v>8.7064161565547735E-4</v>
      </c>
      <c r="EA286" s="41">
        <f t="shared" si="422"/>
        <v>5.8056017431784275E-4</v>
      </c>
      <c r="EB286" s="41">
        <f t="shared" si="423"/>
        <v>3.6290310142265969E-3</v>
      </c>
      <c r="EC286" s="41">
        <f t="shared" si="424"/>
        <v>4.9096623538278576E-4</v>
      </c>
      <c r="ED286" s="41">
        <f t="shared" si="425"/>
        <v>0</v>
      </c>
      <c r="EE286" s="41">
        <f t="shared" si="426"/>
        <v>0.34878832981031649</v>
      </c>
      <c r="EF286" s="41">
        <f t="shared" si="427"/>
        <v>0</v>
      </c>
      <c r="EG286" s="41">
        <f t="shared" si="428"/>
        <v>1.6532963679362231E-2</v>
      </c>
      <c r="EH286" s="41">
        <f t="shared" si="429"/>
        <v>4.3472992916891435E-4</v>
      </c>
      <c r="EI286" s="41">
        <f t="shared" si="430"/>
        <v>0</v>
      </c>
      <c r="EJ286" s="41">
        <f t="shared" si="431"/>
        <v>0</v>
      </c>
      <c r="EK286" s="41">
        <f t="shared" si="432"/>
        <v>2.6286727775415701</v>
      </c>
      <c r="EL286" s="40"/>
      <c r="EM286" s="82">
        <f t="shared" si="433"/>
        <v>3.0000000000000004</v>
      </c>
      <c r="EN286" s="40"/>
      <c r="EO286" s="80">
        <f t="shared" si="434"/>
        <v>-1.14467566460036</v>
      </c>
      <c r="EP286" s="80">
        <f t="shared" si="435"/>
        <v>0.41532991534872871</v>
      </c>
      <c r="EQ286" s="80">
        <f t="shared" si="436"/>
        <v>1.5600055799490886</v>
      </c>
      <c r="ER286" s="80"/>
      <c r="ES286" s="80">
        <f t="shared" si="378"/>
        <v>68.375381902237294</v>
      </c>
      <c r="ET286" s="80">
        <f t="shared" si="379"/>
        <v>-55.740405293385628</v>
      </c>
      <c r="EU286" s="80"/>
      <c r="EV286" s="80">
        <f t="shared" si="437"/>
        <v>1.5600055799490886</v>
      </c>
      <c r="EW286" s="80">
        <f t="shared" si="438"/>
        <v>-1.14467566460036</v>
      </c>
      <c r="EX286" s="84">
        <f t="shared" si="439"/>
        <v>1.6447673970775727E-2</v>
      </c>
      <c r="EY286" s="85">
        <f t="shared" si="440"/>
        <v>1.5650845353248908</v>
      </c>
      <c r="EZ286" s="86">
        <f>3</f>
        <v>3</v>
      </c>
      <c r="FA286" s="75"/>
      <c r="FB286" s="88"/>
      <c r="FC286" s="80">
        <f t="shared" si="441"/>
        <v>1.9E-2</v>
      </c>
      <c r="FD286" s="80">
        <f t="shared" si="442"/>
        <v>1.7000000000000001E-2</v>
      </c>
      <c r="FE286" s="80">
        <f t="shared" si="443"/>
        <v>0.187</v>
      </c>
      <c r="FF286" s="80">
        <f t="shared" si="444"/>
        <v>0.02</v>
      </c>
      <c r="FG286" s="80">
        <f t="shared" si="445"/>
        <v>0</v>
      </c>
      <c r="FH286" s="80">
        <f t="shared" si="446"/>
        <v>68.375381902237294</v>
      </c>
      <c r="FI286" s="80">
        <f t="shared" si="447"/>
        <v>-55.740405293385628</v>
      </c>
      <c r="FJ286" s="80">
        <f t="shared" si="448"/>
        <v>0</v>
      </c>
      <c r="FK286" s="80">
        <f t="shared" si="449"/>
        <v>0.6</v>
      </c>
      <c r="FL286" s="80">
        <f t="shared" si="450"/>
        <v>1.6E-2</v>
      </c>
      <c r="FM286" s="80">
        <f t="shared" si="451"/>
        <v>0</v>
      </c>
      <c r="FN286" s="80">
        <f t="shared" si="452"/>
        <v>0</v>
      </c>
      <c r="FO286" s="80">
        <f t="shared" si="453"/>
        <v>76.254999999999995</v>
      </c>
      <c r="FP286" s="80">
        <f t="shared" si="454"/>
        <v>89.748976608851649</v>
      </c>
    </row>
    <row r="287" spans="1:172" ht="21">
      <c r="A287" s="40">
        <v>285</v>
      </c>
      <c r="B287" s="41" t="s">
        <v>73</v>
      </c>
      <c r="C287" s="174">
        <v>0</v>
      </c>
      <c r="D287" s="174">
        <v>3.5999999999999997E-2</v>
      </c>
      <c r="E287" s="174">
        <v>8.6999999999999994E-2</v>
      </c>
      <c r="F287" s="174">
        <v>1.2999999999999999E-2</v>
      </c>
      <c r="G287" s="174">
        <v>0</v>
      </c>
      <c r="H287" s="174">
        <v>5.3650000000000002</v>
      </c>
      <c r="I287" s="174">
        <v>0</v>
      </c>
      <c r="J287" s="174">
        <v>0.86499999999999999</v>
      </c>
      <c r="K287" s="174">
        <v>8.8999999999999996E-2</v>
      </c>
      <c r="L287" s="177">
        <v>0</v>
      </c>
      <c r="M287" s="177">
        <v>0</v>
      </c>
      <c r="N287" s="174">
        <v>93.433999999999997</v>
      </c>
      <c r="O287" s="71"/>
      <c r="P287" s="70">
        <f t="shared" si="365"/>
        <v>91.173496014097381</v>
      </c>
      <c r="Q287" s="70">
        <f t="shared" si="380"/>
        <v>99.888999999999996</v>
      </c>
      <c r="S287" s="48">
        <v>60.085000000000001</v>
      </c>
      <c r="T287" s="48">
        <v>40.311</v>
      </c>
      <c r="U287" s="48">
        <v>70.936999999999998</v>
      </c>
      <c r="V287" s="48">
        <v>56.079000000000001</v>
      </c>
      <c r="W287" s="48">
        <v>81.41</v>
      </c>
      <c r="X287" s="49">
        <v>71.849999999999994</v>
      </c>
      <c r="Y287" s="48">
        <v>101.962</v>
      </c>
      <c r="Z287" s="48">
        <v>149.88</v>
      </c>
      <c r="AA287" s="48">
        <v>152</v>
      </c>
      <c r="AB287" s="48">
        <v>61.978999999999999</v>
      </c>
      <c r="AC287" s="48">
        <v>94.203000000000003</v>
      </c>
      <c r="AD287" s="49">
        <v>79.87</v>
      </c>
      <c r="AE287" s="40"/>
      <c r="AF287" s="41">
        <v>1</v>
      </c>
      <c r="AG287" s="41">
        <v>1</v>
      </c>
      <c r="AH287" s="41">
        <v>1</v>
      </c>
      <c r="AI287" s="41">
        <v>1</v>
      </c>
      <c r="AJ287" s="41">
        <v>1</v>
      </c>
      <c r="AK287" s="50">
        <v>1</v>
      </c>
      <c r="AL287" s="41">
        <v>2</v>
      </c>
      <c r="AM287" s="41">
        <v>2</v>
      </c>
      <c r="AN287" s="41">
        <v>2</v>
      </c>
      <c r="AO287" s="41">
        <v>2</v>
      </c>
      <c r="AP287" s="41">
        <v>2</v>
      </c>
      <c r="AQ287" s="50">
        <v>1</v>
      </c>
      <c r="AR287" s="40"/>
      <c r="AS287" s="41">
        <v>4</v>
      </c>
      <c r="AT287" s="41">
        <v>2</v>
      </c>
      <c r="AU287" s="41">
        <v>2</v>
      </c>
      <c r="AV287" s="41">
        <v>2</v>
      </c>
      <c r="AW287" s="41">
        <v>2</v>
      </c>
      <c r="AX287" s="50">
        <v>2</v>
      </c>
      <c r="AY287" s="41">
        <v>3</v>
      </c>
      <c r="AZ287" s="41">
        <v>3</v>
      </c>
      <c r="BA287" s="41">
        <v>3</v>
      </c>
      <c r="BB287" s="41">
        <v>1</v>
      </c>
      <c r="BC287" s="41">
        <v>1</v>
      </c>
      <c r="BD287" s="50">
        <v>4</v>
      </c>
      <c r="BE287" s="40"/>
      <c r="BF287" s="59">
        <v>2</v>
      </c>
      <c r="BG287" s="59">
        <v>1</v>
      </c>
      <c r="BH287" s="59">
        <v>1</v>
      </c>
      <c r="BI287" s="59">
        <v>1</v>
      </c>
      <c r="BJ287" s="59">
        <v>1</v>
      </c>
      <c r="BK287" s="60">
        <v>1</v>
      </c>
      <c r="BL287" s="59">
        <v>3</v>
      </c>
      <c r="BM287" s="59">
        <v>3</v>
      </c>
      <c r="BN287" s="59">
        <v>3</v>
      </c>
      <c r="BO287" s="59">
        <v>1</v>
      </c>
      <c r="BP287" s="59">
        <v>1</v>
      </c>
      <c r="BQ287" s="60">
        <v>2</v>
      </c>
      <c r="BR287" s="40"/>
      <c r="BS287" s="51">
        <f t="shared" si="366"/>
        <v>0</v>
      </c>
      <c r="BT287" s="51">
        <f t="shared" si="367"/>
        <v>8.9305648582272822E-4</v>
      </c>
      <c r="BU287" s="51">
        <f t="shared" si="368"/>
        <v>1.2264403625752427E-3</v>
      </c>
      <c r="BV287" s="51">
        <f t="shared" si="369"/>
        <v>2.3181583123807483E-4</v>
      </c>
      <c r="BW287" s="51">
        <f t="shared" si="370"/>
        <v>0</v>
      </c>
      <c r="BX287" s="51">
        <f t="shared" si="371"/>
        <v>7.4669450243562988E-2</v>
      </c>
      <c r="BY287" s="51">
        <f t="shared" si="372"/>
        <v>0</v>
      </c>
      <c r="BZ287" s="51">
        <f t="shared" si="373"/>
        <v>5.7712836936215641E-3</v>
      </c>
      <c r="CA287" s="51">
        <f t="shared" si="374"/>
        <v>5.8552631578947362E-4</v>
      </c>
      <c r="CB287" s="51">
        <f t="shared" si="375"/>
        <v>0</v>
      </c>
      <c r="CC287" s="51">
        <f t="shared" si="376"/>
        <v>0</v>
      </c>
      <c r="CD287" s="51">
        <f t="shared" si="377"/>
        <v>1.1698259671966946</v>
      </c>
      <c r="CE287" s="40"/>
      <c r="CF287" s="53">
        <f t="shared" si="381"/>
        <v>1.231656970031265</v>
      </c>
      <c r="CG287" s="40"/>
      <c r="CH287" s="61">
        <f t="shared" si="382"/>
        <v>0</v>
      </c>
      <c r="CI287" s="61">
        <f t="shared" si="383"/>
        <v>8.9305648582272822E-4</v>
      </c>
      <c r="CJ287" s="61">
        <f t="shared" si="384"/>
        <v>1.2264403625752427E-3</v>
      </c>
      <c r="CK287" s="61">
        <f t="shared" si="385"/>
        <v>2.3181583123807483E-4</v>
      </c>
      <c r="CL287" s="61">
        <f t="shared" si="386"/>
        <v>0</v>
      </c>
      <c r="CM287" s="61">
        <f t="shared" si="387"/>
        <v>7.4669450243562988E-2</v>
      </c>
      <c r="CN287" s="61">
        <f t="shared" si="388"/>
        <v>0</v>
      </c>
      <c r="CO287" s="61">
        <f t="shared" si="389"/>
        <v>1.1542567387243128E-2</v>
      </c>
      <c r="CP287" s="61">
        <f t="shared" si="390"/>
        <v>1.1710526315789472E-3</v>
      </c>
      <c r="CQ287" s="61">
        <f t="shared" si="391"/>
        <v>0</v>
      </c>
      <c r="CR287" s="61">
        <f t="shared" si="392"/>
        <v>0</v>
      </c>
      <c r="CS287" s="61">
        <f t="shared" si="393"/>
        <v>1.1698259671966946</v>
      </c>
      <c r="CT287" s="40"/>
      <c r="CU287" s="54">
        <f t="shared" si="394"/>
        <v>0</v>
      </c>
      <c r="CV287" s="54">
        <f t="shared" si="395"/>
        <v>1.0999392453951908E-3</v>
      </c>
      <c r="CW287" s="54">
        <f t="shared" si="396"/>
        <v>1.5105538208934695E-3</v>
      </c>
      <c r="CX287" s="54">
        <f t="shared" si="397"/>
        <v>2.8551758430796632E-4</v>
      </c>
      <c r="CY287" s="54">
        <f t="shared" si="398"/>
        <v>0</v>
      </c>
      <c r="CZ287" s="54">
        <f t="shared" si="399"/>
        <v>9.1967148840887095E-2</v>
      </c>
      <c r="DA287" s="54">
        <f t="shared" si="400"/>
        <v>0</v>
      </c>
      <c r="DB287" s="54">
        <f t="shared" si="401"/>
        <v>1.4216483574553566E-2</v>
      </c>
      <c r="DC287" s="54">
        <f t="shared" si="402"/>
        <v>1.4423351359576654E-3</v>
      </c>
      <c r="DD287" s="54">
        <f t="shared" si="403"/>
        <v>0</v>
      </c>
      <c r="DE287" s="54">
        <f t="shared" si="404"/>
        <v>0</v>
      </c>
      <c r="DF287" s="54">
        <f t="shared" si="405"/>
        <v>1.4408243062213748</v>
      </c>
      <c r="DG287" s="40"/>
      <c r="DH287" s="80">
        <f t="shared" si="406"/>
        <v>1.5513462844233699</v>
      </c>
      <c r="DI287" s="80">
        <f t="shared" si="407"/>
        <v>1.2892028169864043</v>
      </c>
      <c r="DJ287" s="40"/>
      <c r="DK287" s="54">
        <f t="shared" si="408"/>
        <v>0</v>
      </c>
      <c r="DL287" s="54">
        <f t="shared" si="409"/>
        <v>8.9305648582272822E-4</v>
      </c>
      <c r="DM287" s="54">
        <f t="shared" si="410"/>
        <v>1.2264403625752427E-3</v>
      </c>
      <c r="DN287" s="54">
        <f t="shared" si="411"/>
        <v>2.3181583123807483E-4</v>
      </c>
      <c r="DO287" s="54">
        <f t="shared" si="412"/>
        <v>0</v>
      </c>
      <c r="DP287" s="54">
        <f t="shared" si="413"/>
        <v>7.4669450243562988E-2</v>
      </c>
      <c r="DQ287" s="54">
        <f t="shared" si="414"/>
        <v>0</v>
      </c>
      <c r="DR287" s="54">
        <f t="shared" si="415"/>
        <v>1.7313851080864692E-2</v>
      </c>
      <c r="DS287" s="54">
        <f t="shared" si="416"/>
        <v>1.7565789473684209E-3</v>
      </c>
      <c r="DT287" s="54">
        <f t="shared" si="417"/>
        <v>0</v>
      </c>
      <c r="DU287" s="54">
        <f t="shared" si="418"/>
        <v>0</v>
      </c>
      <c r="DV287" s="54">
        <f t="shared" si="419"/>
        <v>2.3396519343933893</v>
      </c>
      <c r="DW287" s="54"/>
      <c r="DX287" s="63">
        <f t="shared" si="420"/>
        <v>2.4357431273448213</v>
      </c>
      <c r="DY287" s="40"/>
      <c r="DZ287" s="41">
        <f t="shared" si="421"/>
        <v>0</v>
      </c>
      <c r="EA287" s="41">
        <f t="shared" si="422"/>
        <v>1.0999392453951908E-3</v>
      </c>
      <c r="EB287" s="41">
        <f t="shared" si="423"/>
        <v>1.5105538208934695E-3</v>
      </c>
      <c r="EC287" s="41">
        <f t="shared" si="424"/>
        <v>2.8551758430796632E-4</v>
      </c>
      <c r="ED287" s="41">
        <f t="shared" si="425"/>
        <v>0</v>
      </c>
      <c r="EE287" s="41">
        <f t="shared" si="426"/>
        <v>9.1967148840887095E-2</v>
      </c>
      <c r="EF287" s="41">
        <f t="shared" si="427"/>
        <v>0</v>
      </c>
      <c r="EG287" s="41">
        <f t="shared" si="428"/>
        <v>2.1324725361830346E-2</v>
      </c>
      <c r="EH287" s="41">
        <f t="shared" si="429"/>
        <v>2.1635027039364979E-3</v>
      </c>
      <c r="EI287" s="41">
        <f t="shared" si="430"/>
        <v>0</v>
      </c>
      <c r="EJ287" s="41">
        <f t="shared" si="431"/>
        <v>0</v>
      </c>
      <c r="EK287" s="41">
        <f t="shared" si="432"/>
        <v>2.8816486124427496</v>
      </c>
      <c r="EL287" s="40"/>
      <c r="EM287" s="82">
        <f t="shared" si="433"/>
        <v>3</v>
      </c>
      <c r="EN287" s="40"/>
      <c r="EO287" s="80">
        <f t="shared" si="434"/>
        <v>-1.7352169019184256</v>
      </c>
      <c r="EP287" s="80">
        <f t="shared" si="435"/>
        <v>0.11856430735587957</v>
      </c>
      <c r="EQ287" s="80">
        <f t="shared" si="436"/>
        <v>1.8537812092743051</v>
      </c>
      <c r="ER287" s="80"/>
      <c r="ES287" s="80">
        <f t="shared" si="378"/>
        <v>83.883053927050597</v>
      </c>
      <c r="ET287" s="80">
        <f t="shared" si="379"/>
        <v>-87.233557912953202</v>
      </c>
      <c r="EU287" s="80"/>
      <c r="EV287" s="80">
        <f t="shared" si="437"/>
        <v>1.8537812092743051</v>
      </c>
      <c r="EW287" s="80">
        <f t="shared" si="438"/>
        <v>-1.7352169019184256</v>
      </c>
      <c r="EX287" s="84">
        <f t="shared" si="439"/>
        <v>1.8554829361107857E-2</v>
      </c>
      <c r="EY287" s="85">
        <f t="shared" si="440"/>
        <v>1.8575147543630779</v>
      </c>
      <c r="EZ287" s="86">
        <f>3</f>
        <v>3</v>
      </c>
      <c r="FA287" s="75"/>
      <c r="FB287" s="88"/>
      <c r="FC287" s="80">
        <f t="shared" si="441"/>
        <v>0</v>
      </c>
      <c r="FD287" s="80">
        <f t="shared" si="442"/>
        <v>3.5999999999999997E-2</v>
      </c>
      <c r="FE287" s="80">
        <f t="shared" si="443"/>
        <v>8.6999999999999994E-2</v>
      </c>
      <c r="FF287" s="80">
        <f t="shared" si="444"/>
        <v>1.2999999999999999E-2</v>
      </c>
      <c r="FG287" s="80">
        <f t="shared" si="445"/>
        <v>0</v>
      </c>
      <c r="FH287" s="80">
        <f t="shared" si="446"/>
        <v>83.883053927050597</v>
      </c>
      <c r="FI287" s="80">
        <f t="shared" si="447"/>
        <v>-87.233557912953202</v>
      </c>
      <c r="FJ287" s="80">
        <f t="shared" si="448"/>
        <v>0</v>
      </c>
      <c r="FK287" s="80">
        <f t="shared" si="449"/>
        <v>0.86499999999999999</v>
      </c>
      <c r="FL287" s="80">
        <f t="shared" si="450"/>
        <v>8.8999999999999996E-2</v>
      </c>
      <c r="FM287" s="80">
        <f t="shared" si="451"/>
        <v>0</v>
      </c>
      <c r="FN287" s="80">
        <f t="shared" si="452"/>
        <v>0</v>
      </c>
      <c r="FO287" s="80">
        <f t="shared" si="453"/>
        <v>93.433999999999997</v>
      </c>
      <c r="FP287" s="80">
        <f t="shared" si="454"/>
        <v>91.173496014097381</v>
      </c>
    </row>
    <row r="288" spans="1:172" ht="21">
      <c r="A288" s="40">
        <v>286</v>
      </c>
      <c r="B288" s="41" t="s">
        <v>73</v>
      </c>
      <c r="C288" s="175">
        <v>8.5999999999999993E-2</v>
      </c>
      <c r="D288" s="175">
        <v>0</v>
      </c>
      <c r="E288" s="175">
        <v>0.90900000000000003</v>
      </c>
      <c r="F288" s="175">
        <v>0.109</v>
      </c>
      <c r="G288" s="175">
        <v>0</v>
      </c>
      <c r="H288" s="175">
        <v>45.548000000000002</v>
      </c>
      <c r="I288" s="175">
        <v>2E-3</v>
      </c>
      <c r="J288" s="175">
        <v>0.40200000000000002</v>
      </c>
      <c r="K288" s="175">
        <v>7.5999999999999998E-2</v>
      </c>
      <c r="L288" s="177">
        <v>0</v>
      </c>
      <c r="M288" s="177">
        <v>0</v>
      </c>
      <c r="N288" s="175">
        <v>45.546999999999997</v>
      </c>
      <c r="O288" s="71"/>
      <c r="P288" s="70">
        <f t="shared" si="365"/>
        <v>93.293055623153165</v>
      </c>
      <c r="Q288" s="70">
        <f t="shared" si="380"/>
        <v>92.679000000000002</v>
      </c>
      <c r="S288" s="48">
        <v>60.085000000000001</v>
      </c>
      <c r="T288" s="48">
        <v>40.311</v>
      </c>
      <c r="U288" s="48">
        <v>70.936999999999998</v>
      </c>
      <c r="V288" s="48">
        <v>56.079000000000001</v>
      </c>
      <c r="W288" s="48">
        <v>81.41</v>
      </c>
      <c r="X288" s="49">
        <v>71.849999999999994</v>
      </c>
      <c r="Y288" s="48">
        <v>101.962</v>
      </c>
      <c r="Z288" s="48">
        <v>149.88</v>
      </c>
      <c r="AA288" s="48">
        <v>152</v>
      </c>
      <c r="AB288" s="48">
        <v>61.978999999999999</v>
      </c>
      <c r="AC288" s="48">
        <v>94.203000000000003</v>
      </c>
      <c r="AD288" s="49">
        <v>79.87</v>
      </c>
      <c r="AE288" s="40"/>
      <c r="AF288" s="41">
        <v>1</v>
      </c>
      <c r="AG288" s="41">
        <v>1</v>
      </c>
      <c r="AH288" s="41">
        <v>1</v>
      </c>
      <c r="AI288" s="41">
        <v>1</v>
      </c>
      <c r="AJ288" s="41">
        <v>1</v>
      </c>
      <c r="AK288" s="50">
        <v>1</v>
      </c>
      <c r="AL288" s="41">
        <v>2</v>
      </c>
      <c r="AM288" s="41">
        <v>2</v>
      </c>
      <c r="AN288" s="41">
        <v>2</v>
      </c>
      <c r="AO288" s="41">
        <v>2</v>
      </c>
      <c r="AP288" s="41">
        <v>2</v>
      </c>
      <c r="AQ288" s="50">
        <v>1</v>
      </c>
      <c r="AR288" s="40"/>
      <c r="AS288" s="41">
        <v>4</v>
      </c>
      <c r="AT288" s="41">
        <v>2</v>
      </c>
      <c r="AU288" s="41">
        <v>2</v>
      </c>
      <c r="AV288" s="41">
        <v>2</v>
      </c>
      <c r="AW288" s="41">
        <v>2</v>
      </c>
      <c r="AX288" s="50">
        <v>2</v>
      </c>
      <c r="AY288" s="41">
        <v>3</v>
      </c>
      <c r="AZ288" s="41">
        <v>3</v>
      </c>
      <c r="BA288" s="41">
        <v>3</v>
      </c>
      <c r="BB288" s="41">
        <v>1</v>
      </c>
      <c r="BC288" s="41">
        <v>1</v>
      </c>
      <c r="BD288" s="50">
        <v>4</v>
      </c>
      <c r="BE288" s="40"/>
      <c r="BF288" s="59">
        <v>2</v>
      </c>
      <c r="BG288" s="59">
        <v>1</v>
      </c>
      <c r="BH288" s="59">
        <v>1</v>
      </c>
      <c r="BI288" s="59">
        <v>1</v>
      </c>
      <c r="BJ288" s="59">
        <v>1</v>
      </c>
      <c r="BK288" s="60">
        <v>1</v>
      </c>
      <c r="BL288" s="59">
        <v>3</v>
      </c>
      <c r="BM288" s="59">
        <v>3</v>
      </c>
      <c r="BN288" s="59">
        <v>3</v>
      </c>
      <c r="BO288" s="59">
        <v>1</v>
      </c>
      <c r="BP288" s="59">
        <v>1</v>
      </c>
      <c r="BQ288" s="60">
        <v>2</v>
      </c>
      <c r="BR288" s="40"/>
      <c r="BS288" s="51">
        <f t="shared" si="366"/>
        <v>1.431305650328701E-3</v>
      </c>
      <c r="BT288" s="51">
        <f t="shared" si="367"/>
        <v>0</v>
      </c>
      <c r="BU288" s="51">
        <f t="shared" si="368"/>
        <v>1.2814187236562021E-2</v>
      </c>
      <c r="BV288" s="51">
        <f t="shared" si="369"/>
        <v>1.9436865849961661E-3</v>
      </c>
      <c r="BW288" s="51">
        <f t="shared" si="370"/>
        <v>0</v>
      </c>
      <c r="BX288" s="51">
        <f t="shared" si="371"/>
        <v>0.63393180236604041</v>
      </c>
      <c r="BY288" s="51">
        <f t="shared" si="372"/>
        <v>1.9615150742433456E-5</v>
      </c>
      <c r="BZ288" s="51">
        <f t="shared" si="373"/>
        <v>2.682145716573259E-3</v>
      </c>
      <c r="CA288" s="51">
        <f t="shared" si="374"/>
        <v>5.0000000000000001E-4</v>
      </c>
      <c r="CB288" s="51">
        <f t="shared" si="375"/>
        <v>0</v>
      </c>
      <c r="CC288" s="51">
        <f t="shared" si="376"/>
        <v>0</v>
      </c>
      <c r="CD288" s="51">
        <f t="shared" si="377"/>
        <v>0.57026417929134832</v>
      </c>
      <c r="CE288" s="40"/>
      <c r="CF288" s="53">
        <f t="shared" si="381"/>
        <v>1.6651070823480119</v>
      </c>
      <c r="CG288" s="40"/>
      <c r="CH288" s="61">
        <f t="shared" si="382"/>
        <v>1.431305650328701E-3</v>
      </c>
      <c r="CI288" s="61">
        <f t="shared" si="383"/>
        <v>0</v>
      </c>
      <c r="CJ288" s="61">
        <f t="shared" si="384"/>
        <v>1.2814187236562021E-2</v>
      </c>
      <c r="CK288" s="61">
        <f t="shared" si="385"/>
        <v>1.9436865849961661E-3</v>
      </c>
      <c r="CL288" s="61">
        <f t="shared" si="386"/>
        <v>0</v>
      </c>
      <c r="CM288" s="61">
        <f t="shared" si="387"/>
        <v>0.63393180236604041</v>
      </c>
      <c r="CN288" s="61">
        <f t="shared" si="388"/>
        <v>3.9230301484866913E-5</v>
      </c>
      <c r="CO288" s="61">
        <f t="shared" si="389"/>
        <v>5.364291433146518E-3</v>
      </c>
      <c r="CP288" s="61">
        <f t="shared" si="390"/>
        <v>1E-3</v>
      </c>
      <c r="CQ288" s="61">
        <f t="shared" si="391"/>
        <v>0</v>
      </c>
      <c r="CR288" s="61">
        <f t="shared" si="392"/>
        <v>0</v>
      </c>
      <c r="CS288" s="61">
        <f t="shared" si="393"/>
        <v>0.57026417929134832</v>
      </c>
      <c r="CT288" s="40"/>
      <c r="CU288" s="54">
        <f t="shared" si="394"/>
        <v>2.3832771753670469E-3</v>
      </c>
      <c r="CV288" s="54">
        <f t="shared" si="395"/>
        <v>0</v>
      </c>
      <c r="CW288" s="54">
        <f t="shared" si="396"/>
        <v>2.1336993922132921E-2</v>
      </c>
      <c r="CX288" s="54">
        <f t="shared" si="397"/>
        <v>3.2364462985419373E-3</v>
      </c>
      <c r="CY288" s="54">
        <f t="shared" si="398"/>
        <v>0</v>
      </c>
      <c r="CZ288" s="54">
        <f t="shared" si="399"/>
        <v>1.055564333845334</v>
      </c>
      <c r="DA288" s="54">
        <f t="shared" si="400"/>
        <v>6.5322652845099617E-5</v>
      </c>
      <c r="DB288" s="54">
        <f t="shared" si="401"/>
        <v>8.9321196571110345E-3</v>
      </c>
      <c r="DC288" s="54">
        <f t="shared" si="402"/>
        <v>1.665107082348012E-3</v>
      </c>
      <c r="DD288" s="54">
        <f t="shared" si="403"/>
        <v>0</v>
      </c>
      <c r="DE288" s="54">
        <f t="shared" si="404"/>
        <v>0</v>
      </c>
      <c r="DF288" s="54">
        <f t="shared" si="405"/>
        <v>0.94955092374740047</v>
      </c>
      <c r="DG288" s="40"/>
      <c r="DH288" s="80">
        <f t="shared" si="406"/>
        <v>2.0427345243810802</v>
      </c>
      <c r="DI288" s="80">
        <f t="shared" si="407"/>
        <v>0.97907974635420225</v>
      </c>
      <c r="DJ288" s="40"/>
      <c r="DK288" s="54">
        <f t="shared" si="408"/>
        <v>2.8626113006574019E-3</v>
      </c>
      <c r="DL288" s="54">
        <f t="shared" si="409"/>
        <v>0</v>
      </c>
      <c r="DM288" s="54">
        <f t="shared" si="410"/>
        <v>1.2814187236562021E-2</v>
      </c>
      <c r="DN288" s="54">
        <f t="shared" si="411"/>
        <v>1.9436865849961661E-3</v>
      </c>
      <c r="DO288" s="54">
        <f t="shared" si="412"/>
        <v>0</v>
      </c>
      <c r="DP288" s="54">
        <f t="shared" si="413"/>
        <v>0.63393180236604041</v>
      </c>
      <c r="DQ288" s="54">
        <f t="shared" si="414"/>
        <v>5.8845452227300369E-5</v>
      </c>
      <c r="DR288" s="54">
        <f t="shared" si="415"/>
        <v>8.0464371497197765E-3</v>
      </c>
      <c r="DS288" s="54">
        <f t="shared" si="416"/>
        <v>1.5E-3</v>
      </c>
      <c r="DT288" s="54">
        <f t="shared" si="417"/>
        <v>0</v>
      </c>
      <c r="DU288" s="54">
        <f t="shared" si="418"/>
        <v>0</v>
      </c>
      <c r="DV288" s="54">
        <f t="shared" si="419"/>
        <v>1.1405283585826966</v>
      </c>
      <c r="DW288" s="54"/>
      <c r="DX288" s="63">
        <f t="shared" si="420"/>
        <v>1.8016859286728997</v>
      </c>
      <c r="DY288" s="40"/>
      <c r="DZ288" s="41">
        <f t="shared" si="421"/>
        <v>4.7665543507340938E-3</v>
      </c>
      <c r="EA288" s="41">
        <f t="shared" si="422"/>
        <v>0</v>
      </c>
      <c r="EB288" s="41">
        <f t="shared" si="423"/>
        <v>2.1336993922132921E-2</v>
      </c>
      <c r="EC288" s="41">
        <f t="shared" si="424"/>
        <v>3.2364462985419373E-3</v>
      </c>
      <c r="ED288" s="41">
        <f t="shared" si="425"/>
        <v>0</v>
      </c>
      <c r="EE288" s="41">
        <f t="shared" si="426"/>
        <v>1.055564333845334</v>
      </c>
      <c r="EF288" s="41">
        <f t="shared" si="427"/>
        <v>9.7983979267649433E-5</v>
      </c>
      <c r="EG288" s="41">
        <f t="shared" si="428"/>
        <v>1.339817948566655E-2</v>
      </c>
      <c r="EH288" s="41">
        <f t="shared" si="429"/>
        <v>2.4976606235220179E-3</v>
      </c>
      <c r="EI288" s="41">
        <f t="shared" si="430"/>
        <v>0</v>
      </c>
      <c r="EJ288" s="41">
        <f t="shared" si="431"/>
        <v>0</v>
      </c>
      <c r="EK288" s="41">
        <f t="shared" si="432"/>
        <v>1.8991018474948009</v>
      </c>
      <c r="EL288" s="40"/>
      <c r="EM288" s="82">
        <f t="shared" si="433"/>
        <v>3</v>
      </c>
      <c r="EN288" s="40"/>
      <c r="EO288" s="80">
        <f t="shared" si="434"/>
        <v>0.12552152187478605</v>
      </c>
      <c r="EP288" s="80">
        <f t="shared" si="435"/>
        <v>1.033481660241832</v>
      </c>
      <c r="EQ288" s="80">
        <f t="shared" si="436"/>
        <v>0.90796013836704592</v>
      </c>
      <c r="ER288" s="80"/>
      <c r="ES288" s="80">
        <f t="shared" si="378"/>
        <v>40.015967358980589</v>
      </c>
      <c r="ET288" s="80">
        <f t="shared" si="379"/>
        <v>6.1460882641725734</v>
      </c>
      <c r="EU288" s="80"/>
      <c r="EV288" s="80">
        <f t="shared" si="437"/>
        <v>0.90796013836704592</v>
      </c>
      <c r="EW288" s="80">
        <f t="shared" si="438"/>
        <v>0.12552152187478605</v>
      </c>
      <c r="EX288" s="84">
        <f t="shared" si="439"/>
        <v>3.7619266788346047E-2</v>
      </c>
      <c r="EY288" s="85">
        <f t="shared" si="440"/>
        <v>0.92968607757300326</v>
      </c>
      <c r="EZ288" s="86">
        <f>3</f>
        <v>3</v>
      </c>
      <c r="FA288" s="75"/>
      <c r="FB288" s="88"/>
      <c r="FC288" s="80">
        <f t="shared" si="441"/>
        <v>8.5999999999999993E-2</v>
      </c>
      <c r="FD288" s="80">
        <f t="shared" si="442"/>
        <v>0</v>
      </c>
      <c r="FE288" s="80">
        <f t="shared" si="443"/>
        <v>0.90900000000000003</v>
      </c>
      <c r="FF288" s="80">
        <f t="shared" si="444"/>
        <v>0.109</v>
      </c>
      <c r="FG288" s="80">
        <f t="shared" si="445"/>
        <v>0</v>
      </c>
      <c r="FH288" s="80">
        <f t="shared" si="446"/>
        <v>40.015967358980589</v>
      </c>
      <c r="FI288" s="80">
        <f t="shared" si="447"/>
        <v>6.1460882641725734</v>
      </c>
      <c r="FJ288" s="80">
        <f t="shared" si="448"/>
        <v>2E-3</v>
      </c>
      <c r="FK288" s="80">
        <f t="shared" si="449"/>
        <v>0.40200000000000002</v>
      </c>
      <c r="FL288" s="80">
        <f t="shared" si="450"/>
        <v>7.5999999999999998E-2</v>
      </c>
      <c r="FM288" s="80">
        <f t="shared" si="451"/>
        <v>0</v>
      </c>
      <c r="FN288" s="80">
        <f t="shared" si="452"/>
        <v>0</v>
      </c>
      <c r="FO288" s="80">
        <f t="shared" si="453"/>
        <v>45.546999999999997</v>
      </c>
      <c r="FP288" s="80">
        <f t="shared" si="454"/>
        <v>93.293055623153165</v>
      </c>
    </row>
    <row r="289" spans="1:172" ht="21">
      <c r="A289" s="40">
        <v>287</v>
      </c>
      <c r="B289" s="41" t="s">
        <v>73</v>
      </c>
      <c r="C289" s="174">
        <v>4.7E-2</v>
      </c>
      <c r="D289" s="174">
        <v>0.109</v>
      </c>
      <c r="E289" s="174">
        <v>6.2149999999999999</v>
      </c>
      <c r="F289" s="174">
        <v>5.6000000000000001E-2</v>
      </c>
      <c r="G289" s="174">
        <v>0.106</v>
      </c>
      <c r="H289" s="174">
        <v>43.805999999999997</v>
      </c>
      <c r="I289" s="174">
        <v>0</v>
      </c>
      <c r="J289" s="174">
        <v>0.34100000000000003</v>
      </c>
      <c r="K289" s="174">
        <v>7.5999999999999998E-2</v>
      </c>
      <c r="L289" s="177">
        <v>0</v>
      </c>
      <c r="M289" s="177">
        <v>0</v>
      </c>
      <c r="N289" s="174">
        <v>46.290999999999997</v>
      </c>
      <c r="O289" s="71"/>
      <c r="P289" s="70">
        <f t="shared" si="365"/>
        <v>98.01953712860535</v>
      </c>
      <c r="Q289" s="70">
        <f t="shared" si="380"/>
        <v>97.046999999999997</v>
      </c>
      <c r="S289" s="48">
        <v>60.085000000000001</v>
      </c>
      <c r="T289" s="48">
        <v>40.311</v>
      </c>
      <c r="U289" s="48">
        <v>70.936999999999998</v>
      </c>
      <c r="V289" s="48">
        <v>56.079000000000001</v>
      </c>
      <c r="W289" s="48">
        <v>81.41</v>
      </c>
      <c r="X289" s="49">
        <v>71.849999999999994</v>
      </c>
      <c r="Y289" s="48">
        <v>101.962</v>
      </c>
      <c r="Z289" s="48">
        <v>149.88</v>
      </c>
      <c r="AA289" s="48">
        <v>152</v>
      </c>
      <c r="AB289" s="48">
        <v>61.978999999999999</v>
      </c>
      <c r="AC289" s="48">
        <v>94.203000000000003</v>
      </c>
      <c r="AD289" s="49">
        <v>79.87</v>
      </c>
      <c r="AE289" s="40"/>
      <c r="AF289" s="41">
        <v>1</v>
      </c>
      <c r="AG289" s="41">
        <v>1</v>
      </c>
      <c r="AH289" s="41">
        <v>1</v>
      </c>
      <c r="AI289" s="41">
        <v>1</v>
      </c>
      <c r="AJ289" s="41">
        <v>1</v>
      </c>
      <c r="AK289" s="50">
        <v>1</v>
      </c>
      <c r="AL289" s="41">
        <v>2</v>
      </c>
      <c r="AM289" s="41">
        <v>2</v>
      </c>
      <c r="AN289" s="41">
        <v>2</v>
      </c>
      <c r="AO289" s="41">
        <v>2</v>
      </c>
      <c r="AP289" s="41">
        <v>2</v>
      </c>
      <c r="AQ289" s="50">
        <v>1</v>
      </c>
      <c r="AR289" s="40"/>
      <c r="AS289" s="41">
        <v>4</v>
      </c>
      <c r="AT289" s="41">
        <v>2</v>
      </c>
      <c r="AU289" s="41">
        <v>2</v>
      </c>
      <c r="AV289" s="41">
        <v>2</v>
      </c>
      <c r="AW289" s="41">
        <v>2</v>
      </c>
      <c r="AX289" s="50">
        <v>2</v>
      </c>
      <c r="AY289" s="41">
        <v>3</v>
      </c>
      <c r="AZ289" s="41">
        <v>3</v>
      </c>
      <c r="BA289" s="41">
        <v>3</v>
      </c>
      <c r="BB289" s="41">
        <v>1</v>
      </c>
      <c r="BC289" s="41">
        <v>1</v>
      </c>
      <c r="BD289" s="50">
        <v>4</v>
      </c>
      <c r="BE289" s="40"/>
      <c r="BF289" s="59">
        <v>2</v>
      </c>
      <c r="BG289" s="59">
        <v>1</v>
      </c>
      <c r="BH289" s="59">
        <v>1</v>
      </c>
      <c r="BI289" s="59">
        <v>1</v>
      </c>
      <c r="BJ289" s="59">
        <v>1</v>
      </c>
      <c r="BK289" s="60">
        <v>1</v>
      </c>
      <c r="BL289" s="59">
        <v>3</v>
      </c>
      <c r="BM289" s="59">
        <v>3</v>
      </c>
      <c r="BN289" s="59">
        <v>3</v>
      </c>
      <c r="BO289" s="59">
        <v>1</v>
      </c>
      <c r="BP289" s="59">
        <v>1</v>
      </c>
      <c r="BQ289" s="60">
        <v>2</v>
      </c>
      <c r="BR289" s="40"/>
      <c r="BS289" s="51">
        <f t="shared" si="366"/>
        <v>7.822251809935924E-4</v>
      </c>
      <c r="BT289" s="51">
        <f t="shared" si="367"/>
        <v>2.7039765820743716E-3</v>
      </c>
      <c r="BU289" s="51">
        <f t="shared" si="368"/>
        <v>8.7612952337990047E-2</v>
      </c>
      <c r="BV289" s="51">
        <f t="shared" si="369"/>
        <v>9.9859127302555318E-4</v>
      </c>
      <c r="BW289" s="51">
        <f t="shared" si="370"/>
        <v>1.3020513450436064E-3</v>
      </c>
      <c r="BX289" s="51">
        <f t="shared" si="371"/>
        <v>0.60968684759916492</v>
      </c>
      <c r="BY289" s="51">
        <f t="shared" si="372"/>
        <v>0</v>
      </c>
      <c r="BZ289" s="51">
        <f t="shared" si="373"/>
        <v>2.275153456098212E-3</v>
      </c>
      <c r="CA289" s="51">
        <f t="shared" si="374"/>
        <v>5.0000000000000001E-4</v>
      </c>
      <c r="CB289" s="51">
        <f t="shared" si="375"/>
        <v>0</v>
      </c>
      <c r="CC289" s="51">
        <f t="shared" si="376"/>
        <v>0</v>
      </c>
      <c r="CD289" s="51">
        <f t="shared" si="377"/>
        <v>0.57957931638913229</v>
      </c>
      <c r="CE289" s="40"/>
      <c r="CF289" s="53">
        <f t="shared" si="381"/>
        <v>1.6031182037184466</v>
      </c>
      <c r="CG289" s="40"/>
      <c r="CH289" s="61">
        <f t="shared" si="382"/>
        <v>7.822251809935924E-4</v>
      </c>
      <c r="CI289" s="61">
        <f t="shared" si="383"/>
        <v>2.7039765820743716E-3</v>
      </c>
      <c r="CJ289" s="61">
        <f t="shared" si="384"/>
        <v>8.7612952337990047E-2</v>
      </c>
      <c r="CK289" s="61">
        <f t="shared" si="385"/>
        <v>9.9859127302555318E-4</v>
      </c>
      <c r="CL289" s="61">
        <f t="shared" si="386"/>
        <v>1.3020513450436064E-3</v>
      </c>
      <c r="CM289" s="61">
        <f t="shared" si="387"/>
        <v>0.60968684759916492</v>
      </c>
      <c r="CN289" s="61">
        <f t="shared" si="388"/>
        <v>0</v>
      </c>
      <c r="CO289" s="61">
        <f t="shared" si="389"/>
        <v>4.5503069121964239E-3</v>
      </c>
      <c r="CP289" s="61">
        <f t="shared" si="390"/>
        <v>1E-3</v>
      </c>
      <c r="CQ289" s="61">
        <f t="shared" si="391"/>
        <v>0</v>
      </c>
      <c r="CR289" s="61">
        <f t="shared" si="392"/>
        <v>0</v>
      </c>
      <c r="CS289" s="61">
        <f t="shared" si="393"/>
        <v>0.57957931638913229</v>
      </c>
      <c r="CT289" s="40"/>
      <c r="CU289" s="54">
        <f t="shared" si="394"/>
        <v>1.2539994270577845E-3</v>
      </c>
      <c r="CV289" s="54">
        <f t="shared" si="395"/>
        <v>4.3347940811518113E-3</v>
      </c>
      <c r="CW289" s="54">
        <f t="shared" si="396"/>
        <v>0.14045391877454849</v>
      </c>
      <c r="CX289" s="54">
        <f t="shared" si="397"/>
        <v>1.6008598478616416E-3</v>
      </c>
      <c r="CY289" s="54">
        <f t="shared" si="398"/>
        <v>2.0873422134154935E-3</v>
      </c>
      <c r="CZ289" s="54">
        <f t="shared" si="399"/>
        <v>0.97740008395393552</v>
      </c>
      <c r="DA289" s="54">
        <f t="shared" si="400"/>
        <v>0</v>
      </c>
      <c r="DB289" s="54">
        <f t="shared" si="401"/>
        <v>7.2946798434479626E-3</v>
      </c>
      <c r="DC289" s="54">
        <f t="shared" si="402"/>
        <v>1.6031182037184466E-3</v>
      </c>
      <c r="DD289" s="54">
        <f t="shared" si="403"/>
        <v>0</v>
      </c>
      <c r="DE289" s="54">
        <f t="shared" si="404"/>
        <v>0</v>
      </c>
      <c r="DF289" s="54">
        <f t="shared" si="405"/>
        <v>0.92913415260211096</v>
      </c>
      <c r="DG289" s="40"/>
      <c r="DH289" s="80">
        <f t="shared" si="406"/>
        <v>2.0651629489472478</v>
      </c>
      <c r="DI289" s="80">
        <f t="shared" si="407"/>
        <v>0.96844658239657755</v>
      </c>
      <c r="DJ289" s="40"/>
      <c r="DK289" s="54">
        <f t="shared" si="408"/>
        <v>1.5644503619871848E-3</v>
      </c>
      <c r="DL289" s="54">
        <f t="shared" si="409"/>
        <v>2.7039765820743716E-3</v>
      </c>
      <c r="DM289" s="54">
        <f t="shared" si="410"/>
        <v>8.7612952337990047E-2</v>
      </c>
      <c r="DN289" s="54">
        <f t="shared" si="411"/>
        <v>9.9859127302555318E-4</v>
      </c>
      <c r="DO289" s="54">
        <f t="shared" si="412"/>
        <v>1.3020513450436064E-3</v>
      </c>
      <c r="DP289" s="54">
        <f t="shared" si="413"/>
        <v>0.60968684759916492</v>
      </c>
      <c r="DQ289" s="54">
        <f t="shared" si="414"/>
        <v>0</v>
      </c>
      <c r="DR289" s="54">
        <f t="shared" si="415"/>
        <v>6.8254603682946363E-3</v>
      </c>
      <c r="DS289" s="54">
        <f t="shared" si="416"/>
        <v>1.5E-3</v>
      </c>
      <c r="DT289" s="54">
        <f t="shared" si="417"/>
        <v>0</v>
      </c>
      <c r="DU289" s="54">
        <f t="shared" si="418"/>
        <v>0</v>
      </c>
      <c r="DV289" s="54">
        <f t="shared" si="419"/>
        <v>1.1591586327782646</v>
      </c>
      <c r="DW289" s="54"/>
      <c r="DX289" s="63">
        <f t="shared" si="420"/>
        <v>1.8713529626458447</v>
      </c>
      <c r="DY289" s="40"/>
      <c r="DZ289" s="41">
        <f t="shared" si="421"/>
        <v>2.5079988541155691E-3</v>
      </c>
      <c r="EA289" s="41">
        <f t="shared" si="422"/>
        <v>4.3347940811518113E-3</v>
      </c>
      <c r="EB289" s="41">
        <f t="shared" si="423"/>
        <v>0.14045391877454849</v>
      </c>
      <c r="EC289" s="41">
        <f t="shared" si="424"/>
        <v>1.6008598478616416E-3</v>
      </c>
      <c r="ED289" s="41">
        <f t="shared" si="425"/>
        <v>2.0873422134154935E-3</v>
      </c>
      <c r="EE289" s="41">
        <f t="shared" si="426"/>
        <v>0.97740008395393552</v>
      </c>
      <c r="EF289" s="41">
        <f t="shared" si="427"/>
        <v>0</v>
      </c>
      <c r="EG289" s="41">
        <f t="shared" si="428"/>
        <v>1.0942019765171944E-2</v>
      </c>
      <c r="EH289" s="41">
        <f t="shared" si="429"/>
        <v>2.40467730557767E-3</v>
      </c>
      <c r="EI289" s="41">
        <f t="shared" si="430"/>
        <v>0</v>
      </c>
      <c r="EJ289" s="41">
        <f t="shared" si="431"/>
        <v>0</v>
      </c>
      <c r="EK289" s="41">
        <f t="shared" si="432"/>
        <v>1.8582683052042219</v>
      </c>
      <c r="EL289" s="40"/>
      <c r="EM289" s="82">
        <f t="shared" si="433"/>
        <v>3</v>
      </c>
      <c r="EN289" s="40"/>
      <c r="EO289" s="80">
        <f t="shared" si="434"/>
        <v>0.18932050562053426</v>
      </c>
      <c r="EP289" s="80">
        <f t="shared" si="435"/>
        <v>0.94655977093931687</v>
      </c>
      <c r="EQ289" s="80">
        <f t="shared" si="436"/>
        <v>0.75723926531878261</v>
      </c>
      <c r="ER289" s="80"/>
      <c r="ES289" s="80">
        <f t="shared" si="378"/>
        <v>35.044404246798685</v>
      </c>
      <c r="ET289" s="80">
        <f t="shared" si="379"/>
        <v>9.7341328818066568</v>
      </c>
      <c r="EU289" s="80"/>
      <c r="EV289" s="80">
        <f t="shared" si="437"/>
        <v>0.75723926531878261</v>
      </c>
      <c r="EW289" s="80">
        <f t="shared" si="438"/>
        <v>0.18932050562053426</v>
      </c>
      <c r="EX289" s="84">
        <f t="shared" si="439"/>
        <v>0.15862871239120163</v>
      </c>
      <c r="EY289" s="85">
        <f t="shared" si="440"/>
        <v>0.8998167946754545</v>
      </c>
      <c r="EZ289" s="86">
        <f>3</f>
        <v>3</v>
      </c>
      <c r="FA289" s="75"/>
      <c r="FB289" s="88"/>
      <c r="FC289" s="80">
        <f t="shared" si="441"/>
        <v>4.7E-2</v>
      </c>
      <c r="FD289" s="80">
        <f t="shared" si="442"/>
        <v>0.109</v>
      </c>
      <c r="FE289" s="80">
        <f t="shared" si="443"/>
        <v>6.2149999999999999</v>
      </c>
      <c r="FF289" s="80">
        <f t="shared" si="444"/>
        <v>5.6000000000000001E-2</v>
      </c>
      <c r="FG289" s="80">
        <f t="shared" si="445"/>
        <v>0.106</v>
      </c>
      <c r="FH289" s="80">
        <f t="shared" si="446"/>
        <v>35.044404246798685</v>
      </c>
      <c r="FI289" s="80">
        <f t="shared" si="447"/>
        <v>9.7341328818066568</v>
      </c>
      <c r="FJ289" s="80">
        <f t="shared" si="448"/>
        <v>0</v>
      </c>
      <c r="FK289" s="80">
        <f t="shared" si="449"/>
        <v>0.34100000000000003</v>
      </c>
      <c r="FL289" s="80">
        <f t="shared" si="450"/>
        <v>7.5999999999999998E-2</v>
      </c>
      <c r="FM289" s="80">
        <f t="shared" si="451"/>
        <v>0</v>
      </c>
      <c r="FN289" s="80">
        <f t="shared" si="452"/>
        <v>0</v>
      </c>
      <c r="FO289" s="80">
        <f t="shared" si="453"/>
        <v>46.290999999999997</v>
      </c>
      <c r="FP289" s="80">
        <f t="shared" si="454"/>
        <v>98.01953712860535</v>
      </c>
    </row>
    <row r="290" spans="1:172" ht="21">
      <c r="A290" s="40">
        <v>288</v>
      </c>
      <c r="B290" s="41" t="s">
        <v>73</v>
      </c>
      <c r="C290" s="174">
        <v>0</v>
      </c>
      <c r="D290" s="174">
        <v>0.47899999999999998</v>
      </c>
      <c r="E290" s="174">
        <v>3.5</v>
      </c>
      <c r="F290" s="174">
        <v>0.105</v>
      </c>
      <c r="G290" s="174">
        <v>0.03</v>
      </c>
      <c r="H290" s="174">
        <v>45.417999999999999</v>
      </c>
      <c r="I290" s="174">
        <v>0</v>
      </c>
      <c r="J290" s="174">
        <v>0.34</v>
      </c>
      <c r="K290" s="174">
        <v>4.7E-2</v>
      </c>
      <c r="L290" s="177">
        <v>0</v>
      </c>
      <c r="M290" s="177">
        <v>0</v>
      </c>
      <c r="N290" s="174">
        <v>47.627000000000002</v>
      </c>
      <c r="O290" s="71"/>
      <c r="P290" s="70">
        <f t="shared" si="365"/>
        <v>98.337784856879878</v>
      </c>
      <c r="Q290" s="70">
        <f t="shared" si="380"/>
        <v>97.545999999999992</v>
      </c>
      <c r="S290" s="48">
        <v>60.085000000000001</v>
      </c>
      <c r="T290" s="48">
        <v>40.311</v>
      </c>
      <c r="U290" s="48">
        <v>70.936999999999998</v>
      </c>
      <c r="V290" s="48">
        <v>56.079000000000001</v>
      </c>
      <c r="W290" s="48">
        <v>81.41</v>
      </c>
      <c r="X290" s="49">
        <v>71.849999999999994</v>
      </c>
      <c r="Y290" s="48">
        <v>101.962</v>
      </c>
      <c r="Z290" s="48">
        <v>149.88</v>
      </c>
      <c r="AA290" s="48">
        <v>152</v>
      </c>
      <c r="AB290" s="48">
        <v>61.978999999999999</v>
      </c>
      <c r="AC290" s="48">
        <v>94.203000000000003</v>
      </c>
      <c r="AD290" s="49">
        <v>79.87</v>
      </c>
      <c r="AE290" s="40"/>
      <c r="AF290" s="41">
        <v>1</v>
      </c>
      <c r="AG290" s="41">
        <v>1</v>
      </c>
      <c r="AH290" s="41">
        <v>1</v>
      </c>
      <c r="AI290" s="41">
        <v>1</v>
      </c>
      <c r="AJ290" s="41">
        <v>1</v>
      </c>
      <c r="AK290" s="50">
        <v>1</v>
      </c>
      <c r="AL290" s="41">
        <v>2</v>
      </c>
      <c r="AM290" s="41">
        <v>2</v>
      </c>
      <c r="AN290" s="41">
        <v>2</v>
      </c>
      <c r="AO290" s="41">
        <v>2</v>
      </c>
      <c r="AP290" s="41">
        <v>2</v>
      </c>
      <c r="AQ290" s="50">
        <v>1</v>
      </c>
      <c r="AR290" s="40"/>
      <c r="AS290" s="41">
        <v>4</v>
      </c>
      <c r="AT290" s="41">
        <v>2</v>
      </c>
      <c r="AU290" s="41">
        <v>2</v>
      </c>
      <c r="AV290" s="41">
        <v>2</v>
      </c>
      <c r="AW290" s="41">
        <v>2</v>
      </c>
      <c r="AX290" s="50">
        <v>2</v>
      </c>
      <c r="AY290" s="41">
        <v>3</v>
      </c>
      <c r="AZ290" s="41">
        <v>3</v>
      </c>
      <c r="BA290" s="41">
        <v>3</v>
      </c>
      <c r="BB290" s="41">
        <v>1</v>
      </c>
      <c r="BC290" s="41">
        <v>1</v>
      </c>
      <c r="BD290" s="50">
        <v>4</v>
      </c>
      <c r="BE290" s="40"/>
      <c r="BF290" s="59">
        <v>2</v>
      </c>
      <c r="BG290" s="59">
        <v>1</v>
      </c>
      <c r="BH290" s="59">
        <v>1</v>
      </c>
      <c r="BI290" s="59">
        <v>1</v>
      </c>
      <c r="BJ290" s="59">
        <v>1</v>
      </c>
      <c r="BK290" s="60">
        <v>1</v>
      </c>
      <c r="BL290" s="59">
        <v>3</v>
      </c>
      <c r="BM290" s="59">
        <v>3</v>
      </c>
      <c r="BN290" s="59">
        <v>3</v>
      </c>
      <c r="BO290" s="59">
        <v>1</v>
      </c>
      <c r="BP290" s="59">
        <v>1</v>
      </c>
      <c r="BQ290" s="60">
        <v>2</v>
      </c>
      <c r="BR290" s="40"/>
      <c r="BS290" s="51">
        <f t="shared" si="366"/>
        <v>0</v>
      </c>
      <c r="BT290" s="51">
        <f t="shared" si="367"/>
        <v>1.1882612686363522E-2</v>
      </c>
      <c r="BU290" s="51">
        <f t="shared" si="368"/>
        <v>4.9339554816245405E-2</v>
      </c>
      <c r="BV290" s="51">
        <f t="shared" si="369"/>
        <v>1.8723586369229122E-3</v>
      </c>
      <c r="BW290" s="51">
        <f t="shared" si="370"/>
        <v>3.6850509765385086E-4</v>
      </c>
      <c r="BX290" s="51">
        <f t="shared" si="371"/>
        <v>0.63212247738343774</v>
      </c>
      <c r="BY290" s="51">
        <f t="shared" si="372"/>
        <v>0</v>
      </c>
      <c r="BZ290" s="51">
        <f t="shared" si="373"/>
        <v>2.2684814518281293E-3</v>
      </c>
      <c r="CA290" s="51">
        <f t="shared" si="374"/>
        <v>3.0921052631578948E-4</v>
      </c>
      <c r="CB290" s="51">
        <f t="shared" si="375"/>
        <v>0</v>
      </c>
      <c r="CC290" s="51">
        <f t="shared" si="376"/>
        <v>0</v>
      </c>
      <c r="CD290" s="51">
        <f t="shared" si="377"/>
        <v>0.59630649805934643</v>
      </c>
      <c r="CE290" s="40"/>
      <c r="CF290" s="53">
        <f t="shared" si="381"/>
        <v>1.5823355813999915</v>
      </c>
      <c r="CG290" s="40"/>
      <c r="CH290" s="61">
        <f t="shared" si="382"/>
        <v>0</v>
      </c>
      <c r="CI290" s="61">
        <f t="shared" si="383"/>
        <v>1.1882612686363522E-2</v>
      </c>
      <c r="CJ290" s="61">
        <f t="shared" si="384"/>
        <v>4.9339554816245405E-2</v>
      </c>
      <c r="CK290" s="61">
        <f t="shared" si="385"/>
        <v>1.8723586369229122E-3</v>
      </c>
      <c r="CL290" s="61">
        <f t="shared" si="386"/>
        <v>3.6850509765385086E-4</v>
      </c>
      <c r="CM290" s="61">
        <f t="shared" si="387"/>
        <v>0.63212247738343774</v>
      </c>
      <c r="CN290" s="61">
        <f t="shared" si="388"/>
        <v>0</v>
      </c>
      <c r="CO290" s="61">
        <f t="shared" si="389"/>
        <v>4.5369629036562586E-3</v>
      </c>
      <c r="CP290" s="61">
        <f t="shared" si="390"/>
        <v>6.1842105263157897E-4</v>
      </c>
      <c r="CQ290" s="61">
        <f t="shared" si="391"/>
        <v>0</v>
      </c>
      <c r="CR290" s="61">
        <f t="shared" si="392"/>
        <v>0</v>
      </c>
      <c r="CS290" s="61">
        <f t="shared" si="393"/>
        <v>0.59630649805934643</v>
      </c>
      <c r="CT290" s="40"/>
      <c r="CU290" s="54">
        <f t="shared" si="394"/>
        <v>0</v>
      </c>
      <c r="CV290" s="54">
        <f t="shared" si="395"/>
        <v>1.880228085362794E-2</v>
      </c>
      <c r="CW290" s="54">
        <f t="shared" si="396"/>
        <v>7.807173315618042E-2</v>
      </c>
      <c r="CX290" s="54">
        <f t="shared" si="397"/>
        <v>2.962699692344712E-3</v>
      </c>
      <c r="CY290" s="54">
        <f t="shared" si="398"/>
        <v>5.8309872794496678E-4</v>
      </c>
      <c r="CZ290" s="54">
        <f t="shared" si="399"/>
        <v>1.000229887766525</v>
      </c>
      <c r="DA290" s="54">
        <f t="shared" si="400"/>
        <v>0</v>
      </c>
      <c r="DB290" s="54">
        <f t="shared" si="401"/>
        <v>7.17899783394712E-3</v>
      </c>
      <c r="DC290" s="54">
        <f t="shared" si="402"/>
        <v>9.7854963586578429E-4</v>
      </c>
      <c r="DD290" s="54">
        <f t="shared" si="403"/>
        <v>0</v>
      </c>
      <c r="DE290" s="54">
        <f t="shared" si="404"/>
        <v>0</v>
      </c>
      <c r="DF290" s="54">
        <f t="shared" si="405"/>
        <v>0.94355698929932885</v>
      </c>
      <c r="DG290" s="40"/>
      <c r="DH290" s="80">
        <f t="shared" si="406"/>
        <v>2.0523642369657651</v>
      </c>
      <c r="DI290" s="80">
        <f t="shared" si="407"/>
        <v>0.9744858948413655</v>
      </c>
      <c r="DJ290" s="40"/>
      <c r="DK290" s="54">
        <f t="shared" si="408"/>
        <v>0</v>
      </c>
      <c r="DL290" s="54">
        <f t="shared" si="409"/>
        <v>1.1882612686363522E-2</v>
      </c>
      <c r="DM290" s="54">
        <f t="shared" si="410"/>
        <v>4.9339554816245405E-2</v>
      </c>
      <c r="DN290" s="54">
        <f t="shared" si="411"/>
        <v>1.8723586369229122E-3</v>
      </c>
      <c r="DO290" s="54">
        <f t="shared" si="412"/>
        <v>3.6850509765385086E-4</v>
      </c>
      <c r="DP290" s="54">
        <f t="shared" si="413"/>
        <v>0.63212247738343774</v>
      </c>
      <c r="DQ290" s="54">
        <f t="shared" si="414"/>
        <v>0</v>
      </c>
      <c r="DR290" s="54">
        <f t="shared" si="415"/>
        <v>6.8054443554843875E-3</v>
      </c>
      <c r="DS290" s="54">
        <f t="shared" si="416"/>
        <v>9.276315789473685E-4</v>
      </c>
      <c r="DT290" s="54">
        <f t="shared" si="417"/>
        <v>0</v>
      </c>
      <c r="DU290" s="54">
        <f t="shared" si="418"/>
        <v>0</v>
      </c>
      <c r="DV290" s="54">
        <f t="shared" si="419"/>
        <v>1.1926129961186929</v>
      </c>
      <c r="DW290" s="54"/>
      <c r="DX290" s="63">
        <f t="shared" si="420"/>
        <v>1.895931580673748</v>
      </c>
      <c r="DY290" s="40"/>
      <c r="DZ290" s="41">
        <f t="shared" si="421"/>
        <v>0</v>
      </c>
      <c r="EA290" s="41">
        <f t="shared" si="422"/>
        <v>1.880228085362794E-2</v>
      </c>
      <c r="EB290" s="41">
        <f t="shared" si="423"/>
        <v>7.807173315618042E-2</v>
      </c>
      <c r="EC290" s="41">
        <f t="shared" si="424"/>
        <v>2.962699692344712E-3</v>
      </c>
      <c r="ED290" s="41">
        <f t="shared" si="425"/>
        <v>5.8309872794496678E-4</v>
      </c>
      <c r="EE290" s="41">
        <f t="shared" si="426"/>
        <v>1.000229887766525</v>
      </c>
      <c r="EF290" s="41">
        <f t="shared" si="427"/>
        <v>0</v>
      </c>
      <c r="EG290" s="41">
        <f t="shared" si="428"/>
        <v>1.0768496750920679E-2</v>
      </c>
      <c r="EH290" s="41">
        <f t="shared" si="429"/>
        <v>1.4678244537986765E-3</v>
      </c>
      <c r="EI290" s="41">
        <f t="shared" si="430"/>
        <v>0</v>
      </c>
      <c r="EJ290" s="41">
        <f t="shared" si="431"/>
        <v>0</v>
      </c>
      <c r="EK290" s="41">
        <f t="shared" si="432"/>
        <v>1.8871139785986577</v>
      </c>
      <c r="EL290" s="40"/>
      <c r="EM290" s="82">
        <f t="shared" si="433"/>
        <v>3</v>
      </c>
      <c r="EN290" s="40"/>
      <c r="EO290" s="80">
        <f t="shared" si="434"/>
        <v>0.15308463095180702</v>
      </c>
      <c r="EP290" s="80">
        <f t="shared" si="435"/>
        <v>0.97470991722724065</v>
      </c>
      <c r="EQ290" s="80">
        <f t="shared" si="436"/>
        <v>0.82162528627543363</v>
      </c>
      <c r="ER290" s="80"/>
      <c r="ES290" s="80">
        <f t="shared" si="378"/>
        <v>38.284803091172179</v>
      </c>
      <c r="ET290" s="80">
        <f t="shared" si="379"/>
        <v>7.9249817657077051</v>
      </c>
      <c r="EU290" s="80"/>
      <c r="EV290" s="80">
        <f t="shared" si="437"/>
        <v>0.82162528627543363</v>
      </c>
      <c r="EW290" s="80">
        <f t="shared" si="438"/>
        <v>0.15308463095180702</v>
      </c>
      <c r="EX290" s="84">
        <f t="shared" si="439"/>
        <v>0.10857735989991095</v>
      </c>
      <c r="EY290" s="85">
        <f t="shared" si="440"/>
        <v>0.91948297705118121</v>
      </c>
      <c r="EZ290" s="86">
        <f>3</f>
        <v>3</v>
      </c>
      <c r="FA290" s="75"/>
      <c r="FB290" s="88"/>
      <c r="FC290" s="80">
        <f t="shared" si="441"/>
        <v>0</v>
      </c>
      <c r="FD290" s="80">
        <f t="shared" si="442"/>
        <v>0.47899999999999998</v>
      </c>
      <c r="FE290" s="80">
        <f t="shared" si="443"/>
        <v>3.5</v>
      </c>
      <c r="FF290" s="80">
        <f t="shared" si="444"/>
        <v>0.105</v>
      </c>
      <c r="FG290" s="80">
        <f t="shared" si="445"/>
        <v>0.03</v>
      </c>
      <c r="FH290" s="80">
        <f t="shared" si="446"/>
        <v>38.284803091172179</v>
      </c>
      <c r="FI290" s="80">
        <f t="shared" si="447"/>
        <v>7.9249817657077051</v>
      </c>
      <c r="FJ290" s="80">
        <f t="shared" si="448"/>
        <v>0</v>
      </c>
      <c r="FK290" s="80">
        <f t="shared" si="449"/>
        <v>0.34</v>
      </c>
      <c r="FL290" s="80">
        <f t="shared" si="450"/>
        <v>4.7E-2</v>
      </c>
      <c r="FM290" s="80">
        <f t="shared" si="451"/>
        <v>0</v>
      </c>
      <c r="FN290" s="80">
        <f t="shared" si="452"/>
        <v>0</v>
      </c>
      <c r="FO290" s="80">
        <f t="shared" si="453"/>
        <v>47.627000000000002</v>
      </c>
      <c r="FP290" s="80">
        <f t="shared" si="454"/>
        <v>98.337784856879878</v>
      </c>
    </row>
    <row r="291" spans="1:172" ht="21">
      <c r="A291" s="40">
        <v>289</v>
      </c>
      <c r="B291" s="41" t="s">
        <v>73</v>
      </c>
      <c r="C291" s="174">
        <v>0</v>
      </c>
      <c r="D291" s="174">
        <v>0.47099999999999997</v>
      </c>
      <c r="E291" s="174">
        <v>4.1859999999999999</v>
      </c>
      <c r="F291" s="174">
        <v>0</v>
      </c>
      <c r="G291" s="174">
        <v>8.2000000000000003E-2</v>
      </c>
      <c r="H291" s="174">
        <v>44.11</v>
      </c>
      <c r="I291" s="174">
        <v>0</v>
      </c>
      <c r="J291" s="174">
        <v>0.40600000000000003</v>
      </c>
      <c r="K291" s="174">
        <v>5.3999999999999999E-2</v>
      </c>
      <c r="L291" s="177">
        <v>0</v>
      </c>
      <c r="M291" s="177">
        <v>0</v>
      </c>
      <c r="N291" s="174">
        <v>48.268999999999998</v>
      </c>
      <c r="O291" s="71"/>
      <c r="P291" s="70">
        <f t="shared" si="365"/>
        <v>98.226195256022024</v>
      </c>
      <c r="Q291" s="70">
        <f t="shared" si="380"/>
        <v>97.578000000000003</v>
      </c>
      <c r="S291" s="48">
        <v>60.085000000000001</v>
      </c>
      <c r="T291" s="48">
        <v>40.311</v>
      </c>
      <c r="U291" s="48">
        <v>70.936999999999998</v>
      </c>
      <c r="V291" s="48">
        <v>56.079000000000001</v>
      </c>
      <c r="W291" s="48">
        <v>81.41</v>
      </c>
      <c r="X291" s="49">
        <v>71.849999999999994</v>
      </c>
      <c r="Y291" s="48">
        <v>101.962</v>
      </c>
      <c r="Z291" s="48">
        <v>149.88</v>
      </c>
      <c r="AA291" s="48">
        <v>152</v>
      </c>
      <c r="AB291" s="48">
        <v>61.978999999999999</v>
      </c>
      <c r="AC291" s="48">
        <v>94.203000000000003</v>
      </c>
      <c r="AD291" s="49">
        <v>79.87</v>
      </c>
      <c r="AE291" s="40"/>
      <c r="AF291" s="41">
        <v>1</v>
      </c>
      <c r="AG291" s="41">
        <v>1</v>
      </c>
      <c r="AH291" s="41">
        <v>1</v>
      </c>
      <c r="AI291" s="41">
        <v>1</v>
      </c>
      <c r="AJ291" s="41">
        <v>1</v>
      </c>
      <c r="AK291" s="50">
        <v>1</v>
      </c>
      <c r="AL291" s="41">
        <v>2</v>
      </c>
      <c r="AM291" s="41">
        <v>2</v>
      </c>
      <c r="AN291" s="41">
        <v>2</v>
      </c>
      <c r="AO291" s="41">
        <v>2</v>
      </c>
      <c r="AP291" s="41">
        <v>2</v>
      </c>
      <c r="AQ291" s="50">
        <v>1</v>
      </c>
      <c r="AR291" s="40"/>
      <c r="AS291" s="41">
        <v>4</v>
      </c>
      <c r="AT291" s="41">
        <v>2</v>
      </c>
      <c r="AU291" s="41">
        <v>2</v>
      </c>
      <c r="AV291" s="41">
        <v>2</v>
      </c>
      <c r="AW291" s="41">
        <v>2</v>
      </c>
      <c r="AX291" s="50">
        <v>2</v>
      </c>
      <c r="AY291" s="41">
        <v>3</v>
      </c>
      <c r="AZ291" s="41">
        <v>3</v>
      </c>
      <c r="BA291" s="41">
        <v>3</v>
      </c>
      <c r="BB291" s="41">
        <v>1</v>
      </c>
      <c r="BC291" s="41">
        <v>1</v>
      </c>
      <c r="BD291" s="50">
        <v>4</v>
      </c>
      <c r="BE291" s="40"/>
      <c r="BF291" s="59">
        <v>2</v>
      </c>
      <c r="BG291" s="59">
        <v>1</v>
      </c>
      <c r="BH291" s="59">
        <v>1</v>
      </c>
      <c r="BI291" s="59">
        <v>1</v>
      </c>
      <c r="BJ291" s="59">
        <v>1</v>
      </c>
      <c r="BK291" s="60">
        <v>1</v>
      </c>
      <c r="BL291" s="59">
        <v>3</v>
      </c>
      <c r="BM291" s="59">
        <v>3</v>
      </c>
      <c r="BN291" s="59">
        <v>3</v>
      </c>
      <c r="BO291" s="59">
        <v>1</v>
      </c>
      <c r="BP291" s="59">
        <v>1</v>
      </c>
      <c r="BQ291" s="60">
        <v>2</v>
      </c>
      <c r="BR291" s="40"/>
      <c r="BS291" s="51">
        <f t="shared" si="366"/>
        <v>0</v>
      </c>
      <c r="BT291" s="51">
        <f t="shared" si="367"/>
        <v>1.1684155689514027E-2</v>
      </c>
      <c r="BU291" s="51">
        <f t="shared" si="368"/>
        <v>5.9010107560229501E-2</v>
      </c>
      <c r="BV291" s="51">
        <f t="shared" si="369"/>
        <v>0</v>
      </c>
      <c r="BW291" s="51">
        <f t="shared" si="370"/>
        <v>1.0072472669205258E-3</v>
      </c>
      <c r="BX291" s="51">
        <f t="shared" si="371"/>
        <v>0.61391788448155882</v>
      </c>
      <c r="BY291" s="51">
        <f t="shared" si="372"/>
        <v>0</v>
      </c>
      <c r="BZ291" s="51">
        <f t="shared" si="373"/>
        <v>2.7088337336535896E-3</v>
      </c>
      <c r="CA291" s="51">
        <f t="shared" si="374"/>
        <v>3.5526315789473681E-4</v>
      </c>
      <c r="CB291" s="51">
        <f t="shared" si="375"/>
        <v>0</v>
      </c>
      <c r="CC291" s="51">
        <f t="shared" si="376"/>
        <v>0</v>
      </c>
      <c r="CD291" s="51">
        <f t="shared" si="377"/>
        <v>0.60434455990985347</v>
      </c>
      <c r="CE291" s="40"/>
      <c r="CF291" s="53">
        <f t="shared" si="381"/>
        <v>1.576043462310845</v>
      </c>
      <c r="CG291" s="40"/>
      <c r="CH291" s="61">
        <f t="shared" si="382"/>
        <v>0</v>
      </c>
      <c r="CI291" s="61">
        <f t="shared" si="383"/>
        <v>1.1684155689514027E-2</v>
      </c>
      <c r="CJ291" s="61">
        <f t="shared" si="384"/>
        <v>5.9010107560229501E-2</v>
      </c>
      <c r="CK291" s="61">
        <f t="shared" si="385"/>
        <v>0</v>
      </c>
      <c r="CL291" s="61">
        <f t="shared" si="386"/>
        <v>1.0072472669205258E-3</v>
      </c>
      <c r="CM291" s="61">
        <f t="shared" si="387"/>
        <v>0.61391788448155882</v>
      </c>
      <c r="CN291" s="61">
        <f t="shared" si="388"/>
        <v>0</v>
      </c>
      <c r="CO291" s="61">
        <f t="shared" si="389"/>
        <v>5.4176674673071792E-3</v>
      </c>
      <c r="CP291" s="61">
        <f t="shared" si="390"/>
        <v>7.1052631578947362E-4</v>
      </c>
      <c r="CQ291" s="61">
        <f t="shared" si="391"/>
        <v>0</v>
      </c>
      <c r="CR291" s="61">
        <f t="shared" si="392"/>
        <v>0</v>
      </c>
      <c r="CS291" s="61">
        <f t="shared" si="393"/>
        <v>0.60434455990985347</v>
      </c>
      <c r="CT291" s="40"/>
      <c r="CU291" s="54">
        <f t="shared" si="394"/>
        <v>0</v>
      </c>
      <c r="CV291" s="54">
        <f t="shared" si="395"/>
        <v>1.8414737187080647E-2</v>
      </c>
      <c r="CW291" s="54">
        <f t="shared" si="396"/>
        <v>9.3002494230559479E-2</v>
      </c>
      <c r="CX291" s="54">
        <f t="shared" si="397"/>
        <v>0</v>
      </c>
      <c r="CY291" s="54">
        <f t="shared" si="398"/>
        <v>1.5874654699605613E-3</v>
      </c>
      <c r="CZ291" s="54">
        <f t="shared" si="399"/>
        <v>0.96756126823286537</v>
      </c>
      <c r="DA291" s="54">
        <f t="shared" si="400"/>
        <v>0</v>
      </c>
      <c r="DB291" s="54">
        <f t="shared" si="401"/>
        <v>8.5384793928236329E-3</v>
      </c>
      <c r="DC291" s="54">
        <f t="shared" si="402"/>
        <v>1.1198203547998109E-3</v>
      </c>
      <c r="DD291" s="54">
        <f t="shared" si="403"/>
        <v>0</v>
      </c>
      <c r="DE291" s="54">
        <f t="shared" si="404"/>
        <v>0</v>
      </c>
      <c r="DF291" s="54">
        <f t="shared" si="405"/>
        <v>0.95247329262904934</v>
      </c>
      <c r="DG291" s="40"/>
      <c r="DH291" s="80">
        <f t="shared" si="406"/>
        <v>2.0426975574971387</v>
      </c>
      <c r="DI291" s="80">
        <f t="shared" si="407"/>
        <v>0.97909746484963989</v>
      </c>
      <c r="DJ291" s="40"/>
      <c r="DK291" s="54">
        <f t="shared" si="408"/>
        <v>0</v>
      </c>
      <c r="DL291" s="54">
        <f t="shared" si="409"/>
        <v>1.1684155689514027E-2</v>
      </c>
      <c r="DM291" s="54">
        <f t="shared" si="410"/>
        <v>5.9010107560229501E-2</v>
      </c>
      <c r="DN291" s="54">
        <f t="shared" si="411"/>
        <v>0</v>
      </c>
      <c r="DO291" s="54">
        <f t="shared" si="412"/>
        <v>1.0072472669205258E-3</v>
      </c>
      <c r="DP291" s="54">
        <f t="shared" si="413"/>
        <v>0.61391788448155882</v>
      </c>
      <c r="DQ291" s="54">
        <f t="shared" si="414"/>
        <v>0</v>
      </c>
      <c r="DR291" s="54">
        <f t="shared" si="415"/>
        <v>8.1265012009607684E-3</v>
      </c>
      <c r="DS291" s="54">
        <f t="shared" si="416"/>
        <v>1.0657894736842105E-3</v>
      </c>
      <c r="DT291" s="54">
        <f t="shared" si="417"/>
        <v>0</v>
      </c>
      <c r="DU291" s="54">
        <f t="shared" si="418"/>
        <v>0</v>
      </c>
      <c r="DV291" s="54">
        <f t="shared" si="419"/>
        <v>1.2086891198197069</v>
      </c>
      <c r="DW291" s="54"/>
      <c r="DX291" s="63">
        <f t="shared" si="420"/>
        <v>1.9035008054925748</v>
      </c>
      <c r="DY291" s="40"/>
      <c r="DZ291" s="41">
        <f t="shared" si="421"/>
        <v>0</v>
      </c>
      <c r="EA291" s="41">
        <f t="shared" si="422"/>
        <v>1.8414737187080647E-2</v>
      </c>
      <c r="EB291" s="41">
        <f t="shared" si="423"/>
        <v>9.3002494230559479E-2</v>
      </c>
      <c r="EC291" s="41">
        <f t="shared" si="424"/>
        <v>0</v>
      </c>
      <c r="ED291" s="41">
        <f t="shared" si="425"/>
        <v>1.5874654699605613E-3</v>
      </c>
      <c r="EE291" s="41">
        <f t="shared" si="426"/>
        <v>0.96756126823286537</v>
      </c>
      <c r="EF291" s="41">
        <f t="shared" si="427"/>
        <v>0</v>
      </c>
      <c r="EG291" s="41">
        <f t="shared" si="428"/>
        <v>1.2807719089235449E-2</v>
      </c>
      <c r="EH291" s="41">
        <f t="shared" si="429"/>
        <v>1.6797305321997163E-3</v>
      </c>
      <c r="EI291" s="41">
        <f t="shared" si="430"/>
        <v>0</v>
      </c>
      <c r="EJ291" s="41">
        <f t="shared" si="431"/>
        <v>0</v>
      </c>
      <c r="EK291" s="41">
        <f t="shared" si="432"/>
        <v>1.9049465852580987</v>
      </c>
      <c r="EL291" s="40"/>
      <c r="EM291" s="82">
        <f t="shared" si="433"/>
        <v>3</v>
      </c>
      <c r="EN291" s="40"/>
      <c r="EO291" s="80">
        <f t="shared" si="434"/>
        <v>0.1254152109021609</v>
      </c>
      <c r="EP291" s="80">
        <f t="shared" si="435"/>
        <v>0.94733678481350092</v>
      </c>
      <c r="EQ291" s="80">
        <f t="shared" si="436"/>
        <v>0.82192157391134002</v>
      </c>
      <c r="ER291" s="80"/>
      <c r="ES291" s="80">
        <f t="shared" si="378"/>
        <v>38.27040309890068</v>
      </c>
      <c r="ET291" s="80">
        <f t="shared" si="379"/>
        <v>6.4877921571213486</v>
      </c>
      <c r="EU291" s="80"/>
      <c r="EV291" s="80">
        <f t="shared" si="437"/>
        <v>0.82192157391134002</v>
      </c>
      <c r="EW291" s="80">
        <f t="shared" si="438"/>
        <v>0.1254152109021609</v>
      </c>
      <c r="EX291" s="84">
        <f t="shared" si="439"/>
        <v>0.12266299663522413</v>
      </c>
      <c r="EY291" s="85">
        <f t="shared" si="440"/>
        <v>0.9325641861500914</v>
      </c>
      <c r="EZ291" s="86">
        <f>3</f>
        <v>3</v>
      </c>
      <c r="FA291" s="75"/>
      <c r="FB291" s="88"/>
      <c r="FC291" s="80">
        <f t="shared" si="441"/>
        <v>0</v>
      </c>
      <c r="FD291" s="80">
        <f t="shared" si="442"/>
        <v>0.47099999999999997</v>
      </c>
      <c r="FE291" s="80">
        <f t="shared" si="443"/>
        <v>4.1859999999999999</v>
      </c>
      <c r="FF291" s="80">
        <f t="shared" si="444"/>
        <v>0</v>
      </c>
      <c r="FG291" s="80">
        <f t="shared" si="445"/>
        <v>8.2000000000000003E-2</v>
      </c>
      <c r="FH291" s="80">
        <f t="shared" si="446"/>
        <v>38.27040309890068</v>
      </c>
      <c r="FI291" s="80">
        <f t="shared" si="447"/>
        <v>6.4877921571213486</v>
      </c>
      <c r="FJ291" s="80">
        <f t="shared" si="448"/>
        <v>0</v>
      </c>
      <c r="FK291" s="80">
        <f t="shared" si="449"/>
        <v>0.40600000000000003</v>
      </c>
      <c r="FL291" s="80">
        <f t="shared" si="450"/>
        <v>5.3999999999999999E-2</v>
      </c>
      <c r="FM291" s="80">
        <f t="shared" si="451"/>
        <v>0</v>
      </c>
      <c r="FN291" s="80">
        <f t="shared" si="452"/>
        <v>0</v>
      </c>
      <c r="FO291" s="80">
        <f t="shared" si="453"/>
        <v>48.268999999999998</v>
      </c>
      <c r="FP291" s="80">
        <f t="shared" si="454"/>
        <v>98.226195256022024</v>
      </c>
    </row>
    <row r="292" spans="1:172" ht="21">
      <c r="A292" s="40">
        <v>290</v>
      </c>
      <c r="B292" s="41" t="s">
        <v>73</v>
      </c>
      <c r="C292" s="174">
        <v>0</v>
      </c>
      <c r="D292" s="174">
        <v>6.6000000000000003E-2</v>
      </c>
      <c r="E292" s="174">
        <v>0.35</v>
      </c>
      <c r="F292" s="174">
        <v>1.0999999999999999E-2</v>
      </c>
      <c r="G292" s="174">
        <v>0</v>
      </c>
      <c r="H292" s="174">
        <v>41.866</v>
      </c>
      <c r="I292" s="174">
        <v>0</v>
      </c>
      <c r="J292" s="174">
        <v>0.46800000000000003</v>
      </c>
      <c r="K292" s="174">
        <v>0.114</v>
      </c>
      <c r="L292" s="177">
        <v>0</v>
      </c>
      <c r="M292" s="177">
        <v>0</v>
      </c>
      <c r="N292" s="174">
        <v>48.988</v>
      </c>
      <c r="O292" s="71"/>
      <c r="P292" s="70">
        <f t="shared" si="365"/>
        <v>91.672443693565256</v>
      </c>
      <c r="Q292" s="70">
        <f t="shared" si="380"/>
        <v>91.863</v>
      </c>
      <c r="S292" s="48">
        <v>60.085000000000001</v>
      </c>
      <c r="T292" s="48">
        <v>40.311</v>
      </c>
      <c r="U292" s="48">
        <v>70.936999999999998</v>
      </c>
      <c r="V292" s="48">
        <v>56.079000000000001</v>
      </c>
      <c r="W292" s="48">
        <v>81.41</v>
      </c>
      <c r="X292" s="49">
        <v>71.849999999999994</v>
      </c>
      <c r="Y292" s="48">
        <v>101.962</v>
      </c>
      <c r="Z292" s="48">
        <v>149.88</v>
      </c>
      <c r="AA292" s="48">
        <v>152</v>
      </c>
      <c r="AB292" s="48">
        <v>61.978999999999999</v>
      </c>
      <c r="AC292" s="48">
        <v>94.203000000000003</v>
      </c>
      <c r="AD292" s="49">
        <v>79.87</v>
      </c>
      <c r="AE292" s="40"/>
      <c r="AF292" s="41">
        <v>1</v>
      </c>
      <c r="AG292" s="41">
        <v>1</v>
      </c>
      <c r="AH292" s="41">
        <v>1</v>
      </c>
      <c r="AI292" s="41">
        <v>1</v>
      </c>
      <c r="AJ292" s="41">
        <v>1</v>
      </c>
      <c r="AK292" s="50">
        <v>1</v>
      </c>
      <c r="AL292" s="41">
        <v>2</v>
      </c>
      <c r="AM292" s="41">
        <v>2</v>
      </c>
      <c r="AN292" s="41">
        <v>2</v>
      </c>
      <c r="AO292" s="41">
        <v>2</v>
      </c>
      <c r="AP292" s="41">
        <v>2</v>
      </c>
      <c r="AQ292" s="50">
        <v>1</v>
      </c>
      <c r="AR292" s="40"/>
      <c r="AS292" s="41">
        <v>4</v>
      </c>
      <c r="AT292" s="41">
        <v>2</v>
      </c>
      <c r="AU292" s="41">
        <v>2</v>
      </c>
      <c r="AV292" s="41">
        <v>2</v>
      </c>
      <c r="AW292" s="41">
        <v>2</v>
      </c>
      <c r="AX292" s="50">
        <v>2</v>
      </c>
      <c r="AY292" s="41">
        <v>3</v>
      </c>
      <c r="AZ292" s="41">
        <v>3</v>
      </c>
      <c r="BA292" s="41">
        <v>3</v>
      </c>
      <c r="BB292" s="41">
        <v>1</v>
      </c>
      <c r="BC292" s="41">
        <v>1</v>
      </c>
      <c r="BD292" s="50">
        <v>4</v>
      </c>
      <c r="BE292" s="40"/>
      <c r="BF292" s="59">
        <v>2</v>
      </c>
      <c r="BG292" s="59">
        <v>1</v>
      </c>
      <c r="BH292" s="59">
        <v>1</v>
      </c>
      <c r="BI292" s="59">
        <v>1</v>
      </c>
      <c r="BJ292" s="59">
        <v>1</v>
      </c>
      <c r="BK292" s="60">
        <v>1</v>
      </c>
      <c r="BL292" s="59">
        <v>3</v>
      </c>
      <c r="BM292" s="59">
        <v>3</v>
      </c>
      <c r="BN292" s="59">
        <v>3</v>
      </c>
      <c r="BO292" s="59">
        <v>1</v>
      </c>
      <c r="BP292" s="59">
        <v>1</v>
      </c>
      <c r="BQ292" s="60">
        <v>2</v>
      </c>
      <c r="BR292" s="40"/>
      <c r="BS292" s="51">
        <f t="shared" si="366"/>
        <v>0</v>
      </c>
      <c r="BT292" s="51">
        <f t="shared" si="367"/>
        <v>1.6372702240083352E-3</v>
      </c>
      <c r="BU292" s="51">
        <f t="shared" si="368"/>
        <v>4.93395548162454E-3</v>
      </c>
      <c r="BV292" s="51">
        <f t="shared" si="369"/>
        <v>1.9615185720144794E-4</v>
      </c>
      <c r="BW292" s="51">
        <f t="shared" si="370"/>
        <v>0</v>
      </c>
      <c r="BX292" s="51">
        <f t="shared" si="371"/>
        <v>0.58268615170494087</v>
      </c>
      <c r="BY292" s="51">
        <f t="shared" si="372"/>
        <v>0</v>
      </c>
      <c r="BZ292" s="51">
        <f t="shared" si="373"/>
        <v>3.1224979983987193E-3</v>
      </c>
      <c r="CA292" s="51">
        <f t="shared" si="374"/>
        <v>7.5000000000000002E-4</v>
      </c>
      <c r="CB292" s="51">
        <f t="shared" si="375"/>
        <v>0</v>
      </c>
      <c r="CC292" s="51">
        <f t="shared" si="376"/>
        <v>0</v>
      </c>
      <c r="CD292" s="51">
        <f t="shared" si="377"/>
        <v>0.61334668836859896</v>
      </c>
      <c r="CE292" s="40"/>
      <c r="CF292" s="53">
        <f t="shared" si="381"/>
        <v>1.6413493992987949</v>
      </c>
      <c r="CG292" s="40"/>
      <c r="CH292" s="61">
        <f t="shared" si="382"/>
        <v>0</v>
      </c>
      <c r="CI292" s="61">
        <f t="shared" si="383"/>
        <v>1.6372702240083352E-3</v>
      </c>
      <c r="CJ292" s="61">
        <f t="shared" si="384"/>
        <v>4.93395548162454E-3</v>
      </c>
      <c r="CK292" s="61">
        <f t="shared" si="385"/>
        <v>1.9615185720144794E-4</v>
      </c>
      <c r="CL292" s="61">
        <f t="shared" si="386"/>
        <v>0</v>
      </c>
      <c r="CM292" s="61">
        <f t="shared" si="387"/>
        <v>0.58268615170494087</v>
      </c>
      <c r="CN292" s="61">
        <f t="shared" si="388"/>
        <v>0</v>
      </c>
      <c r="CO292" s="61">
        <f t="shared" si="389"/>
        <v>6.2449959967974386E-3</v>
      </c>
      <c r="CP292" s="61">
        <f t="shared" si="390"/>
        <v>1.5E-3</v>
      </c>
      <c r="CQ292" s="61">
        <f t="shared" si="391"/>
        <v>0</v>
      </c>
      <c r="CR292" s="61">
        <f t="shared" si="392"/>
        <v>0</v>
      </c>
      <c r="CS292" s="61">
        <f t="shared" si="393"/>
        <v>0.61334668836859896</v>
      </c>
      <c r="CT292" s="40"/>
      <c r="CU292" s="54">
        <f t="shared" si="394"/>
        <v>0</v>
      </c>
      <c r="CV292" s="54">
        <f t="shared" si="395"/>
        <v>2.6873324986658844E-3</v>
      </c>
      <c r="CW292" s="54">
        <f t="shared" si="396"/>
        <v>8.0983448659314346E-3</v>
      </c>
      <c r="CX292" s="54">
        <f t="shared" si="397"/>
        <v>3.2195373298893955E-4</v>
      </c>
      <c r="CY292" s="54">
        <f t="shared" si="398"/>
        <v>0</v>
      </c>
      <c r="CZ292" s="54">
        <f t="shared" si="399"/>
        <v>0.95639156508063117</v>
      </c>
      <c r="DA292" s="54">
        <f t="shared" si="400"/>
        <v>0</v>
      </c>
      <c r="DB292" s="54">
        <f t="shared" si="401"/>
        <v>1.0250220427966854E-2</v>
      </c>
      <c r="DC292" s="54">
        <f t="shared" si="402"/>
        <v>2.4620240989481922E-3</v>
      </c>
      <c r="DD292" s="54">
        <f t="shared" si="403"/>
        <v>0</v>
      </c>
      <c r="DE292" s="54">
        <f t="shared" si="404"/>
        <v>0</v>
      </c>
      <c r="DF292" s="54">
        <f t="shared" si="405"/>
        <v>1.006716218515705</v>
      </c>
      <c r="DG292" s="40"/>
      <c r="DH292" s="80">
        <f t="shared" si="406"/>
        <v>1.9869276592208376</v>
      </c>
      <c r="DI292" s="80">
        <f t="shared" si="407"/>
        <v>1.0065791729852351</v>
      </c>
      <c r="DJ292" s="40"/>
      <c r="DK292" s="54">
        <f t="shared" si="408"/>
        <v>0</v>
      </c>
      <c r="DL292" s="54">
        <f t="shared" si="409"/>
        <v>1.6372702240083352E-3</v>
      </c>
      <c r="DM292" s="54">
        <f t="shared" si="410"/>
        <v>4.93395548162454E-3</v>
      </c>
      <c r="DN292" s="54">
        <f t="shared" si="411"/>
        <v>1.9615185720144794E-4</v>
      </c>
      <c r="DO292" s="54">
        <f t="shared" si="412"/>
        <v>0</v>
      </c>
      <c r="DP292" s="54">
        <f t="shared" si="413"/>
        <v>0.58268615170494087</v>
      </c>
      <c r="DQ292" s="54">
        <f t="shared" si="414"/>
        <v>0</v>
      </c>
      <c r="DR292" s="54">
        <f t="shared" si="415"/>
        <v>9.3674939951961574E-3</v>
      </c>
      <c r="DS292" s="54">
        <f t="shared" si="416"/>
        <v>2.2500000000000003E-3</v>
      </c>
      <c r="DT292" s="54">
        <f t="shared" si="417"/>
        <v>0</v>
      </c>
      <c r="DU292" s="54">
        <f t="shared" si="418"/>
        <v>0</v>
      </c>
      <c r="DV292" s="54">
        <f t="shared" si="419"/>
        <v>1.2266933767371979</v>
      </c>
      <c r="DW292" s="54"/>
      <c r="DX292" s="63">
        <f t="shared" si="420"/>
        <v>1.8277644000001692</v>
      </c>
      <c r="DY292" s="40"/>
      <c r="DZ292" s="41">
        <f t="shared" si="421"/>
        <v>0</v>
      </c>
      <c r="EA292" s="41">
        <f t="shared" si="422"/>
        <v>2.6873324986658844E-3</v>
      </c>
      <c r="EB292" s="41">
        <f t="shared" si="423"/>
        <v>8.0983448659314346E-3</v>
      </c>
      <c r="EC292" s="41">
        <f t="shared" si="424"/>
        <v>3.2195373298893955E-4</v>
      </c>
      <c r="ED292" s="41">
        <f t="shared" si="425"/>
        <v>0</v>
      </c>
      <c r="EE292" s="41">
        <f t="shared" si="426"/>
        <v>0.95639156508063117</v>
      </c>
      <c r="EF292" s="41">
        <f t="shared" si="427"/>
        <v>0</v>
      </c>
      <c r="EG292" s="41">
        <f t="shared" si="428"/>
        <v>1.5375330641950281E-2</v>
      </c>
      <c r="EH292" s="41">
        <f t="shared" si="429"/>
        <v>3.693036148422289E-3</v>
      </c>
      <c r="EI292" s="41">
        <f t="shared" si="430"/>
        <v>0</v>
      </c>
      <c r="EJ292" s="41">
        <f t="shared" si="431"/>
        <v>0</v>
      </c>
      <c r="EK292" s="41">
        <f t="shared" si="432"/>
        <v>2.0134324370314101</v>
      </c>
      <c r="EL292" s="40"/>
      <c r="EM292" s="82">
        <f t="shared" si="433"/>
        <v>3</v>
      </c>
      <c r="EN292" s="40"/>
      <c r="EO292" s="80">
        <f t="shared" si="434"/>
        <v>-3.947503791141127E-2</v>
      </c>
      <c r="EP292" s="80">
        <f t="shared" si="435"/>
        <v>0.96268383062891638</v>
      </c>
      <c r="EQ292" s="80">
        <f t="shared" si="436"/>
        <v>1.0021588685403278</v>
      </c>
      <c r="ER292" s="80"/>
      <c r="ES292" s="80">
        <f t="shared" si="378"/>
        <v>43.582723481394169</v>
      </c>
      <c r="ET292" s="80">
        <f t="shared" si="379"/>
        <v>-1.9072797878289176</v>
      </c>
      <c r="EU292" s="80"/>
      <c r="EV292" s="80">
        <f t="shared" si="437"/>
        <v>1.0021588685403278</v>
      </c>
      <c r="EW292" s="80">
        <f t="shared" si="438"/>
        <v>-3.947503791141127E-2</v>
      </c>
      <c r="EX292" s="84">
        <f t="shared" si="439"/>
        <v>2.3819875624501306E-2</v>
      </c>
      <c r="EY292" s="85">
        <f t="shared" si="440"/>
        <v>1.0133395786643615</v>
      </c>
      <c r="EZ292" s="86">
        <f>3</f>
        <v>3</v>
      </c>
      <c r="FA292" s="75"/>
      <c r="FB292" s="88"/>
      <c r="FC292" s="80">
        <f t="shared" si="441"/>
        <v>0</v>
      </c>
      <c r="FD292" s="80">
        <f t="shared" si="442"/>
        <v>6.6000000000000003E-2</v>
      </c>
      <c r="FE292" s="80">
        <f t="shared" si="443"/>
        <v>0.35</v>
      </c>
      <c r="FF292" s="80">
        <f t="shared" si="444"/>
        <v>1.0999999999999999E-2</v>
      </c>
      <c r="FG292" s="80">
        <f t="shared" si="445"/>
        <v>0</v>
      </c>
      <c r="FH292" s="80">
        <f t="shared" si="446"/>
        <v>43.582723481394169</v>
      </c>
      <c r="FI292" s="80">
        <f t="shared" si="447"/>
        <v>-1.9072797878289176</v>
      </c>
      <c r="FJ292" s="80">
        <f t="shared" si="448"/>
        <v>0</v>
      </c>
      <c r="FK292" s="80">
        <f t="shared" si="449"/>
        <v>0.46800000000000003</v>
      </c>
      <c r="FL292" s="80">
        <f t="shared" si="450"/>
        <v>0.114</v>
      </c>
      <c r="FM292" s="80">
        <f t="shared" si="451"/>
        <v>0</v>
      </c>
      <c r="FN292" s="80">
        <f t="shared" si="452"/>
        <v>0</v>
      </c>
      <c r="FO292" s="80">
        <f t="shared" si="453"/>
        <v>48.988</v>
      </c>
      <c r="FP292" s="80">
        <f t="shared" si="454"/>
        <v>91.672443693565256</v>
      </c>
    </row>
    <row r="293" spans="1:172" ht="21.75" thickBot="1">
      <c r="A293" s="40">
        <v>291</v>
      </c>
      <c r="B293" s="41" t="s">
        <v>73</v>
      </c>
      <c r="C293" s="176">
        <v>1.4999999999999999E-2</v>
      </c>
      <c r="D293" s="176">
        <v>0.33500000000000002</v>
      </c>
      <c r="E293" s="176">
        <v>2.198</v>
      </c>
      <c r="F293" s="176">
        <v>0.05</v>
      </c>
      <c r="G293" s="176">
        <v>3.2000000000000001E-2</v>
      </c>
      <c r="H293" s="176">
        <v>38.348999999999997</v>
      </c>
      <c r="I293" s="176">
        <v>0</v>
      </c>
      <c r="J293" s="176">
        <v>0.45600000000000002</v>
      </c>
      <c r="K293" s="176">
        <v>0.158</v>
      </c>
      <c r="L293" s="179">
        <v>0</v>
      </c>
      <c r="M293" s="179">
        <v>0</v>
      </c>
      <c r="N293" s="176">
        <v>51.277000000000001</v>
      </c>
      <c r="O293" s="71"/>
      <c r="P293" s="70">
        <f t="shared" si="365"/>
        <v>92.328169434824787</v>
      </c>
      <c r="Q293" s="70">
        <f t="shared" si="380"/>
        <v>92.87</v>
      </c>
      <c r="S293" s="48">
        <v>60.085000000000001</v>
      </c>
      <c r="T293" s="48">
        <v>40.311</v>
      </c>
      <c r="U293" s="48">
        <v>70.936999999999998</v>
      </c>
      <c r="V293" s="48">
        <v>56.079000000000001</v>
      </c>
      <c r="W293" s="48">
        <v>81.41</v>
      </c>
      <c r="X293" s="49">
        <v>71.849999999999994</v>
      </c>
      <c r="Y293" s="48">
        <v>101.962</v>
      </c>
      <c r="Z293" s="48">
        <v>149.88</v>
      </c>
      <c r="AA293" s="48">
        <v>152</v>
      </c>
      <c r="AB293" s="48">
        <v>61.978999999999999</v>
      </c>
      <c r="AC293" s="48">
        <v>94.203000000000003</v>
      </c>
      <c r="AD293" s="49">
        <v>79.87</v>
      </c>
      <c r="AE293" s="40"/>
      <c r="AF293" s="41">
        <v>1</v>
      </c>
      <c r="AG293" s="41">
        <v>1</v>
      </c>
      <c r="AH293" s="41">
        <v>1</v>
      </c>
      <c r="AI293" s="41">
        <v>1</v>
      </c>
      <c r="AJ293" s="41">
        <v>1</v>
      </c>
      <c r="AK293" s="50">
        <v>1</v>
      </c>
      <c r="AL293" s="41">
        <v>2</v>
      </c>
      <c r="AM293" s="41">
        <v>2</v>
      </c>
      <c r="AN293" s="41">
        <v>2</v>
      </c>
      <c r="AO293" s="41">
        <v>2</v>
      </c>
      <c r="AP293" s="41">
        <v>2</v>
      </c>
      <c r="AQ293" s="50">
        <v>1</v>
      </c>
      <c r="AR293" s="40"/>
      <c r="AS293" s="41">
        <v>4</v>
      </c>
      <c r="AT293" s="41">
        <v>2</v>
      </c>
      <c r="AU293" s="41">
        <v>2</v>
      </c>
      <c r="AV293" s="41">
        <v>2</v>
      </c>
      <c r="AW293" s="41">
        <v>2</v>
      </c>
      <c r="AX293" s="50">
        <v>2</v>
      </c>
      <c r="AY293" s="41">
        <v>3</v>
      </c>
      <c r="AZ293" s="41">
        <v>3</v>
      </c>
      <c r="BA293" s="41">
        <v>3</v>
      </c>
      <c r="BB293" s="41">
        <v>1</v>
      </c>
      <c r="BC293" s="41">
        <v>1</v>
      </c>
      <c r="BD293" s="50">
        <v>4</v>
      </c>
      <c r="BE293" s="40"/>
      <c r="BF293" s="59">
        <v>2</v>
      </c>
      <c r="BG293" s="59">
        <v>1</v>
      </c>
      <c r="BH293" s="59">
        <v>1</v>
      </c>
      <c r="BI293" s="59">
        <v>1</v>
      </c>
      <c r="BJ293" s="59">
        <v>1</v>
      </c>
      <c r="BK293" s="60">
        <v>1</v>
      </c>
      <c r="BL293" s="59">
        <v>3</v>
      </c>
      <c r="BM293" s="59">
        <v>3</v>
      </c>
      <c r="BN293" s="59">
        <v>3</v>
      </c>
      <c r="BO293" s="59">
        <v>1</v>
      </c>
      <c r="BP293" s="59">
        <v>1</v>
      </c>
      <c r="BQ293" s="60">
        <v>2</v>
      </c>
      <c r="BR293" s="40"/>
      <c r="BS293" s="51">
        <f t="shared" si="366"/>
        <v>2.4964633435965716E-4</v>
      </c>
      <c r="BT293" s="51">
        <f t="shared" si="367"/>
        <v>8.3103867430726116E-3</v>
      </c>
      <c r="BU293" s="51">
        <f t="shared" si="368"/>
        <v>3.0985240424602111E-2</v>
      </c>
      <c r="BV293" s="51">
        <f t="shared" si="369"/>
        <v>8.9159935091567258E-4</v>
      </c>
      <c r="BW293" s="51">
        <f t="shared" si="370"/>
        <v>3.9307210416410763E-4</v>
      </c>
      <c r="BX293" s="51">
        <f t="shared" si="371"/>
        <v>0.53373695198329851</v>
      </c>
      <c r="BY293" s="51">
        <f t="shared" si="372"/>
        <v>0</v>
      </c>
      <c r="BZ293" s="51">
        <f t="shared" si="373"/>
        <v>3.0424339471577266E-3</v>
      </c>
      <c r="CA293" s="51">
        <f t="shared" si="374"/>
        <v>1.0394736842105263E-3</v>
      </c>
      <c r="CB293" s="51">
        <f t="shared" si="375"/>
        <v>0</v>
      </c>
      <c r="CC293" s="51">
        <f t="shared" si="376"/>
        <v>0</v>
      </c>
      <c r="CD293" s="51">
        <f t="shared" si="377"/>
        <v>0.64200575935895832</v>
      </c>
      <c r="CE293" s="40"/>
      <c r="CF293" s="53">
        <f t="shared" si="381"/>
        <v>1.6033574005642488</v>
      </c>
      <c r="CG293" s="40"/>
      <c r="CH293" s="61">
        <f t="shared" si="382"/>
        <v>2.4964633435965716E-4</v>
      </c>
      <c r="CI293" s="61">
        <f t="shared" si="383"/>
        <v>8.3103867430726116E-3</v>
      </c>
      <c r="CJ293" s="61">
        <f t="shared" si="384"/>
        <v>3.0985240424602111E-2</v>
      </c>
      <c r="CK293" s="61">
        <f t="shared" si="385"/>
        <v>8.9159935091567258E-4</v>
      </c>
      <c r="CL293" s="61">
        <f t="shared" si="386"/>
        <v>3.9307210416410763E-4</v>
      </c>
      <c r="CM293" s="61">
        <f t="shared" si="387"/>
        <v>0.53373695198329851</v>
      </c>
      <c r="CN293" s="61">
        <f t="shared" si="388"/>
        <v>0</v>
      </c>
      <c r="CO293" s="61">
        <f t="shared" si="389"/>
        <v>6.0848678943154532E-3</v>
      </c>
      <c r="CP293" s="61">
        <f t="shared" si="390"/>
        <v>2.0789473684210526E-3</v>
      </c>
      <c r="CQ293" s="61">
        <f t="shared" si="391"/>
        <v>0</v>
      </c>
      <c r="CR293" s="61">
        <f t="shared" si="392"/>
        <v>0</v>
      </c>
      <c r="CS293" s="61">
        <f t="shared" si="393"/>
        <v>0.64200575935895832</v>
      </c>
      <c r="CT293" s="40"/>
      <c r="CU293" s="54">
        <f t="shared" si="394"/>
        <v>4.0027229771929319E-4</v>
      </c>
      <c r="CV293" s="54">
        <f t="shared" si="395"/>
        <v>1.3324520086056496E-2</v>
      </c>
      <c r="CW293" s="54">
        <f t="shared" si="396"/>
        <v>4.9680414543048321E-2</v>
      </c>
      <c r="CX293" s="54">
        <f t="shared" si="397"/>
        <v>1.4295524176289242E-3</v>
      </c>
      <c r="CY293" s="54">
        <f t="shared" si="398"/>
        <v>6.3023506716688321E-4</v>
      </c>
      <c r="CZ293" s="54">
        <f t="shared" si="399"/>
        <v>0.85577109191702683</v>
      </c>
      <c r="DA293" s="54">
        <f t="shared" si="400"/>
        <v>0</v>
      </c>
      <c r="DB293" s="54">
        <f t="shared" si="401"/>
        <v>9.7562179698064792E-3</v>
      </c>
      <c r="DC293" s="54">
        <f t="shared" si="402"/>
        <v>3.3332956485414645E-3</v>
      </c>
      <c r="DD293" s="54">
        <f t="shared" si="403"/>
        <v>0</v>
      </c>
      <c r="DE293" s="54">
        <f t="shared" si="404"/>
        <v>0</v>
      </c>
      <c r="DF293" s="54">
        <f t="shared" si="405"/>
        <v>1.029364685473056</v>
      </c>
      <c r="DG293" s="40"/>
      <c r="DH293" s="80">
        <f t="shared" si="406"/>
        <v>1.9636902854200509</v>
      </c>
      <c r="DI293" s="80">
        <f t="shared" si="407"/>
        <v>1.0184905505972812</v>
      </c>
      <c r="DJ293" s="40"/>
      <c r="DK293" s="54">
        <f t="shared" si="408"/>
        <v>4.9929266871931433E-4</v>
      </c>
      <c r="DL293" s="54">
        <f t="shared" si="409"/>
        <v>8.3103867430726116E-3</v>
      </c>
      <c r="DM293" s="54">
        <f t="shared" si="410"/>
        <v>3.0985240424602111E-2</v>
      </c>
      <c r="DN293" s="54">
        <f t="shared" si="411"/>
        <v>8.9159935091567258E-4</v>
      </c>
      <c r="DO293" s="54">
        <f t="shared" si="412"/>
        <v>3.9307210416410763E-4</v>
      </c>
      <c r="DP293" s="54">
        <f t="shared" si="413"/>
        <v>0.53373695198329851</v>
      </c>
      <c r="DQ293" s="54">
        <f t="shared" si="414"/>
        <v>0</v>
      </c>
      <c r="DR293" s="54">
        <f t="shared" si="415"/>
        <v>9.1273018414731802E-3</v>
      </c>
      <c r="DS293" s="54">
        <f t="shared" si="416"/>
        <v>3.1184210526315789E-3</v>
      </c>
      <c r="DT293" s="54">
        <f t="shared" si="417"/>
        <v>0</v>
      </c>
      <c r="DU293" s="54">
        <f t="shared" si="418"/>
        <v>0</v>
      </c>
      <c r="DV293" s="54">
        <f t="shared" si="419"/>
        <v>1.2840115187179166</v>
      </c>
      <c r="DW293" s="54"/>
      <c r="DX293" s="63">
        <f t="shared" si="420"/>
        <v>1.8710737848867938</v>
      </c>
      <c r="DY293" s="40"/>
      <c r="DZ293" s="41">
        <f t="shared" si="421"/>
        <v>8.0054459543858639E-4</v>
      </c>
      <c r="EA293" s="41">
        <f t="shared" si="422"/>
        <v>1.3324520086056496E-2</v>
      </c>
      <c r="EB293" s="41">
        <f t="shared" si="423"/>
        <v>4.9680414543048321E-2</v>
      </c>
      <c r="EC293" s="41">
        <f t="shared" si="424"/>
        <v>1.4295524176289242E-3</v>
      </c>
      <c r="ED293" s="41">
        <f t="shared" si="425"/>
        <v>6.3023506716688321E-4</v>
      </c>
      <c r="EE293" s="41">
        <f t="shared" si="426"/>
        <v>0.85577109191702683</v>
      </c>
      <c r="EF293" s="41">
        <f t="shared" si="427"/>
        <v>0</v>
      </c>
      <c r="EG293" s="41">
        <f t="shared" si="428"/>
        <v>1.4634326954709719E-2</v>
      </c>
      <c r="EH293" s="41">
        <f t="shared" si="429"/>
        <v>4.9999434728121971E-3</v>
      </c>
      <c r="EI293" s="41">
        <f t="shared" si="430"/>
        <v>0</v>
      </c>
      <c r="EJ293" s="41">
        <f t="shared" si="431"/>
        <v>0</v>
      </c>
      <c r="EK293" s="41">
        <f t="shared" si="432"/>
        <v>2.0587293709461121</v>
      </c>
      <c r="EL293" s="40"/>
      <c r="EM293" s="82">
        <f t="shared" si="433"/>
        <v>3</v>
      </c>
      <c r="EN293" s="40"/>
      <c r="EO293" s="80">
        <f t="shared" si="434"/>
        <v>-0.11094330358368776</v>
      </c>
      <c r="EP293" s="80">
        <f t="shared" si="435"/>
        <v>0.87159477059180923</v>
      </c>
      <c r="EQ293" s="80">
        <f t="shared" si="436"/>
        <v>0.98253807417549699</v>
      </c>
      <c r="ER293" s="80"/>
      <c r="ES293" s="80">
        <f t="shared" si="378"/>
        <v>43.230356443019964</v>
      </c>
      <c r="ET293" s="80">
        <f t="shared" si="379"/>
        <v>-5.4231870081951872</v>
      </c>
      <c r="EU293" s="80"/>
      <c r="EV293" s="80">
        <f t="shared" si="437"/>
        <v>0.98253807417549699</v>
      </c>
      <c r="EW293" s="80">
        <f t="shared" si="438"/>
        <v>-0.11094330358368776</v>
      </c>
      <c r="EX293" s="84">
        <f t="shared" si="439"/>
        <v>7.8554508029967871E-2</v>
      </c>
      <c r="EY293" s="85">
        <f t="shared" si="440"/>
        <v>1.04839820527285</v>
      </c>
      <c r="EZ293" s="86">
        <f>3</f>
        <v>3</v>
      </c>
      <c r="FA293" s="75"/>
      <c r="FB293" s="88"/>
      <c r="FC293" s="80">
        <f t="shared" si="441"/>
        <v>1.4999999999999999E-2</v>
      </c>
      <c r="FD293" s="80">
        <f t="shared" si="442"/>
        <v>0.33500000000000002</v>
      </c>
      <c r="FE293" s="80">
        <f t="shared" si="443"/>
        <v>2.198</v>
      </c>
      <c r="FF293" s="80">
        <f t="shared" si="444"/>
        <v>0.05</v>
      </c>
      <c r="FG293" s="80">
        <f t="shared" si="445"/>
        <v>3.2000000000000001E-2</v>
      </c>
      <c r="FH293" s="80">
        <f t="shared" si="446"/>
        <v>43.230356443019964</v>
      </c>
      <c r="FI293" s="80">
        <f t="shared" si="447"/>
        <v>-5.4231870081951872</v>
      </c>
      <c r="FJ293" s="80">
        <f t="shared" si="448"/>
        <v>0</v>
      </c>
      <c r="FK293" s="80">
        <f t="shared" si="449"/>
        <v>0.45600000000000002</v>
      </c>
      <c r="FL293" s="80">
        <f t="shared" si="450"/>
        <v>0.158</v>
      </c>
      <c r="FM293" s="80">
        <f t="shared" si="451"/>
        <v>0</v>
      </c>
      <c r="FN293" s="80">
        <f t="shared" si="452"/>
        <v>0</v>
      </c>
      <c r="FO293" s="80">
        <f t="shared" si="453"/>
        <v>51.277000000000001</v>
      </c>
      <c r="FP293" s="80">
        <f t="shared" si="454"/>
        <v>92.328169434824787</v>
      </c>
    </row>
    <row r="294" spans="1:172" ht="21.75" thickTop="1">
      <c r="A294" s="40">
        <v>292</v>
      </c>
      <c r="B294" s="41" t="s">
        <v>73</v>
      </c>
      <c r="C294" s="180">
        <v>0</v>
      </c>
      <c r="D294" s="180">
        <v>2E-3</v>
      </c>
      <c r="E294" s="180">
        <v>1.7999999999999999E-2</v>
      </c>
      <c r="F294" s="180">
        <v>7.0000000000000001E-3</v>
      </c>
      <c r="G294" s="180">
        <v>2.5999999999999999E-2</v>
      </c>
      <c r="H294" s="180">
        <v>90.334191156621728</v>
      </c>
      <c r="I294" s="180">
        <v>0</v>
      </c>
      <c r="J294" s="180">
        <v>0.154</v>
      </c>
      <c r="K294" s="180">
        <v>2.5999999999999999E-2</v>
      </c>
      <c r="L294" s="185">
        <v>0</v>
      </c>
      <c r="M294" s="185">
        <v>0</v>
      </c>
      <c r="N294" s="180">
        <v>5.8129999999999997</v>
      </c>
      <c r="O294" s="71"/>
      <c r="P294" s="70">
        <f t="shared" si="365"/>
        <v>105.83279628791809</v>
      </c>
      <c r="Q294" s="70">
        <f t="shared" si="380"/>
        <v>96.38019115662172</v>
      </c>
      <c r="S294" s="48">
        <v>60.085000000000001</v>
      </c>
      <c r="T294" s="48">
        <v>40.311</v>
      </c>
      <c r="U294" s="48">
        <v>70.936999999999998</v>
      </c>
      <c r="V294" s="48">
        <v>56.079000000000001</v>
      </c>
      <c r="W294" s="48">
        <v>81.41</v>
      </c>
      <c r="X294" s="49">
        <v>71.849999999999994</v>
      </c>
      <c r="Y294" s="48">
        <v>101.962</v>
      </c>
      <c r="Z294" s="48">
        <v>149.88</v>
      </c>
      <c r="AA294" s="48">
        <v>152</v>
      </c>
      <c r="AB294" s="48">
        <v>61.978999999999999</v>
      </c>
      <c r="AC294" s="48">
        <v>94.203000000000003</v>
      </c>
      <c r="AD294" s="49">
        <v>79.87</v>
      </c>
      <c r="AE294" s="40"/>
      <c r="AF294" s="41">
        <v>1</v>
      </c>
      <c r="AG294" s="41">
        <v>1</v>
      </c>
      <c r="AH294" s="41">
        <v>1</v>
      </c>
      <c r="AI294" s="41">
        <v>1</v>
      </c>
      <c r="AJ294" s="41">
        <v>1</v>
      </c>
      <c r="AK294" s="50">
        <v>1</v>
      </c>
      <c r="AL294" s="41">
        <v>2</v>
      </c>
      <c r="AM294" s="41">
        <v>2</v>
      </c>
      <c r="AN294" s="41">
        <v>2</v>
      </c>
      <c r="AO294" s="41">
        <v>2</v>
      </c>
      <c r="AP294" s="41">
        <v>2</v>
      </c>
      <c r="AQ294" s="50">
        <v>1</v>
      </c>
      <c r="AR294" s="40"/>
      <c r="AS294" s="41">
        <v>4</v>
      </c>
      <c r="AT294" s="41">
        <v>2</v>
      </c>
      <c r="AU294" s="41">
        <v>2</v>
      </c>
      <c r="AV294" s="41">
        <v>2</v>
      </c>
      <c r="AW294" s="41">
        <v>2</v>
      </c>
      <c r="AX294" s="50">
        <v>2</v>
      </c>
      <c r="AY294" s="41">
        <v>3</v>
      </c>
      <c r="AZ294" s="41">
        <v>3</v>
      </c>
      <c r="BA294" s="41">
        <v>3</v>
      </c>
      <c r="BB294" s="41">
        <v>1</v>
      </c>
      <c r="BC294" s="41">
        <v>1</v>
      </c>
      <c r="BD294" s="50">
        <v>4</v>
      </c>
      <c r="BE294" s="40"/>
      <c r="BF294" s="59">
        <v>2</v>
      </c>
      <c r="BG294" s="59">
        <v>1</v>
      </c>
      <c r="BH294" s="59">
        <v>1</v>
      </c>
      <c r="BI294" s="59">
        <v>1</v>
      </c>
      <c r="BJ294" s="59">
        <v>1</v>
      </c>
      <c r="BK294" s="60">
        <v>1</v>
      </c>
      <c r="BL294" s="59">
        <v>3</v>
      </c>
      <c r="BM294" s="59">
        <v>3</v>
      </c>
      <c r="BN294" s="59">
        <v>3</v>
      </c>
      <c r="BO294" s="59">
        <v>1</v>
      </c>
      <c r="BP294" s="59">
        <v>1</v>
      </c>
      <c r="BQ294" s="60">
        <v>2</v>
      </c>
      <c r="BR294" s="40"/>
      <c r="BS294" s="51">
        <f t="shared" si="366"/>
        <v>0</v>
      </c>
      <c r="BT294" s="51">
        <f t="shared" si="367"/>
        <v>4.9614249212373797E-5</v>
      </c>
      <c r="BU294" s="51">
        <f t="shared" si="368"/>
        <v>2.537462819121192E-4</v>
      </c>
      <c r="BV294" s="51">
        <f t="shared" si="369"/>
        <v>1.2482390912819415E-4</v>
      </c>
      <c r="BW294" s="51">
        <f t="shared" si="370"/>
        <v>3.1937108463333744E-4</v>
      </c>
      <c r="BX294" s="51">
        <f t="shared" si="371"/>
        <v>1.2572608372529122</v>
      </c>
      <c r="BY294" s="51">
        <f t="shared" si="372"/>
        <v>0</v>
      </c>
      <c r="BZ294" s="51">
        <f t="shared" si="373"/>
        <v>1.0274886575927409E-3</v>
      </c>
      <c r="CA294" s="51">
        <f t="shared" si="374"/>
        <v>1.7105263157894736E-4</v>
      </c>
      <c r="CB294" s="51">
        <f t="shared" si="375"/>
        <v>0</v>
      </c>
      <c r="CC294" s="51">
        <f t="shared" si="376"/>
        <v>0</v>
      </c>
      <c r="CD294" s="51">
        <f t="shared" si="377"/>
        <v>7.2780768749217475E-2</v>
      </c>
      <c r="CE294" s="40"/>
      <c r="CF294" s="53">
        <f t="shared" si="381"/>
        <v>2.1319453074769745</v>
      </c>
      <c r="CG294" s="40"/>
      <c r="CH294" s="61">
        <f t="shared" si="382"/>
        <v>0</v>
      </c>
      <c r="CI294" s="61">
        <f t="shared" si="383"/>
        <v>4.9614249212373797E-5</v>
      </c>
      <c r="CJ294" s="61">
        <f t="shared" si="384"/>
        <v>2.537462819121192E-4</v>
      </c>
      <c r="CK294" s="61">
        <f t="shared" si="385"/>
        <v>1.2482390912819415E-4</v>
      </c>
      <c r="CL294" s="61">
        <f t="shared" si="386"/>
        <v>3.1937108463333744E-4</v>
      </c>
      <c r="CM294" s="61">
        <f t="shared" si="387"/>
        <v>1.2572608372529122</v>
      </c>
      <c r="CN294" s="61">
        <f t="shared" si="388"/>
        <v>0</v>
      </c>
      <c r="CO294" s="61">
        <f t="shared" si="389"/>
        <v>2.0549773151854818E-3</v>
      </c>
      <c r="CP294" s="61">
        <f t="shared" si="390"/>
        <v>3.4210526315789472E-4</v>
      </c>
      <c r="CQ294" s="61">
        <f t="shared" si="391"/>
        <v>0</v>
      </c>
      <c r="CR294" s="61">
        <f t="shared" si="392"/>
        <v>0</v>
      </c>
      <c r="CS294" s="61">
        <f t="shared" si="393"/>
        <v>7.2780768749217475E-2</v>
      </c>
      <c r="CT294" s="40"/>
      <c r="CU294" s="54">
        <f t="shared" si="394"/>
        <v>0</v>
      </c>
      <c r="CV294" s="54">
        <f t="shared" si="395"/>
        <v>1.057748657923135E-4</v>
      </c>
      <c r="CW294" s="54">
        <f t="shared" si="396"/>
        <v>5.40973195012272E-4</v>
      </c>
      <c r="CX294" s="54">
        <f t="shared" si="397"/>
        <v>2.6611774732678581E-4</v>
      </c>
      <c r="CY294" s="54">
        <f t="shared" si="398"/>
        <v>6.8088168522787546E-4</v>
      </c>
      <c r="CZ294" s="54">
        <f t="shared" si="399"/>
        <v>2.6804113422559182</v>
      </c>
      <c r="DA294" s="54">
        <f t="shared" si="400"/>
        <v>0</v>
      </c>
      <c r="DB294" s="54">
        <f t="shared" si="401"/>
        <v>4.3810992440813197E-3</v>
      </c>
      <c r="DC294" s="54">
        <f t="shared" si="402"/>
        <v>7.2934971045264909E-4</v>
      </c>
      <c r="DD294" s="54">
        <f t="shared" si="403"/>
        <v>0</v>
      </c>
      <c r="DE294" s="54">
        <f t="shared" si="404"/>
        <v>0</v>
      </c>
      <c r="DF294" s="54">
        <f t="shared" si="405"/>
        <v>0.15516461840946102</v>
      </c>
      <c r="DG294" s="40"/>
      <c r="DH294" s="80">
        <f t="shared" si="406"/>
        <v>2.8422801571132728</v>
      </c>
      <c r="DI294" s="80">
        <f t="shared" si="407"/>
        <v>0.70366040272091812</v>
      </c>
      <c r="DJ294" s="40"/>
      <c r="DK294" s="54">
        <f t="shared" si="408"/>
        <v>0</v>
      </c>
      <c r="DL294" s="54">
        <f t="shared" si="409"/>
        <v>4.9614249212373797E-5</v>
      </c>
      <c r="DM294" s="54">
        <f t="shared" si="410"/>
        <v>2.537462819121192E-4</v>
      </c>
      <c r="DN294" s="54">
        <f t="shared" si="411"/>
        <v>1.2482390912819415E-4</v>
      </c>
      <c r="DO294" s="54">
        <f t="shared" si="412"/>
        <v>3.1937108463333744E-4</v>
      </c>
      <c r="DP294" s="54">
        <f t="shared" si="413"/>
        <v>1.2572608372529122</v>
      </c>
      <c r="DQ294" s="54">
        <f t="shared" si="414"/>
        <v>0</v>
      </c>
      <c r="DR294" s="54">
        <f t="shared" si="415"/>
        <v>3.0824659727782229E-3</v>
      </c>
      <c r="DS294" s="54">
        <f t="shared" si="416"/>
        <v>5.131578947368421E-4</v>
      </c>
      <c r="DT294" s="54">
        <f t="shared" si="417"/>
        <v>0</v>
      </c>
      <c r="DU294" s="54">
        <f t="shared" si="418"/>
        <v>0</v>
      </c>
      <c r="DV294" s="54">
        <f t="shared" si="419"/>
        <v>0.14556153749843495</v>
      </c>
      <c r="DW294" s="54"/>
      <c r="DX294" s="63">
        <f t="shared" si="420"/>
        <v>1.407165554143748</v>
      </c>
      <c r="DY294" s="40"/>
      <c r="DZ294" s="41">
        <f t="shared" si="421"/>
        <v>0</v>
      </c>
      <c r="EA294" s="41">
        <f t="shared" si="422"/>
        <v>1.057748657923135E-4</v>
      </c>
      <c r="EB294" s="41">
        <f t="shared" si="423"/>
        <v>5.40973195012272E-4</v>
      </c>
      <c r="EC294" s="41">
        <f t="shared" si="424"/>
        <v>2.6611774732678581E-4</v>
      </c>
      <c r="ED294" s="41">
        <f t="shared" si="425"/>
        <v>6.8088168522787546E-4</v>
      </c>
      <c r="EE294" s="41">
        <f t="shared" si="426"/>
        <v>2.6804113422559182</v>
      </c>
      <c r="EF294" s="41">
        <f t="shared" si="427"/>
        <v>0</v>
      </c>
      <c r="EG294" s="41">
        <f t="shared" si="428"/>
        <v>6.5716488661219799E-3</v>
      </c>
      <c r="EH294" s="41">
        <f t="shared" si="429"/>
        <v>1.0940245656789738E-3</v>
      </c>
      <c r="EI294" s="41">
        <f t="shared" si="430"/>
        <v>0</v>
      </c>
      <c r="EJ294" s="41">
        <f t="shared" si="431"/>
        <v>0</v>
      </c>
      <c r="EK294" s="41">
        <f t="shared" si="432"/>
        <v>0.31032923681892205</v>
      </c>
      <c r="EL294" s="40"/>
      <c r="EM294" s="82">
        <f t="shared" si="433"/>
        <v>3.0000000000000004</v>
      </c>
      <c r="EN294" s="40"/>
      <c r="EO294" s="80">
        <f t="shared" si="434"/>
        <v>1.7780375836744913</v>
      </c>
      <c r="EP294" s="80">
        <f t="shared" si="435"/>
        <v>1.8860993245495161</v>
      </c>
      <c r="EQ294" s="80">
        <f t="shared" si="436"/>
        <v>0.10806174087502485</v>
      </c>
      <c r="ER294" s="80"/>
      <c r="ES294" s="80">
        <f t="shared" si="378"/>
        <v>5.1755863701681433</v>
      </c>
      <c r="ET294" s="80">
        <f t="shared" si="379"/>
        <v>94.611209917749946</v>
      </c>
      <c r="EU294" s="80"/>
      <c r="EV294" s="80">
        <f t="shared" si="437"/>
        <v>0.10806174087502485</v>
      </c>
      <c r="EW294" s="80">
        <f t="shared" si="438"/>
        <v>1.7780375836744913</v>
      </c>
      <c r="EX294" s="84">
        <f t="shared" si="439"/>
        <v>6.7041964478932146E-3</v>
      </c>
      <c r="EY294" s="85">
        <f t="shared" si="440"/>
        <v>0.10918319787803893</v>
      </c>
      <c r="EZ294" s="86">
        <f>3</f>
        <v>3</v>
      </c>
      <c r="FA294" s="75"/>
      <c r="FB294" s="88"/>
      <c r="FC294" s="80">
        <f t="shared" si="441"/>
        <v>0</v>
      </c>
      <c r="FD294" s="80">
        <f t="shared" si="442"/>
        <v>2E-3</v>
      </c>
      <c r="FE294" s="80">
        <f t="shared" si="443"/>
        <v>1.7999999999999999E-2</v>
      </c>
      <c r="FF294" s="80">
        <f t="shared" si="444"/>
        <v>7.0000000000000001E-3</v>
      </c>
      <c r="FG294" s="80">
        <f t="shared" si="445"/>
        <v>2.5999999999999999E-2</v>
      </c>
      <c r="FH294" s="80">
        <f t="shared" si="446"/>
        <v>5.1755863701681433</v>
      </c>
      <c r="FI294" s="80">
        <f t="shared" si="447"/>
        <v>94.611209917749946</v>
      </c>
      <c r="FJ294" s="80">
        <f t="shared" si="448"/>
        <v>0</v>
      </c>
      <c r="FK294" s="80">
        <f t="shared" si="449"/>
        <v>0.154</v>
      </c>
      <c r="FL294" s="80">
        <f t="shared" si="450"/>
        <v>2.5999999999999999E-2</v>
      </c>
      <c r="FM294" s="80">
        <f t="shared" si="451"/>
        <v>0</v>
      </c>
      <c r="FN294" s="80">
        <f t="shared" si="452"/>
        <v>0</v>
      </c>
      <c r="FO294" s="80">
        <f t="shared" si="453"/>
        <v>5.8129999999999997</v>
      </c>
      <c r="FP294" s="80">
        <f t="shared" si="454"/>
        <v>105.83279628791809</v>
      </c>
    </row>
    <row r="295" spans="1:172" ht="21">
      <c r="A295" s="40">
        <v>293</v>
      </c>
      <c r="B295" s="41" t="s">
        <v>73</v>
      </c>
      <c r="C295" s="180">
        <v>2.5999999999999999E-2</v>
      </c>
      <c r="D295" s="180">
        <v>3.0000000000000001E-3</v>
      </c>
      <c r="E295" s="180">
        <v>0.25600000000000001</v>
      </c>
      <c r="F295" s="180">
        <v>1.0999999999999999E-2</v>
      </c>
      <c r="G295" s="180">
        <v>5.6000000000000001E-2</v>
      </c>
      <c r="H295" s="180">
        <v>85.870210736588263</v>
      </c>
      <c r="I295" s="180">
        <v>0</v>
      </c>
      <c r="J295" s="180">
        <v>0.13400000000000001</v>
      </c>
      <c r="K295" s="180">
        <v>6.6000000000000003E-2</v>
      </c>
      <c r="L295" s="184">
        <v>0</v>
      </c>
      <c r="M295" s="184">
        <v>0</v>
      </c>
      <c r="N295" s="180">
        <v>7.9009999999999998</v>
      </c>
      <c r="O295" s="71"/>
      <c r="P295" s="70">
        <f t="shared" si="365"/>
        <v>103.09883118806405</v>
      </c>
      <c r="Q295" s="70">
        <f t="shared" si="380"/>
        <v>94.323210736588265</v>
      </c>
      <c r="S295" s="48">
        <v>60.085000000000001</v>
      </c>
      <c r="T295" s="48">
        <v>40.311</v>
      </c>
      <c r="U295" s="48">
        <v>70.936999999999998</v>
      </c>
      <c r="V295" s="48">
        <v>56.079000000000001</v>
      </c>
      <c r="W295" s="48">
        <v>81.41</v>
      </c>
      <c r="X295" s="49">
        <v>71.849999999999994</v>
      </c>
      <c r="Y295" s="48">
        <v>101.962</v>
      </c>
      <c r="Z295" s="48">
        <v>149.88</v>
      </c>
      <c r="AA295" s="48">
        <v>152</v>
      </c>
      <c r="AB295" s="48">
        <v>61.978999999999999</v>
      </c>
      <c r="AC295" s="48">
        <v>94.203000000000003</v>
      </c>
      <c r="AD295" s="49">
        <v>79.87</v>
      </c>
      <c r="AE295" s="40"/>
      <c r="AF295" s="41">
        <v>1</v>
      </c>
      <c r="AG295" s="41">
        <v>1</v>
      </c>
      <c r="AH295" s="41">
        <v>1</v>
      </c>
      <c r="AI295" s="41">
        <v>1</v>
      </c>
      <c r="AJ295" s="41">
        <v>1</v>
      </c>
      <c r="AK295" s="50">
        <v>1</v>
      </c>
      <c r="AL295" s="41">
        <v>2</v>
      </c>
      <c r="AM295" s="41">
        <v>2</v>
      </c>
      <c r="AN295" s="41">
        <v>2</v>
      </c>
      <c r="AO295" s="41">
        <v>2</v>
      </c>
      <c r="AP295" s="41">
        <v>2</v>
      </c>
      <c r="AQ295" s="50">
        <v>1</v>
      </c>
      <c r="AR295" s="40"/>
      <c r="AS295" s="41">
        <v>4</v>
      </c>
      <c r="AT295" s="41">
        <v>2</v>
      </c>
      <c r="AU295" s="41">
        <v>2</v>
      </c>
      <c r="AV295" s="41">
        <v>2</v>
      </c>
      <c r="AW295" s="41">
        <v>2</v>
      </c>
      <c r="AX295" s="50">
        <v>2</v>
      </c>
      <c r="AY295" s="41">
        <v>3</v>
      </c>
      <c r="AZ295" s="41">
        <v>3</v>
      </c>
      <c r="BA295" s="41">
        <v>3</v>
      </c>
      <c r="BB295" s="41">
        <v>1</v>
      </c>
      <c r="BC295" s="41">
        <v>1</v>
      </c>
      <c r="BD295" s="50">
        <v>4</v>
      </c>
      <c r="BE295" s="40"/>
      <c r="BF295" s="59">
        <v>2</v>
      </c>
      <c r="BG295" s="59">
        <v>1</v>
      </c>
      <c r="BH295" s="59">
        <v>1</v>
      </c>
      <c r="BI295" s="59">
        <v>1</v>
      </c>
      <c r="BJ295" s="59">
        <v>1</v>
      </c>
      <c r="BK295" s="60">
        <v>1</v>
      </c>
      <c r="BL295" s="59">
        <v>3</v>
      </c>
      <c r="BM295" s="59">
        <v>3</v>
      </c>
      <c r="BN295" s="59">
        <v>3</v>
      </c>
      <c r="BO295" s="59">
        <v>1</v>
      </c>
      <c r="BP295" s="59">
        <v>1</v>
      </c>
      <c r="BQ295" s="60">
        <v>2</v>
      </c>
      <c r="BR295" s="40"/>
      <c r="BS295" s="51">
        <f t="shared" si="366"/>
        <v>4.3272031289007235E-4</v>
      </c>
      <c r="BT295" s="51">
        <f t="shared" si="367"/>
        <v>7.4421373818560699E-5</v>
      </c>
      <c r="BU295" s="51">
        <f t="shared" si="368"/>
        <v>3.6088360094168066E-3</v>
      </c>
      <c r="BV295" s="51">
        <f t="shared" si="369"/>
        <v>1.9615185720144794E-4</v>
      </c>
      <c r="BW295" s="51">
        <f t="shared" si="370"/>
        <v>6.878761822871883E-4</v>
      </c>
      <c r="BX295" s="51">
        <f t="shared" si="371"/>
        <v>1.1951316734389459</v>
      </c>
      <c r="BY295" s="51">
        <f t="shared" si="372"/>
        <v>0</v>
      </c>
      <c r="BZ295" s="51">
        <f t="shared" si="373"/>
        <v>8.9404857219108633E-4</v>
      </c>
      <c r="CA295" s="51">
        <f t="shared" si="374"/>
        <v>4.3421052631578949E-4</v>
      </c>
      <c r="CB295" s="51">
        <f t="shared" si="375"/>
        <v>0</v>
      </c>
      <c r="CC295" s="51">
        <f t="shared" si="376"/>
        <v>0</v>
      </c>
      <c r="CD295" s="51">
        <f t="shared" si="377"/>
        <v>9.8923250281707772E-2</v>
      </c>
      <c r="CE295" s="40"/>
      <c r="CF295" s="53">
        <f t="shared" si="381"/>
        <v>2.1391965537690485</v>
      </c>
      <c r="CG295" s="40"/>
      <c r="CH295" s="61">
        <f t="shared" si="382"/>
        <v>4.3272031289007235E-4</v>
      </c>
      <c r="CI295" s="61">
        <f t="shared" si="383"/>
        <v>7.4421373818560699E-5</v>
      </c>
      <c r="CJ295" s="61">
        <f t="shared" si="384"/>
        <v>3.6088360094168066E-3</v>
      </c>
      <c r="CK295" s="61">
        <f t="shared" si="385"/>
        <v>1.9615185720144794E-4</v>
      </c>
      <c r="CL295" s="61">
        <f t="shared" si="386"/>
        <v>6.878761822871883E-4</v>
      </c>
      <c r="CM295" s="61">
        <f t="shared" si="387"/>
        <v>1.1951316734389459</v>
      </c>
      <c r="CN295" s="61">
        <f t="shared" si="388"/>
        <v>0</v>
      </c>
      <c r="CO295" s="61">
        <f t="shared" si="389"/>
        <v>1.7880971443821727E-3</v>
      </c>
      <c r="CP295" s="61">
        <f t="shared" si="390"/>
        <v>8.6842105263157897E-4</v>
      </c>
      <c r="CQ295" s="61">
        <f t="shared" si="391"/>
        <v>0</v>
      </c>
      <c r="CR295" s="61">
        <f t="shared" si="392"/>
        <v>0</v>
      </c>
      <c r="CS295" s="61">
        <f t="shared" si="393"/>
        <v>9.8923250281707772E-2</v>
      </c>
      <c r="CT295" s="40"/>
      <c r="CU295" s="54">
        <f t="shared" si="394"/>
        <v>9.2567380208030713E-4</v>
      </c>
      <c r="CV295" s="54">
        <f t="shared" si="395"/>
        <v>1.5920194639942314E-4</v>
      </c>
      <c r="CW295" s="54">
        <f t="shared" si="396"/>
        <v>7.7200095544620777E-3</v>
      </c>
      <c r="CX295" s="54">
        <f t="shared" si="397"/>
        <v>4.1960737694073596E-4</v>
      </c>
      <c r="CY295" s="54">
        <f t="shared" si="398"/>
        <v>1.471502358568563E-3</v>
      </c>
      <c r="CZ295" s="54">
        <f t="shared" si="399"/>
        <v>2.5566215571208288</v>
      </c>
      <c r="DA295" s="54">
        <f t="shared" si="400"/>
        <v>0</v>
      </c>
      <c r="DB295" s="54">
        <f t="shared" si="401"/>
        <v>3.8250912490666203E-3</v>
      </c>
      <c r="DC295" s="54">
        <f t="shared" si="402"/>
        <v>1.8577233230099633E-3</v>
      </c>
      <c r="DD295" s="54">
        <f t="shared" si="403"/>
        <v>0</v>
      </c>
      <c r="DE295" s="54">
        <f t="shared" si="404"/>
        <v>0</v>
      </c>
      <c r="DF295" s="54">
        <f t="shared" si="405"/>
        <v>0.21161627609026232</v>
      </c>
      <c r="DG295" s="40"/>
      <c r="DH295" s="80">
        <f t="shared" si="406"/>
        <v>2.7846166428216192</v>
      </c>
      <c r="DI295" s="80">
        <f t="shared" si="407"/>
        <v>0.71823171967162547</v>
      </c>
      <c r="DJ295" s="40"/>
      <c r="DK295" s="54">
        <f t="shared" si="408"/>
        <v>8.654406257801447E-4</v>
      </c>
      <c r="DL295" s="54">
        <f t="shared" si="409"/>
        <v>7.4421373818560699E-5</v>
      </c>
      <c r="DM295" s="54">
        <f t="shared" si="410"/>
        <v>3.6088360094168066E-3</v>
      </c>
      <c r="DN295" s="54">
        <f t="shared" si="411"/>
        <v>1.9615185720144794E-4</v>
      </c>
      <c r="DO295" s="54">
        <f t="shared" si="412"/>
        <v>6.878761822871883E-4</v>
      </c>
      <c r="DP295" s="54">
        <f t="shared" si="413"/>
        <v>1.1951316734389459</v>
      </c>
      <c r="DQ295" s="54">
        <f t="shared" si="414"/>
        <v>0</v>
      </c>
      <c r="DR295" s="54">
        <f t="shared" si="415"/>
        <v>2.682145716573259E-3</v>
      </c>
      <c r="DS295" s="54">
        <f t="shared" si="416"/>
        <v>1.3026315789473684E-3</v>
      </c>
      <c r="DT295" s="54">
        <f t="shared" si="417"/>
        <v>0</v>
      </c>
      <c r="DU295" s="54">
        <f t="shared" si="418"/>
        <v>0</v>
      </c>
      <c r="DV295" s="54">
        <f t="shared" si="419"/>
        <v>0.19784650056341554</v>
      </c>
      <c r="DW295" s="54"/>
      <c r="DX295" s="63">
        <f t="shared" si="420"/>
        <v>1.4023956773463861</v>
      </c>
      <c r="DY295" s="40"/>
      <c r="DZ295" s="41">
        <f t="shared" si="421"/>
        <v>1.8513476041606143E-3</v>
      </c>
      <c r="EA295" s="41">
        <f t="shared" si="422"/>
        <v>1.5920194639942314E-4</v>
      </c>
      <c r="EB295" s="41">
        <f t="shared" si="423"/>
        <v>7.7200095544620777E-3</v>
      </c>
      <c r="EC295" s="41">
        <f t="shared" si="424"/>
        <v>4.1960737694073596E-4</v>
      </c>
      <c r="ED295" s="41">
        <f t="shared" si="425"/>
        <v>1.471502358568563E-3</v>
      </c>
      <c r="EE295" s="41">
        <f t="shared" si="426"/>
        <v>2.5566215571208288</v>
      </c>
      <c r="EF295" s="41">
        <f t="shared" si="427"/>
        <v>0</v>
      </c>
      <c r="EG295" s="41">
        <f t="shared" si="428"/>
        <v>5.7376368735999311E-3</v>
      </c>
      <c r="EH295" s="41">
        <f t="shared" si="429"/>
        <v>2.7865849845149448E-3</v>
      </c>
      <c r="EI295" s="41">
        <f t="shared" si="430"/>
        <v>0</v>
      </c>
      <c r="EJ295" s="41">
        <f t="shared" si="431"/>
        <v>0</v>
      </c>
      <c r="EK295" s="41">
        <f t="shared" si="432"/>
        <v>0.42323255218052463</v>
      </c>
      <c r="EL295" s="40"/>
      <c r="EM295" s="82">
        <f t="shared" si="433"/>
        <v>2.9999999999999996</v>
      </c>
      <c r="EN295" s="40"/>
      <c r="EO295" s="80">
        <f t="shared" si="434"/>
        <v>1.6906096819702476</v>
      </c>
      <c r="EP295" s="80">
        <f t="shared" si="435"/>
        <v>1.8362466975204417</v>
      </c>
      <c r="EQ295" s="80">
        <f t="shared" si="436"/>
        <v>0.14563701555019404</v>
      </c>
      <c r="ER295" s="80"/>
      <c r="ES295" s="80">
        <f t="shared" si="378"/>
        <v>6.8105670295990963</v>
      </c>
      <c r="ET295" s="80">
        <f t="shared" si="379"/>
        <v>87.835264158464952</v>
      </c>
      <c r="EU295" s="80"/>
      <c r="EV295" s="80">
        <f t="shared" si="437"/>
        <v>0.14563701555019404</v>
      </c>
      <c r="EW295" s="80">
        <f t="shared" si="438"/>
        <v>1.6906096819702476</v>
      </c>
      <c r="EX295" s="84">
        <f t="shared" si="439"/>
        <v>1.6378809610527692E-2</v>
      </c>
      <c r="EY295" s="85">
        <f t="shared" si="440"/>
        <v>0.15198952188681458</v>
      </c>
      <c r="EZ295" s="86">
        <f>3</f>
        <v>3</v>
      </c>
      <c r="FA295" s="75"/>
      <c r="FB295" s="88"/>
      <c r="FC295" s="80">
        <f t="shared" si="441"/>
        <v>2.5999999999999999E-2</v>
      </c>
      <c r="FD295" s="80">
        <f t="shared" si="442"/>
        <v>3.0000000000000001E-3</v>
      </c>
      <c r="FE295" s="80">
        <f t="shared" si="443"/>
        <v>0.25600000000000001</v>
      </c>
      <c r="FF295" s="80">
        <f t="shared" si="444"/>
        <v>1.0999999999999999E-2</v>
      </c>
      <c r="FG295" s="80">
        <f t="shared" si="445"/>
        <v>5.6000000000000001E-2</v>
      </c>
      <c r="FH295" s="80">
        <f t="shared" si="446"/>
        <v>6.8105670295990963</v>
      </c>
      <c r="FI295" s="80">
        <f t="shared" si="447"/>
        <v>87.835264158464952</v>
      </c>
      <c r="FJ295" s="80">
        <f t="shared" si="448"/>
        <v>0</v>
      </c>
      <c r="FK295" s="80">
        <f t="shared" si="449"/>
        <v>0.13400000000000001</v>
      </c>
      <c r="FL295" s="80">
        <f t="shared" si="450"/>
        <v>6.6000000000000003E-2</v>
      </c>
      <c r="FM295" s="80">
        <f t="shared" si="451"/>
        <v>0</v>
      </c>
      <c r="FN295" s="80">
        <f t="shared" si="452"/>
        <v>0</v>
      </c>
      <c r="FO295" s="80">
        <f t="shared" si="453"/>
        <v>7.9009999999999998</v>
      </c>
      <c r="FP295" s="80">
        <f t="shared" si="454"/>
        <v>103.09883118806405</v>
      </c>
    </row>
    <row r="296" spans="1:172" ht="21">
      <c r="A296" s="40">
        <v>294</v>
      </c>
      <c r="B296" s="41" t="s">
        <v>73</v>
      </c>
      <c r="C296" s="181">
        <v>0</v>
      </c>
      <c r="D296" s="181">
        <v>2.8000000000000001E-2</v>
      </c>
      <c r="E296" s="181">
        <v>0.41699999999999998</v>
      </c>
      <c r="F296" s="181">
        <v>1.2999999999999999E-2</v>
      </c>
      <c r="G296" s="181">
        <v>2.5999999999999999E-2</v>
      </c>
      <c r="H296" s="181">
        <v>80.196879442834785</v>
      </c>
      <c r="I296" s="181">
        <v>0</v>
      </c>
      <c r="J296" s="181">
        <v>0.38700000000000001</v>
      </c>
      <c r="K296" s="181">
        <v>5.8000000000000003E-2</v>
      </c>
      <c r="L296" s="184">
        <v>0</v>
      </c>
      <c r="M296" s="184">
        <v>0</v>
      </c>
      <c r="N296" s="181">
        <v>12.989000000000001</v>
      </c>
      <c r="O296" s="71"/>
      <c r="P296" s="70">
        <f t="shared" si="365"/>
        <v>101.77654598576521</v>
      </c>
      <c r="Q296" s="70">
        <f t="shared" si="380"/>
        <v>94.114879442834791</v>
      </c>
      <c r="S296" s="48">
        <v>60.085000000000001</v>
      </c>
      <c r="T296" s="48">
        <v>40.311</v>
      </c>
      <c r="U296" s="48">
        <v>70.936999999999998</v>
      </c>
      <c r="V296" s="48">
        <v>56.079000000000001</v>
      </c>
      <c r="W296" s="48">
        <v>81.41</v>
      </c>
      <c r="X296" s="49">
        <v>71.849999999999994</v>
      </c>
      <c r="Y296" s="48">
        <v>101.962</v>
      </c>
      <c r="Z296" s="48">
        <v>149.88</v>
      </c>
      <c r="AA296" s="48">
        <v>152</v>
      </c>
      <c r="AB296" s="48">
        <v>61.978999999999999</v>
      </c>
      <c r="AC296" s="48">
        <v>94.203000000000003</v>
      </c>
      <c r="AD296" s="49">
        <v>79.87</v>
      </c>
      <c r="AE296" s="40"/>
      <c r="AF296" s="41">
        <v>1</v>
      </c>
      <c r="AG296" s="41">
        <v>1</v>
      </c>
      <c r="AH296" s="41">
        <v>1</v>
      </c>
      <c r="AI296" s="41">
        <v>1</v>
      </c>
      <c r="AJ296" s="41">
        <v>1</v>
      </c>
      <c r="AK296" s="50">
        <v>1</v>
      </c>
      <c r="AL296" s="41">
        <v>2</v>
      </c>
      <c r="AM296" s="41">
        <v>2</v>
      </c>
      <c r="AN296" s="41">
        <v>2</v>
      </c>
      <c r="AO296" s="41">
        <v>2</v>
      </c>
      <c r="AP296" s="41">
        <v>2</v>
      </c>
      <c r="AQ296" s="50">
        <v>1</v>
      </c>
      <c r="AR296" s="40"/>
      <c r="AS296" s="41">
        <v>4</v>
      </c>
      <c r="AT296" s="41">
        <v>2</v>
      </c>
      <c r="AU296" s="41">
        <v>2</v>
      </c>
      <c r="AV296" s="41">
        <v>2</v>
      </c>
      <c r="AW296" s="41">
        <v>2</v>
      </c>
      <c r="AX296" s="50">
        <v>2</v>
      </c>
      <c r="AY296" s="41">
        <v>3</v>
      </c>
      <c r="AZ296" s="41">
        <v>3</v>
      </c>
      <c r="BA296" s="41">
        <v>3</v>
      </c>
      <c r="BB296" s="41">
        <v>1</v>
      </c>
      <c r="BC296" s="41">
        <v>1</v>
      </c>
      <c r="BD296" s="50">
        <v>4</v>
      </c>
      <c r="BE296" s="40"/>
      <c r="BF296" s="59">
        <v>2</v>
      </c>
      <c r="BG296" s="59">
        <v>1</v>
      </c>
      <c r="BH296" s="59">
        <v>1</v>
      </c>
      <c r="BI296" s="59">
        <v>1</v>
      </c>
      <c r="BJ296" s="59">
        <v>1</v>
      </c>
      <c r="BK296" s="60">
        <v>1</v>
      </c>
      <c r="BL296" s="59">
        <v>3</v>
      </c>
      <c r="BM296" s="59">
        <v>3</v>
      </c>
      <c r="BN296" s="59">
        <v>3</v>
      </c>
      <c r="BO296" s="59">
        <v>1</v>
      </c>
      <c r="BP296" s="59">
        <v>1</v>
      </c>
      <c r="BQ296" s="60">
        <v>2</v>
      </c>
      <c r="BR296" s="40"/>
      <c r="BS296" s="51">
        <f t="shared" si="366"/>
        <v>0</v>
      </c>
      <c r="BT296" s="51">
        <f t="shared" si="367"/>
        <v>6.9459948897323317E-4</v>
      </c>
      <c r="BU296" s="51">
        <f t="shared" si="368"/>
        <v>5.8784555309640951E-3</v>
      </c>
      <c r="BV296" s="51">
        <f t="shared" si="369"/>
        <v>2.3181583123807483E-4</v>
      </c>
      <c r="BW296" s="51">
        <f t="shared" si="370"/>
        <v>3.1937108463333744E-4</v>
      </c>
      <c r="BX296" s="51">
        <f t="shared" si="371"/>
        <v>1.1161709038668726</v>
      </c>
      <c r="BY296" s="51">
        <f t="shared" si="372"/>
        <v>0</v>
      </c>
      <c r="BZ296" s="51">
        <f t="shared" si="373"/>
        <v>2.5820656525220179E-3</v>
      </c>
      <c r="CA296" s="51">
        <f t="shared" si="374"/>
        <v>3.8157894736842105E-4</v>
      </c>
      <c r="CB296" s="51">
        <f t="shared" si="375"/>
        <v>0</v>
      </c>
      <c r="CC296" s="51">
        <f t="shared" si="376"/>
        <v>0</v>
      </c>
      <c r="CD296" s="51">
        <f t="shared" si="377"/>
        <v>0.16262676849881058</v>
      </c>
      <c r="CE296" s="40"/>
      <c r="CF296" s="53">
        <f t="shared" si="381"/>
        <v>2.0584043179769109</v>
      </c>
      <c r="CG296" s="40"/>
      <c r="CH296" s="61">
        <f t="shared" si="382"/>
        <v>0</v>
      </c>
      <c r="CI296" s="61">
        <f t="shared" si="383"/>
        <v>6.9459948897323317E-4</v>
      </c>
      <c r="CJ296" s="61">
        <f t="shared" si="384"/>
        <v>5.8784555309640951E-3</v>
      </c>
      <c r="CK296" s="61">
        <f t="shared" si="385"/>
        <v>2.3181583123807483E-4</v>
      </c>
      <c r="CL296" s="61">
        <f t="shared" si="386"/>
        <v>3.1937108463333744E-4</v>
      </c>
      <c r="CM296" s="61">
        <f t="shared" si="387"/>
        <v>1.1161709038668726</v>
      </c>
      <c r="CN296" s="61">
        <f t="shared" si="388"/>
        <v>0</v>
      </c>
      <c r="CO296" s="61">
        <f t="shared" si="389"/>
        <v>5.1641313050440358E-3</v>
      </c>
      <c r="CP296" s="61">
        <f t="shared" si="390"/>
        <v>7.6315789473684211E-4</v>
      </c>
      <c r="CQ296" s="61">
        <f t="shared" si="391"/>
        <v>0</v>
      </c>
      <c r="CR296" s="61">
        <f t="shared" si="392"/>
        <v>0</v>
      </c>
      <c r="CS296" s="61">
        <f t="shared" si="393"/>
        <v>0.16262676849881058</v>
      </c>
      <c r="CT296" s="40"/>
      <c r="CU296" s="54">
        <f t="shared" si="394"/>
        <v>0</v>
      </c>
      <c r="CV296" s="54">
        <f t="shared" si="395"/>
        <v>1.4297665873670589E-3</v>
      </c>
      <c r="CW296" s="54">
        <f t="shared" si="396"/>
        <v>1.2100238247971748E-2</v>
      </c>
      <c r="CX296" s="54">
        <f t="shared" si="397"/>
        <v>4.7717070799586009E-4</v>
      </c>
      <c r="CY296" s="54">
        <f t="shared" si="398"/>
        <v>6.5739481964623126E-4</v>
      </c>
      <c r="CZ296" s="54">
        <f t="shared" si="399"/>
        <v>2.297531008119762</v>
      </c>
      <c r="DA296" s="54">
        <f t="shared" si="400"/>
        <v>0</v>
      </c>
      <c r="DB296" s="54">
        <f t="shared" si="401"/>
        <v>1.0629870176902383E-2</v>
      </c>
      <c r="DC296" s="54">
        <f t="shared" si="402"/>
        <v>1.5708875058244847E-3</v>
      </c>
      <c r="DD296" s="54">
        <f t="shared" si="403"/>
        <v>0</v>
      </c>
      <c r="DE296" s="54">
        <f t="shared" si="404"/>
        <v>0</v>
      </c>
      <c r="DF296" s="54">
        <f t="shared" si="405"/>
        <v>0.33475164249658318</v>
      </c>
      <c r="DG296" s="40"/>
      <c r="DH296" s="80">
        <f t="shared" si="406"/>
        <v>2.6591479786620531</v>
      </c>
      <c r="DI296" s="80">
        <f t="shared" si="407"/>
        <v>0.75212061007838216</v>
      </c>
      <c r="DJ296" s="40"/>
      <c r="DK296" s="54">
        <f t="shared" si="408"/>
        <v>0</v>
      </c>
      <c r="DL296" s="54">
        <f t="shared" si="409"/>
        <v>6.9459948897323317E-4</v>
      </c>
      <c r="DM296" s="54">
        <f t="shared" si="410"/>
        <v>5.8784555309640951E-3</v>
      </c>
      <c r="DN296" s="54">
        <f t="shared" si="411"/>
        <v>2.3181583123807483E-4</v>
      </c>
      <c r="DO296" s="54">
        <f t="shared" si="412"/>
        <v>3.1937108463333744E-4</v>
      </c>
      <c r="DP296" s="54">
        <f t="shared" si="413"/>
        <v>1.1161709038668726</v>
      </c>
      <c r="DQ296" s="54">
        <f t="shared" si="414"/>
        <v>0</v>
      </c>
      <c r="DR296" s="54">
        <f t="shared" si="415"/>
        <v>7.7461969575660537E-3</v>
      </c>
      <c r="DS296" s="54">
        <f t="shared" si="416"/>
        <v>1.1447368421052631E-3</v>
      </c>
      <c r="DT296" s="54">
        <f t="shared" si="417"/>
        <v>0</v>
      </c>
      <c r="DU296" s="54">
        <f t="shared" si="418"/>
        <v>0</v>
      </c>
      <c r="DV296" s="54">
        <f t="shared" si="419"/>
        <v>0.32525353699762116</v>
      </c>
      <c r="DW296" s="54"/>
      <c r="DX296" s="63">
        <f t="shared" si="420"/>
        <v>1.4574396165999741</v>
      </c>
      <c r="DY296" s="40"/>
      <c r="DZ296" s="41">
        <f t="shared" si="421"/>
        <v>0</v>
      </c>
      <c r="EA296" s="41">
        <f t="shared" si="422"/>
        <v>1.4297665873670589E-3</v>
      </c>
      <c r="EB296" s="41">
        <f t="shared" si="423"/>
        <v>1.2100238247971748E-2</v>
      </c>
      <c r="EC296" s="41">
        <f t="shared" si="424"/>
        <v>4.7717070799586009E-4</v>
      </c>
      <c r="ED296" s="41">
        <f t="shared" si="425"/>
        <v>6.5739481964623126E-4</v>
      </c>
      <c r="EE296" s="41">
        <f t="shared" si="426"/>
        <v>2.297531008119762</v>
      </c>
      <c r="EF296" s="41">
        <f t="shared" si="427"/>
        <v>0</v>
      </c>
      <c r="EG296" s="41">
        <f t="shared" si="428"/>
        <v>1.5944805265353575E-2</v>
      </c>
      <c r="EH296" s="41">
        <f t="shared" si="429"/>
        <v>2.3563312587367266E-3</v>
      </c>
      <c r="EI296" s="41">
        <f t="shared" si="430"/>
        <v>0</v>
      </c>
      <c r="EJ296" s="41">
        <f t="shared" si="431"/>
        <v>0</v>
      </c>
      <c r="EK296" s="41">
        <f t="shared" si="432"/>
        <v>0.66950328499316636</v>
      </c>
      <c r="EL296" s="40"/>
      <c r="EM296" s="82">
        <f t="shared" si="433"/>
        <v>3</v>
      </c>
      <c r="EN296" s="40"/>
      <c r="EO296" s="80">
        <f t="shared" si="434"/>
        <v>1.4872763395297071</v>
      </c>
      <c r="EP296" s="80">
        <f t="shared" si="435"/>
        <v>1.7280204235010357</v>
      </c>
      <c r="EQ296" s="80">
        <f t="shared" si="436"/>
        <v>0.24074408397132863</v>
      </c>
      <c r="ER296" s="80"/>
      <c r="ES296" s="80">
        <f t="shared" si="378"/>
        <v>11.172856533551709</v>
      </c>
      <c r="ET296" s="80">
        <f t="shared" si="379"/>
        <v>76.685689452213495</v>
      </c>
      <c r="EU296" s="80"/>
      <c r="EV296" s="80">
        <f t="shared" si="437"/>
        <v>0.24074408397132863</v>
      </c>
      <c r="EW296" s="80">
        <f t="shared" si="438"/>
        <v>1.4872763395297071</v>
      </c>
      <c r="EX296" s="84">
        <f t="shared" si="439"/>
        <v>2.6865328045707765E-2</v>
      </c>
      <c r="EY296" s="85">
        <f t="shared" si="440"/>
        <v>0.25177360957927064</v>
      </c>
      <c r="EZ296" s="86">
        <f>3</f>
        <v>3</v>
      </c>
      <c r="FA296" s="75"/>
      <c r="FB296" s="88"/>
      <c r="FC296" s="80">
        <f t="shared" si="441"/>
        <v>0</v>
      </c>
      <c r="FD296" s="80">
        <f t="shared" si="442"/>
        <v>2.8000000000000001E-2</v>
      </c>
      <c r="FE296" s="80">
        <f t="shared" si="443"/>
        <v>0.41699999999999998</v>
      </c>
      <c r="FF296" s="80">
        <f t="shared" si="444"/>
        <v>1.2999999999999999E-2</v>
      </c>
      <c r="FG296" s="80">
        <f t="shared" si="445"/>
        <v>2.5999999999999999E-2</v>
      </c>
      <c r="FH296" s="80">
        <f t="shared" si="446"/>
        <v>11.172856533551709</v>
      </c>
      <c r="FI296" s="80">
        <f t="shared" si="447"/>
        <v>76.685689452213495</v>
      </c>
      <c r="FJ296" s="80">
        <f t="shared" si="448"/>
        <v>0</v>
      </c>
      <c r="FK296" s="80">
        <f t="shared" si="449"/>
        <v>0.38700000000000001</v>
      </c>
      <c r="FL296" s="80">
        <f t="shared" si="450"/>
        <v>5.8000000000000003E-2</v>
      </c>
      <c r="FM296" s="80">
        <f t="shared" si="451"/>
        <v>0</v>
      </c>
      <c r="FN296" s="80">
        <f t="shared" si="452"/>
        <v>0</v>
      </c>
      <c r="FO296" s="80">
        <f t="shared" si="453"/>
        <v>12.989000000000001</v>
      </c>
      <c r="FP296" s="80">
        <f t="shared" si="454"/>
        <v>101.77654598576521</v>
      </c>
    </row>
    <row r="297" spans="1:172" ht="21">
      <c r="A297" s="40">
        <v>295</v>
      </c>
      <c r="B297" s="41" t="s">
        <v>73</v>
      </c>
      <c r="C297" s="180">
        <v>0</v>
      </c>
      <c r="D297" s="180">
        <v>3.3000000000000002E-2</v>
      </c>
      <c r="E297" s="180">
        <v>0.56699999999999995</v>
      </c>
      <c r="F297" s="180">
        <v>0</v>
      </c>
      <c r="G297" s="180">
        <v>0</v>
      </c>
      <c r="H297" s="180">
        <v>79.055914481616796</v>
      </c>
      <c r="I297" s="180">
        <v>0</v>
      </c>
      <c r="J297" s="180">
        <v>0.42799999999999999</v>
      </c>
      <c r="K297" s="180">
        <v>0.123</v>
      </c>
      <c r="L297" s="184">
        <v>0</v>
      </c>
      <c r="M297" s="184">
        <v>0</v>
      </c>
      <c r="N297" s="180">
        <v>13.656000000000001</v>
      </c>
      <c r="O297" s="71"/>
      <c r="P297" s="70">
        <f t="shared" si="365"/>
        <v>101.34478881783862</v>
      </c>
      <c r="Q297" s="70">
        <f t="shared" si="380"/>
        <v>93.862914481616798</v>
      </c>
      <c r="S297" s="48">
        <v>60.085000000000001</v>
      </c>
      <c r="T297" s="48">
        <v>40.311</v>
      </c>
      <c r="U297" s="48">
        <v>70.936999999999998</v>
      </c>
      <c r="V297" s="48">
        <v>56.079000000000001</v>
      </c>
      <c r="W297" s="48">
        <v>81.41</v>
      </c>
      <c r="X297" s="49">
        <v>71.849999999999994</v>
      </c>
      <c r="Y297" s="48">
        <v>101.962</v>
      </c>
      <c r="Z297" s="48">
        <v>149.88</v>
      </c>
      <c r="AA297" s="48">
        <v>152</v>
      </c>
      <c r="AB297" s="48">
        <v>61.978999999999999</v>
      </c>
      <c r="AC297" s="48">
        <v>94.203000000000003</v>
      </c>
      <c r="AD297" s="49">
        <v>79.87</v>
      </c>
      <c r="AE297" s="40"/>
      <c r="AF297" s="41">
        <v>1</v>
      </c>
      <c r="AG297" s="41">
        <v>1</v>
      </c>
      <c r="AH297" s="41">
        <v>1</v>
      </c>
      <c r="AI297" s="41">
        <v>1</v>
      </c>
      <c r="AJ297" s="41">
        <v>1</v>
      </c>
      <c r="AK297" s="50">
        <v>1</v>
      </c>
      <c r="AL297" s="41">
        <v>2</v>
      </c>
      <c r="AM297" s="41">
        <v>2</v>
      </c>
      <c r="AN297" s="41">
        <v>2</v>
      </c>
      <c r="AO297" s="41">
        <v>2</v>
      </c>
      <c r="AP297" s="41">
        <v>2</v>
      </c>
      <c r="AQ297" s="50">
        <v>1</v>
      </c>
      <c r="AR297" s="40"/>
      <c r="AS297" s="41">
        <v>4</v>
      </c>
      <c r="AT297" s="41">
        <v>2</v>
      </c>
      <c r="AU297" s="41">
        <v>2</v>
      </c>
      <c r="AV297" s="41">
        <v>2</v>
      </c>
      <c r="AW297" s="41">
        <v>2</v>
      </c>
      <c r="AX297" s="50">
        <v>2</v>
      </c>
      <c r="AY297" s="41">
        <v>3</v>
      </c>
      <c r="AZ297" s="41">
        <v>3</v>
      </c>
      <c r="BA297" s="41">
        <v>3</v>
      </c>
      <c r="BB297" s="41">
        <v>1</v>
      </c>
      <c r="BC297" s="41">
        <v>1</v>
      </c>
      <c r="BD297" s="50">
        <v>4</v>
      </c>
      <c r="BE297" s="40"/>
      <c r="BF297" s="59">
        <v>2</v>
      </c>
      <c r="BG297" s="59">
        <v>1</v>
      </c>
      <c r="BH297" s="59">
        <v>1</v>
      </c>
      <c r="BI297" s="59">
        <v>1</v>
      </c>
      <c r="BJ297" s="59">
        <v>1</v>
      </c>
      <c r="BK297" s="60">
        <v>1</v>
      </c>
      <c r="BL297" s="59">
        <v>3</v>
      </c>
      <c r="BM297" s="59">
        <v>3</v>
      </c>
      <c r="BN297" s="59">
        <v>3</v>
      </c>
      <c r="BO297" s="59">
        <v>1</v>
      </c>
      <c r="BP297" s="59">
        <v>1</v>
      </c>
      <c r="BQ297" s="60">
        <v>2</v>
      </c>
      <c r="BR297" s="40"/>
      <c r="BS297" s="51">
        <f t="shared" si="366"/>
        <v>0</v>
      </c>
      <c r="BT297" s="51">
        <f t="shared" si="367"/>
        <v>8.1863511200416762E-4</v>
      </c>
      <c r="BU297" s="51">
        <f t="shared" si="368"/>
        <v>7.9930078802317537E-3</v>
      </c>
      <c r="BV297" s="51">
        <f t="shared" si="369"/>
        <v>0</v>
      </c>
      <c r="BW297" s="51">
        <f t="shared" si="370"/>
        <v>0</v>
      </c>
      <c r="BX297" s="51">
        <f t="shared" si="371"/>
        <v>1.1002910853391343</v>
      </c>
      <c r="BY297" s="51">
        <f t="shared" si="372"/>
        <v>0</v>
      </c>
      <c r="BZ297" s="51">
        <f t="shared" si="373"/>
        <v>2.8556178275954097E-3</v>
      </c>
      <c r="CA297" s="51">
        <f t="shared" si="374"/>
        <v>8.0921052631578944E-4</v>
      </c>
      <c r="CB297" s="51">
        <f t="shared" si="375"/>
        <v>0</v>
      </c>
      <c r="CC297" s="51">
        <f t="shared" si="376"/>
        <v>0</v>
      </c>
      <c r="CD297" s="51">
        <f t="shared" si="377"/>
        <v>0.17097783898835608</v>
      </c>
      <c r="CE297" s="40"/>
      <c r="CF297" s="53">
        <f t="shared" si="381"/>
        <v>2.0519093513704978</v>
      </c>
      <c r="CG297" s="40"/>
      <c r="CH297" s="61">
        <f t="shared" si="382"/>
        <v>0</v>
      </c>
      <c r="CI297" s="61">
        <f t="shared" si="383"/>
        <v>8.1863511200416762E-4</v>
      </c>
      <c r="CJ297" s="61">
        <f t="shared" si="384"/>
        <v>7.9930078802317537E-3</v>
      </c>
      <c r="CK297" s="61">
        <f t="shared" si="385"/>
        <v>0</v>
      </c>
      <c r="CL297" s="61">
        <f t="shared" si="386"/>
        <v>0</v>
      </c>
      <c r="CM297" s="61">
        <f t="shared" si="387"/>
        <v>1.1002910853391343</v>
      </c>
      <c r="CN297" s="61">
        <f t="shared" si="388"/>
        <v>0</v>
      </c>
      <c r="CO297" s="61">
        <f t="shared" si="389"/>
        <v>5.7112356551908194E-3</v>
      </c>
      <c r="CP297" s="61">
        <f t="shared" si="390"/>
        <v>1.6184210526315789E-3</v>
      </c>
      <c r="CQ297" s="61">
        <f t="shared" si="391"/>
        <v>0</v>
      </c>
      <c r="CR297" s="61">
        <f t="shared" si="392"/>
        <v>0</v>
      </c>
      <c r="CS297" s="61">
        <f t="shared" si="393"/>
        <v>0.17097783898835608</v>
      </c>
      <c r="CT297" s="40"/>
      <c r="CU297" s="54">
        <f t="shared" si="394"/>
        <v>0</v>
      </c>
      <c r="CV297" s="54">
        <f t="shared" si="395"/>
        <v>1.6797650416815863E-3</v>
      </c>
      <c r="CW297" s="54">
        <f t="shared" si="396"/>
        <v>1.6400927615025616E-2</v>
      </c>
      <c r="CX297" s="54">
        <f t="shared" si="397"/>
        <v>0</v>
      </c>
      <c r="CY297" s="54">
        <f t="shared" si="398"/>
        <v>0</v>
      </c>
      <c r="CZ297" s="54">
        <f t="shared" si="399"/>
        <v>2.2576975672369644</v>
      </c>
      <c r="DA297" s="54">
        <f t="shared" si="400"/>
        <v>0</v>
      </c>
      <c r="DB297" s="54">
        <f t="shared" si="401"/>
        <v>1.1718937848766655E-2</v>
      </c>
      <c r="DC297" s="54">
        <f t="shared" si="402"/>
        <v>3.3208532923496214E-3</v>
      </c>
      <c r="DD297" s="54">
        <f t="shared" si="403"/>
        <v>0</v>
      </c>
      <c r="DE297" s="54">
        <f t="shared" si="404"/>
        <v>0</v>
      </c>
      <c r="DF297" s="54">
        <f t="shared" si="405"/>
        <v>0.35083102669732713</v>
      </c>
      <c r="DG297" s="40"/>
      <c r="DH297" s="80">
        <f t="shared" si="406"/>
        <v>2.6416490777321151</v>
      </c>
      <c r="DI297" s="80">
        <f t="shared" si="407"/>
        <v>0.75710283279451418</v>
      </c>
      <c r="DJ297" s="40"/>
      <c r="DK297" s="54">
        <f t="shared" si="408"/>
        <v>0</v>
      </c>
      <c r="DL297" s="54">
        <f t="shared" si="409"/>
        <v>8.1863511200416762E-4</v>
      </c>
      <c r="DM297" s="54">
        <f t="shared" si="410"/>
        <v>7.9930078802317537E-3</v>
      </c>
      <c r="DN297" s="54">
        <f t="shared" si="411"/>
        <v>0</v>
      </c>
      <c r="DO297" s="54">
        <f t="shared" si="412"/>
        <v>0</v>
      </c>
      <c r="DP297" s="54">
        <f t="shared" si="413"/>
        <v>1.1002910853391343</v>
      </c>
      <c r="DQ297" s="54">
        <f t="shared" si="414"/>
        <v>0</v>
      </c>
      <c r="DR297" s="54">
        <f t="shared" si="415"/>
        <v>8.5668534827862287E-3</v>
      </c>
      <c r="DS297" s="54">
        <f t="shared" si="416"/>
        <v>2.4276315789473683E-3</v>
      </c>
      <c r="DT297" s="54">
        <f t="shared" si="417"/>
        <v>0</v>
      </c>
      <c r="DU297" s="54">
        <f t="shared" si="418"/>
        <v>0</v>
      </c>
      <c r="DV297" s="54">
        <f t="shared" si="419"/>
        <v>0.34195567797671217</v>
      </c>
      <c r="DW297" s="54"/>
      <c r="DX297" s="63">
        <f t="shared" si="420"/>
        <v>1.4620528913698161</v>
      </c>
      <c r="DY297" s="40"/>
      <c r="DZ297" s="41">
        <f t="shared" si="421"/>
        <v>0</v>
      </c>
      <c r="EA297" s="41">
        <f t="shared" si="422"/>
        <v>1.6797650416815863E-3</v>
      </c>
      <c r="EB297" s="41">
        <f t="shared" si="423"/>
        <v>1.6400927615025616E-2</v>
      </c>
      <c r="EC297" s="41">
        <f t="shared" si="424"/>
        <v>0</v>
      </c>
      <c r="ED297" s="41">
        <f t="shared" si="425"/>
        <v>0</v>
      </c>
      <c r="EE297" s="41">
        <f t="shared" si="426"/>
        <v>2.2576975672369644</v>
      </c>
      <c r="EF297" s="41">
        <f t="shared" si="427"/>
        <v>0</v>
      </c>
      <c r="EG297" s="41">
        <f t="shared" si="428"/>
        <v>1.7578406773149979E-2</v>
      </c>
      <c r="EH297" s="41">
        <f t="shared" si="429"/>
        <v>4.9812799385244317E-3</v>
      </c>
      <c r="EI297" s="41">
        <f t="shared" si="430"/>
        <v>0</v>
      </c>
      <c r="EJ297" s="41">
        <f t="shared" si="431"/>
        <v>0</v>
      </c>
      <c r="EK297" s="41">
        <f t="shared" si="432"/>
        <v>0.70166205339465426</v>
      </c>
      <c r="EL297" s="40"/>
      <c r="EM297" s="82">
        <f t="shared" si="433"/>
        <v>3.0000000000000004</v>
      </c>
      <c r="EN297" s="40"/>
      <c r="EO297" s="80">
        <f t="shared" si="434"/>
        <v>1.4573830032329154</v>
      </c>
      <c r="EP297" s="80">
        <f t="shared" si="435"/>
        <v>1.7093092237483889</v>
      </c>
      <c r="EQ297" s="80">
        <f t="shared" si="436"/>
        <v>0.25192622051547353</v>
      </c>
      <c r="ER297" s="80"/>
      <c r="ES297" s="80">
        <f t="shared" si="378"/>
        <v>11.6516411823212</v>
      </c>
      <c r="ET297" s="80">
        <f t="shared" si="379"/>
        <v>74.886147635517418</v>
      </c>
      <c r="EU297" s="80"/>
      <c r="EV297" s="80">
        <f t="shared" si="437"/>
        <v>0.25192622051547353</v>
      </c>
      <c r="EW297" s="80">
        <f t="shared" si="438"/>
        <v>1.4573830032329154</v>
      </c>
      <c r="EX297" s="84">
        <f t="shared" si="439"/>
        <v>3.312048379782348E-2</v>
      </c>
      <c r="EY297" s="85">
        <f t="shared" si="440"/>
        <v>0.26561516414475422</v>
      </c>
      <c r="EZ297" s="86">
        <f>3</f>
        <v>3</v>
      </c>
      <c r="FA297" s="75"/>
      <c r="FB297" s="88"/>
      <c r="FC297" s="80">
        <f t="shared" si="441"/>
        <v>0</v>
      </c>
      <c r="FD297" s="80">
        <f t="shared" si="442"/>
        <v>3.3000000000000002E-2</v>
      </c>
      <c r="FE297" s="80">
        <f t="shared" si="443"/>
        <v>0.56699999999999995</v>
      </c>
      <c r="FF297" s="80">
        <f t="shared" si="444"/>
        <v>0</v>
      </c>
      <c r="FG297" s="80">
        <f t="shared" si="445"/>
        <v>0</v>
      </c>
      <c r="FH297" s="80">
        <f t="shared" si="446"/>
        <v>11.6516411823212</v>
      </c>
      <c r="FI297" s="80">
        <f t="shared" si="447"/>
        <v>74.886147635517418</v>
      </c>
      <c r="FJ297" s="80">
        <f t="shared" si="448"/>
        <v>0</v>
      </c>
      <c r="FK297" s="80">
        <f t="shared" si="449"/>
        <v>0.42799999999999999</v>
      </c>
      <c r="FL297" s="80">
        <f t="shared" si="450"/>
        <v>0.123</v>
      </c>
      <c r="FM297" s="80">
        <f t="shared" si="451"/>
        <v>0</v>
      </c>
      <c r="FN297" s="80">
        <f t="shared" si="452"/>
        <v>0</v>
      </c>
      <c r="FO297" s="80">
        <f t="shared" si="453"/>
        <v>13.656000000000001</v>
      </c>
      <c r="FP297" s="80">
        <f t="shared" si="454"/>
        <v>101.34478881783862</v>
      </c>
    </row>
    <row r="298" spans="1:172" ht="21">
      <c r="A298" s="40">
        <v>296</v>
      </c>
      <c r="B298" s="41" t="s">
        <v>73</v>
      </c>
      <c r="C298" s="180">
        <v>0</v>
      </c>
      <c r="D298" s="180">
        <v>1.2E-2</v>
      </c>
      <c r="E298" s="180">
        <v>0.65700000000000003</v>
      </c>
      <c r="F298" s="180">
        <v>0</v>
      </c>
      <c r="G298" s="180">
        <v>7.0000000000000007E-2</v>
      </c>
      <c r="H298" s="180">
        <v>79.617398815843941</v>
      </c>
      <c r="I298" s="180">
        <v>0</v>
      </c>
      <c r="J298" s="180">
        <v>0.48799999999999999</v>
      </c>
      <c r="K298" s="180">
        <v>0.10100000000000001</v>
      </c>
      <c r="L298" s="184">
        <v>0</v>
      </c>
      <c r="M298" s="184">
        <v>0</v>
      </c>
      <c r="N298" s="180">
        <v>13.693</v>
      </c>
      <c r="O298" s="71"/>
      <c r="P298" s="70">
        <f t="shared" si="365"/>
        <v>102.19172469821937</v>
      </c>
      <c r="Q298" s="70">
        <f t="shared" si="380"/>
        <v>94.638398815843942</v>
      </c>
      <c r="S298" s="48">
        <v>60.085000000000001</v>
      </c>
      <c r="T298" s="48">
        <v>40.311</v>
      </c>
      <c r="U298" s="48">
        <v>70.936999999999998</v>
      </c>
      <c r="V298" s="48">
        <v>56.079000000000001</v>
      </c>
      <c r="W298" s="48">
        <v>81.41</v>
      </c>
      <c r="X298" s="49">
        <v>71.849999999999994</v>
      </c>
      <c r="Y298" s="48">
        <v>101.962</v>
      </c>
      <c r="Z298" s="48">
        <v>149.88</v>
      </c>
      <c r="AA298" s="48">
        <v>152</v>
      </c>
      <c r="AB298" s="48">
        <v>61.978999999999999</v>
      </c>
      <c r="AC298" s="48">
        <v>94.203000000000003</v>
      </c>
      <c r="AD298" s="49">
        <v>79.87</v>
      </c>
      <c r="AE298" s="40"/>
      <c r="AF298" s="41">
        <v>1</v>
      </c>
      <c r="AG298" s="41">
        <v>1</v>
      </c>
      <c r="AH298" s="41">
        <v>1</v>
      </c>
      <c r="AI298" s="41">
        <v>1</v>
      </c>
      <c r="AJ298" s="41">
        <v>1</v>
      </c>
      <c r="AK298" s="50">
        <v>1</v>
      </c>
      <c r="AL298" s="41">
        <v>2</v>
      </c>
      <c r="AM298" s="41">
        <v>2</v>
      </c>
      <c r="AN298" s="41">
        <v>2</v>
      </c>
      <c r="AO298" s="41">
        <v>2</v>
      </c>
      <c r="AP298" s="41">
        <v>2</v>
      </c>
      <c r="AQ298" s="50">
        <v>1</v>
      </c>
      <c r="AR298" s="40"/>
      <c r="AS298" s="41">
        <v>4</v>
      </c>
      <c r="AT298" s="41">
        <v>2</v>
      </c>
      <c r="AU298" s="41">
        <v>2</v>
      </c>
      <c r="AV298" s="41">
        <v>2</v>
      </c>
      <c r="AW298" s="41">
        <v>2</v>
      </c>
      <c r="AX298" s="50">
        <v>2</v>
      </c>
      <c r="AY298" s="41">
        <v>3</v>
      </c>
      <c r="AZ298" s="41">
        <v>3</v>
      </c>
      <c r="BA298" s="41">
        <v>3</v>
      </c>
      <c r="BB298" s="41">
        <v>1</v>
      </c>
      <c r="BC298" s="41">
        <v>1</v>
      </c>
      <c r="BD298" s="50">
        <v>4</v>
      </c>
      <c r="BE298" s="40"/>
      <c r="BF298" s="59">
        <v>2</v>
      </c>
      <c r="BG298" s="59">
        <v>1</v>
      </c>
      <c r="BH298" s="59">
        <v>1</v>
      </c>
      <c r="BI298" s="59">
        <v>1</v>
      </c>
      <c r="BJ298" s="59">
        <v>1</v>
      </c>
      <c r="BK298" s="60">
        <v>1</v>
      </c>
      <c r="BL298" s="59">
        <v>3</v>
      </c>
      <c r="BM298" s="59">
        <v>3</v>
      </c>
      <c r="BN298" s="59">
        <v>3</v>
      </c>
      <c r="BO298" s="59">
        <v>1</v>
      </c>
      <c r="BP298" s="59">
        <v>1</v>
      </c>
      <c r="BQ298" s="60">
        <v>2</v>
      </c>
      <c r="BR298" s="40"/>
      <c r="BS298" s="51">
        <f t="shared" si="366"/>
        <v>0</v>
      </c>
      <c r="BT298" s="51">
        <f t="shared" si="367"/>
        <v>2.9768549527424279E-4</v>
      </c>
      <c r="BU298" s="51">
        <f t="shared" si="368"/>
        <v>9.2617392897923513E-3</v>
      </c>
      <c r="BV298" s="51">
        <f t="shared" si="369"/>
        <v>0</v>
      </c>
      <c r="BW298" s="51">
        <f t="shared" si="370"/>
        <v>8.5984522785898551E-4</v>
      </c>
      <c r="BX298" s="51">
        <f t="shared" si="371"/>
        <v>1.1081057594411128</v>
      </c>
      <c r="BY298" s="51">
        <f t="shared" si="372"/>
        <v>0</v>
      </c>
      <c r="BZ298" s="51">
        <f t="shared" si="373"/>
        <v>3.2559380838003736E-3</v>
      </c>
      <c r="CA298" s="51">
        <f t="shared" si="374"/>
        <v>6.644736842105264E-4</v>
      </c>
      <c r="CB298" s="51">
        <f t="shared" si="375"/>
        <v>0</v>
      </c>
      <c r="CC298" s="51">
        <f t="shared" si="376"/>
        <v>0</v>
      </c>
      <c r="CD298" s="51">
        <f t="shared" si="377"/>
        <v>0.17144109177413294</v>
      </c>
      <c r="CE298" s="40"/>
      <c r="CF298" s="53">
        <f t="shared" si="381"/>
        <v>2.0364269975025744</v>
      </c>
      <c r="CG298" s="40"/>
      <c r="CH298" s="61">
        <f t="shared" si="382"/>
        <v>0</v>
      </c>
      <c r="CI298" s="61">
        <f t="shared" si="383"/>
        <v>2.9768549527424279E-4</v>
      </c>
      <c r="CJ298" s="61">
        <f t="shared" si="384"/>
        <v>9.2617392897923513E-3</v>
      </c>
      <c r="CK298" s="61">
        <f t="shared" si="385"/>
        <v>0</v>
      </c>
      <c r="CL298" s="61">
        <f t="shared" si="386"/>
        <v>8.5984522785898551E-4</v>
      </c>
      <c r="CM298" s="61">
        <f t="shared" si="387"/>
        <v>1.1081057594411128</v>
      </c>
      <c r="CN298" s="61">
        <f t="shared" si="388"/>
        <v>0</v>
      </c>
      <c r="CO298" s="61">
        <f t="shared" si="389"/>
        <v>6.5118761676007473E-3</v>
      </c>
      <c r="CP298" s="61">
        <f t="shared" si="390"/>
        <v>1.3289473684210528E-3</v>
      </c>
      <c r="CQ298" s="61">
        <f t="shared" si="391"/>
        <v>0</v>
      </c>
      <c r="CR298" s="61">
        <f t="shared" si="392"/>
        <v>0</v>
      </c>
      <c r="CS298" s="61">
        <f t="shared" si="393"/>
        <v>0.17144109177413294</v>
      </c>
      <c r="CT298" s="40"/>
      <c r="CU298" s="54">
        <f t="shared" si="394"/>
        <v>0</v>
      </c>
      <c r="CV298" s="54">
        <f t="shared" si="395"/>
        <v>6.0621477934139306E-4</v>
      </c>
      <c r="CW298" s="54">
        <f t="shared" si="396"/>
        <v>1.8860855933563465E-2</v>
      </c>
      <c r="CX298" s="54">
        <f t="shared" si="397"/>
        <v>0</v>
      </c>
      <c r="CY298" s="54">
        <f t="shared" si="398"/>
        <v>1.7510120356857908E-3</v>
      </c>
      <c r="CZ298" s="54">
        <f t="shared" si="399"/>
        <v>2.2565764846139751</v>
      </c>
      <c r="DA298" s="54">
        <f t="shared" si="400"/>
        <v>0</v>
      </c>
      <c r="DB298" s="54">
        <f t="shared" si="401"/>
        <v>1.3260960432095761E-2</v>
      </c>
      <c r="DC298" s="54">
        <f t="shared" si="402"/>
        <v>2.7063042993126321E-3</v>
      </c>
      <c r="DD298" s="54">
        <f t="shared" si="403"/>
        <v>0</v>
      </c>
      <c r="DE298" s="54">
        <f t="shared" si="404"/>
        <v>0</v>
      </c>
      <c r="DF298" s="54">
        <f t="shared" si="405"/>
        <v>0.34912726777016084</v>
      </c>
      <c r="DG298" s="40"/>
      <c r="DH298" s="80">
        <f t="shared" si="406"/>
        <v>2.6428890998641354</v>
      </c>
      <c r="DI298" s="80">
        <f t="shared" si="407"/>
        <v>0.75674760628541515</v>
      </c>
      <c r="DJ298" s="40"/>
      <c r="DK298" s="54">
        <f t="shared" si="408"/>
        <v>0</v>
      </c>
      <c r="DL298" s="54">
        <f t="shared" si="409"/>
        <v>2.9768549527424279E-4</v>
      </c>
      <c r="DM298" s="54">
        <f t="shared" si="410"/>
        <v>9.2617392897923513E-3</v>
      </c>
      <c r="DN298" s="54">
        <f t="shared" si="411"/>
        <v>0</v>
      </c>
      <c r="DO298" s="54">
        <f t="shared" si="412"/>
        <v>8.5984522785898551E-4</v>
      </c>
      <c r="DP298" s="54">
        <f t="shared" si="413"/>
        <v>1.1081057594411128</v>
      </c>
      <c r="DQ298" s="54">
        <f t="shared" si="414"/>
        <v>0</v>
      </c>
      <c r="DR298" s="54">
        <f t="shared" si="415"/>
        <v>9.7678142514011218E-3</v>
      </c>
      <c r="DS298" s="54">
        <f t="shared" si="416"/>
        <v>1.9934210526315792E-3</v>
      </c>
      <c r="DT298" s="54">
        <f t="shared" si="417"/>
        <v>0</v>
      </c>
      <c r="DU298" s="54">
        <f t="shared" si="418"/>
        <v>0</v>
      </c>
      <c r="DV298" s="54">
        <f t="shared" si="419"/>
        <v>0.34288218354826588</v>
      </c>
      <c r="DW298" s="54"/>
      <c r="DX298" s="63">
        <f t="shared" si="420"/>
        <v>1.4731684483063368</v>
      </c>
      <c r="DY298" s="40"/>
      <c r="DZ298" s="41">
        <f t="shared" si="421"/>
        <v>0</v>
      </c>
      <c r="EA298" s="41">
        <f t="shared" si="422"/>
        <v>6.0621477934139306E-4</v>
      </c>
      <c r="EB298" s="41">
        <f t="shared" si="423"/>
        <v>1.8860855933563465E-2</v>
      </c>
      <c r="EC298" s="41">
        <f t="shared" si="424"/>
        <v>0</v>
      </c>
      <c r="ED298" s="41">
        <f t="shared" si="425"/>
        <v>1.7510120356857908E-3</v>
      </c>
      <c r="EE298" s="41">
        <f t="shared" si="426"/>
        <v>2.2565764846139751</v>
      </c>
      <c r="EF298" s="41">
        <f t="shared" si="427"/>
        <v>0</v>
      </c>
      <c r="EG298" s="41">
        <f t="shared" si="428"/>
        <v>1.9891440648143643E-2</v>
      </c>
      <c r="EH298" s="41">
        <f t="shared" si="429"/>
        <v>4.0594564489689483E-3</v>
      </c>
      <c r="EI298" s="41">
        <f t="shared" si="430"/>
        <v>0</v>
      </c>
      <c r="EJ298" s="41">
        <f t="shared" si="431"/>
        <v>0</v>
      </c>
      <c r="EK298" s="41">
        <f t="shared" si="432"/>
        <v>0.69825453554032169</v>
      </c>
      <c r="EL298" s="40"/>
      <c r="EM298" s="82">
        <f t="shared" si="433"/>
        <v>3.0000000000000004</v>
      </c>
      <c r="EN298" s="40"/>
      <c r="EO298" s="80">
        <f t="shared" si="434"/>
        <v>1.4595143622875089</v>
      </c>
      <c r="EP298" s="80">
        <f t="shared" si="435"/>
        <v>1.7076588531315826</v>
      </c>
      <c r="EQ298" s="80">
        <f t="shared" si="436"/>
        <v>0.24814449084407375</v>
      </c>
      <c r="ER298" s="80"/>
      <c r="ES298" s="80">
        <f t="shared" si="378"/>
        <v>11.56941789354271</v>
      </c>
      <c r="ET298" s="80">
        <f t="shared" si="379"/>
        <v>75.601306804676668</v>
      </c>
      <c r="EU298" s="80"/>
      <c r="EV298" s="80">
        <f t="shared" si="437"/>
        <v>0.24814449084407375</v>
      </c>
      <c r="EW298" s="80">
        <f t="shared" si="438"/>
        <v>1.4595143622875089</v>
      </c>
      <c r="EX298" s="84">
        <f t="shared" si="439"/>
        <v>3.7185347479999041E-2</v>
      </c>
      <c r="EY298" s="85">
        <f t="shared" si="440"/>
        <v>0.26420122417403641</v>
      </c>
      <c r="EZ298" s="86">
        <f>3</f>
        <v>3</v>
      </c>
      <c r="FA298" s="75"/>
      <c r="FB298" s="88"/>
      <c r="FC298" s="80">
        <f t="shared" si="441"/>
        <v>0</v>
      </c>
      <c r="FD298" s="80">
        <f t="shared" si="442"/>
        <v>1.2E-2</v>
      </c>
      <c r="FE298" s="80">
        <f t="shared" si="443"/>
        <v>0.65700000000000003</v>
      </c>
      <c r="FF298" s="80">
        <f t="shared" si="444"/>
        <v>0</v>
      </c>
      <c r="FG298" s="80">
        <f t="shared" si="445"/>
        <v>7.0000000000000007E-2</v>
      </c>
      <c r="FH298" s="80">
        <f t="shared" si="446"/>
        <v>11.56941789354271</v>
      </c>
      <c r="FI298" s="80">
        <f t="shared" si="447"/>
        <v>75.601306804676668</v>
      </c>
      <c r="FJ298" s="80">
        <f t="shared" si="448"/>
        <v>0</v>
      </c>
      <c r="FK298" s="80">
        <f t="shared" si="449"/>
        <v>0.48799999999999999</v>
      </c>
      <c r="FL298" s="80">
        <f t="shared" si="450"/>
        <v>0.10100000000000001</v>
      </c>
      <c r="FM298" s="80">
        <f t="shared" si="451"/>
        <v>0</v>
      </c>
      <c r="FN298" s="80">
        <f t="shared" si="452"/>
        <v>0</v>
      </c>
      <c r="FO298" s="80">
        <f t="shared" si="453"/>
        <v>13.693</v>
      </c>
      <c r="FP298" s="80">
        <f t="shared" si="454"/>
        <v>102.19172469821937</v>
      </c>
    </row>
    <row r="299" spans="1:172" ht="21">
      <c r="A299" s="40">
        <v>297</v>
      </c>
      <c r="B299" s="41" t="s">
        <v>73</v>
      </c>
      <c r="C299" s="180">
        <v>3.3140000000000001</v>
      </c>
      <c r="D299" s="180">
        <v>0.16600000000000001</v>
      </c>
      <c r="E299" s="180">
        <v>0.34100000000000003</v>
      </c>
      <c r="F299" s="180">
        <v>0.123</v>
      </c>
      <c r="G299" s="180">
        <v>7.0000000000000007E-2</v>
      </c>
      <c r="H299" s="180">
        <v>44.022531358540142</v>
      </c>
      <c r="I299" s="180">
        <v>2.3E-2</v>
      </c>
      <c r="J299" s="180">
        <v>0.44600000000000001</v>
      </c>
      <c r="K299" s="180">
        <v>0.10199999999999999</v>
      </c>
      <c r="L299" s="184">
        <v>0</v>
      </c>
      <c r="M299" s="184">
        <v>0</v>
      </c>
      <c r="N299" s="180">
        <v>40.110999999999997</v>
      </c>
      <c r="O299" s="71"/>
      <c r="P299" s="70">
        <f t="shared" si="365"/>
        <v>89.255431705740122</v>
      </c>
      <c r="Q299" s="70">
        <f t="shared" si="380"/>
        <v>88.718531358540133</v>
      </c>
      <c r="S299" s="48">
        <v>60.085000000000001</v>
      </c>
      <c r="T299" s="48">
        <v>40.311</v>
      </c>
      <c r="U299" s="48">
        <v>70.936999999999998</v>
      </c>
      <c r="V299" s="48">
        <v>56.079000000000001</v>
      </c>
      <c r="W299" s="48">
        <v>81.41</v>
      </c>
      <c r="X299" s="49">
        <v>71.849999999999994</v>
      </c>
      <c r="Y299" s="48">
        <v>101.962</v>
      </c>
      <c r="Z299" s="48">
        <v>149.88</v>
      </c>
      <c r="AA299" s="48">
        <v>152</v>
      </c>
      <c r="AB299" s="48">
        <v>61.978999999999999</v>
      </c>
      <c r="AC299" s="48">
        <v>94.203000000000003</v>
      </c>
      <c r="AD299" s="49">
        <v>79.87</v>
      </c>
      <c r="AE299" s="40"/>
      <c r="AF299" s="41">
        <v>1</v>
      </c>
      <c r="AG299" s="41">
        <v>1</v>
      </c>
      <c r="AH299" s="41">
        <v>1</v>
      </c>
      <c r="AI299" s="41">
        <v>1</v>
      </c>
      <c r="AJ299" s="41">
        <v>1</v>
      </c>
      <c r="AK299" s="50">
        <v>1</v>
      </c>
      <c r="AL299" s="41">
        <v>2</v>
      </c>
      <c r="AM299" s="41">
        <v>2</v>
      </c>
      <c r="AN299" s="41">
        <v>2</v>
      </c>
      <c r="AO299" s="41">
        <v>2</v>
      </c>
      <c r="AP299" s="41">
        <v>2</v>
      </c>
      <c r="AQ299" s="50">
        <v>1</v>
      </c>
      <c r="AR299" s="40"/>
      <c r="AS299" s="41">
        <v>4</v>
      </c>
      <c r="AT299" s="41">
        <v>2</v>
      </c>
      <c r="AU299" s="41">
        <v>2</v>
      </c>
      <c r="AV299" s="41">
        <v>2</v>
      </c>
      <c r="AW299" s="41">
        <v>2</v>
      </c>
      <c r="AX299" s="50">
        <v>2</v>
      </c>
      <c r="AY299" s="41">
        <v>3</v>
      </c>
      <c r="AZ299" s="41">
        <v>3</v>
      </c>
      <c r="BA299" s="41">
        <v>3</v>
      </c>
      <c r="BB299" s="41">
        <v>1</v>
      </c>
      <c r="BC299" s="41">
        <v>1</v>
      </c>
      <c r="BD299" s="50">
        <v>4</v>
      </c>
      <c r="BE299" s="40"/>
      <c r="BF299" s="59">
        <v>2</v>
      </c>
      <c r="BG299" s="59">
        <v>1</v>
      </c>
      <c r="BH299" s="59">
        <v>1</v>
      </c>
      <c r="BI299" s="59">
        <v>1</v>
      </c>
      <c r="BJ299" s="59">
        <v>1</v>
      </c>
      <c r="BK299" s="60">
        <v>1</v>
      </c>
      <c r="BL299" s="59">
        <v>3</v>
      </c>
      <c r="BM299" s="59">
        <v>3</v>
      </c>
      <c r="BN299" s="59">
        <v>3</v>
      </c>
      <c r="BO299" s="59">
        <v>1</v>
      </c>
      <c r="BP299" s="59">
        <v>1</v>
      </c>
      <c r="BQ299" s="60">
        <v>2</v>
      </c>
      <c r="BR299" s="40"/>
      <c r="BS299" s="51">
        <f t="shared" si="366"/>
        <v>5.5155196804526921E-2</v>
      </c>
      <c r="BT299" s="51">
        <f t="shared" si="367"/>
        <v>4.1179826846270253E-3</v>
      </c>
      <c r="BU299" s="51">
        <f t="shared" si="368"/>
        <v>4.8070823406684811E-3</v>
      </c>
      <c r="BV299" s="51">
        <f t="shared" si="369"/>
        <v>2.1933344032525545E-3</v>
      </c>
      <c r="BW299" s="51">
        <f t="shared" si="370"/>
        <v>8.5984522785898551E-4</v>
      </c>
      <c r="BX299" s="51">
        <f t="shared" si="371"/>
        <v>0.61270050603396164</v>
      </c>
      <c r="BY299" s="51">
        <f t="shared" si="372"/>
        <v>2.2557423353798472E-4</v>
      </c>
      <c r="BZ299" s="51">
        <f t="shared" si="373"/>
        <v>2.9757139044568992E-3</v>
      </c>
      <c r="CA299" s="51">
        <f t="shared" si="374"/>
        <v>6.7105263157894734E-4</v>
      </c>
      <c r="CB299" s="51">
        <f t="shared" si="375"/>
        <v>0</v>
      </c>
      <c r="CC299" s="51">
        <f t="shared" si="376"/>
        <v>0</v>
      </c>
      <c r="CD299" s="51">
        <f t="shared" si="377"/>
        <v>0.50220358081883054</v>
      </c>
      <c r="CE299" s="40"/>
      <c r="CF299" s="53">
        <f t="shared" si="381"/>
        <v>1.7132936406631758</v>
      </c>
      <c r="CG299" s="40"/>
      <c r="CH299" s="61">
        <f t="shared" si="382"/>
        <v>5.5155196804526921E-2</v>
      </c>
      <c r="CI299" s="61">
        <f t="shared" si="383"/>
        <v>4.1179826846270253E-3</v>
      </c>
      <c r="CJ299" s="61">
        <f t="shared" si="384"/>
        <v>4.8070823406684811E-3</v>
      </c>
      <c r="CK299" s="61">
        <f t="shared" si="385"/>
        <v>2.1933344032525545E-3</v>
      </c>
      <c r="CL299" s="61">
        <f t="shared" si="386"/>
        <v>8.5984522785898551E-4</v>
      </c>
      <c r="CM299" s="61">
        <f t="shared" si="387"/>
        <v>0.61270050603396164</v>
      </c>
      <c r="CN299" s="61">
        <f t="shared" si="388"/>
        <v>4.5114846707596944E-4</v>
      </c>
      <c r="CO299" s="61">
        <f t="shared" si="389"/>
        <v>5.9514278089137984E-3</v>
      </c>
      <c r="CP299" s="61">
        <f t="shared" si="390"/>
        <v>1.3421052631578947E-3</v>
      </c>
      <c r="CQ299" s="61">
        <f t="shared" si="391"/>
        <v>0</v>
      </c>
      <c r="CR299" s="61">
        <f t="shared" si="392"/>
        <v>0</v>
      </c>
      <c r="CS299" s="61">
        <f t="shared" si="393"/>
        <v>0.50220358081883054</v>
      </c>
      <c r="CT299" s="40"/>
      <c r="CU299" s="54">
        <f t="shared" si="394"/>
        <v>9.4497047934721884E-2</v>
      </c>
      <c r="CV299" s="54">
        <f t="shared" si="395"/>
        <v>7.0553135459325549E-3</v>
      </c>
      <c r="CW299" s="54">
        <f t="shared" si="396"/>
        <v>8.2359436044115632E-3</v>
      </c>
      <c r="CX299" s="54">
        <f t="shared" si="397"/>
        <v>3.7578258849403634E-3</v>
      </c>
      <c r="CY299" s="54">
        <f t="shared" si="398"/>
        <v>1.4731673608453792E-3</v>
      </c>
      <c r="CZ299" s="54">
        <f t="shared" si="399"/>
        <v>1.0497358806190962</v>
      </c>
      <c r="DA299" s="54">
        <f t="shared" si="400"/>
        <v>7.7294979963619861E-4</v>
      </c>
      <c r="DB299" s="54">
        <f t="shared" si="401"/>
        <v>1.019654341787799E-2</v>
      </c>
      <c r="DC299" s="54">
        <f t="shared" si="402"/>
        <v>2.299420412468999E-3</v>
      </c>
      <c r="DD299" s="54">
        <f t="shared" si="403"/>
        <v>0</v>
      </c>
      <c r="DE299" s="54">
        <f t="shared" si="404"/>
        <v>0</v>
      </c>
      <c r="DF299" s="54">
        <f t="shared" si="405"/>
        <v>0.86042220133517766</v>
      </c>
      <c r="DG299" s="40"/>
      <c r="DH299" s="80">
        <f t="shared" si="406"/>
        <v>2.0384462939151087</v>
      </c>
      <c r="DI299" s="80">
        <f t="shared" si="407"/>
        <v>0.98113941288035245</v>
      </c>
      <c r="DJ299" s="40"/>
      <c r="DK299" s="54">
        <f t="shared" si="408"/>
        <v>0.11031039360905384</v>
      </c>
      <c r="DL299" s="54">
        <f t="shared" si="409"/>
        <v>4.1179826846270253E-3</v>
      </c>
      <c r="DM299" s="54">
        <f t="shared" si="410"/>
        <v>4.8070823406684811E-3</v>
      </c>
      <c r="DN299" s="54">
        <f t="shared" si="411"/>
        <v>2.1933344032525545E-3</v>
      </c>
      <c r="DO299" s="54">
        <f t="shared" si="412"/>
        <v>8.5984522785898551E-4</v>
      </c>
      <c r="DP299" s="54">
        <f t="shared" si="413"/>
        <v>0.61270050603396164</v>
      </c>
      <c r="DQ299" s="54">
        <f t="shared" si="414"/>
        <v>6.7672270061395416E-4</v>
      </c>
      <c r="DR299" s="54">
        <f t="shared" si="415"/>
        <v>8.9271417133706971E-3</v>
      </c>
      <c r="DS299" s="54">
        <f t="shared" si="416"/>
        <v>2.0131578947368421E-3</v>
      </c>
      <c r="DT299" s="54">
        <f t="shared" si="417"/>
        <v>0</v>
      </c>
      <c r="DU299" s="54">
        <f t="shared" si="418"/>
        <v>0</v>
      </c>
      <c r="DV299" s="54">
        <f t="shared" si="419"/>
        <v>1.0044071616376611</v>
      </c>
      <c r="DW299" s="54"/>
      <c r="DX299" s="63">
        <f t="shared" si="420"/>
        <v>1.7510133282458051</v>
      </c>
      <c r="DY299" s="40"/>
      <c r="DZ299" s="41">
        <f t="shared" si="421"/>
        <v>0.18899409586944377</v>
      </c>
      <c r="EA299" s="41">
        <f t="shared" si="422"/>
        <v>7.0553135459325549E-3</v>
      </c>
      <c r="EB299" s="41">
        <f t="shared" si="423"/>
        <v>8.2359436044115632E-3</v>
      </c>
      <c r="EC299" s="41">
        <f t="shared" si="424"/>
        <v>3.7578258849403634E-3</v>
      </c>
      <c r="ED299" s="41">
        <f t="shared" si="425"/>
        <v>1.4731673608453792E-3</v>
      </c>
      <c r="EE299" s="41">
        <f t="shared" si="426"/>
        <v>1.0497358806190962</v>
      </c>
      <c r="EF299" s="41">
        <f t="shared" si="427"/>
        <v>1.1594246994542979E-3</v>
      </c>
      <c r="EG299" s="41">
        <f t="shared" si="428"/>
        <v>1.5294815126816982E-2</v>
      </c>
      <c r="EH299" s="41">
        <f t="shared" si="429"/>
        <v>3.4491306187034985E-3</v>
      </c>
      <c r="EI299" s="41">
        <f t="shared" si="430"/>
        <v>0</v>
      </c>
      <c r="EJ299" s="41">
        <f t="shared" si="431"/>
        <v>0</v>
      </c>
      <c r="EK299" s="41">
        <f t="shared" si="432"/>
        <v>1.7208444026703553</v>
      </c>
      <c r="EL299" s="40"/>
      <c r="EM299" s="82">
        <f t="shared" si="433"/>
        <v>3</v>
      </c>
      <c r="EN299" s="40"/>
      <c r="EO299" s="80">
        <f t="shared" si="434"/>
        <v>0.11316352271788599</v>
      </c>
      <c r="EP299" s="80">
        <f t="shared" si="435"/>
        <v>1.0299372455900597</v>
      </c>
      <c r="EQ299" s="80">
        <f t="shared" si="436"/>
        <v>0.91677372287217374</v>
      </c>
      <c r="ER299" s="80"/>
      <c r="ES299" s="80">
        <f t="shared" si="378"/>
        <v>39.185591293675387</v>
      </c>
      <c r="ET299" s="80">
        <f t="shared" si="379"/>
        <v>5.3738404120647374</v>
      </c>
      <c r="EU299" s="80"/>
      <c r="EV299" s="80">
        <f t="shared" si="437"/>
        <v>0.91677372287217374</v>
      </c>
      <c r="EW299" s="80">
        <f t="shared" si="438"/>
        <v>0.11316352271788599</v>
      </c>
      <c r="EX299" s="84">
        <f t="shared" si="439"/>
        <v>0.12828821196083492</v>
      </c>
      <c r="EY299" s="85">
        <f t="shared" si="440"/>
        <v>0.84419413344721661</v>
      </c>
      <c r="EZ299" s="86">
        <f>3</f>
        <v>3</v>
      </c>
      <c r="FA299" s="75"/>
      <c r="FB299" s="88"/>
      <c r="FC299" s="80">
        <f t="shared" si="441"/>
        <v>3.3140000000000001</v>
      </c>
      <c r="FD299" s="80">
        <f t="shared" si="442"/>
        <v>0.16600000000000001</v>
      </c>
      <c r="FE299" s="80">
        <f t="shared" si="443"/>
        <v>0.34100000000000003</v>
      </c>
      <c r="FF299" s="80">
        <f t="shared" si="444"/>
        <v>0.123</v>
      </c>
      <c r="FG299" s="80">
        <f t="shared" si="445"/>
        <v>7.0000000000000007E-2</v>
      </c>
      <c r="FH299" s="80">
        <f t="shared" si="446"/>
        <v>39.185591293675387</v>
      </c>
      <c r="FI299" s="80">
        <f t="shared" si="447"/>
        <v>5.3738404120647374</v>
      </c>
      <c r="FJ299" s="80">
        <f t="shared" si="448"/>
        <v>2.3E-2</v>
      </c>
      <c r="FK299" s="80">
        <f t="shared" si="449"/>
        <v>0.44600000000000001</v>
      </c>
      <c r="FL299" s="80">
        <f t="shared" si="450"/>
        <v>0.10199999999999999</v>
      </c>
      <c r="FM299" s="80">
        <f t="shared" si="451"/>
        <v>0</v>
      </c>
      <c r="FN299" s="80">
        <f t="shared" si="452"/>
        <v>0</v>
      </c>
      <c r="FO299" s="80">
        <f t="shared" si="453"/>
        <v>40.110999999999997</v>
      </c>
      <c r="FP299" s="80">
        <f t="shared" si="454"/>
        <v>89.255431705740122</v>
      </c>
    </row>
    <row r="300" spans="1:172" ht="21">
      <c r="A300" s="40">
        <v>298</v>
      </c>
      <c r="B300" s="41" t="s">
        <v>73</v>
      </c>
      <c r="C300" s="180">
        <v>3.5999999999999997E-2</v>
      </c>
      <c r="D300" s="180">
        <v>0.09</v>
      </c>
      <c r="E300" s="180">
        <v>6.6390000000000002</v>
      </c>
      <c r="F300" s="180">
        <v>8.5000000000000006E-2</v>
      </c>
      <c r="G300" s="180">
        <v>1.4E-2</v>
      </c>
      <c r="H300" s="180">
        <v>42.747494016232658</v>
      </c>
      <c r="I300" s="180">
        <v>0</v>
      </c>
      <c r="J300" s="180">
        <v>0.33300000000000002</v>
      </c>
      <c r="K300" s="180">
        <v>0.01</v>
      </c>
      <c r="L300" s="184">
        <v>0</v>
      </c>
      <c r="M300" s="184">
        <v>0</v>
      </c>
      <c r="N300" s="180">
        <v>47.326999999999998</v>
      </c>
      <c r="O300" s="71"/>
      <c r="P300" s="70">
        <f t="shared" si="365"/>
        <v>98.073570320911017</v>
      </c>
      <c r="Q300" s="70">
        <f t="shared" si="380"/>
        <v>97.281494016232642</v>
      </c>
      <c r="S300" s="48">
        <v>60.085000000000001</v>
      </c>
      <c r="T300" s="48">
        <v>40.311</v>
      </c>
      <c r="U300" s="48">
        <v>70.936999999999998</v>
      </c>
      <c r="V300" s="48">
        <v>56.079000000000001</v>
      </c>
      <c r="W300" s="48">
        <v>81.41</v>
      </c>
      <c r="X300" s="49">
        <v>71.849999999999994</v>
      </c>
      <c r="Y300" s="48">
        <v>101.962</v>
      </c>
      <c r="Z300" s="48">
        <v>149.88</v>
      </c>
      <c r="AA300" s="48">
        <v>152</v>
      </c>
      <c r="AB300" s="48">
        <v>61.978999999999999</v>
      </c>
      <c r="AC300" s="48">
        <v>94.203000000000003</v>
      </c>
      <c r="AD300" s="49">
        <v>79.87</v>
      </c>
      <c r="AE300" s="40"/>
      <c r="AF300" s="41">
        <v>1</v>
      </c>
      <c r="AG300" s="41">
        <v>1</v>
      </c>
      <c r="AH300" s="41">
        <v>1</v>
      </c>
      <c r="AI300" s="41">
        <v>1</v>
      </c>
      <c r="AJ300" s="41">
        <v>1</v>
      </c>
      <c r="AK300" s="50">
        <v>1</v>
      </c>
      <c r="AL300" s="41">
        <v>2</v>
      </c>
      <c r="AM300" s="41">
        <v>2</v>
      </c>
      <c r="AN300" s="41">
        <v>2</v>
      </c>
      <c r="AO300" s="41">
        <v>2</v>
      </c>
      <c r="AP300" s="41">
        <v>2</v>
      </c>
      <c r="AQ300" s="50">
        <v>1</v>
      </c>
      <c r="AR300" s="40"/>
      <c r="AS300" s="41">
        <v>4</v>
      </c>
      <c r="AT300" s="41">
        <v>2</v>
      </c>
      <c r="AU300" s="41">
        <v>2</v>
      </c>
      <c r="AV300" s="41">
        <v>2</v>
      </c>
      <c r="AW300" s="41">
        <v>2</v>
      </c>
      <c r="AX300" s="50">
        <v>2</v>
      </c>
      <c r="AY300" s="41">
        <v>3</v>
      </c>
      <c r="AZ300" s="41">
        <v>3</v>
      </c>
      <c r="BA300" s="41">
        <v>3</v>
      </c>
      <c r="BB300" s="41">
        <v>1</v>
      </c>
      <c r="BC300" s="41">
        <v>1</v>
      </c>
      <c r="BD300" s="50">
        <v>4</v>
      </c>
      <c r="BE300" s="40"/>
      <c r="BF300" s="59">
        <v>2</v>
      </c>
      <c r="BG300" s="59">
        <v>1</v>
      </c>
      <c r="BH300" s="59">
        <v>1</v>
      </c>
      <c r="BI300" s="59">
        <v>1</v>
      </c>
      <c r="BJ300" s="59">
        <v>1</v>
      </c>
      <c r="BK300" s="60">
        <v>1</v>
      </c>
      <c r="BL300" s="59">
        <v>3</v>
      </c>
      <c r="BM300" s="59">
        <v>3</v>
      </c>
      <c r="BN300" s="59">
        <v>3</v>
      </c>
      <c r="BO300" s="59">
        <v>1</v>
      </c>
      <c r="BP300" s="59">
        <v>1</v>
      </c>
      <c r="BQ300" s="60">
        <v>2</v>
      </c>
      <c r="BR300" s="40"/>
      <c r="BS300" s="51">
        <f t="shared" si="366"/>
        <v>5.9915120246317711E-4</v>
      </c>
      <c r="BT300" s="51">
        <f t="shared" si="367"/>
        <v>2.2326412145568207E-3</v>
      </c>
      <c r="BU300" s="51">
        <f t="shared" si="368"/>
        <v>9.3590086978586645E-2</v>
      </c>
      <c r="BV300" s="51">
        <f t="shared" si="369"/>
        <v>1.5157188965566435E-3</v>
      </c>
      <c r="BW300" s="51">
        <f t="shared" si="370"/>
        <v>1.7196904557179707E-4</v>
      </c>
      <c r="BX300" s="51">
        <f t="shared" si="371"/>
        <v>0.59495468359405235</v>
      </c>
      <c r="BY300" s="51">
        <f t="shared" si="372"/>
        <v>0</v>
      </c>
      <c r="BZ300" s="51">
        <f t="shared" si="373"/>
        <v>2.2217774219375503E-3</v>
      </c>
      <c r="CA300" s="51">
        <f t="shared" si="374"/>
        <v>6.5789473684210525E-5</v>
      </c>
      <c r="CB300" s="51">
        <f t="shared" si="375"/>
        <v>0</v>
      </c>
      <c r="CC300" s="51">
        <f t="shared" si="376"/>
        <v>0</v>
      </c>
      <c r="CD300" s="51">
        <f t="shared" si="377"/>
        <v>0.59255039439088508</v>
      </c>
      <c r="CE300" s="40"/>
      <c r="CF300" s="53">
        <f t="shared" si="381"/>
        <v>1.5909828255842469</v>
      </c>
      <c r="CG300" s="40"/>
      <c r="CH300" s="61">
        <f t="shared" si="382"/>
        <v>5.9915120246317711E-4</v>
      </c>
      <c r="CI300" s="61">
        <f t="shared" si="383"/>
        <v>2.2326412145568207E-3</v>
      </c>
      <c r="CJ300" s="61">
        <f t="shared" si="384"/>
        <v>9.3590086978586645E-2</v>
      </c>
      <c r="CK300" s="61">
        <f t="shared" si="385"/>
        <v>1.5157188965566435E-3</v>
      </c>
      <c r="CL300" s="61">
        <f t="shared" si="386"/>
        <v>1.7196904557179707E-4</v>
      </c>
      <c r="CM300" s="61">
        <f t="shared" si="387"/>
        <v>0.59495468359405235</v>
      </c>
      <c r="CN300" s="61">
        <f t="shared" si="388"/>
        <v>0</v>
      </c>
      <c r="CO300" s="61">
        <f t="shared" si="389"/>
        <v>4.4435548438751006E-3</v>
      </c>
      <c r="CP300" s="61">
        <f t="shared" si="390"/>
        <v>1.3157894736842105E-4</v>
      </c>
      <c r="CQ300" s="61">
        <f t="shared" si="391"/>
        <v>0</v>
      </c>
      <c r="CR300" s="61">
        <f t="shared" si="392"/>
        <v>0</v>
      </c>
      <c r="CS300" s="61">
        <f t="shared" si="393"/>
        <v>0.59255039439088508</v>
      </c>
      <c r="CT300" s="40"/>
      <c r="CU300" s="54">
        <f t="shared" si="394"/>
        <v>9.5323927304706471E-4</v>
      </c>
      <c r="CV300" s="54">
        <f t="shared" si="395"/>
        <v>3.5520938280514552E-3</v>
      </c>
      <c r="CW300" s="54">
        <f t="shared" si="396"/>
        <v>0.14890022102786721</v>
      </c>
      <c r="CX300" s="54">
        <f t="shared" si="397"/>
        <v>2.4114827328351254E-3</v>
      </c>
      <c r="CY300" s="54">
        <f t="shared" si="398"/>
        <v>2.7359979803684382E-4</v>
      </c>
      <c r="CZ300" s="54">
        <f t="shared" si="399"/>
        <v>0.94656268359904694</v>
      </c>
      <c r="DA300" s="54">
        <f t="shared" si="400"/>
        <v>0</v>
      </c>
      <c r="DB300" s="54">
        <f t="shared" si="401"/>
        <v>7.0696194411469741E-3</v>
      </c>
      <c r="DC300" s="54">
        <f t="shared" si="402"/>
        <v>2.0933984547161143E-4</v>
      </c>
      <c r="DD300" s="54">
        <f t="shared" si="403"/>
        <v>0</v>
      </c>
      <c r="DE300" s="54">
        <f t="shared" si="404"/>
        <v>0</v>
      </c>
      <c r="DF300" s="54">
        <f t="shared" si="405"/>
        <v>0.94273750076907026</v>
      </c>
      <c r="DG300" s="40"/>
      <c r="DH300" s="80">
        <f t="shared" si="406"/>
        <v>2.0526697803145737</v>
      </c>
      <c r="DI300" s="80">
        <f t="shared" si="407"/>
        <v>0.97434084097710938</v>
      </c>
      <c r="DJ300" s="40"/>
      <c r="DK300" s="54">
        <f t="shared" si="408"/>
        <v>1.1983024049263542E-3</v>
      </c>
      <c r="DL300" s="54">
        <f t="shared" si="409"/>
        <v>2.2326412145568207E-3</v>
      </c>
      <c r="DM300" s="54">
        <f t="shared" si="410"/>
        <v>9.3590086978586645E-2</v>
      </c>
      <c r="DN300" s="54">
        <f t="shared" si="411"/>
        <v>1.5157188965566435E-3</v>
      </c>
      <c r="DO300" s="54">
        <f t="shared" si="412"/>
        <v>1.7196904557179707E-4</v>
      </c>
      <c r="DP300" s="54">
        <f t="shared" si="413"/>
        <v>0.59495468359405235</v>
      </c>
      <c r="DQ300" s="54">
        <f t="shared" si="414"/>
        <v>0</v>
      </c>
      <c r="DR300" s="54">
        <f t="shared" si="415"/>
        <v>6.6653322658126509E-3</v>
      </c>
      <c r="DS300" s="54">
        <f t="shared" si="416"/>
        <v>1.9736842105263157E-4</v>
      </c>
      <c r="DT300" s="54">
        <f t="shared" si="417"/>
        <v>0</v>
      </c>
      <c r="DU300" s="54">
        <f t="shared" si="418"/>
        <v>0</v>
      </c>
      <c r="DV300" s="54">
        <f t="shared" si="419"/>
        <v>1.1851007887817702</v>
      </c>
      <c r="DW300" s="54"/>
      <c r="DX300" s="63">
        <f t="shared" si="420"/>
        <v>1.885626891602886</v>
      </c>
      <c r="DY300" s="40"/>
      <c r="DZ300" s="41">
        <f t="shared" si="421"/>
        <v>1.9064785460941294E-3</v>
      </c>
      <c r="EA300" s="41">
        <f t="shared" si="422"/>
        <v>3.5520938280514552E-3</v>
      </c>
      <c r="EB300" s="41">
        <f t="shared" si="423"/>
        <v>0.14890022102786721</v>
      </c>
      <c r="EC300" s="41">
        <f t="shared" si="424"/>
        <v>2.4114827328351254E-3</v>
      </c>
      <c r="ED300" s="41">
        <f t="shared" si="425"/>
        <v>2.7359979803684382E-4</v>
      </c>
      <c r="EE300" s="41">
        <f t="shared" si="426"/>
        <v>0.94656268359904694</v>
      </c>
      <c r="EF300" s="41">
        <f t="shared" si="427"/>
        <v>0</v>
      </c>
      <c r="EG300" s="41">
        <f t="shared" si="428"/>
        <v>1.0604429161720462E-2</v>
      </c>
      <c r="EH300" s="41">
        <f t="shared" si="429"/>
        <v>3.1400976820741713E-4</v>
      </c>
      <c r="EI300" s="41">
        <f t="shared" si="430"/>
        <v>0</v>
      </c>
      <c r="EJ300" s="41">
        <f t="shared" si="431"/>
        <v>0</v>
      </c>
      <c r="EK300" s="41">
        <f t="shared" si="432"/>
        <v>1.8854750015381405</v>
      </c>
      <c r="EL300" s="40"/>
      <c r="EM300" s="82">
        <f t="shared" si="433"/>
        <v>3</v>
      </c>
      <c r="EN300" s="40"/>
      <c r="EO300" s="80">
        <f t="shared" si="434"/>
        <v>0.15395495413734395</v>
      </c>
      <c r="EP300" s="80">
        <f t="shared" si="435"/>
        <v>0.92227468117544487</v>
      </c>
      <c r="EQ300" s="80">
        <f t="shared" si="436"/>
        <v>0.76831972703810092</v>
      </c>
      <c r="ER300" s="80"/>
      <c r="ES300" s="80">
        <f t="shared" si="378"/>
        <v>35.611671451562749</v>
      </c>
      <c r="ET300" s="80">
        <f t="shared" si="379"/>
        <v>7.9278988693482662</v>
      </c>
      <c r="EU300" s="80"/>
      <c r="EV300" s="80">
        <f t="shared" si="437"/>
        <v>0.76831972703810092</v>
      </c>
      <c r="EW300" s="80">
        <f t="shared" si="438"/>
        <v>0.15395495413734395</v>
      </c>
      <c r="EX300" s="84">
        <f t="shared" si="439"/>
        <v>0.16336959594645628</v>
      </c>
      <c r="EY300" s="85">
        <f t="shared" si="440"/>
        <v>0.91854764931999422</v>
      </c>
      <c r="EZ300" s="86">
        <f>3</f>
        <v>3</v>
      </c>
      <c r="FA300" s="75"/>
      <c r="FB300" s="88"/>
      <c r="FC300" s="80">
        <f t="shared" si="441"/>
        <v>3.5999999999999997E-2</v>
      </c>
      <c r="FD300" s="80">
        <f t="shared" si="442"/>
        <v>0.09</v>
      </c>
      <c r="FE300" s="80">
        <f t="shared" si="443"/>
        <v>6.6390000000000002</v>
      </c>
      <c r="FF300" s="80">
        <f t="shared" si="444"/>
        <v>8.5000000000000006E-2</v>
      </c>
      <c r="FG300" s="80">
        <f t="shared" si="445"/>
        <v>1.4E-2</v>
      </c>
      <c r="FH300" s="80">
        <f t="shared" si="446"/>
        <v>35.611671451562749</v>
      </c>
      <c r="FI300" s="80">
        <f t="shared" si="447"/>
        <v>7.9278988693482662</v>
      </c>
      <c r="FJ300" s="80">
        <f t="shared" si="448"/>
        <v>0</v>
      </c>
      <c r="FK300" s="80">
        <f t="shared" si="449"/>
        <v>0.33300000000000002</v>
      </c>
      <c r="FL300" s="80">
        <f t="shared" si="450"/>
        <v>0.01</v>
      </c>
      <c r="FM300" s="80">
        <f t="shared" si="451"/>
        <v>0</v>
      </c>
      <c r="FN300" s="80">
        <f t="shared" si="452"/>
        <v>0</v>
      </c>
      <c r="FO300" s="80">
        <f t="shared" si="453"/>
        <v>47.326999999999998</v>
      </c>
      <c r="FP300" s="80">
        <f t="shared" si="454"/>
        <v>98.073570320911017</v>
      </c>
    </row>
    <row r="301" spans="1:172" ht="21">
      <c r="A301" s="40">
        <v>299</v>
      </c>
      <c r="B301" s="41" t="s">
        <v>73</v>
      </c>
      <c r="C301" s="180">
        <v>0</v>
      </c>
      <c r="D301" s="180">
        <v>3.7999999999999999E-2</v>
      </c>
      <c r="E301" s="180">
        <v>6.3620000000000001</v>
      </c>
      <c r="F301" s="180">
        <v>1.4E-2</v>
      </c>
      <c r="G301" s="180">
        <v>9.6000000000000002E-2</v>
      </c>
      <c r="H301" s="180">
        <v>44.809869166951607</v>
      </c>
      <c r="I301" s="180">
        <v>0</v>
      </c>
      <c r="J301" s="180">
        <v>0.36899999999999999</v>
      </c>
      <c r="K301" s="180">
        <v>1.9E-2</v>
      </c>
      <c r="L301" s="184">
        <v>0</v>
      </c>
      <c r="M301" s="184">
        <v>0</v>
      </c>
      <c r="N301" s="180">
        <v>48.457999999999998</v>
      </c>
      <c r="O301" s="71"/>
      <c r="P301" s="70">
        <f t="shared" si="365"/>
        <v>101.03521761572684</v>
      </c>
      <c r="Q301" s="70">
        <f t="shared" si="380"/>
        <v>100.16586916695161</v>
      </c>
      <c r="S301" s="48">
        <v>60.085000000000001</v>
      </c>
      <c r="T301" s="48">
        <v>40.311</v>
      </c>
      <c r="U301" s="48">
        <v>70.936999999999998</v>
      </c>
      <c r="V301" s="48">
        <v>56.079000000000001</v>
      </c>
      <c r="W301" s="48">
        <v>81.41</v>
      </c>
      <c r="X301" s="49">
        <v>71.849999999999994</v>
      </c>
      <c r="Y301" s="48">
        <v>101.962</v>
      </c>
      <c r="Z301" s="48">
        <v>149.88</v>
      </c>
      <c r="AA301" s="48">
        <v>152</v>
      </c>
      <c r="AB301" s="48">
        <v>61.978999999999999</v>
      </c>
      <c r="AC301" s="48">
        <v>94.203000000000003</v>
      </c>
      <c r="AD301" s="49">
        <v>79.87</v>
      </c>
      <c r="AE301" s="40"/>
      <c r="AF301" s="41">
        <v>1</v>
      </c>
      <c r="AG301" s="41">
        <v>1</v>
      </c>
      <c r="AH301" s="41">
        <v>1</v>
      </c>
      <c r="AI301" s="41">
        <v>1</v>
      </c>
      <c r="AJ301" s="41">
        <v>1</v>
      </c>
      <c r="AK301" s="50">
        <v>1</v>
      </c>
      <c r="AL301" s="41">
        <v>2</v>
      </c>
      <c r="AM301" s="41">
        <v>2</v>
      </c>
      <c r="AN301" s="41">
        <v>2</v>
      </c>
      <c r="AO301" s="41">
        <v>2</v>
      </c>
      <c r="AP301" s="41">
        <v>2</v>
      </c>
      <c r="AQ301" s="50">
        <v>1</v>
      </c>
      <c r="AR301" s="40"/>
      <c r="AS301" s="41">
        <v>4</v>
      </c>
      <c r="AT301" s="41">
        <v>2</v>
      </c>
      <c r="AU301" s="41">
        <v>2</v>
      </c>
      <c r="AV301" s="41">
        <v>2</v>
      </c>
      <c r="AW301" s="41">
        <v>2</v>
      </c>
      <c r="AX301" s="50">
        <v>2</v>
      </c>
      <c r="AY301" s="41">
        <v>3</v>
      </c>
      <c r="AZ301" s="41">
        <v>3</v>
      </c>
      <c r="BA301" s="41">
        <v>3</v>
      </c>
      <c r="BB301" s="41">
        <v>1</v>
      </c>
      <c r="BC301" s="41">
        <v>1</v>
      </c>
      <c r="BD301" s="50">
        <v>4</v>
      </c>
      <c r="BE301" s="40"/>
      <c r="BF301" s="59">
        <v>2</v>
      </c>
      <c r="BG301" s="59">
        <v>1</v>
      </c>
      <c r="BH301" s="59">
        <v>1</v>
      </c>
      <c r="BI301" s="59">
        <v>1</v>
      </c>
      <c r="BJ301" s="59">
        <v>1</v>
      </c>
      <c r="BK301" s="60">
        <v>1</v>
      </c>
      <c r="BL301" s="59">
        <v>3</v>
      </c>
      <c r="BM301" s="59">
        <v>3</v>
      </c>
      <c r="BN301" s="59">
        <v>3</v>
      </c>
      <c r="BO301" s="59">
        <v>1</v>
      </c>
      <c r="BP301" s="59">
        <v>1</v>
      </c>
      <c r="BQ301" s="60">
        <v>2</v>
      </c>
      <c r="BR301" s="40"/>
      <c r="BS301" s="51">
        <f t="shared" si="366"/>
        <v>0</v>
      </c>
      <c r="BT301" s="51">
        <f t="shared" si="367"/>
        <v>9.4267073503510206E-4</v>
      </c>
      <c r="BU301" s="51">
        <f t="shared" si="368"/>
        <v>8.9685213640272363E-2</v>
      </c>
      <c r="BV301" s="51">
        <f t="shared" si="369"/>
        <v>2.496478182563883E-4</v>
      </c>
      <c r="BW301" s="51">
        <f t="shared" si="370"/>
        <v>1.1792163124923229E-3</v>
      </c>
      <c r="BX301" s="51">
        <f t="shared" si="371"/>
        <v>0.62365858269939611</v>
      </c>
      <c r="BY301" s="51">
        <f t="shared" si="372"/>
        <v>0</v>
      </c>
      <c r="BZ301" s="51">
        <f t="shared" si="373"/>
        <v>2.4619695756605284E-3</v>
      </c>
      <c r="CA301" s="51">
        <f t="shared" si="374"/>
        <v>1.25E-4</v>
      </c>
      <c r="CB301" s="51">
        <f t="shared" si="375"/>
        <v>0</v>
      </c>
      <c r="CC301" s="51">
        <f t="shared" si="376"/>
        <v>0</v>
      </c>
      <c r="CD301" s="51">
        <f t="shared" si="377"/>
        <v>0.60671090522098403</v>
      </c>
      <c r="CE301" s="40"/>
      <c r="CF301" s="53">
        <f t="shared" si="381"/>
        <v>1.5488683048754686</v>
      </c>
      <c r="CG301" s="40"/>
      <c r="CH301" s="61">
        <f t="shared" si="382"/>
        <v>0</v>
      </c>
      <c r="CI301" s="61">
        <f t="shared" si="383"/>
        <v>9.4267073503510206E-4</v>
      </c>
      <c r="CJ301" s="61">
        <f t="shared" si="384"/>
        <v>8.9685213640272363E-2</v>
      </c>
      <c r="CK301" s="61">
        <f t="shared" si="385"/>
        <v>2.496478182563883E-4</v>
      </c>
      <c r="CL301" s="61">
        <f t="shared" si="386"/>
        <v>1.1792163124923229E-3</v>
      </c>
      <c r="CM301" s="61">
        <f t="shared" si="387"/>
        <v>0.62365858269939611</v>
      </c>
      <c r="CN301" s="61">
        <f t="shared" si="388"/>
        <v>0</v>
      </c>
      <c r="CO301" s="61">
        <f t="shared" si="389"/>
        <v>4.9239391513210568E-3</v>
      </c>
      <c r="CP301" s="61">
        <f t="shared" si="390"/>
        <v>2.5000000000000001E-4</v>
      </c>
      <c r="CQ301" s="61">
        <f t="shared" si="391"/>
        <v>0</v>
      </c>
      <c r="CR301" s="61">
        <f t="shared" si="392"/>
        <v>0</v>
      </c>
      <c r="CS301" s="61">
        <f t="shared" si="393"/>
        <v>0.60671090522098403</v>
      </c>
      <c r="CT301" s="40"/>
      <c r="CU301" s="54">
        <f t="shared" si="394"/>
        <v>0</v>
      </c>
      <c r="CV301" s="54">
        <f t="shared" si="395"/>
        <v>1.4600728234295305E-3</v>
      </c>
      <c r="CW301" s="54">
        <f t="shared" si="396"/>
        <v>0.13891058482340291</v>
      </c>
      <c r="CX301" s="54">
        <f t="shared" si="397"/>
        <v>3.8667159307863118E-4</v>
      </c>
      <c r="CY301" s="54">
        <f t="shared" si="398"/>
        <v>1.826450771011485E-3</v>
      </c>
      <c r="CZ301" s="54">
        <f t="shared" si="399"/>
        <v>0.96596501180665084</v>
      </c>
      <c r="DA301" s="54">
        <f t="shared" si="400"/>
        <v>0</v>
      </c>
      <c r="DB301" s="54">
        <f t="shared" si="401"/>
        <v>7.626533286616599E-3</v>
      </c>
      <c r="DC301" s="54">
        <f t="shared" si="402"/>
        <v>3.8721707621886713E-4</v>
      </c>
      <c r="DD301" s="54">
        <f t="shared" si="403"/>
        <v>0</v>
      </c>
      <c r="DE301" s="54">
        <f t="shared" si="404"/>
        <v>0</v>
      </c>
      <c r="DF301" s="54">
        <f t="shared" si="405"/>
        <v>0.9397152913190866</v>
      </c>
      <c r="DG301" s="40"/>
      <c r="DH301" s="80">
        <f t="shared" si="406"/>
        <v>2.0562778334994953</v>
      </c>
      <c r="DI301" s="80">
        <f t="shared" si="407"/>
        <v>0.97263121131655716</v>
      </c>
      <c r="DJ301" s="40"/>
      <c r="DK301" s="54">
        <f t="shared" si="408"/>
        <v>0</v>
      </c>
      <c r="DL301" s="54">
        <f t="shared" si="409"/>
        <v>9.4267073503510206E-4</v>
      </c>
      <c r="DM301" s="54">
        <f t="shared" si="410"/>
        <v>8.9685213640272363E-2</v>
      </c>
      <c r="DN301" s="54">
        <f t="shared" si="411"/>
        <v>2.496478182563883E-4</v>
      </c>
      <c r="DO301" s="54">
        <f t="shared" si="412"/>
        <v>1.1792163124923229E-3</v>
      </c>
      <c r="DP301" s="54">
        <f t="shared" si="413"/>
        <v>0.62365858269939611</v>
      </c>
      <c r="DQ301" s="54">
        <f t="shared" si="414"/>
        <v>0</v>
      </c>
      <c r="DR301" s="54">
        <f t="shared" si="415"/>
        <v>7.3859087269815852E-3</v>
      </c>
      <c r="DS301" s="54">
        <f t="shared" si="416"/>
        <v>3.7500000000000001E-4</v>
      </c>
      <c r="DT301" s="54">
        <f t="shared" si="417"/>
        <v>0</v>
      </c>
      <c r="DU301" s="54">
        <f t="shared" si="418"/>
        <v>0</v>
      </c>
      <c r="DV301" s="54">
        <f t="shared" si="419"/>
        <v>1.2134218104419681</v>
      </c>
      <c r="DW301" s="54"/>
      <c r="DX301" s="63">
        <f t="shared" si="420"/>
        <v>1.936898050374402</v>
      </c>
      <c r="DY301" s="40"/>
      <c r="DZ301" s="41">
        <f t="shared" si="421"/>
        <v>0</v>
      </c>
      <c r="EA301" s="41">
        <f t="shared" si="422"/>
        <v>1.4600728234295305E-3</v>
      </c>
      <c r="EB301" s="41">
        <f t="shared" si="423"/>
        <v>0.13891058482340291</v>
      </c>
      <c r="EC301" s="41">
        <f t="shared" si="424"/>
        <v>3.8667159307863118E-4</v>
      </c>
      <c r="ED301" s="41">
        <f t="shared" si="425"/>
        <v>1.826450771011485E-3</v>
      </c>
      <c r="EE301" s="41">
        <f t="shared" si="426"/>
        <v>0.96596501180665084</v>
      </c>
      <c r="EF301" s="41">
        <f t="shared" si="427"/>
        <v>0</v>
      </c>
      <c r="EG301" s="41">
        <f t="shared" si="428"/>
        <v>1.1439799929924898E-2</v>
      </c>
      <c r="EH301" s="41">
        <f t="shared" si="429"/>
        <v>5.8082561432830067E-4</v>
      </c>
      <c r="EI301" s="41">
        <f t="shared" si="430"/>
        <v>0</v>
      </c>
      <c r="EJ301" s="41">
        <f t="shared" si="431"/>
        <v>0</v>
      </c>
      <c r="EK301" s="41">
        <f t="shared" si="432"/>
        <v>1.8794305826381732</v>
      </c>
      <c r="EL301" s="40"/>
      <c r="EM301" s="82">
        <f t="shared" si="433"/>
        <v>3</v>
      </c>
      <c r="EN301" s="40"/>
      <c r="EO301" s="80">
        <f t="shared" si="434"/>
        <v>0.16421273210065657</v>
      </c>
      <c r="EP301" s="80">
        <f t="shared" si="435"/>
        <v>0.93952771952291525</v>
      </c>
      <c r="EQ301" s="80">
        <f t="shared" si="436"/>
        <v>0.77531498742225868</v>
      </c>
      <c r="ER301" s="80"/>
      <c r="ES301" s="80">
        <f t="shared" si="378"/>
        <v>36.977901159967622</v>
      </c>
      <c r="ET301" s="80">
        <f t="shared" si="379"/>
        <v>8.7013164557592084</v>
      </c>
      <c r="EU301" s="80"/>
      <c r="EV301" s="80">
        <f t="shared" si="437"/>
        <v>0.77531498742225868</v>
      </c>
      <c r="EW301" s="80">
        <f t="shared" si="438"/>
        <v>0.16421273210065657</v>
      </c>
      <c r="EX301" s="84">
        <f t="shared" si="439"/>
        <v>0.150597530373758</v>
      </c>
      <c r="EY301" s="85">
        <f t="shared" si="440"/>
        <v>0.91399642208837462</v>
      </c>
      <c r="EZ301" s="86">
        <f>3</f>
        <v>3</v>
      </c>
      <c r="FA301" s="75"/>
      <c r="FB301" s="88"/>
      <c r="FC301" s="80">
        <f t="shared" si="441"/>
        <v>0</v>
      </c>
      <c r="FD301" s="80">
        <f t="shared" si="442"/>
        <v>3.7999999999999999E-2</v>
      </c>
      <c r="FE301" s="80">
        <f t="shared" si="443"/>
        <v>6.3620000000000001</v>
      </c>
      <c r="FF301" s="80">
        <f t="shared" si="444"/>
        <v>1.4E-2</v>
      </c>
      <c r="FG301" s="80">
        <f t="shared" si="445"/>
        <v>9.6000000000000002E-2</v>
      </c>
      <c r="FH301" s="80">
        <f t="shared" si="446"/>
        <v>36.977901159967622</v>
      </c>
      <c r="FI301" s="80">
        <f t="shared" si="447"/>
        <v>8.7013164557592084</v>
      </c>
      <c r="FJ301" s="80">
        <f t="shared" si="448"/>
        <v>0</v>
      </c>
      <c r="FK301" s="80">
        <f t="shared" si="449"/>
        <v>0.36899999999999999</v>
      </c>
      <c r="FL301" s="80">
        <f t="shared" si="450"/>
        <v>1.9E-2</v>
      </c>
      <c r="FM301" s="80">
        <f t="shared" si="451"/>
        <v>0</v>
      </c>
      <c r="FN301" s="80">
        <f t="shared" si="452"/>
        <v>0</v>
      </c>
      <c r="FO301" s="80">
        <f t="shared" si="453"/>
        <v>48.457999999999998</v>
      </c>
      <c r="FP301" s="80">
        <f t="shared" si="454"/>
        <v>101.03521761572684</v>
      </c>
    </row>
    <row r="302" spans="1:172" ht="21">
      <c r="A302" s="40">
        <v>300</v>
      </c>
      <c r="B302" s="41" t="s">
        <v>73</v>
      </c>
      <c r="C302" s="180">
        <v>0</v>
      </c>
      <c r="D302" s="180">
        <v>2E-3</v>
      </c>
      <c r="E302" s="180">
        <v>0.307</v>
      </c>
      <c r="F302" s="180">
        <v>3.4000000000000002E-2</v>
      </c>
      <c r="G302" s="180">
        <v>0</v>
      </c>
      <c r="H302" s="180">
        <v>37.020173844188101</v>
      </c>
      <c r="I302" s="180">
        <v>0</v>
      </c>
      <c r="J302" s="180">
        <v>0.42699999999999999</v>
      </c>
      <c r="K302" s="180">
        <v>1.9E-2</v>
      </c>
      <c r="L302" s="184">
        <v>0</v>
      </c>
      <c r="M302" s="184">
        <v>0</v>
      </c>
      <c r="N302" s="180">
        <v>57.594999999999999</v>
      </c>
      <c r="O302" s="71"/>
      <c r="P302" s="70">
        <f t="shared" si="365"/>
        <v>93.802060701346051</v>
      </c>
      <c r="Q302" s="70">
        <f t="shared" si="380"/>
        <v>95.404173844188094</v>
      </c>
      <c r="S302" s="48">
        <v>60.085000000000001</v>
      </c>
      <c r="T302" s="48">
        <v>40.311</v>
      </c>
      <c r="U302" s="48">
        <v>70.936999999999998</v>
      </c>
      <c r="V302" s="48">
        <v>56.079000000000001</v>
      </c>
      <c r="W302" s="48">
        <v>81.41</v>
      </c>
      <c r="X302" s="49">
        <v>71.849999999999994</v>
      </c>
      <c r="Y302" s="48">
        <v>101.962</v>
      </c>
      <c r="Z302" s="48">
        <v>149.88</v>
      </c>
      <c r="AA302" s="48">
        <v>152</v>
      </c>
      <c r="AB302" s="48">
        <v>61.978999999999999</v>
      </c>
      <c r="AC302" s="48">
        <v>94.203000000000003</v>
      </c>
      <c r="AD302" s="49">
        <v>79.87</v>
      </c>
      <c r="AE302" s="40"/>
      <c r="AF302" s="41">
        <v>1</v>
      </c>
      <c r="AG302" s="41">
        <v>1</v>
      </c>
      <c r="AH302" s="41">
        <v>1</v>
      </c>
      <c r="AI302" s="41">
        <v>1</v>
      </c>
      <c r="AJ302" s="41">
        <v>1</v>
      </c>
      <c r="AK302" s="50">
        <v>1</v>
      </c>
      <c r="AL302" s="41">
        <v>2</v>
      </c>
      <c r="AM302" s="41">
        <v>2</v>
      </c>
      <c r="AN302" s="41">
        <v>2</v>
      </c>
      <c r="AO302" s="41">
        <v>2</v>
      </c>
      <c r="AP302" s="41">
        <v>2</v>
      </c>
      <c r="AQ302" s="50">
        <v>1</v>
      </c>
      <c r="AR302" s="40"/>
      <c r="AS302" s="41">
        <v>4</v>
      </c>
      <c r="AT302" s="41">
        <v>2</v>
      </c>
      <c r="AU302" s="41">
        <v>2</v>
      </c>
      <c r="AV302" s="41">
        <v>2</v>
      </c>
      <c r="AW302" s="41">
        <v>2</v>
      </c>
      <c r="AX302" s="50">
        <v>2</v>
      </c>
      <c r="AY302" s="41">
        <v>3</v>
      </c>
      <c r="AZ302" s="41">
        <v>3</v>
      </c>
      <c r="BA302" s="41">
        <v>3</v>
      </c>
      <c r="BB302" s="41">
        <v>1</v>
      </c>
      <c r="BC302" s="41">
        <v>1</v>
      </c>
      <c r="BD302" s="50">
        <v>4</v>
      </c>
      <c r="BE302" s="40"/>
      <c r="BF302" s="59">
        <v>2</v>
      </c>
      <c r="BG302" s="59">
        <v>1</v>
      </c>
      <c r="BH302" s="59">
        <v>1</v>
      </c>
      <c r="BI302" s="59">
        <v>1</v>
      </c>
      <c r="BJ302" s="59">
        <v>1</v>
      </c>
      <c r="BK302" s="60">
        <v>1</v>
      </c>
      <c r="BL302" s="59">
        <v>3</v>
      </c>
      <c r="BM302" s="59">
        <v>3</v>
      </c>
      <c r="BN302" s="59">
        <v>3</v>
      </c>
      <c r="BO302" s="59">
        <v>1</v>
      </c>
      <c r="BP302" s="59">
        <v>1</v>
      </c>
      <c r="BQ302" s="60">
        <v>2</v>
      </c>
      <c r="BR302" s="40"/>
      <c r="BS302" s="51">
        <f t="shared" si="366"/>
        <v>0</v>
      </c>
      <c r="BT302" s="51">
        <f t="shared" si="367"/>
        <v>4.9614249212373797E-5</v>
      </c>
      <c r="BU302" s="51">
        <f t="shared" si="368"/>
        <v>4.3277838081678113E-3</v>
      </c>
      <c r="BV302" s="51">
        <f t="shared" si="369"/>
        <v>6.0628755862265741E-4</v>
      </c>
      <c r="BW302" s="51">
        <f t="shared" si="370"/>
        <v>0</v>
      </c>
      <c r="BX302" s="51">
        <f t="shared" si="371"/>
        <v>0.51524250305063468</v>
      </c>
      <c r="BY302" s="51">
        <f t="shared" si="372"/>
        <v>0</v>
      </c>
      <c r="BZ302" s="51">
        <f t="shared" si="373"/>
        <v>2.848945823325327E-3</v>
      </c>
      <c r="CA302" s="51">
        <f t="shared" si="374"/>
        <v>1.25E-4</v>
      </c>
      <c r="CB302" s="51">
        <f t="shared" si="375"/>
        <v>0</v>
      </c>
      <c r="CC302" s="51">
        <f t="shared" si="376"/>
        <v>0</v>
      </c>
      <c r="CD302" s="51">
        <f t="shared" si="377"/>
        <v>0.72110930261675221</v>
      </c>
      <c r="CE302" s="40"/>
      <c r="CF302" s="53">
        <f t="shared" si="381"/>
        <v>1.5217869432612707</v>
      </c>
      <c r="CG302" s="40"/>
      <c r="CH302" s="61">
        <f t="shared" si="382"/>
        <v>0</v>
      </c>
      <c r="CI302" s="61">
        <f t="shared" si="383"/>
        <v>4.9614249212373797E-5</v>
      </c>
      <c r="CJ302" s="61">
        <f t="shared" si="384"/>
        <v>4.3277838081678113E-3</v>
      </c>
      <c r="CK302" s="61">
        <f t="shared" si="385"/>
        <v>6.0628755862265741E-4</v>
      </c>
      <c r="CL302" s="61">
        <f t="shared" si="386"/>
        <v>0</v>
      </c>
      <c r="CM302" s="61">
        <f t="shared" si="387"/>
        <v>0.51524250305063468</v>
      </c>
      <c r="CN302" s="61">
        <f t="shared" si="388"/>
        <v>0</v>
      </c>
      <c r="CO302" s="61">
        <f t="shared" si="389"/>
        <v>5.6978916466506541E-3</v>
      </c>
      <c r="CP302" s="61">
        <f t="shared" si="390"/>
        <v>2.5000000000000001E-4</v>
      </c>
      <c r="CQ302" s="61">
        <f t="shared" si="391"/>
        <v>0</v>
      </c>
      <c r="CR302" s="61">
        <f t="shared" si="392"/>
        <v>0</v>
      </c>
      <c r="CS302" s="61">
        <f t="shared" si="393"/>
        <v>0.72110930261675221</v>
      </c>
      <c r="CT302" s="40"/>
      <c r="CU302" s="54">
        <f t="shared" si="394"/>
        <v>0</v>
      </c>
      <c r="CV302" s="54">
        <f t="shared" si="395"/>
        <v>7.5502316651101224E-5</v>
      </c>
      <c r="CW302" s="54">
        <f t="shared" si="396"/>
        <v>6.5859648925273157E-3</v>
      </c>
      <c r="CX302" s="54">
        <f t="shared" si="397"/>
        <v>9.2264049057371226E-4</v>
      </c>
      <c r="CY302" s="54">
        <f t="shared" si="398"/>
        <v>0</v>
      </c>
      <c r="CZ302" s="54">
        <f t="shared" si="399"/>
        <v>0.78408931375571134</v>
      </c>
      <c r="DA302" s="54">
        <f t="shared" si="400"/>
        <v>0</v>
      </c>
      <c r="DB302" s="54">
        <f t="shared" si="401"/>
        <v>8.6709771119904272E-3</v>
      </c>
      <c r="DC302" s="54">
        <f t="shared" si="402"/>
        <v>3.8044673581531769E-4</v>
      </c>
      <c r="DD302" s="54">
        <f t="shared" si="403"/>
        <v>0</v>
      </c>
      <c r="DE302" s="54">
        <f t="shared" si="404"/>
        <v>0</v>
      </c>
      <c r="DF302" s="54">
        <f t="shared" si="405"/>
        <v>1.097374721386414</v>
      </c>
      <c r="DG302" s="40"/>
      <c r="DH302" s="80">
        <f t="shared" si="406"/>
        <v>1.8980995666896832</v>
      </c>
      <c r="DI302" s="80">
        <f t="shared" si="407"/>
        <v>1.0536855047535956</v>
      </c>
      <c r="DJ302" s="40"/>
      <c r="DK302" s="54">
        <f t="shared" si="408"/>
        <v>0</v>
      </c>
      <c r="DL302" s="54">
        <f t="shared" si="409"/>
        <v>4.9614249212373797E-5</v>
      </c>
      <c r="DM302" s="54">
        <f t="shared" si="410"/>
        <v>4.3277838081678113E-3</v>
      </c>
      <c r="DN302" s="54">
        <f t="shared" si="411"/>
        <v>6.0628755862265741E-4</v>
      </c>
      <c r="DO302" s="54">
        <f t="shared" si="412"/>
        <v>0</v>
      </c>
      <c r="DP302" s="54">
        <f t="shared" si="413"/>
        <v>0.51524250305063468</v>
      </c>
      <c r="DQ302" s="54">
        <f t="shared" si="414"/>
        <v>0</v>
      </c>
      <c r="DR302" s="54">
        <f t="shared" si="415"/>
        <v>8.5468374699759816E-3</v>
      </c>
      <c r="DS302" s="54">
        <f t="shared" si="416"/>
        <v>3.7500000000000001E-4</v>
      </c>
      <c r="DT302" s="54">
        <f t="shared" si="417"/>
        <v>0</v>
      </c>
      <c r="DU302" s="54">
        <f t="shared" si="418"/>
        <v>0</v>
      </c>
      <c r="DV302" s="54">
        <f t="shared" si="419"/>
        <v>1.4422186052335044</v>
      </c>
      <c r="DW302" s="54"/>
      <c r="DX302" s="63">
        <f t="shared" si="420"/>
        <v>1.9713666313701179</v>
      </c>
      <c r="DY302" s="40"/>
      <c r="DZ302" s="41">
        <f t="shared" si="421"/>
        <v>0</v>
      </c>
      <c r="EA302" s="41">
        <f t="shared" si="422"/>
        <v>7.5502316651101224E-5</v>
      </c>
      <c r="EB302" s="41">
        <f t="shared" si="423"/>
        <v>6.5859648925273157E-3</v>
      </c>
      <c r="EC302" s="41">
        <f t="shared" si="424"/>
        <v>9.2264049057371226E-4</v>
      </c>
      <c r="ED302" s="41">
        <f t="shared" si="425"/>
        <v>0</v>
      </c>
      <c r="EE302" s="41">
        <f t="shared" si="426"/>
        <v>0.78408931375571134</v>
      </c>
      <c r="EF302" s="41">
        <f t="shared" si="427"/>
        <v>0</v>
      </c>
      <c r="EG302" s="41">
        <f t="shared" si="428"/>
        <v>1.3006465667985643E-2</v>
      </c>
      <c r="EH302" s="41">
        <f t="shared" si="429"/>
        <v>5.7067010372297651E-4</v>
      </c>
      <c r="EI302" s="41">
        <f t="shared" si="430"/>
        <v>0</v>
      </c>
      <c r="EJ302" s="41">
        <f t="shared" si="431"/>
        <v>0</v>
      </c>
      <c r="EK302" s="41">
        <f t="shared" si="432"/>
        <v>2.194749442772828</v>
      </c>
      <c r="EL302" s="40"/>
      <c r="EM302" s="82">
        <f t="shared" si="433"/>
        <v>3</v>
      </c>
      <c r="EN302" s="40"/>
      <c r="EO302" s="80">
        <f t="shared" si="434"/>
        <v>-0.32211302852157431</v>
      </c>
      <c r="EP302" s="80">
        <f t="shared" si="435"/>
        <v>0.82618354433658703</v>
      </c>
      <c r="EQ302" s="80">
        <f t="shared" si="436"/>
        <v>1.1482965728581613</v>
      </c>
      <c r="ER302" s="80"/>
      <c r="ES302" s="80">
        <f t="shared" si="378"/>
        <v>51.45362558150385</v>
      </c>
      <c r="ET302" s="80">
        <f t="shared" si="379"/>
        <v>-16.035564880157803</v>
      </c>
      <c r="EU302" s="80"/>
      <c r="EV302" s="80">
        <f t="shared" si="437"/>
        <v>1.1482965728581613</v>
      </c>
      <c r="EW302" s="80">
        <f t="shared" si="438"/>
        <v>-0.32211302852157431</v>
      </c>
      <c r="EX302" s="84">
        <f t="shared" si="439"/>
        <v>1.6635531547557876E-2</v>
      </c>
      <c r="EY302" s="85">
        <f t="shared" si="440"/>
        <v>1.15628783720788</v>
      </c>
      <c r="EZ302" s="86">
        <f>3</f>
        <v>3</v>
      </c>
      <c r="FA302" s="75"/>
      <c r="FB302" s="88"/>
      <c r="FC302" s="80">
        <f t="shared" si="441"/>
        <v>0</v>
      </c>
      <c r="FD302" s="80">
        <f t="shared" si="442"/>
        <v>2E-3</v>
      </c>
      <c r="FE302" s="80">
        <f t="shared" si="443"/>
        <v>0.307</v>
      </c>
      <c r="FF302" s="80">
        <f t="shared" si="444"/>
        <v>3.4000000000000002E-2</v>
      </c>
      <c r="FG302" s="80">
        <f t="shared" si="445"/>
        <v>0</v>
      </c>
      <c r="FH302" s="80">
        <f t="shared" si="446"/>
        <v>51.45362558150385</v>
      </c>
      <c r="FI302" s="80">
        <f t="shared" si="447"/>
        <v>-16.035564880157803</v>
      </c>
      <c r="FJ302" s="80">
        <f t="shared" si="448"/>
        <v>0</v>
      </c>
      <c r="FK302" s="80">
        <f t="shared" si="449"/>
        <v>0.42699999999999999</v>
      </c>
      <c r="FL302" s="80">
        <f t="shared" si="450"/>
        <v>1.9E-2</v>
      </c>
      <c r="FM302" s="80">
        <f t="shared" si="451"/>
        <v>0</v>
      </c>
      <c r="FN302" s="80">
        <f t="shared" si="452"/>
        <v>0</v>
      </c>
      <c r="FO302" s="80">
        <f t="shared" si="453"/>
        <v>57.594999999999999</v>
      </c>
      <c r="FP302" s="80">
        <f t="shared" si="454"/>
        <v>93.802060701346051</v>
      </c>
    </row>
    <row r="303" spans="1:172" ht="21">
      <c r="A303" s="40">
        <v>301</v>
      </c>
      <c r="B303" s="41" t="s">
        <v>73</v>
      </c>
      <c r="C303" s="180">
        <v>0</v>
      </c>
      <c r="D303" s="180">
        <v>2.7E-2</v>
      </c>
      <c r="E303" s="180">
        <v>0.13700000000000001</v>
      </c>
      <c r="F303" s="180">
        <v>1.4999999999999999E-2</v>
      </c>
      <c r="G303" s="180">
        <v>6.0000000000000001E-3</v>
      </c>
      <c r="H303" s="180">
        <v>22.823798297550702</v>
      </c>
      <c r="I303" s="180">
        <v>0</v>
      </c>
      <c r="J303" s="180">
        <v>0.55500000000000005</v>
      </c>
      <c r="K303" s="180">
        <v>4.2000000000000003E-2</v>
      </c>
      <c r="L303" s="184">
        <v>0</v>
      </c>
      <c r="M303" s="184">
        <v>0</v>
      </c>
      <c r="N303" s="180">
        <v>74.811000000000007</v>
      </c>
      <c r="O303" s="71"/>
      <c r="P303" s="70">
        <f t="shared" si="365"/>
        <v>93.503517580453178</v>
      </c>
      <c r="Q303" s="70">
        <f t="shared" si="380"/>
        <v>98.416798297550713</v>
      </c>
      <c r="S303" s="48">
        <v>60.085000000000001</v>
      </c>
      <c r="T303" s="48">
        <v>40.311</v>
      </c>
      <c r="U303" s="48">
        <v>70.936999999999998</v>
      </c>
      <c r="V303" s="48">
        <v>56.079000000000001</v>
      </c>
      <c r="W303" s="48">
        <v>81.41</v>
      </c>
      <c r="X303" s="49">
        <v>71.849999999999994</v>
      </c>
      <c r="Y303" s="48">
        <v>101.962</v>
      </c>
      <c r="Z303" s="48">
        <v>149.88</v>
      </c>
      <c r="AA303" s="48">
        <v>152</v>
      </c>
      <c r="AB303" s="48">
        <v>61.978999999999999</v>
      </c>
      <c r="AC303" s="48">
        <v>94.203000000000003</v>
      </c>
      <c r="AD303" s="49">
        <v>79.87</v>
      </c>
      <c r="AE303" s="40"/>
      <c r="AF303" s="41">
        <v>1</v>
      </c>
      <c r="AG303" s="41">
        <v>1</v>
      </c>
      <c r="AH303" s="41">
        <v>1</v>
      </c>
      <c r="AI303" s="41">
        <v>1</v>
      </c>
      <c r="AJ303" s="41">
        <v>1</v>
      </c>
      <c r="AK303" s="50">
        <v>1</v>
      </c>
      <c r="AL303" s="41">
        <v>2</v>
      </c>
      <c r="AM303" s="41">
        <v>2</v>
      </c>
      <c r="AN303" s="41">
        <v>2</v>
      </c>
      <c r="AO303" s="41">
        <v>2</v>
      </c>
      <c r="AP303" s="41">
        <v>2</v>
      </c>
      <c r="AQ303" s="50">
        <v>1</v>
      </c>
      <c r="AR303" s="40"/>
      <c r="AS303" s="41">
        <v>4</v>
      </c>
      <c r="AT303" s="41">
        <v>2</v>
      </c>
      <c r="AU303" s="41">
        <v>2</v>
      </c>
      <c r="AV303" s="41">
        <v>2</v>
      </c>
      <c r="AW303" s="41">
        <v>2</v>
      </c>
      <c r="AX303" s="50">
        <v>2</v>
      </c>
      <c r="AY303" s="41">
        <v>3</v>
      </c>
      <c r="AZ303" s="41">
        <v>3</v>
      </c>
      <c r="BA303" s="41">
        <v>3</v>
      </c>
      <c r="BB303" s="41">
        <v>1</v>
      </c>
      <c r="BC303" s="41">
        <v>1</v>
      </c>
      <c r="BD303" s="50">
        <v>4</v>
      </c>
      <c r="BE303" s="40"/>
      <c r="BF303" s="59">
        <v>2</v>
      </c>
      <c r="BG303" s="59">
        <v>1</v>
      </c>
      <c r="BH303" s="59">
        <v>1</v>
      </c>
      <c r="BI303" s="59">
        <v>1</v>
      </c>
      <c r="BJ303" s="59">
        <v>1</v>
      </c>
      <c r="BK303" s="60">
        <v>1</v>
      </c>
      <c r="BL303" s="59">
        <v>3</v>
      </c>
      <c r="BM303" s="59">
        <v>3</v>
      </c>
      <c r="BN303" s="59">
        <v>3</v>
      </c>
      <c r="BO303" s="59">
        <v>1</v>
      </c>
      <c r="BP303" s="59">
        <v>1</v>
      </c>
      <c r="BQ303" s="60">
        <v>2</v>
      </c>
      <c r="BR303" s="40"/>
      <c r="BS303" s="51">
        <f t="shared" si="366"/>
        <v>0</v>
      </c>
      <c r="BT303" s="51">
        <f t="shared" si="367"/>
        <v>6.6979236436704619E-4</v>
      </c>
      <c r="BU303" s="51">
        <f t="shared" si="368"/>
        <v>1.931291145664463E-3</v>
      </c>
      <c r="BV303" s="51">
        <f t="shared" si="369"/>
        <v>2.6747980527470173E-4</v>
      </c>
      <c r="BW303" s="51">
        <f t="shared" si="370"/>
        <v>7.3701019530770181E-5</v>
      </c>
      <c r="BX303" s="51">
        <f t="shared" si="371"/>
        <v>0.3176589881357092</v>
      </c>
      <c r="BY303" s="51">
        <f t="shared" si="372"/>
        <v>0</v>
      </c>
      <c r="BZ303" s="51">
        <f t="shared" si="373"/>
        <v>3.702962369895917E-3</v>
      </c>
      <c r="CA303" s="51">
        <f t="shared" si="374"/>
        <v>2.7631578947368425E-4</v>
      </c>
      <c r="CB303" s="51">
        <f t="shared" si="375"/>
        <v>0</v>
      </c>
      <c r="CC303" s="51">
        <f t="shared" si="376"/>
        <v>0</v>
      </c>
      <c r="CD303" s="51">
        <f t="shared" si="377"/>
        <v>0.9366595718041818</v>
      </c>
      <c r="CE303" s="40"/>
      <c r="CF303" s="53">
        <f t="shared" si="381"/>
        <v>1.3600148724165499</v>
      </c>
      <c r="CG303" s="40"/>
      <c r="CH303" s="61">
        <f t="shared" si="382"/>
        <v>0</v>
      </c>
      <c r="CI303" s="61">
        <f t="shared" si="383"/>
        <v>6.6979236436704619E-4</v>
      </c>
      <c r="CJ303" s="61">
        <f t="shared" si="384"/>
        <v>1.931291145664463E-3</v>
      </c>
      <c r="CK303" s="61">
        <f t="shared" si="385"/>
        <v>2.6747980527470173E-4</v>
      </c>
      <c r="CL303" s="61">
        <f t="shared" si="386"/>
        <v>7.3701019530770181E-5</v>
      </c>
      <c r="CM303" s="61">
        <f t="shared" si="387"/>
        <v>0.3176589881357092</v>
      </c>
      <c r="CN303" s="61">
        <f t="shared" si="388"/>
        <v>0</v>
      </c>
      <c r="CO303" s="61">
        <f t="shared" si="389"/>
        <v>7.4059247397918341E-3</v>
      </c>
      <c r="CP303" s="61">
        <f t="shared" si="390"/>
        <v>5.526315789473685E-4</v>
      </c>
      <c r="CQ303" s="61">
        <f t="shared" si="391"/>
        <v>0</v>
      </c>
      <c r="CR303" s="61">
        <f t="shared" si="392"/>
        <v>0</v>
      </c>
      <c r="CS303" s="61">
        <f t="shared" si="393"/>
        <v>0.9366595718041818</v>
      </c>
      <c r="CT303" s="40"/>
      <c r="CU303" s="54">
        <f t="shared" si="394"/>
        <v>0</v>
      </c>
      <c r="CV303" s="54">
        <f t="shared" si="395"/>
        <v>9.1092757697022763E-4</v>
      </c>
      <c r="CW303" s="54">
        <f t="shared" si="396"/>
        <v>2.6265846810700675E-3</v>
      </c>
      <c r="CX303" s="54">
        <f t="shared" si="397"/>
        <v>3.6377651324467707E-4</v>
      </c>
      <c r="CY303" s="54">
        <f t="shared" si="398"/>
        <v>1.0023448267411006E-4</v>
      </c>
      <c r="CZ303" s="54">
        <f t="shared" si="399"/>
        <v>0.43202094822135689</v>
      </c>
      <c r="DA303" s="54">
        <f t="shared" si="400"/>
        <v>0</v>
      </c>
      <c r="DB303" s="54">
        <f t="shared" si="401"/>
        <v>1.0072167790114562E-2</v>
      </c>
      <c r="DC303" s="54">
        <f t="shared" si="402"/>
        <v>7.5158716633546196E-4</v>
      </c>
      <c r="DD303" s="54">
        <f t="shared" si="403"/>
        <v>0</v>
      </c>
      <c r="DE303" s="54">
        <f t="shared" si="404"/>
        <v>0</v>
      </c>
      <c r="DF303" s="54">
        <f t="shared" si="405"/>
        <v>1.2738709480450046</v>
      </c>
      <c r="DG303" s="40"/>
      <c r="DH303" s="80">
        <f t="shared" si="406"/>
        <v>1.7207171744767704</v>
      </c>
      <c r="DI303" s="80">
        <f t="shared" si="407"/>
        <v>1.1623060603251971</v>
      </c>
      <c r="DJ303" s="40"/>
      <c r="DK303" s="54">
        <f t="shared" si="408"/>
        <v>0</v>
      </c>
      <c r="DL303" s="54">
        <f t="shared" si="409"/>
        <v>6.6979236436704619E-4</v>
      </c>
      <c r="DM303" s="54">
        <f t="shared" si="410"/>
        <v>1.931291145664463E-3</v>
      </c>
      <c r="DN303" s="54">
        <f t="shared" si="411"/>
        <v>2.6747980527470173E-4</v>
      </c>
      <c r="DO303" s="54">
        <f t="shared" si="412"/>
        <v>7.3701019530770181E-5</v>
      </c>
      <c r="DP303" s="54">
        <f t="shared" si="413"/>
        <v>0.3176589881357092</v>
      </c>
      <c r="DQ303" s="54">
        <f t="shared" si="414"/>
        <v>0</v>
      </c>
      <c r="DR303" s="54">
        <f t="shared" si="415"/>
        <v>1.1108887109687752E-2</v>
      </c>
      <c r="DS303" s="54">
        <f t="shared" si="416"/>
        <v>8.289473684210528E-4</v>
      </c>
      <c r="DT303" s="54">
        <f t="shared" si="417"/>
        <v>0</v>
      </c>
      <c r="DU303" s="54">
        <f t="shared" si="418"/>
        <v>0</v>
      </c>
      <c r="DV303" s="54">
        <f t="shared" si="419"/>
        <v>1.8733191436083636</v>
      </c>
      <c r="DW303" s="54"/>
      <c r="DX303" s="63">
        <f t="shared" si="420"/>
        <v>2.2058582305570185</v>
      </c>
      <c r="DY303" s="40"/>
      <c r="DZ303" s="41">
        <f t="shared" si="421"/>
        <v>0</v>
      </c>
      <c r="EA303" s="41">
        <f t="shared" si="422"/>
        <v>9.1092757697022763E-4</v>
      </c>
      <c r="EB303" s="41">
        <f t="shared" si="423"/>
        <v>2.6265846810700675E-3</v>
      </c>
      <c r="EC303" s="41">
        <f t="shared" si="424"/>
        <v>3.6377651324467707E-4</v>
      </c>
      <c r="ED303" s="41">
        <f t="shared" si="425"/>
        <v>1.0023448267411006E-4</v>
      </c>
      <c r="EE303" s="41">
        <f t="shared" si="426"/>
        <v>0.43202094822135689</v>
      </c>
      <c r="EF303" s="41">
        <f t="shared" si="427"/>
        <v>0</v>
      </c>
      <c r="EG303" s="41">
        <f t="shared" si="428"/>
        <v>1.5108251685171844E-2</v>
      </c>
      <c r="EH303" s="41">
        <f t="shared" si="429"/>
        <v>1.1273807495031929E-3</v>
      </c>
      <c r="EI303" s="41">
        <f t="shared" si="430"/>
        <v>0</v>
      </c>
      <c r="EJ303" s="41">
        <f t="shared" si="431"/>
        <v>0</v>
      </c>
      <c r="EK303" s="41">
        <f t="shared" si="432"/>
        <v>2.5477418960900091</v>
      </c>
      <c r="EL303" s="40"/>
      <c r="EM303" s="82">
        <f t="shared" si="433"/>
        <v>3</v>
      </c>
      <c r="EN303" s="40"/>
      <c r="EO303" s="80">
        <f t="shared" si="434"/>
        <v>-0.97383636195118317</v>
      </c>
      <c r="EP303" s="80">
        <f t="shared" si="435"/>
        <v>0.50214056630512127</v>
      </c>
      <c r="EQ303" s="80">
        <f t="shared" si="436"/>
        <v>1.4759769282563044</v>
      </c>
      <c r="ER303" s="80"/>
      <c r="ES303" s="80">
        <f t="shared" si="378"/>
        <v>67.087588541672432</v>
      </c>
      <c r="ET303" s="80">
        <f t="shared" si="379"/>
        <v>-49.177070961219236</v>
      </c>
      <c r="EU303" s="80"/>
      <c r="EV303" s="80">
        <f t="shared" si="437"/>
        <v>1.4759769282563044</v>
      </c>
      <c r="EW303" s="80">
        <f t="shared" si="438"/>
        <v>-0.97383636195118317</v>
      </c>
      <c r="EX303" s="84">
        <f t="shared" si="439"/>
        <v>1.4825278210409106E-2</v>
      </c>
      <c r="EY303" s="85">
        <f t="shared" si="440"/>
        <v>1.4806279229849131</v>
      </c>
      <c r="EZ303" s="86">
        <f>3</f>
        <v>3</v>
      </c>
      <c r="FA303" s="75"/>
      <c r="FB303" s="88"/>
      <c r="FC303" s="80">
        <f t="shared" si="441"/>
        <v>0</v>
      </c>
      <c r="FD303" s="80">
        <f t="shared" si="442"/>
        <v>2.7E-2</v>
      </c>
      <c r="FE303" s="80">
        <f t="shared" si="443"/>
        <v>0.13700000000000001</v>
      </c>
      <c r="FF303" s="80">
        <f t="shared" si="444"/>
        <v>1.4999999999999999E-2</v>
      </c>
      <c r="FG303" s="80">
        <f t="shared" si="445"/>
        <v>6.0000000000000001E-3</v>
      </c>
      <c r="FH303" s="80">
        <f t="shared" si="446"/>
        <v>67.087588541672432</v>
      </c>
      <c r="FI303" s="80">
        <f t="shared" si="447"/>
        <v>-49.177070961219236</v>
      </c>
      <c r="FJ303" s="80">
        <f t="shared" si="448"/>
        <v>0</v>
      </c>
      <c r="FK303" s="80">
        <f t="shared" si="449"/>
        <v>0.55500000000000005</v>
      </c>
      <c r="FL303" s="80">
        <f t="shared" si="450"/>
        <v>4.2000000000000003E-2</v>
      </c>
      <c r="FM303" s="80">
        <f t="shared" si="451"/>
        <v>0</v>
      </c>
      <c r="FN303" s="80">
        <f t="shared" si="452"/>
        <v>0</v>
      </c>
      <c r="FO303" s="80">
        <f t="shared" si="453"/>
        <v>74.811000000000007</v>
      </c>
      <c r="FP303" s="80">
        <f t="shared" si="454"/>
        <v>93.503517580453178</v>
      </c>
    </row>
    <row r="304" spans="1:172" ht="21">
      <c r="A304" s="40">
        <v>302</v>
      </c>
      <c r="B304" s="41" t="s">
        <v>73</v>
      </c>
      <c r="C304" s="180">
        <v>0</v>
      </c>
      <c r="D304" s="180">
        <v>2.3E-2</v>
      </c>
      <c r="E304" s="180">
        <v>2.7E-2</v>
      </c>
      <c r="F304" s="180">
        <v>0</v>
      </c>
      <c r="G304" s="180">
        <v>4.7E-2</v>
      </c>
      <c r="H304" s="180">
        <v>12.454334407112134</v>
      </c>
      <c r="I304" s="180">
        <v>0</v>
      </c>
      <c r="J304" s="180">
        <v>0.64100000000000001</v>
      </c>
      <c r="K304" s="180">
        <v>0.01</v>
      </c>
      <c r="L304" s="184">
        <v>0</v>
      </c>
      <c r="M304" s="184">
        <v>0</v>
      </c>
      <c r="N304" s="180">
        <v>86.248000000000005</v>
      </c>
      <c r="O304" s="71"/>
      <c r="P304" s="70">
        <f t="shared" si="365"/>
        <v>92.232736220115726</v>
      </c>
      <c r="Q304" s="70">
        <f t="shared" si="380"/>
        <v>99.450334407112138</v>
      </c>
      <c r="S304" s="48">
        <v>60.085000000000001</v>
      </c>
      <c r="T304" s="48">
        <v>40.311</v>
      </c>
      <c r="U304" s="48">
        <v>70.936999999999998</v>
      </c>
      <c r="V304" s="48">
        <v>56.079000000000001</v>
      </c>
      <c r="W304" s="48">
        <v>81.41</v>
      </c>
      <c r="X304" s="49">
        <v>71.849999999999994</v>
      </c>
      <c r="Y304" s="48">
        <v>101.962</v>
      </c>
      <c r="Z304" s="48">
        <v>149.88</v>
      </c>
      <c r="AA304" s="48">
        <v>152</v>
      </c>
      <c r="AB304" s="48">
        <v>61.978999999999999</v>
      </c>
      <c r="AC304" s="48">
        <v>94.203000000000003</v>
      </c>
      <c r="AD304" s="49">
        <v>79.87</v>
      </c>
      <c r="AE304" s="40"/>
      <c r="AF304" s="41">
        <v>1</v>
      </c>
      <c r="AG304" s="41">
        <v>1</v>
      </c>
      <c r="AH304" s="41">
        <v>1</v>
      </c>
      <c r="AI304" s="41">
        <v>1</v>
      </c>
      <c r="AJ304" s="41">
        <v>1</v>
      </c>
      <c r="AK304" s="50">
        <v>1</v>
      </c>
      <c r="AL304" s="41">
        <v>2</v>
      </c>
      <c r="AM304" s="41">
        <v>2</v>
      </c>
      <c r="AN304" s="41">
        <v>2</v>
      </c>
      <c r="AO304" s="41">
        <v>2</v>
      </c>
      <c r="AP304" s="41">
        <v>2</v>
      </c>
      <c r="AQ304" s="50">
        <v>1</v>
      </c>
      <c r="AR304" s="40"/>
      <c r="AS304" s="41">
        <v>4</v>
      </c>
      <c r="AT304" s="41">
        <v>2</v>
      </c>
      <c r="AU304" s="41">
        <v>2</v>
      </c>
      <c r="AV304" s="41">
        <v>2</v>
      </c>
      <c r="AW304" s="41">
        <v>2</v>
      </c>
      <c r="AX304" s="50">
        <v>2</v>
      </c>
      <c r="AY304" s="41">
        <v>3</v>
      </c>
      <c r="AZ304" s="41">
        <v>3</v>
      </c>
      <c r="BA304" s="41">
        <v>3</v>
      </c>
      <c r="BB304" s="41">
        <v>1</v>
      </c>
      <c r="BC304" s="41">
        <v>1</v>
      </c>
      <c r="BD304" s="50">
        <v>4</v>
      </c>
      <c r="BE304" s="40"/>
      <c r="BF304" s="59">
        <v>2</v>
      </c>
      <c r="BG304" s="59">
        <v>1</v>
      </c>
      <c r="BH304" s="59">
        <v>1</v>
      </c>
      <c r="BI304" s="59">
        <v>1</v>
      </c>
      <c r="BJ304" s="59">
        <v>1</v>
      </c>
      <c r="BK304" s="60">
        <v>1</v>
      </c>
      <c r="BL304" s="59">
        <v>3</v>
      </c>
      <c r="BM304" s="59">
        <v>3</v>
      </c>
      <c r="BN304" s="59">
        <v>3</v>
      </c>
      <c r="BO304" s="59">
        <v>1</v>
      </c>
      <c r="BP304" s="59">
        <v>1</v>
      </c>
      <c r="BQ304" s="60">
        <v>2</v>
      </c>
      <c r="BR304" s="40"/>
      <c r="BS304" s="51">
        <f t="shared" si="366"/>
        <v>0</v>
      </c>
      <c r="BT304" s="51">
        <f t="shared" si="367"/>
        <v>5.7056386594229861E-4</v>
      </c>
      <c r="BU304" s="51">
        <f t="shared" si="368"/>
        <v>3.806194228681788E-4</v>
      </c>
      <c r="BV304" s="51">
        <f t="shared" si="369"/>
        <v>0</v>
      </c>
      <c r="BW304" s="51">
        <f t="shared" si="370"/>
        <v>5.7732465299103303E-4</v>
      </c>
      <c r="BX304" s="51">
        <f t="shared" si="371"/>
        <v>0.17333798757288985</v>
      </c>
      <c r="BY304" s="51">
        <f t="shared" si="372"/>
        <v>0</v>
      </c>
      <c r="BZ304" s="51">
        <f t="shared" si="373"/>
        <v>4.2767547371230317E-3</v>
      </c>
      <c r="CA304" s="51">
        <f t="shared" si="374"/>
        <v>6.5789473684210525E-5</v>
      </c>
      <c r="CB304" s="51">
        <f t="shared" si="375"/>
        <v>0</v>
      </c>
      <c r="CC304" s="51">
        <f t="shared" si="376"/>
        <v>0</v>
      </c>
      <c r="CD304" s="51">
        <f t="shared" si="377"/>
        <v>1.0798547639914862</v>
      </c>
      <c r="CE304" s="40"/>
      <c r="CF304" s="53">
        <f t="shared" si="381"/>
        <v>1.2778988447076112</v>
      </c>
      <c r="CG304" s="40"/>
      <c r="CH304" s="61">
        <f t="shared" si="382"/>
        <v>0</v>
      </c>
      <c r="CI304" s="61">
        <f t="shared" si="383"/>
        <v>5.7056386594229861E-4</v>
      </c>
      <c r="CJ304" s="61">
        <f t="shared" si="384"/>
        <v>3.806194228681788E-4</v>
      </c>
      <c r="CK304" s="61">
        <f t="shared" si="385"/>
        <v>0</v>
      </c>
      <c r="CL304" s="61">
        <f t="shared" si="386"/>
        <v>5.7732465299103303E-4</v>
      </c>
      <c r="CM304" s="61">
        <f t="shared" si="387"/>
        <v>0.17333798757288985</v>
      </c>
      <c r="CN304" s="61">
        <f t="shared" si="388"/>
        <v>0</v>
      </c>
      <c r="CO304" s="61">
        <f t="shared" si="389"/>
        <v>8.5535094742460634E-3</v>
      </c>
      <c r="CP304" s="61">
        <f t="shared" si="390"/>
        <v>1.3157894736842105E-4</v>
      </c>
      <c r="CQ304" s="61">
        <f t="shared" si="391"/>
        <v>0</v>
      </c>
      <c r="CR304" s="61">
        <f t="shared" si="392"/>
        <v>0</v>
      </c>
      <c r="CS304" s="61">
        <f t="shared" si="393"/>
        <v>1.0798547639914862</v>
      </c>
      <c r="CT304" s="40"/>
      <c r="CU304" s="54">
        <f t="shared" si="394"/>
        <v>0</v>
      </c>
      <c r="CV304" s="54">
        <f t="shared" si="395"/>
        <v>7.2912290511957176E-4</v>
      </c>
      <c r="CW304" s="54">
        <f t="shared" si="396"/>
        <v>4.8639312075652338E-4</v>
      </c>
      <c r="CX304" s="54">
        <f t="shared" si="397"/>
        <v>0</v>
      </c>
      <c r="CY304" s="54">
        <f t="shared" si="398"/>
        <v>7.3776250707846363E-4</v>
      </c>
      <c r="CZ304" s="54">
        <f t="shared" si="399"/>
        <v>0.22150841406333818</v>
      </c>
      <c r="DA304" s="54">
        <f t="shared" si="400"/>
        <v>0</v>
      </c>
      <c r="DB304" s="54">
        <f t="shared" si="401"/>
        <v>1.0930519875334652E-2</v>
      </c>
      <c r="DC304" s="54">
        <f t="shared" si="402"/>
        <v>1.6814458482994883E-4</v>
      </c>
      <c r="DD304" s="54">
        <f t="shared" si="403"/>
        <v>0</v>
      </c>
      <c r="DE304" s="54">
        <f t="shared" si="404"/>
        <v>0</v>
      </c>
      <c r="DF304" s="54">
        <f t="shared" si="405"/>
        <v>1.3799451553567303</v>
      </c>
      <c r="DG304" s="40"/>
      <c r="DH304" s="80">
        <f t="shared" si="406"/>
        <v>1.6145055124131877</v>
      </c>
      <c r="DI304" s="80">
        <f t="shared" si="407"/>
        <v>1.2387693845718848</v>
      </c>
      <c r="DJ304" s="40"/>
      <c r="DK304" s="54">
        <f t="shared" si="408"/>
        <v>0</v>
      </c>
      <c r="DL304" s="54">
        <f t="shared" si="409"/>
        <v>5.7056386594229861E-4</v>
      </c>
      <c r="DM304" s="54">
        <f t="shared" si="410"/>
        <v>3.806194228681788E-4</v>
      </c>
      <c r="DN304" s="54">
        <f t="shared" si="411"/>
        <v>0</v>
      </c>
      <c r="DO304" s="54">
        <f t="shared" si="412"/>
        <v>5.7732465299103303E-4</v>
      </c>
      <c r="DP304" s="54">
        <f t="shared" si="413"/>
        <v>0.17333798757288985</v>
      </c>
      <c r="DQ304" s="54">
        <f t="shared" si="414"/>
        <v>0</v>
      </c>
      <c r="DR304" s="54">
        <f t="shared" si="415"/>
        <v>1.2830264211369095E-2</v>
      </c>
      <c r="DS304" s="54">
        <f t="shared" si="416"/>
        <v>1.9736842105263157E-4</v>
      </c>
      <c r="DT304" s="54">
        <f t="shared" si="417"/>
        <v>0</v>
      </c>
      <c r="DU304" s="54">
        <f t="shared" si="418"/>
        <v>0</v>
      </c>
      <c r="DV304" s="54">
        <f t="shared" si="419"/>
        <v>2.1597095279829723</v>
      </c>
      <c r="DW304" s="54"/>
      <c r="DX304" s="63">
        <f t="shared" si="420"/>
        <v>2.3476036561300853</v>
      </c>
      <c r="DY304" s="40"/>
      <c r="DZ304" s="41">
        <f t="shared" si="421"/>
        <v>0</v>
      </c>
      <c r="EA304" s="41">
        <f t="shared" si="422"/>
        <v>7.2912290511957176E-4</v>
      </c>
      <c r="EB304" s="41">
        <f t="shared" si="423"/>
        <v>4.8639312075652338E-4</v>
      </c>
      <c r="EC304" s="41">
        <f t="shared" si="424"/>
        <v>0</v>
      </c>
      <c r="ED304" s="41">
        <f t="shared" si="425"/>
        <v>7.3776250707846363E-4</v>
      </c>
      <c r="EE304" s="41">
        <f t="shared" si="426"/>
        <v>0.22150841406333818</v>
      </c>
      <c r="EF304" s="41">
        <f t="shared" si="427"/>
        <v>0</v>
      </c>
      <c r="EG304" s="41">
        <f t="shared" si="428"/>
        <v>1.6395779813001977E-2</v>
      </c>
      <c r="EH304" s="41">
        <f t="shared" si="429"/>
        <v>2.5221687724492323E-4</v>
      </c>
      <c r="EI304" s="41">
        <f t="shared" si="430"/>
        <v>0</v>
      </c>
      <c r="EJ304" s="41">
        <f t="shared" si="431"/>
        <v>0</v>
      </c>
      <c r="EK304" s="41">
        <f t="shared" si="432"/>
        <v>2.7598903107134607</v>
      </c>
      <c r="EL304" s="40"/>
      <c r="EM304" s="82">
        <f t="shared" si="433"/>
        <v>3.0000000000000004</v>
      </c>
      <c r="EN304" s="40"/>
      <c r="EO304" s="80">
        <f t="shared" si="434"/>
        <v>-1.4326163074313083</v>
      </c>
      <c r="EP304" s="80">
        <f t="shared" si="435"/>
        <v>0.27439784176673565</v>
      </c>
      <c r="EQ304" s="80">
        <f t="shared" si="436"/>
        <v>1.707014149198044</v>
      </c>
      <c r="ER304" s="80"/>
      <c r="ES304" s="80">
        <f t="shared" si="378"/>
        <v>77.477741497169788</v>
      </c>
      <c r="ET304" s="80">
        <f t="shared" si="379"/>
        <v>-72.241005277054057</v>
      </c>
      <c r="EU304" s="80"/>
      <c r="EV304" s="80">
        <f t="shared" si="437"/>
        <v>1.707014149198044</v>
      </c>
      <c r="EW304" s="80">
        <f t="shared" si="438"/>
        <v>-1.4326163074313083</v>
      </c>
      <c r="EX304" s="84">
        <f t="shared" si="439"/>
        <v>1.3051942993119158E-2</v>
      </c>
      <c r="EY304" s="85">
        <f t="shared" si="440"/>
        <v>1.7094338108442109</v>
      </c>
      <c r="EZ304" s="86">
        <f>3</f>
        <v>3</v>
      </c>
      <c r="FA304" s="75"/>
      <c r="FB304" s="88"/>
      <c r="FC304" s="80">
        <f t="shared" si="441"/>
        <v>0</v>
      </c>
      <c r="FD304" s="80">
        <f t="shared" si="442"/>
        <v>2.3E-2</v>
      </c>
      <c r="FE304" s="80">
        <f t="shared" si="443"/>
        <v>2.7E-2</v>
      </c>
      <c r="FF304" s="80">
        <f t="shared" si="444"/>
        <v>0</v>
      </c>
      <c r="FG304" s="80">
        <f t="shared" si="445"/>
        <v>4.7E-2</v>
      </c>
      <c r="FH304" s="80">
        <f t="shared" si="446"/>
        <v>77.477741497169788</v>
      </c>
      <c r="FI304" s="80">
        <f t="shared" si="447"/>
        <v>-72.241005277054057</v>
      </c>
      <c r="FJ304" s="80">
        <f t="shared" si="448"/>
        <v>0</v>
      </c>
      <c r="FK304" s="80">
        <f t="shared" si="449"/>
        <v>0.64100000000000001</v>
      </c>
      <c r="FL304" s="80">
        <f t="shared" si="450"/>
        <v>0.01</v>
      </c>
      <c r="FM304" s="80">
        <f t="shared" si="451"/>
        <v>0</v>
      </c>
      <c r="FN304" s="80">
        <f t="shared" si="452"/>
        <v>0</v>
      </c>
      <c r="FO304" s="80">
        <f t="shared" si="453"/>
        <v>86.248000000000005</v>
      </c>
      <c r="FP304" s="80">
        <f t="shared" si="454"/>
        <v>92.232736220115726</v>
      </c>
    </row>
    <row r="305" spans="1:172" ht="21">
      <c r="A305" s="40">
        <v>303</v>
      </c>
      <c r="B305" s="41" t="s">
        <v>73</v>
      </c>
      <c r="C305" s="180">
        <v>0</v>
      </c>
      <c r="D305" s="180">
        <v>0</v>
      </c>
      <c r="E305" s="180">
        <v>0</v>
      </c>
      <c r="F305" s="180">
        <v>1.0999999999999999E-2</v>
      </c>
      <c r="G305" s="180">
        <v>0</v>
      </c>
      <c r="H305" s="180">
        <v>5.8379973725412571</v>
      </c>
      <c r="I305" s="180">
        <v>0</v>
      </c>
      <c r="J305" s="180">
        <v>0.63600000000000001</v>
      </c>
      <c r="K305" s="180">
        <v>0</v>
      </c>
      <c r="L305" s="184">
        <v>0</v>
      </c>
      <c r="M305" s="184">
        <v>0</v>
      </c>
      <c r="N305" s="180">
        <v>93.481999999999999</v>
      </c>
      <c r="O305" s="71"/>
      <c r="P305" s="70">
        <f t="shared" si="365"/>
        <v>91.282014934502783</v>
      </c>
      <c r="Q305" s="70">
        <f t="shared" si="380"/>
        <v>99.966997372541258</v>
      </c>
      <c r="S305" s="48">
        <v>60.085000000000001</v>
      </c>
      <c r="T305" s="48">
        <v>40.311</v>
      </c>
      <c r="U305" s="48">
        <v>70.936999999999998</v>
      </c>
      <c r="V305" s="48">
        <v>56.079000000000001</v>
      </c>
      <c r="W305" s="48">
        <v>81.41</v>
      </c>
      <c r="X305" s="49">
        <v>71.849999999999994</v>
      </c>
      <c r="Y305" s="48">
        <v>101.962</v>
      </c>
      <c r="Z305" s="48">
        <v>149.88</v>
      </c>
      <c r="AA305" s="48">
        <v>152</v>
      </c>
      <c r="AB305" s="48">
        <v>61.978999999999999</v>
      </c>
      <c r="AC305" s="48">
        <v>94.203000000000003</v>
      </c>
      <c r="AD305" s="49">
        <v>79.87</v>
      </c>
      <c r="AE305" s="40"/>
      <c r="AF305" s="41">
        <v>1</v>
      </c>
      <c r="AG305" s="41">
        <v>1</v>
      </c>
      <c r="AH305" s="41">
        <v>1</v>
      </c>
      <c r="AI305" s="41">
        <v>1</v>
      </c>
      <c r="AJ305" s="41">
        <v>1</v>
      </c>
      <c r="AK305" s="50">
        <v>1</v>
      </c>
      <c r="AL305" s="41">
        <v>2</v>
      </c>
      <c r="AM305" s="41">
        <v>2</v>
      </c>
      <c r="AN305" s="41">
        <v>2</v>
      </c>
      <c r="AO305" s="41">
        <v>2</v>
      </c>
      <c r="AP305" s="41">
        <v>2</v>
      </c>
      <c r="AQ305" s="50">
        <v>1</v>
      </c>
      <c r="AR305" s="40"/>
      <c r="AS305" s="41">
        <v>4</v>
      </c>
      <c r="AT305" s="41">
        <v>2</v>
      </c>
      <c r="AU305" s="41">
        <v>2</v>
      </c>
      <c r="AV305" s="41">
        <v>2</v>
      </c>
      <c r="AW305" s="41">
        <v>2</v>
      </c>
      <c r="AX305" s="50">
        <v>2</v>
      </c>
      <c r="AY305" s="41">
        <v>3</v>
      </c>
      <c r="AZ305" s="41">
        <v>3</v>
      </c>
      <c r="BA305" s="41">
        <v>3</v>
      </c>
      <c r="BB305" s="41">
        <v>1</v>
      </c>
      <c r="BC305" s="41">
        <v>1</v>
      </c>
      <c r="BD305" s="50">
        <v>4</v>
      </c>
      <c r="BE305" s="40"/>
      <c r="BF305" s="59">
        <v>2</v>
      </c>
      <c r="BG305" s="59">
        <v>1</v>
      </c>
      <c r="BH305" s="59">
        <v>1</v>
      </c>
      <c r="BI305" s="59">
        <v>1</v>
      </c>
      <c r="BJ305" s="59">
        <v>1</v>
      </c>
      <c r="BK305" s="60">
        <v>1</v>
      </c>
      <c r="BL305" s="59">
        <v>3</v>
      </c>
      <c r="BM305" s="59">
        <v>3</v>
      </c>
      <c r="BN305" s="59">
        <v>3</v>
      </c>
      <c r="BO305" s="59">
        <v>1</v>
      </c>
      <c r="BP305" s="59">
        <v>1</v>
      </c>
      <c r="BQ305" s="60">
        <v>2</v>
      </c>
      <c r="BR305" s="40"/>
      <c r="BS305" s="51">
        <f t="shared" si="366"/>
        <v>0</v>
      </c>
      <c r="BT305" s="51">
        <f t="shared" si="367"/>
        <v>0</v>
      </c>
      <c r="BU305" s="51">
        <f t="shared" si="368"/>
        <v>0</v>
      </c>
      <c r="BV305" s="51">
        <f t="shared" si="369"/>
        <v>1.9615185720144794E-4</v>
      </c>
      <c r="BW305" s="51">
        <f t="shared" si="370"/>
        <v>0</v>
      </c>
      <c r="BX305" s="51">
        <f t="shared" si="371"/>
        <v>8.1252573034673037E-2</v>
      </c>
      <c r="BY305" s="51">
        <f t="shared" si="372"/>
        <v>0</v>
      </c>
      <c r="BZ305" s="51">
        <f t="shared" si="373"/>
        <v>4.2433947157726184E-3</v>
      </c>
      <c r="CA305" s="51">
        <f t="shared" si="374"/>
        <v>0</v>
      </c>
      <c r="CB305" s="51">
        <f t="shared" si="375"/>
        <v>0</v>
      </c>
      <c r="CC305" s="51">
        <f t="shared" si="376"/>
        <v>0</v>
      </c>
      <c r="CD305" s="51">
        <f t="shared" si="377"/>
        <v>1.1704269437836483</v>
      </c>
      <c r="CE305" s="40"/>
      <c r="CF305" s="53">
        <f t="shared" si="381"/>
        <v>1.2320162603891254</v>
      </c>
      <c r="CG305" s="40"/>
      <c r="CH305" s="61">
        <f t="shared" si="382"/>
        <v>0</v>
      </c>
      <c r="CI305" s="61">
        <f t="shared" si="383"/>
        <v>0</v>
      </c>
      <c r="CJ305" s="61">
        <f t="shared" si="384"/>
        <v>0</v>
      </c>
      <c r="CK305" s="61">
        <f t="shared" si="385"/>
        <v>1.9615185720144794E-4</v>
      </c>
      <c r="CL305" s="61">
        <f t="shared" si="386"/>
        <v>0</v>
      </c>
      <c r="CM305" s="61">
        <f t="shared" si="387"/>
        <v>8.1252573034673037E-2</v>
      </c>
      <c r="CN305" s="61">
        <f t="shared" si="388"/>
        <v>0</v>
      </c>
      <c r="CO305" s="61">
        <f t="shared" si="389"/>
        <v>8.4867894315452368E-3</v>
      </c>
      <c r="CP305" s="61">
        <f t="shared" si="390"/>
        <v>0</v>
      </c>
      <c r="CQ305" s="61">
        <f t="shared" si="391"/>
        <v>0</v>
      </c>
      <c r="CR305" s="61">
        <f t="shared" si="392"/>
        <v>0</v>
      </c>
      <c r="CS305" s="61">
        <f t="shared" si="393"/>
        <v>1.1704269437836483</v>
      </c>
      <c r="CT305" s="40"/>
      <c r="CU305" s="54">
        <f t="shared" si="394"/>
        <v>0</v>
      </c>
      <c r="CV305" s="54">
        <f t="shared" si="395"/>
        <v>0</v>
      </c>
      <c r="CW305" s="54">
        <f t="shared" si="396"/>
        <v>0</v>
      </c>
      <c r="CX305" s="54">
        <f t="shared" si="397"/>
        <v>2.4166227757770962E-4</v>
      </c>
      <c r="CY305" s="54">
        <f t="shared" si="398"/>
        <v>0</v>
      </c>
      <c r="CZ305" s="54">
        <f t="shared" si="399"/>
        <v>0.10010449117717217</v>
      </c>
      <c r="DA305" s="54">
        <f t="shared" si="400"/>
        <v>0</v>
      </c>
      <c r="DB305" s="54">
        <f t="shared" si="401"/>
        <v>1.0455862578162313E-2</v>
      </c>
      <c r="DC305" s="54">
        <f t="shared" si="402"/>
        <v>0</v>
      </c>
      <c r="DD305" s="54">
        <f t="shared" si="403"/>
        <v>0</v>
      </c>
      <c r="DE305" s="54">
        <f t="shared" si="404"/>
        <v>0</v>
      </c>
      <c r="DF305" s="54">
        <f t="shared" si="405"/>
        <v>1.4419850263390035</v>
      </c>
      <c r="DG305" s="40"/>
      <c r="DH305" s="80">
        <f t="shared" si="406"/>
        <v>1.5527870423719157</v>
      </c>
      <c r="DI305" s="80">
        <f t="shared" si="407"/>
        <v>1.2880066264237735</v>
      </c>
      <c r="DJ305" s="40"/>
      <c r="DK305" s="54">
        <f t="shared" si="408"/>
        <v>0</v>
      </c>
      <c r="DL305" s="54">
        <f t="shared" si="409"/>
        <v>0</v>
      </c>
      <c r="DM305" s="54">
        <f t="shared" si="410"/>
        <v>0</v>
      </c>
      <c r="DN305" s="54">
        <f t="shared" si="411"/>
        <v>1.9615185720144794E-4</v>
      </c>
      <c r="DO305" s="54">
        <f t="shared" si="412"/>
        <v>0</v>
      </c>
      <c r="DP305" s="54">
        <f t="shared" si="413"/>
        <v>8.1252573034673037E-2</v>
      </c>
      <c r="DQ305" s="54">
        <f t="shared" si="414"/>
        <v>0</v>
      </c>
      <c r="DR305" s="54">
        <f t="shared" si="415"/>
        <v>1.2730184147317854E-2</v>
      </c>
      <c r="DS305" s="54">
        <f t="shared" si="416"/>
        <v>0</v>
      </c>
      <c r="DT305" s="54">
        <f t="shared" si="417"/>
        <v>0</v>
      </c>
      <c r="DU305" s="54">
        <f t="shared" si="418"/>
        <v>0</v>
      </c>
      <c r="DV305" s="54">
        <f t="shared" si="419"/>
        <v>2.3408538875672966</v>
      </c>
      <c r="DW305" s="54"/>
      <c r="DX305" s="63">
        <f t="shared" si="420"/>
        <v>2.4350327966064889</v>
      </c>
      <c r="DY305" s="40"/>
      <c r="DZ305" s="41">
        <f t="shared" si="421"/>
        <v>0</v>
      </c>
      <c r="EA305" s="41">
        <f t="shared" si="422"/>
        <v>0</v>
      </c>
      <c r="EB305" s="41">
        <f t="shared" si="423"/>
        <v>0</v>
      </c>
      <c r="EC305" s="41">
        <f t="shared" si="424"/>
        <v>2.4166227757770962E-4</v>
      </c>
      <c r="ED305" s="41">
        <f t="shared" si="425"/>
        <v>0</v>
      </c>
      <c r="EE305" s="41">
        <f t="shared" si="426"/>
        <v>0.10010449117717217</v>
      </c>
      <c r="EF305" s="41">
        <f t="shared" si="427"/>
        <v>0</v>
      </c>
      <c r="EG305" s="41">
        <f t="shared" si="428"/>
        <v>1.5683793867243469E-2</v>
      </c>
      <c r="EH305" s="41">
        <f t="shared" si="429"/>
        <v>0</v>
      </c>
      <c r="EI305" s="41">
        <f t="shared" si="430"/>
        <v>0</v>
      </c>
      <c r="EJ305" s="41">
        <f t="shared" si="431"/>
        <v>0</v>
      </c>
      <c r="EK305" s="41">
        <f t="shared" si="432"/>
        <v>2.883970052678007</v>
      </c>
      <c r="EL305" s="40"/>
      <c r="EM305" s="82">
        <f t="shared" si="433"/>
        <v>3.0000000000000004</v>
      </c>
      <c r="EN305" s="40"/>
      <c r="EO305" s="80">
        <f t="shared" si="434"/>
        <v>-1.7280397585426401</v>
      </c>
      <c r="EP305" s="80">
        <f t="shared" si="435"/>
        <v>0.12893524797097791</v>
      </c>
      <c r="EQ305" s="80">
        <f t="shared" si="436"/>
        <v>1.8569750065136181</v>
      </c>
      <c r="ER305" s="80"/>
      <c r="ES305" s="80">
        <f t="shared" si="378"/>
        <v>84.081082399915147</v>
      </c>
      <c r="ET305" s="80">
        <f t="shared" si="379"/>
        <v>-86.928067465412383</v>
      </c>
      <c r="EU305" s="80"/>
      <c r="EV305" s="80">
        <f t="shared" si="437"/>
        <v>1.8569750065136181</v>
      </c>
      <c r="EW305" s="80">
        <f t="shared" si="438"/>
        <v>-1.7280397585426401</v>
      </c>
      <c r="EX305" s="84">
        <f t="shared" si="439"/>
        <v>1.0697524855740022E-2</v>
      </c>
      <c r="EY305" s="85">
        <f t="shared" si="440"/>
        <v>1.8572862691284961</v>
      </c>
      <c r="EZ305" s="86">
        <f>3</f>
        <v>3</v>
      </c>
      <c r="FA305" s="75"/>
      <c r="FB305" s="88"/>
      <c r="FC305" s="80">
        <f t="shared" si="441"/>
        <v>0</v>
      </c>
      <c r="FD305" s="80">
        <f t="shared" si="442"/>
        <v>0</v>
      </c>
      <c r="FE305" s="80">
        <f t="shared" si="443"/>
        <v>0</v>
      </c>
      <c r="FF305" s="80">
        <f t="shared" si="444"/>
        <v>1.0999999999999999E-2</v>
      </c>
      <c r="FG305" s="80">
        <f t="shared" si="445"/>
        <v>0</v>
      </c>
      <c r="FH305" s="80">
        <f t="shared" si="446"/>
        <v>84.081082399915147</v>
      </c>
      <c r="FI305" s="80">
        <f t="shared" si="447"/>
        <v>-86.928067465412383</v>
      </c>
      <c r="FJ305" s="80">
        <f t="shared" si="448"/>
        <v>0</v>
      </c>
      <c r="FK305" s="80">
        <f t="shared" si="449"/>
        <v>0.63600000000000001</v>
      </c>
      <c r="FL305" s="80">
        <f t="shared" si="450"/>
        <v>0</v>
      </c>
      <c r="FM305" s="80">
        <f t="shared" si="451"/>
        <v>0</v>
      </c>
      <c r="FN305" s="80">
        <f t="shared" si="452"/>
        <v>0</v>
      </c>
      <c r="FO305" s="80">
        <f t="shared" si="453"/>
        <v>93.481999999999999</v>
      </c>
      <c r="FP305" s="80">
        <f t="shared" si="454"/>
        <v>91.282014934502783</v>
      </c>
    </row>
    <row r="306" spans="1:172" ht="21.75" thickBot="1">
      <c r="A306" s="40">
        <v>304</v>
      </c>
      <c r="B306" s="41" t="s">
        <v>73</v>
      </c>
      <c r="C306" s="182">
        <v>7.2999999999999995E-2</v>
      </c>
      <c r="D306" s="182">
        <v>0</v>
      </c>
      <c r="E306" s="182">
        <v>1.4999999999999999E-2</v>
      </c>
      <c r="F306" s="182">
        <v>2.8000000000000001E-2</v>
      </c>
      <c r="G306" s="182">
        <v>0</v>
      </c>
      <c r="H306" s="182">
        <v>4.3739989562150194</v>
      </c>
      <c r="I306" s="182">
        <v>0</v>
      </c>
      <c r="J306" s="182">
        <v>0.67400000000000004</v>
      </c>
      <c r="K306" s="182">
        <v>6.0000000000000001E-3</v>
      </c>
      <c r="L306" s="186">
        <v>0</v>
      </c>
      <c r="M306" s="186">
        <v>0</v>
      </c>
      <c r="N306" s="182">
        <v>93.873999999999995</v>
      </c>
      <c r="O306" s="71"/>
      <c r="P306" s="70">
        <f t="shared" si="365"/>
        <v>90.151784363581967</v>
      </c>
      <c r="Q306" s="70">
        <f t="shared" si="380"/>
        <v>99.04399895621502</v>
      </c>
      <c r="S306" s="48">
        <v>60.085000000000001</v>
      </c>
      <c r="T306" s="48">
        <v>40.311</v>
      </c>
      <c r="U306" s="48">
        <v>70.936999999999998</v>
      </c>
      <c r="V306" s="48">
        <v>56.079000000000001</v>
      </c>
      <c r="W306" s="48">
        <v>81.41</v>
      </c>
      <c r="X306" s="49">
        <v>71.849999999999994</v>
      </c>
      <c r="Y306" s="48">
        <v>101.962</v>
      </c>
      <c r="Z306" s="48">
        <v>149.88</v>
      </c>
      <c r="AA306" s="48">
        <v>152</v>
      </c>
      <c r="AB306" s="48">
        <v>61.978999999999999</v>
      </c>
      <c r="AC306" s="48">
        <v>94.203000000000003</v>
      </c>
      <c r="AD306" s="49">
        <v>79.87</v>
      </c>
      <c r="AE306" s="40"/>
      <c r="AF306" s="41">
        <v>1</v>
      </c>
      <c r="AG306" s="41">
        <v>1</v>
      </c>
      <c r="AH306" s="41">
        <v>1</v>
      </c>
      <c r="AI306" s="41">
        <v>1</v>
      </c>
      <c r="AJ306" s="41">
        <v>1</v>
      </c>
      <c r="AK306" s="50">
        <v>1</v>
      </c>
      <c r="AL306" s="41">
        <v>2</v>
      </c>
      <c r="AM306" s="41">
        <v>2</v>
      </c>
      <c r="AN306" s="41">
        <v>2</v>
      </c>
      <c r="AO306" s="41">
        <v>2</v>
      </c>
      <c r="AP306" s="41">
        <v>2</v>
      </c>
      <c r="AQ306" s="50">
        <v>1</v>
      </c>
      <c r="AR306" s="40"/>
      <c r="AS306" s="41">
        <v>4</v>
      </c>
      <c r="AT306" s="41">
        <v>2</v>
      </c>
      <c r="AU306" s="41">
        <v>2</v>
      </c>
      <c r="AV306" s="41">
        <v>2</v>
      </c>
      <c r="AW306" s="41">
        <v>2</v>
      </c>
      <c r="AX306" s="50">
        <v>2</v>
      </c>
      <c r="AY306" s="41">
        <v>3</v>
      </c>
      <c r="AZ306" s="41">
        <v>3</v>
      </c>
      <c r="BA306" s="41">
        <v>3</v>
      </c>
      <c r="BB306" s="41">
        <v>1</v>
      </c>
      <c r="BC306" s="41">
        <v>1</v>
      </c>
      <c r="BD306" s="50">
        <v>4</v>
      </c>
      <c r="BE306" s="40"/>
      <c r="BF306" s="59">
        <v>2</v>
      </c>
      <c r="BG306" s="59">
        <v>1</v>
      </c>
      <c r="BH306" s="59">
        <v>1</v>
      </c>
      <c r="BI306" s="59">
        <v>1</v>
      </c>
      <c r="BJ306" s="59">
        <v>1</v>
      </c>
      <c r="BK306" s="60">
        <v>1</v>
      </c>
      <c r="BL306" s="59">
        <v>3</v>
      </c>
      <c r="BM306" s="59">
        <v>3</v>
      </c>
      <c r="BN306" s="59">
        <v>3</v>
      </c>
      <c r="BO306" s="59">
        <v>1</v>
      </c>
      <c r="BP306" s="59">
        <v>1</v>
      </c>
      <c r="BQ306" s="60">
        <v>2</v>
      </c>
      <c r="BR306" s="40"/>
      <c r="BS306" s="51">
        <f t="shared" si="366"/>
        <v>1.2149454938836647E-3</v>
      </c>
      <c r="BT306" s="51">
        <f t="shared" si="367"/>
        <v>0</v>
      </c>
      <c r="BU306" s="51">
        <f t="shared" si="368"/>
        <v>2.1145523492676602E-4</v>
      </c>
      <c r="BV306" s="51">
        <f t="shared" si="369"/>
        <v>4.9929563651277659E-4</v>
      </c>
      <c r="BW306" s="51">
        <f t="shared" si="370"/>
        <v>0</v>
      </c>
      <c r="BX306" s="51">
        <f t="shared" si="371"/>
        <v>6.0876812195059429E-2</v>
      </c>
      <c r="BY306" s="51">
        <f t="shared" si="372"/>
        <v>0</v>
      </c>
      <c r="BZ306" s="51">
        <f t="shared" si="373"/>
        <v>4.4969308780357627E-3</v>
      </c>
      <c r="CA306" s="51">
        <f t="shared" si="374"/>
        <v>3.9473684210526316E-5</v>
      </c>
      <c r="CB306" s="51">
        <f t="shared" si="375"/>
        <v>0</v>
      </c>
      <c r="CC306" s="51">
        <f t="shared" si="376"/>
        <v>0</v>
      </c>
      <c r="CD306" s="51">
        <f t="shared" si="377"/>
        <v>1.175334919243771</v>
      </c>
      <c r="CE306" s="40"/>
      <c r="CF306" s="53">
        <f t="shared" si="381"/>
        <v>1.2354339728715342</v>
      </c>
      <c r="CG306" s="40"/>
      <c r="CH306" s="61">
        <f t="shared" si="382"/>
        <v>1.2149454938836647E-3</v>
      </c>
      <c r="CI306" s="61">
        <f t="shared" si="383"/>
        <v>0</v>
      </c>
      <c r="CJ306" s="61">
        <f t="shared" si="384"/>
        <v>2.1145523492676602E-4</v>
      </c>
      <c r="CK306" s="61">
        <f t="shared" si="385"/>
        <v>4.9929563651277659E-4</v>
      </c>
      <c r="CL306" s="61">
        <f t="shared" si="386"/>
        <v>0</v>
      </c>
      <c r="CM306" s="61">
        <f t="shared" si="387"/>
        <v>6.0876812195059429E-2</v>
      </c>
      <c r="CN306" s="61">
        <f t="shared" si="388"/>
        <v>0</v>
      </c>
      <c r="CO306" s="61">
        <f t="shared" si="389"/>
        <v>8.9938617560715254E-3</v>
      </c>
      <c r="CP306" s="61">
        <f t="shared" si="390"/>
        <v>7.8947368421052633E-5</v>
      </c>
      <c r="CQ306" s="61">
        <f t="shared" si="391"/>
        <v>0</v>
      </c>
      <c r="CR306" s="61">
        <f t="shared" si="392"/>
        <v>0</v>
      </c>
      <c r="CS306" s="61">
        <f t="shared" si="393"/>
        <v>1.175334919243771</v>
      </c>
      <c r="CT306" s="40"/>
      <c r="CU306" s="54">
        <f t="shared" si="394"/>
        <v>1.5009849383310642E-3</v>
      </c>
      <c r="CV306" s="54">
        <f t="shared" si="395"/>
        <v>0</v>
      </c>
      <c r="CW306" s="54">
        <f t="shared" si="396"/>
        <v>2.6123898097005812E-4</v>
      </c>
      <c r="CX306" s="54">
        <f t="shared" si="397"/>
        <v>6.1684679185440106E-4</v>
      </c>
      <c r="CY306" s="54">
        <f t="shared" si="398"/>
        <v>0</v>
      </c>
      <c r="CZ306" s="54">
        <f t="shared" si="399"/>
        <v>7.5209281945896531E-2</v>
      </c>
      <c r="DA306" s="54">
        <f t="shared" si="400"/>
        <v>0</v>
      </c>
      <c r="DB306" s="54">
        <f t="shared" si="401"/>
        <v>1.1111322360760798E-2</v>
      </c>
      <c r="DC306" s="54">
        <f t="shared" si="402"/>
        <v>9.7534261016173754E-5</v>
      </c>
      <c r="DD306" s="54">
        <f t="shared" si="403"/>
        <v>0</v>
      </c>
      <c r="DE306" s="54">
        <f t="shared" si="404"/>
        <v>0</v>
      </c>
      <c r="DF306" s="54">
        <f t="shared" si="405"/>
        <v>1.4520486887359758</v>
      </c>
      <c r="DG306" s="40"/>
      <c r="DH306" s="80">
        <f t="shared" si="406"/>
        <v>1.5408458980148048</v>
      </c>
      <c r="DI306" s="80">
        <f t="shared" si="407"/>
        <v>1.2979883339253848</v>
      </c>
      <c r="DJ306" s="40"/>
      <c r="DK306" s="54">
        <f t="shared" si="408"/>
        <v>2.4298909877673294E-3</v>
      </c>
      <c r="DL306" s="54">
        <f t="shared" si="409"/>
        <v>0</v>
      </c>
      <c r="DM306" s="54">
        <f t="shared" si="410"/>
        <v>2.1145523492676602E-4</v>
      </c>
      <c r="DN306" s="54">
        <f t="shared" si="411"/>
        <v>4.9929563651277659E-4</v>
      </c>
      <c r="DO306" s="54">
        <f t="shared" si="412"/>
        <v>0</v>
      </c>
      <c r="DP306" s="54">
        <f t="shared" si="413"/>
        <v>6.0876812195059429E-2</v>
      </c>
      <c r="DQ306" s="54">
        <f t="shared" si="414"/>
        <v>0</v>
      </c>
      <c r="DR306" s="54">
        <f t="shared" si="415"/>
        <v>1.3490792634107289E-2</v>
      </c>
      <c r="DS306" s="54">
        <f t="shared" si="416"/>
        <v>1.1842105263157896E-4</v>
      </c>
      <c r="DT306" s="54">
        <f t="shared" si="417"/>
        <v>0</v>
      </c>
      <c r="DU306" s="54">
        <f t="shared" si="418"/>
        <v>0</v>
      </c>
      <c r="DV306" s="54">
        <f t="shared" si="419"/>
        <v>2.350669838487542</v>
      </c>
      <c r="DW306" s="54"/>
      <c r="DX306" s="63">
        <f t="shared" si="420"/>
        <v>2.4282965062285471</v>
      </c>
      <c r="DY306" s="40"/>
      <c r="DZ306" s="41">
        <f t="shared" si="421"/>
        <v>3.0019698766621285E-3</v>
      </c>
      <c r="EA306" s="41">
        <f t="shared" si="422"/>
        <v>0</v>
      </c>
      <c r="EB306" s="41">
        <f t="shared" si="423"/>
        <v>2.6123898097005812E-4</v>
      </c>
      <c r="EC306" s="41">
        <f t="shared" si="424"/>
        <v>6.1684679185440106E-4</v>
      </c>
      <c r="ED306" s="41">
        <f t="shared" si="425"/>
        <v>0</v>
      </c>
      <c r="EE306" s="41">
        <f t="shared" si="426"/>
        <v>7.5209281945896531E-2</v>
      </c>
      <c r="EF306" s="41">
        <f t="shared" si="427"/>
        <v>0</v>
      </c>
      <c r="EG306" s="41">
        <f t="shared" si="428"/>
        <v>1.6666983541141198E-2</v>
      </c>
      <c r="EH306" s="41">
        <f t="shared" si="429"/>
        <v>1.4630139152426065E-4</v>
      </c>
      <c r="EI306" s="41">
        <f t="shared" si="430"/>
        <v>0</v>
      </c>
      <c r="EJ306" s="41">
        <f t="shared" si="431"/>
        <v>0</v>
      </c>
      <c r="EK306" s="41">
        <f t="shared" si="432"/>
        <v>2.9040973774719516</v>
      </c>
      <c r="EL306" s="40"/>
      <c r="EM306" s="82">
        <f t="shared" si="433"/>
        <v>3</v>
      </c>
      <c r="EN306" s="40"/>
      <c r="EO306" s="80">
        <f t="shared" si="434"/>
        <v>-1.7879300035523098</v>
      </c>
      <c r="EP306" s="80">
        <f t="shared" si="435"/>
        <v>9.7620770568678766E-2</v>
      </c>
      <c r="EQ306" s="80">
        <f t="shared" si="436"/>
        <v>1.8855507741209885</v>
      </c>
      <c r="ER306" s="80"/>
      <c r="ES306" s="80">
        <f t="shared" si="378"/>
        <v>84.484040331287545</v>
      </c>
      <c r="ET306" s="80">
        <f t="shared" si="379"/>
        <v>-89.00225596770558</v>
      </c>
      <c r="EU306" s="80"/>
      <c r="EV306" s="80">
        <f t="shared" si="437"/>
        <v>1.8855507741209885</v>
      </c>
      <c r="EW306" s="80">
        <f t="shared" si="438"/>
        <v>-1.7879300035523098</v>
      </c>
      <c r="EX306" s="84">
        <f t="shared" si="439"/>
        <v>1.3587927332932495E-2</v>
      </c>
      <c r="EY306" s="85">
        <f t="shared" si="440"/>
        <v>1.884742258270949</v>
      </c>
      <c r="EZ306" s="86">
        <f>3</f>
        <v>3</v>
      </c>
      <c r="FA306" s="75"/>
      <c r="FB306" s="88"/>
      <c r="FC306" s="80">
        <f t="shared" si="441"/>
        <v>7.2999999999999995E-2</v>
      </c>
      <c r="FD306" s="80">
        <f t="shared" si="442"/>
        <v>0</v>
      </c>
      <c r="FE306" s="80">
        <f t="shared" si="443"/>
        <v>1.4999999999999999E-2</v>
      </c>
      <c r="FF306" s="80">
        <f t="shared" si="444"/>
        <v>2.8000000000000001E-2</v>
      </c>
      <c r="FG306" s="80">
        <f t="shared" si="445"/>
        <v>0</v>
      </c>
      <c r="FH306" s="80">
        <f t="shared" si="446"/>
        <v>84.484040331287545</v>
      </c>
      <c r="FI306" s="80">
        <f t="shared" si="447"/>
        <v>-89.00225596770558</v>
      </c>
      <c r="FJ306" s="80">
        <f t="shared" si="448"/>
        <v>0</v>
      </c>
      <c r="FK306" s="80">
        <f t="shared" si="449"/>
        <v>0.67400000000000004</v>
      </c>
      <c r="FL306" s="80">
        <f t="shared" si="450"/>
        <v>6.0000000000000001E-3</v>
      </c>
      <c r="FM306" s="80">
        <f t="shared" si="451"/>
        <v>0</v>
      </c>
      <c r="FN306" s="80">
        <f t="shared" si="452"/>
        <v>0</v>
      </c>
      <c r="FO306" s="80">
        <f t="shared" si="453"/>
        <v>93.873999999999995</v>
      </c>
      <c r="FP306" s="80">
        <f t="shared" si="454"/>
        <v>90.151784363581967</v>
      </c>
    </row>
    <row r="307" spans="1:172" ht="21.75" thickTop="1">
      <c r="A307" s="40">
        <v>305</v>
      </c>
      <c r="B307" s="41" t="s">
        <v>73</v>
      </c>
      <c r="C307" s="180">
        <v>0</v>
      </c>
      <c r="D307" s="180">
        <v>5.2999999999999999E-2</v>
      </c>
      <c r="E307" s="180">
        <v>0.44500000000000001</v>
      </c>
      <c r="F307" s="180">
        <v>0</v>
      </c>
      <c r="G307" s="180">
        <v>2.5999999999999999E-2</v>
      </c>
      <c r="H307" s="180">
        <v>79.16</v>
      </c>
      <c r="I307" s="180">
        <v>0</v>
      </c>
      <c r="J307" s="180">
        <v>0.39</v>
      </c>
      <c r="K307" s="180">
        <v>5.2999999999999999E-2</v>
      </c>
      <c r="L307" s="185">
        <v>0</v>
      </c>
      <c r="M307" s="185">
        <v>0</v>
      </c>
      <c r="N307" s="180">
        <v>11.504</v>
      </c>
      <c r="O307" s="71"/>
      <c r="P307" s="70">
        <f t="shared" si="365"/>
        <v>99.332101646556524</v>
      </c>
      <c r="Q307" s="70">
        <f t="shared" si="380"/>
        <v>91.631</v>
      </c>
      <c r="S307" s="48">
        <v>60.085000000000001</v>
      </c>
      <c r="T307" s="48">
        <v>40.311</v>
      </c>
      <c r="U307" s="48">
        <v>70.936999999999998</v>
      </c>
      <c r="V307" s="48">
        <v>56.079000000000001</v>
      </c>
      <c r="W307" s="48">
        <v>81.41</v>
      </c>
      <c r="X307" s="49">
        <v>71.849999999999994</v>
      </c>
      <c r="Y307" s="48">
        <v>101.962</v>
      </c>
      <c r="Z307" s="48">
        <v>149.88</v>
      </c>
      <c r="AA307" s="48">
        <v>152</v>
      </c>
      <c r="AB307" s="48">
        <v>61.978999999999999</v>
      </c>
      <c r="AC307" s="48">
        <v>94.203000000000003</v>
      </c>
      <c r="AD307" s="49">
        <v>79.87</v>
      </c>
      <c r="AE307" s="40"/>
      <c r="AF307" s="41">
        <v>1</v>
      </c>
      <c r="AG307" s="41">
        <v>1</v>
      </c>
      <c r="AH307" s="41">
        <v>1</v>
      </c>
      <c r="AI307" s="41">
        <v>1</v>
      </c>
      <c r="AJ307" s="41">
        <v>1</v>
      </c>
      <c r="AK307" s="50">
        <v>1</v>
      </c>
      <c r="AL307" s="41">
        <v>2</v>
      </c>
      <c r="AM307" s="41">
        <v>2</v>
      </c>
      <c r="AN307" s="41">
        <v>2</v>
      </c>
      <c r="AO307" s="41">
        <v>2</v>
      </c>
      <c r="AP307" s="41">
        <v>2</v>
      </c>
      <c r="AQ307" s="50">
        <v>1</v>
      </c>
      <c r="AR307" s="40"/>
      <c r="AS307" s="41">
        <v>4</v>
      </c>
      <c r="AT307" s="41">
        <v>2</v>
      </c>
      <c r="AU307" s="41">
        <v>2</v>
      </c>
      <c r="AV307" s="41">
        <v>2</v>
      </c>
      <c r="AW307" s="41">
        <v>2</v>
      </c>
      <c r="AX307" s="50">
        <v>2</v>
      </c>
      <c r="AY307" s="41">
        <v>3</v>
      </c>
      <c r="AZ307" s="41">
        <v>3</v>
      </c>
      <c r="BA307" s="41">
        <v>3</v>
      </c>
      <c r="BB307" s="41">
        <v>1</v>
      </c>
      <c r="BC307" s="41">
        <v>1</v>
      </c>
      <c r="BD307" s="50">
        <v>4</v>
      </c>
      <c r="BE307" s="40"/>
      <c r="BF307" s="59">
        <v>2</v>
      </c>
      <c r="BG307" s="59">
        <v>1</v>
      </c>
      <c r="BH307" s="59">
        <v>1</v>
      </c>
      <c r="BI307" s="59">
        <v>1</v>
      </c>
      <c r="BJ307" s="59">
        <v>1</v>
      </c>
      <c r="BK307" s="60">
        <v>1</v>
      </c>
      <c r="BL307" s="59">
        <v>3</v>
      </c>
      <c r="BM307" s="59">
        <v>3</v>
      </c>
      <c r="BN307" s="59">
        <v>3</v>
      </c>
      <c r="BO307" s="59">
        <v>1</v>
      </c>
      <c r="BP307" s="59">
        <v>1</v>
      </c>
      <c r="BQ307" s="60">
        <v>2</v>
      </c>
      <c r="BR307" s="40"/>
      <c r="BS307" s="51">
        <f t="shared" si="366"/>
        <v>0</v>
      </c>
      <c r="BT307" s="51">
        <f t="shared" si="367"/>
        <v>1.3147776041279055E-3</v>
      </c>
      <c r="BU307" s="51">
        <f t="shared" si="368"/>
        <v>6.2731719694940581E-3</v>
      </c>
      <c r="BV307" s="51">
        <f t="shared" si="369"/>
        <v>0</v>
      </c>
      <c r="BW307" s="51">
        <f t="shared" si="370"/>
        <v>3.1937108463333744E-4</v>
      </c>
      <c r="BX307" s="51">
        <f t="shared" si="371"/>
        <v>1.101739735560195</v>
      </c>
      <c r="BY307" s="51">
        <f t="shared" si="372"/>
        <v>0</v>
      </c>
      <c r="BZ307" s="51">
        <f t="shared" si="373"/>
        <v>2.6020816653322659E-3</v>
      </c>
      <c r="CA307" s="51">
        <f t="shared" si="374"/>
        <v>3.4868421052631577E-4</v>
      </c>
      <c r="CB307" s="51">
        <f t="shared" si="375"/>
        <v>0</v>
      </c>
      <c r="CC307" s="51">
        <f t="shared" si="376"/>
        <v>0</v>
      </c>
      <c r="CD307" s="51">
        <f t="shared" si="377"/>
        <v>0.14403405533992736</v>
      </c>
      <c r="CE307" s="40"/>
      <c r="CF307" s="53">
        <f t="shared" si="381"/>
        <v>2.1328518365887454</v>
      </c>
      <c r="CG307" s="40"/>
      <c r="CH307" s="61">
        <f t="shared" si="382"/>
        <v>0</v>
      </c>
      <c r="CI307" s="61">
        <f t="shared" si="383"/>
        <v>1.3147776041279055E-3</v>
      </c>
      <c r="CJ307" s="61">
        <f t="shared" si="384"/>
        <v>6.2731719694940581E-3</v>
      </c>
      <c r="CK307" s="61">
        <f t="shared" si="385"/>
        <v>0</v>
      </c>
      <c r="CL307" s="61">
        <f t="shared" si="386"/>
        <v>3.1937108463333744E-4</v>
      </c>
      <c r="CM307" s="61">
        <f t="shared" si="387"/>
        <v>1.101739735560195</v>
      </c>
      <c r="CN307" s="61">
        <f t="shared" si="388"/>
        <v>0</v>
      </c>
      <c r="CO307" s="61">
        <f t="shared" si="389"/>
        <v>5.2041633306645317E-3</v>
      </c>
      <c r="CP307" s="61">
        <f t="shared" si="390"/>
        <v>6.9736842105263153E-4</v>
      </c>
      <c r="CQ307" s="61">
        <f t="shared" si="391"/>
        <v>0</v>
      </c>
      <c r="CR307" s="61">
        <f t="shared" si="392"/>
        <v>0</v>
      </c>
      <c r="CS307" s="61">
        <f t="shared" si="393"/>
        <v>0.14403405533992736</v>
      </c>
      <c r="CT307" s="40"/>
      <c r="CU307" s="54">
        <f t="shared" si="394"/>
        <v>0</v>
      </c>
      <c r="CV307" s="54">
        <f t="shared" si="395"/>
        <v>2.8042258276699539E-3</v>
      </c>
      <c r="CW307" s="54">
        <f t="shared" si="396"/>
        <v>1.337974635637244E-2</v>
      </c>
      <c r="CX307" s="54">
        <f t="shared" si="397"/>
        <v>0</v>
      </c>
      <c r="CY307" s="54">
        <f t="shared" si="398"/>
        <v>6.8117120441355341E-4</v>
      </c>
      <c r="CZ307" s="54">
        <f t="shared" si="399"/>
        <v>2.3498476184323605</v>
      </c>
      <c r="DA307" s="54">
        <f t="shared" si="400"/>
        <v>0</v>
      </c>
      <c r="DB307" s="54">
        <f t="shared" si="401"/>
        <v>1.1099709317715648E-2</v>
      </c>
      <c r="DC307" s="54">
        <f t="shared" si="402"/>
        <v>1.4873835176210987E-3</v>
      </c>
      <c r="DD307" s="54">
        <f t="shared" si="403"/>
        <v>0</v>
      </c>
      <c r="DE307" s="54">
        <f t="shared" si="404"/>
        <v>0</v>
      </c>
      <c r="DF307" s="54">
        <f t="shared" si="405"/>
        <v>0.30720329946308905</v>
      </c>
      <c r="DG307" s="40"/>
      <c r="DH307" s="80">
        <f t="shared" si="406"/>
        <v>2.6865031541192423</v>
      </c>
      <c r="DI307" s="80">
        <f t="shared" si="407"/>
        <v>0.74446218197562131</v>
      </c>
      <c r="DJ307" s="40"/>
      <c r="DK307" s="54">
        <f t="shared" si="408"/>
        <v>0</v>
      </c>
      <c r="DL307" s="54">
        <f t="shared" si="409"/>
        <v>1.3147776041279055E-3</v>
      </c>
      <c r="DM307" s="54">
        <f t="shared" si="410"/>
        <v>6.2731719694940581E-3</v>
      </c>
      <c r="DN307" s="54">
        <f t="shared" si="411"/>
        <v>0</v>
      </c>
      <c r="DO307" s="54">
        <f t="shared" si="412"/>
        <v>3.1937108463333744E-4</v>
      </c>
      <c r="DP307" s="54">
        <f t="shared" si="413"/>
        <v>1.101739735560195</v>
      </c>
      <c r="DQ307" s="54">
        <f t="shared" si="414"/>
        <v>0</v>
      </c>
      <c r="DR307" s="54">
        <f t="shared" si="415"/>
        <v>7.8062449959967976E-3</v>
      </c>
      <c r="DS307" s="54">
        <f t="shared" si="416"/>
        <v>1.0460526315789474E-3</v>
      </c>
      <c r="DT307" s="54">
        <f t="shared" si="417"/>
        <v>0</v>
      </c>
      <c r="DU307" s="54">
        <f t="shared" si="418"/>
        <v>0</v>
      </c>
      <c r="DV307" s="54">
        <f t="shared" si="419"/>
        <v>0.28806811067985472</v>
      </c>
      <c r="DW307" s="54"/>
      <c r="DX307" s="63">
        <f t="shared" si="420"/>
        <v>1.4065674645258808</v>
      </c>
      <c r="DY307" s="40"/>
      <c r="DZ307" s="41">
        <f t="shared" si="421"/>
        <v>0</v>
      </c>
      <c r="EA307" s="41">
        <f t="shared" si="422"/>
        <v>2.8042258276699539E-3</v>
      </c>
      <c r="EB307" s="41">
        <f t="shared" si="423"/>
        <v>1.337974635637244E-2</v>
      </c>
      <c r="EC307" s="41">
        <f t="shared" si="424"/>
        <v>0</v>
      </c>
      <c r="ED307" s="41">
        <f t="shared" si="425"/>
        <v>6.8117120441355341E-4</v>
      </c>
      <c r="EE307" s="41">
        <f t="shared" si="426"/>
        <v>2.3498476184323605</v>
      </c>
      <c r="EF307" s="41">
        <f t="shared" si="427"/>
        <v>0</v>
      </c>
      <c r="EG307" s="41">
        <f t="shared" si="428"/>
        <v>1.6649563976573474E-2</v>
      </c>
      <c r="EH307" s="41">
        <f t="shared" si="429"/>
        <v>2.2310752764316483E-3</v>
      </c>
      <c r="EI307" s="41">
        <f t="shared" si="430"/>
        <v>0</v>
      </c>
      <c r="EJ307" s="41">
        <f t="shared" si="431"/>
        <v>0</v>
      </c>
      <c r="EK307" s="41">
        <f t="shared" si="432"/>
        <v>0.6144065989261781</v>
      </c>
      <c r="EL307" s="40"/>
      <c r="EM307" s="82">
        <f t="shared" si="433"/>
        <v>3</v>
      </c>
      <c r="EN307" s="40"/>
      <c r="EO307" s="80">
        <f t="shared" si="434"/>
        <v>1.5332269081462719</v>
      </c>
      <c r="EP307" s="80">
        <f t="shared" si="435"/>
        <v>1.7493726853283722</v>
      </c>
      <c r="EQ307" s="80">
        <f t="shared" si="436"/>
        <v>0.21614577718210026</v>
      </c>
      <c r="ER307" s="80"/>
      <c r="ES307" s="80">
        <f t="shared" si="378"/>
        <v>9.780705886878156</v>
      </c>
      <c r="ET307" s="80">
        <f t="shared" si="379"/>
        <v>77.080395759678368</v>
      </c>
      <c r="EU307" s="80"/>
      <c r="EV307" s="80">
        <f t="shared" si="437"/>
        <v>0.21614577718210026</v>
      </c>
      <c r="EW307" s="80">
        <f t="shared" si="438"/>
        <v>1.5332269081462719</v>
      </c>
      <c r="EX307" s="84">
        <f t="shared" si="439"/>
        <v>2.9452236223792692E-2</v>
      </c>
      <c r="EY307" s="85">
        <f t="shared" si="440"/>
        <v>0.2287012386284015</v>
      </c>
      <c r="EZ307" s="86">
        <f>3</f>
        <v>3</v>
      </c>
      <c r="FA307" s="75"/>
      <c r="FB307" s="88"/>
      <c r="FC307" s="80">
        <f t="shared" si="441"/>
        <v>0</v>
      </c>
      <c r="FD307" s="80">
        <f t="shared" si="442"/>
        <v>5.2999999999999999E-2</v>
      </c>
      <c r="FE307" s="80">
        <f t="shared" si="443"/>
        <v>0.44500000000000001</v>
      </c>
      <c r="FF307" s="80">
        <f t="shared" si="444"/>
        <v>0</v>
      </c>
      <c r="FG307" s="80">
        <f t="shared" si="445"/>
        <v>2.5999999999999999E-2</v>
      </c>
      <c r="FH307" s="80">
        <f t="shared" si="446"/>
        <v>9.780705886878156</v>
      </c>
      <c r="FI307" s="80">
        <f t="shared" si="447"/>
        <v>77.080395759678368</v>
      </c>
      <c r="FJ307" s="80">
        <f t="shared" si="448"/>
        <v>0</v>
      </c>
      <c r="FK307" s="80">
        <f t="shared" si="449"/>
        <v>0.39</v>
      </c>
      <c r="FL307" s="80">
        <f t="shared" si="450"/>
        <v>5.2999999999999999E-2</v>
      </c>
      <c r="FM307" s="80">
        <f t="shared" si="451"/>
        <v>0</v>
      </c>
      <c r="FN307" s="80">
        <f t="shared" si="452"/>
        <v>0</v>
      </c>
      <c r="FO307" s="80">
        <f t="shared" si="453"/>
        <v>11.504</v>
      </c>
      <c r="FP307" s="80">
        <f t="shared" si="454"/>
        <v>99.332101646556524</v>
      </c>
    </row>
    <row r="308" spans="1:172" ht="21">
      <c r="A308" s="40">
        <v>306</v>
      </c>
      <c r="B308" s="41" t="s">
        <v>73</v>
      </c>
      <c r="C308" s="180">
        <v>0</v>
      </c>
      <c r="D308" s="180">
        <v>3.3000000000000002E-2</v>
      </c>
      <c r="E308" s="180">
        <v>0.3</v>
      </c>
      <c r="F308" s="180">
        <v>4.0000000000000001E-3</v>
      </c>
      <c r="G308" s="180">
        <v>0</v>
      </c>
      <c r="H308" s="180">
        <v>80.311999999999998</v>
      </c>
      <c r="I308" s="180">
        <v>0</v>
      </c>
      <c r="J308" s="180">
        <v>0.121</v>
      </c>
      <c r="K308" s="180">
        <v>7.0000000000000001E-3</v>
      </c>
      <c r="L308" s="184">
        <v>0</v>
      </c>
      <c r="M308" s="184">
        <v>0</v>
      </c>
      <c r="N308" s="180">
        <v>12.824999999999999</v>
      </c>
      <c r="O308" s="71"/>
      <c r="P308" s="70">
        <f t="shared" si="365"/>
        <v>101.27682903752944</v>
      </c>
      <c r="Q308" s="70">
        <f t="shared" si="380"/>
        <v>93.602000000000004</v>
      </c>
      <c r="S308" s="48">
        <v>60.085000000000001</v>
      </c>
      <c r="T308" s="48">
        <v>40.311</v>
      </c>
      <c r="U308" s="48">
        <v>70.936999999999998</v>
      </c>
      <c r="V308" s="48">
        <v>56.079000000000001</v>
      </c>
      <c r="W308" s="48">
        <v>81.41</v>
      </c>
      <c r="X308" s="49">
        <v>71.849999999999994</v>
      </c>
      <c r="Y308" s="48">
        <v>101.962</v>
      </c>
      <c r="Z308" s="48">
        <v>149.88</v>
      </c>
      <c r="AA308" s="48">
        <v>152</v>
      </c>
      <c r="AB308" s="48">
        <v>61.978999999999999</v>
      </c>
      <c r="AC308" s="48">
        <v>94.203000000000003</v>
      </c>
      <c r="AD308" s="49">
        <v>79.87</v>
      </c>
      <c r="AE308" s="40"/>
      <c r="AF308" s="41">
        <v>1</v>
      </c>
      <c r="AG308" s="41">
        <v>1</v>
      </c>
      <c r="AH308" s="41">
        <v>1</v>
      </c>
      <c r="AI308" s="41">
        <v>1</v>
      </c>
      <c r="AJ308" s="41">
        <v>1</v>
      </c>
      <c r="AK308" s="50">
        <v>1</v>
      </c>
      <c r="AL308" s="41">
        <v>2</v>
      </c>
      <c r="AM308" s="41">
        <v>2</v>
      </c>
      <c r="AN308" s="41">
        <v>2</v>
      </c>
      <c r="AO308" s="41">
        <v>2</v>
      </c>
      <c r="AP308" s="41">
        <v>2</v>
      </c>
      <c r="AQ308" s="50">
        <v>1</v>
      </c>
      <c r="AR308" s="40"/>
      <c r="AS308" s="41">
        <v>4</v>
      </c>
      <c r="AT308" s="41">
        <v>2</v>
      </c>
      <c r="AU308" s="41">
        <v>2</v>
      </c>
      <c r="AV308" s="41">
        <v>2</v>
      </c>
      <c r="AW308" s="41">
        <v>2</v>
      </c>
      <c r="AX308" s="50">
        <v>2</v>
      </c>
      <c r="AY308" s="41">
        <v>3</v>
      </c>
      <c r="AZ308" s="41">
        <v>3</v>
      </c>
      <c r="BA308" s="41">
        <v>3</v>
      </c>
      <c r="BB308" s="41">
        <v>1</v>
      </c>
      <c r="BC308" s="41">
        <v>1</v>
      </c>
      <c r="BD308" s="50">
        <v>4</v>
      </c>
      <c r="BE308" s="40"/>
      <c r="BF308" s="59">
        <v>2</v>
      </c>
      <c r="BG308" s="59">
        <v>1</v>
      </c>
      <c r="BH308" s="59">
        <v>1</v>
      </c>
      <c r="BI308" s="59">
        <v>1</v>
      </c>
      <c r="BJ308" s="59">
        <v>1</v>
      </c>
      <c r="BK308" s="60">
        <v>1</v>
      </c>
      <c r="BL308" s="59">
        <v>3</v>
      </c>
      <c r="BM308" s="59">
        <v>3</v>
      </c>
      <c r="BN308" s="59">
        <v>3</v>
      </c>
      <c r="BO308" s="59">
        <v>1</v>
      </c>
      <c r="BP308" s="59">
        <v>1</v>
      </c>
      <c r="BQ308" s="60">
        <v>2</v>
      </c>
      <c r="BR308" s="40"/>
      <c r="BS308" s="51">
        <f t="shared" si="366"/>
        <v>0</v>
      </c>
      <c r="BT308" s="51">
        <f t="shared" si="367"/>
        <v>8.1863511200416762E-4</v>
      </c>
      <c r="BU308" s="51">
        <f t="shared" si="368"/>
        <v>4.2291046985353199E-3</v>
      </c>
      <c r="BV308" s="51">
        <f t="shared" si="369"/>
        <v>7.1327948073253805E-5</v>
      </c>
      <c r="BW308" s="51">
        <f t="shared" si="370"/>
        <v>0</v>
      </c>
      <c r="BX308" s="51">
        <f t="shared" si="371"/>
        <v>1.1177731384829506</v>
      </c>
      <c r="BY308" s="51">
        <f t="shared" si="372"/>
        <v>0</v>
      </c>
      <c r="BZ308" s="51">
        <f t="shared" si="373"/>
        <v>8.0731251668001065E-4</v>
      </c>
      <c r="CA308" s="51">
        <f t="shared" si="374"/>
        <v>4.605263157894737E-5</v>
      </c>
      <c r="CB308" s="51">
        <f t="shared" si="375"/>
        <v>0</v>
      </c>
      <c r="CC308" s="51">
        <f t="shared" si="376"/>
        <v>0</v>
      </c>
      <c r="CD308" s="51">
        <f t="shared" si="377"/>
        <v>0.1605734318267184</v>
      </c>
      <c r="CE308" s="40"/>
      <c r="CF308" s="53">
        <f t="shared" si="381"/>
        <v>2.0738294835773394</v>
      </c>
      <c r="CG308" s="40"/>
      <c r="CH308" s="61">
        <f t="shared" si="382"/>
        <v>0</v>
      </c>
      <c r="CI308" s="61">
        <f t="shared" si="383"/>
        <v>8.1863511200416762E-4</v>
      </c>
      <c r="CJ308" s="61">
        <f t="shared" si="384"/>
        <v>4.2291046985353199E-3</v>
      </c>
      <c r="CK308" s="61">
        <f t="shared" si="385"/>
        <v>7.1327948073253805E-5</v>
      </c>
      <c r="CL308" s="61">
        <f t="shared" si="386"/>
        <v>0</v>
      </c>
      <c r="CM308" s="61">
        <f t="shared" si="387"/>
        <v>1.1177731384829506</v>
      </c>
      <c r="CN308" s="61">
        <f t="shared" si="388"/>
        <v>0</v>
      </c>
      <c r="CO308" s="61">
        <f t="shared" si="389"/>
        <v>1.6146250333600213E-3</v>
      </c>
      <c r="CP308" s="61">
        <f t="shared" si="390"/>
        <v>9.210526315789474E-5</v>
      </c>
      <c r="CQ308" s="61">
        <f t="shared" si="391"/>
        <v>0</v>
      </c>
      <c r="CR308" s="61">
        <f t="shared" si="392"/>
        <v>0</v>
      </c>
      <c r="CS308" s="61">
        <f t="shared" si="393"/>
        <v>0.1605734318267184</v>
      </c>
      <c r="CT308" s="40"/>
      <c r="CU308" s="54">
        <f t="shared" si="394"/>
        <v>0</v>
      </c>
      <c r="CV308" s="54">
        <f t="shared" si="395"/>
        <v>1.6977096315658803E-3</v>
      </c>
      <c r="CW308" s="54">
        <f t="shared" si="396"/>
        <v>8.7704420129580025E-3</v>
      </c>
      <c r="CX308" s="54">
        <f t="shared" si="397"/>
        <v>1.4792200171738723E-4</v>
      </c>
      <c r="CY308" s="54">
        <f t="shared" si="398"/>
        <v>0</v>
      </c>
      <c r="CZ308" s="54">
        <f t="shared" si="399"/>
        <v>2.3180708905367191</v>
      </c>
      <c r="DA308" s="54">
        <f t="shared" si="400"/>
        <v>0</v>
      </c>
      <c r="DB308" s="54">
        <f t="shared" si="401"/>
        <v>3.3484569991040574E-3</v>
      </c>
      <c r="DC308" s="54">
        <f t="shared" si="402"/>
        <v>1.9101061032949181E-4</v>
      </c>
      <c r="DD308" s="54">
        <f t="shared" si="403"/>
        <v>0</v>
      </c>
      <c r="DE308" s="54">
        <f t="shared" si="404"/>
        <v>0</v>
      </c>
      <c r="DF308" s="54">
        <f t="shared" si="405"/>
        <v>0.33300191720144456</v>
      </c>
      <c r="DG308" s="40"/>
      <c r="DH308" s="80">
        <f t="shared" si="406"/>
        <v>2.6652283489938386</v>
      </c>
      <c r="DI308" s="80">
        <f t="shared" si="407"/>
        <v>0.75040474515252253</v>
      </c>
      <c r="DJ308" s="40"/>
      <c r="DK308" s="54">
        <f t="shared" si="408"/>
        <v>0</v>
      </c>
      <c r="DL308" s="54">
        <f t="shared" si="409"/>
        <v>8.1863511200416762E-4</v>
      </c>
      <c r="DM308" s="54">
        <f t="shared" si="410"/>
        <v>4.2291046985353199E-3</v>
      </c>
      <c r="DN308" s="54">
        <f t="shared" si="411"/>
        <v>7.1327948073253805E-5</v>
      </c>
      <c r="DO308" s="54">
        <f t="shared" si="412"/>
        <v>0</v>
      </c>
      <c r="DP308" s="54">
        <f t="shared" si="413"/>
        <v>1.1177731384829506</v>
      </c>
      <c r="DQ308" s="54">
        <f t="shared" si="414"/>
        <v>0</v>
      </c>
      <c r="DR308" s="54">
        <f t="shared" si="415"/>
        <v>2.4219375500400321E-3</v>
      </c>
      <c r="DS308" s="54">
        <f t="shared" si="416"/>
        <v>1.381578947368421E-4</v>
      </c>
      <c r="DT308" s="54">
        <f t="shared" si="417"/>
        <v>0</v>
      </c>
      <c r="DU308" s="54">
        <f t="shared" si="418"/>
        <v>0</v>
      </c>
      <c r="DV308" s="54">
        <f t="shared" si="419"/>
        <v>0.32114686365343681</v>
      </c>
      <c r="DW308" s="54"/>
      <c r="DX308" s="63">
        <f t="shared" si="420"/>
        <v>1.4465991653397769</v>
      </c>
      <c r="DY308" s="40"/>
      <c r="DZ308" s="41">
        <f t="shared" si="421"/>
        <v>0</v>
      </c>
      <c r="EA308" s="41">
        <f t="shared" si="422"/>
        <v>1.6977096315658803E-3</v>
      </c>
      <c r="EB308" s="41">
        <f t="shared" si="423"/>
        <v>8.7704420129580025E-3</v>
      </c>
      <c r="EC308" s="41">
        <f t="shared" si="424"/>
        <v>1.4792200171738723E-4</v>
      </c>
      <c r="ED308" s="41">
        <f t="shared" si="425"/>
        <v>0</v>
      </c>
      <c r="EE308" s="41">
        <f t="shared" si="426"/>
        <v>2.3180708905367191</v>
      </c>
      <c r="EF308" s="41">
        <f t="shared" si="427"/>
        <v>0</v>
      </c>
      <c r="EG308" s="41">
        <f t="shared" si="428"/>
        <v>5.0226854986560867E-3</v>
      </c>
      <c r="EH308" s="41">
        <f t="shared" si="429"/>
        <v>2.8651591549423765E-4</v>
      </c>
      <c r="EI308" s="41">
        <f t="shared" si="430"/>
        <v>0</v>
      </c>
      <c r="EJ308" s="41">
        <f t="shared" si="431"/>
        <v>0</v>
      </c>
      <c r="EK308" s="41">
        <f t="shared" si="432"/>
        <v>0.66600383440288913</v>
      </c>
      <c r="EL308" s="40"/>
      <c r="EM308" s="82">
        <f t="shared" si="433"/>
        <v>3</v>
      </c>
      <c r="EN308" s="40"/>
      <c r="EO308" s="80">
        <f t="shared" si="434"/>
        <v>1.4975715290848646</v>
      </c>
      <c r="EP308" s="80">
        <f t="shared" si="435"/>
        <v>1.7394913958586877</v>
      </c>
      <c r="EQ308" s="80">
        <f t="shared" si="436"/>
        <v>0.24191986677382316</v>
      </c>
      <c r="ER308" s="80"/>
      <c r="ES308" s="80">
        <f t="shared" si="378"/>
        <v>11.169396058293385</v>
      </c>
      <c r="ET308" s="80">
        <f t="shared" si="379"/>
        <v>76.817432979236045</v>
      </c>
      <c r="EU308" s="80"/>
      <c r="EV308" s="80">
        <f t="shared" si="437"/>
        <v>0.24191986677382316</v>
      </c>
      <c r="EW308" s="80">
        <f t="shared" si="438"/>
        <v>1.4975715290848646</v>
      </c>
      <c r="EX308" s="84">
        <f t="shared" si="439"/>
        <v>1.4155541255674819E-2</v>
      </c>
      <c r="EY308" s="85">
        <f t="shared" si="440"/>
        <v>0.24988621881285142</v>
      </c>
      <c r="EZ308" s="86">
        <f>3</f>
        <v>3</v>
      </c>
      <c r="FA308" s="75"/>
      <c r="FB308" s="88"/>
      <c r="FC308" s="80">
        <f t="shared" si="441"/>
        <v>0</v>
      </c>
      <c r="FD308" s="80">
        <f t="shared" si="442"/>
        <v>3.3000000000000002E-2</v>
      </c>
      <c r="FE308" s="80">
        <f t="shared" si="443"/>
        <v>0.3</v>
      </c>
      <c r="FF308" s="80">
        <f t="shared" si="444"/>
        <v>4.0000000000000001E-3</v>
      </c>
      <c r="FG308" s="80">
        <f t="shared" si="445"/>
        <v>0</v>
      </c>
      <c r="FH308" s="80">
        <f t="shared" si="446"/>
        <v>11.169396058293385</v>
      </c>
      <c r="FI308" s="80">
        <f t="shared" si="447"/>
        <v>76.817432979236045</v>
      </c>
      <c r="FJ308" s="80">
        <f t="shared" si="448"/>
        <v>0</v>
      </c>
      <c r="FK308" s="80">
        <f t="shared" si="449"/>
        <v>0.121</v>
      </c>
      <c r="FL308" s="80">
        <f t="shared" si="450"/>
        <v>7.0000000000000001E-3</v>
      </c>
      <c r="FM308" s="80">
        <f t="shared" si="451"/>
        <v>0</v>
      </c>
      <c r="FN308" s="80">
        <f t="shared" si="452"/>
        <v>0</v>
      </c>
      <c r="FO308" s="80">
        <f t="shared" si="453"/>
        <v>12.824999999999999</v>
      </c>
      <c r="FP308" s="80">
        <f t="shared" si="454"/>
        <v>101.27682903752944</v>
      </c>
    </row>
    <row r="309" spans="1:172" ht="21">
      <c r="A309" s="40">
        <v>307</v>
      </c>
      <c r="B309" s="41" t="s">
        <v>73</v>
      </c>
      <c r="C309" s="180">
        <v>0</v>
      </c>
      <c r="D309" s="180">
        <v>0</v>
      </c>
      <c r="E309" s="180">
        <v>0.36199999999999999</v>
      </c>
      <c r="F309" s="180">
        <v>1.0999999999999999E-2</v>
      </c>
      <c r="G309" s="180">
        <v>7.2999999999999995E-2</v>
      </c>
      <c r="H309" s="180">
        <v>77.858000000000004</v>
      </c>
      <c r="I309" s="180">
        <v>0</v>
      </c>
      <c r="J309" s="180">
        <v>0.4</v>
      </c>
      <c r="K309" s="180">
        <v>7.5999999999999998E-2</v>
      </c>
      <c r="L309" s="184">
        <v>0</v>
      </c>
      <c r="M309" s="184">
        <v>0</v>
      </c>
      <c r="N309" s="180">
        <v>13.778</v>
      </c>
      <c r="O309" s="71"/>
      <c r="P309" s="70">
        <f t="shared" si="365"/>
        <v>99.873862694513434</v>
      </c>
      <c r="Q309" s="70">
        <f t="shared" si="380"/>
        <v>92.558000000000007</v>
      </c>
      <c r="S309" s="48">
        <v>60.085000000000001</v>
      </c>
      <c r="T309" s="48">
        <v>40.311</v>
      </c>
      <c r="U309" s="48">
        <v>70.936999999999998</v>
      </c>
      <c r="V309" s="48">
        <v>56.079000000000001</v>
      </c>
      <c r="W309" s="48">
        <v>81.41</v>
      </c>
      <c r="X309" s="49">
        <v>71.849999999999994</v>
      </c>
      <c r="Y309" s="48">
        <v>101.962</v>
      </c>
      <c r="Z309" s="48">
        <v>149.88</v>
      </c>
      <c r="AA309" s="48">
        <v>152</v>
      </c>
      <c r="AB309" s="48">
        <v>61.978999999999999</v>
      </c>
      <c r="AC309" s="48">
        <v>94.203000000000003</v>
      </c>
      <c r="AD309" s="49">
        <v>79.87</v>
      </c>
      <c r="AE309" s="40"/>
      <c r="AF309" s="41">
        <v>1</v>
      </c>
      <c r="AG309" s="41">
        <v>1</v>
      </c>
      <c r="AH309" s="41">
        <v>1</v>
      </c>
      <c r="AI309" s="41">
        <v>1</v>
      </c>
      <c r="AJ309" s="41">
        <v>1</v>
      </c>
      <c r="AK309" s="50">
        <v>1</v>
      </c>
      <c r="AL309" s="41">
        <v>2</v>
      </c>
      <c r="AM309" s="41">
        <v>2</v>
      </c>
      <c r="AN309" s="41">
        <v>2</v>
      </c>
      <c r="AO309" s="41">
        <v>2</v>
      </c>
      <c r="AP309" s="41">
        <v>2</v>
      </c>
      <c r="AQ309" s="50">
        <v>1</v>
      </c>
      <c r="AR309" s="40"/>
      <c r="AS309" s="41">
        <v>4</v>
      </c>
      <c r="AT309" s="41">
        <v>2</v>
      </c>
      <c r="AU309" s="41">
        <v>2</v>
      </c>
      <c r="AV309" s="41">
        <v>2</v>
      </c>
      <c r="AW309" s="41">
        <v>2</v>
      </c>
      <c r="AX309" s="50">
        <v>2</v>
      </c>
      <c r="AY309" s="41">
        <v>3</v>
      </c>
      <c r="AZ309" s="41">
        <v>3</v>
      </c>
      <c r="BA309" s="41">
        <v>3</v>
      </c>
      <c r="BB309" s="41">
        <v>1</v>
      </c>
      <c r="BC309" s="41">
        <v>1</v>
      </c>
      <c r="BD309" s="50">
        <v>4</v>
      </c>
      <c r="BE309" s="40"/>
      <c r="BF309" s="59">
        <v>2</v>
      </c>
      <c r="BG309" s="59">
        <v>1</v>
      </c>
      <c r="BH309" s="59">
        <v>1</v>
      </c>
      <c r="BI309" s="59">
        <v>1</v>
      </c>
      <c r="BJ309" s="59">
        <v>1</v>
      </c>
      <c r="BK309" s="60">
        <v>1</v>
      </c>
      <c r="BL309" s="59">
        <v>3</v>
      </c>
      <c r="BM309" s="59">
        <v>3</v>
      </c>
      <c r="BN309" s="59">
        <v>3</v>
      </c>
      <c r="BO309" s="59">
        <v>1</v>
      </c>
      <c r="BP309" s="59">
        <v>1</v>
      </c>
      <c r="BQ309" s="60">
        <v>2</v>
      </c>
      <c r="BR309" s="40"/>
      <c r="BS309" s="51">
        <f t="shared" si="366"/>
        <v>0</v>
      </c>
      <c r="BT309" s="51">
        <f t="shared" si="367"/>
        <v>0</v>
      </c>
      <c r="BU309" s="51">
        <f t="shared" si="368"/>
        <v>5.1031196695659527E-3</v>
      </c>
      <c r="BV309" s="51">
        <f t="shared" si="369"/>
        <v>1.9615185720144794E-4</v>
      </c>
      <c r="BW309" s="51">
        <f t="shared" si="370"/>
        <v>8.9669573762437042E-4</v>
      </c>
      <c r="BX309" s="51">
        <f t="shared" si="371"/>
        <v>1.0836186499652054</v>
      </c>
      <c r="BY309" s="51">
        <f t="shared" si="372"/>
        <v>0</v>
      </c>
      <c r="BZ309" s="51">
        <f t="shared" si="373"/>
        <v>2.6688017080330933E-3</v>
      </c>
      <c r="CA309" s="51">
        <f t="shared" si="374"/>
        <v>5.0000000000000001E-4</v>
      </c>
      <c r="CB309" s="51">
        <f t="shared" si="375"/>
        <v>0</v>
      </c>
      <c r="CC309" s="51">
        <f t="shared" si="376"/>
        <v>0</v>
      </c>
      <c r="CD309" s="51">
        <f t="shared" si="377"/>
        <v>0.17250532114686365</v>
      </c>
      <c r="CE309" s="40"/>
      <c r="CF309" s="53">
        <f t="shared" si="381"/>
        <v>2.0770852522521759</v>
      </c>
      <c r="CG309" s="40"/>
      <c r="CH309" s="61">
        <f t="shared" si="382"/>
        <v>0</v>
      </c>
      <c r="CI309" s="61">
        <f t="shared" si="383"/>
        <v>0</v>
      </c>
      <c r="CJ309" s="61">
        <f t="shared" si="384"/>
        <v>5.1031196695659527E-3</v>
      </c>
      <c r="CK309" s="61">
        <f t="shared" si="385"/>
        <v>1.9615185720144794E-4</v>
      </c>
      <c r="CL309" s="61">
        <f t="shared" si="386"/>
        <v>8.9669573762437042E-4</v>
      </c>
      <c r="CM309" s="61">
        <f t="shared" si="387"/>
        <v>1.0836186499652054</v>
      </c>
      <c r="CN309" s="61">
        <f t="shared" si="388"/>
        <v>0</v>
      </c>
      <c r="CO309" s="61">
        <f t="shared" si="389"/>
        <v>5.3376034160661865E-3</v>
      </c>
      <c r="CP309" s="61">
        <f t="shared" si="390"/>
        <v>1E-3</v>
      </c>
      <c r="CQ309" s="61">
        <f t="shared" si="391"/>
        <v>0</v>
      </c>
      <c r="CR309" s="61">
        <f t="shared" si="392"/>
        <v>0</v>
      </c>
      <c r="CS309" s="61">
        <f t="shared" si="393"/>
        <v>0.17250532114686365</v>
      </c>
      <c r="CT309" s="40"/>
      <c r="CU309" s="54">
        <f t="shared" si="394"/>
        <v>0</v>
      </c>
      <c r="CV309" s="54">
        <f t="shared" si="395"/>
        <v>0</v>
      </c>
      <c r="CW309" s="54">
        <f t="shared" si="396"/>
        <v>1.0599614606133437E-2</v>
      </c>
      <c r="CX309" s="54">
        <f t="shared" si="397"/>
        <v>4.0742412979500225E-4</v>
      </c>
      <c r="CY309" s="54">
        <f t="shared" si="398"/>
        <v>1.8625134923769663E-3</v>
      </c>
      <c r="CZ309" s="54">
        <f t="shared" si="399"/>
        <v>2.2507683169081409</v>
      </c>
      <c r="DA309" s="54">
        <f t="shared" si="400"/>
        <v>0</v>
      </c>
      <c r="DB309" s="54">
        <f t="shared" si="401"/>
        <v>1.1086657337881911E-2</v>
      </c>
      <c r="DC309" s="54">
        <f t="shared" si="402"/>
        <v>2.077085252252176E-3</v>
      </c>
      <c r="DD309" s="54">
        <f t="shared" si="403"/>
        <v>0</v>
      </c>
      <c r="DE309" s="54">
        <f t="shared" si="404"/>
        <v>0</v>
      </c>
      <c r="DF309" s="54">
        <f t="shared" si="405"/>
        <v>0.35830825848917591</v>
      </c>
      <c r="DG309" s="40"/>
      <c r="DH309" s="80">
        <f t="shared" si="406"/>
        <v>2.6351098702157567</v>
      </c>
      <c r="DI309" s="80">
        <f t="shared" si="407"/>
        <v>0.75898163587245215</v>
      </c>
      <c r="DJ309" s="40"/>
      <c r="DK309" s="54">
        <f t="shared" si="408"/>
        <v>0</v>
      </c>
      <c r="DL309" s="54">
        <f t="shared" si="409"/>
        <v>0</v>
      </c>
      <c r="DM309" s="54">
        <f t="shared" si="410"/>
        <v>5.1031196695659527E-3</v>
      </c>
      <c r="DN309" s="54">
        <f t="shared" si="411"/>
        <v>1.9615185720144794E-4</v>
      </c>
      <c r="DO309" s="54">
        <f t="shared" si="412"/>
        <v>8.9669573762437042E-4</v>
      </c>
      <c r="DP309" s="54">
        <f t="shared" si="413"/>
        <v>1.0836186499652054</v>
      </c>
      <c r="DQ309" s="54">
        <f t="shared" si="414"/>
        <v>0</v>
      </c>
      <c r="DR309" s="54">
        <f t="shared" si="415"/>
        <v>8.0064051240992806E-3</v>
      </c>
      <c r="DS309" s="54">
        <f t="shared" si="416"/>
        <v>1.5E-3</v>
      </c>
      <c r="DT309" s="54">
        <f t="shared" si="417"/>
        <v>0</v>
      </c>
      <c r="DU309" s="54">
        <f t="shared" si="418"/>
        <v>0</v>
      </c>
      <c r="DV309" s="54">
        <f t="shared" si="419"/>
        <v>0.3450106422937273</v>
      </c>
      <c r="DW309" s="54"/>
      <c r="DX309" s="63">
        <f t="shared" si="420"/>
        <v>1.444331664647424</v>
      </c>
      <c r="DY309" s="40"/>
      <c r="DZ309" s="41">
        <f t="shared" si="421"/>
        <v>0</v>
      </c>
      <c r="EA309" s="41">
        <f t="shared" si="422"/>
        <v>0</v>
      </c>
      <c r="EB309" s="41">
        <f t="shared" si="423"/>
        <v>1.0599614606133437E-2</v>
      </c>
      <c r="EC309" s="41">
        <f t="shared" si="424"/>
        <v>4.0742412979500225E-4</v>
      </c>
      <c r="ED309" s="41">
        <f t="shared" si="425"/>
        <v>1.8625134923769663E-3</v>
      </c>
      <c r="EE309" s="41">
        <f t="shared" si="426"/>
        <v>2.2507683169081409</v>
      </c>
      <c r="EF309" s="41">
        <f t="shared" si="427"/>
        <v>0</v>
      </c>
      <c r="EG309" s="41">
        <f t="shared" si="428"/>
        <v>1.6629986006822868E-2</v>
      </c>
      <c r="EH309" s="41">
        <f t="shared" si="429"/>
        <v>3.1156278783782639E-3</v>
      </c>
      <c r="EI309" s="41">
        <f t="shared" si="430"/>
        <v>0</v>
      </c>
      <c r="EJ309" s="41">
        <f t="shared" si="431"/>
        <v>0</v>
      </c>
      <c r="EK309" s="41">
        <f t="shared" si="432"/>
        <v>0.71661651697835183</v>
      </c>
      <c r="EL309" s="40"/>
      <c r="EM309" s="82">
        <f t="shared" si="433"/>
        <v>2.9999999999999996</v>
      </c>
      <c r="EN309" s="40"/>
      <c r="EO309" s="80">
        <f t="shared" si="434"/>
        <v>1.4461101847652875</v>
      </c>
      <c r="EP309" s="80">
        <f t="shared" si="435"/>
        <v>1.7082918191368266</v>
      </c>
      <c r="EQ309" s="80">
        <f t="shared" si="436"/>
        <v>0.26218163437153907</v>
      </c>
      <c r="ER309" s="80"/>
      <c r="ES309" s="80">
        <f t="shared" si="378"/>
        <v>11.94932707645561</v>
      </c>
      <c r="ET309" s="80">
        <f t="shared" si="379"/>
        <v>73.224535618057828</v>
      </c>
      <c r="EU309" s="80"/>
      <c r="EV309" s="80">
        <f t="shared" si="437"/>
        <v>0.26218163437153907</v>
      </c>
      <c r="EW309" s="80">
        <f t="shared" si="438"/>
        <v>1.4461101847652875</v>
      </c>
      <c r="EX309" s="84">
        <f t="shared" si="439"/>
        <v>2.6033294818439495E-2</v>
      </c>
      <c r="EY309" s="85">
        <f t="shared" si="440"/>
        <v>0.27194938817472419</v>
      </c>
      <c r="EZ309" s="86">
        <f>3</f>
        <v>3</v>
      </c>
      <c r="FA309" s="75"/>
      <c r="FB309" s="88"/>
      <c r="FC309" s="80">
        <f t="shared" si="441"/>
        <v>0</v>
      </c>
      <c r="FD309" s="80">
        <f t="shared" si="442"/>
        <v>0</v>
      </c>
      <c r="FE309" s="80">
        <f t="shared" si="443"/>
        <v>0.36199999999999999</v>
      </c>
      <c r="FF309" s="80">
        <f t="shared" si="444"/>
        <v>1.0999999999999999E-2</v>
      </c>
      <c r="FG309" s="80">
        <f t="shared" si="445"/>
        <v>7.2999999999999995E-2</v>
      </c>
      <c r="FH309" s="80">
        <f t="shared" si="446"/>
        <v>11.94932707645561</v>
      </c>
      <c r="FI309" s="80">
        <f t="shared" si="447"/>
        <v>73.224535618057828</v>
      </c>
      <c r="FJ309" s="80">
        <f t="shared" si="448"/>
        <v>0</v>
      </c>
      <c r="FK309" s="80">
        <f t="shared" si="449"/>
        <v>0.4</v>
      </c>
      <c r="FL309" s="80">
        <f t="shared" si="450"/>
        <v>7.5999999999999998E-2</v>
      </c>
      <c r="FM309" s="80">
        <f t="shared" si="451"/>
        <v>0</v>
      </c>
      <c r="FN309" s="80">
        <f t="shared" si="452"/>
        <v>0</v>
      </c>
      <c r="FO309" s="80">
        <f t="shared" si="453"/>
        <v>13.778</v>
      </c>
      <c r="FP309" s="80">
        <f t="shared" si="454"/>
        <v>99.873862694513434</v>
      </c>
    </row>
    <row r="310" spans="1:172" ht="21">
      <c r="A310" s="40">
        <v>308</v>
      </c>
      <c r="B310" s="41" t="s">
        <v>73</v>
      </c>
      <c r="C310" s="180">
        <v>0</v>
      </c>
      <c r="D310" s="180">
        <v>0.14399999999999999</v>
      </c>
      <c r="E310" s="180">
        <v>1.881</v>
      </c>
      <c r="F310" s="180">
        <v>0</v>
      </c>
      <c r="G310" s="180">
        <v>0</v>
      </c>
      <c r="H310" s="180">
        <v>66.771000000000001</v>
      </c>
      <c r="I310" s="180">
        <v>0</v>
      </c>
      <c r="J310" s="180">
        <v>9.6000000000000002E-2</v>
      </c>
      <c r="K310" s="180">
        <v>4.1000000000000002E-2</v>
      </c>
      <c r="L310" s="184">
        <v>0</v>
      </c>
      <c r="M310" s="184">
        <v>0</v>
      </c>
      <c r="N310" s="180">
        <v>23.119</v>
      </c>
      <c r="O310" s="71"/>
      <c r="P310" s="70">
        <f t="shared" si="365"/>
        <v>97.395021196638396</v>
      </c>
      <c r="Q310" s="70">
        <f t="shared" si="380"/>
        <v>92.052000000000007</v>
      </c>
      <c r="S310" s="48">
        <v>60.085000000000001</v>
      </c>
      <c r="T310" s="48">
        <v>40.311</v>
      </c>
      <c r="U310" s="48">
        <v>70.936999999999998</v>
      </c>
      <c r="V310" s="48">
        <v>56.079000000000001</v>
      </c>
      <c r="W310" s="48">
        <v>81.41</v>
      </c>
      <c r="X310" s="49">
        <v>71.849999999999994</v>
      </c>
      <c r="Y310" s="48">
        <v>101.962</v>
      </c>
      <c r="Z310" s="48">
        <v>149.88</v>
      </c>
      <c r="AA310" s="48">
        <v>152</v>
      </c>
      <c r="AB310" s="48">
        <v>61.978999999999999</v>
      </c>
      <c r="AC310" s="48">
        <v>94.203000000000003</v>
      </c>
      <c r="AD310" s="49">
        <v>79.87</v>
      </c>
      <c r="AE310" s="40"/>
      <c r="AF310" s="41">
        <v>1</v>
      </c>
      <c r="AG310" s="41">
        <v>1</v>
      </c>
      <c r="AH310" s="41">
        <v>1</v>
      </c>
      <c r="AI310" s="41">
        <v>1</v>
      </c>
      <c r="AJ310" s="41">
        <v>1</v>
      </c>
      <c r="AK310" s="50">
        <v>1</v>
      </c>
      <c r="AL310" s="41">
        <v>2</v>
      </c>
      <c r="AM310" s="41">
        <v>2</v>
      </c>
      <c r="AN310" s="41">
        <v>2</v>
      </c>
      <c r="AO310" s="41">
        <v>2</v>
      </c>
      <c r="AP310" s="41">
        <v>2</v>
      </c>
      <c r="AQ310" s="50">
        <v>1</v>
      </c>
      <c r="AR310" s="40"/>
      <c r="AS310" s="41">
        <v>4</v>
      </c>
      <c r="AT310" s="41">
        <v>2</v>
      </c>
      <c r="AU310" s="41">
        <v>2</v>
      </c>
      <c r="AV310" s="41">
        <v>2</v>
      </c>
      <c r="AW310" s="41">
        <v>2</v>
      </c>
      <c r="AX310" s="50">
        <v>2</v>
      </c>
      <c r="AY310" s="41">
        <v>3</v>
      </c>
      <c r="AZ310" s="41">
        <v>3</v>
      </c>
      <c r="BA310" s="41">
        <v>3</v>
      </c>
      <c r="BB310" s="41">
        <v>1</v>
      </c>
      <c r="BC310" s="41">
        <v>1</v>
      </c>
      <c r="BD310" s="50">
        <v>4</v>
      </c>
      <c r="BE310" s="40"/>
      <c r="BF310" s="59">
        <v>2</v>
      </c>
      <c r="BG310" s="59">
        <v>1</v>
      </c>
      <c r="BH310" s="59">
        <v>1</v>
      </c>
      <c r="BI310" s="59">
        <v>1</v>
      </c>
      <c r="BJ310" s="59">
        <v>1</v>
      </c>
      <c r="BK310" s="60">
        <v>1</v>
      </c>
      <c r="BL310" s="59">
        <v>3</v>
      </c>
      <c r="BM310" s="59">
        <v>3</v>
      </c>
      <c r="BN310" s="59">
        <v>3</v>
      </c>
      <c r="BO310" s="59">
        <v>1</v>
      </c>
      <c r="BP310" s="59">
        <v>1</v>
      </c>
      <c r="BQ310" s="60">
        <v>2</v>
      </c>
      <c r="BR310" s="40"/>
      <c r="BS310" s="51">
        <f t="shared" si="366"/>
        <v>0</v>
      </c>
      <c r="BT310" s="51">
        <f t="shared" si="367"/>
        <v>3.5722259432909129E-3</v>
      </c>
      <c r="BU310" s="51">
        <f t="shared" si="368"/>
        <v>2.6516486459816458E-2</v>
      </c>
      <c r="BV310" s="51">
        <f t="shared" si="369"/>
        <v>0</v>
      </c>
      <c r="BW310" s="51">
        <f t="shared" si="370"/>
        <v>0</v>
      </c>
      <c r="BX310" s="51">
        <f t="shared" si="371"/>
        <v>0.92931106471816294</v>
      </c>
      <c r="BY310" s="51">
        <f t="shared" si="372"/>
        <v>0</v>
      </c>
      <c r="BZ310" s="51">
        <f t="shared" si="373"/>
        <v>6.4051240992794238E-4</v>
      </c>
      <c r="CA310" s="51">
        <f t="shared" si="374"/>
        <v>2.6973684210526315E-4</v>
      </c>
      <c r="CB310" s="51">
        <f t="shared" si="375"/>
        <v>0</v>
      </c>
      <c r="CC310" s="51">
        <f t="shared" si="376"/>
        <v>0</v>
      </c>
      <c r="CD310" s="51">
        <f t="shared" si="377"/>
        <v>0.2894578690371854</v>
      </c>
      <c r="CE310" s="40"/>
      <c r="CF310" s="53">
        <f t="shared" si="381"/>
        <v>1.946729356621494</v>
      </c>
      <c r="CG310" s="40"/>
      <c r="CH310" s="61">
        <f t="shared" si="382"/>
        <v>0</v>
      </c>
      <c r="CI310" s="61">
        <f t="shared" si="383"/>
        <v>3.5722259432909129E-3</v>
      </c>
      <c r="CJ310" s="61">
        <f t="shared" si="384"/>
        <v>2.6516486459816458E-2</v>
      </c>
      <c r="CK310" s="61">
        <f t="shared" si="385"/>
        <v>0</v>
      </c>
      <c r="CL310" s="61">
        <f t="shared" si="386"/>
        <v>0</v>
      </c>
      <c r="CM310" s="61">
        <f t="shared" si="387"/>
        <v>0.92931106471816294</v>
      </c>
      <c r="CN310" s="61">
        <f t="shared" si="388"/>
        <v>0</v>
      </c>
      <c r="CO310" s="61">
        <f t="shared" si="389"/>
        <v>1.2810248198558848E-3</v>
      </c>
      <c r="CP310" s="61">
        <f t="shared" si="390"/>
        <v>5.3947368421052629E-4</v>
      </c>
      <c r="CQ310" s="61">
        <f t="shared" si="391"/>
        <v>0</v>
      </c>
      <c r="CR310" s="61">
        <f t="shared" si="392"/>
        <v>0</v>
      </c>
      <c r="CS310" s="61">
        <f t="shared" si="393"/>
        <v>0.2894578690371854</v>
      </c>
      <c r="CT310" s="40"/>
      <c r="CU310" s="54">
        <f t="shared" si="394"/>
        <v>0</v>
      </c>
      <c r="CV310" s="54">
        <f t="shared" si="395"/>
        <v>6.9541571122893288E-3</v>
      </c>
      <c r="CW310" s="54">
        <f t="shared" si="396"/>
        <v>5.1620422625781051E-2</v>
      </c>
      <c r="CX310" s="54">
        <f t="shared" si="397"/>
        <v>0</v>
      </c>
      <c r="CY310" s="54">
        <f t="shared" si="398"/>
        <v>0</v>
      </c>
      <c r="CZ310" s="54">
        <f t="shared" si="399"/>
        <v>1.8091171311200249</v>
      </c>
      <c r="DA310" s="54">
        <f t="shared" si="400"/>
        <v>0</v>
      </c>
      <c r="DB310" s="54">
        <f t="shared" si="401"/>
        <v>2.4938086233742118E-3</v>
      </c>
      <c r="DC310" s="54">
        <f t="shared" si="402"/>
        <v>1.0502092581773849E-3</v>
      </c>
      <c r="DD310" s="54">
        <f t="shared" si="403"/>
        <v>0</v>
      </c>
      <c r="DE310" s="54">
        <f t="shared" si="404"/>
        <v>0</v>
      </c>
      <c r="DF310" s="54">
        <f t="shared" si="405"/>
        <v>0.56349613115978858</v>
      </c>
      <c r="DG310" s="40"/>
      <c r="DH310" s="80">
        <f t="shared" si="406"/>
        <v>2.4347318598994354</v>
      </c>
      <c r="DI310" s="80">
        <f t="shared" si="407"/>
        <v>0.82144569303110382</v>
      </c>
      <c r="DJ310" s="40"/>
      <c r="DK310" s="54">
        <f t="shared" si="408"/>
        <v>0</v>
      </c>
      <c r="DL310" s="54">
        <f t="shared" si="409"/>
        <v>3.5722259432909129E-3</v>
      </c>
      <c r="DM310" s="54">
        <f t="shared" si="410"/>
        <v>2.6516486459816458E-2</v>
      </c>
      <c r="DN310" s="54">
        <f t="shared" si="411"/>
        <v>0</v>
      </c>
      <c r="DO310" s="54">
        <f t="shared" si="412"/>
        <v>0</v>
      </c>
      <c r="DP310" s="54">
        <f t="shared" si="413"/>
        <v>0.92931106471816294</v>
      </c>
      <c r="DQ310" s="54">
        <f t="shared" si="414"/>
        <v>0</v>
      </c>
      <c r="DR310" s="54">
        <f t="shared" si="415"/>
        <v>1.921537229783827E-3</v>
      </c>
      <c r="DS310" s="54">
        <f t="shared" si="416"/>
        <v>8.0921052631578944E-4</v>
      </c>
      <c r="DT310" s="54">
        <f t="shared" si="417"/>
        <v>0</v>
      </c>
      <c r="DU310" s="54">
        <f t="shared" si="418"/>
        <v>0</v>
      </c>
      <c r="DV310" s="54">
        <f t="shared" si="419"/>
        <v>0.5789157380743708</v>
      </c>
      <c r="DW310" s="54"/>
      <c r="DX310" s="63">
        <f t="shared" si="420"/>
        <v>1.5410462629517407</v>
      </c>
      <c r="DY310" s="40"/>
      <c r="DZ310" s="41">
        <f t="shared" si="421"/>
        <v>0</v>
      </c>
      <c r="EA310" s="41">
        <f t="shared" si="422"/>
        <v>6.9541571122893288E-3</v>
      </c>
      <c r="EB310" s="41">
        <f t="shared" si="423"/>
        <v>5.1620422625781051E-2</v>
      </c>
      <c r="EC310" s="41">
        <f t="shared" si="424"/>
        <v>0</v>
      </c>
      <c r="ED310" s="41">
        <f t="shared" si="425"/>
        <v>0</v>
      </c>
      <c r="EE310" s="41">
        <f t="shared" si="426"/>
        <v>1.8091171311200249</v>
      </c>
      <c r="EF310" s="41">
        <f t="shared" si="427"/>
        <v>0</v>
      </c>
      <c r="EG310" s="41">
        <f t="shared" si="428"/>
        <v>3.7407129350613176E-3</v>
      </c>
      <c r="EH310" s="41">
        <f t="shared" si="429"/>
        <v>1.5753138872660773E-3</v>
      </c>
      <c r="EI310" s="41">
        <f t="shared" si="430"/>
        <v>0</v>
      </c>
      <c r="EJ310" s="41">
        <f t="shared" si="431"/>
        <v>0</v>
      </c>
      <c r="EK310" s="41">
        <f t="shared" si="432"/>
        <v>1.1269922623195772</v>
      </c>
      <c r="EL310" s="40"/>
      <c r="EM310" s="82">
        <f t="shared" si="433"/>
        <v>3</v>
      </c>
      <c r="EN310" s="40"/>
      <c r="EO310" s="80">
        <f t="shared" si="434"/>
        <v>1.0713258418133771</v>
      </c>
      <c r="EP310" s="80">
        <f t="shared" si="435"/>
        <v>1.4860914755473311</v>
      </c>
      <c r="EQ310" s="80">
        <f t="shared" si="436"/>
        <v>0.41476563373395403</v>
      </c>
      <c r="ER310" s="80"/>
      <c r="ES310" s="80">
        <f t="shared" si="378"/>
        <v>18.63567390415853</v>
      </c>
      <c r="ET310" s="80">
        <f t="shared" si="379"/>
        <v>53.478347292479867</v>
      </c>
      <c r="EU310" s="80"/>
      <c r="EV310" s="80">
        <f t="shared" si="437"/>
        <v>0.41476563373395403</v>
      </c>
      <c r="EW310" s="80">
        <f t="shared" si="438"/>
        <v>1.0713258418133771</v>
      </c>
      <c r="EX310" s="84">
        <f t="shared" si="439"/>
        <v>6.2118597619621976E-2</v>
      </c>
      <c r="EY310" s="85">
        <f t="shared" si="440"/>
        <v>0.4628814699808983</v>
      </c>
      <c r="EZ310" s="86">
        <f>3</f>
        <v>3</v>
      </c>
      <c r="FA310" s="75"/>
      <c r="FB310" s="88"/>
      <c r="FC310" s="80">
        <f t="shared" si="441"/>
        <v>0</v>
      </c>
      <c r="FD310" s="80">
        <f t="shared" si="442"/>
        <v>0.14399999999999999</v>
      </c>
      <c r="FE310" s="80">
        <f t="shared" si="443"/>
        <v>1.881</v>
      </c>
      <c r="FF310" s="80">
        <f t="shared" si="444"/>
        <v>0</v>
      </c>
      <c r="FG310" s="80">
        <f t="shared" si="445"/>
        <v>0</v>
      </c>
      <c r="FH310" s="80">
        <f t="shared" si="446"/>
        <v>18.63567390415853</v>
      </c>
      <c r="FI310" s="80">
        <f t="shared" si="447"/>
        <v>53.478347292479867</v>
      </c>
      <c r="FJ310" s="80">
        <f t="shared" si="448"/>
        <v>0</v>
      </c>
      <c r="FK310" s="80">
        <f t="shared" si="449"/>
        <v>9.6000000000000002E-2</v>
      </c>
      <c r="FL310" s="80">
        <f t="shared" si="450"/>
        <v>4.1000000000000002E-2</v>
      </c>
      <c r="FM310" s="80">
        <f t="shared" si="451"/>
        <v>0</v>
      </c>
      <c r="FN310" s="80">
        <f t="shared" si="452"/>
        <v>0</v>
      </c>
      <c r="FO310" s="80">
        <f t="shared" si="453"/>
        <v>23.119</v>
      </c>
      <c r="FP310" s="80">
        <f t="shared" si="454"/>
        <v>97.395021196638396</v>
      </c>
    </row>
    <row r="311" spans="1:172" ht="21">
      <c r="A311" s="40">
        <v>309</v>
      </c>
      <c r="B311" s="41" t="s">
        <v>73</v>
      </c>
      <c r="C311" s="180">
        <v>0</v>
      </c>
      <c r="D311" s="180">
        <v>0.16600000000000001</v>
      </c>
      <c r="E311" s="180">
        <v>1.85</v>
      </c>
      <c r="F311" s="180">
        <v>1.4999999999999999E-2</v>
      </c>
      <c r="G311" s="180">
        <v>0</v>
      </c>
      <c r="H311" s="180">
        <v>66.194000000000003</v>
      </c>
      <c r="I311" s="180">
        <v>0</v>
      </c>
      <c r="J311" s="180">
        <v>0.2</v>
      </c>
      <c r="K311" s="180">
        <v>0.06</v>
      </c>
      <c r="L311" s="184">
        <v>0</v>
      </c>
      <c r="M311" s="184">
        <v>0</v>
      </c>
      <c r="N311" s="180">
        <v>23.843</v>
      </c>
      <c r="O311" s="71"/>
      <c r="P311" s="70">
        <f t="shared" si="365"/>
        <v>97.537680359187505</v>
      </c>
      <c r="Q311" s="70">
        <f t="shared" si="380"/>
        <v>92.328000000000017</v>
      </c>
      <c r="S311" s="48">
        <v>60.085000000000001</v>
      </c>
      <c r="T311" s="48">
        <v>40.311</v>
      </c>
      <c r="U311" s="48">
        <v>70.936999999999998</v>
      </c>
      <c r="V311" s="48">
        <v>56.079000000000001</v>
      </c>
      <c r="W311" s="48">
        <v>81.41</v>
      </c>
      <c r="X311" s="49">
        <v>71.849999999999994</v>
      </c>
      <c r="Y311" s="48">
        <v>101.962</v>
      </c>
      <c r="Z311" s="48">
        <v>149.88</v>
      </c>
      <c r="AA311" s="48">
        <v>152</v>
      </c>
      <c r="AB311" s="48">
        <v>61.978999999999999</v>
      </c>
      <c r="AC311" s="48">
        <v>94.203000000000003</v>
      </c>
      <c r="AD311" s="49">
        <v>79.87</v>
      </c>
      <c r="AE311" s="40"/>
      <c r="AF311" s="41">
        <v>1</v>
      </c>
      <c r="AG311" s="41">
        <v>1</v>
      </c>
      <c r="AH311" s="41">
        <v>1</v>
      </c>
      <c r="AI311" s="41">
        <v>1</v>
      </c>
      <c r="AJ311" s="41">
        <v>1</v>
      </c>
      <c r="AK311" s="50">
        <v>1</v>
      </c>
      <c r="AL311" s="41">
        <v>2</v>
      </c>
      <c r="AM311" s="41">
        <v>2</v>
      </c>
      <c r="AN311" s="41">
        <v>2</v>
      </c>
      <c r="AO311" s="41">
        <v>2</v>
      </c>
      <c r="AP311" s="41">
        <v>2</v>
      </c>
      <c r="AQ311" s="50">
        <v>1</v>
      </c>
      <c r="AR311" s="40"/>
      <c r="AS311" s="41">
        <v>4</v>
      </c>
      <c r="AT311" s="41">
        <v>2</v>
      </c>
      <c r="AU311" s="41">
        <v>2</v>
      </c>
      <c r="AV311" s="41">
        <v>2</v>
      </c>
      <c r="AW311" s="41">
        <v>2</v>
      </c>
      <c r="AX311" s="50">
        <v>2</v>
      </c>
      <c r="AY311" s="41">
        <v>3</v>
      </c>
      <c r="AZ311" s="41">
        <v>3</v>
      </c>
      <c r="BA311" s="41">
        <v>3</v>
      </c>
      <c r="BB311" s="41">
        <v>1</v>
      </c>
      <c r="BC311" s="41">
        <v>1</v>
      </c>
      <c r="BD311" s="50">
        <v>4</v>
      </c>
      <c r="BE311" s="40"/>
      <c r="BF311" s="59">
        <v>2</v>
      </c>
      <c r="BG311" s="59">
        <v>1</v>
      </c>
      <c r="BH311" s="59">
        <v>1</v>
      </c>
      <c r="BI311" s="59">
        <v>1</v>
      </c>
      <c r="BJ311" s="59">
        <v>1</v>
      </c>
      <c r="BK311" s="60">
        <v>1</v>
      </c>
      <c r="BL311" s="59">
        <v>3</v>
      </c>
      <c r="BM311" s="59">
        <v>3</v>
      </c>
      <c r="BN311" s="59">
        <v>3</v>
      </c>
      <c r="BO311" s="59">
        <v>1</v>
      </c>
      <c r="BP311" s="59">
        <v>1</v>
      </c>
      <c r="BQ311" s="60">
        <v>2</v>
      </c>
      <c r="BR311" s="40"/>
      <c r="BS311" s="51">
        <f t="shared" si="366"/>
        <v>0</v>
      </c>
      <c r="BT311" s="51">
        <f t="shared" si="367"/>
        <v>4.1179826846270253E-3</v>
      </c>
      <c r="BU311" s="51">
        <f t="shared" si="368"/>
        <v>2.6079478974301143E-2</v>
      </c>
      <c r="BV311" s="51">
        <f t="shared" si="369"/>
        <v>2.6747980527470173E-4</v>
      </c>
      <c r="BW311" s="51">
        <f t="shared" si="370"/>
        <v>0</v>
      </c>
      <c r="BX311" s="51">
        <f t="shared" si="371"/>
        <v>0.92128044537230347</v>
      </c>
      <c r="BY311" s="51">
        <f t="shared" si="372"/>
        <v>0</v>
      </c>
      <c r="BZ311" s="51">
        <f t="shared" si="373"/>
        <v>1.3344008540165466E-3</v>
      </c>
      <c r="CA311" s="51">
        <f t="shared" si="374"/>
        <v>3.9473684210526315E-4</v>
      </c>
      <c r="CB311" s="51">
        <f t="shared" si="375"/>
        <v>0</v>
      </c>
      <c r="CC311" s="51">
        <f t="shared" si="376"/>
        <v>0</v>
      </c>
      <c r="CD311" s="51">
        <f t="shared" si="377"/>
        <v>0.29852259922373858</v>
      </c>
      <c r="CE311" s="40"/>
      <c r="CF311" s="53">
        <f t="shared" si="381"/>
        <v>1.9305292630540638</v>
      </c>
      <c r="CG311" s="40"/>
      <c r="CH311" s="61">
        <f t="shared" si="382"/>
        <v>0</v>
      </c>
      <c r="CI311" s="61">
        <f t="shared" si="383"/>
        <v>4.1179826846270253E-3</v>
      </c>
      <c r="CJ311" s="61">
        <f t="shared" si="384"/>
        <v>2.6079478974301143E-2</v>
      </c>
      <c r="CK311" s="61">
        <f t="shared" si="385"/>
        <v>2.6747980527470173E-4</v>
      </c>
      <c r="CL311" s="61">
        <f t="shared" si="386"/>
        <v>0</v>
      </c>
      <c r="CM311" s="61">
        <f t="shared" si="387"/>
        <v>0.92128044537230347</v>
      </c>
      <c r="CN311" s="61">
        <f t="shared" si="388"/>
        <v>0</v>
      </c>
      <c r="CO311" s="61">
        <f t="shared" si="389"/>
        <v>2.6688017080330933E-3</v>
      </c>
      <c r="CP311" s="61">
        <f t="shared" si="390"/>
        <v>7.894736842105263E-4</v>
      </c>
      <c r="CQ311" s="61">
        <f t="shared" si="391"/>
        <v>0</v>
      </c>
      <c r="CR311" s="61">
        <f t="shared" si="392"/>
        <v>0</v>
      </c>
      <c r="CS311" s="61">
        <f t="shared" si="393"/>
        <v>0.29852259922373858</v>
      </c>
      <c r="CT311" s="40"/>
      <c r="CU311" s="54">
        <f t="shared" si="394"/>
        <v>0</v>
      </c>
      <c r="CV311" s="54">
        <f t="shared" si="395"/>
        <v>7.9498860774224068E-3</v>
      </c>
      <c r="CW311" s="54">
        <f t="shared" si="396"/>
        <v>5.034719732509154E-2</v>
      </c>
      <c r="CX311" s="54">
        <f t="shared" si="397"/>
        <v>5.1637759135881439E-4</v>
      </c>
      <c r="CY311" s="54">
        <f t="shared" si="398"/>
        <v>0</v>
      </c>
      <c r="CZ311" s="54">
        <f t="shared" si="399"/>
        <v>1.7785588592707127</v>
      </c>
      <c r="DA311" s="54">
        <f t="shared" si="400"/>
        <v>0</v>
      </c>
      <c r="DB311" s="54">
        <f t="shared" si="401"/>
        <v>5.152199794646554E-3</v>
      </c>
      <c r="DC311" s="54">
        <f t="shared" si="402"/>
        <v>1.5241020497795241E-3</v>
      </c>
      <c r="DD311" s="54">
        <f t="shared" si="403"/>
        <v>0</v>
      </c>
      <c r="DE311" s="54">
        <f t="shared" si="404"/>
        <v>0</v>
      </c>
      <c r="DF311" s="54">
        <f t="shared" si="405"/>
        <v>0.57630661348438772</v>
      </c>
      <c r="DG311" s="40"/>
      <c r="DH311" s="80">
        <f t="shared" si="406"/>
        <v>2.4203552355933997</v>
      </c>
      <c r="DI311" s="80">
        <f t="shared" si="407"/>
        <v>0.82632498345213323</v>
      </c>
      <c r="DJ311" s="40"/>
      <c r="DK311" s="54">
        <f t="shared" si="408"/>
        <v>0</v>
      </c>
      <c r="DL311" s="54">
        <f t="shared" si="409"/>
        <v>4.1179826846270253E-3</v>
      </c>
      <c r="DM311" s="54">
        <f t="shared" si="410"/>
        <v>2.6079478974301143E-2</v>
      </c>
      <c r="DN311" s="54">
        <f t="shared" si="411"/>
        <v>2.6747980527470173E-4</v>
      </c>
      <c r="DO311" s="54">
        <f t="shared" si="412"/>
        <v>0</v>
      </c>
      <c r="DP311" s="54">
        <f t="shared" si="413"/>
        <v>0.92128044537230347</v>
      </c>
      <c r="DQ311" s="54">
        <f t="shared" si="414"/>
        <v>0</v>
      </c>
      <c r="DR311" s="54">
        <f t="shared" si="415"/>
        <v>4.0032025620496403E-3</v>
      </c>
      <c r="DS311" s="54">
        <f t="shared" si="416"/>
        <v>1.1842105263157893E-3</v>
      </c>
      <c r="DT311" s="54">
        <f t="shared" si="417"/>
        <v>0</v>
      </c>
      <c r="DU311" s="54">
        <f t="shared" si="418"/>
        <v>0</v>
      </c>
      <c r="DV311" s="54">
        <f t="shared" si="419"/>
        <v>0.59704519844747717</v>
      </c>
      <c r="DW311" s="54"/>
      <c r="DX311" s="63">
        <f t="shared" si="420"/>
        <v>1.553977998372349</v>
      </c>
      <c r="DY311" s="40"/>
      <c r="DZ311" s="41">
        <f t="shared" si="421"/>
        <v>0</v>
      </c>
      <c r="EA311" s="41">
        <f t="shared" si="422"/>
        <v>7.9498860774224068E-3</v>
      </c>
      <c r="EB311" s="41">
        <f t="shared" si="423"/>
        <v>5.034719732509154E-2</v>
      </c>
      <c r="EC311" s="41">
        <f t="shared" si="424"/>
        <v>5.1637759135881439E-4</v>
      </c>
      <c r="ED311" s="41">
        <f t="shared" si="425"/>
        <v>0</v>
      </c>
      <c r="EE311" s="41">
        <f t="shared" si="426"/>
        <v>1.7785588592707127</v>
      </c>
      <c r="EF311" s="41">
        <f t="shared" si="427"/>
        <v>0</v>
      </c>
      <c r="EG311" s="41">
        <f t="shared" si="428"/>
        <v>7.7282996919698322E-3</v>
      </c>
      <c r="EH311" s="41">
        <f t="shared" si="429"/>
        <v>2.2861530746692859E-3</v>
      </c>
      <c r="EI311" s="41">
        <f t="shared" si="430"/>
        <v>0</v>
      </c>
      <c r="EJ311" s="41">
        <f t="shared" si="431"/>
        <v>0</v>
      </c>
      <c r="EK311" s="41">
        <f t="shared" si="432"/>
        <v>1.1526132269687754</v>
      </c>
      <c r="EL311" s="40"/>
      <c r="EM311" s="82">
        <f t="shared" si="433"/>
        <v>3</v>
      </c>
      <c r="EN311" s="40"/>
      <c r="EO311" s="80">
        <f t="shared" si="434"/>
        <v>1.0420500992872004</v>
      </c>
      <c r="EP311" s="80">
        <f t="shared" si="435"/>
        <v>1.4696676199555165</v>
      </c>
      <c r="EQ311" s="80">
        <f t="shared" si="436"/>
        <v>0.42761752066831615</v>
      </c>
      <c r="ER311" s="80"/>
      <c r="ES311" s="80">
        <f t="shared" si="378"/>
        <v>19.259942710022603</v>
      </c>
      <c r="ET311" s="80">
        <f t="shared" si="379"/>
        <v>52.143737649164898</v>
      </c>
      <c r="EU311" s="80"/>
      <c r="EV311" s="80">
        <f t="shared" si="437"/>
        <v>0.42761752066831615</v>
      </c>
      <c r="EW311" s="80">
        <f t="shared" si="438"/>
        <v>1.0420500992872004</v>
      </c>
      <c r="EX311" s="84">
        <f t="shared" si="439"/>
        <v>6.548976283829884E-2</v>
      </c>
      <c r="EY311" s="85">
        <f t="shared" si="440"/>
        <v>0.47621655285084163</v>
      </c>
      <c r="EZ311" s="86">
        <f>3</f>
        <v>3</v>
      </c>
      <c r="FA311" s="75"/>
      <c r="FB311" s="88"/>
      <c r="FC311" s="80">
        <f t="shared" si="441"/>
        <v>0</v>
      </c>
      <c r="FD311" s="80">
        <f t="shared" si="442"/>
        <v>0.16600000000000001</v>
      </c>
      <c r="FE311" s="80">
        <f t="shared" si="443"/>
        <v>1.85</v>
      </c>
      <c r="FF311" s="80">
        <f t="shared" si="444"/>
        <v>1.4999999999999999E-2</v>
      </c>
      <c r="FG311" s="80">
        <f t="shared" si="445"/>
        <v>0</v>
      </c>
      <c r="FH311" s="80">
        <f t="shared" si="446"/>
        <v>19.259942710022603</v>
      </c>
      <c r="FI311" s="80">
        <f t="shared" si="447"/>
        <v>52.143737649164898</v>
      </c>
      <c r="FJ311" s="80">
        <f t="shared" si="448"/>
        <v>0</v>
      </c>
      <c r="FK311" s="80">
        <f t="shared" si="449"/>
        <v>0.2</v>
      </c>
      <c r="FL311" s="80">
        <f t="shared" si="450"/>
        <v>0.06</v>
      </c>
      <c r="FM311" s="80">
        <f t="shared" si="451"/>
        <v>0</v>
      </c>
      <c r="FN311" s="80">
        <f t="shared" si="452"/>
        <v>0</v>
      </c>
      <c r="FO311" s="80">
        <f t="shared" si="453"/>
        <v>23.843</v>
      </c>
      <c r="FP311" s="80">
        <f t="shared" si="454"/>
        <v>97.537680359187505</v>
      </c>
    </row>
    <row r="312" spans="1:172" ht="21">
      <c r="A312" s="40">
        <v>310</v>
      </c>
      <c r="B312" s="41" t="s">
        <v>73</v>
      </c>
      <c r="C312" s="181">
        <v>0</v>
      </c>
      <c r="D312" s="181">
        <v>9.8000000000000004E-2</v>
      </c>
      <c r="E312" s="181">
        <v>1.62</v>
      </c>
      <c r="F312" s="181">
        <v>1E-3</v>
      </c>
      <c r="G312" s="181">
        <v>0</v>
      </c>
      <c r="H312" s="181">
        <v>49.212000000000003</v>
      </c>
      <c r="I312" s="181">
        <v>0</v>
      </c>
      <c r="J312" s="181">
        <v>0.29099999999999998</v>
      </c>
      <c r="K312" s="181">
        <v>2.3E-2</v>
      </c>
      <c r="L312" s="184">
        <v>0</v>
      </c>
      <c r="M312" s="184">
        <v>0</v>
      </c>
      <c r="N312" s="181">
        <v>46.688000000000002</v>
      </c>
      <c r="O312" s="71"/>
      <c r="P312" s="70">
        <f t="shared" si="365"/>
        <v>98.935207468568493</v>
      </c>
      <c r="Q312" s="70">
        <f t="shared" si="380"/>
        <v>97.933000000000007</v>
      </c>
      <c r="S312" s="48">
        <v>60.085000000000001</v>
      </c>
      <c r="T312" s="48">
        <v>40.311</v>
      </c>
      <c r="U312" s="48">
        <v>70.936999999999998</v>
      </c>
      <c r="V312" s="48">
        <v>56.079000000000001</v>
      </c>
      <c r="W312" s="48">
        <v>81.41</v>
      </c>
      <c r="X312" s="49">
        <v>71.849999999999994</v>
      </c>
      <c r="Y312" s="48">
        <v>101.962</v>
      </c>
      <c r="Z312" s="48">
        <v>149.88</v>
      </c>
      <c r="AA312" s="48">
        <v>152</v>
      </c>
      <c r="AB312" s="48">
        <v>61.978999999999999</v>
      </c>
      <c r="AC312" s="48">
        <v>94.203000000000003</v>
      </c>
      <c r="AD312" s="49">
        <v>79.87</v>
      </c>
      <c r="AE312" s="40"/>
      <c r="AF312" s="41">
        <v>1</v>
      </c>
      <c r="AG312" s="41">
        <v>1</v>
      </c>
      <c r="AH312" s="41">
        <v>1</v>
      </c>
      <c r="AI312" s="41">
        <v>1</v>
      </c>
      <c r="AJ312" s="41">
        <v>1</v>
      </c>
      <c r="AK312" s="50">
        <v>1</v>
      </c>
      <c r="AL312" s="41">
        <v>2</v>
      </c>
      <c r="AM312" s="41">
        <v>2</v>
      </c>
      <c r="AN312" s="41">
        <v>2</v>
      </c>
      <c r="AO312" s="41">
        <v>2</v>
      </c>
      <c r="AP312" s="41">
        <v>2</v>
      </c>
      <c r="AQ312" s="50">
        <v>1</v>
      </c>
      <c r="AR312" s="40"/>
      <c r="AS312" s="41">
        <v>4</v>
      </c>
      <c r="AT312" s="41">
        <v>2</v>
      </c>
      <c r="AU312" s="41">
        <v>2</v>
      </c>
      <c r="AV312" s="41">
        <v>2</v>
      </c>
      <c r="AW312" s="41">
        <v>2</v>
      </c>
      <c r="AX312" s="50">
        <v>2</v>
      </c>
      <c r="AY312" s="41">
        <v>3</v>
      </c>
      <c r="AZ312" s="41">
        <v>3</v>
      </c>
      <c r="BA312" s="41">
        <v>3</v>
      </c>
      <c r="BB312" s="41">
        <v>1</v>
      </c>
      <c r="BC312" s="41">
        <v>1</v>
      </c>
      <c r="BD312" s="50">
        <v>4</v>
      </c>
      <c r="BE312" s="40"/>
      <c r="BF312" s="59">
        <v>2</v>
      </c>
      <c r="BG312" s="59">
        <v>1</v>
      </c>
      <c r="BH312" s="59">
        <v>1</v>
      </c>
      <c r="BI312" s="59">
        <v>1</v>
      </c>
      <c r="BJ312" s="59">
        <v>1</v>
      </c>
      <c r="BK312" s="60">
        <v>1</v>
      </c>
      <c r="BL312" s="59">
        <v>3</v>
      </c>
      <c r="BM312" s="59">
        <v>3</v>
      </c>
      <c r="BN312" s="59">
        <v>3</v>
      </c>
      <c r="BO312" s="59">
        <v>1</v>
      </c>
      <c r="BP312" s="59">
        <v>1</v>
      </c>
      <c r="BQ312" s="60">
        <v>2</v>
      </c>
      <c r="BR312" s="40"/>
      <c r="BS312" s="51">
        <f t="shared" si="366"/>
        <v>0</v>
      </c>
      <c r="BT312" s="51">
        <f t="shared" si="367"/>
        <v>2.4310982114063161E-3</v>
      </c>
      <c r="BU312" s="51">
        <f t="shared" si="368"/>
        <v>2.2837165372090729E-2</v>
      </c>
      <c r="BV312" s="51">
        <f t="shared" si="369"/>
        <v>1.7831987018313451E-5</v>
      </c>
      <c r="BW312" s="51">
        <f t="shared" si="370"/>
        <v>0</v>
      </c>
      <c r="BX312" s="51">
        <f t="shared" si="371"/>
        <v>0.68492693110647196</v>
      </c>
      <c r="BY312" s="51">
        <f t="shared" si="372"/>
        <v>0</v>
      </c>
      <c r="BZ312" s="51">
        <f t="shared" si="373"/>
        <v>1.9415532425940752E-3</v>
      </c>
      <c r="CA312" s="51">
        <f t="shared" si="374"/>
        <v>1.5131578947368422E-4</v>
      </c>
      <c r="CB312" s="51">
        <f t="shared" si="375"/>
        <v>0</v>
      </c>
      <c r="CC312" s="51">
        <f t="shared" si="376"/>
        <v>0</v>
      </c>
      <c r="CD312" s="51">
        <f t="shared" si="377"/>
        <v>0.58454989357706277</v>
      </c>
      <c r="CE312" s="40"/>
      <c r="CF312" s="53">
        <f t="shared" si="381"/>
        <v>1.5910127542501378</v>
      </c>
      <c r="CG312" s="40"/>
      <c r="CH312" s="61">
        <f t="shared" si="382"/>
        <v>0</v>
      </c>
      <c r="CI312" s="61">
        <f t="shared" si="383"/>
        <v>2.4310982114063161E-3</v>
      </c>
      <c r="CJ312" s="61">
        <f t="shared" si="384"/>
        <v>2.2837165372090729E-2</v>
      </c>
      <c r="CK312" s="61">
        <f t="shared" si="385"/>
        <v>1.7831987018313451E-5</v>
      </c>
      <c r="CL312" s="61">
        <f t="shared" si="386"/>
        <v>0</v>
      </c>
      <c r="CM312" s="61">
        <f t="shared" si="387"/>
        <v>0.68492693110647196</v>
      </c>
      <c r="CN312" s="61">
        <f t="shared" si="388"/>
        <v>0</v>
      </c>
      <c r="CO312" s="61">
        <f t="shared" si="389"/>
        <v>3.8831064851881504E-3</v>
      </c>
      <c r="CP312" s="61">
        <f t="shared" si="390"/>
        <v>3.0263157894736844E-4</v>
      </c>
      <c r="CQ312" s="61">
        <f t="shared" si="391"/>
        <v>0</v>
      </c>
      <c r="CR312" s="61">
        <f t="shared" si="392"/>
        <v>0</v>
      </c>
      <c r="CS312" s="61">
        <f t="shared" si="393"/>
        <v>0.58454989357706277</v>
      </c>
      <c r="CT312" s="40"/>
      <c r="CU312" s="54">
        <f t="shared" si="394"/>
        <v>0</v>
      </c>
      <c r="CV312" s="54">
        <f t="shared" si="395"/>
        <v>3.8679082611821469E-3</v>
      </c>
      <c r="CW312" s="54">
        <f t="shared" si="396"/>
        <v>3.6334221377915941E-2</v>
      </c>
      <c r="CX312" s="54">
        <f t="shared" si="397"/>
        <v>2.8370918779759587E-5</v>
      </c>
      <c r="CY312" s="54">
        <f t="shared" si="398"/>
        <v>0</v>
      </c>
      <c r="CZ312" s="54">
        <f t="shared" si="399"/>
        <v>1.0897274831198023</v>
      </c>
      <c r="DA312" s="54">
        <f t="shared" si="400"/>
        <v>0</v>
      </c>
      <c r="DB312" s="54">
        <f t="shared" si="401"/>
        <v>6.1780719440457706E-3</v>
      </c>
      <c r="DC312" s="54">
        <f t="shared" si="402"/>
        <v>4.8149070194412067E-4</v>
      </c>
      <c r="DD312" s="54">
        <f t="shared" si="403"/>
        <v>0</v>
      </c>
      <c r="DE312" s="54">
        <f t="shared" si="404"/>
        <v>0</v>
      </c>
      <c r="DF312" s="54">
        <f t="shared" si="405"/>
        <v>0.93002633617666752</v>
      </c>
      <c r="DG312" s="40"/>
      <c r="DH312" s="80">
        <f t="shared" si="406"/>
        <v>2.0666438825003377</v>
      </c>
      <c r="DI312" s="80">
        <f t="shared" si="407"/>
        <v>0.96775260456595535</v>
      </c>
      <c r="DJ312" s="40"/>
      <c r="DK312" s="54">
        <f t="shared" si="408"/>
        <v>0</v>
      </c>
      <c r="DL312" s="54">
        <f t="shared" si="409"/>
        <v>2.4310982114063161E-3</v>
      </c>
      <c r="DM312" s="54">
        <f t="shared" si="410"/>
        <v>2.2837165372090729E-2</v>
      </c>
      <c r="DN312" s="54">
        <f t="shared" si="411"/>
        <v>1.7831987018313451E-5</v>
      </c>
      <c r="DO312" s="54">
        <f t="shared" si="412"/>
        <v>0</v>
      </c>
      <c r="DP312" s="54">
        <f t="shared" si="413"/>
        <v>0.68492693110647196</v>
      </c>
      <c r="DQ312" s="54">
        <f t="shared" si="414"/>
        <v>0</v>
      </c>
      <c r="DR312" s="54">
        <f t="shared" si="415"/>
        <v>5.8246597277822254E-3</v>
      </c>
      <c r="DS312" s="54">
        <f t="shared" si="416"/>
        <v>4.5394736842105268E-4</v>
      </c>
      <c r="DT312" s="54">
        <f t="shared" si="417"/>
        <v>0</v>
      </c>
      <c r="DU312" s="54">
        <f t="shared" si="418"/>
        <v>0</v>
      </c>
      <c r="DV312" s="54">
        <f t="shared" si="419"/>
        <v>1.1690997871541255</v>
      </c>
      <c r="DW312" s="54"/>
      <c r="DX312" s="63">
        <f t="shared" si="420"/>
        <v>1.8855914209273161</v>
      </c>
      <c r="DY312" s="40"/>
      <c r="DZ312" s="41">
        <f t="shared" si="421"/>
        <v>0</v>
      </c>
      <c r="EA312" s="41">
        <f t="shared" si="422"/>
        <v>3.8679082611821469E-3</v>
      </c>
      <c r="EB312" s="41">
        <f t="shared" si="423"/>
        <v>3.6334221377915941E-2</v>
      </c>
      <c r="EC312" s="41">
        <f t="shared" si="424"/>
        <v>2.8370918779759587E-5</v>
      </c>
      <c r="ED312" s="41">
        <f t="shared" si="425"/>
        <v>0</v>
      </c>
      <c r="EE312" s="41">
        <f t="shared" si="426"/>
        <v>1.0897274831198023</v>
      </c>
      <c r="EF312" s="41">
        <f t="shared" si="427"/>
        <v>0</v>
      </c>
      <c r="EG312" s="41">
        <f t="shared" si="428"/>
        <v>9.2671079160686568E-3</v>
      </c>
      <c r="EH312" s="41">
        <f t="shared" si="429"/>
        <v>7.22236052916181E-4</v>
      </c>
      <c r="EI312" s="41">
        <f t="shared" si="430"/>
        <v>0</v>
      </c>
      <c r="EJ312" s="41">
        <f t="shared" si="431"/>
        <v>0</v>
      </c>
      <c r="EK312" s="41">
        <f t="shared" si="432"/>
        <v>1.860052672353335</v>
      </c>
      <c r="EL312" s="40"/>
      <c r="EM312" s="82">
        <f t="shared" si="433"/>
        <v>3</v>
      </c>
      <c r="EN312" s="40"/>
      <c r="EO312" s="80">
        <f t="shared" si="434"/>
        <v>0.1934843726042681</v>
      </c>
      <c r="EP312" s="80">
        <f t="shared" si="435"/>
        <v>1.0545866100562917</v>
      </c>
      <c r="EQ312" s="80">
        <f t="shared" si="436"/>
        <v>0.86110223745202363</v>
      </c>
      <c r="ER312" s="80"/>
      <c r="ES312" s="80">
        <f t="shared" si="378"/>
        <v>40.18310388677039</v>
      </c>
      <c r="ET312" s="80">
        <f t="shared" si="379"/>
        <v>10.031103581798098</v>
      </c>
      <c r="EU312" s="80"/>
      <c r="EV312" s="80">
        <f t="shared" si="437"/>
        <v>0.86110223745202363</v>
      </c>
      <c r="EW312" s="80">
        <f t="shared" si="438"/>
        <v>0.1934843726042681</v>
      </c>
      <c r="EX312" s="84">
        <f t="shared" si="439"/>
        <v>4.6890063203867745E-2</v>
      </c>
      <c r="EY312" s="85">
        <f t="shared" si="440"/>
        <v>0.90003540914990277</v>
      </c>
      <c r="EZ312" s="86">
        <f>3</f>
        <v>3</v>
      </c>
      <c r="FA312" s="75"/>
      <c r="FB312" s="88"/>
      <c r="FC312" s="80">
        <f t="shared" si="441"/>
        <v>0</v>
      </c>
      <c r="FD312" s="80">
        <f t="shared" si="442"/>
        <v>9.8000000000000004E-2</v>
      </c>
      <c r="FE312" s="80">
        <f t="shared" si="443"/>
        <v>1.62</v>
      </c>
      <c r="FF312" s="80">
        <f t="shared" si="444"/>
        <v>1E-3</v>
      </c>
      <c r="FG312" s="80">
        <f t="shared" si="445"/>
        <v>0</v>
      </c>
      <c r="FH312" s="80">
        <f t="shared" si="446"/>
        <v>40.18310388677039</v>
      </c>
      <c r="FI312" s="80">
        <f t="shared" si="447"/>
        <v>10.031103581798098</v>
      </c>
      <c r="FJ312" s="80">
        <f t="shared" si="448"/>
        <v>0</v>
      </c>
      <c r="FK312" s="80">
        <f t="shared" si="449"/>
        <v>0.29099999999999998</v>
      </c>
      <c r="FL312" s="80">
        <f t="shared" si="450"/>
        <v>2.3E-2</v>
      </c>
      <c r="FM312" s="80">
        <f t="shared" si="451"/>
        <v>0</v>
      </c>
      <c r="FN312" s="80">
        <f t="shared" si="452"/>
        <v>0</v>
      </c>
      <c r="FO312" s="80">
        <f t="shared" si="453"/>
        <v>46.688000000000002</v>
      </c>
      <c r="FP312" s="80">
        <f t="shared" si="454"/>
        <v>98.935207468568493</v>
      </c>
    </row>
    <row r="313" spans="1:172" ht="21">
      <c r="A313" s="40">
        <v>311</v>
      </c>
      <c r="B313" s="41" t="s">
        <v>73</v>
      </c>
      <c r="C313" s="180">
        <v>0</v>
      </c>
      <c r="D313" s="180">
        <v>0.11799999999999999</v>
      </c>
      <c r="E313" s="180">
        <v>1.504</v>
      </c>
      <c r="F313" s="180">
        <v>8.0000000000000002E-3</v>
      </c>
      <c r="G313" s="180">
        <v>1.6E-2</v>
      </c>
      <c r="H313" s="180">
        <v>49.511000000000003</v>
      </c>
      <c r="I313" s="180">
        <v>0</v>
      </c>
      <c r="J313" s="180">
        <v>0.28100000000000003</v>
      </c>
      <c r="K313" s="180">
        <v>1.6E-2</v>
      </c>
      <c r="L313" s="184">
        <v>0</v>
      </c>
      <c r="M313" s="184">
        <v>0</v>
      </c>
      <c r="N313" s="180">
        <v>47.063000000000002</v>
      </c>
      <c r="O313" s="71"/>
      <c r="P313" s="70">
        <f t="shared" si="365"/>
        <v>99.508429313491803</v>
      </c>
      <c r="Q313" s="70">
        <f t="shared" si="380"/>
        <v>98.516999999999996</v>
      </c>
      <c r="S313" s="48">
        <v>60.085000000000001</v>
      </c>
      <c r="T313" s="48">
        <v>40.311</v>
      </c>
      <c r="U313" s="48">
        <v>70.936999999999998</v>
      </c>
      <c r="V313" s="48">
        <v>56.079000000000001</v>
      </c>
      <c r="W313" s="48">
        <v>81.41</v>
      </c>
      <c r="X313" s="49">
        <v>71.849999999999994</v>
      </c>
      <c r="Y313" s="48">
        <v>101.962</v>
      </c>
      <c r="Z313" s="48">
        <v>149.88</v>
      </c>
      <c r="AA313" s="48">
        <v>152</v>
      </c>
      <c r="AB313" s="48">
        <v>61.978999999999999</v>
      </c>
      <c r="AC313" s="48">
        <v>94.203000000000003</v>
      </c>
      <c r="AD313" s="49">
        <v>79.87</v>
      </c>
      <c r="AE313" s="40"/>
      <c r="AF313" s="41">
        <v>1</v>
      </c>
      <c r="AG313" s="41">
        <v>1</v>
      </c>
      <c r="AH313" s="41">
        <v>1</v>
      </c>
      <c r="AI313" s="41">
        <v>1</v>
      </c>
      <c r="AJ313" s="41">
        <v>1</v>
      </c>
      <c r="AK313" s="50">
        <v>1</v>
      </c>
      <c r="AL313" s="41">
        <v>2</v>
      </c>
      <c r="AM313" s="41">
        <v>2</v>
      </c>
      <c r="AN313" s="41">
        <v>2</v>
      </c>
      <c r="AO313" s="41">
        <v>2</v>
      </c>
      <c r="AP313" s="41">
        <v>2</v>
      </c>
      <c r="AQ313" s="50">
        <v>1</v>
      </c>
      <c r="AR313" s="40"/>
      <c r="AS313" s="41">
        <v>4</v>
      </c>
      <c r="AT313" s="41">
        <v>2</v>
      </c>
      <c r="AU313" s="41">
        <v>2</v>
      </c>
      <c r="AV313" s="41">
        <v>2</v>
      </c>
      <c r="AW313" s="41">
        <v>2</v>
      </c>
      <c r="AX313" s="50">
        <v>2</v>
      </c>
      <c r="AY313" s="41">
        <v>3</v>
      </c>
      <c r="AZ313" s="41">
        <v>3</v>
      </c>
      <c r="BA313" s="41">
        <v>3</v>
      </c>
      <c r="BB313" s="41">
        <v>1</v>
      </c>
      <c r="BC313" s="41">
        <v>1</v>
      </c>
      <c r="BD313" s="50">
        <v>4</v>
      </c>
      <c r="BE313" s="40"/>
      <c r="BF313" s="59">
        <v>2</v>
      </c>
      <c r="BG313" s="59">
        <v>1</v>
      </c>
      <c r="BH313" s="59">
        <v>1</v>
      </c>
      <c r="BI313" s="59">
        <v>1</v>
      </c>
      <c r="BJ313" s="59">
        <v>1</v>
      </c>
      <c r="BK313" s="60">
        <v>1</v>
      </c>
      <c r="BL313" s="59">
        <v>3</v>
      </c>
      <c r="BM313" s="59">
        <v>3</v>
      </c>
      <c r="BN313" s="59">
        <v>3</v>
      </c>
      <c r="BO313" s="59">
        <v>1</v>
      </c>
      <c r="BP313" s="59">
        <v>1</v>
      </c>
      <c r="BQ313" s="60">
        <v>2</v>
      </c>
      <c r="BR313" s="40"/>
      <c r="BS313" s="51">
        <f t="shared" si="366"/>
        <v>0</v>
      </c>
      <c r="BT313" s="51">
        <f t="shared" si="367"/>
        <v>2.9272407035300539E-3</v>
      </c>
      <c r="BU313" s="51">
        <f t="shared" si="368"/>
        <v>2.1201911555323739E-2</v>
      </c>
      <c r="BV313" s="51">
        <f t="shared" si="369"/>
        <v>1.4265589614650761E-4</v>
      </c>
      <c r="BW313" s="51">
        <f t="shared" si="370"/>
        <v>1.9653605208205382E-4</v>
      </c>
      <c r="BX313" s="51">
        <f t="shared" si="371"/>
        <v>0.68908837856645799</v>
      </c>
      <c r="BY313" s="51">
        <f t="shared" si="372"/>
        <v>0</v>
      </c>
      <c r="BZ313" s="51">
        <f t="shared" si="373"/>
        <v>1.8748331998932482E-3</v>
      </c>
      <c r="CA313" s="51">
        <f t="shared" si="374"/>
        <v>1.0526315789473685E-4</v>
      </c>
      <c r="CB313" s="51">
        <f t="shared" si="375"/>
        <v>0</v>
      </c>
      <c r="CC313" s="51">
        <f t="shared" si="376"/>
        <v>0</v>
      </c>
      <c r="CD313" s="51">
        <f t="shared" si="377"/>
        <v>0.58924502316263927</v>
      </c>
      <c r="CE313" s="40"/>
      <c r="CF313" s="53">
        <f t="shared" si="381"/>
        <v>1.5806219473851881</v>
      </c>
      <c r="CG313" s="40"/>
      <c r="CH313" s="61">
        <f t="shared" si="382"/>
        <v>0</v>
      </c>
      <c r="CI313" s="61">
        <f t="shared" si="383"/>
        <v>2.9272407035300539E-3</v>
      </c>
      <c r="CJ313" s="61">
        <f t="shared" si="384"/>
        <v>2.1201911555323739E-2</v>
      </c>
      <c r="CK313" s="61">
        <f t="shared" si="385"/>
        <v>1.4265589614650761E-4</v>
      </c>
      <c r="CL313" s="61">
        <f t="shared" si="386"/>
        <v>1.9653605208205382E-4</v>
      </c>
      <c r="CM313" s="61">
        <f t="shared" si="387"/>
        <v>0.68908837856645799</v>
      </c>
      <c r="CN313" s="61">
        <f t="shared" si="388"/>
        <v>0</v>
      </c>
      <c r="CO313" s="61">
        <f t="shared" si="389"/>
        <v>3.7496663997864965E-3</v>
      </c>
      <c r="CP313" s="61">
        <f t="shared" si="390"/>
        <v>2.105263157894737E-4</v>
      </c>
      <c r="CQ313" s="61">
        <f t="shared" si="391"/>
        <v>0</v>
      </c>
      <c r="CR313" s="61">
        <f t="shared" si="392"/>
        <v>0</v>
      </c>
      <c r="CS313" s="61">
        <f t="shared" si="393"/>
        <v>0.58924502316263927</v>
      </c>
      <c r="CT313" s="40"/>
      <c r="CU313" s="54">
        <f t="shared" si="394"/>
        <v>0</v>
      </c>
      <c r="CV313" s="54">
        <f t="shared" si="395"/>
        <v>4.6268609012788623E-3</v>
      </c>
      <c r="CW313" s="54">
        <f t="shared" si="396"/>
        <v>3.351220673086433E-2</v>
      </c>
      <c r="CX313" s="54">
        <f t="shared" si="397"/>
        <v>2.2548504037307201E-4</v>
      </c>
      <c r="CY313" s="54">
        <f t="shared" si="398"/>
        <v>3.1064919737333266E-4</v>
      </c>
      <c r="CZ313" s="54">
        <f t="shared" si="399"/>
        <v>1.0891882148502166</v>
      </c>
      <c r="DA313" s="54">
        <f t="shared" si="400"/>
        <v>0</v>
      </c>
      <c r="DB313" s="54">
        <f t="shared" si="401"/>
        <v>5.9268050068753391E-3</v>
      </c>
      <c r="DC313" s="54">
        <f t="shared" si="402"/>
        <v>3.3276251523898701E-4</v>
      </c>
      <c r="DD313" s="54">
        <f t="shared" si="403"/>
        <v>0</v>
      </c>
      <c r="DE313" s="54">
        <f t="shared" si="404"/>
        <v>0</v>
      </c>
      <c r="DF313" s="54">
        <f t="shared" si="405"/>
        <v>0.93137361599836122</v>
      </c>
      <c r="DG313" s="40"/>
      <c r="DH313" s="80">
        <f t="shared" si="406"/>
        <v>2.0654966002405812</v>
      </c>
      <c r="DI313" s="80">
        <f t="shared" si="407"/>
        <v>0.96829014376835454</v>
      </c>
      <c r="DJ313" s="40"/>
      <c r="DK313" s="54">
        <f t="shared" si="408"/>
        <v>0</v>
      </c>
      <c r="DL313" s="54">
        <f t="shared" si="409"/>
        <v>2.9272407035300539E-3</v>
      </c>
      <c r="DM313" s="54">
        <f t="shared" si="410"/>
        <v>2.1201911555323739E-2</v>
      </c>
      <c r="DN313" s="54">
        <f t="shared" si="411"/>
        <v>1.4265589614650761E-4</v>
      </c>
      <c r="DO313" s="54">
        <f t="shared" si="412"/>
        <v>1.9653605208205382E-4</v>
      </c>
      <c r="DP313" s="54">
        <f t="shared" si="413"/>
        <v>0.68908837856645799</v>
      </c>
      <c r="DQ313" s="54">
        <f t="shared" si="414"/>
        <v>0</v>
      </c>
      <c r="DR313" s="54">
        <f t="shared" si="415"/>
        <v>5.6244995996797449E-3</v>
      </c>
      <c r="DS313" s="54">
        <f t="shared" si="416"/>
        <v>3.1578947368421053E-4</v>
      </c>
      <c r="DT313" s="54">
        <f t="shared" si="417"/>
        <v>0</v>
      </c>
      <c r="DU313" s="54">
        <f t="shared" si="418"/>
        <v>0</v>
      </c>
      <c r="DV313" s="54">
        <f t="shared" si="419"/>
        <v>1.1784900463252785</v>
      </c>
      <c r="DW313" s="54"/>
      <c r="DX313" s="63">
        <f t="shared" si="420"/>
        <v>1.8979870581721827</v>
      </c>
      <c r="DY313" s="40"/>
      <c r="DZ313" s="41">
        <f t="shared" si="421"/>
        <v>0</v>
      </c>
      <c r="EA313" s="41">
        <f t="shared" si="422"/>
        <v>4.6268609012788623E-3</v>
      </c>
      <c r="EB313" s="41">
        <f t="shared" si="423"/>
        <v>3.351220673086433E-2</v>
      </c>
      <c r="EC313" s="41">
        <f t="shared" si="424"/>
        <v>2.2548504037307201E-4</v>
      </c>
      <c r="ED313" s="41">
        <f t="shared" si="425"/>
        <v>3.1064919737333266E-4</v>
      </c>
      <c r="EE313" s="41">
        <f t="shared" si="426"/>
        <v>1.0891882148502166</v>
      </c>
      <c r="EF313" s="41">
        <f t="shared" si="427"/>
        <v>0</v>
      </c>
      <c r="EG313" s="41">
        <f t="shared" si="428"/>
        <v>8.8902075103130095E-3</v>
      </c>
      <c r="EH313" s="41">
        <f t="shared" si="429"/>
        <v>4.9914377285848052E-4</v>
      </c>
      <c r="EI313" s="41">
        <f t="shared" si="430"/>
        <v>0</v>
      </c>
      <c r="EJ313" s="41">
        <f t="shared" si="431"/>
        <v>0</v>
      </c>
      <c r="EK313" s="41">
        <f t="shared" si="432"/>
        <v>1.8627472319967224</v>
      </c>
      <c r="EL313" s="40"/>
      <c r="EM313" s="82">
        <f t="shared" si="433"/>
        <v>3</v>
      </c>
      <c r="EN313" s="40"/>
      <c r="EO313" s="80">
        <f t="shared" si="434"/>
        <v>0.19025913738987299</v>
      </c>
      <c r="EP313" s="80">
        <f t="shared" si="435"/>
        <v>1.0546502131481137</v>
      </c>
      <c r="EQ313" s="80">
        <f t="shared" si="436"/>
        <v>0.8643910757582407</v>
      </c>
      <c r="ER313" s="80"/>
      <c r="ES313" s="80">
        <f t="shared" si="378"/>
        <v>40.579204382956803</v>
      </c>
      <c r="ET313" s="80">
        <f t="shared" si="379"/>
        <v>9.9232249305349978</v>
      </c>
      <c r="EU313" s="80"/>
      <c r="EV313" s="80">
        <f t="shared" si="437"/>
        <v>0.8643910757582407</v>
      </c>
      <c r="EW313" s="80">
        <f t="shared" si="438"/>
        <v>0.19025913738987299</v>
      </c>
      <c r="EX313" s="84">
        <f t="shared" si="439"/>
        <v>4.4934769392003922E-2</v>
      </c>
      <c r="EY313" s="85">
        <f t="shared" si="440"/>
        <v>0.90183989253710539</v>
      </c>
      <c r="EZ313" s="86">
        <f>3</f>
        <v>3</v>
      </c>
      <c r="FA313" s="75"/>
      <c r="FB313" s="88"/>
      <c r="FC313" s="80">
        <f t="shared" si="441"/>
        <v>0</v>
      </c>
      <c r="FD313" s="80">
        <f t="shared" si="442"/>
        <v>0.11799999999999999</v>
      </c>
      <c r="FE313" s="80">
        <f t="shared" si="443"/>
        <v>1.504</v>
      </c>
      <c r="FF313" s="80">
        <f t="shared" si="444"/>
        <v>8.0000000000000002E-3</v>
      </c>
      <c r="FG313" s="80">
        <f t="shared" si="445"/>
        <v>1.6E-2</v>
      </c>
      <c r="FH313" s="80">
        <f t="shared" si="446"/>
        <v>40.579204382956803</v>
      </c>
      <c r="FI313" s="80">
        <f t="shared" si="447"/>
        <v>9.9232249305349978</v>
      </c>
      <c r="FJ313" s="80">
        <f t="shared" si="448"/>
        <v>0</v>
      </c>
      <c r="FK313" s="80">
        <f t="shared" si="449"/>
        <v>0.28100000000000003</v>
      </c>
      <c r="FL313" s="80">
        <f t="shared" si="450"/>
        <v>1.6E-2</v>
      </c>
      <c r="FM313" s="80">
        <f t="shared" si="451"/>
        <v>0</v>
      </c>
      <c r="FN313" s="80">
        <f t="shared" si="452"/>
        <v>0</v>
      </c>
      <c r="FO313" s="80">
        <f t="shared" si="453"/>
        <v>47.063000000000002</v>
      </c>
      <c r="FP313" s="80">
        <f t="shared" si="454"/>
        <v>99.508429313491803</v>
      </c>
    </row>
    <row r="314" spans="1:172" ht="21">
      <c r="A314" s="40">
        <v>312</v>
      </c>
      <c r="B314" s="41" t="s">
        <v>73</v>
      </c>
      <c r="C314" s="180">
        <v>0</v>
      </c>
      <c r="D314" s="180">
        <v>0.54400000000000004</v>
      </c>
      <c r="E314" s="180">
        <v>8.5760000000000005</v>
      </c>
      <c r="F314" s="180">
        <v>8.0000000000000002E-3</v>
      </c>
      <c r="G314" s="180">
        <v>5.6000000000000001E-2</v>
      </c>
      <c r="H314" s="180">
        <v>38.841000000000001</v>
      </c>
      <c r="I314" s="180">
        <v>0</v>
      </c>
      <c r="J314" s="180">
        <v>0.252</v>
      </c>
      <c r="K314" s="180">
        <v>3.1E-2</v>
      </c>
      <c r="L314" s="184">
        <v>0</v>
      </c>
      <c r="M314" s="184">
        <v>0</v>
      </c>
      <c r="N314" s="180">
        <v>48.787999999999997</v>
      </c>
      <c r="O314" s="71"/>
      <c r="P314" s="70">
        <f t="shared" si="365"/>
        <v>97.614107017162112</v>
      </c>
      <c r="Q314" s="70">
        <f t="shared" si="380"/>
        <v>97.096000000000004</v>
      </c>
      <c r="S314" s="48">
        <v>60.085000000000001</v>
      </c>
      <c r="T314" s="48">
        <v>40.311</v>
      </c>
      <c r="U314" s="48">
        <v>70.936999999999998</v>
      </c>
      <c r="V314" s="48">
        <v>56.079000000000001</v>
      </c>
      <c r="W314" s="48">
        <v>81.41</v>
      </c>
      <c r="X314" s="49">
        <v>71.849999999999994</v>
      </c>
      <c r="Y314" s="48">
        <v>101.962</v>
      </c>
      <c r="Z314" s="48">
        <v>149.88</v>
      </c>
      <c r="AA314" s="48">
        <v>152</v>
      </c>
      <c r="AB314" s="48">
        <v>61.978999999999999</v>
      </c>
      <c r="AC314" s="48">
        <v>94.203000000000003</v>
      </c>
      <c r="AD314" s="49">
        <v>79.87</v>
      </c>
      <c r="AE314" s="40"/>
      <c r="AF314" s="41">
        <v>1</v>
      </c>
      <c r="AG314" s="41">
        <v>1</v>
      </c>
      <c r="AH314" s="41">
        <v>1</v>
      </c>
      <c r="AI314" s="41">
        <v>1</v>
      </c>
      <c r="AJ314" s="41">
        <v>1</v>
      </c>
      <c r="AK314" s="50">
        <v>1</v>
      </c>
      <c r="AL314" s="41">
        <v>2</v>
      </c>
      <c r="AM314" s="41">
        <v>2</v>
      </c>
      <c r="AN314" s="41">
        <v>2</v>
      </c>
      <c r="AO314" s="41">
        <v>2</v>
      </c>
      <c r="AP314" s="41">
        <v>2</v>
      </c>
      <c r="AQ314" s="50">
        <v>1</v>
      </c>
      <c r="AR314" s="40"/>
      <c r="AS314" s="41">
        <v>4</v>
      </c>
      <c r="AT314" s="41">
        <v>2</v>
      </c>
      <c r="AU314" s="41">
        <v>2</v>
      </c>
      <c r="AV314" s="41">
        <v>2</v>
      </c>
      <c r="AW314" s="41">
        <v>2</v>
      </c>
      <c r="AX314" s="50">
        <v>2</v>
      </c>
      <c r="AY314" s="41">
        <v>3</v>
      </c>
      <c r="AZ314" s="41">
        <v>3</v>
      </c>
      <c r="BA314" s="41">
        <v>3</v>
      </c>
      <c r="BB314" s="41">
        <v>1</v>
      </c>
      <c r="BC314" s="41">
        <v>1</v>
      </c>
      <c r="BD314" s="50">
        <v>4</v>
      </c>
      <c r="BE314" s="40"/>
      <c r="BF314" s="59">
        <v>2</v>
      </c>
      <c r="BG314" s="59">
        <v>1</v>
      </c>
      <c r="BH314" s="59">
        <v>1</v>
      </c>
      <c r="BI314" s="59">
        <v>1</v>
      </c>
      <c r="BJ314" s="59">
        <v>1</v>
      </c>
      <c r="BK314" s="60">
        <v>1</v>
      </c>
      <c r="BL314" s="59">
        <v>3</v>
      </c>
      <c r="BM314" s="59">
        <v>3</v>
      </c>
      <c r="BN314" s="59">
        <v>3</v>
      </c>
      <c r="BO314" s="59">
        <v>1</v>
      </c>
      <c r="BP314" s="59">
        <v>1</v>
      </c>
      <c r="BQ314" s="60">
        <v>2</v>
      </c>
      <c r="BR314" s="40"/>
      <c r="BS314" s="51">
        <f t="shared" si="366"/>
        <v>0</v>
      </c>
      <c r="BT314" s="51">
        <f t="shared" si="367"/>
        <v>1.3495075785765673E-2</v>
      </c>
      <c r="BU314" s="51">
        <f t="shared" si="368"/>
        <v>0.12089600631546303</v>
      </c>
      <c r="BV314" s="51">
        <f t="shared" si="369"/>
        <v>1.4265589614650761E-4</v>
      </c>
      <c r="BW314" s="51">
        <f t="shared" si="370"/>
        <v>6.878761822871883E-4</v>
      </c>
      <c r="BX314" s="51">
        <f t="shared" si="371"/>
        <v>0.54058455114822557</v>
      </c>
      <c r="BY314" s="51">
        <f t="shared" si="372"/>
        <v>0</v>
      </c>
      <c r="BZ314" s="51">
        <f t="shared" si="373"/>
        <v>1.6813450760608487E-3</v>
      </c>
      <c r="CA314" s="51">
        <f t="shared" si="374"/>
        <v>2.0394736842105262E-4</v>
      </c>
      <c r="CB314" s="51">
        <f t="shared" si="375"/>
        <v>0</v>
      </c>
      <c r="CC314" s="51">
        <f t="shared" si="376"/>
        <v>0</v>
      </c>
      <c r="CD314" s="51">
        <f t="shared" si="377"/>
        <v>0.61084261925629135</v>
      </c>
      <c r="CE314" s="40"/>
      <c r="CF314" s="53">
        <f t="shared" si="381"/>
        <v>1.5763362245666626</v>
      </c>
      <c r="CG314" s="40"/>
      <c r="CH314" s="61">
        <f t="shared" si="382"/>
        <v>0</v>
      </c>
      <c r="CI314" s="61">
        <f t="shared" si="383"/>
        <v>1.3495075785765673E-2</v>
      </c>
      <c r="CJ314" s="61">
        <f t="shared" si="384"/>
        <v>0.12089600631546303</v>
      </c>
      <c r="CK314" s="61">
        <f t="shared" si="385"/>
        <v>1.4265589614650761E-4</v>
      </c>
      <c r="CL314" s="61">
        <f t="shared" si="386"/>
        <v>6.878761822871883E-4</v>
      </c>
      <c r="CM314" s="61">
        <f t="shared" si="387"/>
        <v>0.54058455114822557</v>
      </c>
      <c r="CN314" s="61">
        <f t="shared" si="388"/>
        <v>0</v>
      </c>
      <c r="CO314" s="61">
        <f t="shared" si="389"/>
        <v>3.3626901521216974E-3</v>
      </c>
      <c r="CP314" s="61">
        <f t="shared" si="390"/>
        <v>4.0789473684210524E-4</v>
      </c>
      <c r="CQ314" s="61">
        <f t="shared" si="391"/>
        <v>0</v>
      </c>
      <c r="CR314" s="61">
        <f t="shared" si="392"/>
        <v>0</v>
      </c>
      <c r="CS314" s="61">
        <f t="shared" si="393"/>
        <v>0.61084261925629135</v>
      </c>
      <c r="CT314" s="40"/>
      <c r="CU314" s="54">
        <f t="shared" si="394"/>
        <v>0</v>
      </c>
      <c r="CV314" s="54">
        <f t="shared" si="395"/>
        <v>2.1272776814374849E-2</v>
      </c>
      <c r="CW314" s="54">
        <f t="shared" si="396"/>
        <v>0.1905727541605044</v>
      </c>
      <c r="CX314" s="54">
        <f t="shared" si="397"/>
        <v>2.2487365674375972E-4</v>
      </c>
      <c r="CY314" s="54">
        <f t="shared" si="398"/>
        <v>1.0843241441559157E-3</v>
      </c>
      <c r="CZ314" s="54">
        <f t="shared" si="399"/>
        <v>0.85214301041605778</v>
      </c>
      <c r="DA314" s="54">
        <f t="shared" si="400"/>
        <v>0</v>
      </c>
      <c r="DB314" s="54">
        <f t="shared" si="401"/>
        <v>5.3007302987830122E-3</v>
      </c>
      <c r="DC314" s="54">
        <f t="shared" si="402"/>
        <v>6.4297924949429654E-4</v>
      </c>
      <c r="DD314" s="54">
        <f t="shared" si="403"/>
        <v>0</v>
      </c>
      <c r="DE314" s="54">
        <f t="shared" si="404"/>
        <v>0</v>
      </c>
      <c r="DF314" s="54">
        <f t="shared" si="405"/>
        <v>0.96289334824287365</v>
      </c>
      <c r="DG314" s="40"/>
      <c r="DH314" s="80">
        <f t="shared" si="406"/>
        <v>2.0341347969829879</v>
      </c>
      <c r="DI314" s="80">
        <f t="shared" si="407"/>
        <v>0.98321900936279327</v>
      </c>
      <c r="DJ314" s="40"/>
      <c r="DK314" s="54">
        <f t="shared" si="408"/>
        <v>0</v>
      </c>
      <c r="DL314" s="54">
        <f t="shared" si="409"/>
        <v>1.3495075785765673E-2</v>
      </c>
      <c r="DM314" s="54">
        <f t="shared" si="410"/>
        <v>0.12089600631546303</v>
      </c>
      <c r="DN314" s="54">
        <f t="shared" si="411"/>
        <v>1.4265589614650761E-4</v>
      </c>
      <c r="DO314" s="54">
        <f t="shared" si="412"/>
        <v>6.878761822871883E-4</v>
      </c>
      <c r="DP314" s="54">
        <f t="shared" si="413"/>
        <v>0.54058455114822557</v>
      </c>
      <c r="DQ314" s="54">
        <f t="shared" si="414"/>
        <v>0</v>
      </c>
      <c r="DR314" s="54">
        <f t="shared" si="415"/>
        <v>5.0440352281825463E-3</v>
      </c>
      <c r="DS314" s="54">
        <f t="shared" si="416"/>
        <v>6.1184210526315781E-4</v>
      </c>
      <c r="DT314" s="54">
        <f t="shared" si="417"/>
        <v>0</v>
      </c>
      <c r="DU314" s="54">
        <f t="shared" si="418"/>
        <v>0</v>
      </c>
      <c r="DV314" s="54">
        <f t="shared" si="419"/>
        <v>1.2216852385125827</v>
      </c>
      <c r="DW314" s="54"/>
      <c r="DX314" s="63">
        <f t="shared" si="420"/>
        <v>1.9031472811739163</v>
      </c>
      <c r="DY314" s="40"/>
      <c r="DZ314" s="41">
        <f t="shared" si="421"/>
        <v>0</v>
      </c>
      <c r="EA314" s="41">
        <f t="shared" si="422"/>
        <v>2.1272776814374849E-2</v>
      </c>
      <c r="EB314" s="41">
        <f t="shared" si="423"/>
        <v>0.1905727541605044</v>
      </c>
      <c r="EC314" s="41">
        <f t="shared" si="424"/>
        <v>2.2487365674375972E-4</v>
      </c>
      <c r="ED314" s="41">
        <f t="shared" si="425"/>
        <v>1.0843241441559157E-3</v>
      </c>
      <c r="EE314" s="41">
        <f t="shared" si="426"/>
        <v>0.85214301041605778</v>
      </c>
      <c r="EF314" s="41">
        <f t="shared" si="427"/>
        <v>0</v>
      </c>
      <c r="EG314" s="41">
        <f t="shared" si="428"/>
        <v>7.9510954481745201E-3</v>
      </c>
      <c r="EH314" s="41">
        <f t="shared" si="429"/>
        <v>9.6446887424144476E-4</v>
      </c>
      <c r="EI314" s="41">
        <f t="shared" si="430"/>
        <v>0</v>
      </c>
      <c r="EJ314" s="41">
        <f t="shared" si="431"/>
        <v>0</v>
      </c>
      <c r="EK314" s="41">
        <f t="shared" si="432"/>
        <v>1.9257866964857473</v>
      </c>
      <c r="EL314" s="40"/>
      <c r="EM314" s="82">
        <f t="shared" si="433"/>
        <v>3</v>
      </c>
      <c r="EN314" s="40"/>
      <c r="EO314" s="80">
        <f t="shared" si="434"/>
        <v>0.10068594382324036</v>
      </c>
      <c r="EP314" s="80">
        <f t="shared" si="435"/>
        <v>0.83784320653670474</v>
      </c>
      <c r="EQ314" s="80">
        <f t="shared" si="436"/>
        <v>0.73715726271346438</v>
      </c>
      <c r="ER314" s="80"/>
      <c r="ES314" s="80">
        <f t="shared" si="378"/>
        <v>34.173369214755752</v>
      </c>
      <c r="ET314" s="80">
        <f t="shared" si="379"/>
        <v>5.1857378024063614</v>
      </c>
      <c r="EU314" s="80"/>
      <c r="EV314" s="80">
        <f t="shared" si="437"/>
        <v>0.73715726271346438</v>
      </c>
      <c r="EW314" s="80">
        <f t="shared" si="438"/>
        <v>0.10068594382324036</v>
      </c>
      <c r="EX314" s="84">
        <f t="shared" si="439"/>
        <v>0.21909843832405621</v>
      </c>
      <c r="EY314" s="85">
        <f t="shared" si="440"/>
        <v>0.94673504398138131</v>
      </c>
      <c r="EZ314" s="86">
        <f>3</f>
        <v>3</v>
      </c>
      <c r="FA314" s="75"/>
      <c r="FB314" s="88"/>
      <c r="FC314" s="80">
        <f t="shared" si="441"/>
        <v>0</v>
      </c>
      <c r="FD314" s="80">
        <f t="shared" si="442"/>
        <v>0.54400000000000004</v>
      </c>
      <c r="FE314" s="80">
        <f t="shared" si="443"/>
        <v>8.5760000000000005</v>
      </c>
      <c r="FF314" s="80">
        <f t="shared" si="444"/>
        <v>8.0000000000000002E-3</v>
      </c>
      <c r="FG314" s="80">
        <f t="shared" si="445"/>
        <v>5.6000000000000001E-2</v>
      </c>
      <c r="FH314" s="80">
        <f t="shared" si="446"/>
        <v>34.173369214755752</v>
      </c>
      <c r="FI314" s="80">
        <f t="shared" si="447"/>
        <v>5.1857378024063614</v>
      </c>
      <c r="FJ314" s="80">
        <f t="shared" si="448"/>
        <v>0</v>
      </c>
      <c r="FK314" s="80">
        <f t="shared" si="449"/>
        <v>0.252</v>
      </c>
      <c r="FL314" s="80">
        <f t="shared" si="450"/>
        <v>3.1E-2</v>
      </c>
      <c r="FM314" s="80">
        <f t="shared" si="451"/>
        <v>0</v>
      </c>
      <c r="FN314" s="80">
        <f t="shared" si="452"/>
        <v>0</v>
      </c>
      <c r="FO314" s="80">
        <f t="shared" si="453"/>
        <v>48.787999999999997</v>
      </c>
      <c r="FP314" s="80">
        <f t="shared" si="454"/>
        <v>97.614107017162112</v>
      </c>
    </row>
    <row r="315" spans="1:172" ht="21">
      <c r="A315" s="40">
        <v>313</v>
      </c>
      <c r="B315" s="41" t="s">
        <v>73</v>
      </c>
      <c r="C315" s="180">
        <v>0</v>
      </c>
      <c r="D315" s="180">
        <v>0.06</v>
      </c>
      <c r="E315" s="180">
        <v>0.14199999999999999</v>
      </c>
      <c r="F315" s="180">
        <v>0</v>
      </c>
      <c r="G315" s="180">
        <v>6.7000000000000004E-2</v>
      </c>
      <c r="H315" s="180">
        <v>32.634999999999998</v>
      </c>
      <c r="I315" s="180">
        <v>0</v>
      </c>
      <c r="J315" s="180">
        <v>0.36499999999999999</v>
      </c>
      <c r="K315" s="180">
        <v>4.0000000000000001E-3</v>
      </c>
      <c r="L315" s="184">
        <v>0</v>
      </c>
      <c r="M315" s="184">
        <v>0</v>
      </c>
      <c r="N315" s="180">
        <v>59.82</v>
      </c>
      <c r="O315" s="71"/>
      <c r="P315" s="70">
        <f t="shared" si="365"/>
        <v>90.776609733389364</v>
      </c>
      <c r="Q315" s="70">
        <f t="shared" si="380"/>
        <v>93.092999999999989</v>
      </c>
      <c r="S315" s="48">
        <v>60.085000000000001</v>
      </c>
      <c r="T315" s="48">
        <v>40.311</v>
      </c>
      <c r="U315" s="48">
        <v>70.936999999999998</v>
      </c>
      <c r="V315" s="48">
        <v>56.079000000000001</v>
      </c>
      <c r="W315" s="48">
        <v>81.41</v>
      </c>
      <c r="X315" s="49">
        <v>71.849999999999994</v>
      </c>
      <c r="Y315" s="48">
        <v>101.962</v>
      </c>
      <c r="Z315" s="48">
        <v>149.88</v>
      </c>
      <c r="AA315" s="48">
        <v>152</v>
      </c>
      <c r="AB315" s="48">
        <v>61.978999999999999</v>
      </c>
      <c r="AC315" s="48">
        <v>94.203000000000003</v>
      </c>
      <c r="AD315" s="49">
        <v>79.87</v>
      </c>
      <c r="AE315" s="40"/>
      <c r="AF315" s="41">
        <v>1</v>
      </c>
      <c r="AG315" s="41">
        <v>1</v>
      </c>
      <c r="AH315" s="41">
        <v>1</v>
      </c>
      <c r="AI315" s="41">
        <v>1</v>
      </c>
      <c r="AJ315" s="41">
        <v>1</v>
      </c>
      <c r="AK315" s="50">
        <v>1</v>
      </c>
      <c r="AL315" s="41">
        <v>2</v>
      </c>
      <c r="AM315" s="41">
        <v>2</v>
      </c>
      <c r="AN315" s="41">
        <v>2</v>
      </c>
      <c r="AO315" s="41">
        <v>2</v>
      </c>
      <c r="AP315" s="41">
        <v>2</v>
      </c>
      <c r="AQ315" s="50">
        <v>1</v>
      </c>
      <c r="AR315" s="40"/>
      <c r="AS315" s="41">
        <v>4</v>
      </c>
      <c r="AT315" s="41">
        <v>2</v>
      </c>
      <c r="AU315" s="41">
        <v>2</v>
      </c>
      <c r="AV315" s="41">
        <v>2</v>
      </c>
      <c r="AW315" s="41">
        <v>2</v>
      </c>
      <c r="AX315" s="50">
        <v>2</v>
      </c>
      <c r="AY315" s="41">
        <v>3</v>
      </c>
      <c r="AZ315" s="41">
        <v>3</v>
      </c>
      <c r="BA315" s="41">
        <v>3</v>
      </c>
      <c r="BB315" s="41">
        <v>1</v>
      </c>
      <c r="BC315" s="41">
        <v>1</v>
      </c>
      <c r="BD315" s="50">
        <v>4</v>
      </c>
      <c r="BE315" s="40"/>
      <c r="BF315" s="59">
        <v>2</v>
      </c>
      <c r="BG315" s="59">
        <v>1</v>
      </c>
      <c r="BH315" s="59">
        <v>1</v>
      </c>
      <c r="BI315" s="59">
        <v>1</v>
      </c>
      <c r="BJ315" s="59">
        <v>1</v>
      </c>
      <c r="BK315" s="60">
        <v>1</v>
      </c>
      <c r="BL315" s="59">
        <v>3</v>
      </c>
      <c r="BM315" s="59">
        <v>3</v>
      </c>
      <c r="BN315" s="59">
        <v>3</v>
      </c>
      <c r="BO315" s="59">
        <v>1</v>
      </c>
      <c r="BP315" s="59">
        <v>1</v>
      </c>
      <c r="BQ315" s="60">
        <v>2</v>
      </c>
      <c r="BR315" s="40"/>
      <c r="BS315" s="51">
        <f t="shared" si="366"/>
        <v>0</v>
      </c>
      <c r="BT315" s="51">
        <f t="shared" si="367"/>
        <v>1.4884274763712138E-3</v>
      </c>
      <c r="BU315" s="51">
        <f t="shared" si="368"/>
        <v>2.0017762239733848E-3</v>
      </c>
      <c r="BV315" s="51">
        <f t="shared" si="369"/>
        <v>0</v>
      </c>
      <c r="BW315" s="51">
        <f t="shared" si="370"/>
        <v>8.2299471809360039E-4</v>
      </c>
      <c r="BX315" s="51">
        <f t="shared" si="371"/>
        <v>0.45421016005567155</v>
      </c>
      <c r="BY315" s="51">
        <f t="shared" si="372"/>
        <v>0</v>
      </c>
      <c r="BZ315" s="51">
        <f t="shared" si="373"/>
        <v>2.4352815585801974E-3</v>
      </c>
      <c r="CA315" s="51">
        <f t="shared" si="374"/>
        <v>2.6315789473684212E-5</v>
      </c>
      <c r="CB315" s="51">
        <f t="shared" si="375"/>
        <v>0</v>
      </c>
      <c r="CC315" s="51">
        <f t="shared" si="376"/>
        <v>0</v>
      </c>
      <c r="CD315" s="51">
        <f t="shared" si="377"/>
        <v>0.74896707149117314</v>
      </c>
      <c r="CE315" s="40"/>
      <c r="CF315" s="53">
        <f t="shared" si="381"/>
        <v>1.5276175739409272</v>
      </c>
      <c r="CG315" s="40"/>
      <c r="CH315" s="61">
        <f t="shared" si="382"/>
        <v>0</v>
      </c>
      <c r="CI315" s="61">
        <f t="shared" si="383"/>
        <v>1.4884274763712138E-3</v>
      </c>
      <c r="CJ315" s="61">
        <f t="shared" si="384"/>
        <v>2.0017762239733848E-3</v>
      </c>
      <c r="CK315" s="61">
        <f t="shared" si="385"/>
        <v>0</v>
      </c>
      <c r="CL315" s="61">
        <f t="shared" si="386"/>
        <v>8.2299471809360039E-4</v>
      </c>
      <c r="CM315" s="61">
        <f t="shared" si="387"/>
        <v>0.45421016005567155</v>
      </c>
      <c r="CN315" s="61">
        <f t="shared" si="388"/>
        <v>0</v>
      </c>
      <c r="CO315" s="61">
        <f t="shared" si="389"/>
        <v>4.8705631171603947E-3</v>
      </c>
      <c r="CP315" s="61">
        <f t="shared" si="390"/>
        <v>5.2631578947368424E-5</v>
      </c>
      <c r="CQ315" s="61">
        <f t="shared" si="391"/>
        <v>0</v>
      </c>
      <c r="CR315" s="61">
        <f t="shared" si="392"/>
        <v>0</v>
      </c>
      <c r="CS315" s="61">
        <f t="shared" si="393"/>
        <v>0.74896707149117314</v>
      </c>
      <c r="CT315" s="40"/>
      <c r="CU315" s="54">
        <f t="shared" si="394"/>
        <v>0</v>
      </c>
      <c r="CV315" s="54">
        <f t="shared" si="395"/>
        <v>2.2737479704412105E-3</v>
      </c>
      <c r="CW315" s="54">
        <f t="shared" si="396"/>
        <v>3.0579485388388524E-3</v>
      </c>
      <c r="CX315" s="54">
        <f t="shared" si="397"/>
        <v>0</v>
      </c>
      <c r="CY315" s="54">
        <f t="shared" si="398"/>
        <v>1.2572211946203431E-3</v>
      </c>
      <c r="CZ315" s="54">
        <f t="shared" si="399"/>
        <v>0.69385942276356527</v>
      </c>
      <c r="DA315" s="54">
        <f t="shared" si="400"/>
        <v>0</v>
      </c>
      <c r="DB315" s="54">
        <f t="shared" si="401"/>
        <v>7.4403578127627224E-3</v>
      </c>
      <c r="DC315" s="54">
        <f t="shared" si="402"/>
        <v>8.040092494425933E-5</v>
      </c>
      <c r="DD315" s="54">
        <f t="shared" si="403"/>
        <v>0</v>
      </c>
      <c r="DE315" s="54">
        <f t="shared" si="404"/>
        <v>0</v>
      </c>
      <c r="DF315" s="54">
        <f t="shared" si="405"/>
        <v>1.1441352607129869</v>
      </c>
      <c r="DG315" s="40"/>
      <c r="DH315" s="80">
        <f t="shared" si="406"/>
        <v>1.8521043599181595</v>
      </c>
      <c r="DI315" s="80">
        <f t="shared" si="407"/>
        <v>1.0798527573729029</v>
      </c>
      <c r="DJ315" s="40"/>
      <c r="DK315" s="54">
        <f t="shared" si="408"/>
        <v>0</v>
      </c>
      <c r="DL315" s="54">
        <f t="shared" si="409"/>
        <v>1.4884274763712138E-3</v>
      </c>
      <c r="DM315" s="54">
        <f t="shared" si="410"/>
        <v>2.0017762239733848E-3</v>
      </c>
      <c r="DN315" s="54">
        <f t="shared" si="411"/>
        <v>0</v>
      </c>
      <c r="DO315" s="54">
        <f t="shared" si="412"/>
        <v>8.2299471809360039E-4</v>
      </c>
      <c r="DP315" s="54">
        <f t="shared" si="413"/>
        <v>0.45421016005567155</v>
      </c>
      <c r="DQ315" s="54">
        <f t="shared" si="414"/>
        <v>0</v>
      </c>
      <c r="DR315" s="54">
        <f t="shared" si="415"/>
        <v>7.3058446757405925E-3</v>
      </c>
      <c r="DS315" s="54">
        <f t="shared" si="416"/>
        <v>7.8947368421052633E-5</v>
      </c>
      <c r="DT315" s="54">
        <f t="shared" si="417"/>
        <v>0</v>
      </c>
      <c r="DU315" s="54">
        <f t="shared" si="418"/>
        <v>0</v>
      </c>
      <c r="DV315" s="54">
        <f t="shared" si="419"/>
        <v>1.4979341429823463</v>
      </c>
      <c r="DW315" s="54"/>
      <c r="DX315" s="63">
        <f t="shared" si="420"/>
        <v>1.9638422935006177</v>
      </c>
      <c r="DY315" s="40"/>
      <c r="DZ315" s="41">
        <f t="shared" si="421"/>
        <v>0</v>
      </c>
      <c r="EA315" s="41">
        <f t="shared" si="422"/>
        <v>2.2737479704412105E-3</v>
      </c>
      <c r="EB315" s="41">
        <f t="shared" si="423"/>
        <v>3.0579485388388524E-3</v>
      </c>
      <c r="EC315" s="41">
        <f t="shared" si="424"/>
        <v>0</v>
      </c>
      <c r="ED315" s="41">
        <f t="shared" si="425"/>
        <v>1.2572211946203431E-3</v>
      </c>
      <c r="EE315" s="41">
        <f t="shared" si="426"/>
        <v>0.69385942276356527</v>
      </c>
      <c r="EF315" s="41">
        <f t="shared" si="427"/>
        <v>0</v>
      </c>
      <c r="EG315" s="41">
        <f t="shared" si="428"/>
        <v>1.1160536719144085E-2</v>
      </c>
      <c r="EH315" s="41">
        <f t="shared" si="429"/>
        <v>1.2060138741638899E-4</v>
      </c>
      <c r="EI315" s="41">
        <f t="shared" si="430"/>
        <v>0</v>
      </c>
      <c r="EJ315" s="41">
        <f t="shared" si="431"/>
        <v>0</v>
      </c>
      <c r="EK315" s="41">
        <f t="shared" si="432"/>
        <v>2.2882705214259738</v>
      </c>
      <c r="EL315" s="40"/>
      <c r="EM315" s="82">
        <f t="shared" si="433"/>
        <v>3</v>
      </c>
      <c r="EN315" s="40"/>
      <c r="EO315" s="80">
        <f t="shared" si="434"/>
        <v>-0.47911654423741812</v>
      </c>
      <c r="EP315" s="80">
        <f t="shared" si="435"/>
        <v>0.74926601090040668</v>
      </c>
      <c r="EQ315" s="80">
        <f t="shared" si="436"/>
        <v>1.2283825551378249</v>
      </c>
      <c r="ER315" s="80"/>
      <c r="ES315" s="80">
        <f t="shared" si="378"/>
        <v>53.503380780276032</v>
      </c>
      <c r="ET315" s="80">
        <f t="shared" si="379"/>
        <v>-23.184771046886674</v>
      </c>
      <c r="EU315" s="80"/>
      <c r="EV315" s="80">
        <f t="shared" si="437"/>
        <v>1.2283825551378249</v>
      </c>
      <c r="EW315" s="80">
        <f t="shared" si="438"/>
        <v>-0.47911654423741812</v>
      </c>
      <c r="EX315" s="84">
        <f t="shared" si="439"/>
        <v>1.4109676441607389E-2</v>
      </c>
      <c r="EY315" s="85">
        <f t="shared" si="440"/>
        <v>1.2354976160884841</v>
      </c>
      <c r="EZ315" s="86">
        <f>3</f>
        <v>3</v>
      </c>
      <c r="FA315" s="75"/>
      <c r="FB315" s="88"/>
      <c r="FC315" s="80">
        <f t="shared" si="441"/>
        <v>0</v>
      </c>
      <c r="FD315" s="80">
        <f t="shared" si="442"/>
        <v>0.06</v>
      </c>
      <c r="FE315" s="80">
        <f t="shared" si="443"/>
        <v>0.14199999999999999</v>
      </c>
      <c r="FF315" s="80">
        <f t="shared" si="444"/>
        <v>0</v>
      </c>
      <c r="FG315" s="80">
        <f t="shared" si="445"/>
        <v>6.7000000000000004E-2</v>
      </c>
      <c r="FH315" s="80">
        <f t="shared" si="446"/>
        <v>53.503380780276032</v>
      </c>
      <c r="FI315" s="80">
        <f t="shared" si="447"/>
        <v>-23.184771046886674</v>
      </c>
      <c r="FJ315" s="80">
        <f t="shared" si="448"/>
        <v>0</v>
      </c>
      <c r="FK315" s="80">
        <f t="shared" si="449"/>
        <v>0.36499999999999999</v>
      </c>
      <c r="FL315" s="80">
        <f t="shared" si="450"/>
        <v>4.0000000000000001E-3</v>
      </c>
      <c r="FM315" s="80">
        <f t="shared" si="451"/>
        <v>0</v>
      </c>
      <c r="FN315" s="80">
        <f t="shared" si="452"/>
        <v>0</v>
      </c>
      <c r="FO315" s="80">
        <f t="shared" si="453"/>
        <v>59.82</v>
      </c>
      <c r="FP315" s="80">
        <f t="shared" si="454"/>
        <v>90.776609733389364</v>
      </c>
    </row>
    <row r="316" spans="1:172" ht="21.75" thickBot="1">
      <c r="A316" s="40">
        <v>314</v>
      </c>
      <c r="B316" s="41" t="s">
        <v>73</v>
      </c>
      <c r="C316" s="182">
        <v>9.173</v>
      </c>
      <c r="D316" s="182">
        <v>0.51600000000000001</v>
      </c>
      <c r="E316" s="182">
        <v>0.51100000000000001</v>
      </c>
      <c r="F316" s="182">
        <v>0.21099999999999999</v>
      </c>
      <c r="G316" s="182">
        <v>8.2000000000000003E-2</v>
      </c>
      <c r="H316" s="182">
        <v>10.162000000000001</v>
      </c>
      <c r="I316" s="182">
        <v>1.3580000000000001</v>
      </c>
      <c r="J316" s="182">
        <v>0.43099999999999999</v>
      </c>
      <c r="K316" s="182">
        <v>0</v>
      </c>
      <c r="L316" s="186">
        <v>0</v>
      </c>
      <c r="M316" s="186">
        <v>0</v>
      </c>
      <c r="N316" s="182">
        <v>69.653000000000006</v>
      </c>
      <c r="O316" s="71"/>
      <c r="P316" s="70">
        <f t="shared" si="365"/>
        <v>85.249848637818118</v>
      </c>
      <c r="Q316" s="70">
        <f t="shared" si="380"/>
        <v>92.097000000000008</v>
      </c>
      <c r="S316" s="48">
        <v>60.085000000000001</v>
      </c>
      <c r="T316" s="48">
        <v>40.311</v>
      </c>
      <c r="U316" s="48">
        <v>70.936999999999998</v>
      </c>
      <c r="V316" s="48">
        <v>56.079000000000001</v>
      </c>
      <c r="W316" s="48">
        <v>81.41</v>
      </c>
      <c r="X316" s="49">
        <v>71.849999999999994</v>
      </c>
      <c r="Y316" s="48">
        <v>101.962</v>
      </c>
      <c r="Z316" s="48">
        <v>149.88</v>
      </c>
      <c r="AA316" s="48">
        <v>152</v>
      </c>
      <c r="AB316" s="48">
        <v>61.978999999999999</v>
      </c>
      <c r="AC316" s="48">
        <v>94.203000000000003</v>
      </c>
      <c r="AD316" s="49">
        <v>79.87</v>
      </c>
      <c r="AE316" s="40"/>
      <c r="AF316" s="41">
        <v>1</v>
      </c>
      <c r="AG316" s="41">
        <v>1</v>
      </c>
      <c r="AH316" s="41">
        <v>1</v>
      </c>
      <c r="AI316" s="41">
        <v>1</v>
      </c>
      <c r="AJ316" s="41">
        <v>1</v>
      </c>
      <c r="AK316" s="50">
        <v>1</v>
      </c>
      <c r="AL316" s="41">
        <v>2</v>
      </c>
      <c r="AM316" s="41">
        <v>2</v>
      </c>
      <c r="AN316" s="41">
        <v>2</v>
      </c>
      <c r="AO316" s="41">
        <v>2</v>
      </c>
      <c r="AP316" s="41">
        <v>2</v>
      </c>
      <c r="AQ316" s="50">
        <v>1</v>
      </c>
      <c r="AR316" s="40"/>
      <c r="AS316" s="41">
        <v>4</v>
      </c>
      <c r="AT316" s="41">
        <v>2</v>
      </c>
      <c r="AU316" s="41">
        <v>2</v>
      </c>
      <c r="AV316" s="41">
        <v>2</v>
      </c>
      <c r="AW316" s="41">
        <v>2</v>
      </c>
      <c r="AX316" s="50">
        <v>2</v>
      </c>
      <c r="AY316" s="41">
        <v>3</v>
      </c>
      <c r="AZ316" s="41">
        <v>3</v>
      </c>
      <c r="BA316" s="41">
        <v>3</v>
      </c>
      <c r="BB316" s="41">
        <v>1</v>
      </c>
      <c r="BC316" s="41">
        <v>1</v>
      </c>
      <c r="BD316" s="50">
        <v>4</v>
      </c>
      <c r="BE316" s="40"/>
      <c r="BF316" s="59">
        <v>2</v>
      </c>
      <c r="BG316" s="59">
        <v>1</v>
      </c>
      <c r="BH316" s="59">
        <v>1</v>
      </c>
      <c r="BI316" s="59">
        <v>1</v>
      </c>
      <c r="BJ316" s="59">
        <v>1</v>
      </c>
      <c r="BK316" s="60">
        <v>1</v>
      </c>
      <c r="BL316" s="59">
        <v>3</v>
      </c>
      <c r="BM316" s="59">
        <v>3</v>
      </c>
      <c r="BN316" s="59">
        <v>3</v>
      </c>
      <c r="BO316" s="59">
        <v>1</v>
      </c>
      <c r="BP316" s="59">
        <v>1</v>
      </c>
      <c r="BQ316" s="60">
        <v>2</v>
      </c>
      <c r="BR316" s="40"/>
      <c r="BS316" s="51">
        <f t="shared" si="366"/>
        <v>0.152667055005409</v>
      </c>
      <c r="BT316" s="51">
        <f t="shared" si="367"/>
        <v>1.2800476296792439E-2</v>
      </c>
      <c r="BU316" s="51">
        <f t="shared" si="368"/>
        <v>7.2035750031718285E-3</v>
      </c>
      <c r="BV316" s="51">
        <f t="shared" si="369"/>
        <v>3.762549260864138E-3</v>
      </c>
      <c r="BW316" s="51">
        <f t="shared" si="370"/>
        <v>1.0072472669205258E-3</v>
      </c>
      <c r="BX316" s="51">
        <f t="shared" si="371"/>
        <v>0.14143354210160058</v>
      </c>
      <c r="BY316" s="51">
        <f t="shared" si="372"/>
        <v>1.3318687354112317E-2</v>
      </c>
      <c r="BZ316" s="51">
        <f t="shared" si="373"/>
        <v>2.8756338404056581E-3</v>
      </c>
      <c r="CA316" s="51">
        <f t="shared" si="374"/>
        <v>0</v>
      </c>
      <c r="CB316" s="51">
        <f t="shared" si="375"/>
        <v>0</v>
      </c>
      <c r="CC316" s="51">
        <f t="shared" si="376"/>
        <v>0</v>
      </c>
      <c r="CD316" s="51">
        <f t="shared" si="377"/>
        <v>0.87207962939777139</v>
      </c>
      <c r="CE316" s="40"/>
      <c r="CF316" s="53">
        <f t="shared" si="381"/>
        <v>1.3249223012243161</v>
      </c>
      <c r="CG316" s="40"/>
      <c r="CH316" s="61">
        <f t="shared" si="382"/>
        <v>0.152667055005409</v>
      </c>
      <c r="CI316" s="61">
        <f t="shared" si="383"/>
        <v>1.2800476296792439E-2</v>
      </c>
      <c r="CJ316" s="61">
        <f t="shared" si="384"/>
        <v>7.2035750031718285E-3</v>
      </c>
      <c r="CK316" s="61">
        <f t="shared" si="385"/>
        <v>3.762549260864138E-3</v>
      </c>
      <c r="CL316" s="61">
        <f t="shared" si="386"/>
        <v>1.0072472669205258E-3</v>
      </c>
      <c r="CM316" s="61">
        <f t="shared" si="387"/>
        <v>0.14143354210160058</v>
      </c>
      <c r="CN316" s="61">
        <f t="shared" si="388"/>
        <v>2.6637374708224634E-2</v>
      </c>
      <c r="CO316" s="61">
        <f t="shared" si="389"/>
        <v>5.7512676808113162E-3</v>
      </c>
      <c r="CP316" s="61">
        <f t="shared" si="390"/>
        <v>0</v>
      </c>
      <c r="CQ316" s="61">
        <f t="shared" si="391"/>
        <v>0</v>
      </c>
      <c r="CR316" s="61">
        <f t="shared" si="392"/>
        <v>0</v>
      </c>
      <c r="CS316" s="61">
        <f t="shared" si="393"/>
        <v>0.87207962939777139</v>
      </c>
      <c r="CT316" s="40"/>
      <c r="CU316" s="54">
        <f t="shared" si="394"/>
        <v>0.20227198583890574</v>
      </c>
      <c r="CV316" s="54">
        <f t="shared" si="395"/>
        <v>1.695963651191355E-2</v>
      </c>
      <c r="CW316" s="54">
        <f t="shared" si="396"/>
        <v>9.5441771702443785E-3</v>
      </c>
      <c r="CX316" s="54">
        <f t="shared" si="397"/>
        <v>4.9850854251739631E-3</v>
      </c>
      <c r="CY316" s="54">
        <f t="shared" si="398"/>
        <v>1.3345243667902461E-3</v>
      </c>
      <c r="CZ316" s="54">
        <f t="shared" si="399"/>
        <v>0.18738845407155885</v>
      </c>
      <c r="DA316" s="54">
        <f t="shared" si="400"/>
        <v>3.5292451796995375E-2</v>
      </c>
      <c r="DB316" s="54">
        <f t="shared" si="401"/>
        <v>7.6199828106175644E-3</v>
      </c>
      <c r="DC316" s="54">
        <f t="shared" si="402"/>
        <v>0</v>
      </c>
      <c r="DD316" s="54">
        <f t="shared" si="403"/>
        <v>0</v>
      </c>
      <c r="DE316" s="54">
        <f t="shared" si="404"/>
        <v>0</v>
      </c>
      <c r="DF316" s="54">
        <f t="shared" si="405"/>
        <v>1.1554377494325441</v>
      </c>
      <c r="DG316" s="40"/>
      <c r="DH316" s="80">
        <f t="shared" si="406"/>
        <v>1.6208340474247436</v>
      </c>
      <c r="DI316" s="80">
        <f t="shared" si="407"/>
        <v>1.2339326183193726</v>
      </c>
      <c r="DJ316" s="40"/>
      <c r="DK316" s="54">
        <f t="shared" si="408"/>
        <v>0.30533411001081801</v>
      </c>
      <c r="DL316" s="54">
        <f t="shared" si="409"/>
        <v>1.2800476296792439E-2</v>
      </c>
      <c r="DM316" s="54">
        <f t="shared" si="410"/>
        <v>7.2035750031718285E-3</v>
      </c>
      <c r="DN316" s="54">
        <f t="shared" si="411"/>
        <v>3.762549260864138E-3</v>
      </c>
      <c r="DO316" s="54">
        <f t="shared" si="412"/>
        <v>1.0072472669205258E-3</v>
      </c>
      <c r="DP316" s="54">
        <f t="shared" si="413"/>
        <v>0.14143354210160058</v>
      </c>
      <c r="DQ316" s="54">
        <f t="shared" si="414"/>
        <v>3.9956062062336949E-2</v>
      </c>
      <c r="DR316" s="54">
        <f t="shared" si="415"/>
        <v>8.6269015212169751E-3</v>
      </c>
      <c r="DS316" s="54">
        <f t="shared" si="416"/>
        <v>0</v>
      </c>
      <c r="DT316" s="54">
        <f t="shared" si="417"/>
        <v>0</v>
      </c>
      <c r="DU316" s="54">
        <f t="shared" si="418"/>
        <v>0</v>
      </c>
      <c r="DV316" s="54">
        <f t="shared" si="419"/>
        <v>1.7441592587955428</v>
      </c>
      <c r="DW316" s="54"/>
      <c r="DX316" s="63">
        <f t="shared" si="420"/>
        <v>2.2642837223192642</v>
      </c>
      <c r="DY316" s="40"/>
      <c r="DZ316" s="41">
        <f t="shared" si="421"/>
        <v>0.40454397167781148</v>
      </c>
      <c r="EA316" s="41">
        <f t="shared" si="422"/>
        <v>1.695963651191355E-2</v>
      </c>
      <c r="EB316" s="41">
        <f t="shared" si="423"/>
        <v>9.5441771702443785E-3</v>
      </c>
      <c r="EC316" s="41">
        <f t="shared" si="424"/>
        <v>4.9850854251739631E-3</v>
      </c>
      <c r="ED316" s="41">
        <f t="shared" si="425"/>
        <v>1.3345243667902461E-3</v>
      </c>
      <c r="EE316" s="41">
        <f t="shared" si="426"/>
        <v>0.18738845407155885</v>
      </c>
      <c r="EF316" s="41">
        <f t="shared" si="427"/>
        <v>5.2938677695493062E-2</v>
      </c>
      <c r="EG316" s="41">
        <f t="shared" si="428"/>
        <v>1.1429974215926349E-2</v>
      </c>
      <c r="EH316" s="41">
        <f t="shared" si="429"/>
        <v>0</v>
      </c>
      <c r="EI316" s="41">
        <f t="shared" si="430"/>
        <v>0</v>
      </c>
      <c r="EJ316" s="41">
        <f t="shared" si="431"/>
        <v>0</v>
      </c>
      <c r="EK316" s="41">
        <f t="shared" si="432"/>
        <v>2.3108754988650881</v>
      </c>
      <c r="EL316" s="40"/>
      <c r="EM316" s="82">
        <f t="shared" si="433"/>
        <v>3</v>
      </c>
      <c r="EN316" s="40"/>
      <c r="EO316" s="80">
        <f t="shared" si="434"/>
        <v>-1.4035957099162353</v>
      </c>
      <c r="EP316" s="80">
        <f t="shared" si="435"/>
        <v>0.23122472577533812</v>
      </c>
      <c r="EQ316" s="80">
        <f t="shared" si="436"/>
        <v>1.6348204356915734</v>
      </c>
      <c r="ER316" s="80"/>
      <c r="ES316" s="80">
        <f t="shared" si="378"/>
        <v>71.848048307944751</v>
      </c>
      <c r="ET316" s="80">
        <f t="shared" si="379"/>
        <v>-68.533199670126621</v>
      </c>
      <c r="EU316" s="80"/>
      <c r="EV316" s="80">
        <f t="shared" si="437"/>
        <v>1.6348204356915734</v>
      </c>
      <c r="EW316" s="80">
        <f t="shared" si="438"/>
        <v>-1.4035957099162353</v>
      </c>
      <c r="EX316" s="84">
        <f t="shared" si="439"/>
        <v>0.27800784392064076</v>
      </c>
      <c r="EY316" s="85">
        <f t="shared" si="440"/>
        <v>1.4257323274623424</v>
      </c>
      <c r="EZ316" s="86">
        <f>3</f>
        <v>3</v>
      </c>
      <c r="FA316" s="75"/>
      <c r="FB316" s="88"/>
      <c r="FC316" s="80">
        <f t="shared" si="441"/>
        <v>9.173</v>
      </c>
      <c r="FD316" s="80">
        <f t="shared" si="442"/>
        <v>0.51600000000000001</v>
      </c>
      <c r="FE316" s="80">
        <f t="shared" si="443"/>
        <v>0.51100000000000001</v>
      </c>
      <c r="FF316" s="80">
        <f t="shared" si="444"/>
        <v>0.21099999999999999</v>
      </c>
      <c r="FG316" s="80">
        <f t="shared" si="445"/>
        <v>8.2000000000000003E-2</v>
      </c>
      <c r="FH316" s="80">
        <f t="shared" si="446"/>
        <v>71.848048307944751</v>
      </c>
      <c r="FI316" s="80">
        <f t="shared" si="447"/>
        <v>-68.533199670126621</v>
      </c>
      <c r="FJ316" s="80">
        <f t="shared" si="448"/>
        <v>1.3580000000000001</v>
      </c>
      <c r="FK316" s="80">
        <f t="shared" si="449"/>
        <v>0.43099999999999999</v>
      </c>
      <c r="FL316" s="80">
        <f t="shared" si="450"/>
        <v>0</v>
      </c>
      <c r="FM316" s="80">
        <f t="shared" si="451"/>
        <v>0</v>
      </c>
      <c r="FN316" s="80">
        <f t="shared" si="452"/>
        <v>0</v>
      </c>
      <c r="FO316" s="80">
        <f t="shared" si="453"/>
        <v>69.653000000000006</v>
      </c>
      <c r="FP316" s="80">
        <f t="shared" si="454"/>
        <v>85.249848637818118</v>
      </c>
    </row>
    <row r="317" spans="1:172" ht="21.75" thickTop="1">
      <c r="A317" s="40">
        <v>315</v>
      </c>
      <c r="B317" s="41" t="s">
        <v>73</v>
      </c>
      <c r="C317" s="183">
        <v>0</v>
      </c>
      <c r="D317" s="183">
        <v>8.5000000000000006E-2</v>
      </c>
      <c r="E317" s="183">
        <v>4.2999999999999997E-2</v>
      </c>
      <c r="F317" s="183">
        <v>1.7000000000000001E-2</v>
      </c>
      <c r="G317" s="183">
        <v>0</v>
      </c>
      <c r="H317" s="183">
        <v>78.456000000000003</v>
      </c>
      <c r="I317" s="183">
        <v>0.127</v>
      </c>
      <c r="J317" s="183">
        <v>0.67700000000000005</v>
      </c>
      <c r="K317" s="183">
        <v>0.104</v>
      </c>
      <c r="L317" s="185">
        <v>0</v>
      </c>
      <c r="M317" s="185">
        <v>0</v>
      </c>
      <c r="N317" s="183">
        <v>12.407999999999999</v>
      </c>
      <c r="O317" s="71"/>
      <c r="P317" s="70">
        <f t="shared" si="365"/>
        <v>99.410694832616642</v>
      </c>
      <c r="Q317" s="70">
        <f t="shared" si="380"/>
        <v>91.917000000000002</v>
      </c>
      <c r="S317" s="48">
        <v>60.085000000000001</v>
      </c>
      <c r="T317" s="48">
        <v>40.311</v>
      </c>
      <c r="U317" s="48">
        <v>70.936999999999998</v>
      </c>
      <c r="V317" s="48">
        <v>56.079000000000001</v>
      </c>
      <c r="W317" s="48">
        <v>81.41</v>
      </c>
      <c r="X317" s="49">
        <v>71.849999999999994</v>
      </c>
      <c r="Y317" s="48">
        <v>101.962</v>
      </c>
      <c r="Z317" s="48">
        <v>149.88</v>
      </c>
      <c r="AA317" s="48">
        <v>152</v>
      </c>
      <c r="AB317" s="48">
        <v>61.978999999999999</v>
      </c>
      <c r="AC317" s="48">
        <v>94.203000000000003</v>
      </c>
      <c r="AD317" s="49">
        <v>79.87</v>
      </c>
      <c r="AE317" s="40"/>
      <c r="AF317" s="41">
        <v>1</v>
      </c>
      <c r="AG317" s="41">
        <v>1</v>
      </c>
      <c r="AH317" s="41">
        <v>1</v>
      </c>
      <c r="AI317" s="41">
        <v>1</v>
      </c>
      <c r="AJ317" s="41">
        <v>1</v>
      </c>
      <c r="AK317" s="50">
        <v>1</v>
      </c>
      <c r="AL317" s="41">
        <v>2</v>
      </c>
      <c r="AM317" s="41">
        <v>2</v>
      </c>
      <c r="AN317" s="41">
        <v>2</v>
      </c>
      <c r="AO317" s="41">
        <v>2</v>
      </c>
      <c r="AP317" s="41">
        <v>2</v>
      </c>
      <c r="AQ317" s="50">
        <v>1</v>
      </c>
      <c r="AR317" s="40"/>
      <c r="AS317" s="41">
        <v>4</v>
      </c>
      <c r="AT317" s="41">
        <v>2</v>
      </c>
      <c r="AU317" s="41">
        <v>2</v>
      </c>
      <c r="AV317" s="41">
        <v>2</v>
      </c>
      <c r="AW317" s="41">
        <v>2</v>
      </c>
      <c r="AX317" s="50">
        <v>2</v>
      </c>
      <c r="AY317" s="41">
        <v>3</v>
      </c>
      <c r="AZ317" s="41">
        <v>3</v>
      </c>
      <c r="BA317" s="41">
        <v>3</v>
      </c>
      <c r="BB317" s="41">
        <v>1</v>
      </c>
      <c r="BC317" s="41">
        <v>1</v>
      </c>
      <c r="BD317" s="50">
        <v>4</v>
      </c>
      <c r="BE317" s="40"/>
      <c r="BF317" s="59">
        <v>2</v>
      </c>
      <c r="BG317" s="59">
        <v>1</v>
      </c>
      <c r="BH317" s="59">
        <v>1</v>
      </c>
      <c r="BI317" s="59">
        <v>1</v>
      </c>
      <c r="BJ317" s="59">
        <v>1</v>
      </c>
      <c r="BK317" s="60">
        <v>1</v>
      </c>
      <c r="BL317" s="59">
        <v>3</v>
      </c>
      <c r="BM317" s="59">
        <v>3</v>
      </c>
      <c r="BN317" s="59">
        <v>3</v>
      </c>
      <c r="BO317" s="59">
        <v>1</v>
      </c>
      <c r="BP317" s="59">
        <v>1</v>
      </c>
      <c r="BQ317" s="60">
        <v>2</v>
      </c>
      <c r="BR317" s="40"/>
      <c r="BS317" s="51">
        <f t="shared" si="366"/>
        <v>0</v>
      </c>
      <c r="BT317" s="51">
        <f t="shared" si="367"/>
        <v>2.1086055915258864E-3</v>
      </c>
      <c r="BU317" s="51">
        <f t="shared" si="368"/>
        <v>6.0617167345672915E-4</v>
      </c>
      <c r="BV317" s="51">
        <f t="shared" si="369"/>
        <v>3.0314377931132871E-4</v>
      </c>
      <c r="BW317" s="51">
        <f t="shared" si="370"/>
        <v>0</v>
      </c>
      <c r="BX317" s="51">
        <f t="shared" si="371"/>
        <v>1.0919415448851775</v>
      </c>
      <c r="BY317" s="51">
        <f t="shared" si="372"/>
        <v>1.2455620721445245E-3</v>
      </c>
      <c r="BZ317" s="51">
        <f t="shared" si="373"/>
        <v>4.5169468908460107E-3</v>
      </c>
      <c r="CA317" s="51">
        <f t="shared" si="374"/>
        <v>6.8421052631578944E-4</v>
      </c>
      <c r="CB317" s="51">
        <f t="shared" si="375"/>
        <v>0</v>
      </c>
      <c r="CC317" s="51">
        <f t="shared" si="376"/>
        <v>0</v>
      </c>
      <c r="CD317" s="51">
        <f t="shared" si="377"/>
        <v>0.15535244772755727</v>
      </c>
      <c r="CE317" s="40"/>
      <c r="CF317" s="53">
        <f t="shared" si="381"/>
        <v>2.1052564803868234</v>
      </c>
      <c r="CG317" s="40"/>
      <c r="CH317" s="61">
        <f t="shared" si="382"/>
        <v>0</v>
      </c>
      <c r="CI317" s="61">
        <f t="shared" si="383"/>
        <v>2.1086055915258864E-3</v>
      </c>
      <c r="CJ317" s="61">
        <f t="shared" si="384"/>
        <v>6.0617167345672915E-4</v>
      </c>
      <c r="CK317" s="61">
        <f t="shared" si="385"/>
        <v>3.0314377931132871E-4</v>
      </c>
      <c r="CL317" s="61">
        <f t="shared" si="386"/>
        <v>0</v>
      </c>
      <c r="CM317" s="61">
        <f t="shared" si="387"/>
        <v>1.0919415448851775</v>
      </c>
      <c r="CN317" s="61">
        <f t="shared" si="388"/>
        <v>2.491124144289049E-3</v>
      </c>
      <c r="CO317" s="61">
        <f t="shared" si="389"/>
        <v>9.0338937816920213E-3</v>
      </c>
      <c r="CP317" s="61">
        <f t="shared" si="390"/>
        <v>1.3684210526315789E-3</v>
      </c>
      <c r="CQ317" s="61">
        <f t="shared" si="391"/>
        <v>0</v>
      </c>
      <c r="CR317" s="61">
        <f t="shared" si="392"/>
        <v>0</v>
      </c>
      <c r="CS317" s="61">
        <f t="shared" si="393"/>
        <v>0.15535244772755727</v>
      </c>
      <c r="CT317" s="40"/>
      <c r="CU317" s="54">
        <f t="shared" si="394"/>
        <v>0</v>
      </c>
      <c r="CV317" s="54">
        <f t="shared" si="395"/>
        <v>4.4391555861397636E-3</v>
      </c>
      <c r="CW317" s="54">
        <f t="shared" si="396"/>
        <v>1.2761468437717046E-3</v>
      </c>
      <c r="CX317" s="54">
        <f t="shared" si="397"/>
        <v>6.3819540588412778E-4</v>
      </c>
      <c r="CY317" s="54">
        <f t="shared" si="398"/>
        <v>0</v>
      </c>
      <c r="CZ317" s="54">
        <f t="shared" si="399"/>
        <v>2.2988170135731192</v>
      </c>
      <c r="DA317" s="54">
        <f t="shared" si="400"/>
        <v>5.2444552482126009E-3</v>
      </c>
      <c r="DB317" s="54">
        <f t="shared" si="401"/>
        <v>1.9018663427033355E-2</v>
      </c>
      <c r="DC317" s="54">
        <f t="shared" si="402"/>
        <v>2.8808772889503897E-3</v>
      </c>
      <c r="DD317" s="54">
        <f t="shared" si="403"/>
        <v>0</v>
      </c>
      <c r="DE317" s="54">
        <f t="shared" si="404"/>
        <v>0</v>
      </c>
      <c r="DF317" s="54">
        <f t="shared" si="405"/>
        <v>0.3270567473223952</v>
      </c>
      <c r="DG317" s="40"/>
      <c r="DH317" s="80">
        <f t="shared" si="406"/>
        <v>2.6593712546955066</v>
      </c>
      <c r="DI317" s="80">
        <f t="shared" si="407"/>
        <v>0.75205746338301172</v>
      </c>
      <c r="DJ317" s="40"/>
      <c r="DK317" s="54">
        <f t="shared" si="408"/>
        <v>0</v>
      </c>
      <c r="DL317" s="54">
        <f t="shared" si="409"/>
        <v>2.1086055915258864E-3</v>
      </c>
      <c r="DM317" s="54">
        <f t="shared" si="410"/>
        <v>6.0617167345672915E-4</v>
      </c>
      <c r="DN317" s="54">
        <f t="shared" si="411"/>
        <v>3.0314377931132871E-4</v>
      </c>
      <c r="DO317" s="54">
        <f t="shared" si="412"/>
        <v>0</v>
      </c>
      <c r="DP317" s="54">
        <f t="shared" si="413"/>
        <v>1.0919415448851775</v>
      </c>
      <c r="DQ317" s="54">
        <f t="shared" si="414"/>
        <v>3.7366862164335737E-3</v>
      </c>
      <c r="DR317" s="54">
        <f t="shared" si="415"/>
        <v>1.3550840672538032E-2</v>
      </c>
      <c r="DS317" s="54">
        <f t="shared" si="416"/>
        <v>2.0526315789473684E-3</v>
      </c>
      <c r="DT317" s="54">
        <f t="shared" si="417"/>
        <v>0</v>
      </c>
      <c r="DU317" s="54">
        <f t="shared" si="418"/>
        <v>0</v>
      </c>
      <c r="DV317" s="54">
        <f t="shared" si="419"/>
        <v>0.31070489545511454</v>
      </c>
      <c r="DW317" s="54"/>
      <c r="DX317" s="63">
        <f t="shared" si="420"/>
        <v>1.425004519852505</v>
      </c>
      <c r="DY317" s="40"/>
      <c r="DZ317" s="41">
        <f t="shared" si="421"/>
        <v>0</v>
      </c>
      <c r="EA317" s="41">
        <f t="shared" si="422"/>
        <v>4.4391555861397636E-3</v>
      </c>
      <c r="EB317" s="41">
        <f t="shared" si="423"/>
        <v>1.2761468437717046E-3</v>
      </c>
      <c r="EC317" s="41">
        <f t="shared" si="424"/>
        <v>6.3819540588412778E-4</v>
      </c>
      <c r="ED317" s="41">
        <f t="shared" si="425"/>
        <v>0</v>
      </c>
      <c r="EE317" s="41">
        <f t="shared" si="426"/>
        <v>2.2988170135731192</v>
      </c>
      <c r="EF317" s="41">
        <f t="shared" si="427"/>
        <v>7.866682872318901E-3</v>
      </c>
      <c r="EG317" s="41">
        <f t="shared" si="428"/>
        <v>2.8527995140550034E-2</v>
      </c>
      <c r="EH317" s="41">
        <f t="shared" si="429"/>
        <v>4.3213159334255851E-3</v>
      </c>
      <c r="EI317" s="41">
        <f t="shared" si="430"/>
        <v>0</v>
      </c>
      <c r="EJ317" s="41">
        <f t="shared" si="431"/>
        <v>0</v>
      </c>
      <c r="EK317" s="41">
        <f t="shared" si="432"/>
        <v>0.65411349464479041</v>
      </c>
      <c r="EL317" s="40"/>
      <c r="EM317" s="82">
        <f t="shared" si="433"/>
        <v>3</v>
      </c>
      <c r="EN317" s="40"/>
      <c r="EO317" s="80">
        <f t="shared" si="434"/>
        <v>1.4876552197019297</v>
      </c>
      <c r="EP317" s="80">
        <f t="shared" si="435"/>
        <v>1.7288424920095105</v>
      </c>
      <c r="EQ317" s="80">
        <f t="shared" si="436"/>
        <v>0.24118727230758075</v>
      </c>
      <c r="ER317" s="80"/>
      <c r="ES317" s="80">
        <f t="shared" si="378"/>
        <v>10.945235742192448</v>
      </c>
      <c r="ET317" s="80">
        <f t="shared" si="379"/>
        <v>75.004459090424191</v>
      </c>
      <c r="EU317" s="80"/>
      <c r="EV317" s="80">
        <f t="shared" si="437"/>
        <v>0.24118727230758075</v>
      </c>
      <c r="EW317" s="80">
        <f t="shared" si="438"/>
        <v>1.4876552197019297</v>
      </c>
      <c r="EX317" s="84">
        <f t="shared" si="439"/>
        <v>3.3497493799991944E-2</v>
      </c>
      <c r="EY317" s="85">
        <f t="shared" si="440"/>
        <v>0.24596546777357914</v>
      </c>
      <c r="EZ317" s="86">
        <f>3</f>
        <v>3</v>
      </c>
      <c r="FA317" s="75"/>
      <c r="FB317" s="88"/>
      <c r="FC317" s="80">
        <f t="shared" si="441"/>
        <v>0</v>
      </c>
      <c r="FD317" s="80">
        <f t="shared" si="442"/>
        <v>8.5000000000000006E-2</v>
      </c>
      <c r="FE317" s="80">
        <f t="shared" si="443"/>
        <v>4.2999999999999997E-2</v>
      </c>
      <c r="FF317" s="80">
        <f t="shared" si="444"/>
        <v>1.7000000000000001E-2</v>
      </c>
      <c r="FG317" s="80">
        <f t="shared" si="445"/>
        <v>0</v>
      </c>
      <c r="FH317" s="80">
        <f t="shared" si="446"/>
        <v>10.945235742192448</v>
      </c>
      <c r="FI317" s="80">
        <f t="shared" si="447"/>
        <v>75.004459090424191</v>
      </c>
      <c r="FJ317" s="80">
        <f t="shared" si="448"/>
        <v>0.127</v>
      </c>
      <c r="FK317" s="80">
        <f t="shared" si="449"/>
        <v>0.67700000000000005</v>
      </c>
      <c r="FL317" s="80">
        <f t="shared" si="450"/>
        <v>0.104</v>
      </c>
      <c r="FM317" s="80">
        <f t="shared" si="451"/>
        <v>0</v>
      </c>
      <c r="FN317" s="80">
        <f t="shared" si="452"/>
        <v>0</v>
      </c>
      <c r="FO317" s="80">
        <f t="shared" si="453"/>
        <v>12.407999999999999</v>
      </c>
      <c r="FP317" s="80">
        <f t="shared" si="454"/>
        <v>99.410694832616642</v>
      </c>
    </row>
    <row r="318" spans="1:172" ht="21">
      <c r="A318" s="40">
        <v>316</v>
      </c>
      <c r="B318" s="41" t="s">
        <v>73</v>
      </c>
      <c r="C318" s="181">
        <v>0</v>
      </c>
      <c r="D318" s="181">
        <v>0.11600000000000001</v>
      </c>
      <c r="E318" s="181">
        <v>2.8000000000000001E-2</v>
      </c>
      <c r="F318" s="181">
        <v>0</v>
      </c>
      <c r="G318" s="181">
        <v>0</v>
      </c>
      <c r="H318" s="181">
        <v>77.42</v>
      </c>
      <c r="I318" s="181">
        <v>0.10199999999999999</v>
      </c>
      <c r="J318" s="181">
        <v>0.72699999999999998</v>
      </c>
      <c r="K318" s="181">
        <v>9.4E-2</v>
      </c>
      <c r="L318" s="184">
        <v>0</v>
      </c>
      <c r="M318" s="184">
        <v>0</v>
      </c>
      <c r="N318" s="181">
        <v>12.888999999999999</v>
      </c>
      <c r="O318" s="71"/>
      <c r="P318" s="70">
        <f t="shared" si="365"/>
        <v>98.70869809554091</v>
      </c>
      <c r="Q318" s="70">
        <f t="shared" si="380"/>
        <v>91.376000000000005</v>
      </c>
      <c r="S318" s="48">
        <v>60.085000000000001</v>
      </c>
      <c r="T318" s="48">
        <v>40.311</v>
      </c>
      <c r="U318" s="48">
        <v>70.936999999999998</v>
      </c>
      <c r="V318" s="48">
        <v>56.079000000000001</v>
      </c>
      <c r="W318" s="48">
        <v>81.41</v>
      </c>
      <c r="X318" s="49">
        <v>71.849999999999994</v>
      </c>
      <c r="Y318" s="48">
        <v>101.962</v>
      </c>
      <c r="Z318" s="48">
        <v>149.88</v>
      </c>
      <c r="AA318" s="48">
        <v>152</v>
      </c>
      <c r="AB318" s="48">
        <v>61.978999999999999</v>
      </c>
      <c r="AC318" s="48">
        <v>94.203000000000003</v>
      </c>
      <c r="AD318" s="49">
        <v>79.87</v>
      </c>
      <c r="AE318" s="40"/>
      <c r="AF318" s="41">
        <v>1</v>
      </c>
      <c r="AG318" s="41">
        <v>1</v>
      </c>
      <c r="AH318" s="41">
        <v>1</v>
      </c>
      <c r="AI318" s="41">
        <v>1</v>
      </c>
      <c r="AJ318" s="41">
        <v>1</v>
      </c>
      <c r="AK318" s="50">
        <v>1</v>
      </c>
      <c r="AL318" s="41">
        <v>2</v>
      </c>
      <c r="AM318" s="41">
        <v>2</v>
      </c>
      <c r="AN318" s="41">
        <v>2</v>
      </c>
      <c r="AO318" s="41">
        <v>2</v>
      </c>
      <c r="AP318" s="41">
        <v>2</v>
      </c>
      <c r="AQ318" s="50">
        <v>1</v>
      </c>
      <c r="AR318" s="40"/>
      <c r="AS318" s="41">
        <v>4</v>
      </c>
      <c r="AT318" s="41">
        <v>2</v>
      </c>
      <c r="AU318" s="41">
        <v>2</v>
      </c>
      <c r="AV318" s="41">
        <v>2</v>
      </c>
      <c r="AW318" s="41">
        <v>2</v>
      </c>
      <c r="AX318" s="50">
        <v>2</v>
      </c>
      <c r="AY318" s="41">
        <v>3</v>
      </c>
      <c r="AZ318" s="41">
        <v>3</v>
      </c>
      <c r="BA318" s="41">
        <v>3</v>
      </c>
      <c r="BB318" s="41">
        <v>1</v>
      </c>
      <c r="BC318" s="41">
        <v>1</v>
      </c>
      <c r="BD318" s="50">
        <v>4</v>
      </c>
      <c r="BE318" s="40"/>
      <c r="BF318" s="59">
        <v>2</v>
      </c>
      <c r="BG318" s="59">
        <v>1</v>
      </c>
      <c r="BH318" s="59">
        <v>1</v>
      </c>
      <c r="BI318" s="59">
        <v>1</v>
      </c>
      <c r="BJ318" s="59">
        <v>1</v>
      </c>
      <c r="BK318" s="60">
        <v>1</v>
      </c>
      <c r="BL318" s="59">
        <v>3</v>
      </c>
      <c r="BM318" s="59">
        <v>3</v>
      </c>
      <c r="BN318" s="59">
        <v>3</v>
      </c>
      <c r="BO318" s="59">
        <v>1</v>
      </c>
      <c r="BP318" s="59">
        <v>1</v>
      </c>
      <c r="BQ318" s="60">
        <v>2</v>
      </c>
      <c r="BR318" s="40"/>
      <c r="BS318" s="51">
        <f t="shared" si="366"/>
        <v>0</v>
      </c>
      <c r="BT318" s="51">
        <f t="shared" si="367"/>
        <v>2.8776264543176801E-3</v>
      </c>
      <c r="BU318" s="51">
        <f t="shared" si="368"/>
        <v>3.9471643852996324E-4</v>
      </c>
      <c r="BV318" s="51">
        <f t="shared" si="369"/>
        <v>0</v>
      </c>
      <c r="BW318" s="51">
        <f t="shared" si="370"/>
        <v>0</v>
      </c>
      <c r="BX318" s="51">
        <f t="shared" si="371"/>
        <v>1.0775226165622827</v>
      </c>
      <c r="BY318" s="51">
        <f t="shared" si="372"/>
        <v>1.0003726878641062E-3</v>
      </c>
      <c r="BZ318" s="51">
        <f t="shared" si="373"/>
        <v>4.8505471043501468E-3</v>
      </c>
      <c r="CA318" s="51">
        <f t="shared" si="374"/>
        <v>6.1842105263157897E-4</v>
      </c>
      <c r="CB318" s="51">
        <f t="shared" si="375"/>
        <v>0</v>
      </c>
      <c r="CC318" s="51">
        <f t="shared" si="376"/>
        <v>0</v>
      </c>
      <c r="CD318" s="51">
        <f t="shared" si="377"/>
        <v>0.16137473394265681</v>
      </c>
      <c r="CE318" s="40"/>
      <c r="CF318" s="53">
        <f t="shared" si="381"/>
        <v>2.1082925155113763</v>
      </c>
      <c r="CG318" s="40"/>
      <c r="CH318" s="61">
        <f t="shared" si="382"/>
        <v>0</v>
      </c>
      <c r="CI318" s="61">
        <f t="shared" si="383"/>
        <v>2.8776264543176801E-3</v>
      </c>
      <c r="CJ318" s="61">
        <f t="shared" si="384"/>
        <v>3.9471643852996324E-4</v>
      </c>
      <c r="CK318" s="61">
        <f t="shared" si="385"/>
        <v>0</v>
      </c>
      <c r="CL318" s="61">
        <f t="shared" si="386"/>
        <v>0</v>
      </c>
      <c r="CM318" s="61">
        <f t="shared" si="387"/>
        <v>1.0775226165622827</v>
      </c>
      <c r="CN318" s="61">
        <f t="shared" si="388"/>
        <v>2.0007453757282124E-3</v>
      </c>
      <c r="CO318" s="61">
        <f t="shared" si="389"/>
        <v>9.7010942087002935E-3</v>
      </c>
      <c r="CP318" s="61">
        <f t="shared" si="390"/>
        <v>1.2368421052631579E-3</v>
      </c>
      <c r="CQ318" s="61">
        <f t="shared" si="391"/>
        <v>0</v>
      </c>
      <c r="CR318" s="61">
        <f t="shared" si="392"/>
        <v>0</v>
      </c>
      <c r="CS318" s="61">
        <f t="shared" si="393"/>
        <v>0.16137473394265681</v>
      </c>
      <c r="CT318" s="40"/>
      <c r="CU318" s="54">
        <f t="shared" si="394"/>
        <v>0</v>
      </c>
      <c r="CV318" s="54">
        <f t="shared" si="395"/>
        <v>6.0668783160755047E-3</v>
      </c>
      <c r="CW318" s="54">
        <f t="shared" si="396"/>
        <v>8.3217771310202776E-4</v>
      </c>
      <c r="CX318" s="54">
        <f t="shared" si="397"/>
        <v>0</v>
      </c>
      <c r="CY318" s="54">
        <f t="shared" si="398"/>
        <v>0</v>
      </c>
      <c r="CZ318" s="54">
        <f t="shared" si="399"/>
        <v>2.2717328677924953</v>
      </c>
      <c r="DA318" s="54">
        <f t="shared" si="400"/>
        <v>4.2181565010917868E-3</v>
      </c>
      <c r="DB318" s="54">
        <f t="shared" si="401"/>
        <v>2.0452744312473587E-2</v>
      </c>
      <c r="DC318" s="54">
        <f t="shared" si="402"/>
        <v>2.6076249533956495E-3</v>
      </c>
      <c r="DD318" s="54">
        <f t="shared" si="403"/>
        <v>0</v>
      </c>
      <c r="DE318" s="54">
        <f t="shared" si="404"/>
        <v>0</v>
      </c>
      <c r="DF318" s="54">
        <f t="shared" si="405"/>
        <v>0.34022514376394297</v>
      </c>
      <c r="DG318" s="40"/>
      <c r="DH318" s="80">
        <f t="shared" si="406"/>
        <v>2.646135593352577</v>
      </c>
      <c r="DI318" s="80">
        <f t="shared" si="407"/>
        <v>0.75581916702388563</v>
      </c>
      <c r="DJ318" s="40"/>
      <c r="DK318" s="54">
        <f t="shared" si="408"/>
        <v>0</v>
      </c>
      <c r="DL318" s="54">
        <f t="shared" si="409"/>
        <v>2.8776264543176801E-3</v>
      </c>
      <c r="DM318" s="54">
        <f t="shared" si="410"/>
        <v>3.9471643852996324E-4</v>
      </c>
      <c r="DN318" s="54">
        <f t="shared" si="411"/>
        <v>0</v>
      </c>
      <c r="DO318" s="54">
        <f t="shared" si="412"/>
        <v>0</v>
      </c>
      <c r="DP318" s="54">
        <f t="shared" si="413"/>
        <v>1.0775226165622827</v>
      </c>
      <c r="DQ318" s="54">
        <f t="shared" si="414"/>
        <v>3.0011180635923186E-3</v>
      </c>
      <c r="DR318" s="54">
        <f t="shared" si="415"/>
        <v>1.455164131305044E-2</v>
      </c>
      <c r="DS318" s="54">
        <f t="shared" si="416"/>
        <v>1.855263157894737E-3</v>
      </c>
      <c r="DT318" s="54">
        <f t="shared" si="417"/>
        <v>0</v>
      </c>
      <c r="DU318" s="54">
        <f t="shared" si="418"/>
        <v>0</v>
      </c>
      <c r="DV318" s="54">
        <f t="shared" si="419"/>
        <v>0.32274946788531361</v>
      </c>
      <c r="DW318" s="54"/>
      <c r="DX318" s="63">
        <f t="shared" si="420"/>
        <v>1.4229524498749813</v>
      </c>
      <c r="DY318" s="40"/>
      <c r="DZ318" s="41">
        <f t="shared" si="421"/>
        <v>0</v>
      </c>
      <c r="EA318" s="41">
        <f t="shared" si="422"/>
        <v>6.0668783160755047E-3</v>
      </c>
      <c r="EB318" s="41">
        <f t="shared" si="423"/>
        <v>8.3217771310202776E-4</v>
      </c>
      <c r="EC318" s="41">
        <f t="shared" si="424"/>
        <v>0</v>
      </c>
      <c r="ED318" s="41">
        <f t="shared" si="425"/>
        <v>0</v>
      </c>
      <c r="EE318" s="41">
        <f t="shared" si="426"/>
        <v>2.2717328677924953</v>
      </c>
      <c r="EF318" s="41">
        <f t="shared" si="427"/>
        <v>6.3272347516376802E-3</v>
      </c>
      <c r="EG318" s="41">
        <f t="shared" si="428"/>
        <v>3.0679116468710379E-2</v>
      </c>
      <c r="EH318" s="41">
        <f t="shared" si="429"/>
        <v>3.911437430093475E-3</v>
      </c>
      <c r="EI318" s="41">
        <f t="shared" si="430"/>
        <v>0</v>
      </c>
      <c r="EJ318" s="41">
        <f t="shared" si="431"/>
        <v>0</v>
      </c>
      <c r="EK318" s="41">
        <f t="shared" si="432"/>
        <v>0.68045028752788594</v>
      </c>
      <c r="EL318" s="40"/>
      <c r="EM318" s="82">
        <f t="shared" si="433"/>
        <v>3.0000000000000004</v>
      </c>
      <c r="EN318" s="40"/>
      <c r="EO318" s="80">
        <f t="shared" si="434"/>
        <v>1.4650849978566862</v>
      </c>
      <c r="EP318" s="80">
        <f t="shared" si="435"/>
        <v>1.7170192438357066</v>
      </c>
      <c r="EQ318" s="80">
        <f t="shared" si="436"/>
        <v>0.25193424597902037</v>
      </c>
      <c r="ER318" s="80"/>
      <c r="ES318" s="80">
        <f t="shared" si="378"/>
        <v>11.359656796928757</v>
      </c>
      <c r="ET318" s="80">
        <f t="shared" si="379"/>
        <v>73.393041298612161</v>
      </c>
      <c r="EU318" s="80"/>
      <c r="EV318" s="80">
        <f t="shared" si="437"/>
        <v>0.25193424597902037</v>
      </c>
      <c r="EW318" s="80">
        <f t="shared" si="438"/>
        <v>1.4650849978566862</v>
      </c>
      <c r="EX318" s="84">
        <f t="shared" si="439"/>
        <v>3.4177581796138556E-2</v>
      </c>
      <c r="EY318" s="85">
        <f t="shared" si="440"/>
        <v>0.25714868476024511</v>
      </c>
      <c r="EZ318" s="86">
        <f>3</f>
        <v>3</v>
      </c>
      <c r="FA318" s="75"/>
      <c r="FB318" s="88"/>
      <c r="FC318" s="80">
        <f t="shared" si="441"/>
        <v>0</v>
      </c>
      <c r="FD318" s="80">
        <f t="shared" si="442"/>
        <v>0.11600000000000001</v>
      </c>
      <c r="FE318" s="80">
        <f t="shared" si="443"/>
        <v>2.8000000000000001E-2</v>
      </c>
      <c r="FF318" s="80">
        <f t="shared" si="444"/>
        <v>0</v>
      </c>
      <c r="FG318" s="80">
        <f t="shared" si="445"/>
        <v>0</v>
      </c>
      <c r="FH318" s="80">
        <f t="shared" si="446"/>
        <v>11.359656796928757</v>
      </c>
      <c r="FI318" s="80">
        <f t="shared" si="447"/>
        <v>73.393041298612161</v>
      </c>
      <c r="FJ318" s="80">
        <f t="shared" si="448"/>
        <v>0.10199999999999999</v>
      </c>
      <c r="FK318" s="80">
        <f t="shared" si="449"/>
        <v>0.72699999999999998</v>
      </c>
      <c r="FL318" s="80">
        <f t="shared" si="450"/>
        <v>9.4E-2</v>
      </c>
      <c r="FM318" s="80">
        <f t="shared" si="451"/>
        <v>0</v>
      </c>
      <c r="FN318" s="80">
        <f t="shared" si="452"/>
        <v>0</v>
      </c>
      <c r="FO318" s="80">
        <f t="shared" si="453"/>
        <v>12.888999999999999</v>
      </c>
      <c r="FP318" s="80">
        <f t="shared" si="454"/>
        <v>98.70869809554091</v>
      </c>
    </row>
    <row r="319" spans="1:172" ht="21">
      <c r="A319" s="40">
        <v>317</v>
      </c>
      <c r="B319" s="41" t="s">
        <v>73</v>
      </c>
      <c r="C319" s="180">
        <v>0</v>
      </c>
      <c r="D319" s="180">
        <v>0.69499999999999995</v>
      </c>
      <c r="E319" s="180">
        <v>0.36899999999999999</v>
      </c>
      <c r="F319" s="180">
        <v>0</v>
      </c>
      <c r="G319" s="180">
        <v>7.6999999999999999E-2</v>
      </c>
      <c r="H319" s="180">
        <v>50.936999999999998</v>
      </c>
      <c r="I319" s="180">
        <v>8.0000000000000002E-3</v>
      </c>
      <c r="J319" s="180">
        <v>0.38800000000000001</v>
      </c>
      <c r="K319" s="180">
        <v>2.5999999999999999E-2</v>
      </c>
      <c r="L319" s="184">
        <v>0</v>
      </c>
      <c r="M319" s="184">
        <v>0</v>
      </c>
      <c r="N319" s="180">
        <v>45.137</v>
      </c>
      <c r="O319" s="71"/>
      <c r="P319" s="70">
        <f t="shared" si="365"/>
        <v>98.970422886807086</v>
      </c>
      <c r="Q319" s="70">
        <f t="shared" si="380"/>
        <v>97.637</v>
      </c>
      <c r="S319" s="48">
        <v>60.085000000000001</v>
      </c>
      <c r="T319" s="48">
        <v>40.311</v>
      </c>
      <c r="U319" s="48">
        <v>70.936999999999998</v>
      </c>
      <c r="V319" s="48">
        <v>56.079000000000001</v>
      </c>
      <c r="W319" s="48">
        <v>81.41</v>
      </c>
      <c r="X319" s="49">
        <v>71.849999999999994</v>
      </c>
      <c r="Y319" s="48">
        <v>101.962</v>
      </c>
      <c r="Z319" s="48">
        <v>149.88</v>
      </c>
      <c r="AA319" s="48">
        <v>152</v>
      </c>
      <c r="AB319" s="48">
        <v>61.978999999999999</v>
      </c>
      <c r="AC319" s="48">
        <v>94.203000000000003</v>
      </c>
      <c r="AD319" s="49">
        <v>79.87</v>
      </c>
      <c r="AE319" s="40"/>
      <c r="AF319" s="41">
        <v>1</v>
      </c>
      <c r="AG319" s="41">
        <v>1</v>
      </c>
      <c r="AH319" s="41">
        <v>1</v>
      </c>
      <c r="AI319" s="41">
        <v>1</v>
      </c>
      <c r="AJ319" s="41">
        <v>1</v>
      </c>
      <c r="AK319" s="50">
        <v>1</v>
      </c>
      <c r="AL319" s="41">
        <v>2</v>
      </c>
      <c r="AM319" s="41">
        <v>2</v>
      </c>
      <c r="AN319" s="41">
        <v>2</v>
      </c>
      <c r="AO319" s="41">
        <v>2</v>
      </c>
      <c r="AP319" s="41">
        <v>2</v>
      </c>
      <c r="AQ319" s="50">
        <v>1</v>
      </c>
      <c r="AR319" s="40"/>
      <c r="AS319" s="41">
        <v>4</v>
      </c>
      <c r="AT319" s="41">
        <v>2</v>
      </c>
      <c r="AU319" s="41">
        <v>2</v>
      </c>
      <c r="AV319" s="41">
        <v>2</v>
      </c>
      <c r="AW319" s="41">
        <v>2</v>
      </c>
      <c r="AX319" s="50">
        <v>2</v>
      </c>
      <c r="AY319" s="41">
        <v>3</v>
      </c>
      <c r="AZ319" s="41">
        <v>3</v>
      </c>
      <c r="BA319" s="41">
        <v>3</v>
      </c>
      <c r="BB319" s="41">
        <v>1</v>
      </c>
      <c r="BC319" s="41">
        <v>1</v>
      </c>
      <c r="BD319" s="50">
        <v>4</v>
      </c>
      <c r="BE319" s="40"/>
      <c r="BF319" s="59">
        <v>2</v>
      </c>
      <c r="BG319" s="59">
        <v>1</v>
      </c>
      <c r="BH319" s="59">
        <v>1</v>
      </c>
      <c r="BI319" s="59">
        <v>1</v>
      </c>
      <c r="BJ319" s="59">
        <v>1</v>
      </c>
      <c r="BK319" s="60">
        <v>1</v>
      </c>
      <c r="BL319" s="59">
        <v>3</v>
      </c>
      <c r="BM319" s="59">
        <v>3</v>
      </c>
      <c r="BN319" s="59">
        <v>3</v>
      </c>
      <c r="BO319" s="59">
        <v>1</v>
      </c>
      <c r="BP319" s="59">
        <v>1</v>
      </c>
      <c r="BQ319" s="60">
        <v>2</v>
      </c>
      <c r="BR319" s="40"/>
      <c r="BS319" s="51">
        <f t="shared" si="366"/>
        <v>0</v>
      </c>
      <c r="BT319" s="51">
        <f t="shared" si="367"/>
        <v>1.7240951601299893E-2</v>
      </c>
      <c r="BU319" s="51">
        <f t="shared" si="368"/>
        <v>5.2017987791984441E-3</v>
      </c>
      <c r="BV319" s="51">
        <f t="shared" si="369"/>
        <v>0</v>
      </c>
      <c r="BW319" s="51">
        <f t="shared" si="370"/>
        <v>9.4582975064488395E-4</v>
      </c>
      <c r="BX319" s="51">
        <f t="shared" si="371"/>
        <v>0.70893528183716081</v>
      </c>
      <c r="BY319" s="51">
        <f t="shared" si="372"/>
        <v>7.8460602969733826E-5</v>
      </c>
      <c r="BZ319" s="51">
        <f t="shared" si="373"/>
        <v>2.5887376567921005E-3</v>
      </c>
      <c r="CA319" s="51">
        <f t="shared" si="374"/>
        <v>1.7105263157894736E-4</v>
      </c>
      <c r="CB319" s="51">
        <f t="shared" si="375"/>
        <v>0</v>
      </c>
      <c r="CC319" s="51">
        <f t="shared" si="376"/>
        <v>0</v>
      </c>
      <c r="CD319" s="51">
        <f t="shared" si="377"/>
        <v>0.56513083761111804</v>
      </c>
      <c r="CE319" s="40"/>
      <c r="CF319" s="53">
        <f t="shared" si="381"/>
        <v>1.6033346882850155</v>
      </c>
      <c r="CG319" s="40"/>
      <c r="CH319" s="61">
        <f t="shared" si="382"/>
        <v>0</v>
      </c>
      <c r="CI319" s="61">
        <f t="shared" si="383"/>
        <v>1.7240951601299893E-2</v>
      </c>
      <c r="CJ319" s="61">
        <f t="shared" si="384"/>
        <v>5.2017987791984441E-3</v>
      </c>
      <c r="CK319" s="61">
        <f t="shared" si="385"/>
        <v>0</v>
      </c>
      <c r="CL319" s="61">
        <f t="shared" si="386"/>
        <v>9.4582975064488395E-4</v>
      </c>
      <c r="CM319" s="61">
        <f t="shared" si="387"/>
        <v>0.70893528183716081</v>
      </c>
      <c r="CN319" s="61">
        <f t="shared" si="388"/>
        <v>1.5692120593946765E-4</v>
      </c>
      <c r="CO319" s="61">
        <f t="shared" si="389"/>
        <v>5.1774753135842011E-3</v>
      </c>
      <c r="CP319" s="61">
        <f t="shared" si="390"/>
        <v>3.4210526315789472E-4</v>
      </c>
      <c r="CQ319" s="61">
        <f t="shared" si="391"/>
        <v>0</v>
      </c>
      <c r="CR319" s="61">
        <f t="shared" si="392"/>
        <v>0</v>
      </c>
      <c r="CS319" s="61">
        <f t="shared" si="393"/>
        <v>0.56513083761111804</v>
      </c>
      <c r="CT319" s="40"/>
      <c r="CU319" s="54">
        <f t="shared" si="394"/>
        <v>0</v>
      </c>
      <c r="CV319" s="54">
        <f t="shared" si="395"/>
        <v>2.7643015761407201E-2</v>
      </c>
      <c r="CW319" s="54">
        <f t="shared" si="396"/>
        <v>8.3402244241675121E-3</v>
      </c>
      <c r="CX319" s="54">
        <f t="shared" si="397"/>
        <v>0</v>
      </c>
      <c r="CY319" s="54">
        <f t="shared" si="398"/>
        <v>1.5164816484209088E-3</v>
      </c>
      <c r="CZ319" s="54">
        <f t="shared" si="399"/>
        <v>1.1366605291186338</v>
      </c>
      <c r="DA319" s="54">
        <f t="shared" si="400"/>
        <v>2.5159721281026507E-4</v>
      </c>
      <c r="DB319" s="54">
        <f t="shared" si="401"/>
        <v>8.301225768008888E-3</v>
      </c>
      <c r="DC319" s="54">
        <f t="shared" si="402"/>
        <v>5.4850923546592636E-4</v>
      </c>
      <c r="DD319" s="54">
        <f t="shared" si="403"/>
        <v>0</v>
      </c>
      <c r="DE319" s="54">
        <f t="shared" si="404"/>
        <v>0</v>
      </c>
      <c r="DF319" s="54">
        <f t="shared" si="405"/>
        <v>0.90609387536147168</v>
      </c>
      <c r="DG319" s="40"/>
      <c r="DH319" s="80">
        <f t="shared" si="406"/>
        <v>2.0893554585303864</v>
      </c>
      <c r="DI319" s="80">
        <f t="shared" si="407"/>
        <v>0.9572330030461943</v>
      </c>
      <c r="DJ319" s="40"/>
      <c r="DK319" s="54">
        <f t="shared" si="408"/>
        <v>0</v>
      </c>
      <c r="DL319" s="54">
        <f t="shared" si="409"/>
        <v>1.7240951601299893E-2</v>
      </c>
      <c r="DM319" s="54">
        <f t="shared" si="410"/>
        <v>5.2017987791984441E-3</v>
      </c>
      <c r="DN319" s="54">
        <f t="shared" si="411"/>
        <v>0</v>
      </c>
      <c r="DO319" s="54">
        <f t="shared" si="412"/>
        <v>9.4582975064488395E-4</v>
      </c>
      <c r="DP319" s="54">
        <f t="shared" si="413"/>
        <v>0.70893528183716081</v>
      </c>
      <c r="DQ319" s="54">
        <f t="shared" si="414"/>
        <v>2.3538180890920148E-4</v>
      </c>
      <c r="DR319" s="54">
        <f t="shared" si="415"/>
        <v>7.7662129703763016E-3</v>
      </c>
      <c r="DS319" s="54">
        <f t="shared" si="416"/>
        <v>5.131578947368421E-4</v>
      </c>
      <c r="DT319" s="54">
        <f t="shared" si="417"/>
        <v>0</v>
      </c>
      <c r="DU319" s="54">
        <f t="shared" si="418"/>
        <v>0</v>
      </c>
      <c r="DV319" s="54">
        <f t="shared" si="419"/>
        <v>1.1302616752222361</v>
      </c>
      <c r="DW319" s="54"/>
      <c r="DX319" s="63">
        <f t="shared" si="420"/>
        <v>1.8711002898645623</v>
      </c>
      <c r="DY319" s="40"/>
      <c r="DZ319" s="41">
        <f t="shared" si="421"/>
        <v>0</v>
      </c>
      <c r="EA319" s="41">
        <f t="shared" si="422"/>
        <v>2.7643015761407201E-2</v>
      </c>
      <c r="EB319" s="41">
        <f t="shared" si="423"/>
        <v>8.3402244241675121E-3</v>
      </c>
      <c r="EC319" s="41">
        <f t="shared" si="424"/>
        <v>0</v>
      </c>
      <c r="ED319" s="41">
        <f t="shared" si="425"/>
        <v>1.5164816484209088E-3</v>
      </c>
      <c r="EE319" s="41">
        <f t="shared" si="426"/>
        <v>1.1366605291186338</v>
      </c>
      <c r="EF319" s="41">
        <f t="shared" si="427"/>
        <v>3.7739581921539765E-4</v>
      </c>
      <c r="EG319" s="41">
        <f t="shared" si="428"/>
        <v>1.2451838652013332E-2</v>
      </c>
      <c r="EH319" s="41">
        <f t="shared" si="429"/>
        <v>8.2276385319888948E-4</v>
      </c>
      <c r="EI319" s="41">
        <f t="shared" si="430"/>
        <v>0</v>
      </c>
      <c r="EJ319" s="41">
        <f t="shared" si="431"/>
        <v>0</v>
      </c>
      <c r="EK319" s="41">
        <f t="shared" si="432"/>
        <v>1.8121877507229434</v>
      </c>
      <c r="EL319" s="40"/>
      <c r="EM319" s="82">
        <f t="shared" si="433"/>
        <v>3.0000000000000004</v>
      </c>
      <c r="EN319" s="40"/>
      <c r="EO319" s="80">
        <f t="shared" si="434"/>
        <v>0.25660198172283444</v>
      </c>
      <c r="EP319" s="80">
        <f t="shared" si="435"/>
        <v>1.0880489717323061</v>
      </c>
      <c r="EQ319" s="80">
        <f t="shared" si="436"/>
        <v>0.83144699000947164</v>
      </c>
      <c r="ER319" s="80"/>
      <c r="ES319" s="80">
        <f t="shared" si="378"/>
        <v>38.924181199936115</v>
      </c>
      <c r="ET319" s="80">
        <f t="shared" si="379"/>
        <v>13.346241686870966</v>
      </c>
      <c r="EU319" s="80"/>
      <c r="EV319" s="80">
        <f t="shared" si="437"/>
        <v>0.83144699000947164</v>
      </c>
      <c r="EW319" s="80">
        <f t="shared" si="438"/>
        <v>0.25660198172283444</v>
      </c>
      <c r="EX319" s="84">
        <f t="shared" si="439"/>
        <v>4.6601054050280699E-2</v>
      </c>
      <c r="EY319" s="85">
        <f t="shared" si="440"/>
        <v>0.86734296135402567</v>
      </c>
      <c r="EZ319" s="86">
        <f>3</f>
        <v>3</v>
      </c>
      <c r="FA319" s="75"/>
      <c r="FB319" s="88"/>
      <c r="FC319" s="80">
        <f t="shared" si="441"/>
        <v>0</v>
      </c>
      <c r="FD319" s="80">
        <f t="shared" si="442"/>
        <v>0.69499999999999995</v>
      </c>
      <c r="FE319" s="80">
        <f t="shared" si="443"/>
        <v>0.36899999999999999</v>
      </c>
      <c r="FF319" s="80">
        <f t="shared" si="444"/>
        <v>0</v>
      </c>
      <c r="FG319" s="80">
        <f t="shared" si="445"/>
        <v>7.6999999999999999E-2</v>
      </c>
      <c r="FH319" s="80">
        <f t="shared" si="446"/>
        <v>38.924181199936115</v>
      </c>
      <c r="FI319" s="80">
        <f t="shared" si="447"/>
        <v>13.346241686870966</v>
      </c>
      <c r="FJ319" s="80">
        <f t="shared" si="448"/>
        <v>8.0000000000000002E-3</v>
      </c>
      <c r="FK319" s="80">
        <f t="shared" si="449"/>
        <v>0.38800000000000001</v>
      </c>
      <c r="FL319" s="80">
        <f t="shared" si="450"/>
        <v>2.5999999999999999E-2</v>
      </c>
      <c r="FM319" s="80">
        <f t="shared" si="451"/>
        <v>0</v>
      </c>
      <c r="FN319" s="80">
        <f t="shared" si="452"/>
        <v>0</v>
      </c>
      <c r="FO319" s="80">
        <f t="shared" si="453"/>
        <v>45.137</v>
      </c>
      <c r="FP319" s="80">
        <f t="shared" si="454"/>
        <v>98.970422886807086</v>
      </c>
    </row>
    <row r="320" spans="1:172" ht="21">
      <c r="A320" s="40">
        <v>318</v>
      </c>
      <c r="B320" s="41" t="s">
        <v>73</v>
      </c>
      <c r="C320" s="181">
        <v>0</v>
      </c>
      <c r="D320" s="181">
        <v>0.72099999999999997</v>
      </c>
      <c r="E320" s="181">
        <v>0.32900000000000001</v>
      </c>
      <c r="F320" s="181">
        <v>0</v>
      </c>
      <c r="G320" s="181">
        <v>2.5999999999999999E-2</v>
      </c>
      <c r="H320" s="181">
        <v>49.658000000000001</v>
      </c>
      <c r="I320" s="181">
        <v>0</v>
      </c>
      <c r="J320" s="181">
        <v>0.41499999999999998</v>
      </c>
      <c r="K320" s="181">
        <v>5.6000000000000001E-2</v>
      </c>
      <c r="L320" s="184">
        <v>0</v>
      </c>
      <c r="M320" s="184">
        <v>0</v>
      </c>
      <c r="N320" s="181">
        <v>46.667999999999999</v>
      </c>
      <c r="O320" s="71"/>
      <c r="P320" s="70">
        <f t="shared" si="365"/>
        <v>98.907227812124191</v>
      </c>
      <c r="Q320" s="70">
        <f t="shared" si="380"/>
        <v>97.87299999999999</v>
      </c>
      <c r="S320" s="48">
        <v>60.085000000000001</v>
      </c>
      <c r="T320" s="48">
        <v>40.311</v>
      </c>
      <c r="U320" s="48">
        <v>70.936999999999998</v>
      </c>
      <c r="V320" s="48">
        <v>56.079000000000001</v>
      </c>
      <c r="W320" s="48">
        <v>81.41</v>
      </c>
      <c r="X320" s="49">
        <v>71.849999999999994</v>
      </c>
      <c r="Y320" s="48">
        <v>101.962</v>
      </c>
      <c r="Z320" s="48">
        <v>149.88</v>
      </c>
      <c r="AA320" s="48">
        <v>152</v>
      </c>
      <c r="AB320" s="48">
        <v>61.978999999999999</v>
      </c>
      <c r="AC320" s="48">
        <v>94.203000000000003</v>
      </c>
      <c r="AD320" s="49">
        <v>79.87</v>
      </c>
      <c r="AE320" s="40"/>
      <c r="AF320" s="41">
        <v>1</v>
      </c>
      <c r="AG320" s="41">
        <v>1</v>
      </c>
      <c r="AH320" s="41">
        <v>1</v>
      </c>
      <c r="AI320" s="41">
        <v>1</v>
      </c>
      <c r="AJ320" s="41">
        <v>1</v>
      </c>
      <c r="AK320" s="50">
        <v>1</v>
      </c>
      <c r="AL320" s="41">
        <v>2</v>
      </c>
      <c r="AM320" s="41">
        <v>2</v>
      </c>
      <c r="AN320" s="41">
        <v>2</v>
      </c>
      <c r="AO320" s="41">
        <v>2</v>
      </c>
      <c r="AP320" s="41">
        <v>2</v>
      </c>
      <c r="AQ320" s="50">
        <v>1</v>
      </c>
      <c r="AR320" s="40"/>
      <c r="AS320" s="41">
        <v>4</v>
      </c>
      <c r="AT320" s="41">
        <v>2</v>
      </c>
      <c r="AU320" s="41">
        <v>2</v>
      </c>
      <c r="AV320" s="41">
        <v>2</v>
      </c>
      <c r="AW320" s="41">
        <v>2</v>
      </c>
      <c r="AX320" s="50">
        <v>2</v>
      </c>
      <c r="AY320" s="41">
        <v>3</v>
      </c>
      <c r="AZ320" s="41">
        <v>3</v>
      </c>
      <c r="BA320" s="41">
        <v>3</v>
      </c>
      <c r="BB320" s="41">
        <v>1</v>
      </c>
      <c r="BC320" s="41">
        <v>1</v>
      </c>
      <c r="BD320" s="50">
        <v>4</v>
      </c>
      <c r="BE320" s="40"/>
      <c r="BF320" s="59">
        <v>2</v>
      </c>
      <c r="BG320" s="59">
        <v>1</v>
      </c>
      <c r="BH320" s="59">
        <v>1</v>
      </c>
      <c r="BI320" s="59">
        <v>1</v>
      </c>
      <c r="BJ320" s="59">
        <v>1</v>
      </c>
      <c r="BK320" s="60">
        <v>1</v>
      </c>
      <c r="BL320" s="59">
        <v>3</v>
      </c>
      <c r="BM320" s="59">
        <v>3</v>
      </c>
      <c r="BN320" s="59">
        <v>3</v>
      </c>
      <c r="BO320" s="59">
        <v>1</v>
      </c>
      <c r="BP320" s="59">
        <v>1</v>
      </c>
      <c r="BQ320" s="60">
        <v>2</v>
      </c>
      <c r="BR320" s="40"/>
      <c r="BS320" s="51">
        <f t="shared" si="366"/>
        <v>0</v>
      </c>
      <c r="BT320" s="51">
        <f t="shared" si="367"/>
        <v>1.788593684106075E-2</v>
      </c>
      <c r="BU320" s="51">
        <f t="shared" si="368"/>
        <v>4.6379181527270684E-3</v>
      </c>
      <c r="BV320" s="51">
        <f t="shared" si="369"/>
        <v>0</v>
      </c>
      <c r="BW320" s="51">
        <f t="shared" si="370"/>
        <v>3.1937108463333744E-4</v>
      </c>
      <c r="BX320" s="51">
        <f t="shared" si="371"/>
        <v>0.69113430758524708</v>
      </c>
      <c r="BY320" s="51">
        <f t="shared" si="372"/>
        <v>0</v>
      </c>
      <c r="BZ320" s="51">
        <f t="shared" si="373"/>
        <v>2.7688817720843339E-3</v>
      </c>
      <c r="CA320" s="51">
        <f t="shared" si="374"/>
        <v>3.6842105263157896E-4</v>
      </c>
      <c r="CB320" s="51">
        <f t="shared" si="375"/>
        <v>0</v>
      </c>
      <c r="CC320" s="51">
        <f t="shared" si="376"/>
        <v>0</v>
      </c>
      <c r="CD320" s="51">
        <f t="shared" si="377"/>
        <v>0.58429948666583198</v>
      </c>
      <c r="CE320" s="40"/>
      <c r="CF320" s="53">
        <f t="shared" si="381"/>
        <v>1.5856333873247195</v>
      </c>
      <c r="CG320" s="40"/>
      <c r="CH320" s="61">
        <f t="shared" si="382"/>
        <v>0</v>
      </c>
      <c r="CI320" s="61">
        <f t="shared" si="383"/>
        <v>1.788593684106075E-2</v>
      </c>
      <c r="CJ320" s="61">
        <f t="shared" si="384"/>
        <v>4.6379181527270684E-3</v>
      </c>
      <c r="CK320" s="61">
        <f t="shared" si="385"/>
        <v>0</v>
      </c>
      <c r="CL320" s="61">
        <f t="shared" si="386"/>
        <v>3.1937108463333744E-4</v>
      </c>
      <c r="CM320" s="61">
        <f t="shared" si="387"/>
        <v>0.69113430758524708</v>
      </c>
      <c r="CN320" s="61">
        <f t="shared" si="388"/>
        <v>0</v>
      </c>
      <c r="CO320" s="61">
        <f t="shared" si="389"/>
        <v>5.5377635441686678E-3</v>
      </c>
      <c r="CP320" s="61">
        <f t="shared" si="390"/>
        <v>7.3684210526315792E-4</v>
      </c>
      <c r="CQ320" s="61">
        <f t="shared" si="391"/>
        <v>0</v>
      </c>
      <c r="CR320" s="61">
        <f t="shared" si="392"/>
        <v>0</v>
      </c>
      <c r="CS320" s="61">
        <f t="shared" si="393"/>
        <v>0.58429948666583198</v>
      </c>
      <c r="CT320" s="40"/>
      <c r="CU320" s="54">
        <f t="shared" si="394"/>
        <v>0</v>
      </c>
      <c r="CV320" s="54">
        <f t="shared" si="395"/>
        <v>2.836053861876715E-2</v>
      </c>
      <c r="CW320" s="54">
        <f t="shared" si="396"/>
        <v>7.354037870643427E-3</v>
      </c>
      <c r="CX320" s="54">
        <f t="shared" si="397"/>
        <v>0</v>
      </c>
      <c r="CY320" s="54">
        <f t="shared" si="398"/>
        <v>5.064054547407285E-4</v>
      </c>
      <c r="CZ320" s="54">
        <f t="shared" si="399"/>
        <v>1.0958856332327198</v>
      </c>
      <c r="DA320" s="54">
        <f t="shared" si="400"/>
        <v>0</v>
      </c>
      <c r="DB320" s="54">
        <f t="shared" si="401"/>
        <v>8.7808627667435094E-3</v>
      </c>
      <c r="DC320" s="54">
        <f t="shared" si="402"/>
        <v>1.1683614432918986E-3</v>
      </c>
      <c r="DD320" s="54">
        <f t="shared" si="403"/>
        <v>0</v>
      </c>
      <c r="DE320" s="54">
        <f t="shared" si="404"/>
        <v>0</v>
      </c>
      <c r="DF320" s="54">
        <f t="shared" si="405"/>
        <v>0.92648477425403797</v>
      </c>
      <c r="DG320" s="40"/>
      <c r="DH320" s="80">
        <f t="shared" si="406"/>
        <v>2.0685406136409443</v>
      </c>
      <c r="DI320" s="80">
        <f t="shared" si="407"/>
        <v>0.96686523185043849</v>
      </c>
      <c r="DJ320" s="40"/>
      <c r="DK320" s="54">
        <f t="shared" si="408"/>
        <v>0</v>
      </c>
      <c r="DL320" s="54">
        <f t="shared" si="409"/>
        <v>1.788593684106075E-2</v>
      </c>
      <c r="DM320" s="54">
        <f t="shared" si="410"/>
        <v>4.6379181527270684E-3</v>
      </c>
      <c r="DN320" s="54">
        <f t="shared" si="411"/>
        <v>0</v>
      </c>
      <c r="DO320" s="54">
        <f t="shared" si="412"/>
        <v>3.1937108463333744E-4</v>
      </c>
      <c r="DP320" s="54">
        <f t="shared" si="413"/>
        <v>0.69113430758524708</v>
      </c>
      <c r="DQ320" s="54">
        <f t="shared" si="414"/>
        <v>0</v>
      </c>
      <c r="DR320" s="54">
        <f t="shared" si="415"/>
        <v>8.3066453162530009E-3</v>
      </c>
      <c r="DS320" s="54">
        <f t="shared" si="416"/>
        <v>1.1052631578947368E-3</v>
      </c>
      <c r="DT320" s="54">
        <f t="shared" si="417"/>
        <v>0</v>
      </c>
      <c r="DU320" s="54">
        <f t="shared" si="418"/>
        <v>0</v>
      </c>
      <c r="DV320" s="54">
        <f t="shared" si="419"/>
        <v>1.168598973331664</v>
      </c>
      <c r="DW320" s="54"/>
      <c r="DX320" s="63">
        <f t="shared" si="420"/>
        <v>1.8919884154694799</v>
      </c>
      <c r="DY320" s="40"/>
      <c r="DZ320" s="41">
        <f t="shared" si="421"/>
        <v>0</v>
      </c>
      <c r="EA320" s="41">
        <f t="shared" si="422"/>
        <v>2.836053861876715E-2</v>
      </c>
      <c r="EB320" s="41">
        <f t="shared" si="423"/>
        <v>7.354037870643427E-3</v>
      </c>
      <c r="EC320" s="41">
        <f t="shared" si="424"/>
        <v>0</v>
      </c>
      <c r="ED320" s="41">
        <f t="shared" si="425"/>
        <v>5.064054547407285E-4</v>
      </c>
      <c r="EE320" s="41">
        <f t="shared" si="426"/>
        <v>1.0958856332327198</v>
      </c>
      <c r="EF320" s="41">
        <f t="shared" si="427"/>
        <v>0</v>
      </c>
      <c r="EG320" s="41">
        <f t="shared" si="428"/>
        <v>1.3171294150115262E-2</v>
      </c>
      <c r="EH320" s="41">
        <f t="shared" si="429"/>
        <v>1.7525421649378478E-3</v>
      </c>
      <c r="EI320" s="41">
        <f t="shared" si="430"/>
        <v>0</v>
      </c>
      <c r="EJ320" s="41">
        <f t="shared" si="431"/>
        <v>0</v>
      </c>
      <c r="EK320" s="41">
        <f t="shared" si="432"/>
        <v>1.8529695485080759</v>
      </c>
      <c r="EL320" s="40"/>
      <c r="EM320" s="82">
        <f t="shared" si="433"/>
        <v>3</v>
      </c>
      <c r="EN320" s="40"/>
      <c r="EO320" s="80">
        <f t="shared" si="434"/>
        <v>0.19880860889736862</v>
      </c>
      <c r="EP320" s="80">
        <f t="shared" si="435"/>
        <v>1.0595737168571182</v>
      </c>
      <c r="EQ320" s="80">
        <f t="shared" si="436"/>
        <v>0.86076510795974959</v>
      </c>
      <c r="ER320" s="80"/>
      <c r="ES320" s="80">
        <f t="shared" si="378"/>
        <v>40.34063232320549</v>
      </c>
      <c r="ET320" s="80">
        <f t="shared" si="379"/>
        <v>10.351595488918701</v>
      </c>
      <c r="EU320" s="80"/>
      <c r="EV320" s="80">
        <f t="shared" si="437"/>
        <v>0.86076510795974959</v>
      </c>
      <c r="EW320" s="80">
        <f t="shared" si="438"/>
        <v>0.19880860889736862</v>
      </c>
      <c r="EX320" s="84">
        <f t="shared" si="439"/>
        <v>4.617020615418671E-2</v>
      </c>
      <c r="EY320" s="85">
        <f t="shared" si="440"/>
        <v>0.89578591606503155</v>
      </c>
      <c r="EZ320" s="86">
        <f>3</f>
        <v>3</v>
      </c>
      <c r="FA320" s="75"/>
      <c r="FB320" s="88"/>
      <c r="FC320" s="80">
        <f t="shared" si="441"/>
        <v>0</v>
      </c>
      <c r="FD320" s="80">
        <f t="shared" si="442"/>
        <v>0.72099999999999997</v>
      </c>
      <c r="FE320" s="80">
        <f t="shared" si="443"/>
        <v>0.32900000000000001</v>
      </c>
      <c r="FF320" s="80">
        <f t="shared" si="444"/>
        <v>0</v>
      </c>
      <c r="FG320" s="80">
        <f t="shared" si="445"/>
        <v>2.5999999999999999E-2</v>
      </c>
      <c r="FH320" s="80">
        <f t="shared" si="446"/>
        <v>40.34063232320549</v>
      </c>
      <c r="FI320" s="80">
        <f t="shared" si="447"/>
        <v>10.351595488918701</v>
      </c>
      <c r="FJ320" s="80">
        <f t="shared" si="448"/>
        <v>0</v>
      </c>
      <c r="FK320" s="80">
        <f t="shared" si="449"/>
        <v>0.41499999999999998</v>
      </c>
      <c r="FL320" s="80">
        <f t="shared" si="450"/>
        <v>5.6000000000000001E-2</v>
      </c>
      <c r="FM320" s="80">
        <f t="shared" si="451"/>
        <v>0</v>
      </c>
      <c r="FN320" s="80">
        <f t="shared" si="452"/>
        <v>0</v>
      </c>
      <c r="FO320" s="80">
        <f t="shared" si="453"/>
        <v>46.667999999999999</v>
      </c>
      <c r="FP320" s="80">
        <f t="shared" si="454"/>
        <v>98.907227812124191</v>
      </c>
    </row>
    <row r="321" spans="1:172" ht="21.75" thickBot="1">
      <c r="A321" s="40">
        <v>319</v>
      </c>
      <c r="B321" s="41" t="s">
        <v>73</v>
      </c>
      <c r="C321" s="182">
        <v>0</v>
      </c>
      <c r="D321" s="182">
        <v>0.74399999999999999</v>
      </c>
      <c r="E321" s="182">
        <v>0.34100000000000003</v>
      </c>
      <c r="F321" s="182">
        <v>7.0000000000000001E-3</v>
      </c>
      <c r="G321" s="182">
        <v>0</v>
      </c>
      <c r="H321" s="182">
        <v>48.655999999999999</v>
      </c>
      <c r="I321" s="182">
        <v>0</v>
      </c>
      <c r="J321" s="182">
        <v>0.40200000000000002</v>
      </c>
      <c r="K321" s="182">
        <v>1.2999999999999999E-2</v>
      </c>
      <c r="L321" s="186">
        <v>0</v>
      </c>
      <c r="M321" s="186">
        <v>0</v>
      </c>
      <c r="N321" s="182">
        <v>47.347999999999999</v>
      </c>
      <c r="O321" s="71"/>
      <c r="P321" s="70">
        <f t="shared" si="365"/>
        <v>98.37045300662011</v>
      </c>
      <c r="Q321" s="70">
        <f t="shared" si="380"/>
        <v>97.510999999999996</v>
      </c>
      <c r="S321" s="48">
        <v>60.085000000000001</v>
      </c>
      <c r="T321" s="48">
        <v>40.311</v>
      </c>
      <c r="U321" s="48">
        <v>70.936999999999998</v>
      </c>
      <c r="V321" s="48">
        <v>56.079000000000001</v>
      </c>
      <c r="W321" s="48">
        <v>81.41</v>
      </c>
      <c r="X321" s="49">
        <v>71.849999999999994</v>
      </c>
      <c r="Y321" s="48">
        <v>101.962</v>
      </c>
      <c r="Z321" s="48">
        <v>149.88</v>
      </c>
      <c r="AA321" s="48">
        <v>152</v>
      </c>
      <c r="AB321" s="48">
        <v>61.978999999999999</v>
      </c>
      <c r="AC321" s="48">
        <v>94.203000000000003</v>
      </c>
      <c r="AD321" s="49">
        <v>79.87</v>
      </c>
      <c r="AE321" s="40"/>
      <c r="AF321" s="41">
        <v>1</v>
      </c>
      <c r="AG321" s="41">
        <v>1</v>
      </c>
      <c r="AH321" s="41">
        <v>1</v>
      </c>
      <c r="AI321" s="41">
        <v>1</v>
      </c>
      <c r="AJ321" s="41">
        <v>1</v>
      </c>
      <c r="AK321" s="50">
        <v>1</v>
      </c>
      <c r="AL321" s="41">
        <v>2</v>
      </c>
      <c r="AM321" s="41">
        <v>2</v>
      </c>
      <c r="AN321" s="41">
        <v>2</v>
      </c>
      <c r="AO321" s="41">
        <v>2</v>
      </c>
      <c r="AP321" s="41">
        <v>2</v>
      </c>
      <c r="AQ321" s="50">
        <v>1</v>
      </c>
      <c r="AR321" s="40"/>
      <c r="AS321" s="41">
        <v>4</v>
      </c>
      <c r="AT321" s="41">
        <v>2</v>
      </c>
      <c r="AU321" s="41">
        <v>2</v>
      </c>
      <c r="AV321" s="41">
        <v>2</v>
      </c>
      <c r="AW321" s="41">
        <v>2</v>
      </c>
      <c r="AX321" s="50">
        <v>2</v>
      </c>
      <c r="AY321" s="41">
        <v>3</v>
      </c>
      <c r="AZ321" s="41">
        <v>3</v>
      </c>
      <c r="BA321" s="41">
        <v>3</v>
      </c>
      <c r="BB321" s="41">
        <v>1</v>
      </c>
      <c r="BC321" s="41">
        <v>1</v>
      </c>
      <c r="BD321" s="50">
        <v>4</v>
      </c>
      <c r="BE321" s="40"/>
      <c r="BF321" s="59">
        <v>2</v>
      </c>
      <c r="BG321" s="59">
        <v>1</v>
      </c>
      <c r="BH321" s="59">
        <v>1</v>
      </c>
      <c r="BI321" s="59">
        <v>1</v>
      </c>
      <c r="BJ321" s="59">
        <v>1</v>
      </c>
      <c r="BK321" s="60">
        <v>1</v>
      </c>
      <c r="BL321" s="59">
        <v>3</v>
      </c>
      <c r="BM321" s="59">
        <v>3</v>
      </c>
      <c r="BN321" s="59">
        <v>3</v>
      </c>
      <c r="BO321" s="59">
        <v>1</v>
      </c>
      <c r="BP321" s="59">
        <v>1</v>
      </c>
      <c r="BQ321" s="60">
        <v>2</v>
      </c>
      <c r="BR321" s="40"/>
      <c r="BS321" s="51">
        <f t="shared" si="366"/>
        <v>0</v>
      </c>
      <c r="BT321" s="51">
        <f t="shared" si="367"/>
        <v>1.8456500707003051E-2</v>
      </c>
      <c r="BU321" s="51">
        <f t="shared" si="368"/>
        <v>4.8070823406684811E-3</v>
      </c>
      <c r="BV321" s="51">
        <f t="shared" si="369"/>
        <v>1.2482390912819415E-4</v>
      </c>
      <c r="BW321" s="51">
        <f t="shared" si="370"/>
        <v>0</v>
      </c>
      <c r="BX321" s="51">
        <f t="shared" si="371"/>
        <v>0.6771885873347252</v>
      </c>
      <c r="BY321" s="51">
        <f t="shared" si="372"/>
        <v>0</v>
      </c>
      <c r="BZ321" s="51">
        <f t="shared" si="373"/>
        <v>2.682145716573259E-3</v>
      </c>
      <c r="CA321" s="51">
        <f t="shared" si="374"/>
        <v>8.552631578947368E-5</v>
      </c>
      <c r="CB321" s="51">
        <f t="shared" si="375"/>
        <v>0</v>
      </c>
      <c r="CC321" s="51">
        <f t="shared" si="376"/>
        <v>0</v>
      </c>
      <c r="CD321" s="51">
        <f t="shared" si="377"/>
        <v>0.59281332164767742</v>
      </c>
      <c r="CE321" s="40"/>
      <c r="CF321" s="53">
        <f t="shared" si="381"/>
        <v>1.5835257132332272</v>
      </c>
      <c r="CG321" s="40"/>
      <c r="CH321" s="61">
        <f t="shared" si="382"/>
        <v>0</v>
      </c>
      <c r="CI321" s="61">
        <f t="shared" si="383"/>
        <v>1.8456500707003051E-2</v>
      </c>
      <c r="CJ321" s="61">
        <f t="shared" si="384"/>
        <v>4.8070823406684811E-3</v>
      </c>
      <c r="CK321" s="61">
        <f t="shared" si="385"/>
        <v>1.2482390912819415E-4</v>
      </c>
      <c r="CL321" s="61">
        <f t="shared" si="386"/>
        <v>0</v>
      </c>
      <c r="CM321" s="61">
        <f t="shared" si="387"/>
        <v>0.6771885873347252</v>
      </c>
      <c r="CN321" s="61">
        <f t="shared" si="388"/>
        <v>0</v>
      </c>
      <c r="CO321" s="61">
        <f t="shared" si="389"/>
        <v>5.364291433146518E-3</v>
      </c>
      <c r="CP321" s="61">
        <f t="shared" si="390"/>
        <v>1.7105263157894736E-4</v>
      </c>
      <c r="CQ321" s="61">
        <f t="shared" si="391"/>
        <v>0</v>
      </c>
      <c r="CR321" s="61">
        <f t="shared" si="392"/>
        <v>0</v>
      </c>
      <c r="CS321" s="61">
        <f t="shared" si="393"/>
        <v>0.59281332164767742</v>
      </c>
      <c r="CT321" s="40"/>
      <c r="CU321" s="54">
        <f t="shared" si="394"/>
        <v>0</v>
      </c>
      <c r="CV321" s="54">
        <f t="shared" si="395"/>
        <v>2.9226343445846566E-2</v>
      </c>
      <c r="CW321" s="54">
        <f t="shared" si="396"/>
        <v>7.612138492077908E-3</v>
      </c>
      <c r="CX321" s="54">
        <f t="shared" si="397"/>
        <v>1.9766186973078318E-4</v>
      </c>
      <c r="CY321" s="54">
        <f t="shared" si="398"/>
        <v>0</v>
      </c>
      <c r="CZ321" s="54">
        <f t="shared" si="399"/>
        <v>1.0723455407526223</v>
      </c>
      <c r="DA321" s="54">
        <f t="shared" si="400"/>
        <v>0</v>
      </c>
      <c r="DB321" s="54">
        <f t="shared" si="401"/>
        <v>8.4944934176642301E-3</v>
      </c>
      <c r="DC321" s="54">
        <f t="shared" si="402"/>
        <v>2.7086624042147307E-4</v>
      </c>
      <c r="DD321" s="54">
        <f t="shared" si="403"/>
        <v>0</v>
      </c>
      <c r="DE321" s="54">
        <f t="shared" si="404"/>
        <v>0</v>
      </c>
      <c r="DF321" s="54">
        <f t="shared" si="405"/>
        <v>0.93873513797629693</v>
      </c>
      <c r="DG321" s="40"/>
      <c r="DH321" s="80">
        <f t="shared" si="406"/>
        <v>2.0568821821946601</v>
      </c>
      <c r="DI321" s="80">
        <f t="shared" si="407"/>
        <v>0.97234543490771663</v>
      </c>
      <c r="DJ321" s="40"/>
      <c r="DK321" s="54">
        <f t="shared" si="408"/>
        <v>0</v>
      </c>
      <c r="DL321" s="54">
        <f t="shared" si="409"/>
        <v>1.8456500707003051E-2</v>
      </c>
      <c r="DM321" s="54">
        <f t="shared" si="410"/>
        <v>4.8070823406684811E-3</v>
      </c>
      <c r="DN321" s="54">
        <f t="shared" si="411"/>
        <v>1.2482390912819415E-4</v>
      </c>
      <c r="DO321" s="54">
        <f t="shared" si="412"/>
        <v>0</v>
      </c>
      <c r="DP321" s="54">
        <f t="shared" si="413"/>
        <v>0.6771885873347252</v>
      </c>
      <c r="DQ321" s="54">
        <f t="shared" si="414"/>
        <v>0</v>
      </c>
      <c r="DR321" s="54">
        <f t="shared" si="415"/>
        <v>8.0464371497197765E-3</v>
      </c>
      <c r="DS321" s="54">
        <f t="shared" si="416"/>
        <v>2.5657894736842105E-4</v>
      </c>
      <c r="DT321" s="54">
        <f t="shared" si="417"/>
        <v>0</v>
      </c>
      <c r="DU321" s="54">
        <f t="shared" si="418"/>
        <v>0</v>
      </c>
      <c r="DV321" s="54">
        <f t="shared" si="419"/>
        <v>1.1856266432953548</v>
      </c>
      <c r="DW321" s="54"/>
      <c r="DX321" s="63">
        <f t="shared" si="420"/>
        <v>1.8945066536839681</v>
      </c>
      <c r="DY321" s="40"/>
      <c r="DZ321" s="41">
        <f t="shared" si="421"/>
        <v>0</v>
      </c>
      <c r="EA321" s="41">
        <f t="shared" si="422"/>
        <v>2.9226343445846566E-2</v>
      </c>
      <c r="EB321" s="41">
        <f t="shared" si="423"/>
        <v>7.612138492077908E-3</v>
      </c>
      <c r="EC321" s="41">
        <f t="shared" si="424"/>
        <v>1.9766186973078318E-4</v>
      </c>
      <c r="ED321" s="41">
        <f t="shared" si="425"/>
        <v>0</v>
      </c>
      <c r="EE321" s="41">
        <f t="shared" si="426"/>
        <v>1.0723455407526223</v>
      </c>
      <c r="EF321" s="41">
        <f t="shared" si="427"/>
        <v>0</v>
      </c>
      <c r="EG321" s="41">
        <f t="shared" si="428"/>
        <v>1.2741740126496344E-2</v>
      </c>
      <c r="EH321" s="41">
        <f t="shared" si="429"/>
        <v>4.0629936063220964E-4</v>
      </c>
      <c r="EI321" s="41">
        <f t="shared" si="430"/>
        <v>0</v>
      </c>
      <c r="EJ321" s="41">
        <f t="shared" si="431"/>
        <v>0</v>
      </c>
      <c r="EK321" s="41">
        <f t="shared" si="432"/>
        <v>1.8774702759525939</v>
      </c>
      <c r="EL321" s="40"/>
      <c r="EM321" s="82">
        <f t="shared" si="433"/>
        <v>3</v>
      </c>
      <c r="EN321" s="40"/>
      <c r="EO321" s="80">
        <f t="shared" si="434"/>
        <v>0.16592739055370043</v>
      </c>
      <c r="EP321" s="80">
        <f t="shared" si="435"/>
        <v>1.0426902911944591</v>
      </c>
      <c r="EQ321" s="80">
        <f t="shared" si="436"/>
        <v>0.87676290064075868</v>
      </c>
      <c r="ER321" s="80"/>
      <c r="ES321" s="80">
        <f t="shared" si="378"/>
        <v>40.913180120539565</v>
      </c>
      <c r="ET321" s="80">
        <f t="shared" si="379"/>
        <v>8.6022728860805433</v>
      </c>
      <c r="EU321" s="80"/>
      <c r="EV321" s="80">
        <f t="shared" si="437"/>
        <v>0.87676290064075868</v>
      </c>
      <c r="EW321" s="80">
        <f t="shared" si="438"/>
        <v>0.16592739055370043</v>
      </c>
      <c r="EX321" s="84">
        <f t="shared" si="439"/>
        <v>4.580150346574096E-2</v>
      </c>
      <c r="EY321" s="85">
        <f t="shared" si="440"/>
        <v>0.91277482599871784</v>
      </c>
      <c r="EZ321" s="86">
        <f>3</f>
        <v>3</v>
      </c>
      <c r="FA321" s="75"/>
      <c r="FB321" s="88"/>
      <c r="FC321" s="80">
        <f t="shared" si="441"/>
        <v>0</v>
      </c>
      <c r="FD321" s="80">
        <f t="shared" si="442"/>
        <v>0.74399999999999999</v>
      </c>
      <c r="FE321" s="80">
        <f t="shared" si="443"/>
        <v>0.34100000000000003</v>
      </c>
      <c r="FF321" s="80">
        <f t="shared" si="444"/>
        <v>7.0000000000000001E-3</v>
      </c>
      <c r="FG321" s="80">
        <f t="shared" si="445"/>
        <v>0</v>
      </c>
      <c r="FH321" s="80">
        <f t="shared" si="446"/>
        <v>40.913180120539565</v>
      </c>
      <c r="FI321" s="80">
        <f t="shared" si="447"/>
        <v>8.6022728860805433</v>
      </c>
      <c r="FJ321" s="80">
        <f t="shared" si="448"/>
        <v>0</v>
      </c>
      <c r="FK321" s="80">
        <f t="shared" si="449"/>
        <v>0.40200000000000002</v>
      </c>
      <c r="FL321" s="80">
        <f t="shared" si="450"/>
        <v>1.2999999999999999E-2</v>
      </c>
      <c r="FM321" s="80">
        <f t="shared" si="451"/>
        <v>0</v>
      </c>
      <c r="FN321" s="80">
        <f t="shared" si="452"/>
        <v>0</v>
      </c>
      <c r="FO321" s="80">
        <f t="shared" si="453"/>
        <v>47.347999999999999</v>
      </c>
      <c r="FP321" s="80">
        <f t="shared" si="454"/>
        <v>98.37045300662011</v>
      </c>
    </row>
    <row r="322" spans="1:172" ht="21.75" thickTop="1">
      <c r="A322" s="40">
        <v>320</v>
      </c>
      <c r="B322" s="41" t="s">
        <v>73</v>
      </c>
      <c r="C322" s="187">
        <v>0</v>
      </c>
      <c r="D322" s="187">
        <v>3.3000000000000002E-2</v>
      </c>
      <c r="E322" s="187">
        <v>0.20799999999999999</v>
      </c>
      <c r="F322" s="187">
        <v>4.0000000000000001E-3</v>
      </c>
      <c r="G322" s="187">
        <v>0</v>
      </c>
      <c r="H322" s="187">
        <v>80.081000000000003</v>
      </c>
      <c r="I322" s="187">
        <v>0</v>
      </c>
      <c r="J322" s="187">
        <v>0.59</v>
      </c>
      <c r="K322" s="187">
        <v>9.4E-2</v>
      </c>
      <c r="L322" s="195">
        <v>0</v>
      </c>
      <c r="M322" s="195">
        <v>0</v>
      </c>
      <c r="N322" s="187">
        <v>9.0190000000000001</v>
      </c>
      <c r="O322" s="71"/>
      <c r="P322" s="70">
        <f t="shared" si="365"/>
        <v>98.047889452344336</v>
      </c>
      <c r="Q322" s="70">
        <f t="shared" si="380"/>
        <v>90.029000000000011</v>
      </c>
      <c r="S322" s="48">
        <v>60.085000000000001</v>
      </c>
      <c r="T322" s="48">
        <v>40.311</v>
      </c>
      <c r="U322" s="48">
        <v>70.936999999999998</v>
      </c>
      <c r="V322" s="48">
        <v>56.079000000000001</v>
      </c>
      <c r="W322" s="48">
        <v>81.41</v>
      </c>
      <c r="X322" s="49">
        <v>71.849999999999994</v>
      </c>
      <c r="Y322" s="48">
        <v>101.962</v>
      </c>
      <c r="Z322" s="48">
        <v>149.88</v>
      </c>
      <c r="AA322" s="48">
        <v>152</v>
      </c>
      <c r="AB322" s="48">
        <v>61.978999999999999</v>
      </c>
      <c r="AC322" s="48">
        <v>94.203000000000003</v>
      </c>
      <c r="AD322" s="49">
        <v>79.87</v>
      </c>
      <c r="AE322" s="40"/>
      <c r="AF322" s="41">
        <v>1</v>
      </c>
      <c r="AG322" s="41">
        <v>1</v>
      </c>
      <c r="AH322" s="41">
        <v>1</v>
      </c>
      <c r="AI322" s="41">
        <v>1</v>
      </c>
      <c r="AJ322" s="41">
        <v>1</v>
      </c>
      <c r="AK322" s="50">
        <v>1</v>
      </c>
      <c r="AL322" s="41">
        <v>2</v>
      </c>
      <c r="AM322" s="41">
        <v>2</v>
      </c>
      <c r="AN322" s="41">
        <v>2</v>
      </c>
      <c r="AO322" s="41">
        <v>2</v>
      </c>
      <c r="AP322" s="41">
        <v>2</v>
      </c>
      <c r="AQ322" s="50">
        <v>1</v>
      </c>
      <c r="AR322" s="40"/>
      <c r="AS322" s="41">
        <v>4</v>
      </c>
      <c r="AT322" s="41">
        <v>2</v>
      </c>
      <c r="AU322" s="41">
        <v>2</v>
      </c>
      <c r="AV322" s="41">
        <v>2</v>
      </c>
      <c r="AW322" s="41">
        <v>2</v>
      </c>
      <c r="AX322" s="50">
        <v>2</v>
      </c>
      <c r="AY322" s="41">
        <v>3</v>
      </c>
      <c r="AZ322" s="41">
        <v>3</v>
      </c>
      <c r="BA322" s="41">
        <v>3</v>
      </c>
      <c r="BB322" s="41">
        <v>1</v>
      </c>
      <c r="BC322" s="41">
        <v>1</v>
      </c>
      <c r="BD322" s="50">
        <v>4</v>
      </c>
      <c r="BE322" s="40"/>
      <c r="BF322" s="59">
        <v>2</v>
      </c>
      <c r="BG322" s="59">
        <v>1</v>
      </c>
      <c r="BH322" s="59">
        <v>1</v>
      </c>
      <c r="BI322" s="59">
        <v>1</v>
      </c>
      <c r="BJ322" s="59">
        <v>1</v>
      </c>
      <c r="BK322" s="60">
        <v>1</v>
      </c>
      <c r="BL322" s="59">
        <v>3</v>
      </c>
      <c r="BM322" s="59">
        <v>3</v>
      </c>
      <c r="BN322" s="59">
        <v>3</v>
      </c>
      <c r="BO322" s="59">
        <v>1</v>
      </c>
      <c r="BP322" s="59">
        <v>1</v>
      </c>
      <c r="BQ322" s="60">
        <v>2</v>
      </c>
      <c r="BR322" s="40"/>
      <c r="BS322" s="51">
        <f t="shared" si="366"/>
        <v>0</v>
      </c>
      <c r="BT322" s="51">
        <f t="shared" si="367"/>
        <v>8.1863511200416762E-4</v>
      </c>
      <c r="BU322" s="51">
        <f t="shared" si="368"/>
        <v>2.9321792576511552E-3</v>
      </c>
      <c r="BV322" s="51">
        <f t="shared" si="369"/>
        <v>7.1327948073253805E-5</v>
      </c>
      <c r="BW322" s="51">
        <f t="shared" si="370"/>
        <v>0</v>
      </c>
      <c r="BX322" s="51">
        <f t="shared" si="371"/>
        <v>1.1145581071677106</v>
      </c>
      <c r="BY322" s="51">
        <f t="shared" si="372"/>
        <v>0</v>
      </c>
      <c r="BZ322" s="51">
        <f t="shared" si="373"/>
        <v>3.936482519348812E-3</v>
      </c>
      <c r="CA322" s="51">
        <f t="shared" si="374"/>
        <v>6.1842105263157897E-4</v>
      </c>
      <c r="CB322" s="51">
        <f t="shared" si="375"/>
        <v>0</v>
      </c>
      <c r="CC322" s="51">
        <f t="shared" si="376"/>
        <v>0</v>
      </c>
      <c r="CD322" s="51">
        <f t="shared" si="377"/>
        <v>0.11292099661950669</v>
      </c>
      <c r="CE322" s="40"/>
      <c r="CF322" s="53">
        <f t="shared" si="381"/>
        <v>2.2093149892920665</v>
      </c>
      <c r="CG322" s="40"/>
      <c r="CH322" s="61">
        <f t="shared" si="382"/>
        <v>0</v>
      </c>
      <c r="CI322" s="61">
        <f t="shared" si="383"/>
        <v>8.1863511200416762E-4</v>
      </c>
      <c r="CJ322" s="61">
        <f t="shared" si="384"/>
        <v>2.9321792576511552E-3</v>
      </c>
      <c r="CK322" s="61">
        <f t="shared" si="385"/>
        <v>7.1327948073253805E-5</v>
      </c>
      <c r="CL322" s="61">
        <f t="shared" si="386"/>
        <v>0</v>
      </c>
      <c r="CM322" s="61">
        <f t="shared" si="387"/>
        <v>1.1145581071677106</v>
      </c>
      <c r="CN322" s="61">
        <f t="shared" si="388"/>
        <v>0</v>
      </c>
      <c r="CO322" s="61">
        <f t="shared" si="389"/>
        <v>7.8729650386976241E-3</v>
      </c>
      <c r="CP322" s="61">
        <f t="shared" si="390"/>
        <v>1.2368421052631579E-3</v>
      </c>
      <c r="CQ322" s="61">
        <f t="shared" si="391"/>
        <v>0</v>
      </c>
      <c r="CR322" s="61">
        <f t="shared" si="392"/>
        <v>0</v>
      </c>
      <c r="CS322" s="61">
        <f t="shared" si="393"/>
        <v>0.11292099661950669</v>
      </c>
      <c r="CT322" s="40"/>
      <c r="CU322" s="54">
        <f t="shared" si="394"/>
        <v>0</v>
      </c>
      <c r="CV322" s="54">
        <f t="shared" si="395"/>
        <v>1.8086228237115972E-3</v>
      </c>
      <c r="CW322" s="54">
        <f t="shared" si="396"/>
        <v>6.4781075852199813E-3</v>
      </c>
      <c r="CX322" s="54">
        <f t="shared" si="397"/>
        <v>1.575859048336858E-4</v>
      </c>
      <c r="CY322" s="54">
        <f t="shared" si="398"/>
        <v>0</v>
      </c>
      <c r="CZ322" s="54">
        <f t="shared" si="399"/>
        <v>2.4624099326026165</v>
      </c>
      <c r="DA322" s="54">
        <f t="shared" si="400"/>
        <v>0</v>
      </c>
      <c r="DB322" s="54">
        <f t="shared" si="401"/>
        <v>1.7393859670167055E-2</v>
      </c>
      <c r="DC322" s="54">
        <f t="shared" si="402"/>
        <v>2.7325738025454505E-3</v>
      </c>
      <c r="DD322" s="54">
        <f t="shared" si="403"/>
        <v>0</v>
      </c>
      <c r="DE322" s="54">
        <f t="shared" si="404"/>
        <v>0</v>
      </c>
      <c r="DF322" s="54">
        <f t="shared" si="405"/>
        <v>0.24947805043727489</v>
      </c>
      <c r="DG322" s="40"/>
      <c r="DH322" s="80">
        <f t="shared" si="406"/>
        <v>2.7404587328263696</v>
      </c>
      <c r="DI322" s="80">
        <f t="shared" si="407"/>
        <v>0.72980482283610304</v>
      </c>
      <c r="DJ322" s="40"/>
      <c r="DK322" s="54">
        <f t="shared" si="408"/>
        <v>0</v>
      </c>
      <c r="DL322" s="54">
        <f t="shared" si="409"/>
        <v>8.1863511200416762E-4</v>
      </c>
      <c r="DM322" s="54">
        <f t="shared" si="410"/>
        <v>2.9321792576511552E-3</v>
      </c>
      <c r="DN322" s="54">
        <f t="shared" si="411"/>
        <v>7.1327948073253805E-5</v>
      </c>
      <c r="DO322" s="54">
        <f t="shared" si="412"/>
        <v>0</v>
      </c>
      <c r="DP322" s="54">
        <f t="shared" si="413"/>
        <v>1.1145581071677106</v>
      </c>
      <c r="DQ322" s="54">
        <f t="shared" si="414"/>
        <v>0</v>
      </c>
      <c r="DR322" s="54">
        <f t="shared" si="415"/>
        <v>1.1809447558046436E-2</v>
      </c>
      <c r="DS322" s="54">
        <f t="shared" si="416"/>
        <v>1.855263157894737E-3</v>
      </c>
      <c r="DT322" s="54">
        <f t="shared" si="417"/>
        <v>0</v>
      </c>
      <c r="DU322" s="54">
        <f t="shared" si="418"/>
        <v>0</v>
      </c>
      <c r="DV322" s="54">
        <f t="shared" si="419"/>
        <v>0.22584199323901338</v>
      </c>
      <c r="DW322" s="54"/>
      <c r="DX322" s="63">
        <f t="shared" si="420"/>
        <v>1.3578869534403937</v>
      </c>
      <c r="DY322" s="40"/>
      <c r="DZ322" s="41">
        <f t="shared" si="421"/>
        <v>0</v>
      </c>
      <c r="EA322" s="41">
        <f t="shared" si="422"/>
        <v>1.8086228237115972E-3</v>
      </c>
      <c r="EB322" s="41">
        <f t="shared" si="423"/>
        <v>6.4781075852199813E-3</v>
      </c>
      <c r="EC322" s="41">
        <f t="shared" si="424"/>
        <v>1.575859048336858E-4</v>
      </c>
      <c r="ED322" s="41">
        <f t="shared" si="425"/>
        <v>0</v>
      </c>
      <c r="EE322" s="41">
        <f t="shared" si="426"/>
        <v>2.4624099326026165</v>
      </c>
      <c r="EF322" s="41">
        <f t="shared" si="427"/>
        <v>0</v>
      </c>
      <c r="EG322" s="41">
        <f t="shared" si="428"/>
        <v>2.6090789505250584E-2</v>
      </c>
      <c r="EH322" s="41">
        <f t="shared" si="429"/>
        <v>4.0988607038181767E-3</v>
      </c>
      <c r="EI322" s="41">
        <f t="shared" si="430"/>
        <v>0</v>
      </c>
      <c r="EJ322" s="41">
        <f t="shared" si="431"/>
        <v>0</v>
      </c>
      <c r="EK322" s="41">
        <f t="shared" si="432"/>
        <v>0.49895610087454978</v>
      </c>
      <c r="EL322" s="40"/>
      <c r="EM322" s="82">
        <f t="shared" si="433"/>
        <v>3.0000000000000004</v>
      </c>
      <c r="EN322" s="40"/>
      <c r="EO322" s="80">
        <f t="shared" si="434"/>
        <v>1.6211710629833824</v>
      </c>
      <c r="EP322" s="80">
        <f t="shared" si="435"/>
        <v>1.797078644612913</v>
      </c>
      <c r="EQ322" s="80">
        <f t="shared" si="436"/>
        <v>0.17590758162953057</v>
      </c>
      <c r="ER322" s="80"/>
      <c r="ES322" s="80">
        <f t="shared" si="378"/>
        <v>7.8387526815826796</v>
      </c>
      <c r="ET322" s="80">
        <f t="shared" si="379"/>
        <v>80.261136770761652</v>
      </c>
      <c r="EU322" s="80"/>
      <c r="EV322" s="80">
        <f t="shared" si="437"/>
        <v>0.17590758162953057</v>
      </c>
      <c r="EW322" s="80">
        <f t="shared" si="438"/>
        <v>1.6211710629833824</v>
      </c>
      <c r="EX322" s="84">
        <f t="shared" si="439"/>
        <v>2.8570749786477771E-2</v>
      </c>
      <c r="EY322" s="85">
        <f t="shared" si="440"/>
        <v>0.18207028440087178</v>
      </c>
      <c r="EZ322" s="86">
        <f>3</f>
        <v>3</v>
      </c>
      <c r="FA322" s="75"/>
      <c r="FB322" s="88"/>
      <c r="FC322" s="80">
        <f t="shared" si="441"/>
        <v>0</v>
      </c>
      <c r="FD322" s="80">
        <f t="shared" si="442"/>
        <v>3.3000000000000002E-2</v>
      </c>
      <c r="FE322" s="80">
        <f t="shared" si="443"/>
        <v>0.20799999999999999</v>
      </c>
      <c r="FF322" s="80">
        <f t="shared" si="444"/>
        <v>4.0000000000000001E-3</v>
      </c>
      <c r="FG322" s="80">
        <f t="shared" si="445"/>
        <v>0</v>
      </c>
      <c r="FH322" s="80">
        <f t="shared" si="446"/>
        <v>7.8387526815826796</v>
      </c>
      <c r="FI322" s="80">
        <f t="shared" si="447"/>
        <v>80.261136770761652</v>
      </c>
      <c r="FJ322" s="80">
        <f t="shared" si="448"/>
        <v>0</v>
      </c>
      <c r="FK322" s="80">
        <f t="shared" si="449"/>
        <v>0.59</v>
      </c>
      <c r="FL322" s="80">
        <f t="shared" si="450"/>
        <v>9.4E-2</v>
      </c>
      <c r="FM322" s="80">
        <f t="shared" si="451"/>
        <v>0</v>
      </c>
      <c r="FN322" s="80">
        <f t="shared" si="452"/>
        <v>0</v>
      </c>
      <c r="FO322" s="80">
        <f t="shared" si="453"/>
        <v>9.0190000000000001</v>
      </c>
      <c r="FP322" s="80">
        <f t="shared" si="454"/>
        <v>98.047889452344336</v>
      </c>
    </row>
    <row r="323" spans="1:172" ht="21">
      <c r="A323" s="40">
        <v>321</v>
      </c>
      <c r="B323" s="41" t="s">
        <v>73</v>
      </c>
      <c r="C323" s="187">
        <v>0</v>
      </c>
      <c r="D323" s="187">
        <v>3.2000000000000001E-2</v>
      </c>
      <c r="E323" s="187">
        <v>0.13900000000000001</v>
      </c>
      <c r="F323" s="187">
        <v>1.0999999999999999E-2</v>
      </c>
      <c r="G323" s="187">
        <v>0</v>
      </c>
      <c r="H323" s="187">
        <v>79.784999999999997</v>
      </c>
      <c r="I323" s="187">
        <v>0</v>
      </c>
      <c r="J323" s="187">
        <v>0.61399999999999999</v>
      </c>
      <c r="K323" s="187">
        <v>0.05</v>
      </c>
      <c r="L323" s="194">
        <v>0</v>
      </c>
      <c r="M323" s="194">
        <v>0</v>
      </c>
      <c r="N323" s="187">
        <v>9.8049999999999997</v>
      </c>
      <c r="O323" s="71"/>
      <c r="P323" s="70">
        <f t="shared" ref="P323:P386" si="455">C323+D323+E323+F323+G323+I323+J323+K323+L323+M323+N323+ES323+ET323</f>
        <v>98.336588193022806</v>
      </c>
      <c r="Q323" s="70">
        <f t="shared" si="380"/>
        <v>90.436000000000007</v>
      </c>
      <c r="S323" s="48">
        <v>60.085000000000001</v>
      </c>
      <c r="T323" s="48">
        <v>40.311</v>
      </c>
      <c r="U323" s="48">
        <v>70.936999999999998</v>
      </c>
      <c r="V323" s="48">
        <v>56.079000000000001</v>
      </c>
      <c r="W323" s="48">
        <v>81.41</v>
      </c>
      <c r="X323" s="49">
        <v>71.849999999999994</v>
      </c>
      <c r="Y323" s="48">
        <v>101.962</v>
      </c>
      <c r="Z323" s="48">
        <v>149.88</v>
      </c>
      <c r="AA323" s="48">
        <v>152</v>
      </c>
      <c r="AB323" s="48">
        <v>61.978999999999999</v>
      </c>
      <c r="AC323" s="48">
        <v>94.203000000000003</v>
      </c>
      <c r="AD323" s="49">
        <v>79.87</v>
      </c>
      <c r="AE323" s="40"/>
      <c r="AF323" s="41">
        <v>1</v>
      </c>
      <c r="AG323" s="41">
        <v>1</v>
      </c>
      <c r="AH323" s="41">
        <v>1</v>
      </c>
      <c r="AI323" s="41">
        <v>1</v>
      </c>
      <c r="AJ323" s="41">
        <v>1</v>
      </c>
      <c r="AK323" s="50">
        <v>1</v>
      </c>
      <c r="AL323" s="41">
        <v>2</v>
      </c>
      <c r="AM323" s="41">
        <v>2</v>
      </c>
      <c r="AN323" s="41">
        <v>2</v>
      </c>
      <c r="AO323" s="41">
        <v>2</v>
      </c>
      <c r="AP323" s="41">
        <v>2</v>
      </c>
      <c r="AQ323" s="50">
        <v>1</v>
      </c>
      <c r="AR323" s="40"/>
      <c r="AS323" s="41">
        <v>4</v>
      </c>
      <c r="AT323" s="41">
        <v>2</v>
      </c>
      <c r="AU323" s="41">
        <v>2</v>
      </c>
      <c r="AV323" s="41">
        <v>2</v>
      </c>
      <c r="AW323" s="41">
        <v>2</v>
      </c>
      <c r="AX323" s="50">
        <v>2</v>
      </c>
      <c r="AY323" s="41">
        <v>3</v>
      </c>
      <c r="AZ323" s="41">
        <v>3</v>
      </c>
      <c r="BA323" s="41">
        <v>3</v>
      </c>
      <c r="BB323" s="41">
        <v>1</v>
      </c>
      <c r="BC323" s="41">
        <v>1</v>
      </c>
      <c r="BD323" s="50">
        <v>4</v>
      </c>
      <c r="BE323" s="40"/>
      <c r="BF323" s="59">
        <v>2</v>
      </c>
      <c r="BG323" s="59">
        <v>1</v>
      </c>
      <c r="BH323" s="59">
        <v>1</v>
      </c>
      <c r="BI323" s="59">
        <v>1</v>
      </c>
      <c r="BJ323" s="59">
        <v>1</v>
      </c>
      <c r="BK323" s="60">
        <v>1</v>
      </c>
      <c r="BL323" s="59">
        <v>3</v>
      </c>
      <c r="BM323" s="59">
        <v>3</v>
      </c>
      <c r="BN323" s="59">
        <v>3</v>
      </c>
      <c r="BO323" s="59">
        <v>1</v>
      </c>
      <c r="BP323" s="59">
        <v>1</v>
      </c>
      <c r="BQ323" s="60">
        <v>2</v>
      </c>
      <c r="BR323" s="40"/>
      <c r="BS323" s="51">
        <f t="shared" ref="BS323:BS386" si="456">C323/S323</f>
        <v>0</v>
      </c>
      <c r="BT323" s="51">
        <f t="shared" ref="BT323:BT386" si="457">D323/T323</f>
        <v>7.9382798739798075E-4</v>
      </c>
      <c r="BU323" s="51">
        <f t="shared" ref="BU323:BU386" si="458">E323/U323</f>
        <v>1.9594851769880318E-3</v>
      </c>
      <c r="BV323" s="51">
        <f t="shared" ref="BV323:BV386" si="459">F323/V323</f>
        <v>1.9615185720144794E-4</v>
      </c>
      <c r="BW323" s="51">
        <f t="shared" ref="BW323:BW386" si="460">G323/W323</f>
        <v>0</v>
      </c>
      <c r="BX323" s="51">
        <f t="shared" ref="BX323:BX386" si="461">H323/X323</f>
        <v>1.1104384133611691</v>
      </c>
      <c r="BY323" s="51">
        <f t="shared" ref="BY323:BY386" si="462">I323/Y323</f>
        <v>0</v>
      </c>
      <c r="BZ323" s="51">
        <f t="shared" ref="BZ323:BZ386" si="463">J323/Z323</f>
        <v>4.0966106218307983E-3</v>
      </c>
      <c r="CA323" s="51">
        <f t="shared" ref="CA323:CA386" si="464">K323/AA323</f>
        <v>3.2894736842105262E-4</v>
      </c>
      <c r="CB323" s="51">
        <f t="shared" ref="CB323:CB386" si="465">L323/AB323</f>
        <v>0</v>
      </c>
      <c r="CC323" s="51">
        <f t="shared" ref="CC323:CC386" si="466">M323/AC323</f>
        <v>0</v>
      </c>
      <c r="CD323" s="51">
        <f t="shared" ref="CD323:CD386" si="467">N323/AD323</f>
        <v>0.12276198823087515</v>
      </c>
      <c r="CE323" s="40"/>
      <c r="CF323" s="53">
        <f t="shared" si="381"/>
        <v>2.18628849972254</v>
      </c>
      <c r="CG323" s="40"/>
      <c r="CH323" s="61">
        <f t="shared" si="382"/>
        <v>0</v>
      </c>
      <c r="CI323" s="61">
        <f t="shared" si="383"/>
        <v>7.9382798739798075E-4</v>
      </c>
      <c r="CJ323" s="61">
        <f t="shared" si="384"/>
        <v>1.9594851769880318E-3</v>
      </c>
      <c r="CK323" s="61">
        <f t="shared" si="385"/>
        <v>1.9615185720144794E-4</v>
      </c>
      <c r="CL323" s="61">
        <f t="shared" si="386"/>
        <v>0</v>
      </c>
      <c r="CM323" s="61">
        <f t="shared" si="387"/>
        <v>1.1104384133611691</v>
      </c>
      <c r="CN323" s="61">
        <f t="shared" si="388"/>
        <v>0</v>
      </c>
      <c r="CO323" s="61">
        <f t="shared" si="389"/>
        <v>8.1932212436615966E-3</v>
      </c>
      <c r="CP323" s="61">
        <f t="shared" si="390"/>
        <v>6.5789473684210525E-4</v>
      </c>
      <c r="CQ323" s="61">
        <f t="shared" si="391"/>
        <v>0</v>
      </c>
      <c r="CR323" s="61">
        <f t="shared" si="392"/>
        <v>0</v>
      </c>
      <c r="CS323" s="61">
        <f t="shared" si="393"/>
        <v>0.12276198823087515</v>
      </c>
      <c r="CT323" s="40"/>
      <c r="CU323" s="54">
        <f t="shared" si="394"/>
        <v>0</v>
      </c>
      <c r="CV323" s="54">
        <f t="shared" si="395"/>
        <v>1.7355369996060947E-3</v>
      </c>
      <c r="CW323" s="54">
        <f t="shared" si="396"/>
        <v>4.2839999078257201E-3</v>
      </c>
      <c r="CX323" s="54">
        <f t="shared" si="397"/>
        <v>4.2884454959874353E-4</v>
      </c>
      <c r="CY323" s="54">
        <f t="shared" si="398"/>
        <v>0</v>
      </c>
      <c r="CZ323" s="54">
        <f t="shared" si="399"/>
        <v>2.427738732781668</v>
      </c>
      <c r="DA323" s="54">
        <f t="shared" si="400"/>
        <v>0</v>
      </c>
      <c r="DB323" s="54">
        <f t="shared" si="401"/>
        <v>1.7912745380699757E-2</v>
      </c>
      <c r="DC323" s="54">
        <f t="shared" si="402"/>
        <v>1.4383476971858815E-3</v>
      </c>
      <c r="DD323" s="54">
        <f t="shared" si="403"/>
        <v>0</v>
      </c>
      <c r="DE323" s="54">
        <f t="shared" si="404"/>
        <v>0</v>
      </c>
      <c r="DF323" s="54">
        <f t="shared" si="405"/>
        <v>0.26839312307223617</v>
      </c>
      <c r="DG323" s="40"/>
      <c r="DH323" s="80">
        <f t="shared" si="406"/>
        <v>2.7219313303888204</v>
      </c>
      <c r="DI323" s="80">
        <f t="shared" si="407"/>
        <v>0.73477239402446848</v>
      </c>
      <c r="DJ323" s="40"/>
      <c r="DK323" s="54">
        <f t="shared" si="408"/>
        <v>0</v>
      </c>
      <c r="DL323" s="54">
        <f t="shared" si="409"/>
        <v>7.9382798739798075E-4</v>
      </c>
      <c r="DM323" s="54">
        <f t="shared" si="410"/>
        <v>1.9594851769880318E-3</v>
      </c>
      <c r="DN323" s="54">
        <f t="shared" si="411"/>
        <v>1.9615185720144794E-4</v>
      </c>
      <c r="DO323" s="54">
        <f t="shared" si="412"/>
        <v>0</v>
      </c>
      <c r="DP323" s="54">
        <f t="shared" si="413"/>
        <v>1.1104384133611691</v>
      </c>
      <c r="DQ323" s="54">
        <f t="shared" si="414"/>
        <v>0</v>
      </c>
      <c r="DR323" s="54">
        <f t="shared" si="415"/>
        <v>1.2289831865492394E-2</v>
      </c>
      <c r="DS323" s="54">
        <f t="shared" si="416"/>
        <v>9.8684210526315793E-4</v>
      </c>
      <c r="DT323" s="54">
        <f t="shared" si="417"/>
        <v>0</v>
      </c>
      <c r="DU323" s="54">
        <f t="shared" si="418"/>
        <v>0</v>
      </c>
      <c r="DV323" s="54">
        <f t="shared" si="419"/>
        <v>0.24552397646175031</v>
      </c>
      <c r="DW323" s="54"/>
      <c r="DX323" s="63">
        <f t="shared" si="420"/>
        <v>1.3721885288152627</v>
      </c>
      <c r="DY323" s="40"/>
      <c r="DZ323" s="41">
        <f t="shared" si="421"/>
        <v>0</v>
      </c>
      <c r="EA323" s="41">
        <f t="shared" si="422"/>
        <v>1.7355369996060947E-3</v>
      </c>
      <c r="EB323" s="41">
        <f t="shared" si="423"/>
        <v>4.2839999078257201E-3</v>
      </c>
      <c r="EC323" s="41">
        <f t="shared" si="424"/>
        <v>4.2884454959874353E-4</v>
      </c>
      <c r="ED323" s="41">
        <f t="shared" si="425"/>
        <v>0</v>
      </c>
      <c r="EE323" s="41">
        <f t="shared" si="426"/>
        <v>2.427738732781668</v>
      </c>
      <c r="EF323" s="41">
        <f t="shared" si="427"/>
        <v>0</v>
      </c>
      <c r="EG323" s="41">
        <f t="shared" si="428"/>
        <v>2.6869118071049632E-2</v>
      </c>
      <c r="EH323" s="41">
        <f t="shared" si="429"/>
        <v>2.1575215457788227E-3</v>
      </c>
      <c r="EI323" s="41">
        <f t="shared" si="430"/>
        <v>0</v>
      </c>
      <c r="EJ323" s="41">
        <f t="shared" si="431"/>
        <v>0</v>
      </c>
      <c r="EK323" s="41">
        <f t="shared" si="432"/>
        <v>0.53678624614447235</v>
      </c>
      <c r="EL323" s="40"/>
      <c r="EM323" s="82">
        <f t="shared" si="433"/>
        <v>2.9999999999999991</v>
      </c>
      <c r="EN323" s="40"/>
      <c r="EO323" s="80">
        <f t="shared" si="434"/>
        <v>1.5913656358531894</v>
      </c>
      <c r="EP323" s="80">
        <f t="shared" si="435"/>
        <v>1.7838354007519155</v>
      </c>
      <c r="EQ323" s="80">
        <f t="shared" si="436"/>
        <v>0.19246976489872614</v>
      </c>
      <c r="ER323" s="80"/>
      <c r="ES323" s="80">
        <f t="shared" ref="ES323:ES386" si="468">EQ323*H323/EP323</f>
        <v>8.608529792587353</v>
      </c>
      <c r="ET323" s="80">
        <f t="shared" ref="ET323:ET386" si="469">EO323*H323*1.111/(EP323)</f>
        <v>79.077058400435448</v>
      </c>
      <c r="EU323" s="80"/>
      <c r="EV323" s="80">
        <f t="shared" si="437"/>
        <v>0.19246976489872614</v>
      </c>
      <c r="EW323" s="80">
        <f t="shared" si="438"/>
        <v>1.5913656358531894</v>
      </c>
      <c r="EX323" s="84">
        <f t="shared" si="439"/>
        <v>2.5799474534916197E-2</v>
      </c>
      <c r="EY323" s="85">
        <f t="shared" si="440"/>
        <v>0.19720785757949078</v>
      </c>
      <c r="EZ323" s="86">
        <f>3</f>
        <v>3</v>
      </c>
      <c r="FA323" s="75"/>
      <c r="FB323" s="88"/>
      <c r="FC323" s="80">
        <f t="shared" si="441"/>
        <v>0</v>
      </c>
      <c r="FD323" s="80">
        <f t="shared" si="442"/>
        <v>3.2000000000000001E-2</v>
      </c>
      <c r="FE323" s="80">
        <f t="shared" si="443"/>
        <v>0.13900000000000001</v>
      </c>
      <c r="FF323" s="80">
        <f t="shared" si="444"/>
        <v>1.0999999999999999E-2</v>
      </c>
      <c r="FG323" s="80">
        <f t="shared" si="445"/>
        <v>0</v>
      </c>
      <c r="FH323" s="80">
        <f t="shared" si="446"/>
        <v>8.608529792587353</v>
      </c>
      <c r="FI323" s="80">
        <f t="shared" si="447"/>
        <v>79.077058400435448</v>
      </c>
      <c r="FJ323" s="80">
        <f t="shared" si="448"/>
        <v>0</v>
      </c>
      <c r="FK323" s="80">
        <f t="shared" si="449"/>
        <v>0.61399999999999999</v>
      </c>
      <c r="FL323" s="80">
        <f t="shared" si="450"/>
        <v>0.05</v>
      </c>
      <c r="FM323" s="80">
        <f t="shared" si="451"/>
        <v>0</v>
      </c>
      <c r="FN323" s="80">
        <f t="shared" si="452"/>
        <v>0</v>
      </c>
      <c r="FO323" s="80">
        <f t="shared" si="453"/>
        <v>9.8049999999999997</v>
      </c>
      <c r="FP323" s="80">
        <f t="shared" si="454"/>
        <v>98.336588193022806</v>
      </c>
    </row>
    <row r="324" spans="1:172" ht="21">
      <c r="A324" s="40">
        <v>322</v>
      </c>
      <c r="B324" s="41" t="s">
        <v>73</v>
      </c>
      <c r="C324" s="187">
        <v>0</v>
      </c>
      <c r="D324" s="187">
        <v>8.0000000000000002E-3</v>
      </c>
      <c r="E324" s="187">
        <v>0.189</v>
      </c>
      <c r="F324" s="187">
        <v>1.0999999999999999E-2</v>
      </c>
      <c r="G324" s="187">
        <v>0.112</v>
      </c>
      <c r="H324" s="187">
        <v>79.141999999999996</v>
      </c>
      <c r="I324" s="187">
        <v>0</v>
      </c>
      <c r="J324" s="187">
        <v>0.58399999999999996</v>
      </c>
      <c r="K324" s="187">
        <v>5.7000000000000002E-2</v>
      </c>
      <c r="L324" s="194">
        <v>0</v>
      </c>
      <c r="M324" s="194">
        <v>0</v>
      </c>
      <c r="N324" s="187">
        <v>9.9809999999999999</v>
      </c>
      <c r="O324" s="71"/>
      <c r="P324" s="70">
        <f t="shared" si="455"/>
        <v>97.907486111023587</v>
      </c>
      <c r="Q324" s="70">
        <f t="shared" ref="Q324:Q387" si="470">C324+D324+E324+F324+G324+H324+I324+J324+K324+L324+M324+N324</f>
        <v>90.083999999999989</v>
      </c>
      <c r="S324" s="48">
        <v>60.085000000000001</v>
      </c>
      <c r="T324" s="48">
        <v>40.311</v>
      </c>
      <c r="U324" s="48">
        <v>70.936999999999998</v>
      </c>
      <c r="V324" s="48">
        <v>56.079000000000001</v>
      </c>
      <c r="W324" s="48">
        <v>81.41</v>
      </c>
      <c r="X324" s="49">
        <v>71.849999999999994</v>
      </c>
      <c r="Y324" s="48">
        <v>101.962</v>
      </c>
      <c r="Z324" s="48">
        <v>149.88</v>
      </c>
      <c r="AA324" s="48">
        <v>152</v>
      </c>
      <c r="AB324" s="48">
        <v>61.978999999999999</v>
      </c>
      <c r="AC324" s="48">
        <v>94.203000000000003</v>
      </c>
      <c r="AD324" s="49">
        <v>79.87</v>
      </c>
      <c r="AE324" s="40"/>
      <c r="AF324" s="41">
        <v>1</v>
      </c>
      <c r="AG324" s="41">
        <v>1</v>
      </c>
      <c r="AH324" s="41">
        <v>1</v>
      </c>
      <c r="AI324" s="41">
        <v>1</v>
      </c>
      <c r="AJ324" s="41">
        <v>1</v>
      </c>
      <c r="AK324" s="50">
        <v>1</v>
      </c>
      <c r="AL324" s="41">
        <v>2</v>
      </c>
      <c r="AM324" s="41">
        <v>2</v>
      </c>
      <c r="AN324" s="41">
        <v>2</v>
      </c>
      <c r="AO324" s="41">
        <v>2</v>
      </c>
      <c r="AP324" s="41">
        <v>2</v>
      </c>
      <c r="AQ324" s="50">
        <v>1</v>
      </c>
      <c r="AR324" s="40"/>
      <c r="AS324" s="41">
        <v>4</v>
      </c>
      <c r="AT324" s="41">
        <v>2</v>
      </c>
      <c r="AU324" s="41">
        <v>2</v>
      </c>
      <c r="AV324" s="41">
        <v>2</v>
      </c>
      <c r="AW324" s="41">
        <v>2</v>
      </c>
      <c r="AX324" s="50">
        <v>2</v>
      </c>
      <c r="AY324" s="41">
        <v>3</v>
      </c>
      <c r="AZ324" s="41">
        <v>3</v>
      </c>
      <c r="BA324" s="41">
        <v>3</v>
      </c>
      <c r="BB324" s="41">
        <v>1</v>
      </c>
      <c r="BC324" s="41">
        <v>1</v>
      </c>
      <c r="BD324" s="50">
        <v>4</v>
      </c>
      <c r="BE324" s="40"/>
      <c r="BF324" s="59">
        <v>2</v>
      </c>
      <c r="BG324" s="59">
        <v>1</v>
      </c>
      <c r="BH324" s="59">
        <v>1</v>
      </c>
      <c r="BI324" s="59">
        <v>1</v>
      </c>
      <c r="BJ324" s="59">
        <v>1</v>
      </c>
      <c r="BK324" s="60">
        <v>1</v>
      </c>
      <c r="BL324" s="59">
        <v>3</v>
      </c>
      <c r="BM324" s="59">
        <v>3</v>
      </c>
      <c r="BN324" s="59">
        <v>3</v>
      </c>
      <c r="BO324" s="59">
        <v>1</v>
      </c>
      <c r="BP324" s="59">
        <v>1</v>
      </c>
      <c r="BQ324" s="60">
        <v>2</v>
      </c>
      <c r="BR324" s="40"/>
      <c r="BS324" s="51">
        <f t="shared" si="456"/>
        <v>0</v>
      </c>
      <c r="BT324" s="51">
        <f t="shared" si="457"/>
        <v>1.9845699684949519E-4</v>
      </c>
      <c r="BU324" s="51">
        <f t="shared" si="458"/>
        <v>2.664335960077252E-3</v>
      </c>
      <c r="BV324" s="51">
        <f t="shared" si="459"/>
        <v>1.9615185720144794E-4</v>
      </c>
      <c r="BW324" s="51">
        <f t="shared" si="460"/>
        <v>1.3757523645743766E-3</v>
      </c>
      <c r="BX324" s="51">
        <f t="shared" si="461"/>
        <v>1.1014892136395269</v>
      </c>
      <c r="BY324" s="51">
        <f t="shared" si="462"/>
        <v>0</v>
      </c>
      <c r="BZ324" s="51">
        <f t="shared" si="463"/>
        <v>3.8964504937283157E-3</v>
      </c>
      <c r="CA324" s="51">
        <f t="shared" si="464"/>
        <v>3.7500000000000001E-4</v>
      </c>
      <c r="CB324" s="51">
        <f t="shared" si="465"/>
        <v>0</v>
      </c>
      <c r="CC324" s="51">
        <f t="shared" si="466"/>
        <v>0</v>
      </c>
      <c r="CD324" s="51">
        <f t="shared" si="467"/>
        <v>0.12496556904970577</v>
      </c>
      <c r="CE324" s="40"/>
      <c r="CF324" s="53">
        <f t="shared" ref="CF324:CF387" si="471">3/DX324</f>
        <v>2.1919098937448367</v>
      </c>
      <c r="CG324" s="40"/>
      <c r="CH324" s="61">
        <f t="shared" ref="CH324:CH387" si="472">BS324*AF324</f>
        <v>0</v>
      </c>
      <c r="CI324" s="61">
        <f t="shared" ref="CI324:CI387" si="473">BT324*AG324</f>
        <v>1.9845699684949519E-4</v>
      </c>
      <c r="CJ324" s="61">
        <f t="shared" ref="CJ324:CJ387" si="474">BU324*AH324</f>
        <v>2.664335960077252E-3</v>
      </c>
      <c r="CK324" s="61">
        <f t="shared" ref="CK324:CK387" si="475">BV324*AI324</f>
        <v>1.9615185720144794E-4</v>
      </c>
      <c r="CL324" s="61">
        <f t="shared" ref="CL324:CL387" si="476">BW324*AJ324</f>
        <v>1.3757523645743766E-3</v>
      </c>
      <c r="CM324" s="61">
        <f t="shared" ref="CM324:CM387" si="477">BX324*AK324</f>
        <v>1.1014892136395269</v>
      </c>
      <c r="CN324" s="61">
        <f t="shared" ref="CN324:CN387" si="478">BY324*AL324</f>
        <v>0</v>
      </c>
      <c r="CO324" s="61">
        <f t="shared" ref="CO324:CO387" si="479">BZ324*AM324</f>
        <v>7.7929009874566314E-3</v>
      </c>
      <c r="CP324" s="61">
        <f t="shared" ref="CP324:CP387" si="480">CA324*AN324</f>
        <v>7.5000000000000002E-4</v>
      </c>
      <c r="CQ324" s="61">
        <f t="shared" ref="CQ324:CQ387" si="481">CB324*AO324</f>
        <v>0</v>
      </c>
      <c r="CR324" s="61">
        <f t="shared" ref="CR324:CR387" si="482">CC324*AP324</f>
        <v>0</v>
      </c>
      <c r="CS324" s="61">
        <f t="shared" ref="CS324:CS387" si="483">CD324*AQ324</f>
        <v>0.12496556904970577</v>
      </c>
      <c r="CT324" s="40"/>
      <c r="CU324" s="54">
        <f t="shared" ref="CU324:CU387" si="484">CH324*CF324</f>
        <v>0</v>
      </c>
      <c r="CV324" s="54">
        <f t="shared" ref="CV324:CV387" si="485">CI324*CF324</f>
        <v>4.3499985487729638E-4</v>
      </c>
      <c r="CW324" s="54">
        <f t="shared" ref="CW324:CW387" si="486">CJ324*CF324</f>
        <v>5.8399843511534764E-3</v>
      </c>
      <c r="CX324" s="54">
        <f t="shared" ref="CX324:CX387" si="487">CK324*CF324</f>
        <v>4.2994719647627814E-4</v>
      </c>
      <c r="CY324" s="54">
        <f t="shared" ref="CY324:CY387" si="488">CL324*CF324</f>
        <v>3.0155252192534295E-3</v>
      </c>
      <c r="CZ324" s="54">
        <f t="shared" ref="CZ324:CZ387" si="489">CM324*CF324</f>
        <v>2.4143651052296993</v>
      </c>
      <c r="DA324" s="54">
        <f t="shared" ref="DA324:DA387" si="490">CN324*CF324</f>
        <v>0</v>
      </c>
      <c r="DB324" s="54">
        <f t="shared" ref="DB324:DB387" si="491">CO324*CF324</f>
        <v>1.7081336775380099E-2</v>
      </c>
      <c r="DC324" s="54">
        <f t="shared" ref="DC324:DC387" si="492">CP324*CF324</f>
        <v>1.6439324203086276E-3</v>
      </c>
      <c r="DD324" s="54">
        <f t="shared" ref="DD324:DD387" si="493">CQ324*CF324</f>
        <v>0</v>
      </c>
      <c r="DE324" s="54">
        <f t="shared" ref="DE324:DE387" si="494">CR324*CF324</f>
        <v>0</v>
      </c>
      <c r="DF324" s="54">
        <f t="shared" ref="DF324:DF387" si="495">CS324*CF324</f>
        <v>0.27391326717750364</v>
      </c>
      <c r="DG324" s="40"/>
      <c r="DH324" s="80">
        <f t="shared" ref="DH324:DH387" si="496">CU324+CV324+CW324+CX324+CY324+CZ324+DA324+DB324+DC324+DD324+DE324+DF324</f>
        <v>2.7167240982246521</v>
      </c>
      <c r="DI324" s="80">
        <f t="shared" ref="DI324:DI387" si="497">2/DH324</f>
        <v>0.73618075582536224</v>
      </c>
      <c r="DJ324" s="40"/>
      <c r="DK324" s="54">
        <f t="shared" ref="DK324:DK387" si="498">BS324*BF324</f>
        <v>0</v>
      </c>
      <c r="DL324" s="54">
        <f t="shared" ref="DL324:DL387" si="499">BT324*BG324</f>
        <v>1.9845699684949519E-4</v>
      </c>
      <c r="DM324" s="54">
        <f t="shared" ref="DM324:DM387" si="500">BU324*BH324</f>
        <v>2.664335960077252E-3</v>
      </c>
      <c r="DN324" s="54">
        <f t="shared" ref="DN324:DN387" si="501">BV324*BI324</f>
        <v>1.9615185720144794E-4</v>
      </c>
      <c r="DO324" s="54">
        <f t="shared" ref="DO324:DO387" si="502">BW324*BJ324</f>
        <v>1.3757523645743766E-3</v>
      </c>
      <c r="DP324" s="54">
        <f t="shared" ref="DP324:DP387" si="503">BX324*BK324</f>
        <v>1.1014892136395269</v>
      </c>
      <c r="DQ324" s="54">
        <f t="shared" ref="DQ324:DQ387" si="504">BY324*BL324</f>
        <v>0</v>
      </c>
      <c r="DR324" s="54">
        <f t="shared" ref="DR324:DR387" si="505">BZ324*BM324</f>
        <v>1.1689351481184947E-2</v>
      </c>
      <c r="DS324" s="54">
        <f t="shared" ref="DS324:DS387" si="506">CA324*BN324</f>
        <v>1.1250000000000001E-3</v>
      </c>
      <c r="DT324" s="54">
        <f t="shared" ref="DT324:DT387" si="507">CB324*BO324</f>
        <v>0</v>
      </c>
      <c r="DU324" s="54">
        <f t="shared" ref="DU324:DU387" si="508">CC324*BP324</f>
        <v>0</v>
      </c>
      <c r="DV324" s="54">
        <f t="shared" ref="DV324:DV387" si="509">CD324*BQ324</f>
        <v>0.24993113809941153</v>
      </c>
      <c r="DW324" s="54"/>
      <c r="DX324" s="63">
        <f t="shared" ref="DX324:DX387" si="510">DK324+DL324+DM324+DN324+DO324+DP324+DQ324+DR324+DS324+DT324+DU324+DV324</f>
        <v>1.368669400398826</v>
      </c>
      <c r="DY324" s="40"/>
      <c r="DZ324" s="41">
        <f t="shared" ref="DZ324:DZ387" si="511">DK324*CF324</f>
        <v>0</v>
      </c>
      <c r="EA324" s="41">
        <f t="shared" ref="EA324:EA387" si="512">DL324*CF324</f>
        <v>4.3499985487729638E-4</v>
      </c>
      <c r="EB324" s="41">
        <f t="shared" ref="EB324:EB387" si="513">DM324*CF324</f>
        <v>5.8399843511534764E-3</v>
      </c>
      <c r="EC324" s="41">
        <f t="shared" ref="EC324:EC387" si="514">DN324*CF324</f>
        <v>4.2994719647627814E-4</v>
      </c>
      <c r="ED324" s="41">
        <f t="shared" ref="ED324:ED387" si="515">DO324*CF324</f>
        <v>3.0155252192534295E-3</v>
      </c>
      <c r="EE324" s="41">
        <f t="shared" ref="EE324:EE387" si="516">DP324*CF324</f>
        <v>2.4143651052296993</v>
      </c>
      <c r="EF324" s="41">
        <f t="shared" ref="EF324:EF387" si="517">DQ324*CF324</f>
        <v>0</v>
      </c>
      <c r="EG324" s="41">
        <f t="shared" ref="EG324:EG387" si="518">DR324*CF324</f>
        <v>2.5622005163070147E-2</v>
      </c>
      <c r="EH324" s="41">
        <f t="shared" ref="EH324:EH387" si="519">DS324*CF324</f>
        <v>2.4658986304629416E-3</v>
      </c>
      <c r="EI324" s="41">
        <f t="shared" ref="EI324:EI387" si="520">DT324*CF324</f>
        <v>0</v>
      </c>
      <c r="EJ324" s="41">
        <f t="shared" ref="EJ324:EJ387" si="521">DU324*CF324</f>
        <v>0</v>
      </c>
      <c r="EK324" s="41">
        <f t="shared" ref="EK324:EK387" si="522">DV324*CF324</f>
        <v>0.54782653435500728</v>
      </c>
      <c r="EL324" s="40"/>
      <c r="EM324" s="82">
        <f t="shared" ref="EM324:EM387" si="523">DZ324+EA324+EB324+EC324+ED324+EE324+EF324+EG324+EH324+EI324+EJ324+EK324</f>
        <v>3</v>
      </c>
      <c r="EN324" s="40"/>
      <c r="EO324" s="80">
        <f t="shared" ref="EO324:EO387" si="524">6-(12/DH324)</f>
        <v>1.5829154650478268</v>
      </c>
      <c r="EP324" s="80">
        <f t="shared" ref="EP324:EP387" si="525">DI324*CZ324</f>
        <v>1.7774091280063802</v>
      </c>
      <c r="EQ324" s="80">
        <f t="shared" ref="EQ324:EQ387" si="526">EP324-EO324</f>
        <v>0.19449366295855341</v>
      </c>
      <c r="ER324" s="80"/>
      <c r="ES324" s="80">
        <f t="shared" si="468"/>
        <v>8.660143143931565</v>
      </c>
      <c r="ET324" s="80">
        <f t="shared" si="469"/>
        <v>78.305342967092017</v>
      </c>
      <c r="EU324" s="80"/>
      <c r="EV324" s="80">
        <f t="shared" ref="EV324:EV387" si="527">EQ324</f>
        <v>0.19449366295855341</v>
      </c>
      <c r="EW324" s="80">
        <f t="shared" ref="EW324:EW387" si="528">EO324</f>
        <v>1.5829154650478268</v>
      </c>
      <c r="EX324" s="84">
        <f t="shared" ref="EX324:EX387" si="529">CU324+CV324+CW324+CX324+CY324+DA324+DB324+DC324+DD324+DE324*DI324</f>
        <v>2.8445725817449211E-2</v>
      </c>
      <c r="EY324" s="85">
        <f t="shared" ref="EY324:EY387" si="530">DF324*DI324</f>
        <v>0.20164967606132903</v>
      </c>
      <c r="EZ324" s="86">
        <f>3</f>
        <v>3</v>
      </c>
      <c r="FA324" s="75"/>
      <c r="FB324" s="88"/>
      <c r="FC324" s="80">
        <f t="shared" ref="FC324:FC387" si="531">C324</f>
        <v>0</v>
      </c>
      <c r="FD324" s="80">
        <f t="shared" ref="FD324:FD387" si="532">D324</f>
        <v>8.0000000000000002E-3</v>
      </c>
      <c r="FE324" s="80">
        <f t="shared" ref="FE324:FE387" si="533">E324</f>
        <v>0.189</v>
      </c>
      <c r="FF324" s="80">
        <f t="shared" ref="FF324:FF387" si="534">F324</f>
        <v>1.0999999999999999E-2</v>
      </c>
      <c r="FG324" s="80">
        <f t="shared" ref="FG324:FG387" si="535">G324</f>
        <v>0.112</v>
      </c>
      <c r="FH324" s="80">
        <f t="shared" ref="FH324:FH387" si="536">ES324</f>
        <v>8.660143143931565</v>
      </c>
      <c r="FI324" s="80">
        <f t="shared" ref="FI324:FI387" si="537">ET324</f>
        <v>78.305342967092017</v>
      </c>
      <c r="FJ324" s="80">
        <f t="shared" ref="FJ324:FJ387" si="538">I324</f>
        <v>0</v>
      </c>
      <c r="FK324" s="80">
        <f t="shared" ref="FK324:FK387" si="539">J324</f>
        <v>0.58399999999999996</v>
      </c>
      <c r="FL324" s="80">
        <f t="shared" ref="FL324:FL387" si="540">K324</f>
        <v>5.7000000000000002E-2</v>
      </c>
      <c r="FM324" s="80">
        <f t="shared" ref="FM324:FM387" si="541">L324</f>
        <v>0</v>
      </c>
      <c r="FN324" s="80">
        <f t="shared" ref="FN324:FN387" si="542">M324</f>
        <v>0</v>
      </c>
      <c r="FO324" s="80">
        <f t="shared" ref="FO324:FO387" si="543">N324</f>
        <v>9.9809999999999999</v>
      </c>
      <c r="FP324" s="80">
        <f t="shared" ref="FP324:FP387" si="544">P324</f>
        <v>97.907486111023587</v>
      </c>
    </row>
    <row r="325" spans="1:172" ht="21">
      <c r="A325" s="40">
        <v>323</v>
      </c>
      <c r="B325" s="41" t="s">
        <v>73</v>
      </c>
      <c r="C325" s="187">
        <v>0</v>
      </c>
      <c r="D325" s="187">
        <v>5.0999999999999997E-2</v>
      </c>
      <c r="E325" s="187">
        <v>0.191</v>
      </c>
      <c r="F325" s="187">
        <v>1E-3</v>
      </c>
      <c r="G325" s="187">
        <v>0</v>
      </c>
      <c r="H325" s="187">
        <v>78.47</v>
      </c>
      <c r="I325" s="187">
        <v>0</v>
      </c>
      <c r="J325" s="187">
        <v>0.505</v>
      </c>
      <c r="K325" s="187">
        <v>7.9000000000000001E-2</v>
      </c>
      <c r="L325" s="194">
        <v>0</v>
      </c>
      <c r="M325" s="194">
        <v>0</v>
      </c>
      <c r="N325" s="187">
        <v>11.843</v>
      </c>
      <c r="O325" s="71"/>
      <c r="P325" s="70">
        <f t="shared" si="455"/>
        <v>98.699303649938656</v>
      </c>
      <c r="Q325" s="70">
        <f t="shared" si="470"/>
        <v>91.139999999999986</v>
      </c>
      <c r="S325" s="48">
        <v>60.085000000000001</v>
      </c>
      <c r="T325" s="48">
        <v>40.311</v>
      </c>
      <c r="U325" s="48">
        <v>70.936999999999998</v>
      </c>
      <c r="V325" s="48">
        <v>56.079000000000001</v>
      </c>
      <c r="W325" s="48">
        <v>81.41</v>
      </c>
      <c r="X325" s="49">
        <v>71.849999999999994</v>
      </c>
      <c r="Y325" s="48">
        <v>101.962</v>
      </c>
      <c r="Z325" s="48">
        <v>149.88</v>
      </c>
      <c r="AA325" s="48">
        <v>152</v>
      </c>
      <c r="AB325" s="48">
        <v>61.978999999999999</v>
      </c>
      <c r="AC325" s="48">
        <v>94.203000000000003</v>
      </c>
      <c r="AD325" s="49">
        <v>79.87</v>
      </c>
      <c r="AE325" s="40"/>
      <c r="AF325" s="41">
        <v>1</v>
      </c>
      <c r="AG325" s="41">
        <v>1</v>
      </c>
      <c r="AH325" s="41">
        <v>1</v>
      </c>
      <c r="AI325" s="41">
        <v>1</v>
      </c>
      <c r="AJ325" s="41">
        <v>1</v>
      </c>
      <c r="AK325" s="50">
        <v>1</v>
      </c>
      <c r="AL325" s="41">
        <v>2</v>
      </c>
      <c r="AM325" s="41">
        <v>2</v>
      </c>
      <c r="AN325" s="41">
        <v>2</v>
      </c>
      <c r="AO325" s="41">
        <v>2</v>
      </c>
      <c r="AP325" s="41">
        <v>2</v>
      </c>
      <c r="AQ325" s="50">
        <v>1</v>
      </c>
      <c r="AR325" s="40"/>
      <c r="AS325" s="41">
        <v>4</v>
      </c>
      <c r="AT325" s="41">
        <v>2</v>
      </c>
      <c r="AU325" s="41">
        <v>2</v>
      </c>
      <c r="AV325" s="41">
        <v>2</v>
      </c>
      <c r="AW325" s="41">
        <v>2</v>
      </c>
      <c r="AX325" s="50">
        <v>2</v>
      </c>
      <c r="AY325" s="41">
        <v>3</v>
      </c>
      <c r="AZ325" s="41">
        <v>3</v>
      </c>
      <c r="BA325" s="41">
        <v>3</v>
      </c>
      <c r="BB325" s="41">
        <v>1</v>
      </c>
      <c r="BC325" s="41">
        <v>1</v>
      </c>
      <c r="BD325" s="50">
        <v>4</v>
      </c>
      <c r="BE325" s="40"/>
      <c r="BF325" s="59">
        <v>2</v>
      </c>
      <c r="BG325" s="59">
        <v>1</v>
      </c>
      <c r="BH325" s="59">
        <v>1</v>
      </c>
      <c r="BI325" s="59">
        <v>1</v>
      </c>
      <c r="BJ325" s="59">
        <v>1</v>
      </c>
      <c r="BK325" s="60">
        <v>1</v>
      </c>
      <c r="BL325" s="59">
        <v>3</v>
      </c>
      <c r="BM325" s="59">
        <v>3</v>
      </c>
      <c r="BN325" s="59">
        <v>3</v>
      </c>
      <c r="BO325" s="59">
        <v>1</v>
      </c>
      <c r="BP325" s="59">
        <v>1</v>
      </c>
      <c r="BQ325" s="60">
        <v>2</v>
      </c>
      <c r="BR325" s="40"/>
      <c r="BS325" s="51">
        <f t="shared" si="456"/>
        <v>0</v>
      </c>
      <c r="BT325" s="51">
        <f t="shared" si="457"/>
        <v>1.2651633549155316E-3</v>
      </c>
      <c r="BU325" s="51">
        <f t="shared" si="458"/>
        <v>2.6925299914008207E-3</v>
      </c>
      <c r="BV325" s="51">
        <f t="shared" si="459"/>
        <v>1.7831987018313451E-5</v>
      </c>
      <c r="BW325" s="51">
        <f t="shared" si="460"/>
        <v>0</v>
      </c>
      <c r="BX325" s="51">
        <f t="shared" si="461"/>
        <v>1.0921363952679193</v>
      </c>
      <c r="BY325" s="51">
        <f t="shared" si="462"/>
        <v>0</v>
      </c>
      <c r="BZ325" s="51">
        <f t="shared" si="463"/>
        <v>3.36936215639178E-3</v>
      </c>
      <c r="CA325" s="51">
        <f t="shared" si="464"/>
        <v>5.1973684210526315E-4</v>
      </c>
      <c r="CB325" s="51">
        <f t="shared" si="465"/>
        <v>0</v>
      </c>
      <c r="CC325" s="51">
        <f t="shared" si="466"/>
        <v>0</v>
      </c>
      <c r="CD325" s="51">
        <f t="shared" si="467"/>
        <v>0.14827845248528859</v>
      </c>
      <c r="CE325" s="40"/>
      <c r="CF325" s="53">
        <f t="shared" si="471"/>
        <v>2.1362407131674299</v>
      </c>
      <c r="CG325" s="40"/>
      <c r="CH325" s="61">
        <f t="shared" si="472"/>
        <v>0</v>
      </c>
      <c r="CI325" s="61">
        <f t="shared" si="473"/>
        <v>1.2651633549155316E-3</v>
      </c>
      <c r="CJ325" s="61">
        <f t="shared" si="474"/>
        <v>2.6925299914008207E-3</v>
      </c>
      <c r="CK325" s="61">
        <f t="shared" si="475"/>
        <v>1.7831987018313451E-5</v>
      </c>
      <c r="CL325" s="61">
        <f t="shared" si="476"/>
        <v>0</v>
      </c>
      <c r="CM325" s="61">
        <f t="shared" si="477"/>
        <v>1.0921363952679193</v>
      </c>
      <c r="CN325" s="61">
        <f t="shared" si="478"/>
        <v>0</v>
      </c>
      <c r="CO325" s="61">
        <f t="shared" si="479"/>
        <v>6.7387243127835601E-3</v>
      </c>
      <c r="CP325" s="61">
        <f t="shared" si="480"/>
        <v>1.0394736842105263E-3</v>
      </c>
      <c r="CQ325" s="61">
        <f t="shared" si="481"/>
        <v>0</v>
      </c>
      <c r="CR325" s="61">
        <f t="shared" si="482"/>
        <v>0</v>
      </c>
      <c r="CS325" s="61">
        <f t="shared" si="483"/>
        <v>0.14827845248528859</v>
      </c>
      <c r="CT325" s="40"/>
      <c r="CU325" s="54">
        <f t="shared" si="484"/>
        <v>0</v>
      </c>
      <c r="CV325" s="54">
        <f t="shared" si="485"/>
        <v>2.7026934675780535E-3</v>
      </c>
      <c r="CW325" s="54">
        <f t="shared" si="486"/>
        <v>5.7518921890547829E-3</v>
      </c>
      <c r="CX325" s="54">
        <f t="shared" si="487"/>
        <v>3.809341666519428E-5</v>
      </c>
      <c r="CY325" s="54">
        <f t="shared" si="488"/>
        <v>0</v>
      </c>
      <c r="CZ325" s="54">
        <f t="shared" si="489"/>
        <v>2.333066231903246</v>
      </c>
      <c r="DA325" s="54">
        <f t="shared" si="490"/>
        <v>0</v>
      </c>
      <c r="DB325" s="54">
        <f t="shared" si="491"/>
        <v>1.4395537231779451E-2</v>
      </c>
      <c r="DC325" s="54">
        <f t="shared" si="492"/>
        <v>2.2205660044766705E-3</v>
      </c>
      <c r="DD325" s="54">
        <f t="shared" si="493"/>
        <v>0</v>
      </c>
      <c r="DE325" s="54">
        <f t="shared" si="494"/>
        <v>0</v>
      </c>
      <c r="DF325" s="54">
        <f t="shared" si="495"/>
        <v>0.31675846708453576</v>
      </c>
      <c r="DG325" s="40"/>
      <c r="DH325" s="80">
        <f t="shared" si="496"/>
        <v>2.6749334812973355</v>
      </c>
      <c r="DI325" s="80">
        <f t="shared" si="497"/>
        <v>0.74768214386774412</v>
      </c>
      <c r="DJ325" s="40"/>
      <c r="DK325" s="54">
        <f t="shared" si="498"/>
        <v>0</v>
      </c>
      <c r="DL325" s="54">
        <f t="shared" si="499"/>
        <v>1.2651633549155316E-3</v>
      </c>
      <c r="DM325" s="54">
        <f t="shared" si="500"/>
        <v>2.6925299914008207E-3</v>
      </c>
      <c r="DN325" s="54">
        <f t="shared" si="501"/>
        <v>1.7831987018313451E-5</v>
      </c>
      <c r="DO325" s="54">
        <f t="shared" si="502"/>
        <v>0</v>
      </c>
      <c r="DP325" s="54">
        <f t="shared" si="503"/>
        <v>1.0921363952679193</v>
      </c>
      <c r="DQ325" s="54">
        <f t="shared" si="504"/>
        <v>0</v>
      </c>
      <c r="DR325" s="54">
        <f t="shared" si="505"/>
        <v>1.010808646917534E-2</v>
      </c>
      <c r="DS325" s="54">
        <f t="shared" si="506"/>
        <v>1.5592105263157895E-3</v>
      </c>
      <c r="DT325" s="54">
        <f t="shared" si="507"/>
        <v>0</v>
      </c>
      <c r="DU325" s="54">
        <f t="shared" si="508"/>
        <v>0</v>
      </c>
      <c r="DV325" s="54">
        <f t="shared" si="509"/>
        <v>0.29655690497057718</v>
      </c>
      <c r="DW325" s="54"/>
      <c r="DX325" s="63">
        <f t="shared" si="510"/>
        <v>1.4043361225673223</v>
      </c>
      <c r="DY325" s="40"/>
      <c r="DZ325" s="41">
        <f t="shared" si="511"/>
        <v>0</v>
      </c>
      <c r="EA325" s="41">
        <f t="shared" si="512"/>
        <v>2.7026934675780535E-3</v>
      </c>
      <c r="EB325" s="41">
        <f t="shared" si="513"/>
        <v>5.7518921890547829E-3</v>
      </c>
      <c r="EC325" s="41">
        <f t="shared" si="514"/>
        <v>3.809341666519428E-5</v>
      </c>
      <c r="ED325" s="41">
        <f t="shared" si="515"/>
        <v>0</v>
      </c>
      <c r="EE325" s="41">
        <f t="shared" si="516"/>
        <v>2.333066231903246</v>
      </c>
      <c r="EF325" s="41">
        <f t="shared" si="517"/>
        <v>0</v>
      </c>
      <c r="EG325" s="41">
        <f t="shared" si="518"/>
        <v>2.1593305847669175E-2</v>
      </c>
      <c r="EH325" s="41">
        <f t="shared" si="519"/>
        <v>3.330849006715006E-3</v>
      </c>
      <c r="EI325" s="41">
        <f t="shared" si="520"/>
        <v>0</v>
      </c>
      <c r="EJ325" s="41">
        <f t="shared" si="521"/>
        <v>0</v>
      </c>
      <c r="EK325" s="41">
        <f t="shared" si="522"/>
        <v>0.63351693416907151</v>
      </c>
      <c r="EL325" s="40"/>
      <c r="EM325" s="82">
        <f t="shared" si="523"/>
        <v>3</v>
      </c>
      <c r="EN325" s="40"/>
      <c r="EO325" s="80">
        <f t="shared" si="524"/>
        <v>1.5139071367935353</v>
      </c>
      <c r="EP325" s="80">
        <f t="shared" si="525"/>
        <v>1.7443919620548585</v>
      </c>
      <c r="EQ325" s="80">
        <f t="shared" si="526"/>
        <v>0.23048482526132319</v>
      </c>
      <c r="ER325" s="80"/>
      <c r="ES325" s="80">
        <f t="shared" si="468"/>
        <v>10.368165315867952</v>
      </c>
      <c r="ET325" s="80">
        <f t="shared" si="469"/>
        <v>75.661138334070699</v>
      </c>
      <c r="EU325" s="80"/>
      <c r="EV325" s="80">
        <f t="shared" si="527"/>
        <v>0.23048482526132319</v>
      </c>
      <c r="EW325" s="80">
        <f t="shared" si="528"/>
        <v>1.5139071367935353</v>
      </c>
      <c r="EX325" s="84">
        <f t="shared" si="529"/>
        <v>2.5108782309554149E-2</v>
      </c>
      <c r="EY325" s="85">
        <f t="shared" si="530"/>
        <v>0.23683464975802596</v>
      </c>
      <c r="EZ325" s="86">
        <f>3</f>
        <v>3</v>
      </c>
      <c r="FA325" s="75"/>
      <c r="FB325" s="88"/>
      <c r="FC325" s="80">
        <f t="shared" si="531"/>
        <v>0</v>
      </c>
      <c r="FD325" s="80">
        <f t="shared" si="532"/>
        <v>5.0999999999999997E-2</v>
      </c>
      <c r="FE325" s="80">
        <f t="shared" si="533"/>
        <v>0.191</v>
      </c>
      <c r="FF325" s="80">
        <f t="shared" si="534"/>
        <v>1E-3</v>
      </c>
      <c r="FG325" s="80">
        <f t="shared" si="535"/>
        <v>0</v>
      </c>
      <c r="FH325" s="80">
        <f t="shared" si="536"/>
        <v>10.368165315867952</v>
      </c>
      <c r="FI325" s="80">
        <f t="shared" si="537"/>
        <v>75.661138334070699</v>
      </c>
      <c r="FJ325" s="80">
        <f t="shared" si="538"/>
        <v>0</v>
      </c>
      <c r="FK325" s="80">
        <f t="shared" si="539"/>
        <v>0.505</v>
      </c>
      <c r="FL325" s="80">
        <f t="shared" si="540"/>
        <v>7.9000000000000001E-2</v>
      </c>
      <c r="FM325" s="80">
        <f t="shared" si="541"/>
        <v>0</v>
      </c>
      <c r="FN325" s="80">
        <f t="shared" si="542"/>
        <v>0</v>
      </c>
      <c r="FO325" s="80">
        <f t="shared" si="543"/>
        <v>11.843</v>
      </c>
      <c r="FP325" s="80">
        <f t="shared" si="544"/>
        <v>98.699303649938656</v>
      </c>
    </row>
    <row r="326" spans="1:172" ht="21">
      <c r="A326" s="40">
        <v>324</v>
      </c>
      <c r="B326" s="41" t="s">
        <v>73</v>
      </c>
      <c r="C326" s="187">
        <v>0</v>
      </c>
      <c r="D326" s="187">
        <v>3.5000000000000003E-2</v>
      </c>
      <c r="E326" s="187">
        <v>0.81699999999999995</v>
      </c>
      <c r="F326" s="187">
        <v>0</v>
      </c>
      <c r="G326" s="187">
        <v>0</v>
      </c>
      <c r="H326" s="187">
        <v>73.873000000000005</v>
      </c>
      <c r="I326" s="187">
        <v>0</v>
      </c>
      <c r="J326" s="187">
        <v>0.49299999999999999</v>
      </c>
      <c r="K326" s="187">
        <v>3.0000000000000001E-3</v>
      </c>
      <c r="L326" s="194">
        <v>0</v>
      </c>
      <c r="M326" s="194">
        <v>0</v>
      </c>
      <c r="N326" s="187">
        <v>17.495999999999999</v>
      </c>
      <c r="O326" s="71"/>
      <c r="P326" s="70">
        <f t="shared" si="455"/>
        <v>99.268633788408408</v>
      </c>
      <c r="Q326" s="70">
        <f t="shared" si="470"/>
        <v>92.716999999999999</v>
      </c>
      <c r="S326" s="48">
        <v>60.085000000000001</v>
      </c>
      <c r="T326" s="48">
        <v>40.311</v>
      </c>
      <c r="U326" s="48">
        <v>70.936999999999998</v>
      </c>
      <c r="V326" s="48">
        <v>56.079000000000001</v>
      </c>
      <c r="W326" s="48">
        <v>81.41</v>
      </c>
      <c r="X326" s="49">
        <v>71.849999999999994</v>
      </c>
      <c r="Y326" s="48">
        <v>101.962</v>
      </c>
      <c r="Z326" s="48">
        <v>149.88</v>
      </c>
      <c r="AA326" s="48">
        <v>152</v>
      </c>
      <c r="AB326" s="48">
        <v>61.978999999999999</v>
      </c>
      <c r="AC326" s="48">
        <v>94.203000000000003</v>
      </c>
      <c r="AD326" s="49">
        <v>79.87</v>
      </c>
      <c r="AE326" s="40"/>
      <c r="AF326" s="41">
        <v>1</v>
      </c>
      <c r="AG326" s="41">
        <v>1</v>
      </c>
      <c r="AH326" s="41">
        <v>1</v>
      </c>
      <c r="AI326" s="41">
        <v>1</v>
      </c>
      <c r="AJ326" s="41">
        <v>1</v>
      </c>
      <c r="AK326" s="50">
        <v>1</v>
      </c>
      <c r="AL326" s="41">
        <v>2</v>
      </c>
      <c r="AM326" s="41">
        <v>2</v>
      </c>
      <c r="AN326" s="41">
        <v>2</v>
      </c>
      <c r="AO326" s="41">
        <v>2</v>
      </c>
      <c r="AP326" s="41">
        <v>2</v>
      </c>
      <c r="AQ326" s="50">
        <v>1</v>
      </c>
      <c r="AR326" s="40"/>
      <c r="AS326" s="41">
        <v>4</v>
      </c>
      <c r="AT326" s="41">
        <v>2</v>
      </c>
      <c r="AU326" s="41">
        <v>2</v>
      </c>
      <c r="AV326" s="41">
        <v>2</v>
      </c>
      <c r="AW326" s="41">
        <v>2</v>
      </c>
      <c r="AX326" s="50">
        <v>2</v>
      </c>
      <c r="AY326" s="41">
        <v>3</v>
      </c>
      <c r="AZ326" s="41">
        <v>3</v>
      </c>
      <c r="BA326" s="41">
        <v>3</v>
      </c>
      <c r="BB326" s="41">
        <v>1</v>
      </c>
      <c r="BC326" s="41">
        <v>1</v>
      </c>
      <c r="BD326" s="50">
        <v>4</v>
      </c>
      <c r="BE326" s="40"/>
      <c r="BF326" s="59">
        <v>2</v>
      </c>
      <c r="BG326" s="59">
        <v>1</v>
      </c>
      <c r="BH326" s="59">
        <v>1</v>
      </c>
      <c r="BI326" s="59">
        <v>1</v>
      </c>
      <c r="BJ326" s="59">
        <v>1</v>
      </c>
      <c r="BK326" s="60">
        <v>1</v>
      </c>
      <c r="BL326" s="59">
        <v>3</v>
      </c>
      <c r="BM326" s="59">
        <v>3</v>
      </c>
      <c r="BN326" s="59">
        <v>3</v>
      </c>
      <c r="BO326" s="59">
        <v>1</v>
      </c>
      <c r="BP326" s="59">
        <v>1</v>
      </c>
      <c r="BQ326" s="60">
        <v>2</v>
      </c>
      <c r="BR326" s="40"/>
      <c r="BS326" s="51">
        <f t="shared" si="456"/>
        <v>0</v>
      </c>
      <c r="BT326" s="51">
        <f t="shared" si="457"/>
        <v>8.6824936121654146E-4</v>
      </c>
      <c r="BU326" s="51">
        <f t="shared" si="458"/>
        <v>1.1517261795677854E-2</v>
      </c>
      <c r="BV326" s="51">
        <f t="shared" si="459"/>
        <v>0</v>
      </c>
      <c r="BW326" s="51">
        <f t="shared" si="460"/>
        <v>0</v>
      </c>
      <c r="BX326" s="51">
        <f t="shared" si="461"/>
        <v>1.0281558803061936</v>
      </c>
      <c r="BY326" s="51">
        <f t="shared" si="462"/>
        <v>0</v>
      </c>
      <c r="BZ326" s="51">
        <f t="shared" si="463"/>
        <v>3.2892981051507873E-3</v>
      </c>
      <c r="CA326" s="51">
        <f t="shared" si="464"/>
        <v>1.9736842105263158E-5</v>
      </c>
      <c r="CB326" s="51">
        <f t="shared" si="465"/>
        <v>0</v>
      </c>
      <c r="CC326" s="51">
        <f t="shared" si="466"/>
        <v>0</v>
      </c>
      <c r="CD326" s="51">
        <f t="shared" si="467"/>
        <v>0.21905596594466004</v>
      </c>
      <c r="CE326" s="40"/>
      <c r="CF326" s="53">
        <f t="shared" si="471"/>
        <v>2.0153429019884093</v>
      </c>
      <c r="CG326" s="40"/>
      <c r="CH326" s="61">
        <f t="shared" si="472"/>
        <v>0</v>
      </c>
      <c r="CI326" s="61">
        <f t="shared" si="473"/>
        <v>8.6824936121654146E-4</v>
      </c>
      <c r="CJ326" s="61">
        <f t="shared" si="474"/>
        <v>1.1517261795677854E-2</v>
      </c>
      <c r="CK326" s="61">
        <f t="shared" si="475"/>
        <v>0</v>
      </c>
      <c r="CL326" s="61">
        <f t="shared" si="476"/>
        <v>0</v>
      </c>
      <c r="CM326" s="61">
        <f t="shared" si="477"/>
        <v>1.0281558803061936</v>
      </c>
      <c r="CN326" s="61">
        <f t="shared" si="478"/>
        <v>0</v>
      </c>
      <c r="CO326" s="61">
        <f t="shared" si="479"/>
        <v>6.5785962103015747E-3</v>
      </c>
      <c r="CP326" s="61">
        <f t="shared" si="480"/>
        <v>3.9473684210526316E-5</v>
      </c>
      <c r="CQ326" s="61">
        <f t="shared" si="481"/>
        <v>0</v>
      </c>
      <c r="CR326" s="61">
        <f t="shared" si="482"/>
        <v>0</v>
      </c>
      <c r="CS326" s="61">
        <f t="shared" si="483"/>
        <v>0.21905596594466004</v>
      </c>
      <c r="CT326" s="40"/>
      <c r="CU326" s="54">
        <f t="shared" si="484"/>
        <v>0</v>
      </c>
      <c r="CV326" s="54">
        <f t="shared" si="485"/>
        <v>1.7498201872837272E-3</v>
      </c>
      <c r="CW326" s="54">
        <f t="shared" si="486"/>
        <v>2.3211231810261645E-2</v>
      </c>
      <c r="CX326" s="54">
        <f t="shared" si="487"/>
        <v>0</v>
      </c>
      <c r="CY326" s="54">
        <f t="shared" si="488"/>
        <v>0</v>
      </c>
      <c r="CZ326" s="54">
        <f t="shared" si="489"/>
        <v>2.0720866555127317</v>
      </c>
      <c r="DA326" s="54">
        <f t="shared" si="490"/>
        <v>0</v>
      </c>
      <c r="DB326" s="54">
        <f t="shared" si="491"/>
        <v>1.3258127177479127E-2</v>
      </c>
      <c r="DC326" s="54">
        <f t="shared" si="492"/>
        <v>7.9553009289016159E-5</v>
      </c>
      <c r="DD326" s="54">
        <f t="shared" si="493"/>
        <v>0</v>
      </c>
      <c r="DE326" s="54">
        <f t="shared" si="494"/>
        <v>0</v>
      </c>
      <c r="DF326" s="54">
        <f t="shared" si="495"/>
        <v>0.4414728861047853</v>
      </c>
      <c r="DG326" s="40"/>
      <c r="DH326" s="80">
        <f t="shared" si="496"/>
        <v>2.5518582738018303</v>
      </c>
      <c r="DI326" s="80">
        <f t="shared" si="497"/>
        <v>0.78374258497527904</v>
      </c>
      <c r="DJ326" s="40"/>
      <c r="DK326" s="54">
        <f t="shared" si="498"/>
        <v>0</v>
      </c>
      <c r="DL326" s="54">
        <f t="shared" si="499"/>
        <v>8.6824936121654146E-4</v>
      </c>
      <c r="DM326" s="54">
        <f t="shared" si="500"/>
        <v>1.1517261795677854E-2</v>
      </c>
      <c r="DN326" s="54">
        <f t="shared" si="501"/>
        <v>0</v>
      </c>
      <c r="DO326" s="54">
        <f t="shared" si="502"/>
        <v>0</v>
      </c>
      <c r="DP326" s="54">
        <f t="shared" si="503"/>
        <v>1.0281558803061936</v>
      </c>
      <c r="DQ326" s="54">
        <f t="shared" si="504"/>
        <v>0</v>
      </c>
      <c r="DR326" s="54">
        <f t="shared" si="505"/>
        <v>9.8678943154523625E-3</v>
      </c>
      <c r="DS326" s="54">
        <f t="shared" si="506"/>
        <v>5.9210526315789478E-5</v>
      </c>
      <c r="DT326" s="54">
        <f t="shared" si="507"/>
        <v>0</v>
      </c>
      <c r="DU326" s="54">
        <f t="shared" si="508"/>
        <v>0</v>
      </c>
      <c r="DV326" s="54">
        <f t="shared" si="509"/>
        <v>0.43811193188932007</v>
      </c>
      <c r="DW326" s="54"/>
      <c r="DX326" s="63">
        <f t="shared" si="510"/>
        <v>1.4885804281941764</v>
      </c>
      <c r="DY326" s="40"/>
      <c r="DZ326" s="41">
        <f t="shared" si="511"/>
        <v>0</v>
      </c>
      <c r="EA326" s="41">
        <f t="shared" si="512"/>
        <v>1.7498201872837272E-3</v>
      </c>
      <c r="EB326" s="41">
        <f t="shared" si="513"/>
        <v>2.3211231810261645E-2</v>
      </c>
      <c r="EC326" s="41">
        <f t="shared" si="514"/>
        <v>0</v>
      </c>
      <c r="ED326" s="41">
        <f t="shared" si="515"/>
        <v>0</v>
      </c>
      <c r="EE326" s="41">
        <f t="shared" si="516"/>
        <v>2.0720866555127317</v>
      </c>
      <c r="EF326" s="41">
        <f t="shared" si="517"/>
        <v>0</v>
      </c>
      <c r="EG326" s="41">
        <f t="shared" si="518"/>
        <v>1.9887190766218692E-2</v>
      </c>
      <c r="EH326" s="41">
        <f t="shared" si="519"/>
        <v>1.1932951393352425E-4</v>
      </c>
      <c r="EI326" s="41">
        <f t="shared" si="520"/>
        <v>0</v>
      </c>
      <c r="EJ326" s="41">
        <f t="shared" si="521"/>
        <v>0</v>
      </c>
      <c r="EK326" s="41">
        <f t="shared" si="522"/>
        <v>0.8829457722095706</v>
      </c>
      <c r="EL326" s="40"/>
      <c r="EM326" s="82">
        <f t="shared" si="523"/>
        <v>3</v>
      </c>
      <c r="EN326" s="40"/>
      <c r="EO326" s="80">
        <f t="shared" si="524"/>
        <v>1.2975444901483257</v>
      </c>
      <c r="EP326" s="80">
        <f t="shared" si="525"/>
        <v>1.6239825516843289</v>
      </c>
      <c r="EQ326" s="80">
        <f t="shared" si="526"/>
        <v>0.32643806153600319</v>
      </c>
      <c r="ER326" s="80"/>
      <c r="ES326" s="80">
        <f t="shared" si="468"/>
        <v>14.849272176500977</v>
      </c>
      <c r="ET326" s="80">
        <f t="shared" si="469"/>
        <v>65.575361611907425</v>
      </c>
      <c r="EU326" s="80"/>
      <c r="EV326" s="80">
        <f t="shared" si="527"/>
        <v>0.32643806153600319</v>
      </c>
      <c r="EW326" s="80">
        <f t="shared" si="528"/>
        <v>1.2975444901483257</v>
      </c>
      <c r="EX326" s="84">
        <f t="shared" si="529"/>
        <v>3.8298732184313518E-2</v>
      </c>
      <c r="EY326" s="85">
        <f t="shared" si="530"/>
        <v>0.34600110095226139</v>
      </c>
      <c r="EZ326" s="86">
        <f>3</f>
        <v>3</v>
      </c>
      <c r="FA326" s="75"/>
      <c r="FB326" s="88"/>
      <c r="FC326" s="80">
        <f t="shared" si="531"/>
        <v>0</v>
      </c>
      <c r="FD326" s="80">
        <f t="shared" si="532"/>
        <v>3.5000000000000003E-2</v>
      </c>
      <c r="FE326" s="80">
        <f t="shared" si="533"/>
        <v>0.81699999999999995</v>
      </c>
      <c r="FF326" s="80">
        <f t="shared" si="534"/>
        <v>0</v>
      </c>
      <c r="FG326" s="80">
        <f t="shared" si="535"/>
        <v>0</v>
      </c>
      <c r="FH326" s="80">
        <f t="shared" si="536"/>
        <v>14.849272176500977</v>
      </c>
      <c r="FI326" s="80">
        <f t="shared" si="537"/>
        <v>65.575361611907425</v>
      </c>
      <c r="FJ326" s="80">
        <f t="shared" si="538"/>
        <v>0</v>
      </c>
      <c r="FK326" s="80">
        <f t="shared" si="539"/>
        <v>0.49299999999999999</v>
      </c>
      <c r="FL326" s="80">
        <f t="shared" si="540"/>
        <v>3.0000000000000001E-3</v>
      </c>
      <c r="FM326" s="80">
        <f t="shared" si="541"/>
        <v>0</v>
      </c>
      <c r="FN326" s="80">
        <f t="shared" si="542"/>
        <v>0</v>
      </c>
      <c r="FO326" s="80">
        <f t="shared" si="543"/>
        <v>17.495999999999999</v>
      </c>
      <c r="FP326" s="80">
        <f t="shared" si="544"/>
        <v>99.268633788408408</v>
      </c>
    </row>
    <row r="327" spans="1:172" ht="21">
      <c r="A327" s="40">
        <v>325</v>
      </c>
      <c r="B327" s="41" t="s">
        <v>73</v>
      </c>
      <c r="C327" s="187">
        <v>2E-3</v>
      </c>
      <c r="D327" s="187">
        <v>0.23400000000000001</v>
      </c>
      <c r="E327" s="187">
        <v>0.16500000000000001</v>
      </c>
      <c r="F327" s="187">
        <v>2.1999999999999999E-2</v>
      </c>
      <c r="G327" s="187">
        <v>0</v>
      </c>
      <c r="H327" s="187">
        <v>32.798999999999999</v>
      </c>
      <c r="I327" s="187">
        <v>0</v>
      </c>
      <c r="J327" s="187">
        <v>0.45</v>
      </c>
      <c r="K327" s="187">
        <v>5.6000000000000001E-2</v>
      </c>
      <c r="L327" s="194">
        <v>0</v>
      </c>
      <c r="M327" s="194">
        <v>0</v>
      </c>
      <c r="N327" s="187">
        <v>57.45</v>
      </c>
      <c r="O327" s="71"/>
      <c r="P327" s="70">
        <f t="shared" si="455"/>
        <v>89.149778635765315</v>
      </c>
      <c r="Q327" s="70">
        <f t="shared" si="470"/>
        <v>91.177999999999997</v>
      </c>
      <c r="S327" s="48">
        <v>60.085000000000001</v>
      </c>
      <c r="T327" s="48">
        <v>40.311</v>
      </c>
      <c r="U327" s="48">
        <v>70.936999999999998</v>
      </c>
      <c r="V327" s="48">
        <v>56.079000000000001</v>
      </c>
      <c r="W327" s="48">
        <v>81.41</v>
      </c>
      <c r="X327" s="49">
        <v>71.849999999999994</v>
      </c>
      <c r="Y327" s="48">
        <v>101.962</v>
      </c>
      <c r="Z327" s="48">
        <v>149.88</v>
      </c>
      <c r="AA327" s="48">
        <v>152</v>
      </c>
      <c r="AB327" s="48">
        <v>61.978999999999999</v>
      </c>
      <c r="AC327" s="48">
        <v>94.203000000000003</v>
      </c>
      <c r="AD327" s="49">
        <v>79.87</v>
      </c>
      <c r="AE327" s="40"/>
      <c r="AF327" s="41">
        <v>1</v>
      </c>
      <c r="AG327" s="41">
        <v>1</v>
      </c>
      <c r="AH327" s="41">
        <v>1</v>
      </c>
      <c r="AI327" s="41">
        <v>1</v>
      </c>
      <c r="AJ327" s="41">
        <v>1</v>
      </c>
      <c r="AK327" s="50">
        <v>1</v>
      </c>
      <c r="AL327" s="41">
        <v>2</v>
      </c>
      <c r="AM327" s="41">
        <v>2</v>
      </c>
      <c r="AN327" s="41">
        <v>2</v>
      </c>
      <c r="AO327" s="41">
        <v>2</v>
      </c>
      <c r="AP327" s="41">
        <v>2</v>
      </c>
      <c r="AQ327" s="50">
        <v>1</v>
      </c>
      <c r="AR327" s="40"/>
      <c r="AS327" s="41">
        <v>4</v>
      </c>
      <c r="AT327" s="41">
        <v>2</v>
      </c>
      <c r="AU327" s="41">
        <v>2</v>
      </c>
      <c r="AV327" s="41">
        <v>2</v>
      </c>
      <c r="AW327" s="41">
        <v>2</v>
      </c>
      <c r="AX327" s="50">
        <v>2</v>
      </c>
      <c r="AY327" s="41">
        <v>3</v>
      </c>
      <c r="AZ327" s="41">
        <v>3</v>
      </c>
      <c r="BA327" s="41">
        <v>3</v>
      </c>
      <c r="BB327" s="41">
        <v>1</v>
      </c>
      <c r="BC327" s="41">
        <v>1</v>
      </c>
      <c r="BD327" s="50">
        <v>4</v>
      </c>
      <c r="BE327" s="40"/>
      <c r="BF327" s="59">
        <v>2</v>
      </c>
      <c r="BG327" s="59">
        <v>1</v>
      </c>
      <c r="BH327" s="59">
        <v>1</v>
      </c>
      <c r="BI327" s="59">
        <v>1</v>
      </c>
      <c r="BJ327" s="59">
        <v>1</v>
      </c>
      <c r="BK327" s="60">
        <v>1</v>
      </c>
      <c r="BL327" s="59">
        <v>3</v>
      </c>
      <c r="BM327" s="59">
        <v>3</v>
      </c>
      <c r="BN327" s="59">
        <v>3</v>
      </c>
      <c r="BO327" s="59">
        <v>1</v>
      </c>
      <c r="BP327" s="59">
        <v>1</v>
      </c>
      <c r="BQ327" s="60">
        <v>2</v>
      </c>
      <c r="BR327" s="40"/>
      <c r="BS327" s="51">
        <f t="shared" si="456"/>
        <v>3.3286177914620956E-5</v>
      </c>
      <c r="BT327" s="51">
        <f t="shared" si="457"/>
        <v>5.804867157847734E-3</v>
      </c>
      <c r="BU327" s="51">
        <f t="shared" si="458"/>
        <v>2.3260075841944261E-3</v>
      </c>
      <c r="BV327" s="51">
        <f t="shared" si="459"/>
        <v>3.9230371440289588E-4</v>
      </c>
      <c r="BW327" s="51">
        <f t="shared" si="460"/>
        <v>0</v>
      </c>
      <c r="BX327" s="51">
        <f t="shared" si="461"/>
        <v>0.45649269311064722</v>
      </c>
      <c r="BY327" s="51">
        <f t="shared" si="462"/>
        <v>0</v>
      </c>
      <c r="BZ327" s="51">
        <f t="shared" si="463"/>
        <v>3.0024019215372298E-3</v>
      </c>
      <c r="CA327" s="51">
        <f t="shared" si="464"/>
        <v>3.6842105263157896E-4</v>
      </c>
      <c r="CB327" s="51">
        <f t="shared" si="465"/>
        <v>0</v>
      </c>
      <c r="CC327" s="51">
        <f t="shared" si="466"/>
        <v>0</v>
      </c>
      <c r="CD327" s="51">
        <f t="shared" si="467"/>
        <v>0.71929385251032929</v>
      </c>
      <c r="CE327" s="40"/>
      <c r="CF327" s="53">
        <f t="shared" si="471"/>
        <v>1.5675761562434252</v>
      </c>
      <c r="CG327" s="40"/>
      <c r="CH327" s="61">
        <f t="shared" si="472"/>
        <v>3.3286177914620956E-5</v>
      </c>
      <c r="CI327" s="61">
        <f t="shared" si="473"/>
        <v>5.804867157847734E-3</v>
      </c>
      <c r="CJ327" s="61">
        <f t="shared" si="474"/>
        <v>2.3260075841944261E-3</v>
      </c>
      <c r="CK327" s="61">
        <f t="shared" si="475"/>
        <v>3.9230371440289588E-4</v>
      </c>
      <c r="CL327" s="61">
        <f t="shared" si="476"/>
        <v>0</v>
      </c>
      <c r="CM327" s="61">
        <f t="shared" si="477"/>
        <v>0.45649269311064722</v>
      </c>
      <c r="CN327" s="61">
        <f t="shared" si="478"/>
        <v>0</v>
      </c>
      <c r="CO327" s="61">
        <f t="shared" si="479"/>
        <v>6.0048038430744596E-3</v>
      </c>
      <c r="CP327" s="61">
        <f t="shared" si="480"/>
        <v>7.3684210526315792E-4</v>
      </c>
      <c r="CQ327" s="61">
        <f t="shared" si="481"/>
        <v>0</v>
      </c>
      <c r="CR327" s="61">
        <f t="shared" si="482"/>
        <v>0</v>
      </c>
      <c r="CS327" s="61">
        <f t="shared" si="483"/>
        <v>0.71929385251032929</v>
      </c>
      <c r="CT327" s="40"/>
      <c r="CU327" s="54">
        <f t="shared" si="484"/>
        <v>5.2178618831436304E-5</v>
      </c>
      <c r="CV327" s="54">
        <f t="shared" si="485"/>
        <v>9.0995713468026464E-3</v>
      </c>
      <c r="CW327" s="54">
        <f t="shared" si="486"/>
        <v>3.6461940282245535E-3</v>
      </c>
      <c r="CX327" s="54">
        <f t="shared" si="487"/>
        <v>6.1496594870370997E-4</v>
      </c>
      <c r="CY327" s="54">
        <f t="shared" si="488"/>
        <v>0</v>
      </c>
      <c r="CZ327" s="54">
        <f t="shared" si="489"/>
        <v>0.71558706121959781</v>
      </c>
      <c r="DA327" s="54">
        <f t="shared" si="490"/>
        <v>0</v>
      </c>
      <c r="DB327" s="54">
        <f t="shared" si="491"/>
        <v>9.4129873273224082E-3</v>
      </c>
      <c r="DC327" s="54">
        <f t="shared" si="492"/>
        <v>1.1550561151267343E-3</v>
      </c>
      <c r="DD327" s="54">
        <f t="shared" si="493"/>
        <v>0</v>
      </c>
      <c r="DE327" s="54">
        <f t="shared" si="494"/>
        <v>0</v>
      </c>
      <c r="DF327" s="54">
        <f t="shared" si="495"/>
        <v>1.1275478925276672</v>
      </c>
      <c r="DG327" s="40"/>
      <c r="DH327" s="80">
        <f t="shared" si="496"/>
        <v>1.8671159071322765</v>
      </c>
      <c r="DI327" s="80">
        <f t="shared" si="497"/>
        <v>1.0711707786110727</v>
      </c>
      <c r="DJ327" s="40"/>
      <c r="DK327" s="54">
        <f t="shared" si="498"/>
        <v>6.6572355829241911E-5</v>
      </c>
      <c r="DL327" s="54">
        <f t="shared" si="499"/>
        <v>5.804867157847734E-3</v>
      </c>
      <c r="DM327" s="54">
        <f t="shared" si="500"/>
        <v>2.3260075841944261E-3</v>
      </c>
      <c r="DN327" s="54">
        <f t="shared" si="501"/>
        <v>3.9230371440289588E-4</v>
      </c>
      <c r="DO327" s="54">
        <f t="shared" si="502"/>
        <v>0</v>
      </c>
      <c r="DP327" s="54">
        <f t="shared" si="503"/>
        <v>0.45649269311064722</v>
      </c>
      <c r="DQ327" s="54">
        <f t="shared" si="504"/>
        <v>0</v>
      </c>
      <c r="DR327" s="54">
        <f t="shared" si="505"/>
        <v>9.007205764611689E-3</v>
      </c>
      <c r="DS327" s="54">
        <f t="shared" si="506"/>
        <v>1.1052631578947368E-3</v>
      </c>
      <c r="DT327" s="54">
        <f t="shared" si="507"/>
        <v>0</v>
      </c>
      <c r="DU327" s="54">
        <f t="shared" si="508"/>
        <v>0</v>
      </c>
      <c r="DV327" s="54">
        <f t="shared" si="509"/>
        <v>1.4385877050206586</v>
      </c>
      <c r="DW327" s="54"/>
      <c r="DX327" s="63">
        <f t="shared" si="510"/>
        <v>1.9137826178660866</v>
      </c>
      <c r="DY327" s="40"/>
      <c r="DZ327" s="41">
        <f t="shared" si="511"/>
        <v>1.0435723766287261E-4</v>
      </c>
      <c r="EA327" s="41">
        <f t="shared" si="512"/>
        <v>9.0995713468026464E-3</v>
      </c>
      <c r="EB327" s="41">
        <f t="shared" si="513"/>
        <v>3.6461940282245535E-3</v>
      </c>
      <c r="EC327" s="41">
        <f t="shared" si="514"/>
        <v>6.1496594870370997E-4</v>
      </c>
      <c r="ED327" s="41">
        <f t="shared" si="515"/>
        <v>0</v>
      </c>
      <c r="EE327" s="41">
        <f t="shared" si="516"/>
        <v>0.71558706121959781</v>
      </c>
      <c r="EF327" s="41">
        <f t="shared" si="517"/>
        <v>0</v>
      </c>
      <c r="EG327" s="41">
        <f t="shared" si="518"/>
        <v>1.4119480990983613E-2</v>
      </c>
      <c r="EH327" s="41">
        <f t="shared" si="519"/>
        <v>1.7325841726901015E-3</v>
      </c>
      <c r="EI327" s="41">
        <f t="shared" si="520"/>
        <v>0</v>
      </c>
      <c r="EJ327" s="41">
        <f t="shared" si="521"/>
        <v>0</v>
      </c>
      <c r="EK327" s="41">
        <f t="shared" si="522"/>
        <v>2.2550957850553344</v>
      </c>
      <c r="EL327" s="40"/>
      <c r="EM327" s="82">
        <f t="shared" si="523"/>
        <v>2.9999999999999996</v>
      </c>
      <c r="EN327" s="40"/>
      <c r="EO327" s="80">
        <f t="shared" si="524"/>
        <v>-0.42702467166643654</v>
      </c>
      <c r="EP327" s="80">
        <f t="shared" si="525"/>
        <v>0.76651594953060587</v>
      </c>
      <c r="EQ327" s="80">
        <f t="shared" si="526"/>
        <v>1.1935406211970423</v>
      </c>
      <c r="ER327" s="80"/>
      <c r="ES327" s="80">
        <f t="shared" si="468"/>
        <v>51.071264542654774</v>
      </c>
      <c r="ET327" s="80">
        <f t="shared" si="469"/>
        <v>-20.300485906889463</v>
      </c>
      <c r="EU327" s="80"/>
      <c r="EV327" s="80">
        <f t="shared" si="527"/>
        <v>1.1935406211970423</v>
      </c>
      <c r="EW327" s="80">
        <f t="shared" si="528"/>
        <v>-0.42702467166643654</v>
      </c>
      <c r="EX327" s="84">
        <f t="shared" si="529"/>
        <v>2.3980953385011487E-2</v>
      </c>
      <c r="EY327" s="85">
        <f t="shared" si="530"/>
        <v>1.2077963539601353</v>
      </c>
      <c r="EZ327" s="86">
        <f>3</f>
        <v>3</v>
      </c>
      <c r="FA327" s="75"/>
      <c r="FB327" s="88"/>
      <c r="FC327" s="80">
        <f t="shared" si="531"/>
        <v>2E-3</v>
      </c>
      <c r="FD327" s="80">
        <f t="shared" si="532"/>
        <v>0.23400000000000001</v>
      </c>
      <c r="FE327" s="80">
        <f t="shared" si="533"/>
        <v>0.16500000000000001</v>
      </c>
      <c r="FF327" s="80">
        <f t="shared" si="534"/>
        <v>2.1999999999999999E-2</v>
      </c>
      <c r="FG327" s="80">
        <f t="shared" si="535"/>
        <v>0</v>
      </c>
      <c r="FH327" s="80">
        <f t="shared" si="536"/>
        <v>51.071264542654774</v>
      </c>
      <c r="FI327" s="80">
        <f t="shared" si="537"/>
        <v>-20.300485906889463</v>
      </c>
      <c r="FJ327" s="80">
        <f t="shared" si="538"/>
        <v>0</v>
      </c>
      <c r="FK327" s="80">
        <f t="shared" si="539"/>
        <v>0.45</v>
      </c>
      <c r="FL327" s="80">
        <f t="shared" si="540"/>
        <v>5.6000000000000001E-2</v>
      </c>
      <c r="FM327" s="80">
        <f t="shared" si="541"/>
        <v>0</v>
      </c>
      <c r="FN327" s="80">
        <f t="shared" si="542"/>
        <v>0</v>
      </c>
      <c r="FO327" s="80">
        <f t="shared" si="543"/>
        <v>57.45</v>
      </c>
      <c r="FP327" s="80">
        <f t="shared" si="544"/>
        <v>89.149778635765315</v>
      </c>
    </row>
    <row r="328" spans="1:172" ht="21">
      <c r="A328" s="40">
        <v>326</v>
      </c>
      <c r="B328" s="41" t="s">
        <v>73</v>
      </c>
      <c r="C328" s="187">
        <v>0</v>
      </c>
      <c r="D328" s="187">
        <v>0.21099999999999999</v>
      </c>
      <c r="E328" s="187">
        <v>0.42399999999999999</v>
      </c>
      <c r="F328" s="187">
        <v>1.7000000000000001E-2</v>
      </c>
      <c r="G328" s="187">
        <v>6.3E-2</v>
      </c>
      <c r="H328" s="187">
        <v>31.861999999999998</v>
      </c>
      <c r="I328" s="187">
        <v>0</v>
      </c>
      <c r="J328" s="187">
        <v>0.42699999999999999</v>
      </c>
      <c r="K328" s="187">
        <v>2.3E-2</v>
      </c>
      <c r="L328" s="194">
        <v>0</v>
      </c>
      <c r="M328" s="194">
        <v>0</v>
      </c>
      <c r="N328" s="187">
        <v>58.548999999999999</v>
      </c>
      <c r="O328" s="71"/>
      <c r="P328" s="70">
        <f t="shared" si="455"/>
        <v>89.364326704977614</v>
      </c>
      <c r="Q328" s="70">
        <f t="shared" si="470"/>
        <v>91.575999999999993</v>
      </c>
      <c r="S328" s="48">
        <v>60.085000000000001</v>
      </c>
      <c r="T328" s="48">
        <v>40.311</v>
      </c>
      <c r="U328" s="48">
        <v>70.936999999999998</v>
      </c>
      <c r="V328" s="48">
        <v>56.079000000000001</v>
      </c>
      <c r="W328" s="48">
        <v>81.41</v>
      </c>
      <c r="X328" s="49">
        <v>71.849999999999994</v>
      </c>
      <c r="Y328" s="48">
        <v>101.962</v>
      </c>
      <c r="Z328" s="48">
        <v>149.88</v>
      </c>
      <c r="AA328" s="48">
        <v>152</v>
      </c>
      <c r="AB328" s="48">
        <v>61.978999999999999</v>
      </c>
      <c r="AC328" s="48">
        <v>94.203000000000003</v>
      </c>
      <c r="AD328" s="49">
        <v>79.87</v>
      </c>
      <c r="AE328" s="40"/>
      <c r="AF328" s="41">
        <v>1</v>
      </c>
      <c r="AG328" s="41">
        <v>1</v>
      </c>
      <c r="AH328" s="41">
        <v>1</v>
      </c>
      <c r="AI328" s="41">
        <v>1</v>
      </c>
      <c r="AJ328" s="41">
        <v>1</v>
      </c>
      <c r="AK328" s="50">
        <v>1</v>
      </c>
      <c r="AL328" s="41">
        <v>2</v>
      </c>
      <c r="AM328" s="41">
        <v>2</v>
      </c>
      <c r="AN328" s="41">
        <v>2</v>
      </c>
      <c r="AO328" s="41">
        <v>2</v>
      </c>
      <c r="AP328" s="41">
        <v>2</v>
      </c>
      <c r="AQ328" s="50">
        <v>1</v>
      </c>
      <c r="AR328" s="40"/>
      <c r="AS328" s="41">
        <v>4</v>
      </c>
      <c r="AT328" s="41">
        <v>2</v>
      </c>
      <c r="AU328" s="41">
        <v>2</v>
      </c>
      <c r="AV328" s="41">
        <v>2</v>
      </c>
      <c r="AW328" s="41">
        <v>2</v>
      </c>
      <c r="AX328" s="50">
        <v>2</v>
      </c>
      <c r="AY328" s="41">
        <v>3</v>
      </c>
      <c r="AZ328" s="41">
        <v>3</v>
      </c>
      <c r="BA328" s="41">
        <v>3</v>
      </c>
      <c r="BB328" s="41">
        <v>1</v>
      </c>
      <c r="BC328" s="41">
        <v>1</v>
      </c>
      <c r="BD328" s="50">
        <v>4</v>
      </c>
      <c r="BE328" s="40"/>
      <c r="BF328" s="59">
        <v>2</v>
      </c>
      <c r="BG328" s="59">
        <v>1</v>
      </c>
      <c r="BH328" s="59">
        <v>1</v>
      </c>
      <c r="BI328" s="59">
        <v>1</v>
      </c>
      <c r="BJ328" s="59">
        <v>1</v>
      </c>
      <c r="BK328" s="60">
        <v>1</v>
      </c>
      <c r="BL328" s="59">
        <v>3</v>
      </c>
      <c r="BM328" s="59">
        <v>3</v>
      </c>
      <c r="BN328" s="59">
        <v>3</v>
      </c>
      <c r="BO328" s="59">
        <v>1</v>
      </c>
      <c r="BP328" s="59">
        <v>1</v>
      </c>
      <c r="BQ328" s="60">
        <v>2</v>
      </c>
      <c r="BR328" s="40"/>
      <c r="BS328" s="51">
        <f t="shared" si="456"/>
        <v>0</v>
      </c>
      <c r="BT328" s="51">
        <f t="shared" si="457"/>
        <v>5.2343032919054348E-3</v>
      </c>
      <c r="BU328" s="51">
        <f t="shared" si="458"/>
        <v>5.9771346405965856E-3</v>
      </c>
      <c r="BV328" s="51">
        <f t="shared" si="459"/>
        <v>3.0314377931132871E-4</v>
      </c>
      <c r="BW328" s="51">
        <f t="shared" si="460"/>
        <v>7.7386070507308685E-4</v>
      </c>
      <c r="BX328" s="51">
        <f t="shared" si="461"/>
        <v>0.44345163535142662</v>
      </c>
      <c r="BY328" s="51">
        <f t="shared" si="462"/>
        <v>0</v>
      </c>
      <c r="BZ328" s="51">
        <f t="shared" si="463"/>
        <v>2.848945823325327E-3</v>
      </c>
      <c r="CA328" s="51">
        <f t="shared" si="464"/>
        <v>1.5131578947368422E-4</v>
      </c>
      <c r="CB328" s="51">
        <f t="shared" si="465"/>
        <v>0</v>
      </c>
      <c r="CC328" s="51">
        <f t="shared" si="466"/>
        <v>0</v>
      </c>
      <c r="CD328" s="51">
        <f t="shared" si="467"/>
        <v>0.73305371228245897</v>
      </c>
      <c r="CE328" s="40"/>
      <c r="CF328" s="53">
        <f t="shared" si="471"/>
        <v>1.553721242591515</v>
      </c>
      <c r="CG328" s="40"/>
      <c r="CH328" s="61">
        <f t="shared" si="472"/>
        <v>0</v>
      </c>
      <c r="CI328" s="61">
        <f t="shared" si="473"/>
        <v>5.2343032919054348E-3</v>
      </c>
      <c r="CJ328" s="61">
        <f t="shared" si="474"/>
        <v>5.9771346405965856E-3</v>
      </c>
      <c r="CK328" s="61">
        <f t="shared" si="475"/>
        <v>3.0314377931132871E-4</v>
      </c>
      <c r="CL328" s="61">
        <f t="shared" si="476"/>
        <v>7.7386070507308685E-4</v>
      </c>
      <c r="CM328" s="61">
        <f t="shared" si="477"/>
        <v>0.44345163535142662</v>
      </c>
      <c r="CN328" s="61">
        <f t="shared" si="478"/>
        <v>0</v>
      </c>
      <c r="CO328" s="61">
        <f t="shared" si="479"/>
        <v>5.6978916466506541E-3</v>
      </c>
      <c r="CP328" s="61">
        <f t="shared" si="480"/>
        <v>3.0263157894736844E-4</v>
      </c>
      <c r="CQ328" s="61">
        <f t="shared" si="481"/>
        <v>0</v>
      </c>
      <c r="CR328" s="61">
        <f t="shared" si="482"/>
        <v>0</v>
      </c>
      <c r="CS328" s="61">
        <f t="shared" si="483"/>
        <v>0.73305371228245897</v>
      </c>
      <c r="CT328" s="40"/>
      <c r="CU328" s="54">
        <f t="shared" si="484"/>
        <v>0</v>
      </c>
      <c r="CV328" s="54">
        <f t="shared" si="485"/>
        <v>8.13264821480017E-3</v>
      </c>
      <c r="CW328" s="54">
        <f t="shared" si="486"/>
        <v>9.2868010609245162E-3</v>
      </c>
      <c r="CX328" s="54">
        <f t="shared" si="487"/>
        <v>4.7100092947548563E-4</v>
      </c>
      <c r="CY328" s="54">
        <f t="shared" si="488"/>
        <v>1.2023638162789025E-3</v>
      </c>
      <c r="CZ328" s="54">
        <f t="shared" si="489"/>
        <v>0.68900022590745802</v>
      </c>
      <c r="DA328" s="54">
        <f t="shared" si="490"/>
        <v>0</v>
      </c>
      <c r="DB328" s="54">
        <f t="shared" si="491"/>
        <v>8.852935289385867E-3</v>
      </c>
      <c r="DC328" s="54">
        <f t="shared" si="492"/>
        <v>4.7020511288953747E-4</v>
      </c>
      <c r="DD328" s="54">
        <f t="shared" si="493"/>
        <v>0</v>
      </c>
      <c r="DE328" s="54">
        <f t="shared" si="494"/>
        <v>0</v>
      </c>
      <c r="DF328" s="54">
        <f t="shared" si="495"/>
        <v>1.1389611247338252</v>
      </c>
      <c r="DG328" s="40"/>
      <c r="DH328" s="80">
        <f t="shared" si="496"/>
        <v>1.8563773050650378</v>
      </c>
      <c r="DI328" s="80">
        <f t="shared" si="497"/>
        <v>1.0773671896026171</v>
      </c>
      <c r="DJ328" s="40"/>
      <c r="DK328" s="54">
        <f t="shared" si="498"/>
        <v>0</v>
      </c>
      <c r="DL328" s="54">
        <f t="shared" si="499"/>
        <v>5.2343032919054348E-3</v>
      </c>
      <c r="DM328" s="54">
        <f t="shared" si="500"/>
        <v>5.9771346405965856E-3</v>
      </c>
      <c r="DN328" s="54">
        <f t="shared" si="501"/>
        <v>3.0314377931132871E-4</v>
      </c>
      <c r="DO328" s="54">
        <f t="shared" si="502"/>
        <v>7.7386070507308685E-4</v>
      </c>
      <c r="DP328" s="54">
        <f t="shared" si="503"/>
        <v>0.44345163535142662</v>
      </c>
      <c r="DQ328" s="54">
        <f t="shared" si="504"/>
        <v>0</v>
      </c>
      <c r="DR328" s="54">
        <f t="shared" si="505"/>
        <v>8.5468374699759816E-3</v>
      </c>
      <c r="DS328" s="54">
        <f t="shared" si="506"/>
        <v>4.5394736842105268E-4</v>
      </c>
      <c r="DT328" s="54">
        <f t="shared" si="507"/>
        <v>0</v>
      </c>
      <c r="DU328" s="54">
        <f t="shared" si="508"/>
        <v>0</v>
      </c>
      <c r="DV328" s="54">
        <f t="shared" si="509"/>
        <v>1.4661074245649179</v>
      </c>
      <c r="DW328" s="54"/>
      <c r="DX328" s="63">
        <f t="shared" si="510"/>
        <v>1.9308482871716279</v>
      </c>
      <c r="DY328" s="40"/>
      <c r="DZ328" s="41">
        <f t="shared" si="511"/>
        <v>0</v>
      </c>
      <c r="EA328" s="41">
        <f t="shared" si="512"/>
        <v>8.13264821480017E-3</v>
      </c>
      <c r="EB328" s="41">
        <f t="shared" si="513"/>
        <v>9.2868010609245162E-3</v>
      </c>
      <c r="EC328" s="41">
        <f t="shared" si="514"/>
        <v>4.7100092947548563E-4</v>
      </c>
      <c r="ED328" s="41">
        <f t="shared" si="515"/>
        <v>1.2023638162789025E-3</v>
      </c>
      <c r="EE328" s="41">
        <f t="shared" si="516"/>
        <v>0.68900022590745802</v>
      </c>
      <c r="EF328" s="41">
        <f t="shared" si="517"/>
        <v>0</v>
      </c>
      <c r="EG328" s="41">
        <f t="shared" si="518"/>
        <v>1.3279402934078803E-2</v>
      </c>
      <c r="EH328" s="41">
        <f t="shared" si="519"/>
        <v>7.0530766933430626E-4</v>
      </c>
      <c r="EI328" s="41">
        <f t="shared" si="520"/>
        <v>0</v>
      </c>
      <c r="EJ328" s="41">
        <f t="shared" si="521"/>
        <v>0</v>
      </c>
      <c r="EK328" s="41">
        <f t="shared" si="522"/>
        <v>2.2779222494676503</v>
      </c>
      <c r="EL328" s="40"/>
      <c r="EM328" s="82">
        <f t="shared" si="523"/>
        <v>3.0000000000000004</v>
      </c>
      <c r="EN328" s="40"/>
      <c r="EO328" s="80">
        <f t="shared" si="524"/>
        <v>-0.46420313761570231</v>
      </c>
      <c r="EP328" s="80">
        <f t="shared" si="525"/>
        <v>0.74230623702148635</v>
      </c>
      <c r="EQ328" s="80">
        <f t="shared" si="526"/>
        <v>1.2065093746371887</v>
      </c>
      <c r="ER328" s="80"/>
      <c r="ES328" s="80">
        <f t="shared" si="468"/>
        <v>51.786984639841293</v>
      </c>
      <c r="ET328" s="80">
        <f t="shared" si="469"/>
        <v>-22.136657934863678</v>
      </c>
      <c r="EU328" s="80"/>
      <c r="EV328" s="80">
        <f t="shared" si="527"/>
        <v>1.2065093746371887</v>
      </c>
      <c r="EW328" s="80">
        <f t="shared" si="528"/>
        <v>-0.46420313761570231</v>
      </c>
      <c r="EX328" s="84">
        <f t="shared" si="529"/>
        <v>2.841595442375448E-2</v>
      </c>
      <c r="EY328" s="85">
        <f t="shared" si="530"/>
        <v>1.2270793460211171</v>
      </c>
      <c r="EZ328" s="86">
        <f>3</f>
        <v>3</v>
      </c>
      <c r="FA328" s="75"/>
      <c r="FB328" s="88"/>
      <c r="FC328" s="80">
        <f t="shared" si="531"/>
        <v>0</v>
      </c>
      <c r="FD328" s="80">
        <f t="shared" si="532"/>
        <v>0.21099999999999999</v>
      </c>
      <c r="FE328" s="80">
        <f t="shared" si="533"/>
        <v>0.42399999999999999</v>
      </c>
      <c r="FF328" s="80">
        <f t="shared" si="534"/>
        <v>1.7000000000000001E-2</v>
      </c>
      <c r="FG328" s="80">
        <f t="shared" si="535"/>
        <v>6.3E-2</v>
      </c>
      <c r="FH328" s="80">
        <f t="shared" si="536"/>
        <v>51.786984639841293</v>
      </c>
      <c r="FI328" s="80">
        <f t="shared" si="537"/>
        <v>-22.136657934863678</v>
      </c>
      <c r="FJ328" s="80">
        <f t="shared" si="538"/>
        <v>0</v>
      </c>
      <c r="FK328" s="80">
        <f t="shared" si="539"/>
        <v>0.42699999999999999</v>
      </c>
      <c r="FL328" s="80">
        <f t="shared" si="540"/>
        <v>2.3E-2</v>
      </c>
      <c r="FM328" s="80">
        <f t="shared" si="541"/>
        <v>0</v>
      </c>
      <c r="FN328" s="80">
        <f t="shared" si="542"/>
        <v>0</v>
      </c>
      <c r="FO328" s="80">
        <f t="shared" si="543"/>
        <v>58.548999999999999</v>
      </c>
      <c r="FP328" s="80">
        <f t="shared" si="544"/>
        <v>89.364326704977614</v>
      </c>
    </row>
    <row r="329" spans="1:172" ht="21">
      <c r="A329" s="40">
        <v>327</v>
      </c>
      <c r="B329" s="41" t="s">
        <v>73</v>
      </c>
      <c r="C329" s="187">
        <v>0</v>
      </c>
      <c r="D329" s="187">
        <v>0.33700000000000002</v>
      </c>
      <c r="E329" s="187">
        <v>0.18099999999999999</v>
      </c>
      <c r="F329" s="187">
        <v>2.7E-2</v>
      </c>
      <c r="G329" s="187">
        <v>1.4999999999999999E-2</v>
      </c>
      <c r="H329" s="187">
        <v>21.058</v>
      </c>
      <c r="I329" s="187">
        <v>0</v>
      </c>
      <c r="J329" s="187">
        <v>0.51900000000000002</v>
      </c>
      <c r="K329" s="187">
        <v>0.01</v>
      </c>
      <c r="L329" s="194">
        <v>0</v>
      </c>
      <c r="M329" s="194">
        <v>0</v>
      </c>
      <c r="N329" s="187">
        <v>71.878</v>
      </c>
      <c r="O329" s="71"/>
      <c r="P329" s="70">
        <f t="shared" si="455"/>
        <v>89.277455107014305</v>
      </c>
      <c r="Q329" s="70">
        <f t="shared" si="470"/>
        <v>94.025000000000006</v>
      </c>
      <c r="S329" s="48">
        <v>60.085000000000001</v>
      </c>
      <c r="T329" s="48">
        <v>40.311</v>
      </c>
      <c r="U329" s="48">
        <v>70.936999999999998</v>
      </c>
      <c r="V329" s="48">
        <v>56.079000000000001</v>
      </c>
      <c r="W329" s="48">
        <v>81.41</v>
      </c>
      <c r="X329" s="49">
        <v>71.849999999999994</v>
      </c>
      <c r="Y329" s="48">
        <v>101.962</v>
      </c>
      <c r="Z329" s="48">
        <v>149.88</v>
      </c>
      <c r="AA329" s="48">
        <v>152</v>
      </c>
      <c r="AB329" s="48">
        <v>61.978999999999999</v>
      </c>
      <c r="AC329" s="48">
        <v>94.203000000000003</v>
      </c>
      <c r="AD329" s="49">
        <v>79.87</v>
      </c>
      <c r="AE329" s="40"/>
      <c r="AF329" s="41">
        <v>1</v>
      </c>
      <c r="AG329" s="41">
        <v>1</v>
      </c>
      <c r="AH329" s="41">
        <v>1</v>
      </c>
      <c r="AI329" s="41">
        <v>1</v>
      </c>
      <c r="AJ329" s="41">
        <v>1</v>
      </c>
      <c r="AK329" s="50">
        <v>1</v>
      </c>
      <c r="AL329" s="41">
        <v>2</v>
      </c>
      <c r="AM329" s="41">
        <v>2</v>
      </c>
      <c r="AN329" s="41">
        <v>2</v>
      </c>
      <c r="AO329" s="41">
        <v>2</v>
      </c>
      <c r="AP329" s="41">
        <v>2</v>
      </c>
      <c r="AQ329" s="50">
        <v>1</v>
      </c>
      <c r="AR329" s="40"/>
      <c r="AS329" s="41">
        <v>4</v>
      </c>
      <c r="AT329" s="41">
        <v>2</v>
      </c>
      <c r="AU329" s="41">
        <v>2</v>
      </c>
      <c r="AV329" s="41">
        <v>2</v>
      </c>
      <c r="AW329" s="41">
        <v>2</v>
      </c>
      <c r="AX329" s="50">
        <v>2</v>
      </c>
      <c r="AY329" s="41">
        <v>3</v>
      </c>
      <c r="AZ329" s="41">
        <v>3</v>
      </c>
      <c r="BA329" s="41">
        <v>3</v>
      </c>
      <c r="BB329" s="41">
        <v>1</v>
      </c>
      <c r="BC329" s="41">
        <v>1</v>
      </c>
      <c r="BD329" s="50">
        <v>4</v>
      </c>
      <c r="BE329" s="40"/>
      <c r="BF329" s="59">
        <v>2</v>
      </c>
      <c r="BG329" s="59">
        <v>1</v>
      </c>
      <c r="BH329" s="59">
        <v>1</v>
      </c>
      <c r="BI329" s="59">
        <v>1</v>
      </c>
      <c r="BJ329" s="59">
        <v>1</v>
      </c>
      <c r="BK329" s="60">
        <v>1</v>
      </c>
      <c r="BL329" s="59">
        <v>3</v>
      </c>
      <c r="BM329" s="59">
        <v>3</v>
      </c>
      <c r="BN329" s="59">
        <v>3</v>
      </c>
      <c r="BO329" s="59">
        <v>1</v>
      </c>
      <c r="BP329" s="59">
        <v>1</v>
      </c>
      <c r="BQ329" s="60">
        <v>2</v>
      </c>
      <c r="BR329" s="40"/>
      <c r="BS329" s="51">
        <f t="shared" si="456"/>
        <v>0</v>
      </c>
      <c r="BT329" s="51">
        <f t="shared" si="457"/>
        <v>8.3600009922849845E-3</v>
      </c>
      <c r="BU329" s="51">
        <f t="shared" si="458"/>
        <v>2.5515598347829764E-3</v>
      </c>
      <c r="BV329" s="51">
        <f t="shared" si="459"/>
        <v>4.8146364949446316E-4</v>
      </c>
      <c r="BW329" s="51">
        <f t="shared" si="460"/>
        <v>1.8425254882692543E-4</v>
      </c>
      <c r="BX329" s="51">
        <f t="shared" si="461"/>
        <v>0.29308281141266529</v>
      </c>
      <c r="BY329" s="51">
        <f t="shared" si="462"/>
        <v>0</v>
      </c>
      <c r="BZ329" s="51">
        <f t="shared" si="463"/>
        <v>3.4627702161729385E-3</v>
      </c>
      <c r="CA329" s="51">
        <f t="shared" si="464"/>
        <v>6.5789473684210525E-5</v>
      </c>
      <c r="CB329" s="51">
        <f t="shared" si="465"/>
        <v>0</v>
      </c>
      <c r="CC329" s="51">
        <f t="shared" si="466"/>
        <v>0</v>
      </c>
      <c r="CD329" s="51">
        <f t="shared" si="467"/>
        <v>0.89993739827219221</v>
      </c>
      <c r="CE329" s="40"/>
      <c r="CF329" s="53">
        <f t="shared" si="471"/>
        <v>1.418358863786372</v>
      </c>
      <c r="CG329" s="40"/>
      <c r="CH329" s="61">
        <f t="shared" si="472"/>
        <v>0</v>
      </c>
      <c r="CI329" s="61">
        <f t="shared" si="473"/>
        <v>8.3600009922849845E-3</v>
      </c>
      <c r="CJ329" s="61">
        <f t="shared" si="474"/>
        <v>2.5515598347829764E-3</v>
      </c>
      <c r="CK329" s="61">
        <f t="shared" si="475"/>
        <v>4.8146364949446316E-4</v>
      </c>
      <c r="CL329" s="61">
        <f t="shared" si="476"/>
        <v>1.8425254882692543E-4</v>
      </c>
      <c r="CM329" s="61">
        <f t="shared" si="477"/>
        <v>0.29308281141266529</v>
      </c>
      <c r="CN329" s="61">
        <f t="shared" si="478"/>
        <v>0</v>
      </c>
      <c r="CO329" s="61">
        <f t="shared" si="479"/>
        <v>6.925540432345877E-3</v>
      </c>
      <c r="CP329" s="61">
        <f t="shared" si="480"/>
        <v>1.3157894736842105E-4</v>
      </c>
      <c r="CQ329" s="61">
        <f t="shared" si="481"/>
        <v>0</v>
      </c>
      <c r="CR329" s="61">
        <f t="shared" si="482"/>
        <v>0</v>
      </c>
      <c r="CS329" s="61">
        <f t="shared" si="483"/>
        <v>0.89993739827219221</v>
      </c>
      <c r="CT329" s="40"/>
      <c r="CU329" s="54">
        <f t="shared" si="484"/>
        <v>0</v>
      </c>
      <c r="CV329" s="54">
        <f t="shared" si="485"/>
        <v>1.1857481508670272E-2</v>
      </c>
      <c r="CW329" s="54">
        <f t="shared" si="486"/>
        <v>3.6190275081457255E-3</v>
      </c>
      <c r="CX329" s="54">
        <f t="shared" si="487"/>
        <v>6.8288823485140686E-4</v>
      </c>
      <c r="CY329" s="54">
        <f t="shared" si="488"/>
        <v>2.6133623580390096E-4</v>
      </c>
      <c r="CZ329" s="54">
        <f t="shared" si="489"/>
        <v>0.41569660339058345</v>
      </c>
      <c r="DA329" s="54">
        <f t="shared" si="490"/>
        <v>0</v>
      </c>
      <c r="DB329" s="54">
        <f t="shared" si="491"/>
        <v>9.8229016587286777E-3</v>
      </c>
      <c r="DC329" s="54">
        <f t="shared" si="492"/>
        <v>1.8662616628768052E-4</v>
      </c>
      <c r="DD329" s="54">
        <f t="shared" si="493"/>
        <v>0</v>
      </c>
      <c r="DE329" s="54">
        <f t="shared" si="494"/>
        <v>0</v>
      </c>
      <c r="DF329" s="54">
        <f t="shared" si="495"/>
        <v>1.2764341856922103</v>
      </c>
      <c r="DG329" s="40"/>
      <c r="DH329" s="80">
        <f t="shared" si="496"/>
        <v>1.7185610503952815</v>
      </c>
      <c r="DI329" s="80">
        <f t="shared" si="497"/>
        <v>1.1637643012681951</v>
      </c>
      <c r="DJ329" s="40"/>
      <c r="DK329" s="54">
        <f t="shared" si="498"/>
        <v>0</v>
      </c>
      <c r="DL329" s="54">
        <f t="shared" si="499"/>
        <v>8.3600009922849845E-3</v>
      </c>
      <c r="DM329" s="54">
        <f t="shared" si="500"/>
        <v>2.5515598347829764E-3</v>
      </c>
      <c r="DN329" s="54">
        <f t="shared" si="501"/>
        <v>4.8146364949446316E-4</v>
      </c>
      <c r="DO329" s="54">
        <f t="shared" si="502"/>
        <v>1.8425254882692543E-4</v>
      </c>
      <c r="DP329" s="54">
        <f t="shared" si="503"/>
        <v>0.29308281141266529</v>
      </c>
      <c r="DQ329" s="54">
        <f t="shared" si="504"/>
        <v>0</v>
      </c>
      <c r="DR329" s="54">
        <f t="shared" si="505"/>
        <v>1.0388310648518816E-2</v>
      </c>
      <c r="DS329" s="54">
        <f t="shared" si="506"/>
        <v>1.9736842105263157E-4</v>
      </c>
      <c r="DT329" s="54">
        <f t="shared" si="507"/>
        <v>0</v>
      </c>
      <c r="DU329" s="54">
        <f t="shared" si="508"/>
        <v>0</v>
      </c>
      <c r="DV329" s="54">
        <f t="shared" si="509"/>
        <v>1.7998747965443844</v>
      </c>
      <c r="DW329" s="54"/>
      <c r="DX329" s="63">
        <f t="shared" si="510"/>
        <v>2.1151205640520105</v>
      </c>
      <c r="DY329" s="40"/>
      <c r="DZ329" s="41">
        <f t="shared" si="511"/>
        <v>0</v>
      </c>
      <c r="EA329" s="41">
        <f t="shared" si="512"/>
        <v>1.1857481508670272E-2</v>
      </c>
      <c r="EB329" s="41">
        <f t="shared" si="513"/>
        <v>3.6190275081457255E-3</v>
      </c>
      <c r="EC329" s="41">
        <f t="shared" si="514"/>
        <v>6.8288823485140686E-4</v>
      </c>
      <c r="ED329" s="41">
        <f t="shared" si="515"/>
        <v>2.6133623580390096E-4</v>
      </c>
      <c r="EE329" s="41">
        <f t="shared" si="516"/>
        <v>0.41569660339058345</v>
      </c>
      <c r="EF329" s="41">
        <f t="shared" si="517"/>
        <v>0</v>
      </c>
      <c r="EG329" s="41">
        <f t="shared" si="518"/>
        <v>1.4734352488093018E-2</v>
      </c>
      <c r="EH329" s="41">
        <f t="shared" si="519"/>
        <v>2.7993924943152078E-4</v>
      </c>
      <c r="EI329" s="41">
        <f t="shared" si="520"/>
        <v>0</v>
      </c>
      <c r="EJ329" s="41">
        <f t="shared" si="521"/>
        <v>0</v>
      </c>
      <c r="EK329" s="41">
        <f t="shared" si="522"/>
        <v>2.5528683713844207</v>
      </c>
      <c r="EL329" s="40"/>
      <c r="EM329" s="82">
        <f t="shared" si="523"/>
        <v>3</v>
      </c>
      <c r="EN329" s="40"/>
      <c r="EO329" s="80">
        <f t="shared" si="524"/>
        <v>-0.98258580760917003</v>
      </c>
      <c r="EP329" s="80">
        <f t="shared" si="525"/>
        <v>0.48377286718440438</v>
      </c>
      <c r="EQ329" s="80">
        <f t="shared" si="526"/>
        <v>1.4663586747935744</v>
      </c>
      <c r="ER329" s="80"/>
      <c r="ES329" s="80">
        <f t="shared" si="468"/>
        <v>63.828674711582785</v>
      </c>
      <c r="ET329" s="80">
        <f t="shared" si="469"/>
        <v>-47.518219604568479</v>
      </c>
      <c r="EU329" s="80"/>
      <c r="EV329" s="80">
        <f t="shared" si="527"/>
        <v>1.4663586747935744</v>
      </c>
      <c r="EW329" s="80">
        <f t="shared" si="528"/>
        <v>-0.98258580760917003</v>
      </c>
      <c r="EX329" s="84">
        <f t="shared" si="529"/>
        <v>2.6430261312487664E-2</v>
      </c>
      <c r="EY329" s="85">
        <f t="shared" si="530"/>
        <v>1.4854685382269328</v>
      </c>
      <c r="EZ329" s="86">
        <f>3</f>
        <v>3</v>
      </c>
      <c r="FA329" s="75"/>
      <c r="FB329" s="88"/>
      <c r="FC329" s="80">
        <f t="shared" si="531"/>
        <v>0</v>
      </c>
      <c r="FD329" s="80">
        <f t="shared" si="532"/>
        <v>0.33700000000000002</v>
      </c>
      <c r="FE329" s="80">
        <f t="shared" si="533"/>
        <v>0.18099999999999999</v>
      </c>
      <c r="FF329" s="80">
        <f t="shared" si="534"/>
        <v>2.7E-2</v>
      </c>
      <c r="FG329" s="80">
        <f t="shared" si="535"/>
        <v>1.4999999999999999E-2</v>
      </c>
      <c r="FH329" s="80">
        <f t="shared" si="536"/>
        <v>63.828674711582785</v>
      </c>
      <c r="FI329" s="80">
        <f t="shared" si="537"/>
        <v>-47.518219604568479</v>
      </c>
      <c r="FJ329" s="80">
        <f t="shared" si="538"/>
        <v>0</v>
      </c>
      <c r="FK329" s="80">
        <f t="shared" si="539"/>
        <v>0.51900000000000002</v>
      </c>
      <c r="FL329" s="80">
        <f t="shared" si="540"/>
        <v>0.01</v>
      </c>
      <c r="FM329" s="80">
        <f t="shared" si="541"/>
        <v>0</v>
      </c>
      <c r="FN329" s="80">
        <f t="shared" si="542"/>
        <v>0</v>
      </c>
      <c r="FO329" s="80">
        <f t="shared" si="543"/>
        <v>71.878</v>
      </c>
      <c r="FP329" s="80">
        <f t="shared" si="544"/>
        <v>89.277455107014305</v>
      </c>
    </row>
    <row r="330" spans="1:172" ht="21">
      <c r="A330" s="40">
        <v>328</v>
      </c>
      <c r="B330" s="41" t="s">
        <v>73</v>
      </c>
      <c r="C330" s="187">
        <v>0</v>
      </c>
      <c r="D330" s="187">
        <v>0.26</v>
      </c>
      <c r="E330" s="187">
        <v>0.156</v>
      </c>
      <c r="F330" s="187">
        <v>0</v>
      </c>
      <c r="G330" s="187">
        <v>0</v>
      </c>
      <c r="H330" s="187">
        <v>12.385</v>
      </c>
      <c r="I330" s="187">
        <v>0</v>
      </c>
      <c r="J330" s="187">
        <v>0.624</v>
      </c>
      <c r="K330" s="187">
        <v>6.0000000000000001E-3</v>
      </c>
      <c r="L330" s="194">
        <v>0</v>
      </c>
      <c r="M330" s="194">
        <v>0</v>
      </c>
      <c r="N330" s="187">
        <v>82.727000000000004</v>
      </c>
      <c r="O330" s="71"/>
      <c r="P330" s="70">
        <f t="shared" si="455"/>
        <v>89.34108042500884</v>
      </c>
      <c r="Q330" s="70">
        <f t="shared" si="470"/>
        <v>96.158000000000001</v>
      </c>
      <c r="S330" s="48">
        <v>60.085000000000001</v>
      </c>
      <c r="T330" s="48">
        <v>40.311</v>
      </c>
      <c r="U330" s="48">
        <v>70.936999999999998</v>
      </c>
      <c r="V330" s="48">
        <v>56.079000000000001</v>
      </c>
      <c r="W330" s="48">
        <v>81.41</v>
      </c>
      <c r="X330" s="49">
        <v>71.849999999999994</v>
      </c>
      <c r="Y330" s="48">
        <v>101.962</v>
      </c>
      <c r="Z330" s="48">
        <v>149.88</v>
      </c>
      <c r="AA330" s="48">
        <v>152</v>
      </c>
      <c r="AB330" s="48">
        <v>61.978999999999999</v>
      </c>
      <c r="AC330" s="48">
        <v>94.203000000000003</v>
      </c>
      <c r="AD330" s="49">
        <v>79.87</v>
      </c>
      <c r="AE330" s="40"/>
      <c r="AF330" s="41">
        <v>1</v>
      </c>
      <c r="AG330" s="41">
        <v>1</v>
      </c>
      <c r="AH330" s="41">
        <v>1</v>
      </c>
      <c r="AI330" s="41">
        <v>1</v>
      </c>
      <c r="AJ330" s="41">
        <v>1</v>
      </c>
      <c r="AK330" s="50">
        <v>1</v>
      </c>
      <c r="AL330" s="41">
        <v>2</v>
      </c>
      <c r="AM330" s="41">
        <v>2</v>
      </c>
      <c r="AN330" s="41">
        <v>2</v>
      </c>
      <c r="AO330" s="41">
        <v>2</v>
      </c>
      <c r="AP330" s="41">
        <v>2</v>
      </c>
      <c r="AQ330" s="50">
        <v>1</v>
      </c>
      <c r="AR330" s="40"/>
      <c r="AS330" s="41">
        <v>4</v>
      </c>
      <c r="AT330" s="41">
        <v>2</v>
      </c>
      <c r="AU330" s="41">
        <v>2</v>
      </c>
      <c r="AV330" s="41">
        <v>2</v>
      </c>
      <c r="AW330" s="41">
        <v>2</v>
      </c>
      <c r="AX330" s="50">
        <v>2</v>
      </c>
      <c r="AY330" s="41">
        <v>3</v>
      </c>
      <c r="AZ330" s="41">
        <v>3</v>
      </c>
      <c r="BA330" s="41">
        <v>3</v>
      </c>
      <c r="BB330" s="41">
        <v>1</v>
      </c>
      <c r="BC330" s="41">
        <v>1</v>
      </c>
      <c r="BD330" s="50">
        <v>4</v>
      </c>
      <c r="BE330" s="40"/>
      <c r="BF330" s="59">
        <v>2</v>
      </c>
      <c r="BG330" s="59">
        <v>1</v>
      </c>
      <c r="BH330" s="59">
        <v>1</v>
      </c>
      <c r="BI330" s="59">
        <v>1</v>
      </c>
      <c r="BJ330" s="59">
        <v>1</v>
      </c>
      <c r="BK330" s="60">
        <v>1</v>
      </c>
      <c r="BL330" s="59">
        <v>3</v>
      </c>
      <c r="BM330" s="59">
        <v>3</v>
      </c>
      <c r="BN330" s="59">
        <v>3</v>
      </c>
      <c r="BO330" s="59">
        <v>1</v>
      </c>
      <c r="BP330" s="59">
        <v>1</v>
      </c>
      <c r="BQ330" s="60">
        <v>2</v>
      </c>
      <c r="BR330" s="40"/>
      <c r="BS330" s="51">
        <f t="shared" si="456"/>
        <v>0</v>
      </c>
      <c r="BT330" s="51">
        <f t="shared" si="457"/>
        <v>6.4498523976085935E-3</v>
      </c>
      <c r="BU330" s="51">
        <f t="shared" si="458"/>
        <v>2.1991344432383663E-3</v>
      </c>
      <c r="BV330" s="51">
        <f t="shared" si="459"/>
        <v>0</v>
      </c>
      <c r="BW330" s="51">
        <f t="shared" si="460"/>
        <v>0</v>
      </c>
      <c r="BX330" s="51">
        <f t="shared" si="461"/>
        <v>0.1723729993041058</v>
      </c>
      <c r="BY330" s="51">
        <f t="shared" si="462"/>
        <v>0</v>
      </c>
      <c r="BZ330" s="51">
        <f t="shared" si="463"/>
        <v>4.1633306645316257E-3</v>
      </c>
      <c r="CA330" s="51">
        <f t="shared" si="464"/>
        <v>3.9473684210526316E-5</v>
      </c>
      <c r="CB330" s="51">
        <f t="shared" si="465"/>
        <v>0</v>
      </c>
      <c r="CC330" s="51">
        <f t="shared" si="466"/>
        <v>0</v>
      </c>
      <c r="CD330" s="51">
        <f t="shared" si="467"/>
        <v>1.0357706272693126</v>
      </c>
      <c r="CE330" s="40"/>
      <c r="CF330" s="53">
        <f t="shared" si="471"/>
        <v>1.3244029409692799</v>
      </c>
      <c r="CG330" s="40"/>
      <c r="CH330" s="61">
        <f t="shared" si="472"/>
        <v>0</v>
      </c>
      <c r="CI330" s="61">
        <f t="shared" si="473"/>
        <v>6.4498523976085935E-3</v>
      </c>
      <c r="CJ330" s="61">
        <f t="shared" si="474"/>
        <v>2.1991344432383663E-3</v>
      </c>
      <c r="CK330" s="61">
        <f t="shared" si="475"/>
        <v>0</v>
      </c>
      <c r="CL330" s="61">
        <f t="shared" si="476"/>
        <v>0</v>
      </c>
      <c r="CM330" s="61">
        <f t="shared" si="477"/>
        <v>0.1723729993041058</v>
      </c>
      <c r="CN330" s="61">
        <f t="shared" si="478"/>
        <v>0</v>
      </c>
      <c r="CO330" s="61">
        <f t="shared" si="479"/>
        <v>8.3266613290632514E-3</v>
      </c>
      <c r="CP330" s="61">
        <f t="shared" si="480"/>
        <v>7.8947368421052633E-5</v>
      </c>
      <c r="CQ330" s="61">
        <f t="shared" si="481"/>
        <v>0</v>
      </c>
      <c r="CR330" s="61">
        <f t="shared" si="482"/>
        <v>0</v>
      </c>
      <c r="CS330" s="61">
        <f t="shared" si="483"/>
        <v>1.0357706272693126</v>
      </c>
      <c r="CT330" s="40"/>
      <c r="CU330" s="54">
        <f t="shared" si="484"/>
        <v>0</v>
      </c>
      <c r="CV330" s="54">
        <f t="shared" si="485"/>
        <v>8.542203484210583E-3</v>
      </c>
      <c r="CW330" s="54">
        <f t="shared" si="486"/>
        <v>2.9125401242117324E-3</v>
      </c>
      <c r="CX330" s="54">
        <f t="shared" si="487"/>
        <v>0</v>
      </c>
      <c r="CY330" s="54">
        <f t="shared" si="488"/>
        <v>0</v>
      </c>
      <c r="CZ330" s="54">
        <f t="shared" si="489"/>
        <v>0.22829130722205335</v>
      </c>
      <c r="DA330" s="54">
        <f t="shared" si="490"/>
        <v>0</v>
      </c>
      <c r="DB330" s="54">
        <f t="shared" si="491"/>
        <v>1.1027854752666544E-2</v>
      </c>
      <c r="DC330" s="54">
        <f t="shared" si="492"/>
        <v>1.0455812691862737E-4</v>
      </c>
      <c r="DD330" s="54">
        <f t="shared" si="493"/>
        <v>0</v>
      </c>
      <c r="DE330" s="54">
        <f t="shared" si="494"/>
        <v>0</v>
      </c>
      <c r="DF330" s="54">
        <f t="shared" si="495"/>
        <v>1.3717776649250735</v>
      </c>
      <c r="DG330" s="40"/>
      <c r="DH330" s="80">
        <f t="shared" si="496"/>
        <v>1.6226561286351342</v>
      </c>
      <c r="DI330" s="80">
        <f t="shared" si="497"/>
        <v>1.2325470348928835</v>
      </c>
      <c r="DJ330" s="40"/>
      <c r="DK330" s="54">
        <f t="shared" si="498"/>
        <v>0</v>
      </c>
      <c r="DL330" s="54">
        <f t="shared" si="499"/>
        <v>6.4498523976085935E-3</v>
      </c>
      <c r="DM330" s="54">
        <f t="shared" si="500"/>
        <v>2.1991344432383663E-3</v>
      </c>
      <c r="DN330" s="54">
        <f t="shared" si="501"/>
        <v>0</v>
      </c>
      <c r="DO330" s="54">
        <f t="shared" si="502"/>
        <v>0</v>
      </c>
      <c r="DP330" s="54">
        <f t="shared" si="503"/>
        <v>0.1723729993041058</v>
      </c>
      <c r="DQ330" s="54">
        <f t="shared" si="504"/>
        <v>0</v>
      </c>
      <c r="DR330" s="54">
        <f t="shared" si="505"/>
        <v>1.2489991993594877E-2</v>
      </c>
      <c r="DS330" s="54">
        <f t="shared" si="506"/>
        <v>1.1842105263157896E-4</v>
      </c>
      <c r="DT330" s="54">
        <f t="shared" si="507"/>
        <v>0</v>
      </c>
      <c r="DU330" s="54">
        <f t="shared" si="508"/>
        <v>0</v>
      </c>
      <c r="DV330" s="54">
        <f t="shared" si="509"/>
        <v>2.0715412545386251</v>
      </c>
      <c r="DW330" s="54"/>
      <c r="DX330" s="63">
        <f t="shared" si="510"/>
        <v>2.2651716537298041</v>
      </c>
      <c r="DY330" s="40"/>
      <c r="DZ330" s="41">
        <f t="shared" si="511"/>
        <v>0</v>
      </c>
      <c r="EA330" s="41">
        <f t="shared" si="512"/>
        <v>8.542203484210583E-3</v>
      </c>
      <c r="EB330" s="41">
        <f t="shared" si="513"/>
        <v>2.9125401242117324E-3</v>
      </c>
      <c r="EC330" s="41">
        <f t="shared" si="514"/>
        <v>0</v>
      </c>
      <c r="ED330" s="41">
        <f t="shared" si="515"/>
        <v>0</v>
      </c>
      <c r="EE330" s="41">
        <f t="shared" si="516"/>
        <v>0.22829130722205335</v>
      </c>
      <c r="EF330" s="41">
        <f t="shared" si="517"/>
        <v>0</v>
      </c>
      <c r="EG330" s="41">
        <f t="shared" si="518"/>
        <v>1.6541782128999816E-2</v>
      </c>
      <c r="EH330" s="41">
        <f t="shared" si="519"/>
        <v>1.5683719037794106E-4</v>
      </c>
      <c r="EI330" s="41">
        <f t="shared" si="520"/>
        <v>0</v>
      </c>
      <c r="EJ330" s="41">
        <f t="shared" si="521"/>
        <v>0</v>
      </c>
      <c r="EK330" s="41">
        <f t="shared" si="522"/>
        <v>2.7435553298501469</v>
      </c>
      <c r="EL330" s="40"/>
      <c r="EM330" s="82">
        <f t="shared" si="523"/>
        <v>3.0000000000000004</v>
      </c>
      <c r="EN330" s="40"/>
      <c r="EO330" s="80">
        <f t="shared" si="524"/>
        <v>-1.3952822093573012</v>
      </c>
      <c r="EP330" s="80">
        <f t="shared" si="525"/>
        <v>0.28137977380836215</v>
      </c>
      <c r="EQ330" s="80">
        <f t="shared" si="526"/>
        <v>1.6766619831656633</v>
      </c>
      <c r="ER330" s="80"/>
      <c r="ES330" s="80">
        <f t="shared" si="468"/>
        <v>73.798689864785231</v>
      </c>
      <c r="ET330" s="80">
        <f t="shared" si="469"/>
        <v>-68.230609439776401</v>
      </c>
      <c r="EU330" s="80"/>
      <c r="EV330" s="80">
        <f t="shared" si="527"/>
        <v>1.6766619831656633</v>
      </c>
      <c r="EW330" s="80">
        <f t="shared" si="528"/>
        <v>-1.3952822093573012</v>
      </c>
      <c r="EX330" s="84">
        <f t="shared" si="529"/>
        <v>2.2587156488007486E-2</v>
      </c>
      <c r="EY330" s="85">
        <f t="shared" si="530"/>
        <v>1.6907804934356829</v>
      </c>
      <c r="EZ330" s="86">
        <f>3</f>
        <v>3</v>
      </c>
      <c r="FA330" s="75"/>
      <c r="FB330" s="88"/>
      <c r="FC330" s="80">
        <f t="shared" si="531"/>
        <v>0</v>
      </c>
      <c r="FD330" s="80">
        <f t="shared" si="532"/>
        <v>0.26</v>
      </c>
      <c r="FE330" s="80">
        <f t="shared" si="533"/>
        <v>0.156</v>
      </c>
      <c r="FF330" s="80">
        <f t="shared" si="534"/>
        <v>0</v>
      </c>
      <c r="FG330" s="80">
        <f t="shared" si="535"/>
        <v>0</v>
      </c>
      <c r="FH330" s="80">
        <f t="shared" si="536"/>
        <v>73.798689864785231</v>
      </c>
      <c r="FI330" s="80">
        <f t="shared" si="537"/>
        <v>-68.230609439776401</v>
      </c>
      <c r="FJ330" s="80">
        <f t="shared" si="538"/>
        <v>0</v>
      </c>
      <c r="FK330" s="80">
        <f t="shared" si="539"/>
        <v>0.624</v>
      </c>
      <c r="FL330" s="80">
        <f t="shared" si="540"/>
        <v>6.0000000000000001E-3</v>
      </c>
      <c r="FM330" s="80">
        <f t="shared" si="541"/>
        <v>0</v>
      </c>
      <c r="FN330" s="80">
        <f t="shared" si="542"/>
        <v>0</v>
      </c>
      <c r="FO330" s="80">
        <f t="shared" si="543"/>
        <v>82.727000000000004</v>
      </c>
      <c r="FP330" s="80">
        <f t="shared" si="544"/>
        <v>89.34108042500884</v>
      </c>
    </row>
    <row r="331" spans="1:172" ht="21">
      <c r="A331" s="40">
        <v>329</v>
      </c>
      <c r="B331" s="41" t="s">
        <v>73</v>
      </c>
      <c r="C331" s="188">
        <v>0</v>
      </c>
      <c r="D331" s="188">
        <v>0.17899999999999999</v>
      </c>
      <c r="E331" s="188">
        <v>1.6479999999999999</v>
      </c>
      <c r="F331" s="188">
        <v>2.1000000000000001E-2</v>
      </c>
      <c r="G331" s="188">
        <v>0</v>
      </c>
      <c r="H331" s="188">
        <v>51.634</v>
      </c>
      <c r="I331" s="188">
        <v>0</v>
      </c>
      <c r="J331" s="188">
        <v>0.39100000000000001</v>
      </c>
      <c r="K331" s="188">
        <v>5.3999999999999999E-2</v>
      </c>
      <c r="L331" s="194">
        <v>0</v>
      </c>
      <c r="M331" s="194">
        <v>0</v>
      </c>
      <c r="N331" s="188">
        <v>42.625</v>
      </c>
      <c r="O331" s="71"/>
      <c r="P331" s="70">
        <f t="shared" si="455"/>
        <v>98.250774645258517</v>
      </c>
      <c r="Q331" s="70">
        <f t="shared" si="470"/>
        <v>96.551999999999992</v>
      </c>
      <c r="S331" s="48">
        <v>60.085000000000001</v>
      </c>
      <c r="T331" s="48">
        <v>40.311</v>
      </c>
      <c r="U331" s="48">
        <v>70.936999999999998</v>
      </c>
      <c r="V331" s="48">
        <v>56.079000000000001</v>
      </c>
      <c r="W331" s="48">
        <v>81.41</v>
      </c>
      <c r="X331" s="49">
        <v>71.849999999999994</v>
      </c>
      <c r="Y331" s="48">
        <v>101.962</v>
      </c>
      <c r="Z331" s="48">
        <v>149.88</v>
      </c>
      <c r="AA331" s="48">
        <v>152</v>
      </c>
      <c r="AB331" s="48">
        <v>61.978999999999999</v>
      </c>
      <c r="AC331" s="48">
        <v>94.203000000000003</v>
      </c>
      <c r="AD331" s="49">
        <v>79.87</v>
      </c>
      <c r="AE331" s="40"/>
      <c r="AF331" s="41">
        <v>1</v>
      </c>
      <c r="AG331" s="41">
        <v>1</v>
      </c>
      <c r="AH331" s="41">
        <v>1</v>
      </c>
      <c r="AI331" s="41">
        <v>1</v>
      </c>
      <c r="AJ331" s="41">
        <v>1</v>
      </c>
      <c r="AK331" s="50">
        <v>1</v>
      </c>
      <c r="AL331" s="41">
        <v>2</v>
      </c>
      <c r="AM331" s="41">
        <v>2</v>
      </c>
      <c r="AN331" s="41">
        <v>2</v>
      </c>
      <c r="AO331" s="41">
        <v>2</v>
      </c>
      <c r="AP331" s="41">
        <v>2</v>
      </c>
      <c r="AQ331" s="50">
        <v>1</v>
      </c>
      <c r="AR331" s="40"/>
      <c r="AS331" s="41">
        <v>4</v>
      </c>
      <c r="AT331" s="41">
        <v>2</v>
      </c>
      <c r="AU331" s="41">
        <v>2</v>
      </c>
      <c r="AV331" s="41">
        <v>2</v>
      </c>
      <c r="AW331" s="41">
        <v>2</v>
      </c>
      <c r="AX331" s="50">
        <v>2</v>
      </c>
      <c r="AY331" s="41">
        <v>3</v>
      </c>
      <c r="AZ331" s="41">
        <v>3</v>
      </c>
      <c r="BA331" s="41">
        <v>3</v>
      </c>
      <c r="BB331" s="41">
        <v>1</v>
      </c>
      <c r="BC331" s="41">
        <v>1</v>
      </c>
      <c r="BD331" s="50">
        <v>4</v>
      </c>
      <c r="BE331" s="40"/>
      <c r="BF331" s="59">
        <v>2</v>
      </c>
      <c r="BG331" s="59">
        <v>1</v>
      </c>
      <c r="BH331" s="59">
        <v>1</v>
      </c>
      <c r="BI331" s="59">
        <v>1</v>
      </c>
      <c r="BJ331" s="59">
        <v>1</v>
      </c>
      <c r="BK331" s="60">
        <v>1</v>
      </c>
      <c r="BL331" s="59">
        <v>3</v>
      </c>
      <c r="BM331" s="59">
        <v>3</v>
      </c>
      <c r="BN331" s="59">
        <v>3</v>
      </c>
      <c r="BO331" s="59">
        <v>1</v>
      </c>
      <c r="BP331" s="59">
        <v>1</v>
      </c>
      <c r="BQ331" s="60">
        <v>2</v>
      </c>
      <c r="BR331" s="40"/>
      <c r="BS331" s="51">
        <f t="shared" si="456"/>
        <v>0</v>
      </c>
      <c r="BT331" s="51">
        <f t="shared" si="457"/>
        <v>4.4404753045074541E-3</v>
      </c>
      <c r="BU331" s="51">
        <f t="shared" si="458"/>
        <v>2.3231881810620691E-2</v>
      </c>
      <c r="BV331" s="51">
        <f t="shared" si="459"/>
        <v>3.744717273845825E-4</v>
      </c>
      <c r="BW331" s="51">
        <f t="shared" si="460"/>
        <v>0</v>
      </c>
      <c r="BX331" s="51">
        <f t="shared" si="461"/>
        <v>0.71863604732080733</v>
      </c>
      <c r="BY331" s="51">
        <f t="shared" si="462"/>
        <v>0</v>
      </c>
      <c r="BZ331" s="51">
        <f t="shared" si="463"/>
        <v>2.6087536696023485E-3</v>
      </c>
      <c r="CA331" s="51">
        <f t="shared" si="464"/>
        <v>3.5526315789473681E-4</v>
      </c>
      <c r="CB331" s="51">
        <f t="shared" si="465"/>
        <v>0</v>
      </c>
      <c r="CC331" s="51">
        <f t="shared" si="466"/>
        <v>0</v>
      </c>
      <c r="CD331" s="51">
        <f t="shared" si="467"/>
        <v>0.53367972956053589</v>
      </c>
      <c r="CE331" s="40"/>
      <c r="CF331" s="53">
        <f t="shared" si="471"/>
        <v>1.6456982892107452</v>
      </c>
      <c r="CG331" s="40"/>
      <c r="CH331" s="61">
        <f t="shared" si="472"/>
        <v>0</v>
      </c>
      <c r="CI331" s="61">
        <f t="shared" si="473"/>
        <v>4.4404753045074541E-3</v>
      </c>
      <c r="CJ331" s="61">
        <f t="shared" si="474"/>
        <v>2.3231881810620691E-2</v>
      </c>
      <c r="CK331" s="61">
        <f t="shared" si="475"/>
        <v>3.744717273845825E-4</v>
      </c>
      <c r="CL331" s="61">
        <f t="shared" si="476"/>
        <v>0</v>
      </c>
      <c r="CM331" s="61">
        <f t="shared" si="477"/>
        <v>0.71863604732080733</v>
      </c>
      <c r="CN331" s="61">
        <f t="shared" si="478"/>
        <v>0</v>
      </c>
      <c r="CO331" s="61">
        <f t="shared" si="479"/>
        <v>5.217507339204697E-3</v>
      </c>
      <c r="CP331" s="61">
        <f t="shared" si="480"/>
        <v>7.1052631578947362E-4</v>
      </c>
      <c r="CQ331" s="61">
        <f t="shared" si="481"/>
        <v>0</v>
      </c>
      <c r="CR331" s="61">
        <f t="shared" si="482"/>
        <v>0</v>
      </c>
      <c r="CS331" s="61">
        <f t="shared" si="483"/>
        <v>0.53367972956053589</v>
      </c>
      <c r="CT331" s="40"/>
      <c r="CU331" s="54">
        <f t="shared" si="484"/>
        <v>0</v>
      </c>
      <c r="CV331" s="54">
        <f t="shared" si="485"/>
        <v>7.30768261191048E-3</v>
      </c>
      <c r="CW331" s="54">
        <f t="shared" si="486"/>
        <v>3.8232668150884705E-2</v>
      </c>
      <c r="CX331" s="54">
        <f t="shared" si="487"/>
        <v>6.1626748111459997E-4</v>
      </c>
      <c r="CY331" s="54">
        <f t="shared" si="488"/>
        <v>0</v>
      </c>
      <c r="CZ331" s="54">
        <f t="shared" si="489"/>
        <v>1.1826581136410248</v>
      </c>
      <c r="DA331" s="54">
        <f t="shared" si="490"/>
        <v>0</v>
      </c>
      <c r="DB331" s="54">
        <f t="shared" si="491"/>
        <v>8.5864429020736776E-3</v>
      </c>
      <c r="DC331" s="54">
        <f t="shared" si="492"/>
        <v>1.1693119423339504E-3</v>
      </c>
      <c r="DD331" s="54">
        <f t="shared" si="493"/>
        <v>0</v>
      </c>
      <c r="DE331" s="54">
        <f t="shared" si="494"/>
        <v>0</v>
      </c>
      <c r="DF331" s="54">
        <f t="shared" si="495"/>
        <v>0.87827581792422704</v>
      </c>
      <c r="DG331" s="40"/>
      <c r="DH331" s="80">
        <f t="shared" si="496"/>
        <v>2.1168463046535693</v>
      </c>
      <c r="DI331" s="80">
        <f t="shared" si="497"/>
        <v>0.94480170601110713</v>
      </c>
      <c r="DJ331" s="40"/>
      <c r="DK331" s="54">
        <f t="shared" si="498"/>
        <v>0</v>
      </c>
      <c r="DL331" s="54">
        <f t="shared" si="499"/>
        <v>4.4404753045074541E-3</v>
      </c>
      <c r="DM331" s="54">
        <f t="shared" si="500"/>
        <v>2.3231881810620691E-2</v>
      </c>
      <c r="DN331" s="54">
        <f t="shared" si="501"/>
        <v>3.744717273845825E-4</v>
      </c>
      <c r="DO331" s="54">
        <f t="shared" si="502"/>
        <v>0</v>
      </c>
      <c r="DP331" s="54">
        <f t="shared" si="503"/>
        <v>0.71863604732080733</v>
      </c>
      <c r="DQ331" s="54">
        <f t="shared" si="504"/>
        <v>0</v>
      </c>
      <c r="DR331" s="54">
        <f t="shared" si="505"/>
        <v>7.8262610088070464E-3</v>
      </c>
      <c r="DS331" s="54">
        <f t="shared" si="506"/>
        <v>1.0657894736842105E-3</v>
      </c>
      <c r="DT331" s="54">
        <f t="shared" si="507"/>
        <v>0</v>
      </c>
      <c r="DU331" s="54">
        <f t="shared" si="508"/>
        <v>0</v>
      </c>
      <c r="DV331" s="54">
        <f t="shared" si="509"/>
        <v>1.0673594591210718</v>
      </c>
      <c r="DW331" s="54"/>
      <c r="DX331" s="63">
        <f t="shared" si="510"/>
        <v>1.8229343857668829</v>
      </c>
      <c r="DY331" s="40"/>
      <c r="DZ331" s="41">
        <f t="shared" si="511"/>
        <v>0</v>
      </c>
      <c r="EA331" s="41">
        <f t="shared" si="512"/>
        <v>7.30768261191048E-3</v>
      </c>
      <c r="EB331" s="41">
        <f t="shared" si="513"/>
        <v>3.8232668150884705E-2</v>
      </c>
      <c r="EC331" s="41">
        <f t="shared" si="514"/>
        <v>6.1626748111459997E-4</v>
      </c>
      <c r="ED331" s="41">
        <f t="shared" si="515"/>
        <v>0</v>
      </c>
      <c r="EE331" s="41">
        <f t="shared" si="516"/>
        <v>1.1826581136410248</v>
      </c>
      <c r="EF331" s="41">
        <f t="shared" si="517"/>
        <v>0</v>
      </c>
      <c r="EG331" s="41">
        <f t="shared" si="518"/>
        <v>1.2879664353110517E-2</v>
      </c>
      <c r="EH331" s="41">
        <f t="shared" si="519"/>
        <v>1.7539679135009259E-3</v>
      </c>
      <c r="EI331" s="41">
        <f t="shared" si="520"/>
        <v>0</v>
      </c>
      <c r="EJ331" s="41">
        <f t="shared" si="521"/>
        <v>0</v>
      </c>
      <c r="EK331" s="41">
        <f t="shared" si="522"/>
        <v>1.7565516358484541</v>
      </c>
      <c r="EL331" s="40"/>
      <c r="EM331" s="82">
        <f t="shared" si="523"/>
        <v>3</v>
      </c>
      <c r="EN331" s="40"/>
      <c r="EO331" s="80">
        <f t="shared" si="524"/>
        <v>0.33118976393335764</v>
      </c>
      <c r="EP331" s="80">
        <f t="shared" si="525"/>
        <v>1.1173774033959181</v>
      </c>
      <c r="EQ331" s="80">
        <f t="shared" si="526"/>
        <v>0.78618763946256043</v>
      </c>
      <c r="ER331" s="80"/>
      <c r="ES331" s="80">
        <f t="shared" si="468"/>
        <v>36.329723916589934</v>
      </c>
      <c r="ET331" s="80">
        <f t="shared" si="469"/>
        <v>17.003050728668583</v>
      </c>
      <c r="EU331" s="80"/>
      <c r="EV331" s="80">
        <f t="shared" si="527"/>
        <v>0.78618763946256043</v>
      </c>
      <c r="EW331" s="80">
        <f t="shared" si="528"/>
        <v>0.33118976393335764</v>
      </c>
      <c r="EX331" s="84">
        <f t="shared" si="529"/>
        <v>5.5912373088317417E-2</v>
      </c>
      <c r="EY331" s="85">
        <f t="shared" si="530"/>
        <v>0.82979649112311027</v>
      </c>
      <c r="EZ331" s="86">
        <f>3</f>
        <v>3</v>
      </c>
      <c r="FA331" s="75"/>
      <c r="FB331" s="88"/>
      <c r="FC331" s="80">
        <f t="shared" si="531"/>
        <v>0</v>
      </c>
      <c r="FD331" s="80">
        <f t="shared" si="532"/>
        <v>0.17899999999999999</v>
      </c>
      <c r="FE331" s="80">
        <f t="shared" si="533"/>
        <v>1.6479999999999999</v>
      </c>
      <c r="FF331" s="80">
        <f t="shared" si="534"/>
        <v>2.1000000000000001E-2</v>
      </c>
      <c r="FG331" s="80">
        <f t="shared" si="535"/>
        <v>0</v>
      </c>
      <c r="FH331" s="80">
        <f t="shared" si="536"/>
        <v>36.329723916589934</v>
      </c>
      <c r="FI331" s="80">
        <f t="shared" si="537"/>
        <v>17.003050728668583</v>
      </c>
      <c r="FJ331" s="80">
        <f t="shared" si="538"/>
        <v>0</v>
      </c>
      <c r="FK331" s="80">
        <f t="shared" si="539"/>
        <v>0.39100000000000001</v>
      </c>
      <c r="FL331" s="80">
        <f t="shared" si="540"/>
        <v>5.3999999999999999E-2</v>
      </c>
      <c r="FM331" s="80">
        <f t="shared" si="541"/>
        <v>0</v>
      </c>
      <c r="FN331" s="80">
        <f t="shared" si="542"/>
        <v>0</v>
      </c>
      <c r="FO331" s="80">
        <f t="shared" si="543"/>
        <v>42.625</v>
      </c>
      <c r="FP331" s="80">
        <f t="shared" si="544"/>
        <v>98.250774645258517</v>
      </c>
    </row>
    <row r="332" spans="1:172" ht="21">
      <c r="A332" s="40">
        <v>330</v>
      </c>
      <c r="B332" s="41" t="s">
        <v>73</v>
      </c>
      <c r="C332" s="188">
        <v>0</v>
      </c>
      <c r="D332" s="188">
        <v>0.16600000000000001</v>
      </c>
      <c r="E332" s="188">
        <v>2.8570000000000002</v>
      </c>
      <c r="F332" s="188">
        <v>4.0000000000000001E-3</v>
      </c>
      <c r="G332" s="188">
        <v>2.4E-2</v>
      </c>
      <c r="H332" s="188">
        <v>47.83</v>
      </c>
      <c r="I332" s="188">
        <v>0</v>
      </c>
      <c r="J332" s="188">
        <v>0.315</v>
      </c>
      <c r="K332" s="188">
        <v>2.9000000000000001E-2</v>
      </c>
      <c r="L332" s="194">
        <v>0</v>
      </c>
      <c r="M332" s="194">
        <v>0</v>
      </c>
      <c r="N332" s="188">
        <v>45.612000000000002</v>
      </c>
      <c r="O332" s="71"/>
      <c r="P332" s="70">
        <f t="shared" si="455"/>
        <v>97.948554049912303</v>
      </c>
      <c r="Q332" s="70">
        <f t="shared" si="470"/>
        <v>96.837000000000003</v>
      </c>
      <c r="S332" s="48">
        <v>60.085000000000001</v>
      </c>
      <c r="T332" s="48">
        <v>40.311</v>
      </c>
      <c r="U332" s="48">
        <v>70.936999999999998</v>
      </c>
      <c r="V332" s="48">
        <v>56.079000000000001</v>
      </c>
      <c r="W332" s="48">
        <v>81.41</v>
      </c>
      <c r="X332" s="49">
        <v>71.849999999999994</v>
      </c>
      <c r="Y332" s="48">
        <v>101.962</v>
      </c>
      <c r="Z332" s="48">
        <v>149.88</v>
      </c>
      <c r="AA332" s="48">
        <v>152</v>
      </c>
      <c r="AB332" s="48">
        <v>61.978999999999999</v>
      </c>
      <c r="AC332" s="48">
        <v>94.203000000000003</v>
      </c>
      <c r="AD332" s="49">
        <v>79.87</v>
      </c>
      <c r="AE332" s="40"/>
      <c r="AF332" s="41">
        <v>1</v>
      </c>
      <c r="AG332" s="41">
        <v>1</v>
      </c>
      <c r="AH332" s="41">
        <v>1</v>
      </c>
      <c r="AI332" s="41">
        <v>1</v>
      </c>
      <c r="AJ332" s="41">
        <v>1</v>
      </c>
      <c r="AK332" s="50">
        <v>1</v>
      </c>
      <c r="AL332" s="41">
        <v>2</v>
      </c>
      <c r="AM332" s="41">
        <v>2</v>
      </c>
      <c r="AN332" s="41">
        <v>2</v>
      </c>
      <c r="AO332" s="41">
        <v>2</v>
      </c>
      <c r="AP332" s="41">
        <v>2</v>
      </c>
      <c r="AQ332" s="50">
        <v>1</v>
      </c>
      <c r="AR332" s="40"/>
      <c r="AS332" s="41">
        <v>4</v>
      </c>
      <c r="AT332" s="41">
        <v>2</v>
      </c>
      <c r="AU332" s="41">
        <v>2</v>
      </c>
      <c r="AV332" s="41">
        <v>2</v>
      </c>
      <c r="AW332" s="41">
        <v>2</v>
      </c>
      <c r="AX332" s="50">
        <v>2</v>
      </c>
      <c r="AY332" s="41">
        <v>3</v>
      </c>
      <c r="AZ332" s="41">
        <v>3</v>
      </c>
      <c r="BA332" s="41">
        <v>3</v>
      </c>
      <c r="BB332" s="41">
        <v>1</v>
      </c>
      <c r="BC332" s="41">
        <v>1</v>
      </c>
      <c r="BD332" s="50">
        <v>4</v>
      </c>
      <c r="BE332" s="40"/>
      <c r="BF332" s="59">
        <v>2</v>
      </c>
      <c r="BG332" s="59">
        <v>1</v>
      </c>
      <c r="BH332" s="59">
        <v>1</v>
      </c>
      <c r="BI332" s="59">
        <v>1</v>
      </c>
      <c r="BJ332" s="59">
        <v>1</v>
      </c>
      <c r="BK332" s="60">
        <v>1</v>
      </c>
      <c r="BL332" s="59">
        <v>3</v>
      </c>
      <c r="BM332" s="59">
        <v>3</v>
      </c>
      <c r="BN332" s="59">
        <v>3</v>
      </c>
      <c r="BO332" s="59">
        <v>1</v>
      </c>
      <c r="BP332" s="59">
        <v>1</v>
      </c>
      <c r="BQ332" s="60">
        <v>2</v>
      </c>
      <c r="BR332" s="40"/>
      <c r="BS332" s="51">
        <f t="shared" si="456"/>
        <v>0</v>
      </c>
      <c r="BT332" s="51">
        <f t="shared" si="457"/>
        <v>4.1179826846270253E-3</v>
      </c>
      <c r="BU332" s="51">
        <f t="shared" si="458"/>
        <v>4.0275173745718033E-2</v>
      </c>
      <c r="BV332" s="51">
        <f t="shared" si="459"/>
        <v>7.1327948073253805E-5</v>
      </c>
      <c r="BW332" s="51">
        <f t="shared" si="460"/>
        <v>2.9480407812308072E-4</v>
      </c>
      <c r="BX332" s="51">
        <f t="shared" si="461"/>
        <v>0.6656924147529576</v>
      </c>
      <c r="BY332" s="51">
        <f t="shared" si="462"/>
        <v>0</v>
      </c>
      <c r="BZ332" s="51">
        <f t="shared" si="463"/>
        <v>2.1016813450760608E-3</v>
      </c>
      <c r="CA332" s="51">
        <f t="shared" si="464"/>
        <v>1.9078947368421053E-4</v>
      </c>
      <c r="CB332" s="51">
        <f t="shared" si="465"/>
        <v>0</v>
      </c>
      <c r="CC332" s="51">
        <f t="shared" si="466"/>
        <v>0</v>
      </c>
      <c r="CD332" s="51">
        <f t="shared" si="467"/>
        <v>0.5710780017528484</v>
      </c>
      <c r="CE332" s="40"/>
      <c r="CF332" s="53">
        <f t="shared" si="471"/>
        <v>1.6133498295144724</v>
      </c>
      <c r="CG332" s="40"/>
      <c r="CH332" s="61">
        <f t="shared" si="472"/>
        <v>0</v>
      </c>
      <c r="CI332" s="61">
        <f t="shared" si="473"/>
        <v>4.1179826846270253E-3</v>
      </c>
      <c r="CJ332" s="61">
        <f t="shared" si="474"/>
        <v>4.0275173745718033E-2</v>
      </c>
      <c r="CK332" s="61">
        <f t="shared" si="475"/>
        <v>7.1327948073253805E-5</v>
      </c>
      <c r="CL332" s="61">
        <f t="shared" si="476"/>
        <v>2.9480407812308072E-4</v>
      </c>
      <c r="CM332" s="61">
        <f t="shared" si="477"/>
        <v>0.6656924147529576</v>
      </c>
      <c r="CN332" s="61">
        <f t="shared" si="478"/>
        <v>0</v>
      </c>
      <c r="CO332" s="61">
        <f t="shared" si="479"/>
        <v>4.2033626901521216E-3</v>
      </c>
      <c r="CP332" s="61">
        <f t="shared" si="480"/>
        <v>3.8157894736842105E-4</v>
      </c>
      <c r="CQ332" s="61">
        <f t="shared" si="481"/>
        <v>0</v>
      </c>
      <c r="CR332" s="61">
        <f t="shared" si="482"/>
        <v>0</v>
      </c>
      <c r="CS332" s="61">
        <f t="shared" si="483"/>
        <v>0.5710780017528484</v>
      </c>
      <c r="CT332" s="40"/>
      <c r="CU332" s="54">
        <f t="shared" si="484"/>
        <v>0</v>
      </c>
      <c r="CV332" s="54">
        <f t="shared" si="485"/>
        <v>6.6437466621865606E-3</v>
      </c>
      <c r="CW332" s="54">
        <f t="shared" si="486"/>
        <v>6.4977944696319942E-2</v>
      </c>
      <c r="CX332" s="54">
        <f t="shared" si="487"/>
        <v>1.1507693286360117E-4</v>
      </c>
      <c r="CY332" s="54">
        <f t="shared" si="488"/>
        <v>4.7562210918004346E-4</v>
      </c>
      <c r="CZ332" s="54">
        <f t="shared" si="489"/>
        <v>1.0739947438507615</v>
      </c>
      <c r="DA332" s="54">
        <f t="shared" si="490"/>
        <v>0</v>
      </c>
      <c r="DB332" s="54">
        <f t="shared" si="491"/>
        <v>6.7814944795444197E-3</v>
      </c>
      <c r="DC332" s="54">
        <f t="shared" si="492"/>
        <v>6.1562032968315392E-4</v>
      </c>
      <c r="DD332" s="54">
        <f t="shared" si="493"/>
        <v>0</v>
      </c>
      <c r="DE332" s="54">
        <f t="shared" si="494"/>
        <v>0</v>
      </c>
      <c r="DF332" s="54">
        <f t="shared" si="495"/>
        <v>0.92134859676742353</v>
      </c>
      <c r="DG332" s="40"/>
      <c r="DH332" s="80">
        <f t="shared" si="496"/>
        <v>2.0749528458279629</v>
      </c>
      <c r="DI332" s="80">
        <f t="shared" si="497"/>
        <v>0.96387732570469342</v>
      </c>
      <c r="DJ332" s="40"/>
      <c r="DK332" s="54">
        <f t="shared" si="498"/>
        <v>0</v>
      </c>
      <c r="DL332" s="54">
        <f t="shared" si="499"/>
        <v>4.1179826846270253E-3</v>
      </c>
      <c r="DM332" s="54">
        <f t="shared" si="500"/>
        <v>4.0275173745718033E-2</v>
      </c>
      <c r="DN332" s="54">
        <f t="shared" si="501"/>
        <v>7.1327948073253805E-5</v>
      </c>
      <c r="DO332" s="54">
        <f t="shared" si="502"/>
        <v>2.9480407812308072E-4</v>
      </c>
      <c r="DP332" s="54">
        <f t="shared" si="503"/>
        <v>0.6656924147529576</v>
      </c>
      <c r="DQ332" s="54">
        <f t="shared" si="504"/>
        <v>0</v>
      </c>
      <c r="DR332" s="54">
        <f t="shared" si="505"/>
        <v>6.3050440352281825E-3</v>
      </c>
      <c r="DS332" s="54">
        <f t="shared" si="506"/>
        <v>5.7236842105263153E-4</v>
      </c>
      <c r="DT332" s="54">
        <f t="shared" si="507"/>
        <v>0</v>
      </c>
      <c r="DU332" s="54">
        <f t="shared" si="508"/>
        <v>0</v>
      </c>
      <c r="DV332" s="54">
        <f t="shared" si="509"/>
        <v>1.1421560035056968</v>
      </c>
      <c r="DW332" s="54"/>
      <c r="DX332" s="63">
        <f t="shared" si="510"/>
        <v>1.8594851191714765</v>
      </c>
      <c r="DY332" s="40"/>
      <c r="DZ332" s="41">
        <f t="shared" si="511"/>
        <v>0</v>
      </c>
      <c r="EA332" s="41">
        <f t="shared" si="512"/>
        <v>6.6437466621865606E-3</v>
      </c>
      <c r="EB332" s="41">
        <f t="shared" si="513"/>
        <v>6.4977944696319942E-2</v>
      </c>
      <c r="EC332" s="41">
        <f t="shared" si="514"/>
        <v>1.1507693286360117E-4</v>
      </c>
      <c r="ED332" s="41">
        <f t="shared" si="515"/>
        <v>4.7562210918004346E-4</v>
      </c>
      <c r="EE332" s="41">
        <f t="shared" si="516"/>
        <v>1.0739947438507615</v>
      </c>
      <c r="EF332" s="41">
        <f t="shared" si="517"/>
        <v>0</v>
      </c>
      <c r="EG332" s="41">
        <f t="shared" si="518"/>
        <v>1.0172241719316629E-2</v>
      </c>
      <c r="EH332" s="41">
        <f t="shared" si="519"/>
        <v>9.2343049452473078E-4</v>
      </c>
      <c r="EI332" s="41">
        <f t="shared" si="520"/>
        <v>0</v>
      </c>
      <c r="EJ332" s="41">
        <f t="shared" si="521"/>
        <v>0</v>
      </c>
      <c r="EK332" s="41">
        <f t="shared" si="522"/>
        <v>1.8426971935348471</v>
      </c>
      <c r="EL332" s="40"/>
      <c r="EM332" s="82">
        <f t="shared" si="523"/>
        <v>3</v>
      </c>
      <c r="EN332" s="40"/>
      <c r="EO332" s="80">
        <f t="shared" si="524"/>
        <v>0.2167360457718388</v>
      </c>
      <c r="EP332" s="80">
        <f t="shared" si="525"/>
        <v>1.0351991815237693</v>
      </c>
      <c r="EQ332" s="80">
        <f t="shared" si="526"/>
        <v>0.81846313575193053</v>
      </c>
      <c r="ER332" s="80"/>
      <c r="ES332" s="80">
        <f t="shared" si="468"/>
        <v>37.815999550339654</v>
      </c>
      <c r="ET332" s="80">
        <f t="shared" si="469"/>
        <v>11.125554499572646</v>
      </c>
      <c r="EU332" s="80"/>
      <c r="EV332" s="80">
        <f t="shared" si="527"/>
        <v>0.81846313575193053</v>
      </c>
      <c r="EW332" s="80">
        <f t="shared" si="528"/>
        <v>0.2167360457718388</v>
      </c>
      <c r="EX332" s="84">
        <f t="shared" si="529"/>
        <v>7.960950520977772E-2</v>
      </c>
      <c r="EY332" s="85">
        <f t="shared" si="530"/>
        <v>0.88806702149395611</v>
      </c>
      <c r="EZ332" s="86">
        <f>3</f>
        <v>3</v>
      </c>
      <c r="FA332" s="75"/>
      <c r="FB332" s="88"/>
      <c r="FC332" s="80">
        <f t="shared" si="531"/>
        <v>0</v>
      </c>
      <c r="FD332" s="80">
        <f t="shared" si="532"/>
        <v>0.16600000000000001</v>
      </c>
      <c r="FE332" s="80">
        <f t="shared" si="533"/>
        <v>2.8570000000000002</v>
      </c>
      <c r="FF332" s="80">
        <f t="shared" si="534"/>
        <v>4.0000000000000001E-3</v>
      </c>
      <c r="FG332" s="80">
        <f t="shared" si="535"/>
        <v>2.4E-2</v>
      </c>
      <c r="FH332" s="80">
        <f t="shared" si="536"/>
        <v>37.815999550339654</v>
      </c>
      <c r="FI332" s="80">
        <f t="shared" si="537"/>
        <v>11.125554499572646</v>
      </c>
      <c r="FJ332" s="80">
        <f t="shared" si="538"/>
        <v>0</v>
      </c>
      <c r="FK332" s="80">
        <f t="shared" si="539"/>
        <v>0.315</v>
      </c>
      <c r="FL332" s="80">
        <f t="shared" si="540"/>
        <v>2.9000000000000001E-2</v>
      </c>
      <c r="FM332" s="80">
        <f t="shared" si="541"/>
        <v>0</v>
      </c>
      <c r="FN332" s="80">
        <f t="shared" si="542"/>
        <v>0</v>
      </c>
      <c r="FO332" s="80">
        <f t="shared" si="543"/>
        <v>45.612000000000002</v>
      </c>
      <c r="FP332" s="80">
        <f t="shared" si="544"/>
        <v>97.948554049912303</v>
      </c>
    </row>
    <row r="333" spans="1:172" ht="21">
      <c r="A333" s="40">
        <v>331</v>
      </c>
      <c r="B333" s="41" t="s">
        <v>73</v>
      </c>
      <c r="C333" s="187">
        <v>0</v>
      </c>
      <c r="D333" s="187">
        <v>0.219</v>
      </c>
      <c r="E333" s="187">
        <v>1.8620000000000001</v>
      </c>
      <c r="F333" s="187">
        <v>0</v>
      </c>
      <c r="G333" s="187">
        <v>0.02</v>
      </c>
      <c r="H333" s="187">
        <v>48.591999999999999</v>
      </c>
      <c r="I333" s="187">
        <v>0</v>
      </c>
      <c r="J333" s="187">
        <v>0.434</v>
      </c>
      <c r="K333" s="187">
        <v>3.1E-2</v>
      </c>
      <c r="L333" s="194">
        <v>0</v>
      </c>
      <c r="M333" s="194">
        <v>0</v>
      </c>
      <c r="N333" s="187">
        <v>46.774999999999999</v>
      </c>
      <c r="O333" s="71"/>
      <c r="P333" s="70">
        <f t="shared" si="455"/>
        <v>98.910664282023049</v>
      </c>
      <c r="Q333" s="70">
        <f t="shared" si="470"/>
        <v>97.932999999999993</v>
      </c>
      <c r="S333" s="48">
        <v>60.085000000000001</v>
      </c>
      <c r="T333" s="48">
        <v>40.311</v>
      </c>
      <c r="U333" s="48">
        <v>70.936999999999998</v>
      </c>
      <c r="V333" s="48">
        <v>56.079000000000001</v>
      </c>
      <c r="W333" s="48">
        <v>81.41</v>
      </c>
      <c r="X333" s="49">
        <v>71.849999999999994</v>
      </c>
      <c r="Y333" s="48">
        <v>101.962</v>
      </c>
      <c r="Z333" s="48">
        <v>149.88</v>
      </c>
      <c r="AA333" s="48">
        <v>152</v>
      </c>
      <c r="AB333" s="48">
        <v>61.978999999999999</v>
      </c>
      <c r="AC333" s="48">
        <v>94.203000000000003</v>
      </c>
      <c r="AD333" s="49">
        <v>79.87</v>
      </c>
      <c r="AE333" s="40"/>
      <c r="AF333" s="41">
        <v>1</v>
      </c>
      <c r="AG333" s="41">
        <v>1</v>
      </c>
      <c r="AH333" s="41">
        <v>1</v>
      </c>
      <c r="AI333" s="41">
        <v>1</v>
      </c>
      <c r="AJ333" s="41">
        <v>1</v>
      </c>
      <c r="AK333" s="50">
        <v>1</v>
      </c>
      <c r="AL333" s="41">
        <v>2</v>
      </c>
      <c r="AM333" s="41">
        <v>2</v>
      </c>
      <c r="AN333" s="41">
        <v>2</v>
      </c>
      <c r="AO333" s="41">
        <v>2</v>
      </c>
      <c r="AP333" s="41">
        <v>2</v>
      </c>
      <c r="AQ333" s="50">
        <v>1</v>
      </c>
      <c r="AR333" s="40"/>
      <c r="AS333" s="41">
        <v>4</v>
      </c>
      <c r="AT333" s="41">
        <v>2</v>
      </c>
      <c r="AU333" s="41">
        <v>2</v>
      </c>
      <c r="AV333" s="41">
        <v>2</v>
      </c>
      <c r="AW333" s="41">
        <v>2</v>
      </c>
      <c r="AX333" s="50">
        <v>2</v>
      </c>
      <c r="AY333" s="41">
        <v>3</v>
      </c>
      <c r="AZ333" s="41">
        <v>3</v>
      </c>
      <c r="BA333" s="41">
        <v>3</v>
      </c>
      <c r="BB333" s="41">
        <v>1</v>
      </c>
      <c r="BC333" s="41">
        <v>1</v>
      </c>
      <c r="BD333" s="50">
        <v>4</v>
      </c>
      <c r="BE333" s="40"/>
      <c r="BF333" s="59">
        <v>2</v>
      </c>
      <c r="BG333" s="59">
        <v>1</v>
      </c>
      <c r="BH333" s="59">
        <v>1</v>
      </c>
      <c r="BI333" s="59">
        <v>1</v>
      </c>
      <c r="BJ333" s="59">
        <v>1</v>
      </c>
      <c r="BK333" s="60">
        <v>1</v>
      </c>
      <c r="BL333" s="59">
        <v>3</v>
      </c>
      <c r="BM333" s="59">
        <v>3</v>
      </c>
      <c r="BN333" s="59">
        <v>3</v>
      </c>
      <c r="BO333" s="59">
        <v>1</v>
      </c>
      <c r="BP333" s="59">
        <v>1</v>
      </c>
      <c r="BQ333" s="60">
        <v>2</v>
      </c>
      <c r="BR333" s="40"/>
      <c r="BS333" s="51">
        <f t="shared" si="456"/>
        <v>0</v>
      </c>
      <c r="BT333" s="51">
        <f t="shared" si="457"/>
        <v>5.4327602887549306E-3</v>
      </c>
      <c r="BU333" s="51">
        <f t="shared" si="458"/>
        <v>2.6248643162242555E-2</v>
      </c>
      <c r="BV333" s="51">
        <f t="shared" si="459"/>
        <v>0</v>
      </c>
      <c r="BW333" s="51">
        <f t="shared" si="460"/>
        <v>2.4567006510256724E-4</v>
      </c>
      <c r="BX333" s="51">
        <f t="shared" si="461"/>
        <v>0.67629784272790539</v>
      </c>
      <c r="BY333" s="51">
        <f t="shared" si="462"/>
        <v>0</v>
      </c>
      <c r="BZ333" s="51">
        <f t="shared" si="463"/>
        <v>2.8956498532159061E-3</v>
      </c>
      <c r="CA333" s="51">
        <f t="shared" si="464"/>
        <v>2.0394736842105262E-4</v>
      </c>
      <c r="CB333" s="51">
        <f t="shared" si="465"/>
        <v>0</v>
      </c>
      <c r="CC333" s="51">
        <f t="shared" si="466"/>
        <v>0</v>
      </c>
      <c r="CD333" s="51">
        <f t="shared" si="467"/>
        <v>0.58563916364091639</v>
      </c>
      <c r="CE333" s="40"/>
      <c r="CF333" s="53">
        <f t="shared" si="471"/>
        <v>1.5883083267098617</v>
      </c>
      <c r="CG333" s="40"/>
      <c r="CH333" s="61">
        <f t="shared" si="472"/>
        <v>0</v>
      </c>
      <c r="CI333" s="61">
        <f t="shared" si="473"/>
        <v>5.4327602887549306E-3</v>
      </c>
      <c r="CJ333" s="61">
        <f t="shared" si="474"/>
        <v>2.6248643162242555E-2</v>
      </c>
      <c r="CK333" s="61">
        <f t="shared" si="475"/>
        <v>0</v>
      </c>
      <c r="CL333" s="61">
        <f t="shared" si="476"/>
        <v>2.4567006510256724E-4</v>
      </c>
      <c r="CM333" s="61">
        <f t="shared" si="477"/>
        <v>0.67629784272790539</v>
      </c>
      <c r="CN333" s="61">
        <f t="shared" si="478"/>
        <v>0</v>
      </c>
      <c r="CO333" s="61">
        <f t="shared" si="479"/>
        <v>5.7912997064318121E-3</v>
      </c>
      <c r="CP333" s="61">
        <f t="shared" si="480"/>
        <v>4.0789473684210524E-4</v>
      </c>
      <c r="CQ333" s="61">
        <f t="shared" si="481"/>
        <v>0</v>
      </c>
      <c r="CR333" s="61">
        <f t="shared" si="482"/>
        <v>0</v>
      </c>
      <c r="CS333" s="61">
        <f t="shared" si="483"/>
        <v>0.58563916364091639</v>
      </c>
      <c r="CT333" s="40"/>
      <c r="CU333" s="54">
        <f t="shared" si="484"/>
        <v>0</v>
      </c>
      <c r="CV333" s="54">
        <f t="shared" si="485"/>
        <v>8.6288984036481282E-3</v>
      </c>
      <c r="CW333" s="54">
        <f t="shared" si="486"/>
        <v>4.1690938499425727E-2</v>
      </c>
      <c r="CX333" s="54">
        <f t="shared" si="487"/>
        <v>0</v>
      </c>
      <c r="CY333" s="54">
        <f t="shared" si="488"/>
        <v>3.9019981002576135E-4</v>
      </c>
      <c r="CZ333" s="54">
        <f t="shared" si="489"/>
        <v>1.0741694949406486</v>
      </c>
      <c r="DA333" s="54">
        <f t="shared" si="490"/>
        <v>0</v>
      </c>
      <c r="DB333" s="54">
        <f t="shared" si="491"/>
        <v>9.198369546198024E-3</v>
      </c>
      <c r="DC333" s="54">
        <f t="shared" si="492"/>
        <v>6.478626069474435E-4</v>
      </c>
      <c r="DD333" s="54">
        <f t="shared" si="493"/>
        <v>0</v>
      </c>
      <c r="DE333" s="54">
        <f t="shared" si="494"/>
        <v>0</v>
      </c>
      <c r="DF333" s="54">
        <f t="shared" si="495"/>
        <v>0.93017556005826674</v>
      </c>
      <c r="DG333" s="40"/>
      <c r="DH333" s="80">
        <f t="shared" si="496"/>
        <v>2.0649013238651608</v>
      </c>
      <c r="DI333" s="80">
        <f t="shared" si="497"/>
        <v>0.96856928555613686</v>
      </c>
      <c r="DJ333" s="40"/>
      <c r="DK333" s="54">
        <f t="shared" si="498"/>
        <v>0</v>
      </c>
      <c r="DL333" s="54">
        <f t="shared" si="499"/>
        <v>5.4327602887549306E-3</v>
      </c>
      <c r="DM333" s="54">
        <f t="shared" si="500"/>
        <v>2.6248643162242555E-2</v>
      </c>
      <c r="DN333" s="54">
        <f t="shared" si="501"/>
        <v>0</v>
      </c>
      <c r="DO333" s="54">
        <f t="shared" si="502"/>
        <v>2.4567006510256724E-4</v>
      </c>
      <c r="DP333" s="54">
        <f t="shared" si="503"/>
        <v>0.67629784272790539</v>
      </c>
      <c r="DQ333" s="54">
        <f t="shared" si="504"/>
        <v>0</v>
      </c>
      <c r="DR333" s="54">
        <f t="shared" si="505"/>
        <v>8.6869495596477182E-3</v>
      </c>
      <c r="DS333" s="54">
        <f t="shared" si="506"/>
        <v>6.1184210526315781E-4</v>
      </c>
      <c r="DT333" s="54">
        <f t="shared" si="507"/>
        <v>0</v>
      </c>
      <c r="DU333" s="54">
        <f t="shared" si="508"/>
        <v>0</v>
      </c>
      <c r="DV333" s="54">
        <f t="shared" si="509"/>
        <v>1.1712783272818328</v>
      </c>
      <c r="DW333" s="54"/>
      <c r="DX333" s="63">
        <f t="shared" si="510"/>
        <v>1.8888020351907491</v>
      </c>
      <c r="DY333" s="40"/>
      <c r="DZ333" s="41">
        <f t="shared" si="511"/>
        <v>0</v>
      </c>
      <c r="EA333" s="41">
        <f t="shared" si="512"/>
        <v>8.6288984036481282E-3</v>
      </c>
      <c r="EB333" s="41">
        <f t="shared" si="513"/>
        <v>4.1690938499425727E-2</v>
      </c>
      <c r="EC333" s="41">
        <f t="shared" si="514"/>
        <v>0</v>
      </c>
      <c r="ED333" s="41">
        <f t="shared" si="515"/>
        <v>3.9019981002576135E-4</v>
      </c>
      <c r="EE333" s="41">
        <f t="shared" si="516"/>
        <v>1.0741694949406486</v>
      </c>
      <c r="EF333" s="41">
        <f t="shared" si="517"/>
        <v>0</v>
      </c>
      <c r="EG333" s="41">
        <f t="shared" si="518"/>
        <v>1.3797554319297037E-2</v>
      </c>
      <c r="EH333" s="41">
        <f t="shared" si="519"/>
        <v>9.717939104211652E-4</v>
      </c>
      <c r="EI333" s="41">
        <f t="shared" si="520"/>
        <v>0</v>
      </c>
      <c r="EJ333" s="41">
        <f t="shared" si="521"/>
        <v>0</v>
      </c>
      <c r="EK333" s="41">
        <f t="shared" si="522"/>
        <v>1.8603511201165335</v>
      </c>
      <c r="EL333" s="40"/>
      <c r="EM333" s="82">
        <f t="shared" si="523"/>
        <v>3</v>
      </c>
      <c r="EN333" s="40"/>
      <c r="EO333" s="80">
        <f t="shared" si="524"/>
        <v>0.18858428666317906</v>
      </c>
      <c r="EP333" s="80">
        <f t="shared" si="525"/>
        <v>1.0404075802808603</v>
      </c>
      <c r="EQ333" s="80">
        <f t="shared" si="526"/>
        <v>0.85182329361768128</v>
      </c>
      <c r="ER333" s="80"/>
      <c r="ES333" s="80">
        <f t="shared" si="468"/>
        <v>39.784213675467996</v>
      </c>
      <c r="ET333" s="80">
        <f t="shared" si="469"/>
        <v>9.7854506065550577</v>
      </c>
      <c r="EU333" s="80"/>
      <c r="EV333" s="80">
        <f t="shared" si="527"/>
        <v>0.85182329361768128</v>
      </c>
      <c r="EW333" s="80">
        <f t="shared" si="528"/>
        <v>0.18858428666317906</v>
      </c>
      <c r="EX333" s="84">
        <f t="shared" si="529"/>
        <v>6.0556268866245086E-2</v>
      </c>
      <c r="EY333" s="85">
        <f t="shared" si="530"/>
        <v>0.90093947764741489</v>
      </c>
      <c r="EZ333" s="86">
        <f>3</f>
        <v>3</v>
      </c>
      <c r="FA333" s="75"/>
      <c r="FB333" s="88"/>
      <c r="FC333" s="80">
        <f t="shared" si="531"/>
        <v>0</v>
      </c>
      <c r="FD333" s="80">
        <f t="shared" si="532"/>
        <v>0.219</v>
      </c>
      <c r="FE333" s="80">
        <f t="shared" si="533"/>
        <v>1.8620000000000001</v>
      </c>
      <c r="FF333" s="80">
        <f t="shared" si="534"/>
        <v>0</v>
      </c>
      <c r="FG333" s="80">
        <f t="shared" si="535"/>
        <v>0.02</v>
      </c>
      <c r="FH333" s="80">
        <f t="shared" si="536"/>
        <v>39.784213675467996</v>
      </c>
      <c r="FI333" s="80">
        <f t="shared" si="537"/>
        <v>9.7854506065550577</v>
      </c>
      <c r="FJ333" s="80">
        <f t="shared" si="538"/>
        <v>0</v>
      </c>
      <c r="FK333" s="80">
        <f t="shared" si="539"/>
        <v>0.434</v>
      </c>
      <c r="FL333" s="80">
        <f t="shared" si="540"/>
        <v>3.1E-2</v>
      </c>
      <c r="FM333" s="80">
        <f t="shared" si="541"/>
        <v>0</v>
      </c>
      <c r="FN333" s="80">
        <f t="shared" si="542"/>
        <v>0</v>
      </c>
      <c r="FO333" s="80">
        <f t="shared" si="543"/>
        <v>46.774999999999999</v>
      </c>
      <c r="FP333" s="80">
        <f t="shared" si="544"/>
        <v>98.910664282023049</v>
      </c>
    </row>
    <row r="334" spans="1:172" ht="21">
      <c r="A334" s="40">
        <v>332</v>
      </c>
      <c r="B334" s="41" t="s">
        <v>73</v>
      </c>
      <c r="C334" s="187">
        <v>0</v>
      </c>
      <c r="D334" s="187">
        <v>0.22700000000000001</v>
      </c>
      <c r="E334" s="187">
        <v>1.9059999999999999</v>
      </c>
      <c r="F334" s="187">
        <v>3.0000000000000001E-3</v>
      </c>
      <c r="G334" s="187">
        <v>0.08</v>
      </c>
      <c r="H334" s="187">
        <v>46.771000000000001</v>
      </c>
      <c r="I334" s="187">
        <v>0</v>
      </c>
      <c r="J334" s="187">
        <v>0.36199999999999999</v>
      </c>
      <c r="K334" s="187">
        <v>2.3E-2</v>
      </c>
      <c r="L334" s="194">
        <v>0</v>
      </c>
      <c r="M334" s="194">
        <v>0</v>
      </c>
      <c r="N334" s="187">
        <v>47.613999999999997</v>
      </c>
      <c r="O334" s="71"/>
      <c r="P334" s="70">
        <f t="shared" si="455"/>
        <v>97.690589847436428</v>
      </c>
      <c r="Q334" s="70">
        <f t="shared" si="470"/>
        <v>96.986000000000004</v>
      </c>
      <c r="S334" s="48">
        <v>60.085000000000001</v>
      </c>
      <c r="T334" s="48">
        <v>40.311</v>
      </c>
      <c r="U334" s="48">
        <v>70.936999999999998</v>
      </c>
      <c r="V334" s="48">
        <v>56.079000000000001</v>
      </c>
      <c r="W334" s="48">
        <v>81.41</v>
      </c>
      <c r="X334" s="49">
        <v>71.849999999999994</v>
      </c>
      <c r="Y334" s="48">
        <v>101.962</v>
      </c>
      <c r="Z334" s="48">
        <v>149.88</v>
      </c>
      <c r="AA334" s="48">
        <v>152</v>
      </c>
      <c r="AB334" s="48">
        <v>61.978999999999999</v>
      </c>
      <c r="AC334" s="48">
        <v>94.203000000000003</v>
      </c>
      <c r="AD334" s="49">
        <v>79.87</v>
      </c>
      <c r="AE334" s="40"/>
      <c r="AF334" s="41">
        <v>1</v>
      </c>
      <c r="AG334" s="41">
        <v>1</v>
      </c>
      <c r="AH334" s="41">
        <v>1</v>
      </c>
      <c r="AI334" s="41">
        <v>1</v>
      </c>
      <c r="AJ334" s="41">
        <v>1</v>
      </c>
      <c r="AK334" s="50">
        <v>1</v>
      </c>
      <c r="AL334" s="41">
        <v>2</v>
      </c>
      <c r="AM334" s="41">
        <v>2</v>
      </c>
      <c r="AN334" s="41">
        <v>2</v>
      </c>
      <c r="AO334" s="41">
        <v>2</v>
      </c>
      <c r="AP334" s="41">
        <v>2</v>
      </c>
      <c r="AQ334" s="50">
        <v>1</v>
      </c>
      <c r="AR334" s="40"/>
      <c r="AS334" s="41">
        <v>4</v>
      </c>
      <c r="AT334" s="41">
        <v>2</v>
      </c>
      <c r="AU334" s="41">
        <v>2</v>
      </c>
      <c r="AV334" s="41">
        <v>2</v>
      </c>
      <c r="AW334" s="41">
        <v>2</v>
      </c>
      <c r="AX334" s="50">
        <v>2</v>
      </c>
      <c r="AY334" s="41">
        <v>3</v>
      </c>
      <c r="AZ334" s="41">
        <v>3</v>
      </c>
      <c r="BA334" s="41">
        <v>3</v>
      </c>
      <c r="BB334" s="41">
        <v>1</v>
      </c>
      <c r="BC334" s="41">
        <v>1</v>
      </c>
      <c r="BD334" s="50">
        <v>4</v>
      </c>
      <c r="BE334" s="40"/>
      <c r="BF334" s="59">
        <v>2</v>
      </c>
      <c r="BG334" s="59">
        <v>1</v>
      </c>
      <c r="BH334" s="59">
        <v>1</v>
      </c>
      <c r="BI334" s="59">
        <v>1</v>
      </c>
      <c r="BJ334" s="59">
        <v>1</v>
      </c>
      <c r="BK334" s="60">
        <v>1</v>
      </c>
      <c r="BL334" s="59">
        <v>3</v>
      </c>
      <c r="BM334" s="59">
        <v>3</v>
      </c>
      <c r="BN334" s="59">
        <v>3</v>
      </c>
      <c r="BO334" s="59">
        <v>1</v>
      </c>
      <c r="BP334" s="59">
        <v>1</v>
      </c>
      <c r="BQ334" s="60">
        <v>2</v>
      </c>
      <c r="BR334" s="40"/>
      <c r="BS334" s="51">
        <f t="shared" si="456"/>
        <v>0</v>
      </c>
      <c r="BT334" s="51">
        <f t="shared" si="457"/>
        <v>5.6312172856044255E-3</v>
      </c>
      <c r="BU334" s="51">
        <f t="shared" si="458"/>
        <v>2.6868911851361067E-2</v>
      </c>
      <c r="BV334" s="51">
        <f t="shared" si="459"/>
        <v>5.349596105494035E-5</v>
      </c>
      <c r="BW334" s="51">
        <f t="shared" si="460"/>
        <v>9.8268026041026897E-4</v>
      </c>
      <c r="BX334" s="51">
        <f t="shared" si="461"/>
        <v>0.65095337508698681</v>
      </c>
      <c r="BY334" s="51">
        <f t="shared" si="462"/>
        <v>0</v>
      </c>
      <c r="BZ334" s="51">
        <f t="shared" si="463"/>
        <v>2.4152655457699494E-3</v>
      </c>
      <c r="CA334" s="51">
        <f t="shared" si="464"/>
        <v>1.5131578947368422E-4</v>
      </c>
      <c r="CB334" s="51">
        <f t="shared" si="465"/>
        <v>0</v>
      </c>
      <c r="CC334" s="51">
        <f t="shared" si="466"/>
        <v>0</v>
      </c>
      <c r="CD334" s="51">
        <f t="shared" si="467"/>
        <v>0.59614373356704642</v>
      </c>
      <c r="CE334" s="40"/>
      <c r="CF334" s="53">
        <f t="shared" si="471"/>
        <v>1.5919537211604486</v>
      </c>
      <c r="CG334" s="40"/>
      <c r="CH334" s="61">
        <f t="shared" si="472"/>
        <v>0</v>
      </c>
      <c r="CI334" s="61">
        <f t="shared" si="473"/>
        <v>5.6312172856044255E-3</v>
      </c>
      <c r="CJ334" s="61">
        <f t="shared" si="474"/>
        <v>2.6868911851361067E-2</v>
      </c>
      <c r="CK334" s="61">
        <f t="shared" si="475"/>
        <v>5.349596105494035E-5</v>
      </c>
      <c r="CL334" s="61">
        <f t="shared" si="476"/>
        <v>9.8268026041026897E-4</v>
      </c>
      <c r="CM334" s="61">
        <f t="shared" si="477"/>
        <v>0.65095337508698681</v>
      </c>
      <c r="CN334" s="61">
        <f t="shared" si="478"/>
        <v>0</v>
      </c>
      <c r="CO334" s="61">
        <f t="shared" si="479"/>
        <v>4.8305310915398988E-3</v>
      </c>
      <c r="CP334" s="61">
        <f t="shared" si="480"/>
        <v>3.0263157894736844E-4</v>
      </c>
      <c r="CQ334" s="61">
        <f t="shared" si="481"/>
        <v>0</v>
      </c>
      <c r="CR334" s="61">
        <f t="shared" si="482"/>
        <v>0</v>
      </c>
      <c r="CS334" s="61">
        <f t="shared" si="483"/>
        <v>0.59614373356704642</v>
      </c>
      <c r="CT334" s="40"/>
      <c r="CU334" s="54">
        <f t="shared" si="484"/>
        <v>0</v>
      </c>
      <c r="CV334" s="54">
        <f t="shared" si="485"/>
        <v>8.9646373124810056E-3</v>
      </c>
      <c r="CW334" s="54">
        <f t="shared" si="486"/>
        <v>4.2774064205306328E-2</v>
      </c>
      <c r="CX334" s="54">
        <f t="shared" si="487"/>
        <v>8.5163094268466728E-5</v>
      </c>
      <c r="CY334" s="54">
        <f t="shared" si="488"/>
        <v>1.5643814972710463E-3</v>
      </c>
      <c r="CZ334" s="54">
        <f t="shared" si="489"/>
        <v>1.036287647771682</v>
      </c>
      <c r="DA334" s="54">
        <f t="shared" si="490"/>
        <v>0</v>
      </c>
      <c r="DB334" s="54">
        <f t="shared" si="491"/>
        <v>7.6899819463581856E-3</v>
      </c>
      <c r="DC334" s="54">
        <f t="shared" si="492"/>
        <v>4.8177546824592526E-4</v>
      </c>
      <c r="DD334" s="54">
        <f t="shared" si="493"/>
        <v>0</v>
      </c>
      <c r="DE334" s="54">
        <f t="shared" si="494"/>
        <v>0</v>
      </c>
      <c r="DF334" s="54">
        <f t="shared" si="495"/>
        <v>0.94903323499854264</v>
      </c>
      <c r="DG334" s="40"/>
      <c r="DH334" s="80">
        <f t="shared" si="496"/>
        <v>2.0468808862941561</v>
      </c>
      <c r="DI334" s="80">
        <f t="shared" si="497"/>
        <v>0.97709642675933472</v>
      </c>
      <c r="DJ334" s="40"/>
      <c r="DK334" s="54">
        <f t="shared" si="498"/>
        <v>0</v>
      </c>
      <c r="DL334" s="54">
        <f t="shared" si="499"/>
        <v>5.6312172856044255E-3</v>
      </c>
      <c r="DM334" s="54">
        <f t="shared" si="500"/>
        <v>2.6868911851361067E-2</v>
      </c>
      <c r="DN334" s="54">
        <f t="shared" si="501"/>
        <v>5.349596105494035E-5</v>
      </c>
      <c r="DO334" s="54">
        <f t="shared" si="502"/>
        <v>9.8268026041026897E-4</v>
      </c>
      <c r="DP334" s="54">
        <f t="shared" si="503"/>
        <v>0.65095337508698681</v>
      </c>
      <c r="DQ334" s="54">
        <f t="shared" si="504"/>
        <v>0</v>
      </c>
      <c r="DR334" s="54">
        <f t="shared" si="505"/>
        <v>7.2457966373098478E-3</v>
      </c>
      <c r="DS334" s="54">
        <f t="shared" si="506"/>
        <v>4.5394736842105268E-4</v>
      </c>
      <c r="DT334" s="54">
        <f t="shared" si="507"/>
        <v>0</v>
      </c>
      <c r="DU334" s="54">
        <f t="shared" si="508"/>
        <v>0</v>
      </c>
      <c r="DV334" s="54">
        <f t="shared" si="509"/>
        <v>1.1922874671340928</v>
      </c>
      <c r="DW334" s="54"/>
      <c r="DX334" s="63">
        <f t="shared" si="510"/>
        <v>1.8844768915852412</v>
      </c>
      <c r="DY334" s="40"/>
      <c r="DZ334" s="41">
        <f t="shared" si="511"/>
        <v>0</v>
      </c>
      <c r="EA334" s="41">
        <f t="shared" si="512"/>
        <v>8.9646373124810056E-3</v>
      </c>
      <c r="EB334" s="41">
        <f t="shared" si="513"/>
        <v>4.2774064205306328E-2</v>
      </c>
      <c r="EC334" s="41">
        <f t="shared" si="514"/>
        <v>8.5163094268466728E-5</v>
      </c>
      <c r="ED334" s="41">
        <f t="shared" si="515"/>
        <v>1.5643814972710463E-3</v>
      </c>
      <c r="EE334" s="41">
        <f t="shared" si="516"/>
        <v>1.036287647771682</v>
      </c>
      <c r="EF334" s="41">
        <f t="shared" si="517"/>
        <v>0</v>
      </c>
      <c r="EG334" s="41">
        <f t="shared" si="518"/>
        <v>1.1534972919537277E-2</v>
      </c>
      <c r="EH334" s="41">
        <f t="shared" si="519"/>
        <v>7.2266320236888794E-4</v>
      </c>
      <c r="EI334" s="41">
        <f t="shared" si="520"/>
        <v>0</v>
      </c>
      <c r="EJ334" s="41">
        <f t="shared" si="521"/>
        <v>0</v>
      </c>
      <c r="EK334" s="41">
        <f t="shared" si="522"/>
        <v>1.8980664699970853</v>
      </c>
      <c r="EL334" s="40"/>
      <c r="EM334" s="82">
        <f t="shared" si="523"/>
        <v>3.0000000000000004</v>
      </c>
      <c r="EN334" s="40"/>
      <c r="EO334" s="80">
        <f t="shared" si="524"/>
        <v>0.1374214394439921</v>
      </c>
      <c r="EP334" s="80">
        <f t="shared" si="525"/>
        <v>1.0125529577325465</v>
      </c>
      <c r="EQ334" s="80">
        <f t="shared" si="526"/>
        <v>0.8751315182885544</v>
      </c>
      <c r="ER334" s="80"/>
      <c r="ES334" s="80">
        <f t="shared" si="468"/>
        <v>40.423343716788928</v>
      </c>
      <c r="ET334" s="80">
        <f t="shared" si="469"/>
        <v>7.0522461306475019</v>
      </c>
      <c r="EU334" s="80"/>
      <c r="EV334" s="80">
        <f t="shared" si="527"/>
        <v>0.8751315182885544</v>
      </c>
      <c r="EW334" s="80">
        <f t="shared" si="528"/>
        <v>0.1374214394439921</v>
      </c>
      <c r="EX334" s="84">
        <f t="shared" si="529"/>
        <v>6.1560003523930956E-2</v>
      </c>
      <c r="EY334" s="85">
        <f t="shared" si="530"/>
        <v>0.92729698279292805</v>
      </c>
      <c r="EZ334" s="86">
        <f>3</f>
        <v>3</v>
      </c>
      <c r="FA334" s="75"/>
      <c r="FB334" s="88"/>
      <c r="FC334" s="80">
        <f t="shared" si="531"/>
        <v>0</v>
      </c>
      <c r="FD334" s="80">
        <f t="shared" si="532"/>
        <v>0.22700000000000001</v>
      </c>
      <c r="FE334" s="80">
        <f t="shared" si="533"/>
        <v>1.9059999999999999</v>
      </c>
      <c r="FF334" s="80">
        <f t="shared" si="534"/>
        <v>3.0000000000000001E-3</v>
      </c>
      <c r="FG334" s="80">
        <f t="shared" si="535"/>
        <v>0.08</v>
      </c>
      <c r="FH334" s="80">
        <f t="shared" si="536"/>
        <v>40.423343716788928</v>
      </c>
      <c r="FI334" s="80">
        <f t="shared" si="537"/>
        <v>7.0522461306475019</v>
      </c>
      <c r="FJ334" s="80">
        <f t="shared" si="538"/>
        <v>0</v>
      </c>
      <c r="FK334" s="80">
        <f t="shared" si="539"/>
        <v>0.36199999999999999</v>
      </c>
      <c r="FL334" s="80">
        <f t="shared" si="540"/>
        <v>2.3E-2</v>
      </c>
      <c r="FM334" s="80">
        <f t="shared" si="541"/>
        <v>0</v>
      </c>
      <c r="FN334" s="80">
        <f t="shared" si="542"/>
        <v>0</v>
      </c>
      <c r="FO334" s="80">
        <f t="shared" si="543"/>
        <v>47.613999999999997</v>
      </c>
      <c r="FP334" s="80">
        <f t="shared" si="544"/>
        <v>97.690589847436428</v>
      </c>
    </row>
    <row r="335" spans="1:172" ht="21">
      <c r="A335" s="40">
        <v>333</v>
      </c>
      <c r="B335" s="41" t="s">
        <v>73</v>
      </c>
      <c r="C335" s="187">
        <v>0</v>
      </c>
      <c r="D335" s="187">
        <v>0.186</v>
      </c>
      <c r="E335" s="187">
        <v>1.9410000000000001</v>
      </c>
      <c r="F335" s="187">
        <v>1.0999999999999999E-2</v>
      </c>
      <c r="G335" s="187">
        <v>9.6000000000000002E-2</v>
      </c>
      <c r="H335" s="187">
        <v>46.573999999999998</v>
      </c>
      <c r="I335" s="187">
        <v>0</v>
      </c>
      <c r="J335" s="187">
        <v>0.40300000000000002</v>
      </c>
      <c r="K335" s="187">
        <v>0</v>
      </c>
      <c r="L335" s="194">
        <v>0</v>
      </c>
      <c r="M335" s="194">
        <v>0</v>
      </c>
      <c r="N335" s="187">
        <v>48.598999999999997</v>
      </c>
      <c r="O335" s="71"/>
      <c r="P335" s="70">
        <f t="shared" si="455"/>
        <v>98.392895032670808</v>
      </c>
      <c r="Q335" s="70">
        <f t="shared" si="470"/>
        <v>97.81</v>
      </c>
      <c r="S335" s="48">
        <v>60.085000000000001</v>
      </c>
      <c r="T335" s="48">
        <v>40.311</v>
      </c>
      <c r="U335" s="48">
        <v>70.936999999999998</v>
      </c>
      <c r="V335" s="48">
        <v>56.079000000000001</v>
      </c>
      <c r="W335" s="48">
        <v>81.41</v>
      </c>
      <c r="X335" s="49">
        <v>71.849999999999994</v>
      </c>
      <c r="Y335" s="48">
        <v>101.962</v>
      </c>
      <c r="Z335" s="48">
        <v>149.88</v>
      </c>
      <c r="AA335" s="48">
        <v>152</v>
      </c>
      <c r="AB335" s="48">
        <v>61.978999999999999</v>
      </c>
      <c r="AC335" s="48">
        <v>94.203000000000003</v>
      </c>
      <c r="AD335" s="49">
        <v>79.87</v>
      </c>
      <c r="AE335" s="40"/>
      <c r="AF335" s="41">
        <v>1</v>
      </c>
      <c r="AG335" s="41">
        <v>1</v>
      </c>
      <c r="AH335" s="41">
        <v>1</v>
      </c>
      <c r="AI335" s="41">
        <v>1</v>
      </c>
      <c r="AJ335" s="41">
        <v>1</v>
      </c>
      <c r="AK335" s="50">
        <v>1</v>
      </c>
      <c r="AL335" s="41">
        <v>2</v>
      </c>
      <c r="AM335" s="41">
        <v>2</v>
      </c>
      <c r="AN335" s="41">
        <v>2</v>
      </c>
      <c r="AO335" s="41">
        <v>2</v>
      </c>
      <c r="AP335" s="41">
        <v>2</v>
      </c>
      <c r="AQ335" s="50">
        <v>1</v>
      </c>
      <c r="AR335" s="40"/>
      <c r="AS335" s="41">
        <v>4</v>
      </c>
      <c r="AT335" s="41">
        <v>2</v>
      </c>
      <c r="AU335" s="41">
        <v>2</v>
      </c>
      <c r="AV335" s="41">
        <v>2</v>
      </c>
      <c r="AW335" s="41">
        <v>2</v>
      </c>
      <c r="AX335" s="50">
        <v>2</v>
      </c>
      <c r="AY335" s="41">
        <v>3</v>
      </c>
      <c r="AZ335" s="41">
        <v>3</v>
      </c>
      <c r="BA335" s="41">
        <v>3</v>
      </c>
      <c r="BB335" s="41">
        <v>1</v>
      </c>
      <c r="BC335" s="41">
        <v>1</v>
      </c>
      <c r="BD335" s="50">
        <v>4</v>
      </c>
      <c r="BE335" s="40"/>
      <c r="BF335" s="59">
        <v>2</v>
      </c>
      <c r="BG335" s="59">
        <v>1</v>
      </c>
      <c r="BH335" s="59">
        <v>1</v>
      </c>
      <c r="BI335" s="59">
        <v>1</v>
      </c>
      <c r="BJ335" s="59">
        <v>1</v>
      </c>
      <c r="BK335" s="60">
        <v>1</v>
      </c>
      <c r="BL335" s="59">
        <v>3</v>
      </c>
      <c r="BM335" s="59">
        <v>3</v>
      </c>
      <c r="BN335" s="59">
        <v>3</v>
      </c>
      <c r="BO335" s="59">
        <v>1</v>
      </c>
      <c r="BP335" s="59">
        <v>1</v>
      </c>
      <c r="BQ335" s="60">
        <v>2</v>
      </c>
      <c r="BR335" s="40"/>
      <c r="BS335" s="51">
        <f t="shared" si="456"/>
        <v>0</v>
      </c>
      <c r="BT335" s="51">
        <f t="shared" si="457"/>
        <v>4.6141251767507626E-3</v>
      </c>
      <c r="BU335" s="51">
        <f t="shared" si="458"/>
        <v>2.7362307399523524E-2</v>
      </c>
      <c r="BV335" s="51">
        <f t="shared" si="459"/>
        <v>1.9615185720144794E-4</v>
      </c>
      <c r="BW335" s="51">
        <f t="shared" si="460"/>
        <v>1.1792163124923229E-3</v>
      </c>
      <c r="BX335" s="51">
        <f t="shared" si="461"/>
        <v>0.64821155184411972</v>
      </c>
      <c r="BY335" s="51">
        <f t="shared" si="462"/>
        <v>0</v>
      </c>
      <c r="BZ335" s="51">
        <f t="shared" si="463"/>
        <v>2.6888177208433416E-3</v>
      </c>
      <c r="CA335" s="51">
        <f t="shared" si="464"/>
        <v>0</v>
      </c>
      <c r="CB335" s="51">
        <f t="shared" si="465"/>
        <v>0</v>
      </c>
      <c r="CC335" s="51">
        <f t="shared" si="466"/>
        <v>0</v>
      </c>
      <c r="CD335" s="51">
        <f t="shared" si="467"/>
        <v>0.60847627394516079</v>
      </c>
      <c r="CE335" s="40"/>
      <c r="CF335" s="53">
        <f t="shared" si="471"/>
        <v>1.5734961536111194</v>
      </c>
      <c r="CG335" s="40"/>
      <c r="CH335" s="61">
        <f t="shared" si="472"/>
        <v>0</v>
      </c>
      <c r="CI335" s="61">
        <f t="shared" si="473"/>
        <v>4.6141251767507626E-3</v>
      </c>
      <c r="CJ335" s="61">
        <f t="shared" si="474"/>
        <v>2.7362307399523524E-2</v>
      </c>
      <c r="CK335" s="61">
        <f t="shared" si="475"/>
        <v>1.9615185720144794E-4</v>
      </c>
      <c r="CL335" s="61">
        <f t="shared" si="476"/>
        <v>1.1792163124923229E-3</v>
      </c>
      <c r="CM335" s="61">
        <f t="shared" si="477"/>
        <v>0.64821155184411972</v>
      </c>
      <c r="CN335" s="61">
        <f t="shared" si="478"/>
        <v>0</v>
      </c>
      <c r="CO335" s="61">
        <f t="shared" si="479"/>
        <v>5.3776354416866833E-3</v>
      </c>
      <c r="CP335" s="61">
        <f t="shared" si="480"/>
        <v>0</v>
      </c>
      <c r="CQ335" s="61">
        <f t="shared" si="481"/>
        <v>0</v>
      </c>
      <c r="CR335" s="61">
        <f t="shared" si="482"/>
        <v>0</v>
      </c>
      <c r="CS335" s="61">
        <f t="shared" si="483"/>
        <v>0.60847627394516079</v>
      </c>
      <c r="CT335" s="40"/>
      <c r="CU335" s="54">
        <f t="shared" si="484"/>
        <v>0</v>
      </c>
      <c r="CV335" s="54">
        <f t="shared" si="485"/>
        <v>7.2603082178975516E-3</v>
      </c>
      <c r="CW335" s="54">
        <f t="shared" si="486"/>
        <v>4.3054485447075339E-2</v>
      </c>
      <c r="CX335" s="54">
        <f t="shared" si="487"/>
        <v>3.0864419283015588E-4</v>
      </c>
      <c r="CY335" s="54">
        <f t="shared" si="488"/>
        <v>1.8554923319821579E-3</v>
      </c>
      <c r="CZ335" s="54">
        <f t="shared" si="489"/>
        <v>1.019958383553017</v>
      </c>
      <c r="DA335" s="54">
        <f t="shared" si="490"/>
        <v>0</v>
      </c>
      <c r="DB335" s="54">
        <f t="shared" si="491"/>
        <v>8.4616886830168291E-3</v>
      </c>
      <c r="DC335" s="54">
        <f t="shared" si="492"/>
        <v>0</v>
      </c>
      <c r="DD335" s="54">
        <f t="shared" si="493"/>
        <v>0</v>
      </c>
      <c r="DE335" s="54">
        <f t="shared" si="494"/>
        <v>0</v>
      </c>
      <c r="DF335" s="54">
        <f t="shared" si="495"/>
        <v>0.95743507661633631</v>
      </c>
      <c r="DG335" s="40"/>
      <c r="DH335" s="80">
        <f t="shared" si="496"/>
        <v>2.0383340790421554</v>
      </c>
      <c r="DI335" s="80">
        <f t="shared" si="497"/>
        <v>0.98119342681050148</v>
      </c>
      <c r="DJ335" s="40"/>
      <c r="DK335" s="54">
        <f t="shared" si="498"/>
        <v>0</v>
      </c>
      <c r="DL335" s="54">
        <f t="shared" si="499"/>
        <v>4.6141251767507626E-3</v>
      </c>
      <c r="DM335" s="54">
        <f t="shared" si="500"/>
        <v>2.7362307399523524E-2</v>
      </c>
      <c r="DN335" s="54">
        <f t="shared" si="501"/>
        <v>1.9615185720144794E-4</v>
      </c>
      <c r="DO335" s="54">
        <f t="shared" si="502"/>
        <v>1.1792163124923229E-3</v>
      </c>
      <c r="DP335" s="54">
        <f t="shared" si="503"/>
        <v>0.64821155184411972</v>
      </c>
      <c r="DQ335" s="54">
        <f t="shared" si="504"/>
        <v>0</v>
      </c>
      <c r="DR335" s="54">
        <f t="shared" si="505"/>
        <v>8.0664531625300254E-3</v>
      </c>
      <c r="DS335" s="54">
        <f t="shared" si="506"/>
        <v>0</v>
      </c>
      <c r="DT335" s="54">
        <f t="shared" si="507"/>
        <v>0</v>
      </c>
      <c r="DU335" s="54">
        <f t="shared" si="508"/>
        <v>0</v>
      </c>
      <c r="DV335" s="54">
        <f t="shared" si="509"/>
        <v>1.2169525478903216</v>
      </c>
      <c r="DW335" s="54"/>
      <c r="DX335" s="63">
        <f t="shared" si="510"/>
        <v>1.9065823536429394</v>
      </c>
      <c r="DY335" s="40"/>
      <c r="DZ335" s="41">
        <f t="shared" si="511"/>
        <v>0</v>
      </c>
      <c r="EA335" s="41">
        <f t="shared" si="512"/>
        <v>7.2603082178975516E-3</v>
      </c>
      <c r="EB335" s="41">
        <f t="shared" si="513"/>
        <v>4.3054485447075339E-2</v>
      </c>
      <c r="EC335" s="41">
        <f t="shared" si="514"/>
        <v>3.0864419283015588E-4</v>
      </c>
      <c r="ED335" s="41">
        <f t="shared" si="515"/>
        <v>1.8554923319821579E-3</v>
      </c>
      <c r="EE335" s="41">
        <f t="shared" si="516"/>
        <v>1.019958383553017</v>
      </c>
      <c r="EF335" s="41">
        <f t="shared" si="517"/>
        <v>0</v>
      </c>
      <c r="EG335" s="41">
        <f t="shared" si="518"/>
        <v>1.2692533024525245E-2</v>
      </c>
      <c r="EH335" s="41">
        <f t="shared" si="519"/>
        <v>0</v>
      </c>
      <c r="EI335" s="41">
        <f t="shared" si="520"/>
        <v>0</v>
      </c>
      <c r="EJ335" s="41">
        <f t="shared" si="521"/>
        <v>0</v>
      </c>
      <c r="EK335" s="41">
        <f t="shared" si="522"/>
        <v>1.9148701532326726</v>
      </c>
      <c r="EL335" s="40"/>
      <c r="EM335" s="82">
        <f t="shared" si="523"/>
        <v>3</v>
      </c>
      <c r="EN335" s="40"/>
      <c r="EO335" s="80">
        <f t="shared" si="524"/>
        <v>0.1128394391369909</v>
      </c>
      <c r="EP335" s="80">
        <f t="shared" si="525"/>
        <v>1.0007764615624846</v>
      </c>
      <c r="EQ335" s="80">
        <f t="shared" si="526"/>
        <v>0.88793702242549366</v>
      </c>
      <c r="ER335" s="80"/>
      <c r="ES335" s="80">
        <f t="shared" si="468"/>
        <v>41.322693399362002</v>
      </c>
      <c r="ET335" s="80">
        <f t="shared" si="469"/>
        <v>5.8342016333088145</v>
      </c>
      <c r="EU335" s="80"/>
      <c r="EV335" s="80">
        <f t="shared" si="527"/>
        <v>0.88793702242549366</v>
      </c>
      <c r="EW335" s="80">
        <f t="shared" si="528"/>
        <v>0.1128394391369909</v>
      </c>
      <c r="EX335" s="84">
        <f t="shared" si="529"/>
        <v>6.0940618872802041E-2</v>
      </c>
      <c r="EY335" s="85">
        <f t="shared" si="530"/>
        <v>0.93942900377375804</v>
      </c>
      <c r="EZ335" s="86">
        <f>3</f>
        <v>3</v>
      </c>
      <c r="FA335" s="75"/>
      <c r="FB335" s="88"/>
      <c r="FC335" s="80">
        <f t="shared" si="531"/>
        <v>0</v>
      </c>
      <c r="FD335" s="80">
        <f t="shared" si="532"/>
        <v>0.186</v>
      </c>
      <c r="FE335" s="80">
        <f t="shared" si="533"/>
        <v>1.9410000000000001</v>
      </c>
      <c r="FF335" s="80">
        <f t="shared" si="534"/>
        <v>1.0999999999999999E-2</v>
      </c>
      <c r="FG335" s="80">
        <f t="shared" si="535"/>
        <v>9.6000000000000002E-2</v>
      </c>
      <c r="FH335" s="80">
        <f t="shared" si="536"/>
        <v>41.322693399362002</v>
      </c>
      <c r="FI335" s="80">
        <f t="shared" si="537"/>
        <v>5.8342016333088145</v>
      </c>
      <c r="FJ335" s="80">
        <f t="shared" si="538"/>
        <v>0</v>
      </c>
      <c r="FK335" s="80">
        <f t="shared" si="539"/>
        <v>0.40300000000000002</v>
      </c>
      <c r="FL335" s="80">
        <f t="shared" si="540"/>
        <v>0</v>
      </c>
      <c r="FM335" s="80">
        <f t="shared" si="541"/>
        <v>0</v>
      </c>
      <c r="FN335" s="80">
        <f t="shared" si="542"/>
        <v>0</v>
      </c>
      <c r="FO335" s="80">
        <f t="shared" si="543"/>
        <v>48.598999999999997</v>
      </c>
      <c r="FP335" s="80">
        <f t="shared" si="544"/>
        <v>98.392895032670808</v>
      </c>
    </row>
    <row r="336" spans="1:172" ht="21">
      <c r="A336" s="40">
        <v>334</v>
      </c>
      <c r="B336" s="41" t="s">
        <v>73</v>
      </c>
      <c r="C336" s="187">
        <v>0</v>
      </c>
      <c r="D336" s="187">
        <v>0.191</v>
      </c>
      <c r="E336" s="187">
        <v>1.8340000000000001</v>
      </c>
      <c r="F336" s="187">
        <v>4.0000000000000001E-3</v>
      </c>
      <c r="G336" s="187">
        <v>9.1999999999999998E-2</v>
      </c>
      <c r="H336" s="187">
        <v>45.948</v>
      </c>
      <c r="I336" s="187">
        <v>0</v>
      </c>
      <c r="J336" s="187">
        <v>0.374</v>
      </c>
      <c r="K336" s="187">
        <v>2.8000000000000001E-2</v>
      </c>
      <c r="L336" s="194">
        <v>0</v>
      </c>
      <c r="M336" s="194">
        <v>0</v>
      </c>
      <c r="N336" s="187">
        <v>48.783000000000001</v>
      </c>
      <c r="O336" s="71"/>
      <c r="P336" s="70">
        <f t="shared" si="455"/>
        <v>97.736607859652466</v>
      </c>
      <c r="Q336" s="70">
        <f t="shared" si="470"/>
        <v>97.254000000000005</v>
      </c>
      <c r="S336" s="48">
        <v>60.085000000000001</v>
      </c>
      <c r="T336" s="48">
        <v>40.311</v>
      </c>
      <c r="U336" s="48">
        <v>70.936999999999998</v>
      </c>
      <c r="V336" s="48">
        <v>56.079000000000001</v>
      </c>
      <c r="W336" s="48">
        <v>81.41</v>
      </c>
      <c r="X336" s="49">
        <v>71.849999999999994</v>
      </c>
      <c r="Y336" s="48">
        <v>101.962</v>
      </c>
      <c r="Z336" s="48">
        <v>149.88</v>
      </c>
      <c r="AA336" s="48">
        <v>152</v>
      </c>
      <c r="AB336" s="48">
        <v>61.978999999999999</v>
      </c>
      <c r="AC336" s="48">
        <v>94.203000000000003</v>
      </c>
      <c r="AD336" s="49">
        <v>79.87</v>
      </c>
      <c r="AE336" s="40"/>
      <c r="AF336" s="41">
        <v>1</v>
      </c>
      <c r="AG336" s="41">
        <v>1</v>
      </c>
      <c r="AH336" s="41">
        <v>1</v>
      </c>
      <c r="AI336" s="41">
        <v>1</v>
      </c>
      <c r="AJ336" s="41">
        <v>1</v>
      </c>
      <c r="AK336" s="50">
        <v>1</v>
      </c>
      <c r="AL336" s="41">
        <v>2</v>
      </c>
      <c r="AM336" s="41">
        <v>2</v>
      </c>
      <c r="AN336" s="41">
        <v>2</v>
      </c>
      <c r="AO336" s="41">
        <v>2</v>
      </c>
      <c r="AP336" s="41">
        <v>2</v>
      </c>
      <c r="AQ336" s="50">
        <v>1</v>
      </c>
      <c r="AR336" s="40"/>
      <c r="AS336" s="41">
        <v>4</v>
      </c>
      <c r="AT336" s="41">
        <v>2</v>
      </c>
      <c r="AU336" s="41">
        <v>2</v>
      </c>
      <c r="AV336" s="41">
        <v>2</v>
      </c>
      <c r="AW336" s="41">
        <v>2</v>
      </c>
      <c r="AX336" s="50">
        <v>2</v>
      </c>
      <c r="AY336" s="41">
        <v>3</v>
      </c>
      <c r="AZ336" s="41">
        <v>3</v>
      </c>
      <c r="BA336" s="41">
        <v>3</v>
      </c>
      <c r="BB336" s="41">
        <v>1</v>
      </c>
      <c r="BC336" s="41">
        <v>1</v>
      </c>
      <c r="BD336" s="50">
        <v>4</v>
      </c>
      <c r="BE336" s="40"/>
      <c r="BF336" s="59">
        <v>2</v>
      </c>
      <c r="BG336" s="59">
        <v>1</v>
      </c>
      <c r="BH336" s="59">
        <v>1</v>
      </c>
      <c r="BI336" s="59">
        <v>1</v>
      </c>
      <c r="BJ336" s="59">
        <v>1</v>
      </c>
      <c r="BK336" s="60">
        <v>1</v>
      </c>
      <c r="BL336" s="59">
        <v>3</v>
      </c>
      <c r="BM336" s="59">
        <v>3</v>
      </c>
      <c r="BN336" s="59">
        <v>3</v>
      </c>
      <c r="BO336" s="59">
        <v>1</v>
      </c>
      <c r="BP336" s="59">
        <v>1</v>
      </c>
      <c r="BQ336" s="60">
        <v>2</v>
      </c>
      <c r="BR336" s="40"/>
      <c r="BS336" s="51">
        <f t="shared" si="456"/>
        <v>0</v>
      </c>
      <c r="BT336" s="51">
        <f t="shared" si="457"/>
        <v>4.7381607997816974E-3</v>
      </c>
      <c r="BU336" s="51">
        <f t="shared" si="458"/>
        <v>2.5853926723712593E-2</v>
      </c>
      <c r="BV336" s="51">
        <f t="shared" si="459"/>
        <v>7.1327948073253805E-5</v>
      </c>
      <c r="BW336" s="51">
        <f t="shared" si="460"/>
        <v>1.1300822994718095E-3</v>
      </c>
      <c r="BX336" s="51">
        <f t="shared" si="461"/>
        <v>0.63949895615866392</v>
      </c>
      <c r="BY336" s="51">
        <f t="shared" si="462"/>
        <v>0</v>
      </c>
      <c r="BZ336" s="51">
        <f t="shared" si="463"/>
        <v>2.4953295970109421E-3</v>
      </c>
      <c r="CA336" s="51">
        <f t="shared" si="464"/>
        <v>1.8421052631578948E-4</v>
      </c>
      <c r="CB336" s="51">
        <f t="shared" si="465"/>
        <v>0</v>
      </c>
      <c r="CC336" s="51">
        <f t="shared" si="466"/>
        <v>0</v>
      </c>
      <c r="CD336" s="51">
        <f t="shared" si="467"/>
        <v>0.61078001752848377</v>
      </c>
      <c r="CE336" s="40"/>
      <c r="CF336" s="53">
        <f t="shared" si="471"/>
        <v>1.5782071814809728</v>
      </c>
      <c r="CG336" s="40"/>
      <c r="CH336" s="61">
        <f t="shared" si="472"/>
        <v>0</v>
      </c>
      <c r="CI336" s="61">
        <f t="shared" si="473"/>
        <v>4.7381607997816974E-3</v>
      </c>
      <c r="CJ336" s="61">
        <f t="shared" si="474"/>
        <v>2.5853926723712593E-2</v>
      </c>
      <c r="CK336" s="61">
        <f t="shared" si="475"/>
        <v>7.1327948073253805E-5</v>
      </c>
      <c r="CL336" s="61">
        <f t="shared" si="476"/>
        <v>1.1300822994718095E-3</v>
      </c>
      <c r="CM336" s="61">
        <f t="shared" si="477"/>
        <v>0.63949895615866392</v>
      </c>
      <c r="CN336" s="61">
        <f t="shared" si="478"/>
        <v>0</v>
      </c>
      <c r="CO336" s="61">
        <f t="shared" si="479"/>
        <v>4.9906591940218842E-3</v>
      </c>
      <c r="CP336" s="61">
        <f t="shared" si="480"/>
        <v>3.6842105263157896E-4</v>
      </c>
      <c r="CQ336" s="61">
        <f t="shared" si="481"/>
        <v>0</v>
      </c>
      <c r="CR336" s="61">
        <f t="shared" si="482"/>
        <v>0</v>
      </c>
      <c r="CS336" s="61">
        <f t="shared" si="483"/>
        <v>0.61078001752848377</v>
      </c>
      <c r="CT336" s="40"/>
      <c r="CU336" s="54">
        <f t="shared" si="484"/>
        <v>0</v>
      </c>
      <c r="CV336" s="54">
        <f t="shared" si="485"/>
        <v>7.4777994012271047E-3</v>
      </c>
      <c r="CW336" s="54">
        <f t="shared" si="486"/>
        <v>4.0802852824846053E-2</v>
      </c>
      <c r="CX336" s="54">
        <f t="shared" si="487"/>
        <v>1.1257027988951108E-4</v>
      </c>
      <c r="CY336" s="54">
        <f t="shared" si="488"/>
        <v>1.783504000690941E-3</v>
      </c>
      <c r="CZ336" s="54">
        <f t="shared" si="489"/>
        <v>1.0092618451591893</v>
      </c>
      <c r="DA336" s="54">
        <f t="shared" si="490"/>
        <v>0</v>
      </c>
      <c r="DB336" s="54">
        <f t="shared" si="491"/>
        <v>7.8762941803293806E-3</v>
      </c>
      <c r="DC336" s="54">
        <f t="shared" si="492"/>
        <v>5.8144475107193736E-4</v>
      </c>
      <c r="DD336" s="54">
        <f t="shared" si="493"/>
        <v>0</v>
      </c>
      <c r="DE336" s="54">
        <f t="shared" si="494"/>
        <v>0</v>
      </c>
      <c r="DF336" s="54">
        <f t="shared" si="495"/>
        <v>0.9639374099685275</v>
      </c>
      <c r="DG336" s="40"/>
      <c r="DH336" s="80">
        <f t="shared" si="496"/>
        <v>2.0318337205657717</v>
      </c>
      <c r="DI336" s="80">
        <f t="shared" si="497"/>
        <v>0.98433251685728129</v>
      </c>
      <c r="DJ336" s="40"/>
      <c r="DK336" s="54">
        <f t="shared" si="498"/>
        <v>0</v>
      </c>
      <c r="DL336" s="54">
        <f t="shared" si="499"/>
        <v>4.7381607997816974E-3</v>
      </c>
      <c r="DM336" s="54">
        <f t="shared" si="500"/>
        <v>2.5853926723712593E-2</v>
      </c>
      <c r="DN336" s="54">
        <f t="shared" si="501"/>
        <v>7.1327948073253805E-5</v>
      </c>
      <c r="DO336" s="54">
        <f t="shared" si="502"/>
        <v>1.1300822994718095E-3</v>
      </c>
      <c r="DP336" s="54">
        <f t="shared" si="503"/>
        <v>0.63949895615866392</v>
      </c>
      <c r="DQ336" s="54">
        <f t="shared" si="504"/>
        <v>0</v>
      </c>
      <c r="DR336" s="54">
        <f t="shared" si="505"/>
        <v>7.4859887910328268E-3</v>
      </c>
      <c r="DS336" s="54">
        <f t="shared" si="506"/>
        <v>5.5263157894736839E-4</v>
      </c>
      <c r="DT336" s="54">
        <f t="shared" si="507"/>
        <v>0</v>
      </c>
      <c r="DU336" s="54">
        <f t="shared" si="508"/>
        <v>0</v>
      </c>
      <c r="DV336" s="54">
        <f t="shared" si="509"/>
        <v>1.2215600350569675</v>
      </c>
      <c r="DW336" s="54"/>
      <c r="DX336" s="63">
        <f t="shared" si="510"/>
        <v>1.900891109356651</v>
      </c>
      <c r="DY336" s="40"/>
      <c r="DZ336" s="41">
        <f t="shared" si="511"/>
        <v>0</v>
      </c>
      <c r="EA336" s="41">
        <f t="shared" si="512"/>
        <v>7.4777994012271047E-3</v>
      </c>
      <c r="EB336" s="41">
        <f t="shared" si="513"/>
        <v>4.0802852824846053E-2</v>
      </c>
      <c r="EC336" s="41">
        <f t="shared" si="514"/>
        <v>1.1257027988951108E-4</v>
      </c>
      <c r="ED336" s="41">
        <f t="shared" si="515"/>
        <v>1.783504000690941E-3</v>
      </c>
      <c r="EE336" s="41">
        <f t="shared" si="516"/>
        <v>1.0092618451591893</v>
      </c>
      <c r="EF336" s="41">
        <f t="shared" si="517"/>
        <v>0</v>
      </c>
      <c r="EG336" s="41">
        <f t="shared" si="518"/>
        <v>1.1814441270494073E-2</v>
      </c>
      <c r="EH336" s="41">
        <f t="shared" si="519"/>
        <v>8.7216712660790599E-4</v>
      </c>
      <c r="EI336" s="41">
        <f t="shared" si="520"/>
        <v>0</v>
      </c>
      <c r="EJ336" s="41">
        <f t="shared" si="521"/>
        <v>0</v>
      </c>
      <c r="EK336" s="41">
        <f t="shared" si="522"/>
        <v>1.927874819937055</v>
      </c>
      <c r="EL336" s="40"/>
      <c r="EM336" s="82">
        <f t="shared" si="523"/>
        <v>3</v>
      </c>
      <c r="EN336" s="40"/>
      <c r="EO336" s="80">
        <f t="shared" si="524"/>
        <v>9.4004898856312025E-2</v>
      </c>
      <c r="EP336" s="80">
        <f t="shared" si="525"/>
        <v>0.9934492522135685</v>
      </c>
      <c r="EQ336" s="80">
        <f t="shared" si="526"/>
        <v>0.89944435335725648</v>
      </c>
      <c r="ER336" s="80"/>
      <c r="ES336" s="80">
        <f t="shared" si="468"/>
        <v>41.600181444572407</v>
      </c>
      <c r="ET336" s="80">
        <f t="shared" si="469"/>
        <v>4.8304264150800611</v>
      </c>
      <c r="EU336" s="80"/>
      <c r="EV336" s="80">
        <f t="shared" si="527"/>
        <v>0.89944435335725648</v>
      </c>
      <c r="EW336" s="80">
        <f t="shared" si="528"/>
        <v>9.4004898856312025E-2</v>
      </c>
      <c r="EX336" s="84">
        <f t="shared" si="529"/>
        <v>5.8634465438054929E-2</v>
      </c>
      <c r="EY336" s="85">
        <f t="shared" si="530"/>
        <v>0.94883493684720965</v>
      </c>
      <c r="EZ336" s="86">
        <f>3</f>
        <v>3</v>
      </c>
      <c r="FA336" s="75"/>
      <c r="FB336" s="88"/>
      <c r="FC336" s="80">
        <f t="shared" si="531"/>
        <v>0</v>
      </c>
      <c r="FD336" s="80">
        <f t="shared" si="532"/>
        <v>0.191</v>
      </c>
      <c r="FE336" s="80">
        <f t="shared" si="533"/>
        <v>1.8340000000000001</v>
      </c>
      <c r="FF336" s="80">
        <f t="shared" si="534"/>
        <v>4.0000000000000001E-3</v>
      </c>
      <c r="FG336" s="80">
        <f t="shared" si="535"/>
        <v>9.1999999999999998E-2</v>
      </c>
      <c r="FH336" s="80">
        <f t="shared" si="536"/>
        <v>41.600181444572407</v>
      </c>
      <c r="FI336" s="80">
        <f t="shared" si="537"/>
        <v>4.8304264150800611</v>
      </c>
      <c r="FJ336" s="80">
        <f t="shared" si="538"/>
        <v>0</v>
      </c>
      <c r="FK336" s="80">
        <f t="shared" si="539"/>
        <v>0.374</v>
      </c>
      <c r="FL336" s="80">
        <f t="shared" si="540"/>
        <v>2.8000000000000001E-2</v>
      </c>
      <c r="FM336" s="80">
        <f t="shared" si="541"/>
        <v>0</v>
      </c>
      <c r="FN336" s="80">
        <f t="shared" si="542"/>
        <v>0</v>
      </c>
      <c r="FO336" s="80">
        <f t="shared" si="543"/>
        <v>48.783000000000001</v>
      </c>
      <c r="FP336" s="80">
        <f t="shared" si="544"/>
        <v>97.736607859652466</v>
      </c>
    </row>
    <row r="337" spans="1:172" ht="21">
      <c r="A337" s="40">
        <v>335</v>
      </c>
      <c r="B337" s="41" t="s">
        <v>73</v>
      </c>
      <c r="C337" s="187">
        <v>0</v>
      </c>
      <c r="D337" s="187">
        <v>0.16700000000000001</v>
      </c>
      <c r="E337" s="187">
        <v>1.972</v>
      </c>
      <c r="F337" s="187">
        <v>0</v>
      </c>
      <c r="G337" s="187">
        <v>0.13800000000000001</v>
      </c>
      <c r="H337" s="187">
        <v>45.701000000000001</v>
      </c>
      <c r="I337" s="187">
        <v>0</v>
      </c>
      <c r="J337" s="187">
        <v>0.41</v>
      </c>
      <c r="K337" s="187">
        <v>0</v>
      </c>
      <c r="L337" s="194">
        <v>0</v>
      </c>
      <c r="M337" s="194">
        <v>0</v>
      </c>
      <c r="N337" s="187">
        <v>49.375</v>
      </c>
      <c r="O337" s="71"/>
      <c r="P337" s="70">
        <f t="shared" si="455"/>
        <v>98.173781604997572</v>
      </c>
      <c r="Q337" s="70">
        <f t="shared" si="470"/>
        <v>97.763000000000005</v>
      </c>
      <c r="S337" s="48">
        <v>60.085000000000001</v>
      </c>
      <c r="T337" s="48">
        <v>40.311</v>
      </c>
      <c r="U337" s="48">
        <v>70.936999999999998</v>
      </c>
      <c r="V337" s="48">
        <v>56.079000000000001</v>
      </c>
      <c r="W337" s="48">
        <v>81.41</v>
      </c>
      <c r="X337" s="49">
        <v>71.849999999999994</v>
      </c>
      <c r="Y337" s="48">
        <v>101.962</v>
      </c>
      <c r="Z337" s="48">
        <v>149.88</v>
      </c>
      <c r="AA337" s="48">
        <v>152</v>
      </c>
      <c r="AB337" s="48">
        <v>61.978999999999999</v>
      </c>
      <c r="AC337" s="48">
        <v>94.203000000000003</v>
      </c>
      <c r="AD337" s="49">
        <v>79.87</v>
      </c>
      <c r="AE337" s="40"/>
      <c r="AF337" s="41">
        <v>1</v>
      </c>
      <c r="AG337" s="41">
        <v>1</v>
      </c>
      <c r="AH337" s="41">
        <v>1</v>
      </c>
      <c r="AI337" s="41">
        <v>1</v>
      </c>
      <c r="AJ337" s="41">
        <v>1</v>
      </c>
      <c r="AK337" s="50">
        <v>1</v>
      </c>
      <c r="AL337" s="41">
        <v>2</v>
      </c>
      <c r="AM337" s="41">
        <v>2</v>
      </c>
      <c r="AN337" s="41">
        <v>2</v>
      </c>
      <c r="AO337" s="41">
        <v>2</v>
      </c>
      <c r="AP337" s="41">
        <v>2</v>
      </c>
      <c r="AQ337" s="50">
        <v>1</v>
      </c>
      <c r="AR337" s="40"/>
      <c r="AS337" s="41">
        <v>4</v>
      </c>
      <c r="AT337" s="41">
        <v>2</v>
      </c>
      <c r="AU337" s="41">
        <v>2</v>
      </c>
      <c r="AV337" s="41">
        <v>2</v>
      </c>
      <c r="AW337" s="41">
        <v>2</v>
      </c>
      <c r="AX337" s="50">
        <v>2</v>
      </c>
      <c r="AY337" s="41">
        <v>3</v>
      </c>
      <c r="AZ337" s="41">
        <v>3</v>
      </c>
      <c r="BA337" s="41">
        <v>3</v>
      </c>
      <c r="BB337" s="41">
        <v>1</v>
      </c>
      <c r="BC337" s="41">
        <v>1</v>
      </c>
      <c r="BD337" s="50">
        <v>4</v>
      </c>
      <c r="BE337" s="40"/>
      <c r="BF337" s="59">
        <v>2</v>
      </c>
      <c r="BG337" s="59">
        <v>1</v>
      </c>
      <c r="BH337" s="59">
        <v>1</v>
      </c>
      <c r="BI337" s="59">
        <v>1</v>
      </c>
      <c r="BJ337" s="59">
        <v>1</v>
      </c>
      <c r="BK337" s="60">
        <v>1</v>
      </c>
      <c r="BL337" s="59">
        <v>3</v>
      </c>
      <c r="BM337" s="59">
        <v>3</v>
      </c>
      <c r="BN337" s="59">
        <v>3</v>
      </c>
      <c r="BO337" s="59">
        <v>1</v>
      </c>
      <c r="BP337" s="59">
        <v>1</v>
      </c>
      <c r="BQ337" s="60">
        <v>2</v>
      </c>
      <c r="BR337" s="40"/>
      <c r="BS337" s="51">
        <f t="shared" si="456"/>
        <v>0</v>
      </c>
      <c r="BT337" s="51">
        <f t="shared" si="457"/>
        <v>4.1427898092332117E-3</v>
      </c>
      <c r="BU337" s="51">
        <f t="shared" si="458"/>
        <v>2.7799314885038839E-2</v>
      </c>
      <c r="BV337" s="51">
        <f t="shared" si="459"/>
        <v>0</v>
      </c>
      <c r="BW337" s="51">
        <f t="shared" si="460"/>
        <v>1.6951234492077142E-3</v>
      </c>
      <c r="BX337" s="51">
        <f t="shared" si="461"/>
        <v>0.63606123869171893</v>
      </c>
      <c r="BY337" s="51">
        <f t="shared" si="462"/>
        <v>0</v>
      </c>
      <c r="BZ337" s="51">
        <f t="shared" si="463"/>
        <v>2.7355217507339202E-3</v>
      </c>
      <c r="CA337" s="51">
        <f t="shared" si="464"/>
        <v>0</v>
      </c>
      <c r="CB337" s="51">
        <f t="shared" si="465"/>
        <v>0</v>
      </c>
      <c r="CC337" s="51">
        <f t="shared" si="466"/>
        <v>0</v>
      </c>
      <c r="CD337" s="51">
        <f t="shared" si="467"/>
        <v>0.61819206210091393</v>
      </c>
      <c r="CE337" s="40"/>
      <c r="CF337" s="53">
        <f t="shared" si="471"/>
        <v>1.5671613612519113</v>
      </c>
      <c r="CG337" s="40"/>
      <c r="CH337" s="61">
        <f t="shared" si="472"/>
        <v>0</v>
      </c>
      <c r="CI337" s="61">
        <f t="shared" si="473"/>
        <v>4.1427898092332117E-3</v>
      </c>
      <c r="CJ337" s="61">
        <f t="shared" si="474"/>
        <v>2.7799314885038839E-2</v>
      </c>
      <c r="CK337" s="61">
        <f t="shared" si="475"/>
        <v>0</v>
      </c>
      <c r="CL337" s="61">
        <f t="shared" si="476"/>
        <v>1.6951234492077142E-3</v>
      </c>
      <c r="CM337" s="61">
        <f t="shared" si="477"/>
        <v>0.63606123869171893</v>
      </c>
      <c r="CN337" s="61">
        <f t="shared" si="478"/>
        <v>0</v>
      </c>
      <c r="CO337" s="61">
        <f t="shared" si="479"/>
        <v>5.4710435014678404E-3</v>
      </c>
      <c r="CP337" s="61">
        <f t="shared" si="480"/>
        <v>0</v>
      </c>
      <c r="CQ337" s="61">
        <f t="shared" si="481"/>
        <v>0</v>
      </c>
      <c r="CR337" s="61">
        <f t="shared" si="482"/>
        <v>0</v>
      </c>
      <c r="CS337" s="61">
        <f t="shared" si="483"/>
        <v>0.61819206210091393</v>
      </c>
      <c r="CT337" s="40"/>
      <c r="CU337" s="54">
        <f t="shared" si="484"/>
        <v>0</v>
      </c>
      <c r="CV337" s="54">
        <f t="shared" si="485"/>
        <v>6.492420116818466E-3</v>
      </c>
      <c r="CW337" s="54">
        <f t="shared" si="486"/>
        <v>4.3566012157107988E-2</v>
      </c>
      <c r="CX337" s="54">
        <f t="shared" si="487"/>
        <v>0</v>
      </c>
      <c r="CY337" s="54">
        <f t="shared" si="488"/>
        <v>2.6565319721503964E-3</v>
      </c>
      <c r="CZ337" s="54">
        <f t="shared" si="489"/>
        <v>0.99681059666769112</v>
      </c>
      <c r="DA337" s="54">
        <f t="shared" si="490"/>
        <v>0</v>
      </c>
      <c r="DB337" s="54">
        <f t="shared" si="491"/>
        <v>8.5740079812287647E-3</v>
      </c>
      <c r="DC337" s="54">
        <f t="shared" si="492"/>
        <v>0</v>
      </c>
      <c r="DD337" s="54">
        <f t="shared" si="493"/>
        <v>0</v>
      </c>
      <c r="DE337" s="54">
        <f t="shared" si="494"/>
        <v>0</v>
      </c>
      <c r="DF337" s="54">
        <f t="shared" si="495"/>
        <v>0.96880671355719439</v>
      </c>
      <c r="DG337" s="40"/>
      <c r="DH337" s="80">
        <f t="shared" si="496"/>
        <v>2.0269062824521913</v>
      </c>
      <c r="DI337" s="80">
        <f t="shared" si="497"/>
        <v>0.98672544326043554</v>
      </c>
      <c r="DJ337" s="40"/>
      <c r="DK337" s="54">
        <f t="shared" si="498"/>
        <v>0</v>
      </c>
      <c r="DL337" s="54">
        <f t="shared" si="499"/>
        <v>4.1427898092332117E-3</v>
      </c>
      <c r="DM337" s="54">
        <f t="shared" si="500"/>
        <v>2.7799314885038839E-2</v>
      </c>
      <c r="DN337" s="54">
        <f t="shared" si="501"/>
        <v>0</v>
      </c>
      <c r="DO337" s="54">
        <f t="shared" si="502"/>
        <v>1.6951234492077142E-3</v>
      </c>
      <c r="DP337" s="54">
        <f t="shared" si="503"/>
        <v>0.63606123869171893</v>
      </c>
      <c r="DQ337" s="54">
        <f t="shared" si="504"/>
        <v>0</v>
      </c>
      <c r="DR337" s="54">
        <f t="shared" si="505"/>
        <v>8.2065652522017602E-3</v>
      </c>
      <c r="DS337" s="54">
        <f t="shared" si="506"/>
        <v>0</v>
      </c>
      <c r="DT337" s="54">
        <f t="shared" si="507"/>
        <v>0</v>
      </c>
      <c r="DU337" s="54">
        <f t="shared" si="508"/>
        <v>0</v>
      </c>
      <c r="DV337" s="54">
        <f t="shared" si="509"/>
        <v>1.2363841242018279</v>
      </c>
      <c r="DW337" s="54"/>
      <c r="DX337" s="63">
        <f t="shared" si="510"/>
        <v>1.9142891562892284</v>
      </c>
      <c r="DY337" s="40"/>
      <c r="DZ337" s="41">
        <f t="shared" si="511"/>
        <v>0</v>
      </c>
      <c r="EA337" s="41">
        <f t="shared" si="512"/>
        <v>6.492420116818466E-3</v>
      </c>
      <c r="EB337" s="41">
        <f t="shared" si="513"/>
        <v>4.3566012157107988E-2</v>
      </c>
      <c r="EC337" s="41">
        <f t="shared" si="514"/>
        <v>0</v>
      </c>
      <c r="ED337" s="41">
        <f t="shared" si="515"/>
        <v>2.6565319721503964E-3</v>
      </c>
      <c r="EE337" s="41">
        <f t="shared" si="516"/>
        <v>0.99681059666769112</v>
      </c>
      <c r="EF337" s="41">
        <f t="shared" si="517"/>
        <v>0</v>
      </c>
      <c r="EG337" s="41">
        <f t="shared" si="518"/>
        <v>1.2861011971843144E-2</v>
      </c>
      <c r="EH337" s="41">
        <f t="shared" si="519"/>
        <v>0</v>
      </c>
      <c r="EI337" s="41">
        <f t="shared" si="520"/>
        <v>0</v>
      </c>
      <c r="EJ337" s="41">
        <f t="shared" si="521"/>
        <v>0</v>
      </c>
      <c r="EK337" s="41">
        <f t="shared" si="522"/>
        <v>1.9376134271143888</v>
      </c>
      <c r="EL337" s="40"/>
      <c r="EM337" s="82">
        <f t="shared" si="523"/>
        <v>3</v>
      </c>
      <c r="EN337" s="40"/>
      <c r="EO337" s="80">
        <f t="shared" si="524"/>
        <v>7.9647340437387193E-2</v>
      </c>
      <c r="EP337" s="80">
        <f t="shared" si="525"/>
        <v>0.98357837784362678</v>
      </c>
      <c r="EQ337" s="80">
        <f t="shared" si="526"/>
        <v>0.90393103740623959</v>
      </c>
      <c r="ER337" s="80"/>
      <c r="ES337" s="80">
        <f t="shared" si="468"/>
        <v>42.000264819841604</v>
      </c>
      <c r="ET337" s="80">
        <f t="shared" si="469"/>
        <v>4.1115167851559722</v>
      </c>
      <c r="EU337" s="80"/>
      <c r="EV337" s="80">
        <f t="shared" si="527"/>
        <v>0.90393103740623959</v>
      </c>
      <c r="EW337" s="80">
        <f t="shared" si="528"/>
        <v>7.9647340437387193E-2</v>
      </c>
      <c r="EX337" s="84">
        <f t="shared" si="529"/>
        <v>6.1288972227305616E-2</v>
      </c>
      <c r="EY337" s="85">
        <f t="shared" si="530"/>
        <v>0.95594623386840849</v>
      </c>
      <c r="EZ337" s="86">
        <f>3</f>
        <v>3</v>
      </c>
      <c r="FA337" s="75"/>
      <c r="FB337" s="88"/>
      <c r="FC337" s="80">
        <f t="shared" si="531"/>
        <v>0</v>
      </c>
      <c r="FD337" s="80">
        <f t="shared" si="532"/>
        <v>0.16700000000000001</v>
      </c>
      <c r="FE337" s="80">
        <f t="shared" si="533"/>
        <v>1.972</v>
      </c>
      <c r="FF337" s="80">
        <f t="shared" si="534"/>
        <v>0</v>
      </c>
      <c r="FG337" s="80">
        <f t="shared" si="535"/>
        <v>0.13800000000000001</v>
      </c>
      <c r="FH337" s="80">
        <f t="shared" si="536"/>
        <v>42.000264819841604</v>
      </c>
      <c r="FI337" s="80">
        <f t="shared" si="537"/>
        <v>4.1115167851559722</v>
      </c>
      <c r="FJ337" s="80">
        <f t="shared" si="538"/>
        <v>0</v>
      </c>
      <c r="FK337" s="80">
        <f t="shared" si="539"/>
        <v>0.41</v>
      </c>
      <c r="FL337" s="80">
        <f t="shared" si="540"/>
        <v>0</v>
      </c>
      <c r="FM337" s="80">
        <f t="shared" si="541"/>
        <v>0</v>
      </c>
      <c r="FN337" s="80">
        <f t="shared" si="542"/>
        <v>0</v>
      </c>
      <c r="FO337" s="80">
        <f t="shared" si="543"/>
        <v>49.375</v>
      </c>
      <c r="FP337" s="80">
        <f t="shared" si="544"/>
        <v>98.173781604997572</v>
      </c>
    </row>
    <row r="338" spans="1:172" ht="21.75" thickBot="1">
      <c r="A338" s="40">
        <v>336</v>
      </c>
      <c r="B338" s="41" t="s">
        <v>73</v>
      </c>
      <c r="C338" s="189">
        <v>0</v>
      </c>
      <c r="D338" s="189">
        <v>0.17399999999999999</v>
      </c>
      <c r="E338" s="189">
        <v>2.2170000000000001</v>
      </c>
      <c r="F338" s="189">
        <v>0</v>
      </c>
      <c r="G338" s="189">
        <v>0</v>
      </c>
      <c r="H338" s="189">
        <v>45.518000000000001</v>
      </c>
      <c r="I338" s="189">
        <v>0</v>
      </c>
      <c r="J338" s="189">
        <v>0.30599999999999999</v>
      </c>
      <c r="K338" s="189">
        <v>4.1000000000000002E-2</v>
      </c>
      <c r="L338" s="196">
        <v>0</v>
      </c>
      <c r="M338" s="196">
        <v>0</v>
      </c>
      <c r="N338" s="189">
        <v>49.822000000000003</v>
      </c>
      <c r="O338" s="71"/>
      <c r="P338" s="70">
        <f t="shared" si="455"/>
        <v>98.439244536326328</v>
      </c>
      <c r="Q338" s="70">
        <f t="shared" si="470"/>
        <v>98.078000000000003</v>
      </c>
      <c r="S338" s="48">
        <v>60.085000000000001</v>
      </c>
      <c r="T338" s="48">
        <v>40.311</v>
      </c>
      <c r="U338" s="48">
        <v>70.936999999999998</v>
      </c>
      <c r="V338" s="48">
        <v>56.079000000000001</v>
      </c>
      <c r="W338" s="48">
        <v>81.41</v>
      </c>
      <c r="X338" s="49">
        <v>71.849999999999994</v>
      </c>
      <c r="Y338" s="48">
        <v>101.962</v>
      </c>
      <c r="Z338" s="48">
        <v>149.88</v>
      </c>
      <c r="AA338" s="48">
        <v>152</v>
      </c>
      <c r="AB338" s="48">
        <v>61.978999999999999</v>
      </c>
      <c r="AC338" s="48">
        <v>94.203000000000003</v>
      </c>
      <c r="AD338" s="49">
        <v>79.87</v>
      </c>
      <c r="AE338" s="40"/>
      <c r="AF338" s="41">
        <v>1</v>
      </c>
      <c r="AG338" s="41">
        <v>1</v>
      </c>
      <c r="AH338" s="41">
        <v>1</v>
      </c>
      <c r="AI338" s="41">
        <v>1</v>
      </c>
      <c r="AJ338" s="41">
        <v>1</v>
      </c>
      <c r="AK338" s="50">
        <v>1</v>
      </c>
      <c r="AL338" s="41">
        <v>2</v>
      </c>
      <c r="AM338" s="41">
        <v>2</v>
      </c>
      <c r="AN338" s="41">
        <v>2</v>
      </c>
      <c r="AO338" s="41">
        <v>2</v>
      </c>
      <c r="AP338" s="41">
        <v>2</v>
      </c>
      <c r="AQ338" s="50">
        <v>1</v>
      </c>
      <c r="AR338" s="40"/>
      <c r="AS338" s="41">
        <v>4</v>
      </c>
      <c r="AT338" s="41">
        <v>2</v>
      </c>
      <c r="AU338" s="41">
        <v>2</v>
      </c>
      <c r="AV338" s="41">
        <v>2</v>
      </c>
      <c r="AW338" s="41">
        <v>2</v>
      </c>
      <c r="AX338" s="50">
        <v>2</v>
      </c>
      <c r="AY338" s="41">
        <v>3</v>
      </c>
      <c r="AZ338" s="41">
        <v>3</v>
      </c>
      <c r="BA338" s="41">
        <v>3</v>
      </c>
      <c r="BB338" s="41">
        <v>1</v>
      </c>
      <c r="BC338" s="41">
        <v>1</v>
      </c>
      <c r="BD338" s="50">
        <v>4</v>
      </c>
      <c r="BE338" s="40"/>
      <c r="BF338" s="59">
        <v>2</v>
      </c>
      <c r="BG338" s="59">
        <v>1</v>
      </c>
      <c r="BH338" s="59">
        <v>1</v>
      </c>
      <c r="BI338" s="59">
        <v>1</v>
      </c>
      <c r="BJ338" s="59">
        <v>1</v>
      </c>
      <c r="BK338" s="60">
        <v>1</v>
      </c>
      <c r="BL338" s="59">
        <v>3</v>
      </c>
      <c r="BM338" s="59">
        <v>3</v>
      </c>
      <c r="BN338" s="59">
        <v>3</v>
      </c>
      <c r="BO338" s="59">
        <v>1</v>
      </c>
      <c r="BP338" s="59">
        <v>1</v>
      </c>
      <c r="BQ338" s="60">
        <v>2</v>
      </c>
      <c r="BR338" s="40"/>
      <c r="BS338" s="51">
        <f t="shared" si="456"/>
        <v>0</v>
      </c>
      <c r="BT338" s="51">
        <f t="shared" si="457"/>
        <v>4.3164396814765194E-3</v>
      </c>
      <c r="BU338" s="51">
        <f t="shared" si="458"/>
        <v>3.1253083722176014E-2</v>
      </c>
      <c r="BV338" s="51">
        <f t="shared" si="459"/>
        <v>0</v>
      </c>
      <c r="BW338" s="51">
        <f t="shared" si="460"/>
        <v>0</v>
      </c>
      <c r="BX338" s="51">
        <f t="shared" si="461"/>
        <v>0.63351426583159365</v>
      </c>
      <c r="BY338" s="51">
        <f t="shared" si="462"/>
        <v>0</v>
      </c>
      <c r="BZ338" s="51">
        <f t="shared" si="463"/>
        <v>2.0416333066453161E-3</v>
      </c>
      <c r="CA338" s="51">
        <f t="shared" si="464"/>
        <v>2.6973684210526315E-4</v>
      </c>
      <c r="CB338" s="51">
        <f t="shared" si="465"/>
        <v>0</v>
      </c>
      <c r="CC338" s="51">
        <f t="shared" si="466"/>
        <v>0</v>
      </c>
      <c r="CD338" s="51">
        <f t="shared" si="467"/>
        <v>0.62378865656692128</v>
      </c>
      <c r="CE338" s="40"/>
      <c r="CF338" s="53">
        <f t="shared" si="471"/>
        <v>1.5595796766458221</v>
      </c>
      <c r="CG338" s="40"/>
      <c r="CH338" s="61">
        <f t="shared" si="472"/>
        <v>0</v>
      </c>
      <c r="CI338" s="61">
        <f t="shared" si="473"/>
        <v>4.3164396814765194E-3</v>
      </c>
      <c r="CJ338" s="61">
        <f t="shared" si="474"/>
        <v>3.1253083722176014E-2</v>
      </c>
      <c r="CK338" s="61">
        <f t="shared" si="475"/>
        <v>0</v>
      </c>
      <c r="CL338" s="61">
        <f t="shared" si="476"/>
        <v>0</v>
      </c>
      <c r="CM338" s="61">
        <f t="shared" si="477"/>
        <v>0.63351426583159365</v>
      </c>
      <c r="CN338" s="61">
        <f t="shared" si="478"/>
        <v>0</v>
      </c>
      <c r="CO338" s="61">
        <f t="shared" si="479"/>
        <v>4.0832666132906321E-3</v>
      </c>
      <c r="CP338" s="61">
        <f t="shared" si="480"/>
        <v>5.3947368421052629E-4</v>
      </c>
      <c r="CQ338" s="61">
        <f t="shared" si="481"/>
        <v>0</v>
      </c>
      <c r="CR338" s="61">
        <f t="shared" si="482"/>
        <v>0</v>
      </c>
      <c r="CS338" s="61">
        <f t="shared" si="483"/>
        <v>0.62378865656692128</v>
      </c>
      <c r="CT338" s="40"/>
      <c r="CU338" s="54">
        <f t="shared" si="484"/>
        <v>0</v>
      </c>
      <c r="CV338" s="54">
        <f t="shared" si="485"/>
        <v>6.731831602698345E-3</v>
      </c>
      <c r="CW338" s="54">
        <f t="shared" si="486"/>
        <v>4.8741674205616072E-2</v>
      </c>
      <c r="CX338" s="54">
        <f t="shared" si="487"/>
        <v>0</v>
      </c>
      <c r="CY338" s="54">
        <f t="shared" si="488"/>
        <v>0</v>
      </c>
      <c r="CZ338" s="54">
        <f t="shared" si="489"/>
        <v>0.98801597385615225</v>
      </c>
      <c r="DA338" s="54">
        <f t="shared" si="490"/>
        <v>0</v>
      </c>
      <c r="DB338" s="54">
        <f t="shared" si="491"/>
        <v>6.3681796244144852E-3</v>
      </c>
      <c r="DC338" s="54">
        <f t="shared" si="492"/>
        <v>8.4135219397998297E-4</v>
      </c>
      <c r="DD338" s="54">
        <f t="shared" si="493"/>
        <v>0</v>
      </c>
      <c r="DE338" s="54">
        <f t="shared" si="494"/>
        <v>0</v>
      </c>
      <c r="DF338" s="54">
        <f t="shared" si="495"/>
        <v>0.97284811130397086</v>
      </c>
      <c r="DG338" s="40"/>
      <c r="DH338" s="80">
        <f t="shared" si="496"/>
        <v>2.023547122786832</v>
      </c>
      <c r="DI338" s="80">
        <f t="shared" si="497"/>
        <v>0.98836344233268814</v>
      </c>
      <c r="DJ338" s="40"/>
      <c r="DK338" s="54">
        <f t="shared" si="498"/>
        <v>0</v>
      </c>
      <c r="DL338" s="54">
        <f t="shared" si="499"/>
        <v>4.3164396814765194E-3</v>
      </c>
      <c r="DM338" s="54">
        <f t="shared" si="500"/>
        <v>3.1253083722176014E-2</v>
      </c>
      <c r="DN338" s="54">
        <f t="shared" si="501"/>
        <v>0</v>
      </c>
      <c r="DO338" s="54">
        <f t="shared" si="502"/>
        <v>0</v>
      </c>
      <c r="DP338" s="54">
        <f t="shared" si="503"/>
        <v>0.63351426583159365</v>
      </c>
      <c r="DQ338" s="54">
        <f t="shared" si="504"/>
        <v>0</v>
      </c>
      <c r="DR338" s="54">
        <f t="shared" si="505"/>
        <v>6.1248999199359482E-3</v>
      </c>
      <c r="DS338" s="54">
        <f t="shared" si="506"/>
        <v>8.0921052631578944E-4</v>
      </c>
      <c r="DT338" s="54">
        <f t="shared" si="507"/>
        <v>0</v>
      </c>
      <c r="DU338" s="54">
        <f t="shared" si="508"/>
        <v>0</v>
      </c>
      <c r="DV338" s="54">
        <f t="shared" si="509"/>
        <v>1.2475773131338426</v>
      </c>
      <c r="DW338" s="54"/>
      <c r="DX338" s="63">
        <f t="shared" si="510"/>
        <v>1.9235952128153404</v>
      </c>
      <c r="DY338" s="40"/>
      <c r="DZ338" s="41">
        <f t="shared" si="511"/>
        <v>0</v>
      </c>
      <c r="EA338" s="41">
        <f t="shared" si="512"/>
        <v>6.731831602698345E-3</v>
      </c>
      <c r="EB338" s="41">
        <f t="shared" si="513"/>
        <v>4.8741674205616072E-2</v>
      </c>
      <c r="EC338" s="41">
        <f t="shared" si="514"/>
        <v>0</v>
      </c>
      <c r="ED338" s="41">
        <f t="shared" si="515"/>
        <v>0</v>
      </c>
      <c r="EE338" s="41">
        <f t="shared" si="516"/>
        <v>0.98801597385615225</v>
      </c>
      <c r="EF338" s="41">
        <f t="shared" si="517"/>
        <v>0</v>
      </c>
      <c r="EG338" s="41">
        <f t="shared" si="518"/>
        <v>9.552269436621727E-3</v>
      </c>
      <c r="EH338" s="41">
        <f t="shared" si="519"/>
        <v>1.2620282909699744E-3</v>
      </c>
      <c r="EI338" s="41">
        <f t="shared" si="520"/>
        <v>0</v>
      </c>
      <c r="EJ338" s="41">
        <f t="shared" si="521"/>
        <v>0</v>
      </c>
      <c r="EK338" s="41">
        <f t="shared" si="522"/>
        <v>1.9456962226079417</v>
      </c>
      <c r="EL338" s="40"/>
      <c r="EM338" s="82">
        <f t="shared" si="523"/>
        <v>3</v>
      </c>
      <c r="EN338" s="40"/>
      <c r="EO338" s="80">
        <f t="shared" si="524"/>
        <v>6.981934600387163E-2</v>
      </c>
      <c r="EP338" s="80">
        <f t="shared" si="525"/>
        <v>0.97651886900014984</v>
      </c>
      <c r="EQ338" s="80">
        <f t="shared" si="526"/>
        <v>0.90669952299627821</v>
      </c>
      <c r="ER338" s="80"/>
      <c r="ES338" s="80">
        <f t="shared" si="468"/>
        <v>42.263544717780832</v>
      </c>
      <c r="ET338" s="80">
        <f t="shared" si="469"/>
        <v>3.6156998185454996</v>
      </c>
      <c r="EU338" s="80"/>
      <c r="EV338" s="80">
        <f t="shared" si="527"/>
        <v>0.90669952299627821</v>
      </c>
      <c r="EW338" s="80">
        <f t="shared" si="528"/>
        <v>6.981934600387163E-2</v>
      </c>
      <c r="EX338" s="84">
        <f t="shared" si="529"/>
        <v>6.268303762670889E-2</v>
      </c>
      <c r="EY338" s="85">
        <f t="shared" si="530"/>
        <v>0.96152750815524679</v>
      </c>
      <c r="EZ338" s="86">
        <f>3</f>
        <v>3</v>
      </c>
      <c r="FA338" s="75"/>
      <c r="FB338" s="88"/>
      <c r="FC338" s="80">
        <f t="shared" si="531"/>
        <v>0</v>
      </c>
      <c r="FD338" s="80">
        <f t="shared" si="532"/>
        <v>0.17399999999999999</v>
      </c>
      <c r="FE338" s="80">
        <f t="shared" si="533"/>
        <v>2.2170000000000001</v>
      </c>
      <c r="FF338" s="80">
        <f t="shared" si="534"/>
        <v>0</v>
      </c>
      <c r="FG338" s="80">
        <f t="shared" si="535"/>
        <v>0</v>
      </c>
      <c r="FH338" s="80">
        <f t="shared" si="536"/>
        <v>42.263544717780832</v>
      </c>
      <c r="FI338" s="80">
        <f t="shared" si="537"/>
        <v>3.6156998185454996</v>
      </c>
      <c r="FJ338" s="80">
        <f t="shared" si="538"/>
        <v>0</v>
      </c>
      <c r="FK338" s="80">
        <f t="shared" si="539"/>
        <v>0.30599999999999999</v>
      </c>
      <c r="FL338" s="80">
        <f t="shared" si="540"/>
        <v>4.1000000000000002E-2</v>
      </c>
      <c r="FM338" s="80">
        <f t="shared" si="541"/>
        <v>0</v>
      </c>
      <c r="FN338" s="80">
        <f t="shared" si="542"/>
        <v>0</v>
      </c>
      <c r="FO338" s="80">
        <f t="shared" si="543"/>
        <v>49.822000000000003</v>
      </c>
      <c r="FP338" s="80">
        <f t="shared" si="544"/>
        <v>98.439244536326328</v>
      </c>
    </row>
    <row r="339" spans="1:172" ht="21.75" thickTop="1">
      <c r="A339" s="40">
        <v>337</v>
      </c>
      <c r="B339" s="41" t="s">
        <v>73</v>
      </c>
      <c r="C339" s="188">
        <v>30.672999999999998</v>
      </c>
      <c r="D339" s="188">
        <v>0</v>
      </c>
      <c r="E339" s="188">
        <v>0.124</v>
      </c>
      <c r="F339" s="188">
        <v>28.5</v>
      </c>
      <c r="G339" s="188">
        <v>7.0000000000000001E-3</v>
      </c>
      <c r="H339" s="188">
        <v>1.2589999999999999</v>
      </c>
      <c r="I339" s="188">
        <v>0.85199999999999998</v>
      </c>
      <c r="J339" s="188">
        <v>0.39</v>
      </c>
      <c r="K339" s="188">
        <v>0</v>
      </c>
      <c r="L339" s="195">
        <v>0</v>
      </c>
      <c r="M339" s="195">
        <v>0</v>
      </c>
      <c r="N339" s="188">
        <v>37.67</v>
      </c>
      <c r="O339" s="71"/>
      <c r="P339" s="70">
        <f t="shared" si="455"/>
        <v>95.849672076544579</v>
      </c>
      <c r="Q339" s="70">
        <f t="shared" si="470"/>
        <v>99.474999999999994</v>
      </c>
      <c r="S339" s="48">
        <v>60.085000000000001</v>
      </c>
      <c r="T339" s="48">
        <v>40.311</v>
      </c>
      <c r="U339" s="48">
        <v>70.936999999999998</v>
      </c>
      <c r="V339" s="48">
        <v>56.079000000000001</v>
      </c>
      <c r="W339" s="48">
        <v>81.41</v>
      </c>
      <c r="X339" s="49">
        <v>71.849999999999994</v>
      </c>
      <c r="Y339" s="48">
        <v>101.962</v>
      </c>
      <c r="Z339" s="48">
        <v>149.88</v>
      </c>
      <c r="AA339" s="48">
        <v>152</v>
      </c>
      <c r="AB339" s="48">
        <v>61.978999999999999</v>
      </c>
      <c r="AC339" s="48">
        <v>94.203000000000003</v>
      </c>
      <c r="AD339" s="49">
        <v>79.87</v>
      </c>
      <c r="AE339" s="40"/>
      <c r="AF339" s="41">
        <v>1</v>
      </c>
      <c r="AG339" s="41">
        <v>1</v>
      </c>
      <c r="AH339" s="41">
        <v>1</v>
      </c>
      <c r="AI339" s="41">
        <v>1</v>
      </c>
      <c r="AJ339" s="41">
        <v>1</v>
      </c>
      <c r="AK339" s="50">
        <v>1</v>
      </c>
      <c r="AL339" s="41">
        <v>2</v>
      </c>
      <c r="AM339" s="41">
        <v>2</v>
      </c>
      <c r="AN339" s="41">
        <v>2</v>
      </c>
      <c r="AO339" s="41">
        <v>2</v>
      </c>
      <c r="AP339" s="41">
        <v>2</v>
      </c>
      <c r="AQ339" s="50">
        <v>1</v>
      </c>
      <c r="AR339" s="40"/>
      <c r="AS339" s="41">
        <v>4</v>
      </c>
      <c r="AT339" s="41">
        <v>2</v>
      </c>
      <c r="AU339" s="41">
        <v>2</v>
      </c>
      <c r="AV339" s="41">
        <v>2</v>
      </c>
      <c r="AW339" s="41">
        <v>2</v>
      </c>
      <c r="AX339" s="50">
        <v>2</v>
      </c>
      <c r="AY339" s="41">
        <v>3</v>
      </c>
      <c r="AZ339" s="41">
        <v>3</v>
      </c>
      <c r="BA339" s="41">
        <v>3</v>
      </c>
      <c r="BB339" s="41">
        <v>1</v>
      </c>
      <c r="BC339" s="41">
        <v>1</v>
      </c>
      <c r="BD339" s="50">
        <v>4</v>
      </c>
      <c r="BE339" s="40"/>
      <c r="BF339" s="59">
        <v>2</v>
      </c>
      <c r="BG339" s="59">
        <v>1</v>
      </c>
      <c r="BH339" s="59">
        <v>1</v>
      </c>
      <c r="BI339" s="59">
        <v>1</v>
      </c>
      <c r="BJ339" s="59">
        <v>1</v>
      </c>
      <c r="BK339" s="60">
        <v>1</v>
      </c>
      <c r="BL339" s="59">
        <v>3</v>
      </c>
      <c r="BM339" s="59">
        <v>3</v>
      </c>
      <c r="BN339" s="59">
        <v>3</v>
      </c>
      <c r="BO339" s="59">
        <v>1</v>
      </c>
      <c r="BP339" s="59">
        <v>1</v>
      </c>
      <c r="BQ339" s="60">
        <v>2</v>
      </c>
      <c r="BR339" s="40"/>
      <c r="BS339" s="51">
        <f t="shared" si="456"/>
        <v>0.51049346758758418</v>
      </c>
      <c r="BT339" s="51">
        <f t="shared" si="457"/>
        <v>0</v>
      </c>
      <c r="BU339" s="51">
        <f t="shared" si="458"/>
        <v>1.7480299420612657E-3</v>
      </c>
      <c r="BV339" s="51">
        <f t="shared" si="459"/>
        <v>0.50821163002193337</v>
      </c>
      <c r="BW339" s="51">
        <f t="shared" si="460"/>
        <v>8.5984522785898537E-5</v>
      </c>
      <c r="BX339" s="51">
        <f t="shared" si="461"/>
        <v>1.7522616562282534E-2</v>
      </c>
      <c r="BY339" s="51">
        <f t="shared" si="462"/>
        <v>8.356054216276651E-3</v>
      </c>
      <c r="BZ339" s="51">
        <f t="shared" si="463"/>
        <v>2.6020816653322659E-3</v>
      </c>
      <c r="CA339" s="51">
        <f t="shared" si="464"/>
        <v>0</v>
      </c>
      <c r="CB339" s="51">
        <f t="shared" si="465"/>
        <v>0</v>
      </c>
      <c r="CC339" s="51">
        <f t="shared" si="466"/>
        <v>0</v>
      </c>
      <c r="CD339" s="51">
        <f t="shared" si="467"/>
        <v>0.47164141730311754</v>
      </c>
      <c r="CE339" s="40"/>
      <c r="CF339" s="53">
        <f t="shared" si="471"/>
        <v>1.1882541370975852</v>
      </c>
      <c r="CG339" s="40"/>
      <c r="CH339" s="61">
        <f t="shared" si="472"/>
        <v>0.51049346758758418</v>
      </c>
      <c r="CI339" s="61">
        <f t="shared" si="473"/>
        <v>0</v>
      </c>
      <c r="CJ339" s="61">
        <f t="shared" si="474"/>
        <v>1.7480299420612657E-3</v>
      </c>
      <c r="CK339" s="61">
        <f t="shared" si="475"/>
        <v>0.50821163002193337</v>
      </c>
      <c r="CL339" s="61">
        <f t="shared" si="476"/>
        <v>8.5984522785898537E-5</v>
      </c>
      <c r="CM339" s="61">
        <f t="shared" si="477"/>
        <v>1.7522616562282534E-2</v>
      </c>
      <c r="CN339" s="61">
        <f t="shared" si="478"/>
        <v>1.6712108432553302E-2</v>
      </c>
      <c r="CO339" s="61">
        <f t="shared" si="479"/>
        <v>5.2041633306645317E-3</v>
      </c>
      <c r="CP339" s="61">
        <f t="shared" si="480"/>
        <v>0</v>
      </c>
      <c r="CQ339" s="61">
        <f t="shared" si="481"/>
        <v>0</v>
      </c>
      <c r="CR339" s="61">
        <f t="shared" si="482"/>
        <v>0</v>
      </c>
      <c r="CS339" s="61">
        <f t="shared" si="483"/>
        <v>0.47164141730311754</v>
      </c>
      <c r="CT339" s="40"/>
      <c r="CU339" s="54">
        <f t="shared" si="484"/>
        <v>0.60659597482223893</v>
      </c>
      <c r="CV339" s="54">
        <f t="shared" si="485"/>
        <v>0</v>
      </c>
      <c r="CW339" s="54">
        <f t="shared" si="486"/>
        <v>2.077103810424751E-3</v>
      </c>
      <c r="CX339" s="54">
        <f t="shared" si="487"/>
        <v>0.60388457189466971</v>
      </c>
      <c r="CY339" s="54">
        <f t="shared" si="488"/>
        <v>1.0217146492670551E-4</v>
      </c>
      <c r="CZ339" s="54">
        <f t="shared" si="489"/>
        <v>2.0821321622906886E-2</v>
      </c>
      <c r="DA339" s="54">
        <f t="shared" si="490"/>
        <v>1.9858231984604902E-2</v>
      </c>
      <c r="DB339" s="54">
        <f t="shared" si="491"/>
        <v>6.1838686077936777E-3</v>
      </c>
      <c r="DC339" s="54">
        <f t="shared" si="492"/>
        <v>0</v>
      </c>
      <c r="DD339" s="54">
        <f t="shared" si="493"/>
        <v>0</v>
      </c>
      <c r="DE339" s="54">
        <f t="shared" si="494"/>
        <v>0</v>
      </c>
      <c r="DF339" s="54">
        <f t="shared" si="495"/>
        <v>0.56042986533699801</v>
      </c>
      <c r="DG339" s="40"/>
      <c r="DH339" s="80">
        <f t="shared" si="496"/>
        <v>1.8199531095445636</v>
      </c>
      <c r="DI339" s="80">
        <f t="shared" si="497"/>
        <v>1.0989294117036303</v>
      </c>
      <c r="DJ339" s="40"/>
      <c r="DK339" s="54">
        <f t="shared" si="498"/>
        <v>1.0209869351751684</v>
      </c>
      <c r="DL339" s="54">
        <f t="shared" si="499"/>
        <v>0</v>
      </c>
      <c r="DM339" s="54">
        <f t="shared" si="500"/>
        <v>1.7480299420612657E-3</v>
      </c>
      <c r="DN339" s="54">
        <f t="shared" si="501"/>
        <v>0.50821163002193337</v>
      </c>
      <c r="DO339" s="54">
        <f t="shared" si="502"/>
        <v>8.5984522785898537E-5</v>
      </c>
      <c r="DP339" s="54">
        <f t="shared" si="503"/>
        <v>1.7522616562282534E-2</v>
      </c>
      <c r="DQ339" s="54">
        <f t="shared" si="504"/>
        <v>2.5068162648829953E-2</v>
      </c>
      <c r="DR339" s="54">
        <f t="shared" si="505"/>
        <v>7.8062449959967976E-3</v>
      </c>
      <c r="DS339" s="54">
        <f t="shared" si="506"/>
        <v>0</v>
      </c>
      <c r="DT339" s="54">
        <f t="shared" si="507"/>
        <v>0</v>
      </c>
      <c r="DU339" s="54">
        <f t="shared" si="508"/>
        <v>0</v>
      </c>
      <c r="DV339" s="54">
        <f t="shared" si="509"/>
        <v>0.94328283460623508</v>
      </c>
      <c r="DW339" s="54"/>
      <c r="DX339" s="63">
        <f t="shared" si="510"/>
        <v>2.5247124384752935</v>
      </c>
      <c r="DY339" s="40"/>
      <c r="DZ339" s="41">
        <f t="shared" si="511"/>
        <v>1.2131919496444779</v>
      </c>
      <c r="EA339" s="41">
        <f t="shared" si="512"/>
        <v>0</v>
      </c>
      <c r="EB339" s="41">
        <f t="shared" si="513"/>
        <v>2.077103810424751E-3</v>
      </c>
      <c r="EC339" s="41">
        <f t="shared" si="514"/>
        <v>0.60388457189466971</v>
      </c>
      <c r="ED339" s="41">
        <f t="shared" si="515"/>
        <v>1.0217146492670551E-4</v>
      </c>
      <c r="EE339" s="41">
        <f t="shared" si="516"/>
        <v>2.0821321622906886E-2</v>
      </c>
      <c r="EF339" s="41">
        <f t="shared" si="517"/>
        <v>2.9787347976907352E-2</v>
      </c>
      <c r="EG339" s="41">
        <f t="shared" si="518"/>
        <v>9.2758029116905179E-3</v>
      </c>
      <c r="EH339" s="41">
        <f t="shared" si="519"/>
        <v>0</v>
      </c>
      <c r="EI339" s="41">
        <f t="shared" si="520"/>
        <v>0</v>
      </c>
      <c r="EJ339" s="41">
        <f t="shared" si="521"/>
        <v>0</v>
      </c>
      <c r="EK339" s="41">
        <f t="shared" si="522"/>
        <v>1.120859730673996</v>
      </c>
      <c r="EL339" s="40"/>
      <c r="EM339" s="82">
        <f t="shared" si="523"/>
        <v>3</v>
      </c>
      <c r="EN339" s="40"/>
      <c r="EO339" s="80">
        <f t="shared" si="524"/>
        <v>-0.59357647022178206</v>
      </c>
      <c r="EP339" s="80">
        <f t="shared" si="525"/>
        <v>2.2881162721953143E-2</v>
      </c>
      <c r="EQ339" s="80">
        <f t="shared" si="526"/>
        <v>0.61645763294373523</v>
      </c>
      <c r="ER339" s="80"/>
      <c r="ES339" s="80">
        <f t="shared" si="468"/>
        <v>33.919611923021748</v>
      </c>
      <c r="ET339" s="80">
        <f t="shared" si="469"/>
        <v>-36.285939846477163</v>
      </c>
      <c r="EU339" s="80"/>
      <c r="EV339" s="80">
        <f t="shared" si="527"/>
        <v>0.61645763294373523</v>
      </c>
      <c r="EW339" s="80">
        <f t="shared" si="528"/>
        <v>-0.59357647022178206</v>
      </c>
      <c r="EX339" s="84">
        <f t="shared" si="529"/>
        <v>1.2387019225846587</v>
      </c>
      <c r="EY339" s="85">
        <f t="shared" si="530"/>
        <v>0.61587286221593196</v>
      </c>
      <c r="EZ339" s="86">
        <f>3</f>
        <v>3</v>
      </c>
      <c r="FA339" s="75"/>
      <c r="FB339" s="88"/>
      <c r="FC339" s="80">
        <f t="shared" si="531"/>
        <v>30.672999999999998</v>
      </c>
      <c r="FD339" s="80">
        <f t="shared" si="532"/>
        <v>0</v>
      </c>
      <c r="FE339" s="80">
        <f t="shared" si="533"/>
        <v>0.124</v>
      </c>
      <c r="FF339" s="80">
        <f t="shared" si="534"/>
        <v>28.5</v>
      </c>
      <c r="FG339" s="80">
        <f t="shared" si="535"/>
        <v>7.0000000000000001E-3</v>
      </c>
      <c r="FH339" s="80">
        <f t="shared" si="536"/>
        <v>33.919611923021748</v>
      </c>
      <c r="FI339" s="80">
        <f t="shared" si="537"/>
        <v>-36.285939846477163</v>
      </c>
      <c r="FJ339" s="80">
        <f t="shared" si="538"/>
        <v>0.85199999999999998</v>
      </c>
      <c r="FK339" s="80">
        <f t="shared" si="539"/>
        <v>0.39</v>
      </c>
      <c r="FL339" s="80">
        <f t="shared" si="540"/>
        <v>0</v>
      </c>
      <c r="FM339" s="80">
        <f t="shared" si="541"/>
        <v>0</v>
      </c>
      <c r="FN339" s="80">
        <f t="shared" si="542"/>
        <v>0</v>
      </c>
      <c r="FO339" s="80">
        <f t="shared" si="543"/>
        <v>37.67</v>
      </c>
      <c r="FP339" s="80">
        <f t="shared" si="544"/>
        <v>95.849672076544579</v>
      </c>
    </row>
    <row r="340" spans="1:172" ht="21.75" thickBot="1">
      <c r="A340" s="40">
        <v>338</v>
      </c>
      <c r="B340" s="41" t="s">
        <v>73</v>
      </c>
      <c r="C340" s="189">
        <v>0</v>
      </c>
      <c r="D340" s="189">
        <v>5.8000000000000003E-2</v>
      </c>
      <c r="E340" s="189">
        <v>2.004</v>
      </c>
      <c r="F340" s="189">
        <v>0.252</v>
      </c>
      <c r="G340" s="189">
        <v>0</v>
      </c>
      <c r="H340" s="189">
        <v>44.423000000000002</v>
      </c>
      <c r="I340" s="189">
        <v>0</v>
      </c>
      <c r="J340" s="189">
        <v>0.57999999999999996</v>
      </c>
      <c r="K340" s="189">
        <v>0</v>
      </c>
      <c r="L340" s="196">
        <v>0</v>
      </c>
      <c r="M340" s="196">
        <v>0</v>
      </c>
      <c r="N340" s="189">
        <v>51.286999999999999</v>
      </c>
      <c r="O340" s="71"/>
      <c r="P340" s="70">
        <f t="shared" si="455"/>
        <v>98.686354364131844</v>
      </c>
      <c r="Q340" s="70">
        <f t="shared" si="470"/>
        <v>98.603999999999999</v>
      </c>
      <c r="S340" s="48">
        <v>60.085000000000001</v>
      </c>
      <c r="T340" s="48">
        <v>40.311</v>
      </c>
      <c r="U340" s="48">
        <v>70.936999999999998</v>
      </c>
      <c r="V340" s="48">
        <v>56.079000000000001</v>
      </c>
      <c r="W340" s="48">
        <v>81.41</v>
      </c>
      <c r="X340" s="49">
        <v>71.849999999999994</v>
      </c>
      <c r="Y340" s="48">
        <v>101.962</v>
      </c>
      <c r="Z340" s="48">
        <v>149.88</v>
      </c>
      <c r="AA340" s="48">
        <v>152</v>
      </c>
      <c r="AB340" s="48">
        <v>61.978999999999999</v>
      </c>
      <c r="AC340" s="48">
        <v>94.203000000000003</v>
      </c>
      <c r="AD340" s="49">
        <v>79.87</v>
      </c>
      <c r="AE340" s="40"/>
      <c r="AF340" s="41">
        <v>1</v>
      </c>
      <c r="AG340" s="41">
        <v>1</v>
      </c>
      <c r="AH340" s="41">
        <v>1</v>
      </c>
      <c r="AI340" s="41">
        <v>1</v>
      </c>
      <c r="AJ340" s="41">
        <v>1</v>
      </c>
      <c r="AK340" s="50">
        <v>1</v>
      </c>
      <c r="AL340" s="41">
        <v>2</v>
      </c>
      <c r="AM340" s="41">
        <v>2</v>
      </c>
      <c r="AN340" s="41">
        <v>2</v>
      </c>
      <c r="AO340" s="41">
        <v>2</v>
      </c>
      <c r="AP340" s="41">
        <v>2</v>
      </c>
      <c r="AQ340" s="50">
        <v>1</v>
      </c>
      <c r="AR340" s="40"/>
      <c r="AS340" s="41">
        <v>4</v>
      </c>
      <c r="AT340" s="41">
        <v>2</v>
      </c>
      <c r="AU340" s="41">
        <v>2</v>
      </c>
      <c r="AV340" s="41">
        <v>2</v>
      </c>
      <c r="AW340" s="41">
        <v>2</v>
      </c>
      <c r="AX340" s="50">
        <v>2</v>
      </c>
      <c r="AY340" s="41">
        <v>3</v>
      </c>
      <c r="AZ340" s="41">
        <v>3</v>
      </c>
      <c r="BA340" s="41">
        <v>3</v>
      </c>
      <c r="BB340" s="41">
        <v>1</v>
      </c>
      <c r="BC340" s="41">
        <v>1</v>
      </c>
      <c r="BD340" s="50">
        <v>4</v>
      </c>
      <c r="BE340" s="40"/>
      <c r="BF340" s="59">
        <v>2</v>
      </c>
      <c r="BG340" s="59">
        <v>1</v>
      </c>
      <c r="BH340" s="59">
        <v>1</v>
      </c>
      <c r="BI340" s="59">
        <v>1</v>
      </c>
      <c r="BJ340" s="59">
        <v>1</v>
      </c>
      <c r="BK340" s="60">
        <v>1</v>
      </c>
      <c r="BL340" s="59">
        <v>3</v>
      </c>
      <c r="BM340" s="59">
        <v>3</v>
      </c>
      <c r="BN340" s="59">
        <v>3</v>
      </c>
      <c r="BO340" s="59">
        <v>1</v>
      </c>
      <c r="BP340" s="59">
        <v>1</v>
      </c>
      <c r="BQ340" s="60">
        <v>2</v>
      </c>
      <c r="BR340" s="40"/>
      <c r="BS340" s="51">
        <f t="shared" si="456"/>
        <v>0</v>
      </c>
      <c r="BT340" s="51">
        <f t="shared" si="457"/>
        <v>1.4388132271588401E-3</v>
      </c>
      <c r="BU340" s="51">
        <f t="shared" si="458"/>
        <v>2.825041938621594E-2</v>
      </c>
      <c r="BV340" s="51">
        <f t="shared" si="459"/>
        <v>4.4936607286149895E-3</v>
      </c>
      <c r="BW340" s="51">
        <f t="shared" si="460"/>
        <v>0</v>
      </c>
      <c r="BX340" s="51">
        <f t="shared" si="461"/>
        <v>0.61827418232428677</v>
      </c>
      <c r="BY340" s="51">
        <f t="shared" si="462"/>
        <v>0</v>
      </c>
      <c r="BZ340" s="51">
        <f t="shared" si="463"/>
        <v>3.8697624766479851E-3</v>
      </c>
      <c r="CA340" s="51">
        <f t="shared" si="464"/>
        <v>0</v>
      </c>
      <c r="CB340" s="51">
        <f t="shared" si="465"/>
        <v>0</v>
      </c>
      <c r="CC340" s="51">
        <f t="shared" si="466"/>
        <v>0</v>
      </c>
      <c r="CD340" s="51">
        <f t="shared" si="467"/>
        <v>0.6421309628145736</v>
      </c>
      <c r="CE340" s="40"/>
      <c r="CF340" s="53">
        <f t="shared" si="471"/>
        <v>1.539781574471033</v>
      </c>
      <c r="CG340" s="40"/>
      <c r="CH340" s="61">
        <f t="shared" si="472"/>
        <v>0</v>
      </c>
      <c r="CI340" s="61">
        <f t="shared" si="473"/>
        <v>1.4388132271588401E-3</v>
      </c>
      <c r="CJ340" s="61">
        <f t="shared" si="474"/>
        <v>2.825041938621594E-2</v>
      </c>
      <c r="CK340" s="61">
        <f t="shared" si="475"/>
        <v>4.4936607286149895E-3</v>
      </c>
      <c r="CL340" s="61">
        <f t="shared" si="476"/>
        <v>0</v>
      </c>
      <c r="CM340" s="61">
        <f t="shared" si="477"/>
        <v>0.61827418232428677</v>
      </c>
      <c r="CN340" s="61">
        <f t="shared" si="478"/>
        <v>0</v>
      </c>
      <c r="CO340" s="61">
        <f t="shared" si="479"/>
        <v>7.7395249532959702E-3</v>
      </c>
      <c r="CP340" s="61">
        <f t="shared" si="480"/>
        <v>0</v>
      </c>
      <c r="CQ340" s="61">
        <f t="shared" si="481"/>
        <v>0</v>
      </c>
      <c r="CR340" s="61">
        <f t="shared" si="482"/>
        <v>0</v>
      </c>
      <c r="CS340" s="61">
        <f t="shared" si="483"/>
        <v>0.6421309628145736</v>
      </c>
      <c r="CT340" s="40"/>
      <c r="CU340" s="54">
        <f t="shared" si="484"/>
        <v>0</v>
      </c>
      <c r="CV340" s="54">
        <f t="shared" si="485"/>
        <v>2.2154580962843867E-3</v>
      </c>
      <c r="CW340" s="54">
        <f t="shared" si="486"/>
        <v>4.3499475241974575E-2</v>
      </c>
      <c r="CX340" s="54">
        <f t="shared" si="487"/>
        <v>6.9192559918454383E-3</v>
      </c>
      <c r="CY340" s="54">
        <f t="shared" si="488"/>
        <v>0</v>
      </c>
      <c r="CZ340" s="54">
        <f t="shared" si="489"/>
        <v>0.95200719391408084</v>
      </c>
      <c r="DA340" s="54">
        <f t="shared" si="490"/>
        <v>0</v>
      </c>
      <c r="DB340" s="54">
        <f t="shared" si="491"/>
        <v>1.1917177918243918E-2</v>
      </c>
      <c r="DC340" s="54">
        <f t="shared" si="492"/>
        <v>0</v>
      </c>
      <c r="DD340" s="54">
        <f t="shared" si="493"/>
        <v>0</v>
      </c>
      <c r="DE340" s="54">
        <f t="shared" si="494"/>
        <v>0</v>
      </c>
      <c r="DF340" s="54">
        <f t="shared" si="495"/>
        <v>0.98874142493922446</v>
      </c>
      <c r="DG340" s="40"/>
      <c r="DH340" s="80">
        <f t="shared" si="496"/>
        <v>2.0052999861016536</v>
      </c>
      <c r="DI340" s="80">
        <f t="shared" si="497"/>
        <v>0.99735701085204864</v>
      </c>
      <c r="DJ340" s="40"/>
      <c r="DK340" s="54">
        <f t="shared" si="498"/>
        <v>0</v>
      </c>
      <c r="DL340" s="54">
        <f t="shared" si="499"/>
        <v>1.4388132271588401E-3</v>
      </c>
      <c r="DM340" s="54">
        <f t="shared" si="500"/>
        <v>2.825041938621594E-2</v>
      </c>
      <c r="DN340" s="54">
        <f t="shared" si="501"/>
        <v>4.4936607286149895E-3</v>
      </c>
      <c r="DO340" s="54">
        <f t="shared" si="502"/>
        <v>0</v>
      </c>
      <c r="DP340" s="54">
        <f t="shared" si="503"/>
        <v>0.61827418232428677</v>
      </c>
      <c r="DQ340" s="54">
        <f t="shared" si="504"/>
        <v>0</v>
      </c>
      <c r="DR340" s="54">
        <f t="shared" si="505"/>
        <v>1.1609287429943955E-2</v>
      </c>
      <c r="DS340" s="54">
        <f t="shared" si="506"/>
        <v>0</v>
      </c>
      <c r="DT340" s="54">
        <f t="shared" si="507"/>
        <v>0</v>
      </c>
      <c r="DU340" s="54">
        <f t="shared" si="508"/>
        <v>0</v>
      </c>
      <c r="DV340" s="54">
        <f t="shared" si="509"/>
        <v>1.2842619256291472</v>
      </c>
      <c r="DW340" s="54"/>
      <c r="DX340" s="63">
        <f t="shared" si="510"/>
        <v>1.9483282887253677</v>
      </c>
      <c r="DY340" s="40"/>
      <c r="DZ340" s="41">
        <f t="shared" si="511"/>
        <v>0</v>
      </c>
      <c r="EA340" s="41">
        <f t="shared" si="512"/>
        <v>2.2154580962843867E-3</v>
      </c>
      <c r="EB340" s="41">
        <f t="shared" si="513"/>
        <v>4.3499475241974575E-2</v>
      </c>
      <c r="EC340" s="41">
        <f t="shared" si="514"/>
        <v>6.9192559918454383E-3</v>
      </c>
      <c r="ED340" s="41">
        <f t="shared" si="515"/>
        <v>0</v>
      </c>
      <c r="EE340" s="41">
        <f t="shared" si="516"/>
        <v>0.95200719391408084</v>
      </c>
      <c r="EF340" s="41">
        <f t="shared" si="517"/>
        <v>0</v>
      </c>
      <c r="EG340" s="41">
        <f t="shared" si="518"/>
        <v>1.7875766877365876E-2</v>
      </c>
      <c r="EH340" s="41">
        <f t="shared" si="519"/>
        <v>0</v>
      </c>
      <c r="EI340" s="41">
        <f t="shared" si="520"/>
        <v>0</v>
      </c>
      <c r="EJ340" s="41">
        <f t="shared" si="521"/>
        <v>0</v>
      </c>
      <c r="EK340" s="41">
        <f t="shared" si="522"/>
        <v>1.9774828498784489</v>
      </c>
      <c r="EL340" s="40"/>
      <c r="EM340" s="82">
        <f t="shared" si="523"/>
        <v>3</v>
      </c>
      <c r="EN340" s="40"/>
      <c r="EO340" s="80">
        <f t="shared" si="524"/>
        <v>1.5857934887708147E-2</v>
      </c>
      <c r="EP340" s="80">
        <f t="shared" si="525"/>
        <v>0.94949104923179428</v>
      </c>
      <c r="EQ340" s="80">
        <f t="shared" si="526"/>
        <v>0.93363311434408613</v>
      </c>
      <c r="ER340" s="80"/>
      <c r="ES340" s="80">
        <f t="shared" si="468"/>
        <v>43.681068791605135</v>
      </c>
      <c r="ET340" s="80">
        <f t="shared" si="469"/>
        <v>0.82428557252670154</v>
      </c>
      <c r="EU340" s="80"/>
      <c r="EV340" s="80">
        <f t="shared" si="527"/>
        <v>0.93363311434408613</v>
      </c>
      <c r="EW340" s="80">
        <f t="shared" si="528"/>
        <v>1.5857934887708147E-2</v>
      </c>
      <c r="EX340" s="84">
        <f t="shared" si="529"/>
        <v>6.4551367248348313E-2</v>
      </c>
      <c r="EY340" s="85">
        <f t="shared" si="530"/>
        <v>0.98612819208298008</v>
      </c>
      <c r="EZ340" s="86">
        <f>3</f>
        <v>3</v>
      </c>
      <c r="FA340" s="75"/>
      <c r="FB340" s="88"/>
      <c r="FC340" s="80">
        <f t="shared" si="531"/>
        <v>0</v>
      </c>
      <c r="FD340" s="80">
        <f t="shared" si="532"/>
        <v>5.8000000000000003E-2</v>
      </c>
      <c r="FE340" s="80">
        <f t="shared" si="533"/>
        <v>2.004</v>
      </c>
      <c r="FF340" s="80">
        <f t="shared" si="534"/>
        <v>0.252</v>
      </c>
      <c r="FG340" s="80">
        <f t="shared" si="535"/>
        <v>0</v>
      </c>
      <c r="FH340" s="80">
        <f t="shared" si="536"/>
        <v>43.681068791605135</v>
      </c>
      <c r="FI340" s="80">
        <f t="shared" si="537"/>
        <v>0.82428557252670154</v>
      </c>
      <c r="FJ340" s="80">
        <f t="shared" si="538"/>
        <v>0</v>
      </c>
      <c r="FK340" s="80">
        <f t="shared" si="539"/>
        <v>0.57999999999999996</v>
      </c>
      <c r="FL340" s="80">
        <f t="shared" si="540"/>
        <v>0</v>
      </c>
      <c r="FM340" s="80">
        <f t="shared" si="541"/>
        <v>0</v>
      </c>
      <c r="FN340" s="80">
        <f t="shared" si="542"/>
        <v>0</v>
      </c>
      <c r="FO340" s="80">
        <f t="shared" si="543"/>
        <v>51.286999999999999</v>
      </c>
      <c r="FP340" s="80">
        <f t="shared" si="544"/>
        <v>98.686354364131844</v>
      </c>
    </row>
    <row r="341" spans="1:172" ht="21.75" thickTop="1">
      <c r="A341" s="40">
        <v>339</v>
      </c>
      <c r="B341" s="41" t="s">
        <v>73</v>
      </c>
      <c r="C341" s="190">
        <v>0</v>
      </c>
      <c r="D341" s="190">
        <v>1.2999999999999999E-2</v>
      </c>
      <c r="E341" s="190">
        <v>0.151</v>
      </c>
      <c r="F341" s="190">
        <v>0.05</v>
      </c>
      <c r="G341" s="190">
        <v>0</v>
      </c>
      <c r="H341" s="190">
        <v>81.864999999999995</v>
      </c>
      <c r="I341" s="190">
        <v>0</v>
      </c>
      <c r="J341" s="190">
        <v>0.52700000000000002</v>
      </c>
      <c r="K341" s="190">
        <v>6.0999999999999999E-2</v>
      </c>
      <c r="L341" s="195">
        <v>0</v>
      </c>
      <c r="M341" s="195">
        <v>0</v>
      </c>
      <c r="N341" s="190">
        <v>8.3350000000000009</v>
      </c>
      <c r="O341" s="71"/>
      <c r="P341" s="70">
        <f t="shared" si="455"/>
        <v>99.28339029209684</v>
      </c>
      <c r="Q341" s="70">
        <f t="shared" si="470"/>
        <v>91.00200000000001</v>
      </c>
      <c r="S341" s="48">
        <v>60.085000000000001</v>
      </c>
      <c r="T341" s="48">
        <v>40.311</v>
      </c>
      <c r="U341" s="48">
        <v>70.936999999999998</v>
      </c>
      <c r="V341" s="48">
        <v>56.079000000000001</v>
      </c>
      <c r="W341" s="48">
        <v>81.41</v>
      </c>
      <c r="X341" s="49">
        <v>71.849999999999994</v>
      </c>
      <c r="Y341" s="48">
        <v>101.962</v>
      </c>
      <c r="Z341" s="48">
        <v>149.88</v>
      </c>
      <c r="AA341" s="48">
        <v>152</v>
      </c>
      <c r="AB341" s="48">
        <v>61.978999999999999</v>
      </c>
      <c r="AC341" s="48">
        <v>94.203000000000003</v>
      </c>
      <c r="AD341" s="49">
        <v>79.87</v>
      </c>
      <c r="AE341" s="40"/>
      <c r="AF341" s="41">
        <v>1</v>
      </c>
      <c r="AG341" s="41">
        <v>1</v>
      </c>
      <c r="AH341" s="41">
        <v>1</v>
      </c>
      <c r="AI341" s="41">
        <v>1</v>
      </c>
      <c r="AJ341" s="41">
        <v>1</v>
      </c>
      <c r="AK341" s="50">
        <v>1</v>
      </c>
      <c r="AL341" s="41">
        <v>2</v>
      </c>
      <c r="AM341" s="41">
        <v>2</v>
      </c>
      <c r="AN341" s="41">
        <v>2</v>
      </c>
      <c r="AO341" s="41">
        <v>2</v>
      </c>
      <c r="AP341" s="41">
        <v>2</v>
      </c>
      <c r="AQ341" s="50">
        <v>1</v>
      </c>
      <c r="AR341" s="40"/>
      <c r="AS341" s="41">
        <v>4</v>
      </c>
      <c r="AT341" s="41">
        <v>2</v>
      </c>
      <c r="AU341" s="41">
        <v>2</v>
      </c>
      <c r="AV341" s="41">
        <v>2</v>
      </c>
      <c r="AW341" s="41">
        <v>2</v>
      </c>
      <c r="AX341" s="50">
        <v>2</v>
      </c>
      <c r="AY341" s="41">
        <v>3</v>
      </c>
      <c r="AZ341" s="41">
        <v>3</v>
      </c>
      <c r="BA341" s="41">
        <v>3</v>
      </c>
      <c r="BB341" s="41">
        <v>1</v>
      </c>
      <c r="BC341" s="41">
        <v>1</v>
      </c>
      <c r="BD341" s="50">
        <v>4</v>
      </c>
      <c r="BE341" s="40"/>
      <c r="BF341" s="59">
        <v>2</v>
      </c>
      <c r="BG341" s="59">
        <v>1</v>
      </c>
      <c r="BH341" s="59">
        <v>1</v>
      </c>
      <c r="BI341" s="59">
        <v>1</v>
      </c>
      <c r="BJ341" s="59">
        <v>1</v>
      </c>
      <c r="BK341" s="60">
        <v>1</v>
      </c>
      <c r="BL341" s="59">
        <v>3</v>
      </c>
      <c r="BM341" s="59">
        <v>3</v>
      </c>
      <c r="BN341" s="59">
        <v>3</v>
      </c>
      <c r="BO341" s="59">
        <v>1</v>
      </c>
      <c r="BP341" s="59">
        <v>1</v>
      </c>
      <c r="BQ341" s="60">
        <v>2</v>
      </c>
      <c r="BR341" s="40"/>
      <c r="BS341" s="51">
        <f t="shared" si="456"/>
        <v>0</v>
      </c>
      <c r="BT341" s="51">
        <f t="shared" si="457"/>
        <v>3.2249261988042966E-4</v>
      </c>
      <c r="BU341" s="51">
        <f t="shared" si="458"/>
        <v>2.1286493649294446E-3</v>
      </c>
      <c r="BV341" s="51">
        <f t="shared" si="459"/>
        <v>8.9159935091567258E-4</v>
      </c>
      <c r="BW341" s="51">
        <f t="shared" si="460"/>
        <v>0</v>
      </c>
      <c r="BX341" s="51">
        <f t="shared" si="461"/>
        <v>1.1393876130828113</v>
      </c>
      <c r="BY341" s="51">
        <f t="shared" si="462"/>
        <v>0</v>
      </c>
      <c r="BZ341" s="51">
        <f t="shared" si="463"/>
        <v>3.5161462503336006E-3</v>
      </c>
      <c r="CA341" s="51">
        <f t="shared" si="464"/>
        <v>4.013157894736842E-4</v>
      </c>
      <c r="CB341" s="51">
        <f t="shared" si="465"/>
        <v>0</v>
      </c>
      <c r="CC341" s="51">
        <f t="shared" si="466"/>
        <v>0</v>
      </c>
      <c r="CD341" s="51">
        <f t="shared" si="467"/>
        <v>0.10435708025541506</v>
      </c>
      <c r="CE341" s="40"/>
      <c r="CF341" s="53">
        <f t="shared" si="471"/>
        <v>2.2007092282060796</v>
      </c>
      <c r="CG341" s="40"/>
      <c r="CH341" s="61">
        <f t="shared" si="472"/>
        <v>0</v>
      </c>
      <c r="CI341" s="61">
        <f t="shared" si="473"/>
        <v>3.2249261988042966E-4</v>
      </c>
      <c r="CJ341" s="61">
        <f t="shared" si="474"/>
        <v>2.1286493649294446E-3</v>
      </c>
      <c r="CK341" s="61">
        <f t="shared" si="475"/>
        <v>8.9159935091567258E-4</v>
      </c>
      <c r="CL341" s="61">
        <f t="shared" si="476"/>
        <v>0</v>
      </c>
      <c r="CM341" s="61">
        <f t="shared" si="477"/>
        <v>1.1393876130828113</v>
      </c>
      <c r="CN341" s="61">
        <f t="shared" si="478"/>
        <v>0</v>
      </c>
      <c r="CO341" s="61">
        <f t="shared" si="479"/>
        <v>7.0322925006672012E-3</v>
      </c>
      <c r="CP341" s="61">
        <f t="shared" si="480"/>
        <v>8.0263157894736839E-4</v>
      </c>
      <c r="CQ341" s="61">
        <f t="shared" si="481"/>
        <v>0</v>
      </c>
      <c r="CR341" s="61">
        <f t="shared" si="482"/>
        <v>0</v>
      </c>
      <c r="CS341" s="61">
        <f t="shared" si="483"/>
        <v>0.10435708025541506</v>
      </c>
      <c r="CT341" s="40"/>
      <c r="CU341" s="54">
        <f t="shared" si="484"/>
        <v>0</v>
      </c>
      <c r="CV341" s="54">
        <f t="shared" si="485"/>
        <v>7.0971248459921702E-4</v>
      </c>
      <c r="CW341" s="54">
        <f t="shared" si="486"/>
        <v>4.684538301015239E-3</v>
      </c>
      <c r="CX341" s="54">
        <f t="shared" si="487"/>
        <v>1.9621509194226714E-3</v>
      </c>
      <c r="CY341" s="54">
        <f t="shared" si="488"/>
        <v>0</v>
      </c>
      <c r="CZ341" s="54">
        <f t="shared" si="489"/>
        <v>2.5074608346150411</v>
      </c>
      <c r="DA341" s="54">
        <f t="shared" si="490"/>
        <v>0</v>
      </c>
      <c r="DB341" s="54">
        <f t="shared" si="491"/>
        <v>1.5476031001662718E-2</v>
      </c>
      <c r="DC341" s="54">
        <f t="shared" si="492"/>
        <v>1.7663587226390901E-3</v>
      </c>
      <c r="DD341" s="54">
        <f t="shared" si="493"/>
        <v>0</v>
      </c>
      <c r="DE341" s="54">
        <f t="shared" si="494"/>
        <v>0</v>
      </c>
      <c r="DF341" s="54">
        <f t="shared" si="495"/>
        <v>0.22965958954673438</v>
      </c>
      <c r="DG341" s="40"/>
      <c r="DH341" s="80">
        <f t="shared" si="496"/>
        <v>2.7617192155911141</v>
      </c>
      <c r="DI341" s="80">
        <f t="shared" si="497"/>
        <v>0.72418658229595689</v>
      </c>
      <c r="DJ341" s="40"/>
      <c r="DK341" s="54">
        <f t="shared" si="498"/>
        <v>0</v>
      </c>
      <c r="DL341" s="54">
        <f t="shared" si="499"/>
        <v>3.2249261988042966E-4</v>
      </c>
      <c r="DM341" s="54">
        <f t="shared" si="500"/>
        <v>2.1286493649294446E-3</v>
      </c>
      <c r="DN341" s="54">
        <f t="shared" si="501"/>
        <v>8.9159935091567258E-4</v>
      </c>
      <c r="DO341" s="54">
        <f t="shared" si="502"/>
        <v>0</v>
      </c>
      <c r="DP341" s="54">
        <f t="shared" si="503"/>
        <v>1.1393876130828113</v>
      </c>
      <c r="DQ341" s="54">
        <f t="shared" si="504"/>
        <v>0</v>
      </c>
      <c r="DR341" s="54">
        <f t="shared" si="505"/>
        <v>1.0548438751000802E-2</v>
      </c>
      <c r="DS341" s="54">
        <f t="shared" si="506"/>
        <v>1.2039473684210527E-3</v>
      </c>
      <c r="DT341" s="54">
        <f t="shared" si="507"/>
        <v>0</v>
      </c>
      <c r="DU341" s="54">
        <f t="shared" si="508"/>
        <v>0</v>
      </c>
      <c r="DV341" s="54">
        <f t="shared" si="509"/>
        <v>0.20871416051083011</v>
      </c>
      <c r="DW341" s="54"/>
      <c r="DX341" s="63">
        <f t="shared" si="510"/>
        <v>1.363196901048789</v>
      </c>
      <c r="DY341" s="40"/>
      <c r="DZ341" s="41">
        <f t="shared" si="511"/>
        <v>0</v>
      </c>
      <c r="EA341" s="41">
        <f t="shared" si="512"/>
        <v>7.0971248459921702E-4</v>
      </c>
      <c r="EB341" s="41">
        <f t="shared" si="513"/>
        <v>4.684538301015239E-3</v>
      </c>
      <c r="EC341" s="41">
        <f t="shared" si="514"/>
        <v>1.9621509194226714E-3</v>
      </c>
      <c r="ED341" s="41">
        <f t="shared" si="515"/>
        <v>0</v>
      </c>
      <c r="EE341" s="41">
        <f t="shared" si="516"/>
        <v>2.5074608346150411</v>
      </c>
      <c r="EF341" s="41">
        <f t="shared" si="517"/>
        <v>0</v>
      </c>
      <c r="EG341" s="41">
        <f t="shared" si="518"/>
        <v>2.3214046502494076E-2</v>
      </c>
      <c r="EH341" s="41">
        <f t="shared" si="519"/>
        <v>2.6495380839586355E-3</v>
      </c>
      <c r="EI341" s="41">
        <f t="shared" si="520"/>
        <v>0</v>
      </c>
      <c r="EJ341" s="41">
        <f t="shared" si="521"/>
        <v>0</v>
      </c>
      <c r="EK341" s="41">
        <f t="shared" si="522"/>
        <v>0.45931917909346875</v>
      </c>
      <c r="EL341" s="40"/>
      <c r="EM341" s="82">
        <f t="shared" si="523"/>
        <v>2.9999999999999996</v>
      </c>
      <c r="EN341" s="40"/>
      <c r="EO341" s="80">
        <f t="shared" si="524"/>
        <v>1.6548805062242584</v>
      </c>
      <c r="EP341" s="80">
        <f t="shared" si="525"/>
        <v>1.8158694920608343</v>
      </c>
      <c r="EQ341" s="80">
        <f t="shared" si="526"/>
        <v>0.16098898583657584</v>
      </c>
      <c r="ER341" s="80"/>
      <c r="ES341" s="80">
        <f t="shared" si="468"/>
        <v>7.2578802513797358</v>
      </c>
      <c r="ET341" s="80">
        <f t="shared" si="469"/>
        <v>82.888510040717108</v>
      </c>
      <c r="EU341" s="80"/>
      <c r="EV341" s="80">
        <f t="shared" si="527"/>
        <v>0.16098898583657584</v>
      </c>
      <c r="EW341" s="80">
        <f t="shared" si="528"/>
        <v>1.6548805062242584</v>
      </c>
      <c r="EX341" s="84">
        <f t="shared" si="529"/>
        <v>2.4598791429338934E-2</v>
      </c>
      <c r="EY341" s="85">
        <f t="shared" si="530"/>
        <v>0.16631639324534184</v>
      </c>
      <c r="EZ341" s="86">
        <f>3</f>
        <v>3</v>
      </c>
      <c r="FA341" s="75"/>
      <c r="FB341" s="88"/>
      <c r="FC341" s="80">
        <f t="shared" si="531"/>
        <v>0</v>
      </c>
      <c r="FD341" s="80">
        <f t="shared" si="532"/>
        <v>1.2999999999999999E-2</v>
      </c>
      <c r="FE341" s="80">
        <f t="shared" si="533"/>
        <v>0.151</v>
      </c>
      <c r="FF341" s="80">
        <f t="shared" si="534"/>
        <v>0.05</v>
      </c>
      <c r="FG341" s="80">
        <f t="shared" si="535"/>
        <v>0</v>
      </c>
      <c r="FH341" s="80">
        <f t="shared" si="536"/>
        <v>7.2578802513797358</v>
      </c>
      <c r="FI341" s="80">
        <f t="shared" si="537"/>
        <v>82.888510040717108</v>
      </c>
      <c r="FJ341" s="80">
        <f t="shared" si="538"/>
        <v>0</v>
      </c>
      <c r="FK341" s="80">
        <f t="shared" si="539"/>
        <v>0.52700000000000002</v>
      </c>
      <c r="FL341" s="80">
        <f t="shared" si="540"/>
        <v>6.0999999999999999E-2</v>
      </c>
      <c r="FM341" s="80">
        <f t="shared" si="541"/>
        <v>0</v>
      </c>
      <c r="FN341" s="80">
        <f t="shared" si="542"/>
        <v>0</v>
      </c>
      <c r="FO341" s="80">
        <f t="shared" si="543"/>
        <v>8.3350000000000009</v>
      </c>
      <c r="FP341" s="80">
        <f t="shared" si="544"/>
        <v>99.28339029209684</v>
      </c>
    </row>
    <row r="342" spans="1:172" ht="21">
      <c r="A342" s="40">
        <v>340</v>
      </c>
      <c r="B342" s="41" t="s">
        <v>73</v>
      </c>
      <c r="C342" s="188">
        <v>30.728999999999999</v>
      </c>
      <c r="D342" s="188">
        <v>0</v>
      </c>
      <c r="E342" s="188">
        <v>8.3000000000000004E-2</v>
      </c>
      <c r="F342" s="188">
        <v>28.584</v>
      </c>
      <c r="G342" s="188">
        <v>0</v>
      </c>
      <c r="H342" s="188">
        <v>0.628</v>
      </c>
      <c r="I342" s="188">
        <v>1.0129999999999999</v>
      </c>
      <c r="J342" s="188">
        <v>0.309</v>
      </c>
      <c r="K342" s="188">
        <v>0</v>
      </c>
      <c r="L342" s="194">
        <v>0</v>
      </c>
      <c r="M342" s="194">
        <v>0</v>
      </c>
      <c r="N342" s="188">
        <v>38.030999999999999</v>
      </c>
      <c r="O342" s="71"/>
      <c r="P342" s="70">
        <f t="shared" si="455"/>
        <v>95.644801444715029</v>
      </c>
      <c r="Q342" s="70">
        <f t="shared" si="470"/>
        <v>99.376999999999995</v>
      </c>
      <c r="S342" s="48">
        <v>60.085000000000001</v>
      </c>
      <c r="T342" s="48">
        <v>40.311</v>
      </c>
      <c r="U342" s="48">
        <v>70.936999999999998</v>
      </c>
      <c r="V342" s="48">
        <v>56.079000000000001</v>
      </c>
      <c r="W342" s="48">
        <v>81.41</v>
      </c>
      <c r="X342" s="49">
        <v>71.849999999999994</v>
      </c>
      <c r="Y342" s="48">
        <v>101.962</v>
      </c>
      <c r="Z342" s="48">
        <v>149.88</v>
      </c>
      <c r="AA342" s="48">
        <v>152</v>
      </c>
      <c r="AB342" s="48">
        <v>61.978999999999999</v>
      </c>
      <c r="AC342" s="48">
        <v>94.203000000000003</v>
      </c>
      <c r="AD342" s="49">
        <v>79.87</v>
      </c>
      <c r="AE342" s="40"/>
      <c r="AF342" s="41">
        <v>1</v>
      </c>
      <c r="AG342" s="41">
        <v>1</v>
      </c>
      <c r="AH342" s="41">
        <v>1</v>
      </c>
      <c r="AI342" s="41">
        <v>1</v>
      </c>
      <c r="AJ342" s="41">
        <v>1</v>
      </c>
      <c r="AK342" s="50">
        <v>1</v>
      </c>
      <c r="AL342" s="41">
        <v>2</v>
      </c>
      <c r="AM342" s="41">
        <v>2</v>
      </c>
      <c r="AN342" s="41">
        <v>2</v>
      </c>
      <c r="AO342" s="41">
        <v>2</v>
      </c>
      <c r="AP342" s="41">
        <v>2</v>
      </c>
      <c r="AQ342" s="50">
        <v>1</v>
      </c>
      <c r="AR342" s="40"/>
      <c r="AS342" s="41">
        <v>4</v>
      </c>
      <c r="AT342" s="41">
        <v>2</v>
      </c>
      <c r="AU342" s="41">
        <v>2</v>
      </c>
      <c r="AV342" s="41">
        <v>2</v>
      </c>
      <c r="AW342" s="41">
        <v>2</v>
      </c>
      <c r="AX342" s="50">
        <v>2</v>
      </c>
      <c r="AY342" s="41">
        <v>3</v>
      </c>
      <c r="AZ342" s="41">
        <v>3</v>
      </c>
      <c r="BA342" s="41">
        <v>3</v>
      </c>
      <c r="BB342" s="41">
        <v>1</v>
      </c>
      <c r="BC342" s="41">
        <v>1</v>
      </c>
      <c r="BD342" s="50">
        <v>4</v>
      </c>
      <c r="BE342" s="40"/>
      <c r="BF342" s="59">
        <v>2</v>
      </c>
      <c r="BG342" s="59">
        <v>1</v>
      </c>
      <c r="BH342" s="59">
        <v>1</v>
      </c>
      <c r="BI342" s="59">
        <v>1</v>
      </c>
      <c r="BJ342" s="59">
        <v>1</v>
      </c>
      <c r="BK342" s="60">
        <v>1</v>
      </c>
      <c r="BL342" s="59">
        <v>3</v>
      </c>
      <c r="BM342" s="59">
        <v>3</v>
      </c>
      <c r="BN342" s="59">
        <v>3</v>
      </c>
      <c r="BO342" s="59">
        <v>1</v>
      </c>
      <c r="BP342" s="59">
        <v>1</v>
      </c>
      <c r="BQ342" s="60">
        <v>2</v>
      </c>
      <c r="BR342" s="40"/>
      <c r="BS342" s="51">
        <f t="shared" si="456"/>
        <v>0.51142548056919357</v>
      </c>
      <c r="BT342" s="51">
        <f t="shared" si="457"/>
        <v>0</v>
      </c>
      <c r="BU342" s="51">
        <f t="shared" si="458"/>
        <v>1.1700522999281053E-3</v>
      </c>
      <c r="BV342" s="51">
        <f t="shared" si="459"/>
        <v>0.50970951693147171</v>
      </c>
      <c r="BW342" s="51">
        <f t="shared" si="460"/>
        <v>0</v>
      </c>
      <c r="BX342" s="51">
        <f t="shared" si="461"/>
        <v>8.7404314544189295E-3</v>
      </c>
      <c r="BY342" s="51">
        <f t="shared" si="462"/>
        <v>9.9350738510425446E-3</v>
      </c>
      <c r="BZ342" s="51">
        <f t="shared" si="463"/>
        <v>2.0616493194555645E-3</v>
      </c>
      <c r="CA342" s="51">
        <f t="shared" si="464"/>
        <v>0</v>
      </c>
      <c r="CB342" s="51">
        <f t="shared" si="465"/>
        <v>0</v>
      </c>
      <c r="CC342" s="51">
        <f t="shared" si="466"/>
        <v>0</v>
      </c>
      <c r="CD342" s="51">
        <f t="shared" si="467"/>
        <v>0.47616126205083253</v>
      </c>
      <c r="CE342" s="40"/>
      <c r="CF342" s="53">
        <f t="shared" si="471"/>
        <v>1.1854035778817078</v>
      </c>
      <c r="CG342" s="40"/>
      <c r="CH342" s="61">
        <f t="shared" si="472"/>
        <v>0.51142548056919357</v>
      </c>
      <c r="CI342" s="61">
        <f t="shared" si="473"/>
        <v>0</v>
      </c>
      <c r="CJ342" s="61">
        <f t="shared" si="474"/>
        <v>1.1700522999281053E-3</v>
      </c>
      <c r="CK342" s="61">
        <f t="shared" si="475"/>
        <v>0.50970951693147171</v>
      </c>
      <c r="CL342" s="61">
        <f t="shared" si="476"/>
        <v>0</v>
      </c>
      <c r="CM342" s="61">
        <f t="shared" si="477"/>
        <v>8.7404314544189295E-3</v>
      </c>
      <c r="CN342" s="61">
        <f t="shared" si="478"/>
        <v>1.9870147702085089E-2</v>
      </c>
      <c r="CO342" s="61">
        <f t="shared" si="479"/>
        <v>4.1232986389111289E-3</v>
      </c>
      <c r="CP342" s="61">
        <f t="shared" si="480"/>
        <v>0</v>
      </c>
      <c r="CQ342" s="61">
        <f t="shared" si="481"/>
        <v>0</v>
      </c>
      <c r="CR342" s="61">
        <f t="shared" si="482"/>
        <v>0</v>
      </c>
      <c r="CS342" s="61">
        <f t="shared" si="483"/>
        <v>0.47616126205083253</v>
      </c>
      <c r="CT342" s="40"/>
      <c r="CU342" s="54">
        <f t="shared" si="484"/>
        <v>0.60624559448659388</v>
      </c>
      <c r="CV342" s="54">
        <f t="shared" si="485"/>
        <v>0</v>
      </c>
      <c r="CW342" s="54">
        <f t="shared" si="486"/>
        <v>1.3869841826434971E-3</v>
      </c>
      <c r="CX342" s="54">
        <f t="shared" si="487"/>
        <v>0.60421148505092348</v>
      </c>
      <c r="CY342" s="54">
        <f t="shared" si="488"/>
        <v>0</v>
      </c>
      <c r="CZ342" s="54">
        <f t="shared" si="489"/>
        <v>1.0360938718298018E-2</v>
      </c>
      <c r="DA342" s="54">
        <f t="shared" si="490"/>
        <v>2.3554144179089659E-2</v>
      </c>
      <c r="DB342" s="54">
        <f t="shared" si="491"/>
        <v>4.887772959240028E-3</v>
      </c>
      <c r="DC342" s="54">
        <f t="shared" si="492"/>
        <v>0</v>
      </c>
      <c r="DD342" s="54">
        <f t="shared" si="493"/>
        <v>0</v>
      </c>
      <c r="DE342" s="54">
        <f t="shared" si="494"/>
        <v>0</v>
      </c>
      <c r="DF342" s="54">
        <f t="shared" si="495"/>
        <v>0.56444326368372633</v>
      </c>
      <c r="DG342" s="40"/>
      <c r="DH342" s="80">
        <f t="shared" si="496"/>
        <v>1.8150901832605149</v>
      </c>
      <c r="DI342" s="80">
        <f t="shared" si="497"/>
        <v>1.1018736250379166</v>
      </c>
      <c r="DJ342" s="40"/>
      <c r="DK342" s="54">
        <f t="shared" si="498"/>
        <v>1.0228509611383871</v>
      </c>
      <c r="DL342" s="54">
        <f t="shared" si="499"/>
        <v>0</v>
      </c>
      <c r="DM342" s="54">
        <f t="shared" si="500"/>
        <v>1.1700522999281053E-3</v>
      </c>
      <c r="DN342" s="54">
        <f t="shared" si="501"/>
        <v>0.50970951693147171</v>
      </c>
      <c r="DO342" s="54">
        <f t="shared" si="502"/>
        <v>0</v>
      </c>
      <c r="DP342" s="54">
        <f t="shared" si="503"/>
        <v>8.7404314544189295E-3</v>
      </c>
      <c r="DQ342" s="54">
        <f t="shared" si="504"/>
        <v>2.9805221553127634E-2</v>
      </c>
      <c r="DR342" s="54">
        <f t="shared" si="505"/>
        <v>6.184947958366693E-3</v>
      </c>
      <c r="DS342" s="54">
        <f t="shared" si="506"/>
        <v>0</v>
      </c>
      <c r="DT342" s="54">
        <f t="shared" si="507"/>
        <v>0</v>
      </c>
      <c r="DU342" s="54">
        <f t="shared" si="508"/>
        <v>0</v>
      </c>
      <c r="DV342" s="54">
        <f t="shared" si="509"/>
        <v>0.95232252410166507</v>
      </c>
      <c r="DW342" s="54"/>
      <c r="DX342" s="63">
        <f t="shared" si="510"/>
        <v>2.5307836554373653</v>
      </c>
      <c r="DY342" s="40"/>
      <c r="DZ342" s="41">
        <f t="shared" si="511"/>
        <v>1.2124911889731878</v>
      </c>
      <c r="EA342" s="41">
        <f t="shared" si="512"/>
        <v>0</v>
      </c>
      <c r="EB342" s="41">
        <f t="shared" si="513"/>
        <v>1.3869841826434971E-3</v>
      </c>
      <c r="EC342" s="41">
        <f t="shared" si="514"/>
        <v>0.60421148505092348</v>
      </c>
      <c r="ED342" s="41">
        <f t="shared" si="515"/>
        <v>0</v>
      </c>
      <c r="EE342" s="41">
        <f t="shared" si="516"/>
        <v>1.0360938718298018E-2</v>
      </c>
      <c r="EF342" s="41">
        <f t="shared" si="517"/>
        <v>3.5331216268634488E-2</v>
      </c>
      <c r="EG342" s="41">
        <f t="shared" si="518"/>
        <v>7.331659438860042E-3</v>
      </c>
      <c r="EH342" s="41">
        <f t="shared" si="519"/>
        <v>0</v>
      </c>
      <c r="EI342" s="41">
        <f t="shared" si="520"/>
        <v>0</v>
      </c>
      <c r="EJ342" s="41">
        <f t="shared" si="521"/>
        <v>0</v>
      </c>
      <c r="EK342" s="41">
        <f t="shared" si="522"/>
        <v>1.1288865273674527</v>
      </c>
      <c r="EL342" s="40"/>
      <c r="EM342" s="82">
        <f t="shared" si="523"/>
        <v>3</v>
      </c>
      <c r="EN342" s="40"/>
      <c r="EO342" s="80">
        <f t="shared" si="524"/>
        <v>-0.61124175022750027</v>
      </c>
      <c r="EP342" s="80">
        <f t="shared" si="525"/>
        <v>1.1416445104326742E-2</v>
      </c>
      <c r="EQ342" s="80">
        <f t="shared" si="526"/>
        <v>0.62265819533182698</v>
      </c>
      <c r="ER342" s="80"/>
      <c r="ES342" s="80">
        <f t="shared" si="468"/>
        <v>34.25141040797282</v>
      </c>
      <c r="ET342" s="80">
        <f t="shared" si="469"/>
        <v>-37.355608963257801</v>
      </c>
      <c r="EU342" s="80"/>
      <c r="EV342" s="80">
        <f t="shared" si="527"/>
        <v>0.62265819533182698</v>
      </c>
      <c r="EW342" s="80">
        <f t="shared" si="528"/>
        <v>-0.61124175022750027</v>
      </c>
      <c r="EX342" s="84">
        <f t="shared" si="529"/>
        <v>1.2402859808584905</v>
      </c>
      <c r="EY342" s="85">
        <f t="shared" si="530"/>
        <v>0.62194514508342014</v>
      </c>
      <c r="EZ342" s="86">
        <f>3</f>
        <v>3</v>
      </c>
      <c r="FA342" s="75"/>
      <c r="FB342" s="88"/>
      <c r="FC342" s="80">
        <f t="shared" si="531"/>
        <v>30.728999999999999</v>
      </c>
      <c r="FD342" s="80">
        <f t="shared" si="532"/>
        <v>0</v>
      </c>
      <c r="FE342" s="80">
        <f t="shared" si="533"/>
        <v>8.3000000000000004E-2</v>
      </c>
      <c r="FF342" s="80">
        <f t="shared" si="534"/>
        <v>28.584</v>
      </c>
      <c r="FG342" s="80">
        <f t="shared" si="535"/>
        <v>0</v>
      </c>
      <c r="FH342" s="80">
        <f t="shared" si="536"/>
        <v>34.25141040797282</v>
      </c>
      <c r="FI342" s="80">
        <f t="shared" si="537"/>
        <v>-37.355608963257801</v>
      </c>
      <c r="FJ342" s="80">
        <f t="shared" si="538"/>
        <v>1.0129999999999999</v>
      </c>
      <c r="FK342" s="80">
        <f t="shared" si="539"/>
        <v>0.309</v>
      </c>
      <c r="FL342" s="80">
        <f t="shared" si="540"/>
        <v>0</v>
      </c>
      <c r="FM342" s="80">
        <f t="shared" si="541"/>
        <v>0</v>
      </c>
      <c r="FN342" s="80">
        <f t="shared" si="542"/>
        <v>0</v>
      </c>
      <c r="FO342" s="80">
        <f t="shared" si="543"/>
        <v>38.030999999999999</v>
      </c>
      <c r="FP342" s="80">
        <f t="shared" si="544"/>
        <v>95.644801444715029</v>
      </c>
    </row>
    <row r="343" spans="1:172" ht="21">
      <c r="A343" s="40">
        <v>341</v>
      </c>
      <c r="B343" s="41" t="s">
        <v>73</v>
      </c>
      <c r="C343" s="187">
        <v>30.760999999999999</v>
      </c>
      <c r="D343" s="187">
        <v>0</v>
      </c>
      <c r="E343" s="187">
        <v>0.14499999999999999</v>
      </c>
      <c r="F343" s="187">
        <v>28.821999999999999</v>
      </c>
      <c r="G343" s="187">
        <v>0</v>
      </c>
      <c r="H343" s="187">
        <v>0.99199999999999999</v>
      </c>
      <c r="I343" s="187">
        <v>0.93</v>
      </c>
      <c r="J343" s="187">
        <v>0.26</v>
      </c>
      <c r="K343" s="187">
        <v>3.6999999999999998E-2</v>
      </c>
      <c r="L343" s="194">
        <v>0</v>
      </c>
      <c r="M343" s="194">
        <v>0</v>
      </c>
      <c r="N343" s="187">
        <v>38.290999999999997</v>
      </c>
      <c r="O343" s="71"/>
      <c r="P343" s="70">
        <f t="shared" si="455"/>
        <v>96.556813929801052</v>
      </c>
      <c r="Q343" s="70">
        <f t="shared" si="470"/>
        <v>100.23799999999999</v>
      </c>
      <c r="S343" s="48">
        <v>60.085000000000001</v>
      </c>
      <c r="T343" s="48">
        <v>40.311</v>
      </c>
      <c r="U343" s="48">
        <v>70.936999999999998</v>
      </c>
      <c r="V343" s="48">
        <v>56.079000000000001</v>
      </c>
      <c r="W343" s="48">
        <v>81.41</v>
      </c>
      <c r="X343" s="49">
        <v>71.849999999999994</v>
      </c>
      <c r="Y343" s="48">
        <v>101.962</v>
      </c>
      <c r="Z343" s="48">
        <v>149.88</v>
      </c>
      <c r="AA343" s="48">
        <v>152</v>
      </c>
      <c r="AB343" s="48">
        <v>61.978999999999999</v>
      </c>
      <c r="AC343" s="48">
        <v>94.203000000000003</v>
      </c>
      <c r="AD343" s="49">
        <v>79.87</v>
      </c>
      <c r="AE343" s="40"/>
      <c r="AF343" s="41">
        <v>1</v>
      </c>
      <c r="AG343" s="41">
        <v>1</v>
      </c>
      <c r="AH343" s="41">
        <v>1</v>
      </c>
      <c r="AI343" s="41">
        <v>1</v>
      </c>
      <c r="AJ343" s="41">
        <v>1</v>
      </c>
      <c r="AK343" s="50">
        <v>1</v>
      </c>
      <c r="AL343" s="41">
        <v>2</v>
      </c>
      <c r="AM343" s="41">
        <v>2</v>
      </c>
      <c r="AN343" s="41">
        <v>2</v>
      </c>
      <c r="AO343" s="41">
        <v>2</v>
      </c>
      <c r="AP343" s="41">
        <v>2</v>
      </c>
      <c r="AQ343" s="50">
        <v>1</v>
      </c>
      <c r="AR343" s="40"/>
      <c r="AS343" s="41">
        <v>4</v>
      </c>
      <c r="AT343" s="41">
        <v>2</v>
      </c>
      <c r="AU343" s="41">
        <v>2</v>
      </c>
      <c r="AV343" s="41">
        <v>2</v>
      </c>
      <c r="AW343" s="41">
        <v>2</v>
      </c>
      <c r="AX343" s="50">
        <v>2</v>
      </c>
      <c r="AY343" s="41">
        <v>3</v>
      </c>
      <c r="AZ343" s="41">
        <v>3</v>
      </c>
      <c r="BA343" s="41">
        <v>3</v>
      </c>
      <c r="BB343" s="41">
        <v>1</v>
      </c>
      <c r="BC343" s="41">
        <v>1</v>
      </c>
      <c r="BD343" s="50">
        <v>4</v>
      </c>
      <c r="BE343" s="40"/>
      <c r="BF343" s="59">
        <v>2</v>
      </c>
      <c r="BG343" s="59">
        <v>1</v>
      </c>
      <c r="BH343" s="59">
        <v>1</v>
      </c>
      <c r="BI343" s="59">
        <v>1</v>
      </c>
      <c r="BJ343" s="59">
        <v>1</v>
      </c>
      <c r="BK343" s="60">
        <v>1</v>
      </c>
      <c r="BL343" s="59">
        <v>3</v>
      </c>
      <c r="BM343" s="59">
        <v>3</v>
      </c>
      <c r="BN343" s="59">
        <v>3</v>
      </c>
      <c r="BO343" s="59">
        <v>1</v>
      </c>
      <c r="BP343" s="59">
        <v>1</v>
      </c>
      <c r="BQ343" s="60">
        <v>2</v>
      </c>
      <c r="BR343" s="40"/>
      <c r="BS343" s="51">
        <f t="shared" si="456"/>
        <v>0.5119580594158275</v>
      </c>
      <c r="BT343" s="51">
        <f t="shared" si="457"/>
        <v>0</v>
      </c>
      <c r="BU343" s="51">
        <f t="shared" si="458"/>
        <v>2.0440672709587378E-3</v>
      </c>
      <c r="BV343" s="51">
        <f t="shared" si="459"/>
        <v>0.51395352984183029</v>
      </c>
      <c r="BW343" s="51">
        <f t="shared" si="460"/>
        <v>0</v>
      </c>
      <c r="BX343" s="51">
        <f t="shared" si="461"/>
        <v>1.3806541405706333E-2</v>
      </c>
      <c r="BY343" s="51">
        <f t="shared" si="462"/>
        <v>9.1210450952315565E-3</v>
      </c>
      <c r="BZ343" s="51">
        <f t="shared" si="463"/>
        <v>1.7347211102215106E-3</v>
      </c>
      <c r="CA343" s="51">
        <f t="shared" si="464"/>
        <v>2.4342105263157893E-4</v>
      </c>
      <c r="CB343" s="51">
        <f t="shared" si="465"/>
        <v>0</v>
      </c>
      <c r="CC343" s="51">
        <f t="shared" si="466"/>
        <v>0</v>
      </c>
      <c r="CD343" s="51">
        <f t="shared" si="467"/>
        <v>0.4794165518968323</v>
      </c>
      <c r="CE343" s="40"/>
      <c r="CF343" s="53">
        <f t="shared" si="471"/>
        <v>1.1783879303354428</v>
      </c>
      <c r="CG343" s="40"/>
      <c r="CH343" s="61">
        <f t="shared" si="472"/>
        <v>0.5119580594158275</v>
      </c>
      <c r="CI343" s="61">
        <f t="shared" si="473"/>
        <v>0</v>
      </c>
      <c r="CJ343" s="61">
        <f t="shared" si="474"/>
        <v>2.0440672709587378E-3</v>
      </c>
      <c r="CK343" s="61">
        <f t="shared" si="475"/>
        <v>0.51395352984183029</v>
      </c>
      <c r="CL343" s="61">
        <f t="shared" si="476"/>
        <v>0</v>
      </c>
      <c r="CM343" s="61">
        <f t="shared" si="477"/>
        <v>1.3806541405706333E-2</v>
      </c>
      <c r="CN343" s="61">
        <f t="shared" si="478"/>
        <v>1.8242090190463113E-2</v>
      </c>
      <c r="CO343" s="61">
        <f t="shared" si="479"/>
        <v>3.4694422204430211E-3</v>
      </c>
      <c r="CP343" s="61">
        <f t="shared" si="480"/>
        <v>4.8684210526315786E-4</v>
      </c>
      <c r="CQ343" s="61">
        <f t="shared" si="481"/>
        <v>0</v>
      </c>
      <c r="CR343" s="61">
        <f t="shared" si="482"/>
        <v>0</v>
      </c>
      <c r="CS343" s="61">
        <f t="shared" si="483"/>
        <v>0.4794165518968323</v>
      </c>
      <c r="CT343" s="40"/>
      <c r="CU343" s="54">
        <f t="shared" si="484"/>
        <v>0.60328519805356662</v>
      </c>
      <c r="CV343" s="54">
        <f t="shared" si="485"/>
        <v>0</v>
      </c>
      <c r="CW343" s="54">
        <f t="shared" si="486"/>
        <v>2.4087042008914838E-3</v>
      </c>
      <c r="CX343" s="54">
        <f t="shared" si="487"/>
        <v>0.60563663631890963</v>
      </c>
      <c r="CY343" s="54">
        <f t="shared" si="488"/>
        <v>0</v>
      </c>
      <c r="CZ343" s="54">
        <f t="shared" si="489"/>
        <v>1.6269461752160881E-2</v>
      </c>
      <c r="DA343" s="54">
        <f t="shared" si="490"/>
        <v>2.1496258904532311E-2</v>
      </c>
      <c r="DB343" s="54">
        <f t="shared" si="491"/>
        <v>4.0883488375662545E-3</v>
      </c>
      <c r="DC343" s="54">
        <f t="shared" si="492"/>
        <v>5.7368886082120234E-4</v>
      </c>
      <c r="DD343" s="54">
        <f t="shared" si="493"/>
        <v>0</v>
      </c>
      <c r="DE343" s="54">
        <f t="shared" si="494"/>
        <v>0</v>
      </c>
      <c r="DF343" s="54">
        <f t="shared" si="495"/>
        <v>0.56493867835826261</v>
      </c>
      <c r="DG343" s="40"/>
      <c r="DH343" s="80">
        <f t="shared" si="496"/>
        <v>1.8186969752867108</v>
      </c>
      <c r="DI343" s="80">
        <f t="shared" si="497"/>
        <v>1.0996884182339983</v>
      </c>
      <c r="DJ343" s="40"/>
      <c r="DK343" s="54">
        <f t="shared" si="498"/>
        <v>1.023916118831655</v>
      </c>
      <c r="DL343" s="54">
        <f t="shared" si="499"/>
        <v>0</v>
      </c>
      <c r="DM343" s="54">
        <f t="shared" si="500"/>
        <v>2.0440672709587378E-3</v>
      </c>
      <c r="DN343" s="54">
        <f t="shared" si="501"/>
        <v>0.51395352984183029</v>
      </c>
      <c r="DO343" s="54">
        <f t="shared" si="502"/>
        <v>0</v>
      </c>
      <c r="DP343" s="54">
        <f t="shared" si="503"/>
        <v>1.3806541405706333E-2</v>
      </c>
      <c r="DQ343" s="54">
        <f t="shared" si="504"/>
        <v>2.736313528569467E-2</v>
      </c>
      <c r="DR343" s="54">
        <f t="shared" si="505"/>
        <v>5.2041633306645317E-3</v>
      </c>
      <c r="DS343" s="54">
        <f t="shared" si="506"/>
        <v>7.3026315789473677E-4</v>
      </c>
      <c r="DT343" s="54">
        <f t="shared" si="507"/>
        <v>0</v>
      </c>
      <c r="DU343" s="54">
        <f t="shared" si="508"/>
        <v>0</v>
      </c>
      <c r="DV343" s="54">
        <f t="shared" si="509"/>
        <v>0.9588331037936646</v>
      </c>
      <c r="DW343" s="54"/>
      <c r="DX343" s="63">
        <f t="shared" si="510"/>
        <v>2.5458509229180688</v>
      </c>
      <c r="DY343" s="40"/>
      <c r="DZ343" s="41">
        <f t="shared" si="511"/>
        <v>1.2065703961071332</v>
      </c>
      <c r="EA343" s="41">
        <f t="shared" si="512"/>
        <v>0</v>
      </c>
      <c r="EB343" s="41">
        <f t="shared" si="513"/>
        <v>2.4087042008914838E-3</v>
      </c>
      <c r="EC343" s="41">
        <f t="shared" si="514"/>
        <v>0.60563663631890963</v>
      </c>
      <c r="ED343" s="41">
        <f t="shared" si="515"/>
        <v>0</v>
      </c>
      <c r="EE343" s="41">
        <f t="shared" si="516"/>
        <v>1.6269461752160881E-2</v>
      </c>
      <c r="EF343" s="41">
        <f t="shared" si="517"/>
        <v>3.2244388356798465E-2</v>
      </c>
      <c r="EG343" s="41">
        <f t="shared" si="518"/>
        <v>6.1325232563493818E-3</v>
      </c>
      <c r="EH343" s="41">
        <f t="shared" si="519"/>
        <v>8.6053329123180345E-4</v>
      </c>
      <c r="EI343" s="41">
        <f t="shared" si="520"/>
        <v>0</v>
      </c>
      <c r="EJ343" s="41">
        <f t="shared" si="521"/>
        <v>0</v>
      </c>
      <c r="EK343" s="41">
        <f t="shared" si="522"/>
        <v>1.1298773567165252</v>
      </c>
      <c r="EL343" s="40"/>
      <c r="EM343" s="82">
        <f t="shared" si="523"/>
        <v>3</v>
      </c>
      <c r="EN343" s="40"/>
      <c r="EO343" s="80">
        <f t="shared" si="524"/>
        <v>-0.59813050940398949</v>
      </c>
      <c r="EP343" s="80">
        <f t="shared" si="525"/>
        <v>1.7891338659752336E-2</v>
      </c>
      <c r="EQ343" s="80">
        <f t="shared" si="526"/>
        <v>0.61602184806374183</v>
      </c>
      <c r="ER343" s="80"/>
      <c r="ES343" s="80">
        <f t="shared" si="468"/>
        <v>34.155838470260733</v>
      </c>
      <c r="ET343" s="80">
        <f t="shared" si="469"/>
        <v>-36.845024540459669</v>
      </c>
      <c r="EU343" s="80"/>
      <c r="EV343" s="80">
        <f t="shared" si="527"/>
        <v>0.61602184806374183</v>
      </c>
      <c r="EW343" s="80">
        <f t="shared" si="528"/>
        <v>-0.59813050940398949</v>
      </c>
      <c r="EX343" s="84">
        <f t="shared" si="529"/>
        <v>1.2374888351762874</v>
      </c>
      <c r="EY343" s="85">
        <f t="shared" si="530"/>
        <v>0.62125652160300338</v>
      </c>
      <c r="EZ343" s="86">
        <f>3</f>
        <v>3</v>
      </c>
      <c r="FA343" s="75"/>
      <c r="FB343" s="88"/>
      <c r="FC343" s="80">
        <f t="shared" si="531"/>
        <v>30.760999999999999</v>
      </c>
      <c r="FD343" s="80">
        <f t="shared" si="532"/>
        <v>0</v>
      </c>
      <c r="FE343" s="80">
        <f t="shared" si="533"/>
        <v>0.14499999999999999</v>
      </c>
      <c r="FF343" s="80">
        <f t="shared" si="534"/>
        <v>28.821999999999999</v>
      </c>
      <c r="FG343" s="80">
        <f t="shared" si="535"/>
        <v>0</v>
      </c>
      <c r="FH343" s="80">
        <f t="shared" si="536"/>
        <v>34.155838470260733</v>
      </c>
      <c r="FI343" s="80">
        <f t="shared" si="537"/>
        <v>-36.845024540459669</v>
      </c>
      <c r="FJ343" s="80">
        <f t="shared" si="538"/>
        <v>0.93</v>
      </c>
      <c r="FK343" s="80">
        <f t="shared" si="539"/>
        <v>0.26</v>
      </c>
      <c r="FL343" s="80">
        <f t="shared" si="540"/>
        <v>3.6999999999999998E-2</v>
      </c>
      <c r="FM343" s="80">
        <f t="shared" si="541"/>
        <v>0</v>
      </c>
      <c r="FN343" s="80">
        <f t="shared" si="542"/>
        <v>0</v>
      </c>
      <c r="FO343" s="80">
        <f t="shared" si="543"/>
        <v>38.290999999999997</v>
      </c>
      <c r="FP343" s="80">
        <f t="shared" si="544"/>
        <v>96.556813929801052</v>
      </c>
    </row>
    <row r="344" spans="1:172" ht="21.75" thickBot="1">
      <c r="A344" s="40">
        <v>342</v>
      </c>
      <c r="B344" s="41" t="s">
        <v>73</v>
      </c>
      <c r="C344" s="189">
        <v>0</v>
      </c>
      <c r="D344" s="189">
        <v>0.20200000000000001</v>
      </c>
      <c r="E344" s="189">
        <v>3.3959999999999999</v>
      </c>
      <c r="F344" s="189">
        <v>0.17199999999999999</v>
      </c>
      <c r="G344" s="189">
        <v>0</v>
      </c>
      <c r="H344" s="189">
        <v>43.944000000000003</v>
      </c>
      <c r="I344" s="189">
        <v>0</v>
      </c>
      <c r="J344" s="189">
        <v>0.43099999999999999</v>
      </c>
      <c r="K344" s="189">
        <v>4.0000000000000001E-3</v>
      </c>
      <c r="L344" s="196">
        <v>0</v>
      </c>
      <c r="M344" s="196">
        <v>0</v>
      </c>
      <c r="N344" s="189">
        <v>50.478999999999999</v>
      </c>
      <c r="O344" s="71"/>
      <c r="P344" s="70">
        <f t="shared" si="455"/>
        <v>98.911480611109127</v>
      </c>
      <c r="Q344" s="70">
        <f t="shared" si="470"/>
        <v>98.628</v>
      </c>
      <c r="S344" s="48">
        <v>60.085000000000001</v>
      </c>
      <c r="T344" s="48">
        <v>40.311</v>
      </c>
      <c r="U344" s="48">
        <v>70.936999999999998</v>
      </c>
      <c r="V344" s="48">
        <v>56.079000000000001</v>
      </c>
      <c r="W344" s="48">
        <v>81.41</v>
      </c>
      <c r="X344" s="49">
        <v>71.849999999999994</v>
      </c>
      <c r="Y344" s="48">
        <v>101.962</v>
      </c>
      <c r="Z344" s="48">
        <v>149.88</v>
      </c>
      <c r="AA344" s="48">
        <v>152</v>
      </c>
      <c r="AB344" s="48">
        <v>61.978999999999999</v>
      </c>
      <c r="AC344" s="48">
        <v>94.203000000000003</v>
      </c>
      <c r="AD344" s="49">
        <v>79.87</v>
      </c>
      <c r="AE344" s="40"/>
      <c r="AF344" s="41">
        <v>1</v>
      </c>
      <c r="AG344" s="41">
        <v>1</v>
      </c>
      <c r="AH344" s="41">
        <v>1</v>
      </c>
      <c r="AI344" s="41">
        <v>1</v>
      </c>
      <c r="AJ344" s="41">
        <v>1</v>
      </c>
      <c r="AK344" s="50">
        <v>1</v>
      </c>
      <c r="AL344" s="41">
        <v>2</v>
      </c>
      <c r="AM344" s="41">
        <v>2</v>
      </c>
      <c r="AN344" s="41">
        <v>2</v>
      </c>
      <c r="AO344" s="41">
        <v>2</v>
      </c>
      <c r="AP344" s="41">
        <v>2</v>
      </c>
      <c r="AQ344" s="50">
        <v>1</v>
      </c>
      <c r="AR344" s="40"/>
      <c r="AS344" s="41">
        <v>4</v>
      </c>
      <c r="AT344" s="41">
        <v>2</v>
      </c>
      <c r="AU344" s="41">
        <v>2</v>
      </c>
      <c r="AV344" s="41">
        <v>2</v>
      </c>
      <c r="AW344" s="41">
        <v>2</v>
      </c>
      <c r="AX344" s="50">
        <v>2</v>
      </c>
      <c r="AY344" s="41">
        <v>3</v>
      </c>
      <c r="AZ344" s="41">
        <v>3</v>
      </c>
      <c r="BA344" s="41">
        <v>3</v>
      </c>
      <c r="BB344" s="41">
        <v>1</v>
      </c>
      <c r="BC344" s="41">
        <v>1</v>
      </c>
      <c r="BD344" s="50">
        <v>4</v>
      </c>
      <c r="BE344" s="40"/>
      <c r="BF344" s="59">
        <v>2</v>
      </c>
      <c r="BG344" s="59">
        <v>1</v>
      </c>
      <c r="BH344" s="59">
        <v>1</v>
      </c>
      <c r="BI344" s="59">
        <v>1</v>
      </c>
      <c r="BJ344" s="59">
        <v>1</v>
      </c>
      <c r="BK344" s="60">
        <v>1</v>
      </c>
      <c r="BL344" s="59">
        <v>3</v>
      </c>
      <c r="BM344" s="59">
        <v>3</v>
      </c>
      <c r="BN344" s="59">
        <v>3</v>
      </c>
      <c r="BO344" s="59">
        <v>1</v>
      </c>
      <c r="BP344" s="59">
        <v>1</v>
      </c>
      <c r="BQ344" s="60">
        <v>2</v>
      </c>
      <c r="BR344" s="40"/>
      <c r="BS344" s="51">
        <f t="shared" si="456"/>
        <v>0</v>
      </c>
      <c r="BT344" s="51">
        <f t="shared" si="457"/>
        <v>5.0110391704497534E-3</v>
      </c>
      <c r="BU344" s="51">
        <f t="shared" si="458"/>
        <v>4.7873465187419827E-2</v>
      </c>
      <c r="BV344" s="51">
        <f t="shared" si="459"/>
        <v>3.0671017671499131E-3</v>
      </c>
      <c r="BW344" s="51">
        <f t="shared" si="460"/>
        <v>0</v>
      </c>
      <c r="BX344" s="51">
        <f t="shared" si="461"/>
        <v>0.61160751565762017</v>
      </c>
      <c r="BY344" s="51">
        <f t="shared" si="462"/>
        <v>0</v>
      </c>
      <c r="BZ344" s="51">
        <f t="shared" si="463"/>
        <v>2.8756338404056581E-3</v>
      </c>
      <c r="CA344" s="51">
        <f t="shared" si="464"/>
        <v>2.6315789473684212E-5</v>
      </c>
      <c r="CB344" s="51">
        <f t="shared" si="465"/>
        <v>0</v>
      </c>
      <c r="CC344" s="51">
        <f t="shared" si="466"/>
        <v>0</v>
      </c>
      <c r="CD344" s="51">
        <f t="shared" si="467"/>
        <v>0.63201452360085131</v>
      </c>
      <c r="CE344" s="40"/>
      <c r="CF344" s="53">
        <f t="shared" si="471"/>
        <v>1.546157423753314</v>
      </c>
      <c r="CG344" s="40"/>
      <c r="CH344" s="61">
        <f t="shared" si="472"/>
        <v>0</v>
      </c>
      <c r="CI344" s="61">
        <f t="shared" si="473"/>
        <v>5.0110391704497534E-3</v>
      </c>
      <c r="CJ344" s="61">
        <f t="shared" si="474"/>
        <v>4.7873465187419827E-2</v>
      </c>
      <c r="CK344" s="61">
        <f t="shared" si="475"/>
        <v>3.0671017671499131E-3</v>
      </c>
      <c r="CL344" s="61">
        <f t="shared" si="476"/>
        <v>0</v>
      </c>
      <c r="CM344" s="61">
        <f t="shared" si="477"/>
        <v>0.61160751565762017</v>
      </c>
      <c r="CN344" s="61">
        <f t="shared" si="478"/>
        <v>0</v>
      </c>
      <c r="CO344" s="61">
        <f t="shared" si="479"/>
        <v>5.7512676808113162E-3</v>
      </c>
      <c r="CP344" s="61">
        <f t="shared" si="480"/>
        <v>5.2631578947368424E-5</v>
      </c>
      <c r="CQ344" s="61">
        <f t="shared" si="481"/>
        <v>0</v>
      </c>
      <c r="CR344" s="61">
        <f t="shared" si="482"/>
        <v>0</v>
      </c>
      <c r="CS344" s="61">
        <f t="shared" si="483"/>
        <v>0.63201452360085131</v>
      </c>
      <c r="CT344" s="40"/>
      <c r="CU344" s="54">
        <f t="shared" si="484"/>
        <v>0</v>
      </c>
      <c r="CV344" s="54">
        <f t="shared" si="485"/>
        <v>7.7478554141095345E-3</v>
      </c>
      <c r="CW344" s="54">
        <f t="shared" si="486"/>
        <v>7.4019913600325005E-2</v>
      </c>
      <c r="CX344" s="54">
        <f t="shared" si="487"/>
        <v>4.7422221666857467E-3</v>
      </c>
      <c r="CY344" s="54">
        <f t="shared" si="488"/>
        <v>0</v>
      </c>
      <c r="CZ344" s="54">
        <f t="shared" si="489"/>
        <v>0.94564150075735065</v>
      </c>
      <c r="DA344" s="54">
        <f t="shared" si="490"/>
        <v>0</v>
      </c>
      <c r="DB344" s="54">
        <f t="shared" si="491"/>
        <v>8.8923652206789223E-3</v>
      </c>
      <c r="DC344" s="54">
        <f t="shared" si="492"/>
        <v>8.1376706513332323E-5</v>
      </c>
      <c r="DD344" s="54">
        <f t="shared" si="493"/>
        <v>0</v>
      </c>
      <c r="DE344" s="54">
        <f t="shared" si="494"/>
        <v>0</v>
      </c>
      <c r="DF344" s="54">
        <f t="shared" si="495"/>
        <v>0.97719394758537037</v>
      </c>
      <c r="DG344" s="40"/>
      <c r="DH344" s="80">
        <f t="shared" si="496"/>
        <v>2.0183191814510337</v>
      </c>
      <c r="DI344" s="80">
        <f t="shared" si="497"/>
        <v>0.99092354587946618</v>
      </c>
      <c r="DJ344" s="40"/>
      <c r="DK344" s="54">
        <f t="shared" si="498"/>
        <v>0</v>
      </c>
      <c r="DL344" s="54">
        <f t="shared" si="499"/>
        <v>5.0110391704497534E-3</v>
      </c>
      <c r="DM344" s="54">
        <f t="shared" si="500"/>
        <v>4.7873465187419827E-2</v>
      </c>
      <c r="DN344" s="54">
        <f t="shared" si="501"/>
        <v>3.0671017671499131E-3</v>
      </c>
      <c r="DO344" s="54">
        <f t="shared" si="502"/>
        <v>0</v>
      </c>
      <c r="DP344" s="54">
        <f t="shared" si="503"/>
        <v>0.61160751565762017</v>
      </c>
      <c r="DQ344" s="54">
        <f t="shared" si="504"/>
        <v>0</v>
      </c>
      <c r="DR344" s="54">
        <f t="shared" si="505"/>
        <v>8.6269015212169751E-3</v>
      </c>
      <c r="DS344" s="54">
        <f t="shared" si="506"/>
        <v>7.8947368421052633E-5</v>
      </c>
      <c r="DT344" s="54">
        <f t="shared" si="507"/>
        <v>0</v>
      </c>
      <c r="DU344" s="54">
        <f t="shared" si="508"/>
        <v>0</v>
      </c>
      <c r="DV344" s="54">
        <f t="shared" si="509"/>
        <v>1.2640290472017026</v>
      </c>
      <c r="DW344" s="54"/>
      <c r="DX344" s="63">
        <f t="shared" si="510"/>
        <v>1.9402940178739803</v>
      </c>
      <c r="DY344" s="40"/>
      <c r="DZ344" s="41">
        <f t="shared" si="511"/>
        <v>0</v>
      </c>
      <c r="EA344" s="41">
        <f t="shared" si="512"/>
        <v>7.7478554141095345E-3</v>
      </c>
      <c r="EB344" s="41">
        <f t="shared" si="513"/>
        <v>7.4019913600325005E-2</v>
      </c>
      <c r="EC344" s="41">
        <f t="shared" si="514"/>
        <v>4.7422221666857467E-3</v>
      </c>
      <c r="ED344" s="41">
        <f t="shared" si="515"/>
        <v>0</v>
      </c>
      <c r="EE344" s="41">
        <f t="shared" si="516"/>
        <v>0.94564150075735065</v>
      </c>
      <c r="EF344" s="41">
        <f t="shared" si="517"/>
        <v>0</v>
      </c>
      <c r="EG344" s="41">
        <f t="shared" si="518"/>
        <v>1.3338547831018384E-2</v>
      </c>
      <c r="EH344" s="41">
        <f t="shared" si="519"/>
        <v>1.2206505976999847E-4</v>
      </c>
      <c r="EI344" s="41">
        <f t="shared" si="520"/>
        <v>0</v>
      </c>
      <c r="EJ344" s="41">
        <f t="shared" si="521"/>
        <v>0</v>
      </c>
      <c r="EK344" s="41">
        <f t="shared" si="522"/>
        <v>1.9543878951707407</v>
      </c>
      <c r="EL344" s="40"/>
      <c r="EM344" s="82">
        <f t="shared" si="523"/>
        <v>3</v>
      </c>
      <c r="EN344" s="40"/>
      <c r="EO344" s="80">
        <f t="shared" si="524"/>
        <v>5.4458724723202678E-2</v>
      </c>
      <c r="EP344" s="80">
        <f t="shared" si="525"/>
        <v>0.93705842906125381</v>
      </c>
      <c r="EQ344" s="80">
        <f t="shared" si="526"/>
        <v>0.88259970433805113</v>
      </c>
      <c r="ER344" s="80"/>
      <c r="ES344" s="80">
        <f t="shared" si="468"/>
        <v>41.390120620638498</v>
      </c>
      <c r="ET344" s="80">
        <f t="shared" si="469"/>
        <v>2.8373599904706284</v>
      </c>
      <c r="EU344" s="80"/>
      <c r="EV344" s="80">
        <f t="shared" si="527"/>
        <v>0.88259970433805113</v>
      </c>
      <c r="EW344" s="80">
        <f t="shared" si="528"/>
        <v>5.4458724723202678E-2</v>
      </c>
      <c r="EX344" s="84">
        <f t="shared" si="529"/>
        <v>9.5483733108312541E-2</v>
      </c>
      <c r="EY344" s="85">
        <f t="shared" si="530"/>
        <v>0.9683244915532484</v>
      </c>
      <c r="EZ344" s="86">
        <f>3</f>
        <v>3</v>
      </c>
      <c r="FA344" s="75"/>
      <c r="FB344" s="88"/>
      <c r="FC344" s="80">
        <f t="shared" si="531"/>
        <v>0</v>
      </c>
      <c r="FD344" s="80">
        <f t="shared" si="532"/>
        <v>0.20200000000000001</v>
      </c>
      <c r="FE344" s="80">
        <f t="shared" si="533"/>
        <v>3.3959999999999999</v>
      </c>
      <c r="FF344" s="80">
        <f t="shared" si="534"/>
        <v>0.17199999999999999</v>
      </c>
      <c r="FG344" s="80">
        <f t="shared" si="535"/>
        <v>0</v>
      </c>
      <c r="FH344" s="80">
        <f t="shared" si="536"/>
        <v>41.390120620638498</v>
      </c>
      <c r="FI344" s="80">
        <f t="shared" si="537"/>
        <v>2.8373599904706284</v>
      </c>
      <c r="FJ344" s="80">
        <f t="shared" si="538"/>
        <v>0</v>
      </c>
      <c r="FK344" s="80">
        <f t="shared" si="539"/>
        <v>0.43099999999999999</v>
      </c>
      <c r="FL344" s="80">
        <f t="shared" si="540"/>
        <v>4.0000000000000001E-3</v>
      </c>
      <c r="FM344" s="80">
        <f t="shared" si="541"/>
        <v>0</v>
      </c>
      <c r="FN344" s="80">
        <f t="shared" si="542"/>
        <v>0</v>
      </c>
      <c r="FO344" s="80">
        <f t="shared" si="543"/>
        <v>50.478999999999999</v>
      </c>
      <c r="FP344" s="80">
        <f t="shared" si="544"/>
        <v>98.911480611109127</v>
      </c>
    </row>
    <row r="345" spans="1:172" ht="21.75" thickTop="1">
      <c r="A345" s="40">
        <v>343</v>
      </c>
      <c r="B345" s="41" t="s">
        <v>73</v>
      </c>
      <c r="C345" s="192">
        <v>30.113</v>
      </c>
      <c r="D345" s="192">
        <v>2E-3</v>
      </c>
      <c r="E345" s="192">
        <v>6.7000000000000004E-2</v>
      </c>
      <c r="F345" s="192">
        <v>28.413</v>
      </c>
      <c r="G345" s="192"/>
      <c r="H345" s="192">
        <v>0.98</v>
      </c>
      <c r="I345" s="192">
        <v>0.83099999999999996</v>
      </c>
      <c r="J345" s="192"/>
      <c r="K345" s="192">
        <v>0.22800000000000001</v>
      </c>
      <c r="L345" s="195">
        <v>0</v>
      </c>
      <c r="M345" s="195">
        <v>0</v>
      </c>
      <c r="N345" s="192">
        <v>38.773000000000003</v>
      </c>
      <c r="O345" s="71"/>
      <c r="P345" s="70">
        <f t="shared" si="455"/>
        <v>95.695823940519588</v>
      </c>
      <c r="Q345" s="70">
        <f t="shared" si="470"/>
        <v>99.407000000000011</v>
      </c>
      <c r="S345" s="48">
        <v>60.085000000000001</v>
      </c>
      <c r="T345" s="48">
        <v>40.311</v>
      </c>
      <c r="U345" s="48">
        <v>70.936999999999998</v>
      </c>
      <c r="V345" s="48">
        <v>56.079000000000001</v>
      </c>
      <c r="W345" s="48">
        <v>81.41</v>
      </c>
      <c r="X345" s="49">
        <v>71.849999999999994</v>
      </c>
      <c r="Y345" s="48">
        <v>101.962</v>
      </c>
      <c r="Z345" s="48">
        <v>149.88</v>
      </c>
      <c r="AA345" s="48">
        <v>152</v>
      </c>
      <c r="AB345" s="48">
        <v>61.978999999999999</v>
      </c>
      <c r="AC345" s="48">
        <v>94.203000000000003</v>
      </c>
      <c r="AD345" s="49">
        <v>79.87</v>
      </c>
      <c r="AE345" s="40"/>
      <c r="AF345" s="41">
        <v>1</v>
      </c>
      <c r="AG345" s="41">
        <v>1</v>
      </c>
      <c r="AH345" s="41">
        <v>1</v>
      </c>
      <c r="AI345" s="41">
        <v>1</v>
      </c>
      <c r="AJ345" s="41">
        <v>1</v>
      </c>
      <c r="AK345" s="50">
        <v>1</v>
      </c>
      <c r="AL345" s="41">
        <v>2</v>
      </c>
      <c r="AM345" s="41">
        <v>2</v>
      </c>
      <c r="AN345" s="41">
        <v>2</v>
      </c>
      <c r="AO345" s="41">
        <v>2</v>
      </c>
      <c r="AP345" s="41">
        <v>2</v>
      </c>
      <c r="AQ345" s="50">
        <v>1</v>
      </c>
      <c r="AR345" s="40"/>
      <c r="AS345" s="41">
        <v>4</v>
      </c>
      <c r="AT345" s="41">
        <v>2</v>
      </c>
      <c r="AU345" s="41">
        <v>2</v>
      </c>
      <c r="AV345" s="41">
        <v>2</v>
      </c>
      <c r="AW345" s="41">
        <v>2</v>
      </c>
      <c r="AX345" s="50">
        <v>2</v>
      </c>
      <c r="AY345" s="41">
        <v>3</v>
      </c>
      <c r="AZ345" s="41">
        <v>3</v>
      </c>
      <c r="BA345" s="41">
        <v>3</v>
      </c>
      <c r="BB345" s="41">
        <v>1</v>
      </c>
      <c r="BC345" s="41">
        <v>1</v>
      </c>
      <c r="BD345" s="50">
        <v>4</v>
      </c>
      <c r="BE345" s="40"/>
      <c r="BF345" s="59">
        <v>2</v>
      </c>
      <c r="BG345" s="59">
        <v>1</v>
      </c>
      <c r="BH345" s="59">
        <v>1</v>
      </c>
      <c r="BI345" s="59">
        <v>1</v>
      </c>
      <c r="BJ345" s="59">
        <v>1</v>
      </c>
      <c r="BK345" s="60">
        <v>1</v>
      </c>
      <c r="BL345" s="59">
        <v>3</v>
      </c>
      <c r="BM345" s="59">
        <v>3</v>
      </c>
      <c r="BN345" s="59">
        <v>3</v>
      </c>
      <c r="BO345" s="59">
        <v>1</v>
      </c>
      <c r="BP345" s="59">
        <v>1</v>
      </c>
      <c r="BQ345" s="60">
        <v>2</v>
      </c>
      <c r="BR345" s="40"/>
      <c r="BS345" s="51">
        <f t="shared" si="456"/>
        <v>0.50117333777149042</v>
      </c>
      <c r="BT345" s="51">
        <f t="shared" si="457"/>
        <v>4.9614249212373797E-5</v>
      </c>
      <c r="BU345" s="51">
        <f t="shared" si="458"/>
        <v>9.4450004933955493E-4</v>
      </c>
      <c r="BV345" s="51">
        <f t="shared" si="459"/>
        <v>0.50666024715134006</v>
      </c>
      <c r="BW345" s="51">
        <f t="shared" si="460"/>
        <v>0</v>
      </c>
      <c r="BX345" s="51">
        <f t="shared" si="461"/>
        <v>1.3639526791927628E-2</v>
      </c>
      <c r="BY345" s="51">
        <f t="shared" si="462"/>
        <v>8.1500951334811007E-3</v>
      </c>
      <c r="BZ345" s="51">
        <f t="shared" si="463"/>
        <v>0</v>
      </c>
      <c r="CA345" s="51">
        <f t="shared" si="464"/>
        <v>1.5E-3</v>
      </c>
      <c r="CB345" s="51">
        <f t="shared" si="465"/>
        <v>0</v>
      </c>
      <c r="CC345" s="51">
        <f t="shared" si="466"/>
        <v>0</v>
      </c>
      <c r="CD345" s="51">
        <f t="shared" si="467"/>
        <v>0.48545135845749343</v>
      </c>
      <c r="CE345" s="40"/>
      <c r="CF345" s="53">
        <f t="shared" si="471"/>
        <v>1.1888280756095431</v>
      </c>
      <c r="CG345" s="40"/>
      <c r="CH345" s="61">
        <f t="shared" si="472"/>
        <v>0.50117333777149042</v>
      </c>
      <c r="CI345" s="61">
        <f t="shared" si="473"/>
        <v>4.9614249212373797E-5</v>
      </c>
      <c r="CJ345" s="61">
        <f t="shared" si="474"/>
        <v>9.4450004933955493E-4</v>
      </c>
      <c r="CK345" s="61">
        <f t="shared" si="475"/>
        <v>0.50666024715134006</v>
      </c>
      <c r="CL345" s="61">
        <f t="shared" si="476"/>
        <v>0</v>
      </c>
      <c r="CM345" s="61">
        <f t="shared" si="477"/>
        <v>1.3639526791927628E-2</v>
      </c>
      <c r="CN345" s="61">
        <f t="shared" si="478"/>
        <v>1.6300190266962201E-2</v>
      </c>
      <c r="CO345" s="61">
        <f t="shared" si="479"/>
        <v>0</v>
      </c>
      <c r="CP345" s="61">
        <f t="shared" si="480"/>
        <v>3.0000000000000001E-3</v>
      </c>
      <c r="CQ345" s="61">
        <f t="shared" si="481"/>
        <v>0</v>
      </c>
      <c r="CR345" s="61">
        <f t="shared" si="482"/>
        <v>0</v>
      </c>
      <c r="CS345" s="61">
        <f t="shared" si="483"/>
        <v>0.48545135845749343</v>
      </c>
      <c r="CT345" s="40"/>
      <c r="CU345" s="54">
        <f t="shared" si="484"/>
        <v>0.59580893468969254</v>
      </c>
      <c r="CV345" s="54">
        <f t="shared" si="485"/>
        <v>5.8982812413958628E-5</v>
      </c>
      <c r="CW345" s="54">
        <f t="shared" si="486"/>
        <v>1.1228481760694616E-3</v>
      </c>
      <c r="CX345" s="54">
        <f t="shared" si="487"/>
        <v>0.6023319266087831</v>
      </c>
      <c r="CY345" s="54">
        <f t="shared" si="488"/>
        <v>0</v>
      </c>
      <c r="CZ345" s="54">
        <f t="shared" si="489"/>
        <v>1.6215052388272127E-2</v>
      </c>
      <c r="DA345" s="54">
        <f t="shared" si="490"/>
        <v>1.9378123827142078E-2</v>
      </c>
      <c r="DB345" s="54">
        <f t="shared" si="491"/>
        <v>0</v>
      </c>
      <c r="DC345" s="54">
        <f t="shared" si="492"/>
        <v>3.5664842268286292E-3</v>
      </c>
      <c r="DD345" s="54">
        <f t="shared" si="493"/>
        <v>0</v>
      </c>
      <c r="DE345" s="54">
        <f t="shared" si="494"/>
        <v>0</v>
      </c>
      <c r="DF345" s="54">
        <f t="shared" si="495"/>
        <v>0.5771182042770604</v>
      </c>
      <c r="DG345" s="40"/>
      <c r="DH345" s="80">
        <f t="shared" si="496"/>
        <v>1.8156005570062621</v>
      </c>
      <c r="DI345" s="80">
        <f t="shared" si="497"/>
        <v>1.1015638832463202</v>
      </c>
      <c r="DJ345" s="40"/>
      <c r="DK345" s="54">
        <f t="shared" si="498"/>
        <v>1.0023466755429808</v>
      </c>
      <c r="DL345" s="54">
        <f t="shared" si="499"/>
        <v>4.9614249212373797E-5</v>
      </c>
      <c r="DM345" s="54">
        <f t="shared" si="500"/>
        <v>9.4450004933955493E-4</v>
      </c>
      <c r="DN345" s="54">
        <f t="shared" si="501"/>
        <v>0.50666024715134006</v>
      </c>
      <c r="DO345" s="54">
        <f t="shared" si="502"/>
        <v>0</v>
      </c>
      <c r="DP345" s="54">
        <f t="shared" si="503"/>
        <v>1.3639526791927628E-2</v>
      </c>
      <c r="DQ345" s="54">
        <f t="shared" si="504"/>
        <v>2.4450285400443302E-2</v>
      </c>
      <c r="DR345" s="54">
        <f t="shared" si="505"/>
        <v>0</v>
      </c>
      <c r="DS345" s="54">
        <f t="shared" si="506"/>
        <v>4.5000000000000005E-3</v>
      </c>
      <c r="DT345" s="54">
        <f t="shared" si="507"/>
        <v>0</v>
      </c>
      <c r="DU345" s="54">
        <f t="shared" si="508"/>
        <v>0</v>
      </c>
      <c r="DV345" s="54">
        <f t="shared" si="509"/>
        <v>0.97090271691498686</v>
      </c>
      <c r="DW345" s="54"/>
      <c r="DX345" s="63">
        <f t="shared" si="510"/>
        <v>2.5234935661002305</v>
      </c>
      <c r="DY345" s="40"/>
      <c r="DZ345" s="41">
        <f t="shared" si="511"/>
        <v>1.1916178693793851</v>
      </c>
      <c r="EA345" s="41">
        <f t="shared" si="512"/>
        <v>5.8982812413958628E-5</v>
      </c>
      <c r="EB345" s="41">
        <f t="shared" si="513"/>
        <v>1.1228481760694616E-3</v>
      </c>
      <c r="EC345" s="41">
        <f t="shared" si="514"/>
        <v>0.6023319266087831</v>
      </c>
      <c r="ED345" s="41">
        <f t="shared" si="515"/>
        <v>0</v>
      </c>
      <c r="EE345" s="41">
        <f t="shared" si="516"/>
        <v>1.6215052388272127E-2</v>
      </c>
      <c r="EF345" s="41">
        <f t="shared" si="517"/>
        <v>2.9067185740713118E-2</v>
      </c>
      <c r="EG345" s="41">
        <f t="shared" si="518"/>
        <v>0</v>
      </c>
      <c r="EH345" s="41">
        <f t="shared" si="519"/>
        <v>5.349726340242944E-3</v>
      </c>
      <c r="EI345" s="41">
        <f t="shared" si="520"/>
        <v>0</v>
      </c>
      <c r="EJ345" s="41">
        <f t="shared" si="521"/>
        <v>0</v>
      </c>
      <c r="EK345" s="41">
        <f t="shared" si="522"/>
        <v>1.1542364085541208</v>
      </c>
      <c r="EL345" s="40"/>
      <c r="EM345" s="82">
        <f t="shared" si="523"/>
        <v>3.0000000000000004</v>
      </c>
      <c r="EN345" s="40"/>
      <c r="EO345" s="80">
        <f t="shared" si="524"/>
        <v>-0.60938329947792091</v>
      </c>
      <c r="EP345" s="80">
        <f t="shared" si="525"/>
        <v>1.7861916075867561E-2</v>
      </c>
      <c r="EQ345" s="80">
        <f t="shared" si="526"/>
        <v>0.62724521555378843</v>
      </c>
      <c r="ER345" s="80"/>
      <c r="ES345" s="80">
        <f t="shared" si="468"/>
        <v>34.414018553877703</v>
      </c>
      <c r="ET345" s="80">
        <f t="shared" si="469"/>
        <v>-37.145194613358129</v>
      </c>
      <c r="EU345" s="80"/>
      <c r="EV345" s="80">
        <f t="shared" si="527"/>
        <v>0.62724521555378843</v>
      </c>
      <c r="EW345" s="80">
        <f t="shared" si="528"/>
        <v>-0.60938329947792091</v>
      </c>
      <c r="EX345" s="84">
        <f t="shared" si="529"/>
        <v>1.2222673003409297</v>
      </c>
      <c r="EY345" s="85">
        <f t="shared" si="530"/>
        <v>0.63573257019558171</v>
      </c>
      <c r="EZ345" s="86">
        <f>3</f>
        <v>3</v>
      </c>
      <c r="FA345" s="75"/>
      <c r="FB345" s="88"/>
      <c r="FC345" s="80">
        <f t="shared" si="531"/>
        <v>30.113</v>
      </c>
      <c r="FD345" s="80">
        <f t="shared" si="532"/>
        <v>2E-3</v>
      </c>
      <c r="FE345" s="80">
        <f t="shared" si="533"/>
        <v>6.7000000000000004E-2</v>
      </c>
      <c r="FF345" s="80">
        <f t="shared" si="534"/>
        <v>28.413</v>
      </c>
      <c r="FG345" s="80">
        <f t="shared" si="535"/>
        <v>0</v>
      </c>
      <c r="FH345" s="80">
        <f t="shared" si="536"/>
        <v>34.414018553877703</v>
      </c>
      <c r="FI345" s="80">
        <f t="shared" si="537"/>
        <v>-37.145194613358129</v>
      </c>
      <c r="FJ345" s="80">
        <f t="shared" si="538"/>
        <v>0.83099999999999996</v>
      </c>
      <c r="FK345" s="80">
        <f t="shared" si="539"/>
        <v>0</v>
      </c>
      <c r="FL345" s="80">
        <f t="shared" si="540"/>
        <v>0.22800000000000001</v>
      </c>
      <c r="FM345" s="80">
        <f t="shared" si="541"/>
        <v>0</v>
      </c>
      <c r="FN345" s="80">
        <f t="shared" si="542"/>
        <v>0</v>
      </c>
      <c r="FO345" s="80">
        <f t="shared" si="543"/>
        <v>38.773000000000003</v>
      </c>
      <c r="FP345" s="80">
        <f t="shared" si="544"/>
        <v>95.695823940519588</v>
      </c>
    </row>
    <row r="346" spans="1:172" ht="21">
      <c r="A346" s="40">
        <v>344</v>
      </c>
      <c r="B346" s="41" t="s">
        <v>73</v>
      </c>
      <c r="C346" s="192">
        <v>30.257999999999999</v>
      </c>
      <c r="D346" s="192">
        <v>0</v>
      </c>
      <c r="E346" s="192">
        <v>3.5000000000000003E-2</v>
      </c>
      <c r="F346" s="192">
        <v>28.076000000000001</v>
      </c>
      <c r="G346" s="192"/>
      <c r="H346" s="192">
        <v>0.93899999999999995</v>
      </c>
      <c r="I346" s="192">
        <v>0.215</v>
      </c>
      <c r="J346" s="192"/>
      <c r="K346" s="192">
        <v>0.46600000000000003</v>
      </c>
      <c r="L346" s="194">
        <v>0</v>
      </c>
      <c r="M346" s="194">
        <v>0</v>
      </c>
      <c r="N346" s="192">
        <v>39.328000000000003</v>
      </c>
      <c r="O346" s="71"/>
      <c r="P346" s="70">
        <f t="shared" si="455"/>
        <v>95.474687084234603</v>
      </c>
      <c r="Q346" s="70">
        <f t="shared" si="470"/>
        <v>99.317000000000007</v>
      </c>
      <c r="S346" s="48">
        <v>60.085000000000001</v>
      </c>
      <c r="T346" s="48">
        <v>40.311</v>
      </c>
      <c r="U346" s="48">
        <v>70.936999999999998</v>
      </c>
      <c r="V346" s="48">
        <v>56.079000000000001</v>
      </c>
      <c r="W346" s="48">
        <v>81.41</v>
      </c>
      <c r="X346" s="49">
        <v>71.849999999999994</v>
      </c>
      <c r="Y346" s="48">
        <v>101.962</v>
      </c>
      <c r="Z346" s="48">
        <v>149.88</v>
      </c>
      <c r="AA346" s="48">
        <v>152</v>
      </c>
      <c r="AB346" s="48">
        <v>61.978999999999999</v>
      </c>
      <c r="AC346" s="48">
        <v>94.203000000000003</v>
      </c>
      <c r="AD346" s="49">
        <v>79.87</v>
      </c>
      <c r="AE346" s="40"/>
      <c r="AF346" s="41">
        <v>1</v>
      </c>
      <c r="AG346" s="41">
        <v>1</v>
      </c>
      <c r="AH346" s="41">
        <v>1</v>
      </c>
      <c r="AI346" s="41">
        <v>1</v>
      </c>
      <c r="AJ346" s="41">
        <v>1</v>
      </c>
      <c r="AK346" s="50">
        <v>1</v>
      </c>
      <c r="AL346" s="41">
        <v>2</v>
      </c>
      <c r="AM346" s="41">
        <v>2</v>
      </c>
      <c r="AN346" s="41">
        <v>2</v>
      </c>
      <c r="AO346" s="41">
        <v>2</v>
      </c>
      <c r="AP346" s="41">
        <v>2</v>
      </c>
      <c r="AQ346" s="50">
        <v>1</v>
      </c>
      <c r="AR346" s="40"/>
      <c r="AS346" s="41">
        <v>4</v>
      </c>
      <c r="AT346" s="41">
        <v>2</v>
      </c>
      <c r="AU346" s="41">
        <v>2</v>
      </c>
      <c r="AV346" s="41">
        <v>2</v>
      </c>
      <c r="AW346" s="41">
        <v>2</v>
      </c>
      <c r="AX346" s="50">
        <v>2</v>
      </c>
      <c r="AY346" s="41">
        <v>3</v>
      </c>
      <c r="AZ346" s="41">
        <v>3</v>
      </c>
      <c r="BA346" s="41">
        <v>3</v>
      </c>
      <c r="BB346" s="41">
        <v>1</v>
      </c>
      <c r="BC346" s="41">
        <v>1</v>
      </c>
      <c r="BD346" s="50">
        <v>4</v>
      </c>
      <c r="BE346" s="40"/>
      <c r="BF346" s="59">
        <v>2</v>
      </c>
      <c r="BG346" s="59">
        <v>1</v>
      </c>
      <c r="BH346" s="59">
        <v>1</v>
      </c>
      <c r="BI346" s="59">
        <v>1</v>
      </c>
      <c r="BJ346" s="59">
        <v>1</v>
      </c>
      <c r="BK346" s="60">
        <v>1</v>
      </c>
      <c r="BL346" s="59">
        <v>3</v>
      </c>
      <c r="BM346" s="59">
        <v>3</v>
      </c>
      <c r="BN346" s="59">
        <v>3</v>
      </c>
      <c r="BO346" s="59">
        <v>1</v>
      </c>
      <c r="BP346" s="59">
        <v>1</v>
      </c>
      <c r="BQ346" s="60">
        <v>2</v>
      </c>
      <c r="BR346" s="40"/>
      <c r="BS346" s="51">
        <f t="shared" si="456"/>
        <v>0.50358658567030035</v>
      </c>
      <c r="BT346" s="51">
        <f t="shared" si="457"/>
        <v>0</v>
      </c>
      <c r="BU346" s="51">
        <f t="shared" si="458"/>
        <v>4.9339554816245411E-4</v>
      </c>
      <c r="BV346" s="51">
        <f t="shared" si="459"/>
        <v>0.5006508675261685</v>
      </c>
      <c r="BW346" s="51">
        <f t="shared" si="460"/>
        <v>0</v>
      </c>
      <c r="BX346" s="51">
        <f t="shared" si="461"/>
        <v>1.3068893528183717E-2</v>
      </c>
      <c r="BY346" s="51">
        <f t="shared" si="462"/>
        <v>2.1086287048115962E-3</v>
      </c>
      <c r="BZ346" s="51">
        <f t="shared" si="463"/>
        <v>0</v>
      </c>
      <c r="CA346" s="51">
        <f t="shared" si="464"/>
        <v>3.0657894736842105E-3</v>
      </c>
      <c r="CB346" s="51">
        <f t="shared" si="465"/>
        <v>0</v>
      </c>
      <c r="CC346" s="51">
        <f t="shared" si="466"/>
        <v>0</v>
      </c>
      <c r="CD346" s="51">
        <f t="shared" si="467"/>
        <v>0.49240015024414674</v>
      </c>
      <c r="CE346" s="40"/>
      <c r="CF346" s="53">
        <f t="shared" si="471"/>
        <v>1.1896689703537091</v>
      </c>
      <c r="CG346" s="40"/>
      <c r="CH346" s="61">
        <f t="shared" si="472"/>
        <v>0.50358658567030035</v>
      </c>
      <c r="CI346" s="61">
        <f t="shared" si="473"/>
        <v>0</v>
      </c>
      <c r="CJ346" s="61">
        <f t="shared" si="474"/>
        <v>4.9339554816245411E-4</v>
      </c>
      <c r="CK346" s="61">
        <f t="shared" si="475"/>
        <v>0.5006508675261685</v>
      </c>
      <c r="CL346" s="61">
        <f t="shared" si="476"/>
        <v>0</v>
      </c>
      <c r="CM346" s="61">
        <f t="shared" si="477"/>
        <v>1.3068893528183717E-2</v>
      </c>
      <c r="CN346" s="61">
        <f t="shared" si="478"/>
        <v>4.2172574096231924E-3</v>
      </c>
      <c r="CO346" s="61">
        <f t="shared" si="479"/>
        <v>0</v>
      </c>
      <c r="CP346" s="61">
        <f t="shared" si="480"/>
        <v>6.1315789473684211E-3</v>
      </c>
      <c r="CQ346" s="61">
        <f t="shared" si="481"/>
        <v>0</v>
      </c>
      <c r="CR346" s="61">
        <f t="shared" si="482"/>
        <v>0</v>
      </c>
      <c r="CS346" s="61">
        <f t="shared" si="483"/>
        <v>0.49240015024414674</v>
      </c>
      <c r="CT346" s="40"/>
      <c r="CU346" s="54">
        <f t="shared" si="484"/>
        <v>0.59910133485832617</v>
      </c>
      <c r="CV346" s="54">
        <f t="shared" si="485"/>
        <v>0</v>
      </c>
      <c r="CW346" s="54">
        <f t="shared" si="486"/>
        <v>5.8697737375953062E-4</v>
      </c>
      <c r="CX346" s="54">
        <f t="shared" si="487"/>
        <v>0.59560880207654809</v>
      </c>
      <c r="CY346" s="54">
        <f t="shared" si="488"/>
        <v>0</v>
      </c>
      <c r="CZ346" s="54">
        <f t="shared" si="489"/>
        <v>1.5547657107336575E-2</v>
      </c>
      <c r="DA346" s="54">
        <f t="shared" si="490"/>
        <v>5.017140280222974E-3</v>
      </c>
      <c r="DB346" s="54">
        <f t="shared" si="491"/>
        <v>0</v>
      </c>
      <c r="DC346" s="54">
        <f t="shared" si="492"/>
        <v>7.2945492129582691E-3</v>
      </c>
      <c r="DD346" s="54">
        <f t="shared" si="493"/>
        <v>0</v>
      </c>
      <c r="DE346" s="54">
        <f t="shared" si="494"/>
        <v>0</v>
      </c>
      <c r="DF346" s="54">
        <f t="shared" si="495"/>
        <v>0.58579317974296574</v>
      </c>
      <c r="DG346" s="40"/>
      <c r="DH346" s="80">
        <f t="shared" si="496"/>
        <v>1.8089496406521173</v>
      </c>
      <c r="DI346" s="80">
        <f t="shared" si="497"/>
        <v>1.1056139734652923</v>
      </c>
      <c r="DJ346" s="40"/>
      <c r="DK346" s="54">
        <f t="shared" si="498"/>
        <v>1.0071731713406007</v>
      </c>
      <c r="DL346" s="54">
        <f t="shared" si="499"/>
        <v>0</v>
      </c>
      <c r="DM346" s="54">
        <f t="shared" si="500"/>
        <v>4.9339554816245411E-4</v>
      </c>
      <c r="DN346" s="54">
        <f t="shared" si="501"/>
        <v>0.5006508675261685</v>
      </c>
      <c r="DO346" s="54">
        <f t="shared" si="502"/>
        <v>0</v>
      </c>
      <c r="DP346" s="54">
        <f t="shared" si="503"/>
        <v>1.3068893528183717E-2</v>
      </c>
      <c r="DQ346" s="54">
        <f t="shared" si="504"/>
        <v>6.3258861144347891E-3</v>
      </c>
      <c r="DR346" s="54">
        <f t="shared" si="505"/>
        <v>0</v>
      </c>
      <c r="DS346" s="54">
        <f t="shared" si="506"/>
        <v>9.1973684210526312E-3</v>
      </c>
      <c r="DT346" s="54">
        <f t="shared" si="507"/>
        <v>0</v>
      </c>
      <c r="DU346" s="54">
        <f t="shared" si="508"/>
        <v>0</v>
      </c>
      <c r="DV346" s="54">
        <f t="shared" si="509"/>
        <v>0.98480030048829348</v>
      </c>
      <c r="DW346" s="54"/>
      <c r="DX346" s="63">
        <f t="shared" si="510"/>
        <v>2.5217098829668965</v>
      </c>
      <c r="DY346" s="40"/>
      <c r="DZ346" s="41">
        <f t="shared" si="511"/>
        <v>1.1982026697166523</v>
      </c>
      <c r="EA346" s="41">
        <f t="shared" si="512"/>
        <v>0</v>
      </c>
      <c r="EB346" s="41">
        <f t="shared" si="513"/>
        <v>5.8697737375953062E-4</v>
      </c>
      <c r="EC346" s="41">
        <f t="shared" si="514"/>
        <v>0.59560880207654809</v>
      </c>
      <c r="ED346" s="41">
        <f t="shared" si="515"/>
        <v>0</v>
      </c>
      <c r="EE346" s="41">
        <f t="shared" si="516"/>
        <v>1.5547657107336575E-2</v>
      </c>
      <c r="EF346" s="41">
        <f t="shared" si="517"/>
        <v>7.5257104203344614E-3</v>
      </c>
      <c r="EG346" s="41">
        <f t="shared" si="518"/>
        <v>0</v>
      </c>
      <c r="EH346" s="41">
        <f t="shared" si="519"/>
        <v>1.0941823819437403E-2</v>
      </c>
      <c r="EI346" s="41">
        <f t="shared" si="520"/>
        <v>0</v>
      </c>
      <c r="EJ346" s="41">
        <f t="shared" si="521"/>
        <v>0</v>
      </c>
      <c r="EK346" s="41">
        <f t="shared" si="522"/>
        <v>1.1715863594859315</v>
      </c>
      <c r="EL346" s="40"/>
      <c r="EM346" s="82">
        <f t="shared" si="523"/>
        <v>3</v>
      </c>
      <c r="EN346" s="40"/>
      <c r="EO346" s="80">
        <f t="shared" si="524"/>
        <v>-0.63368384079175399</v>
      </c>
      <c r="EP346" s="80">
        <f t="shared" si="525"/>
        <v>1.7189706952518282E-2</v>
      </c>
      <c r="EQ346" s="80">
        <f t="shared" si="526"/>
        <v>0.65087354774427231</v>
      </c>
      <c r="ER346" s="80"/>
      <c r="ES346" s="80">
        <f t="shared" si="468"/>
        <v>35.554431673562391</v>
      </c>
      <c r="ET346" s="80">
        <f t="shared" si="469"/>
        <v>-38.45774458932781</v>
      </c>
      <c r="EU346" s="80"/>
      <c r="EV346" s="80">
        <f t="shared" si="527"/>
        <v>0.65087354774427231</v>
      </c>
      <c r="EW346" s="80">
        <f t="shared" si="528"/>
        <v>-0.63368384079175399</v>
      </c>
      <c r="EX346" s="84">
        <f t="shared" si="529"/>
        <v>1.2076088038018151</v>
      </c>
      <c r="EY346" s="85">
        <f t="shared" si="530"/>
        <v>0.64766112508448859</v>
      </c>
      <c r="EZ346" s="86">
        <f>3</f>
        <v>3</v>
      </c>
      <c r="FA346" s="75"/>
      <c r="FB346" s="88"/>
      <c r="FC346" s="80">
        <f t="shared" si="531"/>
        <v>30.257999999999999</v>
      </c>
      <c r="FD346" s="80">
        <f t="shared" si="532"/>
        <v>0</v>
      </c>
      <c r="FE346" s="80">
        <f t="shared" si="533"/>
        <v>3.5000000000000003E-2</v>
      </c>
      <c r="FF346" s="80">
        <f t="shared" si="534"/>
        <v>28.076000000000001</v>
      </c>
      <c r="FG346" s="80">
        <f t="shared" si="535"/>
        <v>0</v>
      </c>
      <c r="FH346" s="80">
        <f t="shared" si="536"/>
        <v>35.554431673562391</v>
      </c>
      <c r="FI346" s="80">
        <f t="shared" si="537"/>
        <v>-38.45774458932781</v>
      </c>
      <c r="FJ346" s="80">
        <f t="shared" si="538"/>
        <v>0.215</v>
      </c>
      <c r="FK346" s="80">
        <f t="shared" si="539"/>
        <v>0</v>
      </c>
      <c r="FL346" s="80">
        <f t="shared" si="540"/>
        <v>0.46600000000000003</v>
      </c>
      <c r="FM346" s="80">
        <f t="shared" si="541"/>
        <v>0</v>
      </c>
      <c r="FN346" s="80">
        <f t="shared" si="542"/>
        <v>0</v>
      </c>
      <c r="FO346" s="80">
        <f t="shared" si="543"/>
        <v>39.328000000000003</v>
      </c>
      <c r="FP346" s="80">
        <f t="shared" si="544"/>
        <v>95.474687084234603</v>
      </c>
    </row>
    <row r="347" spans="1:172" ht="21">
      <c r="A347" s="40">
        <v>345</v>
      </c>
      <c r="B347" s="41" t="s">
        <v>73</v>
      </c>
      <c r="C347" s="191">
        <v>30.38</v>
      </c>
      <c r="D347" s="191">
        <v>0</v>
      </c>
      <c r="E347" s="191">
        <v>0</v>
      </c>
      <c r="F347" s="191">
        <v>28.501000000000001</v>
      </c>
      <c r="G347" s="191"/>
      <c r="H347" s="191">
        <v>0.27800000000000002</v>
      </c>
      <c r="I347" s="191">
        <v>0.62</v>
      </c>
      <c r="J347" s="191"/>
      <c r="K347" s="191">
        <v>0.158</v>
      </c>
      <c r="L347" s="194">
        <v>0</v>
      </c>
      <c r="M347" s="194">
        <v>0</v>
      </c>
      <c r="N347" s="191">
        <v>39.712000000000003</v>
      </c>
      <c r="O347" s="71"/>
      <c r="P347" s="70">
        <f t="shared" si="455"/>
        <v>95.735285432514814</v>
      </c>
      <c r="Q347" s="70">
        <f t="shared" si="470"/>
        <v>99.649000000000001</v>
      </c>
      <c r="S347" s="48">
        <v>60.085000000000001</v>
      </c>
      <c r="T347" s="48">
        <v>40.311</v>
      </c>
      <c r="U347" s="48">
        <v>70.936999999999998</v>
      </c>
      <c r="V347" s="48">
        <v>56.079000000000001</v>
      </c>
      <c r="W347" s="48">
        <v>81.41</v>
      </c>
      <c r="X347" s="49">
        <v>71.849999999999994</v>
      </c>
      <c r="Y347" s="48">
        <v>101.962</v>
      </c>
      <c r="Z347" s="48">
        <v>149.88</v>
      </c>
      <c r="AA347" s="48">
        <v>152</v>
      </c>
      <c r="AB347" s="48">
        <v>61.978999999999999</v>
      </c>
      <c r="AC347" s="48">
        <v>94.203000000000003</v>
      </c>
      <c r="AD347" s="49">
        <v>79.87</v>
      </c>
      <c r="AE347" s="40"/>
      <c r="AF347" s="41">
        <v>1</v>
      </c>
      <c r="AG347" s="41">
        <v>1</v>
      </c>
      <c r="AH347" s="41">
        <v>1</v>
      </c>
      <c r="AI347" s="41">
        <v>1</v>
      </c>
      <c r="AJ347" s="41">
        <v>1</v>
      </c>
      <c r="AK347" s="50">
        <v>1</v>
      </c>
      <c r="AL347" s="41">
        <v>2</v>
      </c>
      <c r="AM347" s="41">
        <v>2</v>
      </c>
      <c r="AN347" s="41">
        <v>2</v>
      </c>
      <c r="AO347" s="41">
        <v>2</v>
      </c>
      <c r="AP347" s="41">
        <v>2</v>
      </c>
      <c r="AQ347" s="50">
        <v>1</v>
      </c>
      <c r="AR347" s="40"/>
      <c r="AS347" s="41">
        <v>4</v>
      </c>
      <c r="AT347" s="41">
        <v>2</v>
      </c>
      <c r="AU347" s="41">
        <v>2</v>
      </c>
      <c r="AV347" s="41">
        <v>2</v>
      </c>
      <c r="AW347" s="41">
        <v>2</v>
      </c>
      <c r="AX347" s="50">
        <v>2</v>
      </c>
      <c r="AY347" s="41">
        <v>3</v>
      </c>
      <c r="AZ347" s="41">
        <v>3</v>
      </c>
      <c r="BA347" s="41">
        <v>3</v>
      </c>
      <c r="BB347" s="41">
        <v>1</v>
      </c>
      <c r="BC347" s="41">
        <v>1</v>
      </c>
      <c r="BD347" s="50">
        <v>4</v>
      </c>
      <c r="BE347" s="40"/>
      <c r="BF347" s="59">
        <v>2</v>
      </c>
      <c r="BG347" s="59">
        <v>1</v>
      </c>
      <c r="BH347" s="59">
        <v>1</v>
      </c>
      <c r="BI347" s="59">
        <v>1</v>
      </c>
      <c r="BJ347" s="59">
        <v>1</v>
      </c>
      <c r="BK347" s="60">
        <v>1</v>
      </c>
      <c r="BL347" s="59">
        <v>3</v>
      </c>
      <c r="BM347" s="59">
        <v>3</v>
      </c>
      <c r="BN347" s="59">
        <v>3</v>
      </c>
      <c r="BO347" s="59">
        <v>1</v>
      </c>
      <c r="BP347" s="59">
        <v>1</v>
      </c>
      <c r="BQ347" s="60">
        <v>2</v>
      </c>
      <c r="BR347" s="40"/>
      <c r="BS347" s="51">
        <f t="shared" si="456"/>
        <v>0.50561704252309225</v>
      </c>
      <c r="BT347" s="51">
        <f t="shared" si="457"/>
        <v>0</v>
      </c>
      <c r="BU347" s="51">
        <f t="shared" si="458"/>
        <v>0</v>
      </c>
      <c r="BV347" s="51">
        <f t="shared" si="459"/>
        <v>0.50822946200895169</v>
      </c>
      <c r="BW347" s="51">
        <f t="shared" si="460"/>
        <v>0</v>
      </c>
      <c r="BX347" s="51">
        <f t="shared" si="461"/>
        <v>3.869171885873348E-3</v>
      </c>
      <c r="BY347" s="51">
        <f t="shared" si="462"/>
        <v>6.080696730154371E-3</v>
      </c>
      <c r="BZ347" s="51">
        <f t="shared" si="463"/>
        <v>0</v>
      </c>
      <c r="CA347" s="51">
        <f t="shared" si="464"/>
        <v>1.0394736842105263E-3</v>
      </c>
      <c r="CB347" s="51">
        <f t="shared" si="465"/>
        <v>0</v>
      </c>
      <c r="CC347" s="51">
        <f t="shared" si="466"/>
        <v>0</v>
      </c>
      <c r="CD347" s="51">
        <f t="shared" si="467"/>
        <v>0.49720796293977715</v>
      </c>
      <c r="CE347" s="40"/>
      <c r="CF347" s="53">
        <f t="shared" si="471"/>
        <v>1.1815167508004474</v>
      </c>
      <c r="CG347" s="40"/>
      <c r="CH347" s="61">
        <f t="shared" si="472"/>
        <v>0.50561704252309225</v>
      </c>
      <c r="CI347" s="61">
        <f t="shared" si="473"/>
        <v>0</v>
      </c>
      <c r="CJ347" s="61">
        <f t="shared" si="474"/>
        <v>0</v>
      </c>
      <c r="CK347" s="61">
        <f t="shared" si="475"/>
        <v>0.50822946200895169</v>
      </c>
      <c r="CL347" s="61">
        <f t="shared" si="476"/>
        <v>0</v>
      </c>
      <c r="CM347" s="61">
        <f t="shared" si="477"/>
        <v>3.869171885873348E-3</v>
      </c>
      <c r="CN347" s="61">
        <f t="shared" si="478"/>
        <v>1.2161393460308742E-2</v>
      </c>
      <c r="CO347" s="61">
        <f t="shared" si="479"/>
        <v>0</v>
      </c>
      <c r="CP347" s="61">
        <f t="shared" si="480"/>
        <v>2.0789473684210526E-3</v>
      </c>
      <c r="CQ347" s="61">
        <f t="shared" si="481"/>
        <v>0</v>
      </c>
      <c r="CR347" s="61">
        <f t="shared" si="482"/>
        <v>0</v>
      </c>
      <c r="CS347" s="61">
        <f t="shared" si="483"/>
        <v>0.49720796293977715</v>
      </c>
      <c r="CT347" s="40"/>
      <c r="CU347" s="54">
        <f t="shared" si="484"/>
        <v>0.59739500523121558</v>
      </c>
      <c r="CV347" s="54">
        <f t="shared" si="485"/>
        <v>0</v>
      </c>
      <c r="CW347" s="54">
        <f t="shared" si="486"/>
        <v>0</v>
      </c>
      <c r="CX347" s="54">
        <f t="shared" si="487"/>
        <v>0.60048162261387605</v>
      </c>
      <c r="CY347" s="54">
        <f t="shared" si="488"/>
        <v>0</v>
      </c>
      <c r="CZ347" s="54">
        <f t="shared" si="489"/>
        <v>4.571491394885518E-3</v>
      </c>
      <c r="DA347" s="54">
        <f t="shared" si="490"/>
        <v>1.4368890086429794E-2</v>
      </c>
      <c r="DB347" s="54">
        <f t="shared" si="491"/>
        <v>0</v>
      </c>
      <c r="DC347" s="54">
        <f t="shared" si="492"/>
        <v>2.4563111398219826E-3</v>
      </c>
      <c r="DD347" s="54">
        <f t="shared" si="493"/>
        <v>0</v>
      </c>
      <c r="DE347" s="54">
        <f t="shared" si="494"/>
        <v>0</v>
      </c>
      <c r="DF347" s="54">
        <f t="shared" si="495"/>
        <v>0.58745953684471475</v>
      </c>
      <c r="DG347" s="40"/>
      <c r="DH347" s="80">
        <f t="shared" si="496"/>
        <v>1.8067328573109438</v>
      </c>
      <c r="DI347" s="80">
        <f t="shared" si="497"/>
        <v>1.1069705141559809</v>
      </c>
      <c r="DJ347" s="40"/>
      <c r="DK347" s="54">
        <f t="shared" si="498"/>
        <v>1.0112340850461845</v>
      </c>
      <c r="DL347" s="54">
        <f t="shared" si="499"/>
        <v>0</v>
      </c>
      <c r="DM347" s="54">
        <f t="shared" si="500"/>
        <v>0</v>
      </c>
      <c r="DN347" s="54">
        <f t="shared" si="501"/>
        <v>0.50822946200895169</v>
      </c>
      <c r="DO347" s="54">
        <f t="shared" si="502"/>
        <v>0</v>
      </c>
      <c r="DP347" s="54">
        <f t="shared" si="503"/>
        <v>3.869171885873348E-3</v>
      </c>
      <c r="DQ347" s="54">
        <f t="shared" si="504"/>
        <v>1.8242090190463113E-2</v>
      </c>
      <c r="DR347" s="54">
        <f t="shared" si="505"/>
        <v>0</v>
      </c>
      <c r="DS347" s="54">
        <f t="shared" si="506"/>
        <v>3.1184210526315789E-3</v>
      </c>
      <c r="DT347" s="54">
        <f t="shared" si="507"/>
        <v>0</v>
      </c>
      <c r="DU347" s="54">
        <f t="shared" si="508"/>
        <v>0</v>
      </c>
      <c r="DV347" s="54">
        <f t="shared" si="509"/>
        <v>0.9944159258795543</v>
      </c>
      <c r="DW347" s="54"/>
      <c r="DX347" s="63">
        <f t="shared" si="510"/>
        <v>2.5391091560636587</v>
      </c>
      <c r="DY347" s="40"/>
      <c r="DZ347" s="41">
        <f t="shared" si="511"/>
        <v>1.1947900104624312</v>
      </c>
      <c r="EA347" s="41">
        <f t="shared" si="512"/>
        <v>0</v>
      </c>
      <c r="EB347" s="41">
        <f t="shared" si="513"/>
        <v>0</v>
      </c>
      <c r="EC347" s="41">
        <f t="shared" si="514"/>
        <v>0.60048162261387605</v>
      </c>
      <c r="ED347" s="41">
        <f t="shared" si="515"/>
        <v>0</v>
      </c>
      <c r="EE347" s="41">
        <f t="shared" si="516"/>
        <v>4.571491394885518E-3</v>
      </c>
      <c r="EF347" s="41">
        <f t="shared" si="517"/>
        <v>2.1553335129644691E-2</v>
      </c>
      <c r="EG347" s="41">
        <f t="shared" si="518"/>
        <v>0</v>
      </c>
      <c r="EH347" s="41">
        <f t="shared" si="519"/>
        <v>3.6844667097329742E-3</v>
      </c>
      <c r="EI347" s="41">
        <f t="shared" si="520"/>
        <v>0</v>
      </c>
      <c r="EJ347" s="41">
        <f t="shared" si="521"/>
        <v>0</v>
      </c>
      <c r="EK347" s="41">
        <f t="shared" si="522"/>
        <v>1.1749190736894295</v>
      </c>
      <c r="EL347" s="40"/>
      <c r="EM347" s="82">
        <f t="shared" si="523"/>
        <v>3</v>
      </c>
      <c r="EN347" s="40"/>
      <c r="EO347" s="80">
        <f t="shared" si="524"/>
        <v>-0.64182308493588547</v>
      </c>
      <c r="EP347" s="80">
        <f t="shared" si="525"/>
        <v>5.0605061798560643E-3</v>
      </c>
      <c r="EQ347" s="80">
        <f t="shared" si="526"/>
        <v>0.64688359111574156</v>
      </c>
      <c r="ER347" s="80"/>
      <c r="ES347" s="80">
        <f t="shared" si="468"/>
        <v>35.536689797163966</v>
      </c>
      <c r="ET347" s="80">
        <f t="shared" si="469"/>
        <v>-39.172404364649161</v>
      </c>
      <c r="EU347" s="80"/>
      <c r="EV347" s="80">
        <f t="shared" si="527"/>
        <v>0.64688359111574156</v>
      </c>
      <c r="EW347" s="80">
        <f t="shared" si="528"/>
        <v>-0.64182308493588547</v>
      </c>
      <c r="EX347" s="84">
        <f t="shared" si="529"/>
        <v>1.2147018290713434</v>
      </c>
      <c r="EY347" s="85">
        <f t="shared" si="530"/>
        <v>0.65030038554682834</v>
      </c>
      <c r="EZ347" s="86">
        <f>3</f>
        <v>3</v>
      </c>
      <c r="FA347" s="75"/>
      <c r="FB347" s="88"/>
      <c r="FC347" s="80">
        <f t="shared" si="531"/>
        <v>30.38</v>
      </c>
      <c r="FD347" s="80">
        <f t="shared" si="532"/>
        <v>0</v>
      </c>
      <c r="FE347" s="80">
        <f t="shared" si="533"/>
        <v>0</v>
      </c>
      <c r="FF347" s="80">
        <f t="shared" si="534"/>
        <v>28.501000000000001</v>
      </c>
      <c r="FG347" s="80">
        <f t="shared" si="535"/>
        <v>0</v>
      </c>
      <c r="FH347" s="80">
        <f t="shared" si="536"/>
        <v>35.536689797163966</v>
      </c>
      <c r="FI347" s="80">
        <f t="shared" si="537"/>
        <v>-39.172404364649161</v>
      </c>
      <c r="FJ347" s="80">
        <f t="shared" si="538"/>
        <v>0.62</v>
      </c>
      <c r="FK347" s="80">
        <f t="shared" si="539"/>
        <v>0</v>
      </c>
      <c r="FL347" s="80">
        <f t="shared" si="540"/>
        <v>0.158</v>
      </c>
      <c r="FM347" s="80">
        <f t="shared" si="541"/>
        <v>0</v>
      </c>
      <c r="FN347" s="80">
        <f t="shared" si="542"/>
        <v>0</v>
      </c>
      <c r="FO347" s="80">
        <f t="shared" si="543"/>
        <v>39.712000000000003</v>
      </c>
      <c r="FP347" s="80">
        <f t="shared" si="544"/>
        <v>95.735285432514814</v>
      </c>
    </row>
    <row r="348" spans="1:172" ht="21">
      <c r="A348" s="40">
        <v>346</v>
      </c>
      <c r="B348" s="41" t="s">
        <v>73</v>
      </c>
      <c r="C348" s="192">
        <v>30.463000000000001</v>
      </c>
      <c r="D348" s="192">
        <v>0</v>
      </c>
      <c r="E348" s="192">
        <v>0</v>
      </c>
      <c r="F348" s="192">
        <v>28.747</v>
      </c>
      <c r="G348" s="192"/>
      <c r="H348" s="192">
        <v>0.41299999999999998</v>
      </c>
      <c r="I348" s="192">
        <v>0.54400000000000004</v>
      </c>
      <c r="J348" s="192"/>
      <c r="K348" s="192">
        <v>0.13200000000000001</v>
      </c>
      <c r="L348" s="194">
        <v>0</v>
      </c>
      <c r="M348" s="194">
        <v>0</v>
      </c>
      <c r="N348" s="192">
        <v>39.914000000000001</v>
      </c>
      <c r="O348" s="71"/>
      <c r="P348" s="70">
        <f t="shared" si="455"/>
        <v>96.31806815557016</v>
      </c>
      <c r="Q348" s="70">
        <f t="shared" si="470"/>
        <v>100.21299999999999</v>
      </c>
      <c r="S348" s="48">
        <v>60.085000000000001</v>
      </c>
      <c r="T348" s="48">
        <v>40.311</v>
      </c>
      <c r="U348" s="48">
        <v>70.936999999999998</v>
      </c>
      <c r="V348" s="48">
        <v>56.079000000000001</v>
      </c>
      <c r="W348" s="48">
        <v>81.41</v>
      </c>
      <c r="X348" s="49">
        <v>71.849999999999994</v>
      </c>
      <c r="Y348" s="48">
        <v>101.962</v>
      </c>
      <c r="Z348" s="48">
        <v>149.88</v>
      </c>
      <c r="AA348" s="48">
        <v>152</v>
      </c>
      <c r="AB348" s="48">
        <v>61.978999999999999</v>
      </c>
      <c r="AC348" s="48">
        <v>94.203000000000003</v>
      </c>
      <c r="AD348" s="49">
        <v>79.87</v>
      </c>
      <c r="AE348" s="40"/>
      <c r="AF348" s="41">
        <v>1</v>
      </c>
      <c r="AG348" s="41">
        <v>1</v>
      </c>
      <c r="AH348" s="41">
        <v>1</v>
      </c>
      <c r="AI348" s="41">
        <v>1</v>
      </c>
      <c r="AJ348" s="41">
        <v>1</v>
      </c>
      <c r="AK348" s="50">
        <v>1</v>
      </c>
      <c r="AL348" s="41">
        <v>2</v>
      </c>
      <c r="AM348" s="41">
        <v>2</v>
      </c>
      <c r="AN348" s="41">
        <v>2</v>
      </c>
      <c r="AO348" s="41">
        <v>2</v>
      </c>
      <c r="AP348" s="41">
        <v>2</v>
      </c>
      <c r="AQ348" s="50">
        <v>1</v>
      </c>
      <c r="AR348" s="40"/>
      <c r="AS348" s="41">
        <v>4</v>
      </c>
      <c r="AT348" s="41">
        <v>2</v>
      </c>
      <c r="AU348" s="41">
        <v>2</v>
      </c>
      <c r="AV348" s="41">
        <v>2</v>
      </c>
      <c r="AW348" s="41">
        <v>2</v>
      </c>
      <c r="AX348" s="50">
        <v>2</v>
      </c>
      <c r="AY348" s="41">
        <v>3</v>
      </c>
      <c r="AZ348" s="41">
        <v>3</v>
      </c>
      <c r="BA348" s="41">
        <v>3</v>
      </c>
      <c r="BB348" s="41">
        <v>1</v>
      </c>
      <c r="BC348" s="41">
        <v>1</v>
      </c>
      <c r="BD348" s="50">
        <v>4</v>
      </c>
      <c r="BE348" s="40"/>
      <c r="BF348" s="59">
        <v>2</v>
      </c>
      <c r="BG348" s="59">
        <v>1</v>
      </c>
      <c r="BH348" s="59">
        <v>1</v>
      </c>
      <c r="BI348" s="59">
        <v>1</v>
      </c>
      <c r="BJ348" s="59">
        <v>1</v>
      </c>
      <c r="BK348" s="60">
        <v>1</v>
      </c>
      <c r="BL348" s="59">
        <v>3</v>
      </c>
      <c r="BM348" s="59">
        <v>3</v>
      </c>
      <c r="BN348" s="59">
        <v>3</v>
      </c>
      <c r="BO348" s="59">
        <v>1</v>
      </c>
      <c r="BP348" s="59">
        <v>1</v>
      </c>
      <c r="BQ348" s="60">
        <v>2</v>
      </c>
      <c r="BR348" s="40"/>
      <c r="BS348" s="51">
        <f t="shared" si="456"/>
        <v>0.50699841890654906</v>
      </c>
      <c r="BT348" s="51">
        <f t="shared" si="457"/>
        <v>0</v>
      </c>
      <c r="BU348" s="51">
        <f t="shared" si="458"/>
        <v>0</v>
      </c>
      <c r="BV348" s="51">
        <f t="shared" si="459"/>
        <v>0.51261613081545676</v>
      </c>
      <c r="BW348" s="51">
        <f t="shared" si="460"/>
        <v>0</v>
      </c>
      <c r="BX348" s="51">
        <f t="shared" si="461"/>
        <v>5.7480862908837861E-3</v>
      </c>
      <c r="BY348" s="51">
        <f t="shared" si="462"/>
        <v>5.3353210019419003E-3</v>
      </c>
      <c r="BZ348" s="51">
        <f t="shared" si="463"/>
        <v>0</v>
      </c>
      <c r="CA348" s="51">
        <f t="shared" si="464"/>
        <v>8.6842105263157897E-4</v>
      </c>
      <c r="CB348" s="51">
        <f t="shared" si="465"/>
        <v>0</v>
      </c>
      <c r="CC348" s="51">
        <f t="shared" si="466"/>
        <v>0</v>
      </c>
      <c r="CD348" s="51">
        <f t="shared" si="467"/>
        <v>0.49973707274320772</v>
      </c>
      <c r="CE348" s="40"/>
      <c r="CF348" s="53">
        <f t="shared" si="471"/>
        <v>1.1762646604716525</v>
      </c>
      <c r="CG348" s="40"/>
      <c r="CH348" s="61">
        <f t="shared" si="472"/>
        <v>0.50699841890654906</v>
      </c>
      <c r="CI348" s="61">
        <f t="shared" si="473"/>
        <v>0</v>
      </c>
      <c r="CJ348" s="61">
        <f t="shared" si="474"/>
        <v>0</v>
      </c>
      <c r="CK348" s="61">
        <f t="shared" si="475"/>
        <v>0.51261613081545676</v>
      </c>
      <c r="CL348" s="61">
        <f t="shared" si="476"/>
        <v>0</v>
      </c>
      <c r="CM348" s="61">
        <f t="shared" si="477"/>
        <v>5.7480862908837861E-3</v>
      </c>
      <c r="CN348" s="61">
        <f t="shared" si="478"/>
        <v>1.0670642003883801E-2</v>
      </c>
      <c r="CO348" s="61">
        <f t="shared" si="479"/>
        <v>0</v>
      </c>
      <c r="CP348" s="61">
        <f t="shared" si="480"/>
        <v>1.7368421052631579E-3</v>
      </c>
      <c r="CQ348" s="61">
        <f t="shared" si="481"/>
        <v>0</v>
      </c>
      <c r="CR348" s="61">
        <f t="shared" si="482"/>
        <v>0</v>
      </c>
      <c r="CS348" s="61">
        <f t="shared" si="483"/>
        <v>0.49973707274320772</v>
      </c>
      <c r="CT348" s="40"/>
      <c r="CU348" s="54">
        <f t="shared" si="484"/>
        <v>0.5963643230747766</v>
      </c>
      <c r="CV348" s="54">
        <f t="shared" si="485"/>
        <v>0</v>
      </c>
      <c r="CW348" s="54">
        <f t="shared" si="486"/>
        <v>0</v>
      </c>
      <c r="CX348" s="54">
        <f t="shared" si="487"/>
        <v>0.60297223906593544</v>
      </c>
      <c r="CY348" s="54">
        <f t="shared" si="488"/>
        <v>0</v>
      </c>
      <c r="CZ348" s="54">
        <f t="shared" si="489"/>
        <v>6.7612707693081768E-3</v>
      </c>
      <c r="DA348" s="54">
        <f t="shared" si="490"/>
        <v>1.2551499093712932E-2</v>
      </c>
      <c r="DB348" s="54">
        <f t="shared" si="491"/>
        <v>0</v>
      </c>
      <c r="DC348" s="54">
        <f t="shared" si="492"/>
        <v>2.0429859892402385E-3</v>
      </c>
      <c r="DD348" s="54">
        <f t="shared" si="493"/>
        <v>0</v>
      </c>
      <c r="DE348" s="54">
        <f t="shared" si="494"/>
        <v>0</v>
      </c>
      <c r="DF348" s="54">
        <f t="shared" si="495"/>
        <v>0.58782305819538672</v>
      </c>
      <c r="DG348" s="40"/>
      <c r="DH348" s="80">
        <f t="shared" si="496"/>
        <v>1.8085153761883599</v>
      </c>
      <c r="DI348" s="80">
        <f t="shared" si="497"/>
        <v>1.1058794557861125</v>
      </c>
      <c r="DJ348" s="40"/>
      <c r="DK348" s="54">
        <f t="shared" si="498"/>
        <v>1.0139968378130981</v>
      </c>
      <c r="DL348" s="54">
        <f t="shared" si="499"/>
        <v>0</v>
      </c>
      <c r="DM348" s="54">
        <f t="shared" si="500"/>
        <v>0</v>
      </c>
      <c r="DN348" s="54">
        <f t="shared" si="501"/>
        <v>0.51261613081545676</v>
      </c>
      <c r="DO348" s="54">
        <f t="shared" si="502"/>
        <v>0</v>
      </c>
      <c r="DP348" s="54">
        <f t="shared" si="503"/>
        <v>5.7480862908837861E-3</v>
      </c>
      <c r="DQ348" s="54">
        <f t="shared" si="504"/>
        <v>1.6005963005825699E-2</v>
      </c>
      <c r="DR348" s="54">
        <f t="shared" si="505"/>
        <v>0</v>
      </c>
      <c r="DS348" s="54">
        <f t="shared" si="506"/>
        <v>2.6052631578947368E-3</v>
      </c>
      <c r="DT348" s="54">
        <f t="shared" si="507"/>
        <v>0</v>
      </c>
      <c r="DU348" s="54">
        <f t="shared" si="508"/>
        <v>0</v>
      </c>
      <c r="DV348" s="54">
        <f t="shared" si="509"/>
        <v>0.99947414548641544</v>
      </c>
      <c r="DW348" s="54"/>
      <c r="DX348" s="63">
        <f t="shared" si="510"/>
        <v>2.5504464265695748</v>
      </c>
      <c r="DY348" s="40"/>
      <c r="DZ348" s="41">
        <f t="shared" si="511"/>
        <v>1.1927286461495532</v>
      </c>
      <c r="EA348" s="41">
        <f t="shared" si="512"/>
        <v>0</v>
      </c>
      <c r="EB348" s="41">
        <f t="shared" si="513"/>
        <v>0</v>
      </c>
      <c r="EC348" s="41">
        <f t="shared" si="514"/>
        <v>0.60297223906593544</v>
      </c>
      <c r="ED348" s="41">
        <f t="shared" si="515"/>
        <v>0</v>
      </c>
      <c r="EE348" s="41">
        <f t="shared" si="516"/>
        <v>6.7612707693081768E-3</v>
      </c>
      <c r="EF348" s="41">
        <f t="shared" si="517"/>
        <v>1.8827248640569397E-2</v>
      </c>
      <c r="EG348" s="41">
        <f t="shared" si="518"/>
        <v>0</v>
      </c>
      <c r="EH348" s="41">
        <f t="shared" si="519"/>
        <v>3.0644789838603576E-3</v>
      </c>
      <c r="EI348" s="41">
        <f t="shared" si="520"/>
        <v>0</v>
      </c>
      <c r="EJ348" s="41">
        <f t="shared" si="521"/>
        <v>0</v>
      </c>
      <c r="EK348" s="41">
        <f t="shared" si="522"/>
        <v>1.1756461163907734</v>
      </c>
      <c r="EL348" s="40"/>
      <c r="EM348" s="82">
        <f t="shared" si="523"/>
        <v>3</v>
      </c>
      <c r="EN348" s="40"/>
      <c r="EO348" s="80">
        <f t="shared" si="524"/>
        <v>-0.63527673471667523</v>
      </c>
      <c r="EP348" s="80">
        <f t="shared" si="525"/>
        <v>7.477150438785077E-3</v>
      </c>
      <c r="EQ348" s="80">
        <f t="shared" si="526"/>
        <v>0.64275388515546028</v>
      </c>
      <c r="ER348" s="80"/>
      <c r="ES348" s="80">
        <f t="shared" si="468"/>
        <v>35.5024760759445</v>
      </c>
      <c r="ET348" s="80">
        <f t="shared" si="469"/>
        <v>-38.984407920374338</v>
      </c>
      <c r="EU348" s="80"/>
      <c r="EV348" s="80">
        <f t="shared" si="527"/>
        <v>0.64275388515546028</v>
      </c>
      <c r="EW348" s="80">
        <f t="shared" si="528"/>
        <v>-0.63527673471667523</v>
      </c>
      <c r="EX348" s="84">
        <f t="shared" si="529"/>
        <v>1.2139310472236651</v>
      </c>
      <c r="EY348" s="85">
        <f t="shared" si="530"/>
        <v>0.65006144369564256</v>
      </c>
      <c r="EZ348" s="86">
        <f>3</f>
        <v>3</v>
      </c>
      <c r="FA348" s="75"/>
      <c r="FB348" s="88"/>
      <c r="FC348" s="80">
        <f t="shared" si="531"/>
        <v>30.463000000000001</v>
      </c>
      <c r="FD348" s="80">
        <f t="shared" si="532"/>
        <v>0</v>
      </c>
      <c r="FE348" s="80">
        <f t="shared" si="533"/>
        <v>0</v>
      </c>
      <c r="FF348" s="80">
        <f t="shared" si="534"/>
        <v>28.747</v>
      </c>
      <c r="FG348" s="80">
        <f t="shared" si="535"/>
        <v>0</v>
      </c>
      <c r="FH348" s="80">
        <f t="shared" si="536"/>
        <v>35.5024760759445</v>
      </c>
      <c r="FI348" s="80">
        <f t="shared" si="537"/>
        <v>-38.984407920374338</v>
      </c>
      <c r="FJ348" s="80">
        <f t="shared" si="538"/>
        <v>0.54400000000000004</v>
      </c>
      <c r="FK348" s="80">
        <f t="shared" si="539"/>
        <v>0</v>
      </c>
      <c r="FL348" s="80">
        <f t="shared" si="540"/>
        <v>0.13200000000000001</v>
      </c>
      <c r="FM348" s="80">
        <f t="shared" si="541"/>
        <v>0</v>
      </c>
      <c r="FN348" s="80">
        <f t="shared" si="542"/>
        <v>0</v>
      </c>
      <c r="FO348" s="80">
        <f t="shared" si="543"/>
        <v>39.914000000000001</v>
      </c>
      <c r="FP348" s="80">
        <f t="shared" si="544"/>
        <v>96.31806815557016</v>
      </c>
    </row>
    <row r="349" spans="1:172" ht="21">
      <c r="A349" s="40">
        <v>347</v>
      </c>
      <c r="B349" s="41" t="s">
        <v>73</v>
      </c>
      <c r="C349" s="192">
        <v>30.149000000000001</v>
      </c>
      <c r="D349" s="192">
        <v>2E-3</v>
      </c>
      <c r="E349" s="192">
        <v>5.0000000000000001E-3</v>
      </c>
      <c r="F349" s="192">
        <v>28.535</v>
      </c>
      <c r="G349" s="192"/>
      <c r="H349" s="192">
        <v>0.54200000000000004</v>
      </c>
      <c r="I349" s="192">
        <v>0.56299999999999994</v>
      </c>
      <c r="J349" s="192"/>
      <c r="K349" s="192">
        <v>0.22700000000000001</v>
      </c>
      <c r="L349" s="194">
        <v>0</v>
      </c>
      <c r="M349" s="194">
        <v>0</v>
      </c>
      <c r="N349" s="192">
        <v>39.933999999999997</v>
      </c>
      <c r="O349" s="71"/>
      <c r="P349" s="70">
        <f t="shared" si="455"/>
        <v>96.086876663685075</v>
      </c>
      <c r="Q349" s="70">
        <f t="shared" si="470"/>
        <v>99.956999999999994</v>
      </c>
      <c r="S349" s="48">
        <v>60.085000000000001</v>
      </c>
      <c r="T349" s="48">
        <v>40.311</v>
      </c>
      <c r="U349" s="48">
        <v>70.936999999999998</v>
      </c>
      <c r="V349" s="48">
        <v>56.079000000000001</v>
      </c>
      <c r="W349" s="48">
        <v>81.41</v>
      </c>
      <c r="X349" s="49">
        <v>71.849999999999994</v>
      </c>
      <c r="Y349" s="48">
        <v>101.962</v>
      </c>
      <c r="Z349" s="48">
        <v>149.88</v>
      </c>
      <c r="AA349" s="48">
        <v>152</v>
      </c>
      <c r="AB349" s="48">
        <v>61.978999999999999</v>
      </c>
      <c r="AC349" s="48">
        <v>94.203000000000003</v>
      </c>
      <c r="AD349" s="49">
        <v>79.87</v>
      </c>
      <c r="AE349" s="40"/>
      <c r="AF349" s="41">
        <v>1</v>
      </c>
      <c r="AG349" s="41">
        <v>1</v>
      </c>
      <c r="AH349" s="41">
        <v>1</v>
      </c>
      <c r="AI349" s="41">
        <v>1</v>
      </c>
      <c r="AJ349" s="41">
        <v>1</v>
      </c>
      <c r="AK349" s="50">
        <v>1</v>
      </c>
      <c r="AL349" s="41">
        <v>2</v>
      </c>
      <c r="AM349" s="41">
        <v>2</v>
      </c>
      <c r="AN349" s="41">
        <v>2</v>
      </c>
      <c r="AO349" s="41">
        <v>2</v>
      </c>
      <c r="AP349" s="41">
        <v>2</v>
      </c>
      <c r="AQ349" s="50">
        <v>1</v>
      </c>
      <c r="AR349" s="40"/>
      <c r="AS349" s="41">
        <v>4</v>
      </c>
      <c r="AT349" s="41">
        <v>2</v>
      </c>
      <c r="AU349" s="41">
        <v>2</v>
      </c>
      <c r="AV349" s="41">
        <v>2</v>
      </c>
      <c r="AW349" s="41">
        <v>2</v>
      </c>
      <c r="AX349" s="50">
        <v>2</v>
      </c>
      <c r="AY349" s="41">
        <v>3</v>
      </c>
      <c r="AZ349" s="41">
        <v>3</v>
      </c>
      <c r="BA349" s="41">
        <v>3</v>
      </c>
      <c r="BB349" s="41">
        <v>1</v>
      </c>
      <c r="BC349" s="41">
        <v>1</v>
      </c>
      <c r="BD349" s="50">
        <v>4</v>
      </c>
      <c r="BE349" s="40"/>
      <c r="BF349" s="59">
        <v>2</v>
      </c>
      <c r="BG349" s="59">
        <v>1</v>
      </c>
      <c r="BH349" s="59">
        <v>1</v>
      </c>
      <c r="BI349" s="59">
        <v>1</v>
      </c>
      <c r="BJ349" s="59">
        <v>1</v>
      </c>
      <c r="BK349" s="60">
        <v>1</v>
      </c>
      <c r="BL349" s="59">
        <v>3</v>
      </c>
      <c r="BM349" s="59">
        <v>3</v>
      </c>
      <c r="BN349" s="59">
        <v>3</v>
      </c>
      <c r="BO349" s="59">
        <v>1</v>
      </c>
      <c r="BP349" s="59">
        <v>1</v>
      </c>
      <c r="BQ349" s="60">
        <v>2</v>
      </c>
      <c r="BR349" s="40"/>
      <c r="BS349" s="51">
        <f t="shared" si="456"/>
        <v>0.50177248897395355</v>
      </c>
      <c r="BT349" s="51">
        <f t="shared" si="457"/>
        <v>4.9614249212373797E-5</v>
      </c>
      <c r="BU349" s="51">
        <f t="shared" si="458"/>
        <v>7.048507830892201E-5</v>
      </c>
      <c r="BV349" s="51">
        <f t="shared" si="459"/>
        <v>0.50883574956757427</v>
      </c>
      <c r="BW349" s="51">
        <f t="shared" si="460"/>
        <v>0</v>
      </c>
      <c r="BX349" s="51">
        <f t="shared" si="461"/>
        <v>7.5434933890048727E-3</v>
      </c>
      <c r="BY349" s="51">
        <f t="shared" si="462"/>
        <v>5.5216649339950167E-3</v>
      </c>
      <c r="BZ349" s="51">
        <f t="shared" si="463"/>
        <v>0</v>
      </c>
      <c r="CA349" s="51">
        <f t="shared" si="464"/>
        <v>1.493421052631579E-3</v>
      </c>
      <c r="CB349" s="51">
        <f t="shared" si="465"/>
        <v>0</v>
      </c>
      <c r="CC349" s="51">
        <f t="shared" si="466"/>
        <v>0</v>
      </c>
      <c r="CD349" s="51">
        <f t="shared" si="467"/>
        <v>0.4999874796544384</v>
      </c>
      <c r="CE349" s="40"/>
      <c r="CF349" s="53">
        <f t="shared" si="471"/>
        <v>1.1806075586535938</v>
      </c>
      <c r="CG349" s="40"/>
      <c r="CH349" s="61">
        <f t="shared" si="472"/>
        <v>0.50177248897395355</v>
      </c>
      <c r="CI349" s="61">
        <f t="shared" si="473"/>
        <v>4.9614249212373797E-5</v>
      </c>
      <c r="CJ349" s="61">
        <f t="shared" si="474"/>
        <v>7.048507830892201E-5</v>
      </c>
      <c r="CK349" s="61">
        <f t="shared" si="475"/>
        <v>0.50883574956757427</v>
      </c>
      <c r="CL349" s="61">
        <f t="shared" si="476"/>
        <v>0</v>
      </c>
      <c r="CM349" s="61">
        <f t="shared" si="477"/>
        <v>7.5434933890048727E-3</v>
      </c>
      <c r="CN349" s="61">
        <f t="shared" si="478"/>
        <v>1.1043329867990033E-2</v>
      </c>
      <c r="CO349" s="61">
        <f t="shared" si="479"/>
        <v>0</v>
      </c>
      <c r="CP349" s="61">
        <f t="shared" si="480"/>
        <v>2.986842105263158E-3</v>
      </c>
      <c r="CQ349" s="61">
        <f t="shared" si="481"/>
        <v>0</v>
      </c>
      <c r="CR349" s="61">
        <f t="shared" si="482"/>
        <v>0</v>
      </c>
      <c r="CS349" s="61">
        <f t="shared" si="483"/>
        <v>0.4999874796544384</v>
      </c>
      <c r="CT349" s="40"/>
      <c r="CU349" s="54">
        <f t="shared" si="484"/>
        <v>0.5923963932070766</v>
      </c>
      <c r="CV349" s="54">
        <f t="shared" si="485"/>
        <v>5.8574957637051619E-5</v>
      </c>
      <c r="CW349" s="54">
        <f t="shared" si="486"/>
        <v>8.321521622380379E-5</v>
      </c>
      <c r="CX349" s="54">
        <f t="shared" si="487"/>
        <v>0.60073533205264529</v>
      </c>
      <c r="CY349" s="54">
        <f t="shared" si="488"/>
        <v>0</v>
      </c>
      <c r="CZ349" s="54">
        <f t="shared" si="489"/>
        <v>8.9059053137125668E-3</v>
      </c>
      <c r="DA349" s="54">
        <f t="shared" si="490"/>
        <v>1.3037838714854028E-2</v>
      </c>
      <c r="DB349" s="54">
        <f t="shared" si="491"/>
        <v>0</v>
      </c>
      <c r="DC349" s="54">
        <f t="shared" si="492"/>
        <v>3.5262883659784973E-3</v>
      </c>
      <c r="DD349" s="54">
        <f t="shared" si="493"/>
        <v>0</v>
      </c>
      <c r="DE349" s="54">
        <f t="shared" si="494"/>
        <v>0</v>
      </c>
      <c r="DF349" s="54">
        <f t="shared" si="495"/>
        <v>0.5902889977121899</v>
      </c>
      <c r="DG349" s="40"/>
      <c r="DH349" s="80">
        <f t="shared" si="496"/>
        <v>1.8090325455403178</v>
      </c>
      <c r="DI349" s="80">
        <f t="shared" si="497"/>
        <v>1.1055633050552136</v>
      </c>
      <c r="DJ349" s="40"/>
      <c r="DK349" s="54">
        <f t="shared" si="498"/>
        <v>1.0035449779479071</v>
      </c>
      <c r="DL349" s="54">
        <f t="shared" si="499"/>
        <v>4.9614249212373797E-5</v>
      </c>
      <c r="DM349" s="54">
        <f t="shared" si="500"/>
        <v>7.048507830892201E-5</v>
      </c>
      <c r="DN349" s="54">
        <f t="shared" si="501"/>
        <v>0.50883574956757427</v>
      </c>
      <c r="DO349" s="54">
        <f t="shared" si="502"/>
        <v>0</v>
      </c>
      <c r="DP349" s="54">
        <f t="shared" si="503"/>
        <v>7.5434933890048727E-3</v>
      </c>
      <c r="DQ349" s="54">
        <f t="shared" si="504"/>
        <v>1.6564994801985051E-2</v>
      </c>
      <c r="DR349" s="54">
        <f t="shared" si="505"/>
        <v>0</v>
      </c>
      <c r="DS349" s="54">
        <f t="shared" si="506"/>
        <v>4.4802631578947372E-3</v>
      </c>
      <c r="DT349" s="54">
        <f t="shared" si="507"/>
        <v>0</v>
      </c>
      <c r="DU349" s="54">
        <f t="shared" si="508"/>
        <v>0</v>
      </c>
      <c r="DV349" s="54">
        <f t="shared" si="509"/>
        <v>0.99997495930887681</v>
      </c>
      <c r="DW349" s="54"/>
      <c r="DX349" s="63">
        <f t="shared" si="510"/>
        <v>2.5410645375007639</v>
      </c>
      <c r="DY349" s="40"/>
      <c r="DZ349" s="41">
        <f t="shared" si="511"/>
        <v>1.1847927864141532</v>
      </c>
      <c r="EA349" s="41">
        <f t="shared" si="512"/>
        <v>5.8574957637051619E-5</v>
      </c>
      <c r="EB349" s="41">
        <f t="shared" si="513"/>
        <v>8.321521622380379E-5</v>
      </c>
      <c r="EC349" s="41">
        <f t="shared" si="514"/>
        <v>0.60073533205264529</v>
      </c>
      <c r="ED349" s="41">
        <f t="shared" si="515"/>
        <v>0</v>
      </c>
      <c r="EE349" s="41">
        <f t="shared" si="516"/>
        <v>8.9059053137125668E-3</v>
      </c>
      <c r="EF349" s="41">
        <f t="shared" si="517"/>
        <v>1.9556758072281043E-2</v>
      </c>
      <c r="EG349" s="41">
        <f t="shared" si="518"/>
        <v>0</v>
      </c>
      <c r="EH349" s="41">
        <f t="shared" si="519"/>
        <v>5.2894325489677464E-3</v>
      </c>
      <c r="EI349" s="41">
        <f t="shared" si="520"/>
        <v>0</v>
      </c>
      <c r="EJ349" s="41">
        <f t="shared" si="521"/>
        <v>0</v>
      </c>
      <c r="EK349" s="41">
        <f t="shared" si="522"/>
        <v>1.1805779954243798</v>
      </c>
      <c r="EL349" s="40"/>
      <c r="EM349" s="82">
        <f t="shared" si="523"/>
        <v>3.0000000000000004</v>
      </c>
      <c r="EN349" s="40"/>
      <c r="EO349" s="80">
        <f t="shared" si="524"/>
        <v>-0.63337983033128165</v>
      </c>
      <c r="EP349" s="80">
        <f t="shared" si="525"/>
        <v>9.8460421131368551E-3</v>
      </c>
      <c r="EQ349" s="80">
        <f t="shared" si="526"/>
        <v>0.64322587244441853</v>
      </c>
      <c r="ER349" s="80"/>
      <c r="ES349" s="80">
        <f t="shared" si="468"/>
        <v>35.407976002837266</v>
      </c>
      <c r="ET349" s="80">
        <f t="shared" si="469"/>
        <v>-38.736099339152197</v>
      </c>
      <c r="EU349" s="80"/>
      <c r="EV349" s="80">
        <f t="shared" si="527"/>
        <v>0.64322587244441853</v>
      </c>
      <c r="EW349" s="80">
        <f t="shared" si="528"/>
        <v>-0.63337983033128165</v>
      </c>
      <c r="EX349" s="84">
        <f t="shared" si="529"/>
        <v>1.2098376425144153</v>
      </c>
      <c r="EY349" s="85">
        <f t="shared" si="530"/>
        <v>0.65260185524841807</v>
      </c>
      <c r="EZ349" s="86">
        <f>3</f>
        <v>3</v>
      </c>
      <c r="FA349" s="75"/>
      <c r="FB349" s="88"/>
      <c r="FC349" s="80">
        <f t="shared" si="531"/>
        <v>30.149000000000001</v>
      </c>
      <c r="FD349" s="80">
        <f t="shared" si="532"/>
        <v>2E-3</v>
      </c>
      <c r="FE349" s="80">
        <f t="shared" si="533"/>
        <v>5.0000000000000001E-3</v>
      </c>
      <c r="FF349" s="80">
        <f t="shared" si="534"/>
        <v>28.535</v>
      </c>
      <c r="FG349" s="80">
        <f t="shared" si="535"/>
        <v>0</v>
      </c>
      <c r="FH349" s="80">
        <f t="shared" si="536"/>
        <v>35.407976002837266</v>
      </c>
      <c r="FI349" s="80">
        <f t="shared" si="537"/>
        <v>-38.736099339152197</v>
      </c>
      <c r="FJ349" s="80">
        <f t="shared" si="538"/>
        <v>0.56299999999999994</v>
      </c>
      <c r="FK349" s="80">
        <f t="shared" si="539"/>
        <v>0</v>
      </c>
      <c r="FL349" s="80">
        <f t="shared" si="540"/>
        <v>0.22700000000000001</v>
      </c>
      <c r="FM349" s="80">
        <f t="shared" si="541"/>
        <v>0</v>
      </c>
      <c r="FN349" s="80">
        <f t="shared" si="542"/>
        <v>0</v>
      </c>
      <c r="FO349" s="80">
        <f t="shared" si="543"/>
        <v>39.933999999999997</v>
      </c>
      <c r="FP349" s="80">
        <f t="shared" si="544"/>
        <v>96.086876663685075</v>
      </c>
    </row>
    <row r="350" spans="1:172" ht="21">
      <c r="A350" s="40">
        <v>348</v>
      </c>
      <c r="B350" s="41" t="s">
        <v>73</v>
      </c>
      <c r="C350" s="192">
        <v>30.193999999999999</v>
      </c>
      <c r="D350" s="192">
        <v>2.5000000000000001E-2</v>
      </c>
      <c r="E350" s="192">
        <v>0</v>
      </c>
      <c r="F350" s="192">
        <v>28.602</v>
      </c>
      <c r="G350" s="192"/>
      <c r="H350" s="192">
        <v>0.26200000000000001</v>
      </c>
      <c r="I350" s="192">
        <v>0.45500000000000002</v>
      </c>
      <c r="J350" s="192"/>
      <c r="K350" s="192">
        <v>0.10199999999999999</v>
      </c>
      <c r="L350" s="194">
        <v>0</v>
      </c>
      <c r="M350" s="194">
        <v>0</v>
      </c>
      <c r="N350" s="192">
        <v>40.061999999999998</v>
      </c>
      <c r="O350" s="71"/>
      <c r="P350" s="70">
        <f t="shared" si="455"/>
        <v>95.795559081328747</v>
      </c>
      <c r="Q350" s="70">
        <f t="shared" si="470"/>
        <v>99.701999999999998</v>
      </c>
      <c r="S350" s="48">
        <v>60.085000000000001</v>
      </c>
      <c r="T350" s="48">
        <v>40.311</v>
      </c>
      <c r="U350" s="48">
        <v>70.936999999999998</v>
      </c>
      <c r="V350" s="48">
        <v>56.079000000000001</v>
      </c>
      <c r="W350" s="48">
        <v>81.41</v>
      </c>
      <c r="X350" s="49">
        <v>71.849999999999994</v>
      </c>
      <c r="Y350" s="48">
        <v>101.962</v>
      </c>
      <c r="Z350" s="48">
        <v>149.88</v>
      </c>
      <c r="AA350" s="48">
        <v>152</v>
      </c>
      <c r="AB350" s="48">
        <v>61.978999999999999</v>
      </c>
      <c r="AC350" s="48">
        <v>94.203000000000003</v>
      </c>
      <c r="AD350" s="49">
        <v>79.87</v>
      </c>
      <c r="AE350" s="40"/>
      <c r="AF350" s="41">
        <v>1</v>
      </c>
      <c r="AG350" s="41">
        <v>1</v>
      </c>
      <c r="AH350" s="41">
        <v>1</v>
      </c>
      <c r="AI350" s="41">
        <v>1</v>
      </c>
      <c r="AJ350" s="41">
        <v>1</v>
      </c>
      <c r="AK350" s="50">
        <v>1</v>
      </c>
      <c r="AL350" s="41">
        <v>2</v>
      </c>
      <c r="AM350" s="41">
        <v>2</v>
      </c>
      <c r="AN350" s="41">
        <v>2</v>
      </c>
      <c r="AO350" s="41">
        <v>2</v>
      </c>
      <c r="AP350" s="41">
        <v>2</v>
      </c>
      <c r="AQ350" s="50">
        <v>1</v>
      </c>
      <c r="AR350" s="40"/>
      <c r="AS350" s="41">
        <v>4</v>
      </c>
      <c r="AT350" s="41">
        <v>2</v>
      </c>
      <c r="AU350" s="41">
        <v>2</v>
      </c>
      <c r="AV350" s="41">
        <v>2</v>
      </c>
      <c r="AW350" s="41">
        <v>2</v>
      </c>
      <c r="AX350" s="50">
        <v>2</v>
      </c>
      <c r="AY350" s="41">
        <v>3</v>
      </c>
      <c r="AZ350" s="41">
        <v>3</v>
      </c>
      <c r="BA350" s="41">
        <v>3</v>
      </c>
      <c r="BB350" s="41">
        <v>1</v>
      </c>
      <c r="BC350" s="41">
        <v>1</v>
      </c>
      <c r="BD350" s="50">
        <v>4</v>
      </c>
      <c r="BE350" s="40"/>
      <c r="BF350" s="59">
        <v>2</v>
      </c>
      <c r="BG350" s="59">
        <v>1</v>
      </c>
      <c r="BH350" s="59">
        <v>1</v>
      </c>
      <c r="BI350" s="59">
        <v>1</v>
      </c>
      <c r="BJ350" s="59">
        <v>1</v>
      </c>
      <c r="BK350" s="60">
        <v>1</v>
      </c>
      <c r="BL350" s="59">
        <v>3</v>
      </c>
      <c r="BM350" s="59">
        <v>3</v>
      </c>
      <c r="BN350" s="59">
        <v>3</v>
      </c>
      <c r="BO350" s="59">
        <v>1</v>
      </c>
      <c r="BP350" s="59">
        <v>1</v>
      </c>
      <c r="BQ350" s="60">
        <v>2</v>
      </c>
      <c r="BR350" s="40"/>
      <c r="BS350" s="51">
        <f t="shared" si="456"/>
        <v>0.50252142797703248</v>
      </c>
      <c r="BT350" s="51">
        <f t="shared" si="457"/>
        <v>6.2017811515467246E-4</v>
      </c>
      <c r="BU350" s="51">
        <f t="shared" si="458"/>
        <v>0</v>
      </c>
      <c r="BV350" s="51">
        <f t="shared" si="459"/>
        <v>0.51003049269780132</v>
      </c>
      <c r="BW350" s="51">
        <f t="shared" si="460"/>
        <v>0</v>
      </c>
      <c r="BX350" s="51">
        <f t="shared" si="461"/>
        <v>3.6464857341684067E-3</v>
      </c>
      <c r="BY350" s="51">
        <f t="shared" si="462"/>
        <v>4.4624467939036114E-3</v>
      </c>
      <c r="BZ350" s="51">
        <f t="shared" si="463"/>
        <v>0</v>
      </c>
      <c r="CA350" s="51">
        <f t="shared" si="464"/>
        <v>6.7105263157894734E-4</v>
      </c>
      <c r="CB350" s="51">
        <f t="shared" si="465"/>
        <v>0</v>
      </c>
      <c r="CC350" s="51">
        <f t="shared" si="466"/>
        <v>0</v>
      </c>
      <c r="CD350" s="51">
        <f t="shared" si="467"/>
        <v>0.50159008388631521</v>
      </c>
      <c r="CE350" s="40"/>
      <c r="CF350" s="53">
        <f t="shared" si="471"/>
        <v>1.1820700407838143</v>
      </c>
      <c r="CG350" s="40"/>
      <c r="CH350" s="61">
        <f t="shared" si="472"/>
        <v>0.50252142797703248</v>
      </c>
      <c r="CI350" s="61">
        <f t="shared" si="473"/>
        <v>6.2017811515467246E-4</v>
      </c>
      <c r="CJ350" s="61">
        <f t="shared" si="474"/>
        <v>0</v>
      </c>
      <c r="CK350" s="61">
        <f t="shared" si="475"/>
        <v>0.51003049269780132</v>
      </c>
      <c r="CL350" s="61">
        <f t="shared" si="476"/>
        <v>0</v>
      </c>
      <c r="CM350" s="61">
        <f t="shared" si="477"/>
        <v>3.6464857341684067E-3</v>
      </c>
      <c r="CN350" s="61">
        <f t="shared" si="478"/>
        <v>8.9248935878072228E-3</v>
      </c>
      <c r="CO350" s="61">
        <f t="shared" si="479"/>
        <v>0</v>
      </c>
      <c r="CP350" s="61">
        <f t="shared" si="480"/>
        <v>1.3421052631578947E-3</v>
      </c>
      <c r="CQ350" s="61">
        <f t="shared" si="481"/>
        <v>0</v>
      </c>
      <c r="CR350" s="61">
        <f t="shared" si="482"/>
        <v>0</v>
      </c>
      <c r="CS350" s="61">
        <f t="shared" si="483"/>
        <v>0.50159008388631521</v>
      </c>
      <c r="CT350" s="40"/>
      <c r="CU350" s="54">
        <f t="shared" si="484"/>
        <v>0.59401552486355136</v>
      </c>
      <c r="CV350" s="54">
        <f t="shared" si="485"/>
        <v>7.3309396987411275E-4</v>
      </c>
      <c r="CW350" s="54">
        <f t="shared" si="486"/>
        <v>0</v>
      </c>
      <c r="CX350" s="54">
        <f t="shared" si="487"/>
        <v>0.6028917653042789</v>
      </c>
      <c r="CY350" s="54">
        <f t="shared" si="488"/>
        <v>0</v>
      </c>
      <c r="CZ350" s="54">
        <f t="shared" si="489"/>
        <v>4.3104015405060455E-3</v>
      </c>
      <c r="DA350" s="54">
        <f t="shared" si="490"/>
        <v>1.0549849327330486E-2</v>
      </c>
      <c r="DB350" s="54">
        <f t="shared" si="491"/>
        <v>0</v>
      </c>
      <c r="DC350" s="54">
        <f t="shared" si="492"/>
        <v>1.5864624231572244E-3</v>
      </c>
      <c r="DD350" s="54">
        <f t="shared" si="493"/>
        <v>0</v>
      </c>
      <c r="DE350" s="54">
        <f t="shared" si="494"/>
        <v>0</v>
      </c>
      <c r="DF350" s="54">
        <f t="shared" si="495"/>
        <v>0.59291461091625342</v>
      </c>
      <c r="DG350" s="40"/>
      <c r="DH350" s="80">
        <f t="shared" si="496"/>
        <v>1.8070017083449512</v>
      </c>
      <c r="DI350" s="80">
        <f t="shared" si="497"/>
        <v>1.1068058158239471</v>
      </c>
      <c r="DJ350" s="40"/>
      <c r="DK350" s="54">
        <f t="shared" si="498"/>
        <v>1.005042855954065</v>
      </c>
      <c r="DL350" s="54">
        <f t="shared" si="499"/>
        <v>6.2017811515467246E-4</v>
      </c>
      <c r="DM350" s="54">
        <f t="shared" si="500"/>
        <v>0</v>
      </c>
      <c r="DN350" s="54">
        <f t="shared" si="501"/>
        <v>0.51003049269780132</v>
      </c>
      <c r="DO350" s="54">
        <f t="shared" si="502"/>
        <v>0</v>
      </c>
      <c r="DP350" s="54">
        <f t="shared" si="503"/>
        <v>3.6464857341684067E-3</v>
      </c>
      <c r="DQ350" s="54">
        <f t="shared" si="504"/>
        <v>1.3387340381710834E-2</v>
      </c>
      <c r="DR350" s="54">
        <f t="shared" si="505"/>
        <v>0</v>
      </c>
      <c r="DS350" s="54">
        <f t="shared" si="506"/>
        <v>2.0131578947368421E-3</v>
      </c>
      <c r="DT350" s="54">
        <f t="shared" si="507"/>
        <v>0</v>
      </c>
      <c r="DU350" s="54">
        <f t="shared" si="508"/>
        <v>0</v>
      </c>
      <c r="DV350" s="54">
        <f t="shared" si="509"/>
        <v>1.0031801677726304</v>
      </c>
      <c r="DW350" s="54"/>
      <c r="DX350" s="63">
        <f t="shared" si="510"/>
        <v>2.5379206785502673</v>
      </c>
      <c r="DY350" s="40"/>
      <c r="DZ350" s="41">
        <f t="shared" si="511"/>
        <v>1.1880310497271027</v>
      </c>
      <c r="EA350" s="41">
        <f t="shared" si="512"/>
        <v>7.3309396987411275E-4</v>
      </c>
      <c r="EB350" s="41">
        <f t="shared" si="513"/>
        <v>0</v>
      </c>
      <c r="EC350" s="41">
        <f t="shared" si="514"/>
        <v>0.6028917653042789</v>
      </c>
      <c r="ED350" s="41">
        <f t="shared" si="515"/>
        <v>0</v>
      </c>
      <c r="EE350" s="41">
        <f t="shared" si="516"/>
        <v>4.3104015405060455E-3</v>
      </c>
      <c r="EF350" s="41">
        <f t="shared" si="517"/>
        <v>1.582477399099573E-2</v>
      </c>
      <c r="EG350" s="41">
        <f t="shared" si="518"/>
        <v>0</v>
      </c>
      <c r="EH350" s="41">
        <f t="shared" si="519"/>
        <v>2.3796936347358368E-3</v>
      </c>
      <c r="EI350" s="41">
        <f t="shared" si="520"/>
        <v>0</v>
      </c>
      <c r="EJ350" s="41">
        <f t="shared" si="521"/>
        <v>0</v>
      </c>
      <c r="EK350" s="41">
        <f t="shared" si="522"/>
        <v>1.1858292218325068</v>
      </c>
      <c r="EL350" s="40"/>
      <c r="EM350" s="82">
        <f t="shared" si="523"/>
        <v>3</v>
      </c>
      <c r="EN350" s="40"/>
      <c r="EO350" s="80">
        <f t="shared" si="524"/>
        <v>-0.64083489494368351</v>
      </c>
      <c r="EP350" s="80">
        <f t="shared" si="525"/>
        <v>4.7707774935685917E-3</v>
      </c>
      <c r="EQ350" s="80">
        <f t="shared" si="526"/>
        <v>0.64560567243725209</v>
      </c>
      <c r="ER350" s="80"/>
      <c r="ES350" s="80">
        <f t="shared" si="468"/>
        <v>35.455161429470706</v>
      </c>
      <c r="ET350" s="80">
        <f t="shared" si="469"/>
        <v>-39.09960234814195</v>
      </c>
      <c r="EU350" s="80"/>
      <c r="EV350" s="80">
        <f t="shared" si="527"/>
        <v>0.64560567243725209</v>
      </c>
      <c r="EW350" s="80">
        <f t="shared" si="528"/>
        <v>-0.64083489494368351</v>
      </c>
      <c r="EX350" s="84">
        <f t="shared" si="529"/>
        <v>1.2097766958881919</v>
      </c>
      <c r="EY350" s="85">
        <f t="shared" si="530"/>
        <v>0.65624133964910203</v>
      </c>
      <c r="EZ350" s="86">
        <f>3</f>
        <v>3</v>
      </c>
      <c r="FA350" s="75"/>
      <c r="FB350" s="88"/>
      <c r="FC350" s="80">
        <f t="shared" si="531"/>
        <v>30.193999999999999</v>
      </c>
      <c r="FD350" s="80">
        <f t="shared" si="532"/>
        <v>2.5000000000000001E-2</v>
      </c>
      <c r="FE350" s="80">
        <f t="shared" si="533"/>
        <v>0</v>
      </c>
      <c r="FF350" s="80">
        <f t="shared" si="534"/>
        <v>28.602</v>
      </c>
      <c r="FG350" s="80">
        <f t="shared" si="535"/>
        <v>0</v>
      </c>
      <c r="FH350" s="80">
        <f t="shared" si="536"/>
        <v>35.455161429470706</v>
      </c>
      <c r="FI350" s="80">
        <f t="shared" si="537"/>
        <v>-39.09960234814195</v>
      </c>
      <c r="FJ350" s="80">
        <f t="shared" si="538"/>
        <v>0.45500000000000002</v>
      </c>
      <c r="FK350" s="80">
        <f t="shared" si="539"/>
        <v>0</v>
      </c>
      <c r="FL350" s="80">
        <f t="shared" si="540"/>
        <v>0.10199999999999999</v>
      </c>
      <c r="FM350" s="80">
        <f t="shared" si="541"/>
        <v>0</v>
      </c>
      <c r="FN350" s="80">
        <f t="shared" si="542"/>
        <v>0</v>
      </c>
      <c r="FO350" s="80">
        <f t="shared" si="543"/>
        <v>40.061999999999998</v>
      </c>
      <c r="FP350" s="80">
        <f t="shared" si="544"/>
        <v>95.795559081328747</v>
      </c>
    </row>
    <row r="351" spans="1:172" ht="21">
      <c r="A351" s="40">
        <v>349</v>
      </c>
      <c r="B351" s="41" t="s">
        <v>73</v>
      </c>
      <c r="C351" s="192">
        <v>30.274999999999999</v>
      </c>
      <c r="D351" s="192">
        <v>0</v>
      </c>
      <c r="E351" s="192">
        <v>3.6999999999999998E-2</v>
      </c>
      <c r="F351" s="192">
        <v>28.742000000000001</v>
      </c>
      <c r="G351" s="192"/>
      <c r="H351" s="192">
        <v>0.26</v>
      </c>
      <c r="I351" s="192">
        <v>0.76300000000000001</v>
      </c>
      <c r="J351" s="192"/>
      <c r="K351" s="192">
        <v>9.0999999999999998E-2</v>
      </c>
      <c r="L351" s="194">
        <v>0</v>
      </c>
      <c r="M351" s="194">
        <v>0</v>
      </c>
      <c r="N351" s="192">
        <v>40.098999999999997</v>
      </c>
      <c r="O351" s="71"/>
      <c r="P351" s="70">
        <f t="shared" si="455"/>
        <v>96.365014996198312</v>
      </c>
      <c r="Q351" s="70">
        <f t="shared" si="470"/>
        <v>100.267</v>
      </c>
      <c r="S351" s="48">
        <v>60.085000000000001</v>
      </c>
      <c r="T351" s="48">
        <v>40.311</v>
      </c>
      <c r="U351" s="48">
        <v>70.936999999999998</v>
      </c>
      <c r="V351" s="48">
        <v>56.079000000000001</v>
      </c>
      <c r="W351" s="48">
        <v>81.41</v>
      </c>
      <c r="X351" s="49">
        <v>71.849999999999994</v>
      </c>
      <c r="Y351" s="48">
        <v>101.962</v>
      </c>
      <c r="Z351" s="48">
        <v>149.88</v>
      </c>
      <c r="AA351" s="48">
        <v>152</v>
      </c>
      <c r="AB351" s="48">
        <v>61.978999999999999</v>
      </c>
      <c r="AC351" s="48">
        <v>94.203000000000003</v>
      </c>
      <c r="AD351" s="49">
        <v>79.87</v>
      </c>
      <c r="AE351" s="40"/>
      <c r="AF351" s="41">
        <v>1</v>
      </c>
      <c r="AG351" s="41">
        <v>1</v>
      </c>
      <c r="AH351" s="41">
        <v>1</v>
      </c>
      <c r="AI351" s="41">
        <v>1</v>
      </c>
      <c r="AJ351" s="41">
        <v>1</v>
      </c>
      <c r="AK351" s="50">
        <v>1</v>
      </c>
      <c r="AL351" s="41">
        <v>2</v>
      </c>
      <c r="AM351" s="41">
        <v>2</v>
      </c>
      <c r="AN351" s="41">
        <v>2</v>
      </c>
      <c r="AO351" s="41">
        <v>2</v>
      </c>
      <c r="AP351" s="41">
        <v>2</v>
      </c>
      <c r="AQ351" s="50">
        <v>1</v>
      </c>
      <c r="AR351" s="40"/>
      <c r="AS351" s="41">
        <v>4</v>
      </c>
      <c r="AT351" s="41">
        <v>2</v>
      </c>
      <c r="AU351" s="41">
        <v>2</v>
      </c>
      <c r="AV351" s="41">
        <v>2</v>
      </c>
      <c r="AW351" s="41">
        <v>2</v>
      </c>
      <c r="AX351" s="50">
        <v>2</v>
      </c>
      <c r="AY351" s="41">
        <v>3</v>
      </c>
      <c r="AZ351" s="41">
        <v>3</v>
      </c>
      <c r="BA351" s="41">
        <v>3</v>
      </c>
      <c r="BB351" s="41">
        <v>1</v>
      </c>
      <c r="BC351" s="41">
        <v>1</v>
      </c>
      <c r="BD351" s="50">
        <v>4</v>
      </c>
      <c r="BE351" s="40"/>
      <c r="BF351" s="59">
        <v>2</v>
      </c>
      <c r="BG351" s="59">
        <v>1</v>
      </c>
      <c r="BH351" s="59">
        <v>1</v>
      </c>
      <c r="BI351" s="59">
        <v>1</v>
      </c>
      <c r="BJ351" s="59">
        <v>1</v>
      </c>
      <c r="BK351" s="60">
        <v>1</v>
      </c>
      <c r="BL351" s="59">
        <v>3</v>
      </c>
      <c r="BM351" s="59">
        <v>3</v>
      </c>
      <c r="BN351" s="59">
        <v>3</v>
      </c>
      <c r="BO351" s="59">
        <v>1</v>
      </c>
      <c r="BP351" s="59">
        <v>1</v>
      </c>
      <c r="BQ351" s="60">
        <v>2</v>
      </c>
      <c r="BR351" s="40"/>
      <c r="BS351" s="51">
        <f t="shared" si="456"/>
        <v>0.50386951818257464</v>
      </c>
      <c r="BT351" s="51">
        <f t="shared" si="457"/>
        <v>0</v>
      </c>
      <c r="BU351" s="51">
        <f t="shared" si="458"/>
        <v>5.2158957948602279E-4</v>
      </c>
      <c r="BV351" s="51">
        <f t="shared" si="459"/>
        <v>0.51252697088036525</v>
      </c>
      <c r="BW351" s="51">
        <f t="shared" si="460"/>
        <v>0</v>
      </c>
      <c r="BX351" s="51">
        <f t="shared" si="461"/>
        <v>3.6186499652052892E-3</v>
      </c>
      <c r="BY351" s="51">
        <f t="shared" si="462"/>
        <v>7.483180008238363E-3</v>
      </c>
      <c r="BZ351" s="51">
        <f t="shared" si="463"/>
        <v>0</v>
      </c>
      <c r="CA351" s="51">
        <f t="shared" si="464"/>
        <v>5.9868421052631582E-4</v>
      </c>
      <c r="CB351" s="51">
        <f t="shared" si="465"/>
        <v>0</v>
      </c>
      <c r="CC351" s="51">
        <f t="shared" si="466"/>
        <v>0</v>
      </c>
      <c r="CD351" s="51">
        <f t="shared" si="467"/>
        <v>0.50205333667209207</v>
      </c>
      <c r="CE351" s="40"/>
      <c r="CF351" s="53">
        <f t="shared" si="471"/>
        <v>1.1751992932227615</v>
      </c>
      <c r="CG351" s="40"/>
      <c r="CH351" s="61">
        <f t="shared" si="472"/>
        <v>0.50386951818257464</v>
      </c>
      <c r="CI351" s="61">
        <f t="shared" si="473"/>
        <v>0</v>
      </c>
      <c r="CJ351" s="61">
        <f t="shared" si="474"/>
        <v>5.2158957948602279E-4</v>
      </c>
      <c r="CK351" s="61">
        <f t="shared" si="475"/>
        <v>0.51252697088036525</v>
      </c>
      <c r="CL351" s="61">
        <f t="shared" si="476"/>
        <v>0</v>
      </c>
      <c r="CM351" s="61">
        <f t="shared" si="477"/>
        <v>3.6186499652052892E-3</v>
      </c>
      <c r="CN351" s="61">
        <f t="shared" si="478"/>
        <v>1.4966360016476726E-2</v>
      </c>
      <c r="CO351" s="61">
        <f t="shared" si="479"/>
        <v>0</v>
      </c>
      <c r="CP351" s="61">
        <f t="shared" si="480"/>
        <v>1.1973684210526316E-3</v>
      </c>
      <c r="CQ351" s="61">
        <f t="shared" si="481"/>
        <v>0</v>
      </c>
      <c r="CR351" s="61">
        <f t="shared" si="482"/>
        <v>0</v>
      </c>
      <c r="CS351" s="61">
        <f t="shared" si="483"/>
        <v>0.50205333667209207</v>
      </c>
      <c r="CT351" s="40"/>
      <c r="CU351" s="54">
        <f t="shared" si="484"/>
        <v>0.59214710164465512</v>
      </c>
      <c r="CV351" s="54">
        <f t="shared" si="485"/>
        <v>0</v>
      </c>
      <c r="CW351" s="54">
        <f t="shared" si="486"/>
        <v>6.1297170516433136E-4</v>
      </c>
      <c r="CX351" s="54">
        <f t="shared" si="487"/>
        <v>0.60232133393620813</v>
      </c>
      <c r="CY351" s="54">
        <f t="shared" si="488"/>
        <v>0</v>
      </c>
      <c r="CZ351" s="54">
        <f t="shared" si="489"/>
        <v>4.2526348815298265E-3</v>
      </c>
      <c r="DA351" s="54">
        <f t="shared" si="490"/>
        <v>1.7588455713480847E-2</v>
      </c>
      <c r="DB351" s="54">
        <f t="shared" si="491"/>
        <v>0</v>
      </c>
      <c r="DC351" s="54">
        <f t="shared" si="492"/>
        <v>1.4071465221483065E-3</v>
      </c>
      <c r="DD351" s="54">
        <f t="shared" si="493"/>
        <v>0</v>
      </c>
      <c r="DE351" s="54">
        <f t="shared" si="494"/>
        <v>0</v>
      </c>
      <c r="DF351" s="54">
        <f t="shared" si="495"/>
        <v>0.59001272641717173</v>
      </c>
      <c r="DG351" s="40"/>
      <c r="DH351" s="80">
        <f t="shared" si="496"/>
        <v>1.8083423708203583</v>
      </c>
      <c r="DI351" s="80">
        <f t="shared" si="497"/>
        <v>1.1059852560401469</v>
      </c>
      <c r="DJ351" s="40"/>
      <c r="DK351" s="54">
        <f t="shared" si="498"/>
        <v>1.0077390363651493</v>
      </c>
      <c r="DL351" s="54">
        <f t="shared" si="499"/>
        <v>0</v>
      </c>
      <c r="DM351" s="54">
        <f t="shared" si="500"/>
        <v>5.2158957948602279E-4</v>
      </c>
      <c r="DN351" s="54">
        <f t="shared" si="501"/>
        <v>0.51252697088036525</v>
      </c>
      <c r="DO351" s="54">
        <f t="shared" si="502"/>
        <v>0</v>
      </c>
      <c r="DP351" s="54">
        <f t="shared" si="503"/>
        <v>3.6186499652052892E-3</v>
      </c>
      <c r="DQ351" s="54">
        <f t="shared" si="504"/>
        <v>2.2449540024715088E-2</v>
      </c>
      <c r="DR351" s="54">
        <f t="shared" si="505"/>
        <v>0</v>
      </c>
      <c r="DS351" s="54">
        <f t="shared" si="506"/>
        <v>1.7960526315789474E-3</v>
      </c>
      <c r="DT351" s="54">
        <f t="shared" si="507"/>
        <v>0</v>
      </c>
      <c r="DU351" s="54">
        <f t="shared" si="508"/>
        <v>0</v>
      </c>
      <c r="DV351" s="54">
        <f t="shared" si="509"/>
        <v>1.0041066733441841</v>
      </c>
      <c r="DW351" s="54"/>
      <c r="DX351" s="63">
        <f t="shared" si="510"/>
        <v>2.5527585127906844</v>
      </c>
      <c r="DY351" s="40"/>
      <c r="DZ351" s="41">
        <f t="shared" si="511"/>
        <v>1.1842942032893102</v>
      </c>
      <c r="EA351" s="41">
        <f t="shared" si="512"/>
        <v>0</v>
      </c>
      <c r="EB351" s="41">
        <f t="shared" si="513"/>
        <v>6.1297170516433136E-4</v>
      </c>
      <c r="EC351" s="41">
        <f t="shared" si="514"/>
        <v>0.60232133393620813</v>
      </c>
      <c r="ED351" s="41">
        <f t="shared" si="515"/>
        <v>0</v>
      </c>
      <c r="EE351" s="41">
        <f t="shared" si="516"/>
        <v>4.2526348815298265E-3</v>
      </c>
      <c r="EF351" s="41">
        <f t="shared" si="517"/>
        <v>2.6382683570221267E-2</v>
      </c>
      <c r="EG351" s="41">
        <f t="shared" si="518"/>
        <v>0</v>
      </c>
      <c r="EH351" s="41">
        <f t="shared" si="519"/>
        <v>2.11071978322246E-3</v>
      </c>
      <c r="EI351" s="41">
        <f t="shared" si="520"/>
        <v>0</v>
      </c>
      <c r="EJ351" s="41">
        <f t="shared" si="521"/>
        <v>0</v>
      </c>
      <c r="EK351" s="41">
        <f t="shared" si="522"/>
        <v>1.1800254528343435</v>
      </c>
      <c r="EL351" s="40"/>
      <c r="EM351" s="82">
        <f t="shared" si="523"/>
        <v>2.9999999999999996</v>
      </c>
      <c r="EN351" s="40"/>
      <c r="EO351" s="80">
        <f t="shared" si="524"/>
        <v>-0.63591153624088026</v>
      </c>
      <c r="EP351" s="80">
        <f t="shared" si="525"/>
        <v>4.7033514782940248E-3</v>
      </c>
      <c r="EQ351" s="80">
        <f t="shared" si="526"/>
        <v>0.6406148877191743</v>
      </c>
      <c r="ER351" s="80"/>
      <c r="ES351" s="80">
        <f t="shared" si="468"/>
        <v>35.413018052267496</v>
      </c>
      <c r="ET351" s="80">
        <f t="shared" si="469"/>
        <v>-39.055003056069189</v>
      </c>
      <c r="EU351" s="80"/>
      <c r="EV351" s="80">
        <f t="shared" si="527"/>
        <v>0.6406148877191743</v>
      </c>
      <c r="EW351" s="80">
        <f t="shared" si="528"/>
        <v>-0.63591153624088026</v>
      </c>
      <c r="EX351" s="84">
        <f t="shared" si="529"/>
        <v>1.2140770095216569</v>
      </c>
      <c r="EY351" s="85">
        <f t="shared" si="530"/>
        <v>0.65254537629344078</v>
      </c>
      <c r="EZ351" s="86">
        <f>3</f>
        <v>3</v>
      </c>
      <c r="FA351" s="75"/>
      <c r="FB351" s="88"/>
      <c r="FC351" s="80">
        <f t="shared" si="531"/>
        <v>30.274999999999999</v>
      </c>
      <c r="FD351" s="80">
        <f t="shared" si="532"/>
        <v>0</v>
      </c>
      <c r="FE351" s="80">
        <f t="shared" si="533"/>
        <v>3.6999999999999998E-2</v>
      </c>
      <c r="FF351" s="80">
        <f t="shared" si="534"/>
        <v>28.742000000000001</v>
      </c>
      <c r="FG351" s="80">
        <f t="shared" si="535"/>
        <v>0</v>
      </c>
      <c r="FH351" s="80">
        <f t="shared" si="536"/>
        <v>35.413018052267496</v>
      </c>
      <c r="FI351" s="80">
        <f t="shared" si="537"/>
        <v>-39.055003056069189</v>
      </c>
      <c r="FJ351" s="80">
        <f t="shared" si="538"/>
        <v>0.76300000000000001</v>
      </c>
      <c r="FK351" s="80">
        <f t="shared" si="539"/>
        <v>0</v>
      </c>
      <c r="FL351" s="80">
        <f t="shared" si="540"/>
        <v>9.0999999999999998E-2</v>
      </c>
      <c r="FM351" s="80">
        <f t="shared" si="541"/>
        <v>0</v>
      </c>
      <c r="FN351" s="80">
        <f t="shared" si="542"/>
        <v>0</v>
      </c>
      <c r="FO351" s="80">
        <f t="shared" si="543"/>
        <v>40.098999999999997</v>
      </c>
      <c r="FP351" s="80">
        <f t="shared" si="544"/>
        <v>96.365014996198312</v>
      </c>
    </row>
    <row r="352" spans="1:172" ht="21">
      <c r="A352" s="40">
        <v>350</v>
      </c>
      <c r="B352" s="41" t="s">
        <v>73</v>
      </c>
      <c r="C352" s="192">
        <v>0.35099999999999998</v>
      </c>
      <c r="D352" s="192">
        <v>0.16900000000000001</v>
      </c>
      <c r="E352" s="192">
        <v>8.6809999999999992</v>
      </c>
      <c r="F352" s="192">
        <v>0.80200000000000005</v>
      </c>
      <c r="G352" s="192"/>
      <c r="H352" s="192">
        <v>34.884999999999998</v>
      </c>
      <c r="I352" s="192">
        <v>4.0000000000000001E-3</v>
      </c>
      <c r="J352" s="192"/>
      <c r="K352" s="192">
        <v>4.4999999999999998E-2</v>
      </c>
      <c r="L352" s="194">
        <v>0</v>
      </c>
      <c r="M352" s="194">
        <v>0</v>
      </c>
      <c r="N352" s="192">
        <v>53.100999999999999</v>
      </c>
      <c r="O352" s="71"/>
      <c r="P352" s="70">
        <f t="shared" si="455"/>
        <v>97.684776987180769</v>
      </c>
      <c r="Q352" s="70">
        <f t="shared" si="470"/>
        <v>98.037999999999997</v>
      </c>
      <c r="S352" s="48">
        <v>60.085000000000001</v>
      </c>
      <c r="T352" s="48">
        <v>40.311</v>
      </c>
      <c r="U352" s="48">
        <v>70.936999999999998</v>
      </c>
      <c r="V352" s="48">
        <v>56.079000000000001</v>
      </c>
      <c r="W352" s="48">
        <v>81.41</v>
      </c>
      <c r="X352" s="49">
        <v>71.849999999999994</v>
      </c>
      <c r="Y352" s="48">
        <v>101.962</v>
      </c>
      <c r="Z352" s="48">
        <v>149.88</v>
      </c>
      <c r="AA352" s="48">
        <v>152</v>
      </c>
      <c r="AB352" s="48">
        <v>61.978999999999999</v>
      </c>
      <c r="AC352" s="48">
        <v>94.203000000000003</v>
      </c>
      <c r="AD352" s="49">
        <v>79.87</v>
      </c>
      <c r="AE352" s="40"/>
      <c r="AF352" s="41">
        <v>1</v>
      </c>
      <c r="AG352" s="41">
        <v>1</v>
      </c>
      <c r="AH352" s="41">
        <v>1</v>
      </c>
      <c r="AI352" s="41">
        <v>1</v>
      </c>
      <c r="AJ352" s="41">
        <v>1</v>
      </c>
      <c r="AK352" s="50">
        <v>1</v>
      </c>
      <c r="AL352" s="41">
        <v>2</v>
      </c>
      <c r="AM352" s="41">
        <v>2</v>
      </c>
      <c r="AN352" s="41">
        <v>2</v>
      </c>
      <c r="AO352" s="41">
        <v>2</v>
      </c>
      <c r="AP352" s="41">
        <v>2</v>
      </c>
      <c r="AQ352" s="50">
        <v>1</v>
      </c>
      <c r="AR352" s="40"/>
      <c r="AS352" s="41">
        <v>4</v>
      </c>
      <c r="AT352" s="41">
        <v>2</v>
      </c>
      <c r="AU352" s="41">
        <v>2</v>
      </c>
      <c r="AV352" s="41">
        <v>2</v>
      </c>
      <c r="AW352" s="41">
        <v>2</v>
      </c>
      <c r="AX352" s="50">
        <v>2</v>
      </c>
      <c r="AY352" s="41">
        <v>3</v>
      </c>
      <c r="AZ352" s="41">
        <v>3</v>
      </c>
      <c r="BA352" s="41">
        <v>3</v>
      </c>
      <c r="BB352" s="41">
        <v>1</v>
      </c>
      <c r="BC352" s="41">
        <v>1</v>
      </c>
      <c r="BD352" s="50">
        <v>4</v>
      </c>
      <c r="BE352" s="40"/>
      <c r="BF352" s="59">
        <v>2</v>
      </c>
      <c r="BG352" s="59">
        <v>1</v>
      </c>
      <c r="BH352" s="59">
        <v>1</v>
      </c>
      <c r="BI352" s="59">
        <v>1</v>
      </c>
      <c r="BJ352" s="59">
        <v>1</v>
      </c>
      <c r="BK352" s="60">
        <v>1</v>
      </c>
      <c r="BL352" s="59">
        <v>3</v>
      </c>
      <c r="BM352" s="59">
        <v>3</v>
      </c>
      <c r="BN352" s="59">
        <v>3</v>
      </c>
      <c r="BO352" s="59">
        <v>1</v>
      </c>
      <c r="BP352" s="59">
        <v>1</v>
      </c>
      <c r="BQ352" s="60">
        <v>2</v>
      </c>
      <c r="BR352" s="40"/>
      <c r="BS352" s="51">
        <f t="shared" si="456"/>
        <v>5.8417242240159772E-3</v>
      </c>
      <c r="BT352" s="51">
        <f t="shared" si="457"/>
        <v>4.1924040584455854E-3</v>
      </c>
      <c r="BU352" s="51">
        <f t="shared" si="458"/>
        <v>0.12237619295995036</v>
      </c>
      <c r="BV352" s="51">
        <f t="shared" si="459"/>
        <v>1.4301253588687389E-2</v>
      </c>
      <c r="BW352" s="51">
        <f t="shared" si="460"/>
        <v>0</v>
      </c>
      <c r="BX352" s="51">
        <f t="shared" si="461"/>
        <v>0.48552540013917883</v>
      </c>
      <c r="BY352" s="51">
        <f t="shared" si="462"/>
        <v>3.9230301484866913E-5</v>
      </c>
      <c r="BZ352" s="51">
        <f t="shared" si="463"/>
        <v>0</v>
      </c>
      <c r="CA352" s="51">
        <f t="shared" si="464"/>
        <v>2.9605263157894733E-4</v>
      </c>
      <c r="CB352" s="51">
        <f t="shared" si="465"/>
        <v>0</v>
      </c>
      <c r="CC352" s="51">
        <f t="shared" si="466"/>
        <v>0</v>
      </c>
      <c r="CD352" s="51">
        <f t="shared" si="467"/>
        <v>0.66484286966320261</v>
      </c>
      <c r="CE352" s="40"/>
      <c r="CF352" s="53">
        <f t="shared" si="471"/>
        <v>1.5237938216164031</v>
      </c>
      <c r="CG352" s="40"/>
      <c r="CH352" s="61">
        <f t="shared" si="472"/>
        <v>5.8417242240159772E-3</v>
      </c>
      <c r="CI352" s="61">
        <f t="shared" si="473"/>
        <v>4.1924040584455854E-3</v>
      </c>
      <c r="CJ352" s="61">
        <f t="shared" si="474"/>
        <v>0.12237619295995036</v>
      </c>
      <c r="CK352" s="61">
        <f t="shared" si="475"/>
        <v>1.4301253588687389E-2</v>
      </c>
      <c r="CL352" s="61">
        <f t="shared" si="476"/>
        <v>0</v>
      </c>
      <c r="CM352" s="61">
        <f t="shared" si="477"/>
        <v>0.48552540013917883</v>
      </c>
      <c r="CN352" s="61">
        <f t="shared" si="478"/>
        <v>7.8460602969733826E-5</v>
      </c>
      <c r="CO352" s="61">
        <f t="shared" si="479"/>
        <v>0</v>
      </c>
      <c r="CP352" s="61">
        <f t="shared" si="480"/>
        <v>5.9210526315789467E-4</v>
      </c>
      <c r="CQ352" s="61">
        <f t="shared" si="481"/>
        <v>0</v>
      </c>
      <c r="CR352" s="61">
        <f t="shared" si="482"/>
        <v>0</v>
      </c>
      <c r="CS352" s="61">
        <f t="shared" si="483"/>
        <v>0.66484286966320261</v>
      </c>
      <c r="CT352" s="40"/>
      <c r="CU352" s="54">
        <f t="shared" si="484"/>
        <v>8.9015832801424225E-3</v>
      </c>
      <c r="CV352" s="54">
        <f t="shared" si="485"/>
        <v>6.3883594019789169E-3</v>
      </c>
      <c r="CW352" s="54">
        <f t="shared" si="486"/>
        <v>0.18647608674530913</v>
      </c>
      <c r="CX352" s="54">
        <f t="shared" si="487"/>
        <v>2.1792161859811254E-2</v>
      </c>
      <c r="CY352" s="54">
        <f t="shared" si="488"/>
        <v>0</v>
      </c>
      <c r="CZ352" s="54">
        <f t="shared" si="489"/>
        <v>0.73984060496991255</v>
      </c>
      <c r="DA352" s="54">
        <f t="shared" si="490"/>
        <v>1.1955778204557802E-4</v>
      </c>
      <c r="DB352" s="54">
        <f t="shared" si="491"/>
        <v>0</v>
      </c>
      <c r="DC352" s="54">
        <f t="shared" si="492"/>
        <v>9.0224634174655434E-4</v>
      </c>
      <c r="DD352" s="54">
        <f t="shared" si="493"/>
        <v>0</v>
      </c>
      <c r="DE352" s="54">
        <f t="shared" si="494"/>
        <v>0</v>
      </c>
      <c r="DF352" s="54">
        <f t="shared" si="495"/>
        <v>1.0130834571385077</v>
      </c>
      <c r="DG352" s="40"/>
      <c r="DH352" s="80">
        <f t="shared" si="496"/>
        <v>1.977504057519454</v>
      </c>
      <c r="DI352" s="80">
        <f t="shared" si="497"/>
        <v>1.0113759273438683</v>
      </c>
      <c r="DJ352" s="40"/>
      <c r="DK352" s="54">
        <f t="shared" si="498"/>
        <v>1.1683448448031954E-2</v>
      </c>
      <c r="DL352" s="54">
        <f t="shared" si="499"/>
        <v>4.1924040584455854E-3</v>
      </c>
      <c r="DM352" s="54">
        <f t="shared" si="500"/>
        <v>0.12237619295995036</v>
      </c>
      <c r="DN352" s="54">
        <f t="shared" si="501"/>
        <v>1.4301253588687389E-2</v>
      </c>
      <c r="DO352" s="54">
        <f t="shared" si="502"/>
        <v>0</v>
      </c>
      <c r="DP352" s="54">
        <f t="shared" si="503"/>
        <v>0.48552540013917883</v>
      </c>
      <c r="DQ352" s="54">
        <f t="shared" si="504"/>
        <v>1.1769090445460074E-4</v>
      </c>
      <c r="DR352" s="54">
        <f t="shared" si="505"/>
        <v>0</v>
      </c>
      <c r="DS352" s="54">
        <f t="shared" si="506"/>
        <v>8.88157894736842E-4</v>
      </c>
      <c r="DT352" s="54">
        <f t="shared" si="507"/>
        <v>0</v>
      </c>
      <c r="DU352" s="54">
        <f t="shared" si="508"/>
        <v>0</v>
      </c>
      <c r="DV352" s="54">
        <f t="shared" si="509"/>
        <v>1.3296857393264052</v>
      </c>
      <c r="DW352" s="54"/>
      <c r="DX352" s="63">
        <f t="shared" si="510"/>
        <v>1.9687702873198907</v>
      </c>
      <c r="DY352" s="40"/>
      <c r="DZ352" s="41">
        <f t="shared" si="511"/>
        <v>1.7803166560284845E-2</v>
      </c>
      <c r="EA352" s="41">
        <f t="shared" si="512"/>
        <v>6.3883594019789169E-3</v>
      </c>
      <c r="EB352" s="41">
        <f t="shared" si="513"/>
        <v>0.18647608674530913</v>
      </c>
      <c r="EC352" s="41">
        <f t="shared" si="514"/>
        <v>2.1792161859811254E-2</v>
      </c>
      <c r="ED352" s="41">
        <f t="shared" si="515"/>
        <v>0</v>
      </c>
      <c r="EE352" s="41">
        <f t="shared" si="516"/>
        <v>0.73984060496991255</v>
      </c>
      <c r="EF352" s="41">
        <f t="shared" si="517"/>
        <v>1.7933667306836701E-4</v>
      </c>
      <c r="EG352" s="41">
        <f t="shared" si="518"/>
        <v>0</v>
      </c>
      <c r="EH352" s="41">
        <f t="shared" si="519"/>
        <v>1.3533695126198314E-3</v>
      </c>
      <c r="EI352" s="41">
        <f t="shared" si="520"/>
        <v>0</v>
      </c>
      <c r="EJ352" s="41">
        <f t="shared" si="521"/>
        <v>0</v>
      </c>
      <c r="EK352" s="41">
        <f t="shared" si="522"/>
        <v>2.0261669142770153</v>
      </c>
      <c r="EL352" s="40"/>
      <c r="EM352" s="82">
        <f t="shared" si="523"/>
        <v>3</v>
      </c>
      <c r="EN352" s="40"/>
      <c r="EO352" s="80">
        <f t="shared" si="524"/>
        <v>-6.8255564063209206E-2</v>
      </c>
      <c r="EP352" s="80">
        <f t="shared" si="525"/>
        <v>0.74825697793809387</v>
      </c>
      <c r="EQ352" s="80">
        <f t="shared" si="526"/>
        <v>0.81651254200130308</v>
      </c>
      <c r="ER352" s="80"/>
      <c r="ES352" s="80">
        <f t="shared" si="468"/>
        <v>38.06718930467769</v>
      </c>
      <c r="ET352" s="80">
        <f t="shared" si="469"/>
        <v>-3.5354123174969136</v>
      </c>
      <c r="EU352" s="80"/>
      <c r="EV352" s="80">
        <f t="shared" si="527"/>
        <v>0.81651254200130308</v>
      </c>
      <c r="EW352" s="80">
        <f t="shared" si="528"/>
        <v>-6.8255564063209206E-2</v>
      </c>
      <c r="EX352" s="84">
        <f t="shared" si="529"/>
        <v>0.22457999541103385</v>
      </c>
      <c r="EY352" s="85">
        <f t="shared" si="530"/>
        <v>1.0246082209401903</v>
      </c>
      <c r="EZ352" s="86">
        <f>3</f>
        <v>3</v>
      </c>
      <c r="FA352" s="75"/>
      <c r="FB352" s="88"/>
      <c r="FC352" s="80">
        <f t="shared" si="531"/>
        <v>0.35099999999999998</v>
      </c>
      <c r="FD352" s="80">
        <f t="shared" si="532"/>
        <v>0.16900000000000001</v>
      </c>
      <c r="FE352" s="80">
        <f t="shared" si="533"/>
        <v>8.6809999999999992</v>
      </c>
      <c r="FF352" s="80">
        <f t="shared" si="534"/>
        <v>0.80200000000000005</v>
      </c>
      <c r="FG352" s="80">
        <f t="shared" si="535"/>
        <v>0</v>
      </c>
      <c r="FH352" s="80">
        <f t="shared" si="536"/>
        <v>38.06718930467769</v>
      </c>
      <c r="FI352" s="80">
        <f t="shared" si="537"/>
        <v>-3.5354123174969136</v>
      </c>
      <c r="FJ352" s="80">
        <f t="shared" si="538"/>
        <v>4.0000000000000001E-3</v>
      </c>
      <c r="FK352" s="80">
        <f t="shared" si="539"/>
        <v>0</v>
      </c>
      <c r="FL352" s="80">
        <f t="shared" si="540"/>
        <v>4.4999999999999998E-2</v>
      </c>
      <c r="FM352" s="80">
        <f t="shared" si="541"/>
        <v>0</v>
      </c>
      <c r="FN352" s="80">
        <f t="shared" si="542"/>
        <v>0</v>
      </c>
      <c r="FO352" s="80">
        <f t="shared" si="543"/>
        <v>53.100999999999999</v>
      </c>
      <c r="FP352" s="80">
        <f t="shared" si="544"/>
        <v>97.684776987180769</v>
      </c>
    </row>
    <row r="353" spans="1:172" ht="21">
      <c r="A353" s="40">
        <v>351</v>
      </c>
      <c r="B353" s="41" t="s">
        <v>73</v>
      </c>
      <c r="C353" s="191">
        <v>5.2999999999999999E-2</v>
      </c>
      <c r="D353" s="191">
        <v>0.19400000000000001</v>
      </c>
      <c r="E353" s="191">
        <v>11.186</v>
      </c>
      <c r="F353" s="191">
        <v>1.069</v>
      </c>
      <c r="G353" s="191"/>
      <c r="H353" s="191">
        <v>34.4</v>
      </c>
      <c r="I353" s="191">
        <v>0</v>
      </c>
      <c r="J353" s="191"/>
      <c r="K353" s="191">
        <v>0.02</v>
      </c>
      <c r="L353" s="194">
        <v>0</v>
      </c>
      <c r="M353" s="194">
        <v>0</v>
      </c>
      <c r="N353" s="191">
        <v>53.338000000000001</v>
      </c>
      <c r="O353" s="71"/>
      <c r="P353" s="70">
        <f t="shared" si="455"/>
        <v>100.19338305291903</v>
      </c>
      <c r="Q353" s="70">
        <f t="shared" si="470"/>
        <v>100.26</v>
      </c>
      <c r="S353" s="48">
        <v>60.085000000000001</v>
      </c>
      <c r="T353" s="48">
        <v>40.311</v>
      </c>
      <c r="U353" s="48">
        <v>70.936999999999998</v>
      </c>
      <c r="V353" s="48">
        <v>56.079000000000001</v>
      </c>
      <c r="W353" s="48">
        <v>81.41</v>
      </c>
      <c r="X353" s="49">
        <v>71.849999999999994</v>
      </c>
      <c r="Y353" s="48">
        <v>101.962</v>
      </c>
      <c r="Z353" s="48">
        <v>149.88</v>
      </c>
      <c r="AA353" s="48">
        <v>152</v>
      </c>
      <c r="AB353" s="48">
        <v>61.978999999999999</v>
      </c>
      <c r="AC353" s="48">
        <v>94.203000000000003</v>
      </c>
      <c r="AD353" s="49">
        <v>79.87</v>
      </c>
      <c r="AE353" s="40"/>
      <c r="AF353" s="41">
        <v>1</v>
      </c>
      <c r="AG353" s="41">
        <v>1</v>
      </c>
      <c r="AH353" s="41">
        <v>1</v>
      </c>
      <c r="AI353" s="41">
        <v>1</v>
      </c>
      <c r="AJ353" s="41">
        <v>1</v>
      </c>
      <c r="AK353" s="50">
        <v>1</v>
      </c>
      <c r="AL353" s="41">
        <v>2</v>
      </c>
      <c r="AM353" s="41">
        <v>2</v>
      </c>
      <c r="AN353" s="41">
        <v>2</v>
      </c>
      <c r="AO353" s="41">
        <v>2</v>
      </c>
      <c r="AP353" s="41">
        <v>2</v>
      </c>
      <c r="AQ353" s="50">
        <v>1</v>
      </c>
      <c r="AR353" s="40"/>
      <c r="AS353" s="41">
        <v>4</v>
      </c>
      <c r="AT353" s="41">
        <v>2</v>
      </c>
      <c r="AU353" s="41">
        <v>2</v>
      </c>
      <c r="AV353" s="41">
        <v>2</v>
      </c>
      <c r="AW353" s="41">
        <v>2</v>
      </c>
      <c r="AX353" s="50">
        <v>2</v>
      </c>
      <c r="AY353" s="41">
        <v>3</v>
      </c>
      <c r="AZ353" s="41">
        <v>3</v>
      </c>
      <c r="BA353" s="41">
        <v>3</v>
      </c>
      <c r="BB353" s="41">
        <v>1</v>
      </c>
      <c r="BC353" s="41">
        <v>1</v>
      </c>
      <c r="BD353" s="50">
        <v>4</v>
      </c>
      <c r="BE353" s="40"/>
      <c r="BF353" s="59">
        <v>2</v>
      </c>
      <c r="BG353" s="59">
        <v>1</v>
      </c>
      <c r="BH353" s="59">
        <v>1</v>
      </c>
      <c r="BI353" s="59">
        <v>1</v>
      </c>
      <c r="BJ353" s="59">
        <v>1</v>
      </c>
      <c r="BK353" s="60">
        <v>1</v>
      </c>
      <c r="BL353" s="59">
        <v>3</v>
      </c>
      <c r="BM353" s="59">
        <v>3</v>
      </c>
      <c r="BN353" s="59">
        <v>3</v>
      </c>
      <c r="BO353" s="59">
        <v>1</v>
      </c>
      <c r="BP353" s="59">
        <v>1</v>
      </c>
      <c r="BQ353" s="60">
        <v>2</v>
      </c>
      <c r="BR353" s="40"/>
      <c r="BS353" s="51">
        <f t="shared" si="456"/>
        <v>8.8208371473745529E-4</v>
      </c>
      <c r="BT353" s="51">
        <f t="shared" si="457"/>
        <v>4.8125821736002584E-3</v>
      </c>
      <c r="BU353" s="51">
        <f t="shared" si="458"/>
        <v>0.1576892171927203</v>
      </c>
      <c r="BV353" s="51">
        <f t="shared" si="459"/>
        <v>1.9062394122577077E-2</v>
      </c>
      <c r="BW353" s="51">
        <f t="shared" si="460"/>
        <v>0</v>
      </c>
      <c r="BX353" s="51">
        <f t="shared" si="461"/>
        <v>0.47877522616562285</v>
      </c>
      <c r="BY353" s="51">
        <f t="shared" si="462"/>
        <v>0</v>
      </c>
      <c r="BZ353" s="51">
        <f t="shared" si="463"/>
        <v>0</v>
      </c>
      <c r="CA353" s="51">
        <f t="shared" si="464"/>
        <v>1.3157894736842105E-4</v>
      </c>
      <c r="CB353" s="51">
        <f t="shared" si="465"/>
        <v>0</v>
      </c>
      <c r="CC353" s="51">
        <f t="shared" si="466"/>
        <v>0</v>
      </c>
      <c r="CD353" s="51">
        <f t="shared" si="467"/>
        <v>0.66781019156128707</v>
      </c>
      <c r="CE353" s="40"/>
      <c r="CF353" s="53">
        <f t="shared" si="471"/>
        <v>1.5014122981868059</v>
      </c>
      <c r="CG353" s="40"/>
      <c r="CH353" s="61">
        <f t="shared" si="472"/>
        <v>8.8208371473745529E-4</v>
      </c>
      <c r="CI353" s="61">
        <f t="shared" si="473"/>
        <v>4.8125821736002584E-3</v>
      </c>
      <c r="CJ353" s="61">
        <f t="shared" si="474"/>
        <v>0.1576892171927203</v>
      </c>
      <c r="CK353" s="61">
        <f t="shared" si="475"/>
        <v>1.9062394122577077E-2</v>
      </c>
      <c r="CL353" s="61">
        <f t="shared" si="476"/>
        <v>0</v>
      </c>
      <c r="CM353" s="61">
        <f t="shared" si="477"/>
        <v>0.47877522616562285</v>
      </c>
      <c r="CN353" s="61">
        <f t="shared" si="478"/>
        <v>0</v>
      </c>
      <c r="CO353" s="61">
        <f t="shared" si="479"/>
        <v>0</v>
      </c>
      <c r="CP353" s="61">
        <f t="shared" si="480"/>
        <v>2.631578947368421E-4</v>
      </c>
      <c r="CQ353" s="61">
        <f t="shared" si="481"/>
        <v>0</v>
      </c>
      <c r="CR353" s="61">
        <f t="shared" si="482"/>
        <v>0</v>
      </c>
      <c r="CS353" s="61">
        <f t="shared" si="483"/>
        <v>0.66781019156128707</v>
      </c>
      <c r="CT353" s="40"/>
      <c r="CU353" s="54">
        <f t="shared" si="484"/>
        <v>1.3243713373371176E-3</v>
      </c>
      <c r="CV353" s="54">
        <f t="shared" si="485"/>
        <v>7.225670061478018E-3</v>
      </c>
      <c r="CW353" s="54">
        <f t="shared" si="486"/>
        <v>0.23675652998460056</v>
      </c>
      <c r="CX353" s="54">
        <f t="shared" si="487"/>
        <v>2.8620512968521111E-2</v>
      </c>
      <c r="CY353" s="54">
        <f t="shared" si="488"/>
        <v>0</v>
      </c>
      <c r="CZ353" s="54">
        <f t="shared" si="489"/>
        <v>0.7188390126322356</v>
      </c>
      <c r="DA353" s="54">
        <f t="shared" si="490"/>
        <v>0</v>
      </c>
      <c r="DB353" s="54">
        <f t="shared" si="491"/>
        <v>0</v>
      </c>
      <c r="DC353" s="54">
        <f t="shared" si="492"/>
        <v>3.9510849952284363E-4</v>
      </c>
      <c r="DD353" s="54">
        <f t="shared" si="493"/>
        <v>0</v>
      </c>
      <c r="DE353" s="54">
        <f t="shared" si="494"/>
        <v>0</v>
      </c>
      <c r="DF353" s="54">
        <f t="shared" si="495"/>
        <v>1.002658434464603</v>
      </c>
      <c r="DG353" s="40"/>
      <c r="DH353" s="80">
        <f t="shared" si="496"/>
        <v>1.9958196399482984</v>
      </c>
      <c r="DI353" s="80">
        <f t="shared" si="497"/>
        <v>1.0020945580292064</v>
      </c>
      <c r="DJ353" s="40"/>
      <c r="DK353" s="54">
        <f t="shared" si="498"/>
        <v>1.7641674294749106E-3</v>
      </c>
      <c r="DL353" s="54">
        <f t="shared" si="499"/>
        <v>4.8125821736002584E-3</v>
      </c>
      <c r="DM353" s="54">
        <f t="shared" si="500"/>
        <v>0.1576892171927203</v>
      </c>
      <c r="DN353" s="54">
        <f t="shared" si="501"/>
        <v>1.9062394122577077E-2</v>
      </c>
      <c r="DO353" s="54">
        <f t="shared" si="502"/>
        <v>0</v>
      </c>
      <c r="DP353" s="54">
        <f t="shared" si="503"/>
        <v>0.47877522616562285</v>
      </c>
      <c r="DQ353" s="54">
        <f t="shared" si="504"/>
        <v>0</v>
      </c>
      <c r="DR353" s="54">
        <f t="shared" si="505"/>
        <v>0</v>
      </c>
      <c r="DS353" s="54">
        <f t="shared" si="506"/>
        <v>3.9473684210526315E-4</v>
      </c>
      <c r="DT353" s="54">
        <f t="shared" si="507"/>
        <v>0</v>
      </c>
      <c r="DU353" s="54">
        <f t="shared" si="508"/>
        <v>0</v>
      </c>
      <c r="DV353" s="54">
        <f t="shared" si="509"/>
        <v>1.3356203831225741</v>
      </c>
      <c r="DW353" s="54"/>
      <c r="DX353" s="63">
        <f t="shared" si="510"/>
        <v>1.9981187070486748</v>
      </c>
      <c r="DY353" s="40"/>
      <c r="DZ353" s="41">
        <f t="shared" si="511"/>
        <v>2.6487426746742353E-3</v>
      </c>
      <c r="EA353" s="41">
        <f t="shared" si="512"/>
        <v>7.225670061478018E-3</v>
      </c>
      <c r="EB353" s="41">
        <f t="shared" si="513"/>
        <v>0.23675652998460056</v>
      </c>
      <c r="EC353" s="41">
        <f t="shared" si="514"/>
        <v>2.8620512968521111E-2</v>
      </c>
      <c r="ED353" s="41">
        <f t="shared" si="515"/>
        <v>0</v>
      </c>
      <c r="EE353" s="41">
        <f t="shared" si="516"/>
        <v>0.7188390126322356</v>
      </c>
      <c r="EF353" s="41">
        <f t="shared" si="517"/>
        <v>0</v>
      </c>
      <c r="EG353" s="41">
        <f t="shared" si="518"/>
        <v>0</v>
      </c>
      <c r="EH353" s="41">
        <f t="shared" si="519"/>
        <v>5.9266274928426548E-4</v>
      </c>
      <c r="EI353" s="41">
        <f t="shared" si="520"/>
        <v>0</v>
      </c>
      <c r="EJ353" s="41">
        <f t="shared" si="521"/>
        <v>0</v>
      </c>
      <c r="EK353" s="41">
        <f t="shared" si="522"/>
        <v>2.005316868929206</v>
      </c>
      <c r="EL353" s="40"/>
      <c r="EM353" s="82">
        <f t="shared" si="523"/>
        <v>3</v>
      </c>
      <c r="EN353" s="40"/>
      <c r="EO353" s="80">
        <f t="shared" si="524"/>
        <v>-1.2567348175238635E-2</v>
      </c>
      <c r="EP353" s="80">
        <f t="shared" si="525"/>
        <v>0.72034466265785124</v>
      </c>
      <c r="EQ353" s="80">
        <f t="shared" si="526"/>
        <v>0.73291201083308988</v>
      </c>
      <c r="ER353" s="80"/>
      <c r="ES353" s="80">
        <f t="shared" si="468"/>
        <v>35.000152676405058</v>
      </c>
      <c r="ET353" s="80">
        <f t="shared" si="469"/>
        <v>-0.66676962348602098</v>
      </c>
      <c r="EU353" s="80"/>
      <c r="EV353" s="80">
        <f t="shared" si="527"/>
        <v>0.73291201083308988</v>
      </c>
      <c r="EW353" s="80">
        <f t="shared" si="528"/>
        <v>-1.2567348175238635E-2</v>
      </c>
      <c r="EX353" s="84">
        <f t="shared" si="529"/>
        <v>0.27432219285145965</v>
      </c>
      <c r="EY353" s="85">
        <f t="shared" si="530"/>
        <v>1.0047585607390623</v>
      </c>
      <c r="EZ353" s="86">
        <f>3</f>
        <v>3</v>
      </c>
      <c r="FA353" s="75"/>
      <c r="FB353" s="88"/>
      <c r="FC353" s="80">
        <f t="shared" si="531"/>
        <v>5.2999999999999999E-2</v>
      </c>
      <c r="FD353" s="80">
        <f t="shared" si="532"/>
        <v>0.19400000000000001</v>
      </c>
      <c r="FE353" s="80">
        <f t="shared" si="533"/>
        <v>11.186</v>
      </c>
      <c r="FF353" s="80">
        <f t="shared" si="534"/>
        <v>1.069</v>
      </c>
      <c r="FG353" s="80">
        <f t="shared" si="535"/>
        <v>0</v>
      </c>
      <c r="FH353" s="80">
        <f t="shared" si="536"/>
        <v>35.000152676405058</v>
      </c>
      <c r="FI353" s="80">
        <f t="shared" si="537"/>
        <v>-0.66676962348602098</v>
      </c>
      <c r="FJ353" s="80">
        <f t="shared" si="538"/>
        <v>0</v>
      </c>
      <c r="FK353" s="80">
        <f t="shared" si="539"/>
        <v>0</v>
      </c>
      <c r="FL353" s="80">
        <f t="shared" si="540"/>
        <v>0.02</v>
      </c>
      <c r="FM353" s="80">
        <f t="shared" si="541"/>
        <v>0</v>
      </c>
      <c r="FN353" s="80">
        <f t="shared" si="542"/>
        <v>0</v>
      </c>
      <c r="FO353" s="80">
        <f t="shared" si="543"/>
        <v>53.338000000000001</v>
      </c>
      <c r="FP353" s="80">
        <f t="shared" si="544"/>
        <v>100.19338305291903</v>
      </c>
    </row>
    <row r="354" spans="1:172" ht="21">
      <c r="A354" s="40">
        <v>352</v>
      </c>
      <c r="B354" s="41" t="s">
        <v>73</v>
      </c>
      <c r="C354" s="192">
        <v>1.4999999999999999E-2</v>
      </c>
      <c r="D354" s="192">
        <v>0.20100000000000001</v>
      </c>
      <c r="E354" s="192">
        <v>10.130000000000001</v>
      </c>
      <c r="F354" s="192">
        <v>0.74299999999999999</v>
      </c>
      <c r="G354" s="192"/>
      <c r="H354" s="192">
        <v>35.715000000000003</v>
      </c>
      <c r="I354" s="192">
        <v>0</v>
      </c>
      <c r="J354" s="192"/>
      <c r="K354" s="192">
        <v>3.9E-2</v>
      </c>
      <c r="L354" s="194">
        <v>0</v>
      </c>
      <c r="M354" s="194">
        <v>0</v>
      </c>
      <c r="N354" s="192">
        <v>53.542999999999999</v>
      </c>
      <c r="O354" s="71"/>
      <c r="P354" s="70">
        <f t="shared" si="455"/>
        <v>100.28621961917095</v>
      </c>
      <c r="Q354" s="70">
        <f t="shared" si="470"/>
        <v>100.386</v>
      </c>
      <c r="S354" s="48">
        <v>60.085000000000001</v>
      </c>
      <c r="T354" s="48">
        <v>40.311</v>
      </c>
      <c r="U354" s="48">
        <v>70.936999999999998</v>
      </c>
      <c r="V354" s="48">
        <v>56.079000000000001</v>
      </c>
      <c r="W354" s="48">
        <v>81.41</v>
      </c>
      <c r="X354" s="49">
        <v>71.849999999999994</v>
      </c>
      <c r="Y354" s="48">
        <v>101.962</v>
      </c>
      <c r="Z354" s="48">
        <v>149.88</v>
      </c>
      <c r="AA354" s="48">
        <v>152</v>
      </c>
      <c r="AB354" s="48">
        <v>61.978999999999999</v>
      </c>
      <c r="AC354" s="48">
        <v>94.203000000000003</v>
      </c>
      <c r="AD354" s="49">
        <v>79.87</v>
      </c>
      <c r="AE354" s="40"/>
      <c r="AF354" s="41">
        <v>1</v>
      </c>
      <c r="AG354" s="41">
        <v>1</v>
      </c>
      <c r="AH354" s="41">
        <v>1</v>
      </c>
      <c r="AI354" s="41">
        <v>1</v>
      </c>
      <c r="AJ354" s="41">
        <v>1</v>
      </c>
      <c r="AK354" s="50">
        <v>1</v>
      </c>
      <c r="AL354" s="41">
        <v>2</v>
      </c>
      <c r="AM354" s="41">
        <v>2</v>
      </c>
      <c r="AN354" s="41">
        <v>2</v>
      </c>
      <c r="AO354" s="41">
        <v>2</v>
      </c>
      <c r="AP354" s="41">
        <v>2</v>
      </c>
      <c r="AQ354" s="50">
        <v>1</v>
      </c>
      <c r="AR354" s="40"/>
      <c r="AS354" s="41">
        <v>4</v>
      </c>
      <c r="AT354" s="41">
        <v>2</v>
      </c>
      <c r="AU354" s="41">
        <v>2</v>
      </c>
      <c r="AV354" s="41">
        <v>2</v>
      </c>
      <c r="AW354" s="41">
        <v>2</v>
      </c>
      <c r="AX354" s="50">
        <v>2</v>
      </c>
      <c r="AY354" s="41">
        <v>3</v>
      </c>
      <c r="AZ354" s="41">
        <v>3</v>
      </c>
      <c r="BA354" s="41">
        <v>3</v>
      </c>
      <c r="BB354" s="41">
        <v>1</v>
      </c>
      <c r="BC354" s="41">
        <v>1</v>
      </c>
      <c r="BD354" s="50">
        <v>4</v>
      </c>
      <c r="BE354" s="40"/>
      <c r="BF354" s="59">
        <v>2</v>
      </c>
      <c r="BG354" s="59">
        <v>1</v>
      </c>
      <c r="BH354" s="59">
        <v>1</v>
      </c>
      <c r="BI354" s="59">
        <v>1</v>
      </c>
      <c r="BJ354" s="59">
        <v>1</v>
      </c>
      <c r="BK354" s="60">
        <v>1</v>
      </c>
      <c r="BL354" s="59">
        <v>3</v>
      </c>
      <c r="BM354" s="59">
        <v>3</v>
      </c>
      <c r="BN354" s="59">
        <v>3</v>
      </c>
      <c r="BO354" s="59">
        <v>1</v>
      </c>
      <c r="BP354" s="59">
        <v>1</v>
      </c>
      <c r="BQ354" s="60">
        <v>2</v>
      </c>
      <c r="BR354" s="40"/>
      <c r="BS354" s="51">
        <f t="shared" si="456"/>
        <v>2.4964633435965716E-4</v>
      </c>
      <c r="BT354" s="51">
        <f t="shared" si="457"/>
        <v>4.986232045843567E-3</v>
      </c>
      <c r="BU354" s="51">
        <f t="shared" si="458"/>
        <v>0.14280276865387598</v>
      </c>
      <c r="BV354" s="51">
        <f t="shared" si="459"/>
        <v>1.3249166354606894E-2</v>
      </c>
      <c r="BW354" s="51">
        <f t="shared" si="460"/>
        <v>0</v>
      </c>
      <c r="BX354" s="51">
        <f t="shared" si="461"/>
        <v>0.49707724425887273</v>
      </c>
      <c r="BY354" s="51">
        <f t="shared" si="462"/>
        <v>0</v>
      </c>
      <c r="BZ354" s="51">
        <f t="shared" si="463"/>
        <v>0</v>
      </c>
      <c r="CA354" s="51">
        <f t="shared" si="464"/>
        <v>2.5657894736842105E-4</v>
      </c>
      <c r="CB354" s="51">
        <f t="shared" si="465"/>
        <v>0</v>
      </c>
      <c r="CC354" s="51">
        <f t="shared" si="466"/>
        <v>0</v>
      </c>
      <c r="CD354" s="51">
        <f t="shared" si="467"/>
        <v>0.67037686240140226</v>
      </c>
      <c r="CE354" s="40"/>
      <c r="CF354" s="53">
        <f t="shared" si="471"/>
        <v>1.4998963829380367</v>
      </c>
      <c r="CG354" s="40"/>
      <c r="CH354" s="61">
        <f t="shared" si="472"/>
        <v>2.4964633435965716E-4</v>
      </c>
      <c r="CI354" s="61">
        <f t="shared" si="473"/>
        <v>4.986232045843567E-3</v>
      </c>
      <c r="CJ354" s="61">
        <f t="shared" si="474"/>
        <v>0.14280276865387598</v>
      </c>
      <c r="CK354" s="61">
        <f t="shared" si="475"/>
        <v>1.3249166354606894E-2</v>
      </c>
      <c r="CL354" s="61">
        <f t="shared" si="476"/>
        <v>0</v>
      </c>
      <c r="CM354" s="61">
        <f t="shared" si="477"/>
        <v>0.49707724425887273</v>
      </c>
      <c r="CN354" s="61">
        <f t="shared" si="478"/>
        <v>0</v>
      </c>
      <c r="CO354" s="61">
        <f t="shared" si="479"/>
        <v>0</v>
      </c>
      <c r="CP354" s="61">
        <f t="shared" si="480"/>
        <v>5.131578947368421E-4</v>
      </c>
      <c r="CQ354" s="61">
        <f t="shared" si="481"/>
        <v>0</v>
      </c>
      <c r="CR354" s="61">
        <f t="shared" si="482"/>
        <v>0</v>
      </c>
      <c r="CS354" s="61">
        <f t="shared" si="483"/>
        <v>0.67037686240140226</v>
      </c>
      <c r="CT354" s="40"/>
      <c r="CU354" s="54">
        <f t="shared" si="484"/>
        <v>3.7444363391978951E-4</v>
      </c>
      <c r="CV354" s="54">
        <f t="shared" si="485"/>
        <v>7.4788314100504927E-3</v>
      </c>
      <c r="CW354" s="54">
        <f t="shared" si="486"/>
        <v>0.21418935617748583</v>
      </c>
      <c r="CX354" s="54">
        <f t="shared" si="487"/>
        <v>1.9872376692219213E-2</v>
      </c>
      <c r="CY354" s="54">
        <f t="shared" si="488"/>
        <v>0</v>
      </c>
      <c r="CZ354" s="54">
        <f t="shared" si="489"/>
        <v>0.74556436070469023</v>
      </c>
      <c r="DA354" s="54">
        <f t="shared" si="490"/>
        <v>0</v>
      </c>
      <c r="DB354" s="54">
        <f t="shared" si="491"/>
        <v>0</v>
      </c>
      <c r="DC354" s="54">
        <f t="shared" si="492"/>
        <v>7.6968367019188729E-4</v>
      </c>
      <c r="DD354" s="54">
        <f t="shared" si="493"/>
        <v>0</v>
      </c>
      <c r="DE354" s="54">
        <f t="shared" si="494"/>
        <v>0</v>
      </c>
      <c r="DF354" s="54">
        <f t="shared" si="495"/>
        <v>1.0054958311212132</v>
      </c>
      <c r="DG354" s="40"/>
      <c r="DH354" s="80">
        <f t="shared" si="496"/>
        <v>1.9937448834097706</v>
      </c>
      <c r="DI354" s="80">
        <f t="shared" si="497"/>
        <v>1.0031373706045739</v>
      </c>
      <c r="DJ354" s="40"/>
      <c r="DK354" s="54">
        <f t="shared" si="498"/>
        <v>4.9929266871931433E-4</v>
      </c>
      <c r="DL354" s="54">
        <f t="shared" si="499"/>
        <v>4.986232045843567E-3</v>
      </c>
      <c r="DM354" s="54">
        <f t="shared" si="500"/>
        <v>0.14280276865387598</v>
      </c>
      <c r="DN354" s="54">
        <f t="shared" si="501"/>
        <v>1.3249166354606894E-2</v>
      </c>
      <c r="DO354" s="54">
        <f t="shared" si="502"/>
        <v>0</v>
      </c>
      <c r="DP354" s="54">
        <f t="shared" si="503"/>
        <v>0.49707724425887273</v>
      </c>
      <c r="DQ354" s="54">
        <f t="shared" si="504"/>
        <v>0</v>
      </c>
      <c r="DR354" s="54">
        <f t="shared" si="505"/>
        <v>0</v>
      </c>
      <c r="DS354" s="54">
        <f t="shared" si="506"/>
        <v>7.6973684210526316E-4</v>
      </c>
      <c r="DT354" s="54">
        <f t="shared" si="507"/>
        <v>0</v>
      </c>
      <c r="DU354" s="54">
        <f t="shared" si="508"/>
        <v>0</v>
      </c>
      <c r="DV354" s="54">
        <f t="shared" si="509"/>
        <v>1.3407537248028045</v>
      </c>
      <c r="DW354" s="54"/>
      <c r="DX354" s="63">
        <f t="shared" si="510"/>
        <v>2.0001381656268284</v>
      </c>
      <c r="DY354" s="40"/>
      <c r="DZ354" s="41">
        <f t="shared" si="511"/>
        <v>7.4888726783957902E-4</v>
      </c>
      <c r="EA354" s="41">
        <f t="shared" si="512"/>
        <v>7.4788314100504927E-3</v>
      </c>
      <c r="EB354" s="41">
        <f t="shared" si="513"/>
        <v>0.21418935617748583</v>
      </c>
      <c r="EC354" s="41">
        <f t="shared" si="514"/>
        <v>1.9872376692219213E-2</v>
      </c>
      <c r="ED354" s="41">
        <f t="shared" si="515"/>
        <v>0</v>
      </c>
      <c r="EE354" s="41">
        <f t="shared" si="516"/>
        <v>0.74556436070469023</v>
      </c>
      <c r="EF354" s="41">
        <f t="shared" si="517"/>
        <v>0</v>
      </c>
      <c r="EG354" s="41">
        <f t="shared" si="518"/>
        <v>0</v>
      </c>
      <c r="EH354" s="41">
        <f t="shared" si="519"/>
        <v>1.1545255052878309E-3</v>
      </c>
      <c r="EI354" s="41">
        <f t="shared" si="520"/>
        <v>0</v>
      </c>
      <c r="EJ354" s="41">
        <f t="shared" si="521"/>
        <v>0</v>
      </c>
      <c r="EK354" s="41">
        <f t="shared" si="522"/>
        <v>2.0109916622424264</v>
      </c>
      <c r="EL354" s="40"/>
      <c r="EM354" s="82">
        <f t="shared" si="523"/>
        <v>2.9999999999999996</v>
      </c>
      <c r="EN354" s="40"/>
      <c r="EO354" s="80">
        <f t="shared" si="524"/>
        <v>-1.8824223627443182E-2</v>
      </c>
      <c r="EP354" s="80">
        <f t="shared" si="525"/>
        <v>0.74790347241378308</v>
      </c>
      <c r="EQ354" s="80">
        <f t="shared" si="526"/>
        <v>0.76672769604122626</v>
      </c>
      <c r="ER354" s="80"/>
      <c r="ES354" s="80">
        <f t="shared" si="468"/>
        <v>36.613922349811176</v>
      </c>
      <c r="ET354" s="80">
        <f t="shared" si="469"/>
        <v>-0.99870273064021264</v>
      </c>
      <c r="EU354" s="80"/>
      <c r="EV354" s="80">
        <f t="shared" si="527"/>
        <v>0.76672769604122626</v>
      </c>
      <c r="EW354" s="80">
        <f t="shared" si="528"/>
        <v>-1.8824223627443182E-2</v>
      </c>
      <c r="EX354" s="84">
        <f t="shared" si="529"/>
        <v>0.24268469158386724</v>
      </c>
      <c r="EY354" s="85">
        <f t="shared" si="530"/>
        <v>1.0086504441847945</v>
      </c>
      <c r="EZ354" s="86">
        <f>3</f>
        <v>3</v>
      </c>
      <c r="FA354" s="75"/>
      <c r="FB354" s="88"/>
      <c r="FC354" s="80">
        <f t="shared" si="531"/>
        <v>1.4999999999999999E-2</v>
      </c>
      <c r="FD354" s="80">
        <f t="shared" si="532"/>
        <v>0.20100000000000001</v>
      </c>
      <c r="FE354" s="80">
        <f t="shared" si="533"/>
        <v>10.130000000000001</v>
      </c>
      <c r="FF354" s="80">
        <f t="shared" si="534"/>
        <v>0.74299999999999999</v>
      </c>
      <c r="FG354" s="80">
        <f t="shared" si="535"/>
        <v>0</v>
      </c>
      <c r="FH354" s="80">
        <f t="shared" si="536"/>
        <v>36.613922349811176</v>
      </c>
      <c r="FI354" s="80">
        <f t="shared" si="537"/>
        <v>-0.99870273064021264</v>
      </c>
      <c r="FJ354" s="80">
        <f t="shared" si="538"/>
        <v>0</v>
      </c>
      <c r="FK354" s="80">
        <f t="shared" si="539"/>
        <v>0</v>
      </c>
      <c r="FL354" s="80">
        <f t="shared" si="540"/>
        <v>3.9E-2</v>
      </c>
      <c r="FM354" s="80">
        <f t="shared" si="541"/>
        <v>0</v>
      </c>
      <c r="FN354" s="80">
        <f t="shared" si="542"/>
        <v>0</v>
      </c>
      <c r="FO354" s="80">
        <f t="shared" si="543"/>
        <v>53.542999999999999</v>
      </c>
      <c r="FP354" s="80">
        <f t="shared" si="544"/>
        <v>100.28621961917095</v>
      </c>
    </row>
    <row r="355" spans="1:172" ht="21.75" thickBot="1">
      <c r="A355" s="40">
        <v>353</v>
      </c>
      <c r="B355" s="41" t="s">
        <v>73</v>
      </c>
      <c r="C355" s="193">
        <v>4.7E-2</v>
      </c>
      <c r="D355" s="193">
        <v>0.187</v>
      </c>
      <c r="E355" s="193">
        <v>5.7110000000000003</v>
      </c>
      <c r="F355" s="193">
        <v>0.75800000000000001</v>
      </c>
      <c r="G355" s="193"/>
      <c r="H355" s="193">
        <v>30.879000000000001</v>
      </c>
      <c r="I355" s="193">
        <v>0</v>
      </c>
      <c r="J355" s="193"/>
      <c r="K355" s="193">
        <v>5.0999999999999997E-2</v>
      </c>
      <c r="L355" s="196">
        <v>0</v>
      </c>
      <c r="M355" s="196">
        <v>0</v>
      </c>
      <c r="N355" s="193">
        <v>58.439</v>
      </c>
      <c r="O355" s="71"/>
      <c r="P355" s="70">
        <f t="shared" si="455"/>
        <v>94.444831531973108</v>
      </c>
      <c r="Q355" s="70">
        <f t="shared" si="470"/>
        <v>96.072000000000003</v>
      </c>
      <c r="S355" s="48">
        <v>60.085000000000001</v>
      </c>
      <c r="T355" s="48">
        <v>40.311</v>
      </c>
      <c r="U355" s="48">
        <v>70.936999999999998</v>
      </c>
      <c r="V355" s="48">
        <v>56.079000000000001</v>
      </c>
      <c r="W355" s="48">
        <v>81.41</v>
      </c>
      <c r="X355" s="49">
        <v>71.849999999999994</v>
      </c>
      <c r="Y355" s="48">
        <v>101.962</v>
      </c>
      <c r="Z355" s="48">
        <v>149.88</v>
      </c>
      <c r="AA355" s="48">
        <v>152</v>
      </c>
      <c r="AB355" s="48">
        <v>61.978999999999999</v>
      </c>
      <c r="AC355" s="48">
        <v>94.203000000000003</v>
      </c>
      <c r="AD355" s="49">
        <v>79.87</v>
      </c>
      <c r="AE355" s="40"/>
      <c r="AF355" s="41">
        <v>1</v>
      </c>
      <c r="AG355" s="41">
        <v>1</v>
      </c>
      <c r="AH355" s="41">
        <v>1</v>
      </c>
      <c r="AI355" s="41">
        <v>1</v>
      </c>
      <c r="AJ355" s="41">
        <v>1</v>
      </c>
      <c r="AK355" s="50">
        <v>1</v>
      </c>
      <c r="AL355" s="41">
        <v>2</v>
      </c>
      <c r="AM355" s="41">
        <v>2</v>
      </c>
      <c r="AN355" s="41">
        <v>2</v>
      </c>
      <c r="AO355" s="41">
        <v>2</v>
      </c>
      <c r="AP355" s="41">
        <v>2</v>
      </c>
      <c r="AQ355" s="50">
        <v>1</v>
      </c>
      <c r="AR355" s="40"/>
      <c r="AS355" s="41">
        <v>4</v>
      </c>
      <c r="AT355" s="41">
        <v>2</v>
      </c>
      <c r="AU355" s="41">
        <v>2</v>
      </c>
      <c r="AV355" s="41">
        <v>2</v>
      </c>
      <c r="AW355" s="41">
        <v>2</v>
      </c>
      <c r="AX355" s="50">
        <v>2</v>
      </c>
      <c r="AY355" s="41">
        <v>3</v>
      </c>
      <c r="AZ355" s="41">
        <v>3</v>
      </c>
      <c r="BA355" s="41">
        <v>3</v>
      </c>
      <c r="BB355" s="41">
        <v>1</v>
      </c>
      <c r="BC355" s="41">
        <v>1</v>
      </c>
      <c r="BD355" s="50">
        <v>4</v>
      </c>
      <c r="BE355" s="40"/>
      <c r="BF355" s="59">
        <v>2</v>
      </c>
      <c r="BG355" s="59">
        <v>1</v>
      </c>
      <c r="BH355" s="59">
        <v>1</v>
      </c>
      <c r="BI355" s="59">
        <v>1</v>
      </c>
      <c r="BJ355" s="59">
        <v>1</v>
      </c>
      <c r="BK355" s="60">
        <v>1</v>
      </c>
      <c r="BL355" s="59">
        <v>3</v>
      </c>
      <c r="BM355" s="59">
        <v>3</v>
      </c>
      <c r="BN355" s="59">
        <v>3</v>
      </c>
      <c r="BO355" s="59">
        <v>1</v>
      </c>
      <c r="BP355" s="59">
        <v>1</v>
      </c>
      <c r="BQ355" s="60">
        <v>2</v>
      </c>
      <c r="BR355" s="40"/>
      <c r="BS355" s="51">
        <f t="shared" si="456"/>
        <v>7.822251809935924E-4</v>
      </c>
      <c r="BT355" s="51">
        <f t="shared" si="457"/>
        <v>4.6389323013569499E-3</v>
      </c>
      <c r="BU355" s="51">
        <f t="shared" si="458"/>
        <v>8.0508056444450721E-2</v>
      </c>
      <c r="BV355" s="51">
        <f t="shared" si="459"/>
        <v>1.3516646159881596E-2</v>
      </c>
      <c r="BW355" s="51">
        <f t="shared" si="460"/>
        <v>0</v>
      </c>
      <c r="BX355" s="51">
        <f t="shared" si="461"/>
        <v>0.42977035490605431</v>
      </c>
      <c r="BY355" s="51">
        <f t="shared" si="462"/>
        <v>0</v>
      </c>
      <c r="BZ355" s="51">
        <f t="shared" si="463"/>
        <v>0</v>
      </c>
      <c r="CA355" s="51">
        <f t="shared" si="464"/>
        <v>3.3552631578947367E-4</v>
      </c>
      <c r="CB355" s="51">
        <f t="shared" si="465"/>
        <v>0</v>
      </c>
      <c r="CC355" s="51">
        <f t="shared" si="466"/>
        <v>0</v>
      </c>
      <c r="CD355" s="51">
        <f t="shared" si="467"/>
        <v>0.73167647427068983</v>
      </c>
      <c r="CE355" s="40"/>
      <c r="CF355" s="53">
        <f t="shared" si="471"/>
        <v>1.5042434952217734</v>
      </c>
      <c r="CG355" s="40"/>
      <c r="CH355" s="61">
        <f t="shared" si="472"/>
        <v>7.822251809935924E-4</v>
      </c>
      <c r="CI355" s="61">
        <f t="shared" si="473"/>
        <v>4.6389323013569499E-3</v>
      </c>
      <c r="CJ355" s="61">
        <f t="shared" si="474"/>
        <v>8.0508056444450721E-2</v>
      </c>
      <c r="CK355" s="61">
        <f t="shared" si="475"/>
        <v>1.3516646159881596E-2</v>
      </c>
      <c r="CL355" s="61">
        <f t="shared" si="476"/>
        <v>0</v>
      </c>
      <c r="CM355" s="61">
        <f t="shared" si="477"/>
        <v>0.42977035490605431</v>
      </c>
      <c r="CN355" s="61">
        <f t="shared" si="478"/>
        <v>0</v>
      </c>
      <c r="CO355" s="61">
        <f t="shared" si="479"/>
        <v>0</v>
      </c>
      <c r="CP355" s="61">
        <f t="shared" si="480"/>
        <v>6.7105263157894734E-4</v>
      </c>
      <c r="CQ355" s="61">
        <f t="shared" si="481"/>
        <v>0</v>
      </c>
      <c r="CR355" s="61">
        <f t="shared" si="482"/>
        <v>0</v>
      </c>
      <c r="CS355" s="61">
        <f t="shared" si="483"/>
        <v>0.73167647427068983</v>
      </c>
      <c r="CT355" s="40"/>
      <c r="CU355" s="54">
        <f t="shared" si="484"/>
        <v>1.1766571403082856E-3</v>
      </c>
      <c r="CV355" s="54">
        <f t="shared" si="485"/>
        <v>6.9780837390903631E-3</v>
      </c>
      <c r="CW355" s="54">
        <f t="shared" si="486"/>
        <v>0.12110372021951236</v>
      </c>
      <c r="CX355" s="54">
        <f t="shared" si="487"/>
        <v>2.0332327063216252E-2</v>
      </c>
      <c r="CY355" s="54">
        <f t="shared" si="488"/>
        <v>0</v>
      </c>
      <c r="CZ355" s="54">
        <f t="shared" si="489"/>
        <v>0.64647926080658513</v>
      </c>
      <c r="DA355" s="54">
        <f t="shared" si="490"/>
        <v>0</v>
      </c>
      <c r="DB355" s="54">
        <f t="shared" si="491"/>
        <v>0</v>
      </c>
      <c r="DC355" s="54">
        <f t="shared" si="492"/>
        <v>1.0094265560040847E-3</v>
      </c>
      <c r="DD355" s="54">
        <f t="shared" si="493"/>
        <v>0</v>
      </c>
      <c r="DE355" s="54">
        <f t="shared" si="494"/>
        <v>0</v>
      </c>
      <c r="DF355" s="54">
        <f t="shared" si="495"/>
        <v>1.1006195770284863</v>
      </c>
      <c r="DG355" s="40"/>
      <c r="DH355" s="80">
        <f t="shared" si="496"/>
        <v>1.8976990525532029</v>
      </c>
      <c r="DI355" s="80">
        <f t="shared" si="497"/>
        <v>1.0539078877175805</v>
      </c>
      <c r="DJ355" s="40"/>
      <c r="DK355" s="54">
        <f t="shared" si="498"/>
        <v>1.5644503619871848E-3</v>
      </c>
      <c r="DL355" s="54">
        <f t="shared" si="499"/>
        <v>4.6389323013569499E-3</v>
      </c>
      <c r="DM355" s="54">
        <f t="shared" si="500"/>
        <v>8.0508056444450721E-2</v>
      </c>
      <c r="DN355" s="54">
        <f t="shared" si="501"/>
        <v>1.3516646159881596E-2</v>
      </c>
      <c r="DO355" s="54">
        <f t="shared" si="502"/>
        <v>0</v>
      </c>
      <c r="DP355" s="54">
        <f t="shared" si="503"/>
        <v>0.42977035490605431</v>
      </c>
      <c r="DQ355" s="54">
        <f t="shared" si="504"/>
        <v>0</v>
      </c>
      <c r="DR355" s="54">
        <f t="shared" si="505"/>
        <v>0</v>
      </c>
      <c r="DS355" s="54">
        <f t="shared" si="506"/>
        <v>1.0065789473684211E-3</v>
      </c>
      <c r="DT355" s="54">
        <f t="shared" si="507"/>
        <v>0</v>
      </c>
      <c r="DU355" s="54">
        <f t="shared" si="508"/>
        <v>0</v>
      </c>
      <c r="DV355" s="54">
        <f t="shared" si="509"/>
        <v>1.4633529485413797</v>
      </c>
      <c r="DW355" s="54"/>
      <c r="DX355" s="63">
        <f t="shared" si="510"/>
        <v>1.994357967662479</v>
      </c>
      <c r="DY355" s="40"/>
      <c r="DZ355" s="41">
        <f t="shared" si="511"/>
        <v>2.3533142806165712E-3</v>
      </c>
      <c r="EA355" s="41">
        <f t="shared" si="512"/>
        <v>6.9780837390903631E-3</v>
      </c>
      <c r="EB355" s="41">
        <f t="shared" si="513"/>
        <v>0.12110372021951236</v>
      </c>
      <c r="EC355" s="41">
        <f t="shared" si="514"/>
        <v>2.0332327063216252E-2</v>
      </c>
      <c r="ED355" s="41">
        <f t="shared" si="515"/>
        <v>0</v>
      </c>
      <c r="EE355" s="41">
        <f t="shared" si="516"/>
        <v>0.64647926080658513</v>
      </c>
      <c r="EF355" s="41">
        <f t="shared" si="517"/>
        <v>0</v>
      </c>
      <c r="EG355" s="41">
        <f t="shared" si="518"/>
        <v>0</v>
      </c>
      <c r="EH355" s="41">
        <f t="shared" si="519"/>
        <v>1.5141398340061272E-3</v>
      </c>
      <c r="EI355" s="41">
        <f t="shared" si="520"/>
        <v>0</v>
      </c>
      <c r="EJ355" s="41">
        <f t="shared" si="521"/>
        <v>0</v>
      </c>
      <c r="EK355" s="41">
        <f t="shared" si="522"/>
        <v>2.2012391540569727</v>
      </c>
      <c r="EL355" s="40"/>
      <c r="EM355" s="82">
        <f t="shared" si="523"/>
        <v>2.9999999999999996</v>
      </c>
      <c r="EN355" s="40"/>
      <c r="EO355" s="80">
        <f t="shared" si="524"/>
        <v>-0.32344732630548378</v>
      </c>
      <c r="EP355" s="80">
        <f t="shared" si="525"/>
        <v>0.68132959220989098</v>
      </c>
      <c r="EQ355" s="80">
        <f t="shared" si="526"/>
        <v>1.0047769185153748</v>
      </c>
      <c r="ER355" s="80"/>
      <c r="ES355" s="80">
        <f t="shared" si="468"/>
        <v>45.538175387629735</v>
      </c>
      <c r="ET355" s="80">
        <f t="shared" si="469"/>
        <v>-16.286343855656629</v>
      </c>
      <c r="EU355" s="80"/>
      <c r="EV355" s="80">
        <f t="shared" si="527"/>
        <v>1.0047769185153748</v>
      </c>
      <c r="EW355" s="80">
        <f t="shared" si="528"/>
        <v>-0.32344732630548378</v>
      </c>
      <c r="EX355" s="84">
        <f t="shared" si="529"/>
        <v>0.15060021471813134</v>
      </c>
      <c r="EY355" s="85">
        <f t="shared" si="530"/>
        <v>1.1599516536067089</v>
      </c>
      <c r="EZ355" s="86">
        <f>3</f>
        <v>3</v>
      </c>
      <c r="FA355" s="75"/>
      <c r="FB355" s="88"/>
      <c r="FC355" s="80">
        <f t="shared" si="531"/>
        <v>4.7E-2</v>
      </c>
      <c r="FD355" s="80">
        <f t="shared" si="532"/>
        <v>0.187</v>
      </c>
      <c r="FE355" s="80">
        <f t="shared" si="533"/>
        <v>5.7110000000000003</v>
      </c>
      <c r="FF355" s="80">
        <f t="shared" si="534"/>
        <v>0.75800000000000001</v>
      </c>
      <c r="FG355" s="80">
        <f t="shared" si="535"/>
        <v>0</v>
      </c>
      <c r="FH355" s="80">
        <f t="shared" si="536"/>
        <v>45.538175387629735</v>
      </c>
      <c r="FI355" s="80">
        <f t="shared" si="537"/>
        <v>-16.286343855656629</v>
      </c>
      <c r="FJ355" s="80">
        <f t="shared" si="538"/>
        <v>0</v>
      </c>
      <c r="FK355" s="80">
        <f t="shared" si="539"/>
        <v>0</v>
      </c>
      <c r="FL355" s="80">
        <f t="shared" si="540"/>
        <v>5.0999999999999997E-2</v>
      </c>
      <c r="FM355" s="80">
        <f t="shared" si="541"/>
        <v>0</v>
      </c>
      <c r="FN355" s="80">
        <f t="shared" si="542"/>
        <v>0</v>
      </c>
      <c r="FO355" s="80">
        <f t="shared" si="543"/>
        <v>58.439</v>
      </c>
      <c r="FP355" s="80">
        <f t="shared" si="544"/>
        <v>94.444831531973108</v>
      </c>
    </row>
    <row r="356" spans="1:172" ht="21.75" thickTop="1">
      <c r="A356" s="40">
        <v>354</v>
      </c>
      <c r="B356" s="41" t="s">
        <v>73</v>
      </c>
      <c r="C356" s="197">
        <v>8.1000000000000003E-2</v>
      </c>
      <c r="D356" s="197">
        <v>0</v>
      </c>
      <c r="E356" s="197">
        <v>0</v>
      </c>
      <c r="F356" s="197">
        <v>3.0000000000000001E-3</v>
      </c>
      <c r="G356" s="197">
        <v>0</v>
      </c>
      <c r="H356" s="197">
        <v>88.87559162812461</v>
      </c>
      <c r="I356" s="197">
        <v>0</v>
      </c>
      <c r="J356" s="197">
        <v>3.1E-2</v>
      </c>
      <c r="K356" s="197">
        <v>2.1999999999999999E-2</v>
      </c>
      <c r="L356" s="205">
        <v>0</v>
      </c>
      <c r="M356" s="205">
        <v>0</v>
      </c>
      <c r="N356" s="197">
        <v>0.34499999999999997</v>
      </c>
      <c r="O356" s="71"/>
      <c r="P356" s="70">
        <f t="shared" si="455"/>
        <v>99.178007779037571</v>
      </c>
      <c r="Q356" s="70">
        <f t="shared" si="470"/>
        <v>89.357591628124624</v>
      </c>
      <c r="S356" s="48">
        <v>60.085000000000001</v>
      </c>
      <c r="T356" s="48">
        <v>40.311</v>
      </c>
      <c r="U356" s="48">
        <v>70.936999999999998</v>
      </c>
      <c r="V356" s="48">
        <v>56.079000000000001</v>
      </c>
      <c r="W356" s="48">
        <v>81.41</v>
      </c>
      <c r="X356" s="49">
        <v>71.849999999999994</v>
      </c>
      <c r="Y356" s="48">
        <v>101.962</v>
      </c>
      <c r="Z356" s="48">
        <v>149.88</v>
      </c>
      <c r="AA356" s="48">
        <v>152</v>
      </c>
      <c r="AB356" s="48">
        <v>61.978999999999999</v>
      </c>
      <c r="AC356" s="48">
        <v>94.203000000000003</v>
      </c>
      <c r="AD356" s="49">
        <v>79.87</v>
      </c>
      <c r="AE356" s="40"/>
      <c r="AF356" s="41">
        <v>1</v>
      </c>
      <c r="AG356" s="41">
        <v>1</v>
      </c>
      <c r="AH356" s="41">
        <v>1</v>
      </c>
      <c r="AI356" s="41">
        <v>1</v>
      </c>
      <c r="AJ356" s="41">
        <v>1</v>
      </c>
      <c r="AK356" s="50">
        <v>1</v>
      </c>
      <c r="AL356" s="41">
        <v>2</v>
      </c>
      <c r="AM356" s="41">
        <v>2</v>
      </c>
      <c r="AN356" s="41">
        <v>2</v>
      </c>
      <c r="AO356" s="41">
        <v>2</v>
      </c>
      <c r="AP356" s="41">
        <v>2</v>
      </c>
      <c r="AQ356" s="50">
        <v>1</v>
      </c>
      <c r="AR356" s="40"/>
      <c r="AS356" s="41">
        <v>4</v>
      </c>
      <c r="AT356" s="41">
        <v>2</v>
      </c>
      <c r="AU356" s="41">
        <v>2</v>
      </c>
      <c r="AV356" s="41">
        <v>2</v>
      </c>
      <c r="AW356" s="41">
        <v>2</v>
      </c>
      <c r="AX356" s="50">
        <v>2</v>
      </c>
      <c r="AY356" s="41">
        <v>3</v>
      </c>
      <c r="AZ356" s="41">
        <v>3</v>
      </c>
      <c r="BA356" s="41">
        <v>3</v>
      </c>
      <c r="BB356" s="41">
        <v>1</v>
      </c>
      <c r="BC356" s="41">
        <v>1</v>
      </c>
      <c r="BD356" s="50">
        <v>4</v>
      </c>
      <c r="BE356" s="40"/>
      <c r="BF356" s="59">
        <v>2</v>
      </c>
      <c r="BG356" s="59">
        <v>1</v>
      </c>
      <c r="BH356" s="59">
        <v>1</v>
      </c>
      <c r="BI356" s="59">
        <v>1</v>
      </c>
      <c r="BJ356" s="59">
        <v>1</v>
      </c>
      <c r="BK356" s="60">
        <v>1</v>
      </c>
      <c r="BL356" s="59">
        <v>3</v>
      </c>
      <c r="BM356" s="59">
        <v>3</v>
      </c>
      <c r="BN356" s="59">
        <v>3</v>
      </c>
      <c r="BO356" s="59">
        <v>1</v>
      </c>
      <c r="BP356" s="59">
        <v>1</v>
      </c>
      <c r="BQ356" s="60">
        <v>2</v>
      </c>
      <c r="BR356" s="40"/>
      <c r="BS356" s="51">
        <f t="shared" si="456"/>
        <v>1.3480902055421485E-3</v>
      </c>
      <c r="BT356" s="51">
        <f t="shared" si="457"/>
        <v>0</v>
      </c>
      <c r="BU356" s="51">
        <f t="shared" si="458"/>
        <v>0</v>
      </c>
      <c r="BV356" s="51">
        <f t="shared" si="459"/>
        <v>5.349596105494035E-5</v>
      </c>
      <c r="BW356" s="51">
        <f t="shared" si="460"/>
        <v>0</v>
      </c>
      <c r="BX356" s="51">
        <f t="shared" si="461"/>
        <v>1.2369602175104331</v>
      </c>
      <c r="BY356" s="51">
        <f t="shared" si="462"/>
        <v>0</v>
      </c>
      <c r="BZ356" s="51">
        <f t="shared" si="463"/>
        <v>2.0683213237256473E-4</v>
      </c>
      <c r="CA356" s="51">
        <f t="shared" si="464"/>
        <v>1.4473684210526314E-4</v>
      </c>
      <c r="CB356" s="51">
        <f t="shared" si="465"/>
        <v>0</v>
      </c>
      <c r="CC356" s="51">
        <f t="shared" si="466"/>
        <v>0</v>
      </c>
      <c r="CD356" s="51">
        <f t="shared" si="467"/>
        <v>4.3195192187304365E-3</v>
      </c>
      <c r="CE356" s="40"/>
      <c r="CF356" s="53">
        <f t="shared" si="471"/>
        <v>2.4011455591857782</v>
      </c>
      <c r="CG356" s="40"/>
      <c r="CH356" s="61">
        <f t="shared" si="472"/>
        <v>1.3480902055421485E-3</v>
      </c>
      <c r="CI356" s="61">
        <f t="shared" si="473"/>
        <v>0</v>
      </c>
      <c r="CJ356" s="61">
        <f t="shared" si="474"/>
        <v>0</v>
      </c>
      <c r="CK356" s="61">
        <f t="shared" si="475"/>
        <v>5.349596105494035E-5</v>
      </c>
      <c r="CL356" s="61">
        <f t="shared" si="476"/>
        <v>0</v>
      </c>
      <c r="CM356" s="61">
        <f t="shared" si="477"/>
        <v>1.2369602175104331</v>
      </c>
      <c r="CN356" s="61">
        <f t="shared" si="478"/>
        <v>0</v>
      </c>
      <c r="CO356" s="61">
        <f t="shared" si="479"/>
        <v>4.1366426474512947E-4</v>
      </c>
      <c r="CP356" s="61">
        <f t="shared" si="480"/>
        <v>2.8947368421052629E-4</v>
      </c>
      <c r="CQ356" s="61">
        <f t="shared" si="481"/>
        <v>0</v>
      </c>
      <c r="CR356" s="61">
        <f t="shared" si="482"/>
        <v>0</v>
      </c>
      <c r="CS356" s="61">
        <f t="shared" si="483"/>
        <v>4.3195192187304365E-3</v>
      </c>
      <c r="CT356" s="40"/>
      <c r="CU356" s="54">
        <f t="shared" si="484"/>
        <v>3.2369608104193728E-3</v>
      </c>
      <c r="CV356" s="54">
        <f t="shared" si="485"/>
        <v>0</v>
      </c>
      <c r="CW356" s="54">
        <f t="shared" si="486"/>
        <v>0</v>
      </c>
      <c r="CX356" s="54">
        <f t="shared" si="487"/>
        <v>1.2845158932144537E-4</v>
      </c>
      <c r="CY356" s="54">
        <f t="shared" si="488"/>
        <v>0</v>
      </c>
      <c r="CZ356" s="54">
        <f t="shared" si="489"/>
        <v>2.9701215331646504</v>
      </c>
      <c r="DA356" s="54">
        <f t="shared" si="490"/>
        <v>0</v>
      </c>
      <c r="DB356" s="54">
        <f t="shared" si="491"/>
        <v>9.9326811228661778E-4</v>
      </c>
      <c r="DC356" s="54">
        <f t="shared" si="492"/>
        <v>6.9506845134325148E-4</v>
      </c>
      <c r="DD356" s="54">
        <f t="shared" si="493"/>
        <v>0</v>
      </c>
      <c r="DE356" s="54">
        <f t="shared" si="494"/>
        <v>0</v>
      </c>
      <c r="DF356" s="54">
        <f t="shared" si="495"/>
        <v>1.0371794389872209E-2</v>
      </c>
      <c r="DG356" s="40"/>
      <c r="DH356" s="80">
        <f t="shared" si="496"/>
        <v>2.9855470765178933</v>
      </c>
      <c r="DI356" s="80">
        <f t="shared" si="497"/>
        <v>0.66989397545613061</v>
      </c>
      <c r="DJ356" s="40"/>
      <c r="DK356" s="54">
        <f t="shared" si="498"/>
        <v>2.6961804110842971E-3</v>
      </c>
      <c r="DL356" s="54">
        <f t="shared" si="499"/>
        <v>0</v>
      </c>
      <c r="DM356" s="54">
        <f t="shared" si="500"/>
        <v>0</v>
      </c>
      <c r="DN356" s="54">
        <f t="shared" si="501"/>
        <v>5.349596105494035E-5</v>
      </c>
      <c r="DO356" s="54">
        <f t="shared" si="502"/>
        <v>0</v>
      </c>
      <c r="DP356" s="54">
        <f t="shared" si="503"/>
        <v>1.2369602175104331</v>
      </c>
      <c r="DQ356" s="54">
        <f t="shared" si="504"/>
        <v>0</v>
      </c>
      <c r="DR356" s="54">
        <f t="shared" si="505"/>
        <v>6.204963971176942E-4</v>
      </c>
      <c r="DS356" s="54">
        <f t="shared" si="506"/>
        <v>4.3421052631578943E-4</v>
      </c>
      <c r="DT356" s="54">
        <f t="shared" si="507"/>
        <v>0</v>
      </c>
      <c r="DU356" s="54">
        <f t="shared" si="508"/>
        <v>0</v>
      </c>
      <c r="DV356" s="54">
        <f t="shared" si="509"/>
        <v>8.639038437460873E-3</v>
      </c>
      <c r="DW356" s="54"/>
      <c r="DX356" s="63">
        <f t="shared" si="510"/>
        <v>1.2494036392434666</v>
      </c>
      <c r="DY356" s="40"/>
      <c r="DZ356" s="41">
        <f t="shared" si="511"/>
        <v>6.4739216208387455E-3</v>
      </c>
      <c r="EA356" s="41">
        <f t="shared" si="512"/>
        <v>0</v>
      </c>
      <c r="EB356" s="41">
        <f t="shared" si="513"/>
        <v>0</v>
      </c>
      <c r="EC356" s="41">
        <f t="shared" si="514"/>
        <v>1.2845158932144537E-4</v>
      </c>
      <c r="ED356" s="41">
        <f t="shared" si="515"/>
        <v>0</v>
      </c>
      <c r="EE356" s="41">
        <f t="shared" si="516"/>
        <v>2.9701215331646504</v>
      </c>
      <c r="EF356" s="41">
        <f t="shared" si="517"/>
        <v>0</v>
      </c>
      <c r="EG356" s="41">
        <f t="shared" si="518"/>
        <v>1.4899021684299265E-3</v>
      </c>
      <c r="EH356" s="41">
        <f t="shared" si="519"/>
        <v>1.0426026770148772E-3</v>
      </c>
      <c r="EI356" s="41">
        <f t="shared" si="520"/>
        <v>0</v>
      </c>
      <c r="EJ356" s="41">
        <f t="shared" si="521"/>
        <v>0</v>
      </c>
      <c r="EK356" s="41">
        <f t="shared" si="522"/>
        <v>2.0743588779744419E-2</v>
      </c>
      <c r="EL356" s="40"/>
      <c r="EM356" s="82">
        <f t="shared" si="523"/>
        <v>3</v>
      </c>
      <c r="EN356" s="40"/>
      <c r="EO356" s="80">
        <f t="shared" si="524"/>
        <v>1.9806361472632164</v>
      </c>
      <c r="EP356" s="80">
        <f t="shared" si="525"/>
        <v>1.9896665214395253</v>
      </c>
      <c r="EQ356" s="80">
        <f t="shared" si="526"/>
        <v>9.0303741763089196E-3</v>
      </c>
      <c r="ER356" s="80"/>
      <c r="ES356" s="80">
        <f t="shared" si="468"/>
        <v>0.40337405233221019</v>
      </c>
      <c r="ET356" s="80">
        <f t="shared" si="469"/>
        <v>98.292633726705361</v>
      </c>
      <c r="EU356" s="80"/>
      <c r="EV356" s="80">
        <f t="shared" si="527"/>
        <v>9.0303741763089196E-3</v>
      </c>
      <c r="EW356" s="80">
        <f t="shared" si="528"/>
        <v>1.9806361472632164</v>
      </c>
      <c r="EX356" s="84">
        <f t="shared" si="529"/>
        <v>5.0537489633706873E-3</v>
      </c>
      <c r="EY356" s="85">
        <f t="shared" si="530"/>
        <v>6.948002576445087E-3</v>
      </c>
      <c r="EZ356" s="86">
        <f>3</f>
        <v>3</v>
      </c>
      <c r="FA356" s="75"/>
      <c r="FB356" s="88"/>
      <c r="FC356" s="80">
        <f t="shared" si="531"/>
        <v>8.1000000000000003E-2</v>
      </c>
      <c r="FD356" s="80">
        <f t="shared" si="532"/>
        <v>0</v>
      </c>
      <c r="FE356" s="80">
        <f t="shared" si="533"/>
        <v>0</v>
      </c>
      <c r="FF356" s="80">
        <f t="shared" si="534"/>
        <v>3.0000000000000001E-3</v>
      </c>
      <c r="FG356" s="80">
        <f t="shared" si="535"/>
        <v>0</v>
      </c>
      <c r="FH356" s="80">
        <f t="shared" si="536"/>
        <v>0.40337405233221019</v>
      </c>
      <c r="FI356" s="80">
        <f t="shared" si="537"/>
        <v>98.292633726705361</v>
      </c>
      <c r="FJ356" s="80">
        <f t="shared" si="538"/>
        <v>0</v>
      </c>
      <c r="FK356" s="80">
        <f t="shared" si="539"/>
        <v>3.1E-2</v>
      </c>
      <c r="FL356" s="80">
        <f t="shared" si="540"/>
        <v>2.1999999999999999E-2</v>
      </c>
      <c r="FM356" s="80">
        <f t="shared" si="541"/>
        <v>0</v>
      </c>
      <c r="FN356" s="80">
        <f t="shared" si="542"/>
        <v>0</v>
      </c>
      <c r="FO356" s="80">
        <f t="shared" si="543"/>
        <v>0.34499999999999997</v>
      </c>
      <c r="FP356" s="80">
        <f t="shared" si="544"/>
        <v>99.178007779037571</v>
      </c>
    </row>
    <row r="357" spans="1:172" ht="21">
      <c r="A357" s="40">
        <v>355</v>
      </c>
      <c r="B357" s="41" t="s">
        <v>73</v>
      </c>
      <c r="C357" s="197">
        <v>0</v>
      </c>
      <c r="D357" s="197">
        <v>0</v>
      </c>
      <c r="E357" s="197">
        <v>5.7000000000000002E-2</v>
      </c>
      <c r="F357" s="197">
        <v>8.0000000000000002E-3</v>
      </c>
      <c r="G357" s="197">
        <v>0</v>
      </c>
      <c r="H357" s="197">
        <v>88.888189033059192</v>
      </c>
      <c r="I357" s="197">
        <v>0</v>
      </c>
      <c r="J357" s="197">
        <v>3.5000000000000003E-2</v>
      </c>
      <c r="K357" s="197">
        <v>6.0999999999999999E-2</v>
      </c>
      <c r="L357" s="204">
        <v>0</v>
      </c>
      <c r="M357" s="204">
        <v>0</v>
      </c>
      <c r="N357" s="197">
        <v>0.13500000000000001</v>
      </c>
      <c r="O357" s="71"/>
      <c r="P357" s="70">
        <f t="shared" si="455"/>
        <v>99.044843869933487</v>
      </c>
      <c r="Q357" s="70">
        <f t="shared" si="470"/>
        <v>89.184189033059198</v>
      </c>
      <c r="S357" s="48">
        <v>60.085000000000001</v>
      </c>
      <c r="T357" s="48">
        <v>40.311</v>
      </c>
      <c r="U357" s="48">
        <v>70.936999999999998</v>
      </c>
      <c r="V357" s="48">
        <v>56.079000000000001</v>
      </c>
      <c r="W357" s="48">
        <v>81.41</v>
      </c>
      <c r="X357" s="49">
        <v>71.849999999999994</v>
      </c>
      <c r="Y357" s="48">
        <v>101.962</v>
      </c>
      <c r="Z357" s="48">
        <v>149.88</v>
      </c>
      <c r="AA357" s="48">
        <v>152</v>
      </c>
      <c r="AB357" s="48">
        <v>61.978999999999999</v>
      </c>
      <c r="AC357" s="48">
        <v>94.203000000000003</v>
      </c>
      <c r="AD357" s="49">
        <v>79.87</v>
      </c>
      <c r="AE357" s="40"/>
      <c r="AF357" s="41">
        <v>1</v>
      </c>
      <c r="AG357" s="41">
        <v>1</v>
      </c>
      <c r="AH357" s="41">
        <v>1</v>
      </c>
      <c r="AI357" s="41">
        <v>1</v>
      </c>
      <c r="AJ357" s="41">
        <v>1</v>
      </c>
      <c r="AK357" s="50">
        <v>1</v>
      </c>
      <c r="AL357" s="41">
        <v>2</v>
      </c>
      <c r="AM357" s="41">
        <v>2</v>
      </c>
      <c r="AN357" s="41">
        <v>2</v>
      </c>
      <c r="AO357" s="41">
        <v>2</v>
      </c>
      <c r="AP357" s="41">
        <v>2</v>
      </c>
      <c r="AQ357" s="50">
        <v>1</v>
      </c>
      <c r="AR357" s="40"/>
      <c r="AS357" s="41">
        <v>4</v>
      </c>
      <c r="AT357" s="41">
        <v>2</v>
      </c>
      <c r="AU357" s="41">
        <v>2</v>
      </c>
      <c r="AV357" s="41">
        <v>2</v>
      </c>
      <c r="AW357" s="41">
        <v>2</v>
      </c>
      <c r="AX357" s="50">
        <v>2</v>
      </c>
      <c r="AY357" s="41">
        <v>3</v>
      </c>
      <c r="AZ357" s="41">
        <v>3</v>
      </c>
      <c r="BA357" s="41">
        <v>3</v>
      </c>
      <c r="BB357" s="41">
        <v>1</v>
      </c>
      <c r="BC357" s="41">
        <v>1</v>
      </c>
      <c r="BD357" s="50">
        <v>4</v>
      </c>
      <c r="BE357" s="40"/>
      <c r="BF357" s="59">
        <v>2</v>
      </c>
      <c r="BG357" s="59">
        <v>1</v>
      </c>
      <c r="BH357" s="59">
        <v>1</v>
      </c>
      <c r="BI357" s="59">
        <v>1</v>
      </c>
      <c r="BJ357" s="59">
        <v>1</v>
      </c>
      <c r="BK357" s="60">
        <v>1</v>
      </c>
      <c r="BL357" s="59">
        <v>3</v>
      </c>
      <c r="BM357" s="59">
        <v>3</v>
      </c>
      <c r="BN357" s="59">
        <v>3</v>
      </c>
      <c r="BO357" s="59">
        <v>1</v>
      </c>
      <c r="BP357" s="59">
        <v>1</v>
      </c>
      <c r="BQ357" s="60">
        <v>2</v>
      </c>
      <c r="BR357" s="40"/>
      <c r="BS357" s="51">
        <f t="shared" si="456"/>
        <v>0</v>
      </c>
      <c r="BT357" s="51">
        <f t="shared" si="457"/>
        <v>0</v>
      </c>
      <c r="BU357" s="51">
        <f t="shared" si="458"/>
        <v>8.0352989272171088E-4</v>
      </c>
      <c r="BV357" s="51">
        <f t="shared" si="459"/>
        <v>1.4265589614650761E-4</v>
      </c>
      <c r="BW357" s="51">
        <f t="shared" si="460"/>
        <v>0</v>
      </c>
      <c r="BX357" s="51">
        <f t="shared" si="461"/>
        <v>1.2371355467370799</v>
      </c>
      <c r="BY357" s="51">
        <f t="shared" si="462"/>
        <v>0</v>
      </c>
      <c r="BZ357" s="51">
        <f t="shared" si="463"/>
        <v>2.3352014945289567E-4</v>
      </c>
      <c r="CA357" s="51">
        <f t="shared" si="464"/>
        <v>4.013157894736842E-4</v>
      </c>
      <c r="CB357" s="51">
        <f t="shared" si="465"/>
        <v>0</v>
      </c>
      <c r="CC357" s="51">
        <f t="shared" si="466"/>
        <v>0</v>
      </c>
      <c r="CD357" s="51">
        <f t="shared" si="467"/>
        <v>1.6902466508075622E-3</v>
      </c>
      <c r="CE357" s="40"/>
      <c r="CF357" s="53">
        <f t="shared" si="471"/>
        <v>2.4128038163019814</v>
      </c>
      <c r="CG357" s="40"/>
      <c r="CH357" s="61">
        <f t="shared" si="472"/>
        <v>0</v>
      </c>
      <c r="CI357" s="61">
        <f t="shared" si="473"/>
        <v>0</v>
      </c>
      <c r="CJ357" s="61">
        <f t="shared" si="474"/>
        <v>8.0352989272171088E-4</v>
      </c>
      <c r="CK357" s="61">
        <f t="shared" si="475"/>
        <v>1.4265589614650761E-4</v>
      </c>
      <c r="CL357" s="61">
        <f t="shared" si="476"/>
        <v>0</v>
      </c>
      <c r="CM357" s="61">
        <f t="shared" si="477"/>
        <v>1.2371355467370799</v>
      </c>
      <c r="CN357" s="61">
        <f t="shared" si="478"/>
        <v>0</v>
      </c>
      <c r="CO357" s="61">
        <f t="shared" si="479"/>
        <v>4.6704029890579134E-4</v>
      </c>
      <c r="CP357" s="61">
        <f t="shared" si="480"/>
        <v>8.0263157894736839E-4</v>
      </c>
      <c r="CQ357" s="61">
        <f t="shared" si="481"/>
        <v>0</v>
      </c>
      <c r="CR357" s="61">
        <f t="shared" si="482"/>
        <v>0</v>
      </c>
      <c r="CS357" s="61">
        <f t="shared" si="483"/>
        <v>1.6902466508075622E-3</v>
      </c>
      <c r="CT357" s="40"/>
      <c r="CU357" s="54">
        <f t="shared" si="484"/>
        <v>0</v>
      </c>
      <c r="CV357" s="54">
        <f t="shared" si="485"/>
        <v>0</v>
      </c>
      <c r="CW357" s="54">
        <f t="shared" si="486"/>
        <v>1.9387599916716658E-3</v>
      </c>
      <c r="CX357" s="54">
        <f t="shared" si="487"/>
        <v>3.4420069064027269E-4</v>
      </c>
      <c r="CY357" s="54">
        <f t="shared" si="488"/>
        <v>0</v>
      </c>
      <c r="CZ357" s="54">
        <f t="shared" si="489"/>
        <v>2.9849653684500645</v>
      </c>
      <c r="DA357" s="54">
        <f t="shared" si="490"/>
        <v>0</v>
      </c>
      <c r="DB357" s="54">
        <f t="shared" si="491"/>
        <v>1.1268766155667115E-3</v>
      </c>
      <c r="DC357" s="54">
        <f t="shared" si="492"/>
        <v>1.9365925367686955E-3</v>
      </c>
      <c r="DD357" s="54">
        <f t="shared" si="493"/>
        <v>0</v>
      </c>
      <c r="DE357" s="54">
        <f t="shared" si="494"/>
        <v>0</v>
      </c>
      <c r="DF357" s="54">
        <f t="shared" si="495"/>
        <v>4.0782335695601288E-3</v>
      </c>
      <c r="DG357" s="40"/>
      <c r="DH357" s="80">
        <f t="shared" si="496"/>
        <v>2.9943900318542718</v>
      </c>
      <c r="DI357" s="80">
        <f t="shared" si="497"/>
        <v>0.66791566186236029</v>
      </c>
      <c r="DJ357" s="40"/>
      <c r="DK357" s="54">
        <f t="shared" si="498"/>
        <v>0</v>
      </c>
      <c r="DL357" s="54">
        <f t="shared" si="499"/>
        <v>0</v>
      </c>
      <c r="DM357" s="54">
        <f t="shared" si="500"/>
        <v>8.0352989272171088E-4</v>
      </c>
      <c r="DN357" s="54">
        <f t="shared" si="501"/>
        <v>1.4265589614650761E-4</v>
      </c>
      <c r="DO357" s="54">
        <f t="shared" si="502"/>
        <v>0</v>
      </c>
      <c r="DP357" s="54">
        <f t="shared" si="503"/>
        <v>1.2371355467370799</v>
      </c>
      <c r="DQ357" s="54">
        <f t="shared" si="504"/>
        <v>0</v>
      </c>
      <c r="DR357" s="54">
        <f t="shared" si="505"/>
        <v>7.0056044835868701E-4</v>
      </c>
      <c r="DS357" s="54">
        <f t="shared" si="506"/>
        <v>1.2039473684210527E-3</v>
      </c>
      <c r="DT357" s="54">
        <f t="shared" si="507"/>
        <v>0</v>
      </c>
      <c r="DU357" s="54">
        <f t="shared" si="508"/>
        <v>0</v>
      </c>
      <c r="DV357" s="54">
        <f t="shared" si="509"/>
        <v>3.3804933016151244E-3</v>
      </c>
      <c r="DW357" s="54"/>
      <c r="DX357" s="63">
        <f t="shared" si="510"/>
        <v>1.243366733644343</v>
      </c>
      <c r="DY357" s="40"/>
      <c r="DZ357" s="41">
        <f t="shared" si="511"/>
        <v>0</v>
      </c>
      <c r="EA357" s="41">
        <f t="shared" si="512"/>
        <v>0</v>
      </c>
      <c r="EB357" s="41">
        <f t="shared" si="513"/>
        <v>1.9387599916716658E-3</v>
      </c>
      <c r="EC357" s="41">
        <f t="shared" si="514"/>
        <v>3.4420069064027269E-4</v>
      </c>
      <c r="ED357" s="41">
        <f t="shared" si="515"/>
        <v>0</v>
      </c>
      <c r="EE357" s="41">
        <f t="shared" si="516"/>
        <v>2.9849653684500645</v>
      </c>
      <c r="EF357" s="41">
        <f t="shared" si="517"/>
        <v>0</v>
      </c>
      <c r="EG357" s="41">
        <f t="shared" si="518"/>
        <v>1.6903149233500672E-3</v>
      </c>
      <c r="EH357" s="41">
        <f t="shared" si="519"/>
        <v>2.9048888051530436E-3</v>
      </c>
      <c r="EI357" s="41">
        <f t="shared" si="520"/>
        <v>0</v>
      </c>
      <c r="EJ357" s="41">
        <f t="shared" si="521"/>
        <v>0</v>
      </c>
      <c r="EK357" s="41">
        <f t="shared" si="522"/>
        <v>8.1564671391202576E-3</v>
      </c>
      <c r="EL357" s="40"/>
      <c r="EM357" s="82">
        <f t="shared" si="523"/>
        <v>3</v>
      </c>
      <c r="EN357" s="40"/>
      <c r="EO357" s="80">
        <f t="shared" si="524"/>
        <v>1.9925060288258383</v>
      </c>
      <c r="EP357" s="80">
        <f t="shared" si="525"/>
        <v>1.993705119704549</v>
      </c>
      <c r="EQ357" s="80">
        <f t="shared" si="526"/>
        <v>1.1990908787107291E-3</v>
      </c>
      <c r="ER357" s="80"/>
      <c r="ES357" s="80">
        <f t="shared" si="468"/>
        <v>5.3460772930377674E-2</v>
      </c>
      <c r="ET357" s="80">
        <f t="shared" si="469"/>
        <v>98.695383097003116</v>
      </c>
      <c r="EU357" s="80"/>
      <c r="EV357" s="80">
        <f t="shared" si="527"/>
        <v>1.1990908787107291E-3</v>
      </c>
      <c r="EW357" s="80">
        <f t="shared" si="528"/>
        <v>1.9925060288258383</v>
      </c>
      <c r="EX357" s="84">
        <f t="shared" si="529"/>
        <v>5.3464298346473458E-3</v>
      </c>
      <c r="EY357" s="85">
        <f t="shared" si="530"/>
        <v>2.7239160738420495E-3</v>
      </c>
      <c r="EZ357" s="86">
        <f>3</f>
        <v>3</v>
      </c>
      <c r="FA357" s="75"/>
      <c r="FB357" s="88"/>
      <c r="FC357" s="80">
        <f t="shared" si="531"/>
        <v>0</v>
      </c>
      <c r="FD357" s="80">
        <f t="shared" si="532"/>
        <v>0</v>
      </c>
      <c r="FE357" s="80">
        <f t="shared" si="533"/>
        <v>5.7000000000000002E-2</v>
      </c>
      <c r="FF357" s="80">
        <f t="shared" si="534"/>
        <v>8.0000000000000002E-3</v>
      </c>
      <c r="FG357" s="80">
        <f t="shared" si="535"/>
        <v>0</v>
      </c>
      <c r="FH357" s="80">
        <f t="shared" si="536"/>
        <v>5.3460772930377674E-2</v>
      </c>
      <c r="FI357" s="80">
        <f t="shared" si="537"/>
        <v>98.695383097003116</v>
      </c>
      <c r="FJ357" s="80">
        <f t="shared" si="538"/>
        <v>0</v>
      </c>
      <c r="FK357" s="80">
        <f t="shared" si="539"/>
        <v>3.5000000000000003E-2</v>
      </c>
      <c r="FL357" s="80">
        <f t="shared" si="540"/>
        <v>6.0999999999999999E-2</v>
      </c>
      <c r="FM357" s="80">
        <f t="shared" si="541"/>
        <v>0</v>
      </c>
      <c r="FN357" s="80">
        <f t="shared" si="542"/>
        <v>0</v>
      </c>
      <c r="FO357" s="80">
        <f t="shared" si="543"/>
        <v>0.13500000000000001</v>
      </c>
      <c r="FP357" s="80">
        <f t="shared" si="544"/>
        <v>99.044843869933487</v>
      </c>
    </row>
    <row r="358" spans="1:172" ht="21">
      <c r="A358" s="40">
        <v>356</v>
      </c>
      <c r="B358" s="41" t="s">
        <v>73</v>
      </c>
      <c r="C358" s="197">
        <v>0</v>
      </c>
      <c r="D358" s="197">
        <v>1.2E-2</v>
      </c>
      <c r="E358" s="197">
        <v>4.5999999999999999E-2</v>
      </c>
      <c r="F358" s="197">
        <v>1.4E-2</v>
      </c>
      <c r="G358" s="197">
        <v>1.0999999999999999E-2</v>
      </c>
      <c r="H358" s="197">
        <v>88.891788291611931</v>
      </c>
      <c r="I358" s="197">
        <v>0</v>
      </c>
      <c r="J358" s="197">
        <v>6.3E-2</v>
      </c>
      <c r="K358" s="197">
        <v>4.0000000000000001E-3</v>
      </c>
      <c r="L358" s="204">
        <v>0</v>
      </c>
      <c r="M358" s="204">
        <v>0</v>
      </c>
      <c r="N358" s="197">
        <v>0.22500000000000001</v>
      </c>
      <c r="O358" s="71"/>
      <c r="P358" s="70">
        <f t="shared" si="455"/>
        <v>99.121924120450757</v>
      </c>
      <c r="Q358" s="70">
        <f t="shared" si="470"/>
        <v>89.266788291611931</v>
      </c>
      <c r="S358" s="48">
        <v>60.085000000000001</v>
      </c>
      <c r="T358" s="48">
        <v>40.311</v>
      </c>
      <c r="U358" s="48">
        <v>70.936999999999998</v>
      </c>
      <c r="V358" s="48">
        <v>56.079000000000001</v>
      </c>
      <c r="W358" s="48">
        <v>81.41</v>
      </c>
      <c r="X358" s="49">
        <v>71.849999999999994</v>
      </c>
      <c r="Y358" s="48">
        <v>101.962</v>
      </c>
      <c r="Z358" s="48">
        <v>149.88</v>
      </c>
      <c r="AA358" s="48">
        <v>152</v>
      </c>
      <c r="AB358" s="48">
        <v>61.978999999999999</v>
      </c>
      <c r="AC358" s="48">
        <v>94.203000000000003</v>
      </c>
      <c r="AD358" s="49">
        <v>79.87</v>
      </c>
      <c r="AE358" s="40"/>
      <c r="AF358" s="41">
        <v>1</v>
      </c>
      <c r="AG358" s="41">
        <v>1</v>
      </c>
      <c r="AH358" s="41">
        <v>1</v>
      </c>
      <c r="AI358" s="41">
        <v>1</v>
      </c>
      <c r="AJ358" s="41">
        <v>1</v>
      </c>
      <c r="AK358" s="50">
        <v>1</v>
      </c>
      <c r="AL358" s="41">
        <v>2</v>
      </c>
      <c r="AM358" s="41">
        <v>2</v>
      </c>
      <c r="AN358" s="41">
        <v>2</v>
      </c>
      <c r="AO358" s="41">
        <v>2</v>
      </c>
      <c r="AP358" s="41">
        <v>2</v>
      </c>
      <c r="AQ358" s="50">
        <v>1</v>
      </c>
      <c r="AR358" s="40"/>
      <c r="AS358" s="41">
        <v>4</v>
      </c>
      <c r="AT358" s="41">
        <v>2</v>
      </c>
      <c r="AU358" s="41">
        <v>2</v>
      </c>
      <c r="AV358" s="41">
        <v>2</v>
      </c>
      <c r="AW358" s="41">
        <v>2</v>
      </c>
      <c r="AX358" s="50">
        <v>2</v>
      </c>
      <c r="AY358" s="41">
        <v>3</v>
      </c>
      <c r="AZ358" s="41">
        <v>3</v>
      </c>
      <c r="BA358" s="41">
        <v>3</v>
      </c>
      <c r="BB358" s="41">
        <v>1</v>
      </c>
      <c r="BC358" s="41">
        <v>1</v>
      </c>
      <c r="BD358" s="50">
        <v>4</v>
      </c>
      <c r="BE358" s="40"/>
      <c r="BF358" s="59">
        <v>2</v>
      </c>
      <c r="BG358" s="59">
        <v>1</v>
      </c>
      <c r="BH358" s="59">
        <v>1</v>
      </c>
      <c r="BI358" s="59">
        <v>1</v>
      </c>
      <c r="BJ358" s="59">
        <v>1</v>
      </c>
      <c r="BK358" s="60">
        <v>1</v>
      </c>
      <c r="BL358" s="59">
        <v>3</v>
      </c>
      <c r="BM358" s="59">
        <v>3</v>
      </c>
      <c r="BN358" s="59">
        <v>3</v>
      </c>
      <c r="BO358" s="59">
        <v>1</v>
      </c>
      <c r="BP358" s="59">
        <v>1</v>
      </c>
      <c r="BQ358" s="60">
        <v>2</v>
      </c>
      <c r="BR358" s="40"/>
      <c r="BS358" s="51">
        <f t="shared" si="456"/>
        <v>0</v>
      </c>
      <c r="BT358" s="51">
        <f t="shared" si="457"/>
        <v>2.9768549527424279E-4</v>
      </c>
      <c r="BU358" s="51">
        <f t="shared" si="458"/>
        <v>6.4846272044208244E-4</v>
      </c>
      <c r="BV358" s="51">
        <f t="shared" si="459"/>
        <v>2.496478182563883E-4</v>
      </c>
      <c r="BW358" s="51">
        <f t="shared" si="460"/>
        <v>1.3511853580641198E-4</v>
      </c>
      <c r="BX358" s="51">
        <f t="shared" si="461"/>
        <v>1.2371856408018362</v>
      </c>
      <c r="BY358" s="51">
        <f t="shared" si="462"/>
        <v>0</v>
      </c>
      <c r="BZ358" s="51">
        <f t="shared" si="463"/>
        <v>4.2033626901521217E-4</v>
      </c>
      <c r="CA358" s="51">
        <f t="shared" si="464"/>
        <v>2.6315789473684212E-5</v>
      </c>
      <c r="CB358" s="51">
        <f t="shared" si="465"/>
        <v>0</v>
      </c>
      <c r="CC358" s="51">
        <f t="shared" si="466"/>
        <v>0</v>
      </c>
      <c r="CD358" s="51">
        <f t="shared" si="467"/>
        <v>2.8170777513459372E-3</v>
      </c>
      <c r="CE358" s="40"/>
      <c r="CF358" s="53">
        <f t="shared" si="471"/>
        <v>2.4086892654974106</v>
      </c>
      <c r="CG358" s="40"/>
      <c r="CH358" s="61">
        <f t="shared" si="472"/>
        <v>0</v>
      </c>
      <c r="CI358" s="61">
        <f t="shared" si="473"/>
        <v>2.9768549527424279E-4</v>
      </c>
      <c r="CJ358" s="61">
        <f t="shared" si="474"/>
        <v>6.4846272044208244E-4</v>
      </c>
      <c r="CK358" s="61">
        <f t="shared" si="475"/>
        <v>2.496478182563883E-4</v>
      </c>
      <c r="CL358" s="61">
        <f t="shared" si="476"/>
        <v>1.3511853580641198E-4</v>
      </c>
      <c r="CM358" s="61">
        <f t="shared" si="477"/>
        <v>1.2371856408018362</v>
      </c>
      <c r="CN358" s="61">
        <f t="shared" si="478"/>
        <v>0</v>
      </c>
      <c r="CO358" s="61">
        <f t="shared" si="479"/>
        <v>8.4067253803042435E-4</v>
      </c>
      <c r="CP358" s="61">
        <f t="shared" si="480"/>
        <v>5.2631578947368424E-5</v>
      </c>
      <c r="CQ358" s="61">
        <f t="shared" si="481"/>
        <v>0</v>
      </c>
      <c r="CR358" s="61">
        <f t="shared" si="482"/>
        <v>0</v>
      </c>
      <c r="CS358" s="61">
        <f t="shared" si="483"/>
        <v>2.8170777513459372E-3</v>
      </c>
      <c r="CT358" s="40"/>
      <c r="CU358" s="54">
        <f t="shared" si="484"/>
        <v>0</v>
      </c>
      <c r="CV358" s="54">
        <f t="shared" si="485"/>
        <v>7.1703185696134881E-4</v>
      </c>
      <c r="CW358" s="54">
        <f t="shared" si="486"/>
        <v>1.5619451938040923E-3</v>
      </c>
      <c r="CX358" s="54">
        <f t="shared" si="487"/>
        <v>6.0132401998901097E-4</v>
      </c>
      <c r="CY358" s="54">
        <f t="shared" si="488"/>
        <v>3.2545856676663204E-4</v>
      </c>
      <c r="CZ358" s="54">
        <f t="shared" si="489"/>
        <v>2.9799957724269182</v>
      </c>
      <c r="DA358" s="54">
        <f t="shared" si="490"/>
        <v>0</v>
      </c>
      <c r="DB358" s="54">
        <f t="shared" si="491"/>
        <v>2.0249189181523468E-3</v>
      </c>
      <c r="DC358" s="54">
        <f t="shared" si="492"/>
        <v>1.2677311923670582E-4</v>
      </c>
      <c r="DD358" s="54">
        <f t="shared" si="493"/>
        <v>0</v>
      </c>
      <c r="DE358" s="54">
        <f t="shared" si="494"/>
        <v>0</v>
      </c>
      <c r="DF358" s="54">
        <f t="shared" si="495"/>
        <v>6.7854649397385428E-3</v>
      </c>
      <c r="DG358" s="40"/>
      <c r="DH358" s="80">
        <f t="shared" si="496"/>
        <v>2.9921386890415671</v>
      </c>
      <c r="DI358" s="80">
        <f t="shared" si="497"/>
        <v>0.66841821447809757</v>
      </c>
      <c r="DJ358" s="40"/>
      <c r="DK358" s="54">
        <f t="shared" si="498"/>
        <v>0</v>
      </c>
      <c r="DL358" s="54">
        <f t="shared" si="499"/>
        <v>2.9768549527424279E-4</v>
      </c>
      <c r="DM358" s="54">
        <f t="shared" si="500"/>
        <v>6.4846272044208244E-4</v>
      </c>
      <c r="DN358" s="54">
        <f t="shared" si="501"/>
        <v>2.496478182563883E-4</v>
      </c>
      <c r="DO358" s="54">
        <f t="shared" si="502"/>
        <v>1.3511853580641198E-4</v>
      </c>
      <c r="DP358" s="54">
        <f t="shared" si="503"/>
        <v>1.2371856408018362</v>
      </c>
      <c r="DQ358" s="54">
        <f t="shared" si="504"/>
        <v>0</v>
      </c>
      <c r="DR358" s="54">
        <f t="shared" si="505"/>
        <v>1.2610088070456366E-3</v>
      </c>
      <c r="DS358" s="54">
        <f t="shared" si="506"/>
        <v>7.8947368421052633E-5</v>
      </c>
      <c r="DT358" s="54">
        <f t="shared" si="507"/>
        <v>0</v>
      </c>
      <c r="DU358" s="54">
        <f t="shared" si="508"/>
        <v>0</v>
      </c>
      <c r="DV358" s="54">
        <f t="shared" si="509"/>
        <v>5.6341555026918743E-3</v>
      </c>
      <c r="DW358" s="54"/>
      <c r="DX358" s="63">
        <f t="shared" si="510"/>
        <v>1.2454906670497741</v>
      </c>
      <c r="DY358" s="40"/>
      <c r="DZ358" s="41">
        <f t="shared" si="511"/>
        <v>0</v>
      </c>
      <c r="EA358" s="41">
        <f t="shared" si="512"/>
        <v>7.1703185696134881E-4</v>
      </c>
      <c r="EB358" s="41">
        <f t="shared" si="513"/>
        <v>1.5619451938040923E-3</v>
      </c>
      <c r="EC358" s="41">
        <f t="shared" si="514"/>
        <v>6.0132401998901097E-4</v>
      </c>
      <c r="ED358" s="41">
        <f t="shared" si="515"/>
        <v>3.2545856676663204E-4</v>
      </c>
      <c r="EE358" s="41">
        <f t="shared" si="516"/>
        <v>2.9799957724269182</v>
      </c>
      <c r="EF358" s="41">
        <f t="shared" si="517"/>
        <v>0</v>
      </c>
      <c r="EG358" s="41">
        <f t="shared" si="518"/>
        <v>3.0373783772285204E-3</v>
      </c>
      <c r="EH358" s="41">
        <f t="shared" si="519"/>
        <v>1.9015967885505872E-4</v>
      </c>
      <c r="EI358" s="41">
        <f t="shared" si="520"/>
        <v>0</v>
      </c>
      <c r="EJ358" s="41">
        <f t="shared" si="521"/>
        <v>0</v>
      </c>
      <c r="EK358" s="41">
        <f t="shared" si="522"/>
        <v>1.3570929879477086E-2</v>
      </c>
      <c r="EL358" s="40"/>
      <c r="EM358" s="82">
        <f t="shared" si="523"/>
        <v>3</v>
      </c>
      <c r="EN358" s="40"/>
      <c r="EO358" s="80">
        <f t="shared" si="524"/>
        <v>1.9894907131314143</v>
      </c>
      <c r="EP358" s="80">
        <f t="shared" si="525"/>
        <v>1.9918834533578798</v>
      </c>
      <c r="EQ358" s="80">
        <f t="shared" si="526"/>
        <v>2.3927402264654063E-3</v>
      </c>
      <c r="ER358" s="80"/>
      <c r="ES358" s="80">
        <f t="shared" si="468"/>
        <v>0.10678082459555016</v>
      </c>
      <c r="ET358" s="80">
        <f t="shared" si="469"/>
        <v>98.640143295855211</v>
      </c>
      <c r="EU358" s="80"/>
      <c r="EV358" s="80">
        <f t="shared" si="527"/>
        <v>2.3927402264654063E-3</v>
      </c>
      <c r="EW358" s="80">
        <f t="shared" si="528"/>
        <v>1.9894907131314143</v>
      </c>
      <c r="EX358" s="84">
        <f t="shared" si="529"/>
        <v>5.3574516749101365E-3</v>
      </c>
      <c r="EY358" s="85">
        <f t="shared" si="530"/>
        <v>4.535528359423769E-3</v>
      </c>
      <c r="EZ358" s="86">
        <f>3</f>
        <v>3</v>
      </c>
      <c r="FA358" s="75"/>
      <c r="FB358" s="88"/>
      <c r="FC358" s="80">
        <f t="shared" si="531"/>
        <v>0</v>
      </c>
      <c r="FD358" s="80">
        <f t="shared" si="532"/>
        <v>1.2E-2</v>
      </c>
      <c r="FE358" s="80">
        <f t="shared" si="533"/>
        <v>4.5999999999999999E-2</v>
      </c>
      <c r="FF358" s="80">
        <f t="shared" si="534"/>
        <v>1.4E-2</v>
      </c>
      <c r="FG358" s="80">
        <f t="shared" si="535"/>
        <v>1.0999999999999999E-2</v>
      </c>
      <c r="FH358" s="80">
        <f t="shared" si="536"/>
        <v>0.10678082459555016</v>
      </c>
      <c r="FI358" s="80">
        <f t="shared" si="537"/>
        <v>98.640143295855211</v>
      </c>
      <c r="FJ358" s="80">
        <f t="shared" si="538"/>
        <v>0</v>
      </c>
      <c r="FK358" s="80">
        <f t="shared" si="539"/>
        <v>6.3E-2</v>
      </c>
      <c r="FL358" s="80">
        <f t="shared" si="540"/>
        <v>4.0000000000000001E-3</v>
      </c>
      <c r="FM358" s="80">
        <f t="shared" si="541"/>
        <v>0</v>
      </c>
      <c r="FN358" s="80">
        <f t="shared" si="542"/>
        <v>0</v>
      </c>
      <c r="FO358" s="80">
        <f t="shared" si="543"/>
        <v>0.22500000000000001</v>
      </c>
      <c r="FP358" s="80">
        <f t="shared" si="544"/>
        <v>99.121924120450757</v>
      </c>
    </row>
    <row r="359" spans="1:172" ht="21">
      <c r="A359" s="40">
        <v>357</v>
      </c>
      <c r="B359" s="41" t="s">
        <v>73</v>
      </c>
      <c r="C359" s="197">
        <v>0.10100000000000001</v>
      </c>
      <c r="D359" s="197">
        <v>2.3E-2</v>
      </c>
      <c r="E359" s="197">
        <v>0</v>
      </c>
      <c r="F359" s="197">
        <v>8.0000000000000002E-3</v>
      </c>
      <c r="G359" s="197">
        <v>0</v>
      </c>
      <c r="H359" s="197">
        <v>89.265211366458502</v>
      </c>
      <c r="I359" s="197">
        <v>0</v>
      </c>
      <c r="J359" s="197">
        <v>6.8000000000000005E-2</v>
      </c>
      <c r="K359" s="197">
        <v>6.0000000000000001E-3</v>
      </c>
      <c r="L359" s="204">
        <v>0</v>
      </c>
      <c r="M359" s="204">
        <v>0</v>
      </c>
      <c r="N359" s="197">
        <v>0.23699999999999999</v>
      </c>
      <c r="O359" s="71"/>
      <c r="P359" s="70">
        <f t="shared" si="455"/>
        <v>99.585266394253992</v>
      </c>
      <c r="Q359" s="70">
        <f t="shared" si="470"/>
        <v>89.708211366458499</v>
      </c>
      <c r="S359" s="48">
        <v>60.085000000000001</v>
      </c>
      <c r="T359" s="48">
        <v>40.311</v>
      </c>
      <c r="U359" s="48">
        <v>70.936999999999998</v>
      </c>
      <c r="V359" s="48">
        <v>56.079000000000001</v>
      </c>
      <c r="W359" s="48">
        <v>81.41</v>
      </c>
      <c r="X359" s="49">
        <v>71.849999999999994</v>
      </c>
      <c r="Y359" s="48">
        <v>101.962</v>
      </c>
      <c r="Z359" s="48">
        <v>149.88</v>
      </c>
      <c r="AA359" s="48">
        <v>152</v>
      </c>
      <c r="AB359" s="48">
        <v>61.978999999999999</v>
      </c>
      <c r="AC359" s="48">
        <v>94.203000000000003</v>
      </c>
      <c r="AD359" s="49">
        <v>79.87</v>
      </c>
      <c r="AE359" s="40"/>
      <c r="AF359" s="41">
        <v>1</v>
      </c>
      <c r="AG359" s="41">
        <v>1</v>
      </c>
      <c r="AH359" s="41">
        <v>1</v>
      </c>
      <c r="AI359" s="41">
        <v>1</v>
      </c>
      <c r="AJ359" s="41">
        <v>1</v>
      </c>
      <c r="AK359" s="50">
        <v>1</v>
      </c>
      <c r="AL359" s="41">
        <v>2</v>
      </c>
      <c r="AM359" s="41">
        <v>2</v>
      </c>
      <c r="AN359" s="41">
        <v>2</v>
      </c>
      <c r="AO359" s="41">
        <v>2</v>
      </c>
      <c r="AP359" s="41">
        <v>2</v>
      </c>
      <c r="AQ359" s="50">
        <v>1</v>
      </c>
      <c r="AR359" s="40"/>
      <c r="AS359" s="41">
        <v>4</v>
      </c>
      <c r="AT359" s="41">
        <v>2</v>
      </c>
      <c r="AU359" s="41">
        <v>2</v>
      </c>
      <c r="AV359" s="41">
        <v>2</v>
      </c>
      <c r="AW359" s="41">
        <v>2</v>
      </c>
      <c r="AX359" s="50">
        <v>2</v>
      </c>
      <c r="AY359" s="41">
        <v>3</v>
      </c>
      <c r="AZ359" s="41">
        <v>3</v>
      </c>
      <c r="BA359" s="41">
        <v>3</v>
      </c>
      <c r="BB359" s="41">
        <v>1</v>
      </c>
      <c r="BC359" s="41">
        <v>1</v>
      </c>
      <c r="BD359" s="50">
        <v>4</v>
      </c>
      <c r="BE359" s="40"/>
      <c r="BF359" s="59">
        <v>2</v>
      </c>
      <c r="BG359" s="59">
        <v>1</v>
      </c>
      <c r="BH359" s="59">
        <v>1</v>
      </c>
      <c r="BI359" s="59">
        <v>1</v>
      </c>
      <c r="BJ359" s="59">
        <v>1</v>
      </c>
      <c r="BK359" s="60">
        <v>1</v>
      </c>
      <c r="BL359" s="59">
        <v>3</v>
      </c>
      <c r="BM359" s="59">
        <v>3</v>
      </c>
      <c r="BN359" s="59">
        <v>3</v>
      </c>
      <c r="BO359" s="59">
        <v>1</v>
      </c>
      <c r="BP359" s="59">
        <v>1</v>
      </c>
      <c r="BQ359" s="60">
        <v>2</v>
      </c>
      <c r="BR359" s="40"/>
      <c r="BS359" s="51">
        <f t="shared" si="456"/>
        <v>1.6809519846883582E-3</v>
      </c>
      <c r="BT359" s="51">
        <f t="shared" si="457"/>
        <v>5.7056386594229861E-4</v>
      </c>
      <c r="BU359" s="51">
        <f t="shared" si="458"/>
        <v>0</v>
      </c>
      <c r="BV359" s="51">
        <f t="shared" si="459"/>
        <v>1.4265589614650761E-4</v>
      </c>
      <c r="BW359" s="51">
        <f t="shared" si="460"/>
        <v>0</v>
      </c>
      <c r="BX359" s="51">
        <f t="shared" si="461"/>
        <v>1.2423829000202993</v>
      </c>
      <c r="BY359" s="51">
        <f t="shared" si="462"/>
        <v>0</v>
      </c>
      <c r="BZ359" s="51">
        <f t="shared" si="463"/>
        <v>4.5369629036562587E-4</v>
      </c>
      <c r="CA359" s="51">
        <f t="shared" si="464"/>
        <v>3.9473684210526316E-5</v>
      </c>
      <c r="CB359" s="51">
        <f t="shared" si="465"/>
        <v>0</v>
      </c>
      <c r="CC359" s="51">
        <f t="shared" si="466"/>
        <v>0</v>
      </c>
      <c r="CD359" s="51">
        <f t="shared" si="467"/>
        <v>2.967321898084387E-3</v>
      </c>
      <c r="CE359" s="40"/>
      <c r="CF359" s="53">
        <f t="shared" si="471"/>
        <v>2.3925883785453093</v>
      </c>
      <c r="CG359" s="40"/>
      <c r="CH359" s="61">
        <f t="shared" si="472"/>
        <v>1.6809519846883582E-3</v>
      </c>
      <c r="CI359" s="61">
        <f t="shared" si="473"/>
        <v>5.7056386594229861E-4</v>
      </c>
      <c r="CJ359" s="61">
        <f t="shared" si="474"/>
        <v>0</v>
      </c>
      <c r="CK359" s="61">
        <f t="shared" si="475"/>
        <v>1.4265589614650761E-4</v>
      </c>
      <c r="CL359" s="61">
        <f t="shared" si="476"/>
        <v>0</v>
      </c>
      <c r="CM359" s="61">
        <f t="shared" si="477"/>
        <v>1.2423829000202993</v>
      </c>
      <c r="CN359" s="61">
        <f t="shared" si="478"/>
        <v>0</v>
      </c>
      <c r="CO359" s="61">
        <f t="shared" si="479"/>
        <v>9.0739258073125174E-4</v>
      </c>
      <c r="CP359" s="61">
        <f t="shared" si="480"/>
        <v>7.8947368421052633E-5</v>
      </c>
      <c r="CQ359" s="61">
        <f t="shared" si="481"/>
        <v>0</v>
      </c>
      <c r="CR359" s="61">
        <f t="shared" si="482"/>
        <v>0</v>
      </c>
      <c r="CS359" s="61">
        <f t="shared" si="483"/>
        <v>2.967321898084387E-3</v>
      </c>
      <c r="CT359" s="40"/>
      <c r="CU359" s="54">
        <f t="shared" si="484"/>
        <v>4.0218261834580387E-3</v>
      </c>
      <c r="CV359" s="54">
        <f t="shared" si="485"/>
        <v>1.3651244748714274E-3</v>
      </c>
      <c r="CW359" s="54">
        <f t="shared" si="486"/>
        <v>0</v>
      </c>
      <c r="CX359" s="54">
        <f t="shared" si="487"/>
        <v>3.4131683925110067E-4</v>
      </c>
      <c r="CY359" s="54">
        <f t="shared" si="488"/>
        <v>0</v>
      </c>
      <c r="CZ359" s="54">
        <f t="shared" si="489"/>
        <v>2.9725108882919868</v>
      </c>
      <c r="DA359" s="54">
        <f t="shared" si="490"/>
        <v>0</v>
      </c>
      <c r="DB359" s="54">
        <f t="shared" si="491"/>
        <v>2.171016943435829E-3</v>
      </c>
      <c r="DC359" s="54">
        <f t="shared" si="492"/>
        <v>1.8888855620094547E-4</v>
      </c>
      <c r="DD359" s="54">
        <f t="shared" si="493"/>
        <v>0</v>
      </c>
      <c r="DE359" s="54">
        <f t="shared" si="494"/>
        <v>0</v>
      </c>
      <c r="DF359" s="54">
        <f t="shared" si="495"/>
        <v>7.0995798887597125E-3</v>
      </c>
      <c r="DG359" s="40"/>
      <c r="DH359" s="80">
        <f t="shared" si="496"/>
        <v>2.987698641177964</v>
      </c>
      <c r="DI359" s="80">
        <f t="shared" si="497"/>
        <v>0.66941155725513779</v>
      </c>
      <c r="DJ359" s="40"/>
      <c r="DK359" s="54">
        <f t="shared" si="498"/>
        <v>3.3619039693767163E-3</v>
      </c>
      <c r="DL359" s="54">
        <f t="shared" si="499"/>
        <v>5.7056386594229861E-4</v>
      </c>
      <c r="DM359" s="54">
        <f t="shared" si="500"/>
        <v>0</v>
      </c>
      <c r="DN359" s="54">
        <f t="shared" si="501"/>
        <v>1.4265589614650761E-4</v>
      </c>
      <c r="DO359" s="54">
        <f t="shared" si="502"/>
        <v>0</v>
      </c>
      <c r="DP359" s="54">
        <f t="shared" si="503"/>
        <v>1.2423829000202993</v>
      </c>
      <c r="DQ359" s="54">
        <f t="shared" si="504"/>
        <v>0</v>
      </c>
      <c r="DR359" s="54">
        <f t="shared" si="505"/>
        <v>1.3610888710968777E-3</v>
      </c>
      <c r="DS359" s="54">
        <f t="shared" si="506"/>
        <v>1.1842105263157896E-4</v>
      </c>
      <c r="DT359" s="54">
        <f t="shared" si="507"/>
        <v>0</v>
      </c>
      <c r="DU359" s="54">
        <f t="shared" si="508"/>
        <v>0</v>
      </c>
      <c r="DV359" s="54">
        <f t="shared" si="509"/>
        <v>5.934643796168774E-3</v>
      </c>
      <c r="DW359" s="54"/>
      <c r="DX359" s="63">
        <f t="shared" si="510"/>
        <v>1.2538721774716619</v>
      </c>
      <c r="DY359" s="40"/>
      <c r="DZ359" s="41">
        <f t="shared" si="511"/>
        <v>8.0436523669160775E-3</v>
      </c>
      <c r="EA359" s="41">
        <f t="shared" si="512"/>
        <v>1.3651244748714274E-3</v>
      </c>
      <c r="EB359" s="41">
        <f t="shared" si="513"/>
        <v>0</v>
      </c>
      <c r="EC359" s="41">
        <f t="shared" si="514"/>
        <v>3.4131683925110067E-4</v>
      </c>
      <c r="ED359" s="41">
        <f t="shared" si="515"/>
        <v>0</v>
      </c>
      <c r="EE359" s="41">
        <f t="shared" si="516"/>
        <v>2.9725108882919868</v>
      </c>
      <c r="EF359" s="41">
        <f t="shared" si="517"/>
        <v>0</v>
      </c>
      <c r="EG359" s="41">
        <f t="shared" si="518"/>
        <v>3.256525415153744E-3</v>
      </c>
      <c r="EH359" s="41">
        <f t="shared" si="519"/>
        <v>2.8333283430141822E-4</v>
      </c>
      <c r="EI359" s="41">
        <f t="shared" si="520"/>
        <v>0</v>
      </c>
      <c r="EJ359" s="41">
        <f t="shared" si="521"/>
        <v>0</v>
      </c>
      <c r="EK359" s="41">
        <f t="shared" si="522"/>
        <v>1.4199159777519425E-2</v>
      </c>
      <c r="EL359" s="40"/>
      <c r="EM359" s="82">
        <f t="shared" si="523"/>
        <v>2.9999999999999996</v>
      </c>
      <c r="EN359" s="40"/>
      <c r="EO359" s="80">
        <f t="shared" si="524"/>
        <v>1.9835306564691733</v>
      </c>
      <c r="EP359" s="80">
        <f t="shared" si="525"/>
        <v>1.9898331426893918</v>
      </c>
      <c r="EQ359" s="80">
        <f t="shared" si="526"/>
        <v>6.3024862202185616E-3</v>
      </c>
      <c r="ER359" s="80"/>
      <c r="ES359" s="80">
        <f t="shared" si="468"/>
        <v>0.28273363857113187</v>
      </c>
      <c r="ET359" s="80">
        <f t="shared" si="469"/>
        <v>98.859532755682864</v>
      </c>
      <c r="EU359" s="80"/>
      <c r="EV359" s="80">
        <f t="shared" si="527"/>
        <v>6.3024862202185616E-3</v>
      </c>
      <c r="EW359" s="80">
        <f t="shared" si="528"/>
        <v>1.9835306564691733</v>
      </c>
      <c r="EX359" s="84">
        <f t="shared" si="529"/>
        <v>8.0881729972173428E-3</v>
      </c>
      <c r="EY359" s="85">
        <f t="shared" si="530"/>
        <v>4.752540829191897E-3</v>
      </c>
      <c r="EZ359" s="86">
        <f>3</f>
        <v>3</v>
      </c>
      <c r="FA359" s="75"/>
      <c r="FB359" s="88"/>
      <c r="FC359" s="80">
        <f t="shared" si="531"/>
        <v>0.10100000000000001</v>
      </c>
      <c r="FD359" s="80">
        <f t="shared" si="532"/>
        <v>2.3E-2</v>
      </c>
      <c r="FE359" s="80">
        <f t="shared" si="533"/>
        <v>0</v>
      </c>
      <c r="FF359" s="80">
        <f t="shared" si="534"/>
        <v>8.0000000000000002E-3</v>
      </c>
      <c r="FG359" s="80">
        <f t="shared" si="535"/>
        <v>0</v>
      </c>
      <c r="FH359" s="80">
        <f t="shared" si="536"/>
        <v>0.28273363857113187</v>
      </c>
      <c r="FI359" s="80">
        <f t="shared" si="537"/>
        <v>98.859532755682864</v>
      </c>
      <c r="FJ359" s="80">
        <f t="shared" si="538"/>
        <v>0</v>
      </c>
      <c r="FK359" s="80">
        <f t="shared" si="539"/>
        <v>6.8000000000000005E-2</v>
      </c>
      <c r="FL359" s="80">
        <f t="shared" si="540"/>
        <v>6.0000000000000001E-3</v>
      </c>
      <c r="FM359" s="80">
        <f t="shared" si="541"/>
        <v>0</v>
      </c>
      <c r="FN359" s="80">
        <f t="shared" si="542"/>
        <v>0</v>
      </c>
      <c r="FO359" s="80">
        <f t="shared" si="543"/>
        <v>0.23699999999999999</v>
      </c>
      <c r="FP359" s="80">
        <f t="shared" si="544"/>
        <v>99.585266394253992</v>
      </c>
    </row>
    <row r="360" spans="1:172" ht="21">
      <c r="A360" s="40">
        <v>358</v>
      </c>
      <c r="B360" s="41" t="s">
        <v>73</v>
      </c>
      <c r="C360" s="197">
        <v>0</v>
      </c>
      <c r="D360" s="197">
        <v>3.2000000000000001E-2</v>
      </c>
      <c r="E360" s="197">
        <v>2.5000000000000001E-2</v>
      </c>
      <c r="F360" s="197">
        <v>5.8999999999999997E-2</v>
      </c>
      <c r="G360" s="197">
        <v>0</v>
      </c>
      <c r="H360" s="197">
        <v>89.411881152482593</v>
      </c>
      <c r="I360" s="197">
        <v>0</v>
      </c>
      <c r="J360" s="197">
        <v>3.4000000000000002E-2</v>
      </c>
      <c r="K360" s="197">
        <v>0.06</v>
      </c>
      <c r="L360" s="204">
        <v>0</v>
      </c>
      <c r="M360" s="204">
        <v>0</v>
      </c>
      <c r="N360" s="197">
        <v>0.25900000000000001</v>
      </c>
      <c r="O360" s="71"/>
      <c r="P360" s="70">
        <f t="shared" si="455"/>
        <v>99.797270274480908</v>
      </c>
      <c r="Q360" s="70">
        <f t="shared" si="470"/>
        <v>89.880881152482601</v>
      </c>
      <c r="S360" s="48">
        <v>60.085000000000001</v>
      </c>
      <c r="T360" s="48">
        <v>40.311</v>
      </c>
      <c r="U360" s="48">
        <v>70.936999999999998</v>
      </c>
      <c r="V360" s="48">
        <v>56.079000000000001</v>
      </c>
      <c r="W360" s="48">
        <v>81.41</v>
      </c>
      <c r="X360" s="49">
        <v>71.849999999999994</v>
      </c>
      <c r="Y360" s="48">
        <v>101.962</v>
      </c>
      <c r="Z360" s="48">
        <v>149.88</v>
      </c>
      <c r="AA360" s="48">
        <v>152</v>
      </c>
      <c r="AB360" s="48">
        <v>61.978999999999999</v>
      </c>
      <c r="AC360" s="48">
        <v>94.203000000000003</v>
      </c>
      <c r="AD360" s="49">
        <v>79.87</v>
      </c>
      <c r="AE360" s="40"/>
      <c r="AF360" s="41">
        <v>1</v>
      </c>
      <c r="AG360" s="41">
        <v>1</v>
      </c>
      <c r="AH360" s="41">
        <v>1</v>
      </c>
      <c r="AI360" s="41">
        <v>1</v>
      </c>
      <c r="AJ360" s="41">
        <v>1</v>
      </c>
      <c r="AK360" s="50">
        <v>1</v>
      </c>
      <c r="AL360" s="41">
        <v>2</v>
      </c>
      <c r="AM360" s="41">
        <v>2</v>
      </c>
      <c r="AN360" s="41">
        <v>2</v>
      </c>
      <c r="AO360" s="41">
        <v>2</v>
      </c>
      <c r="AP360" s="41">
        <v>2</v>
      </c>
      <c r="AQ360" s="50">
        <v>1</v>
      </c>
      <c r="AR360" s="40"/>
      <c r="AS360" s="41">
        <v>4</v>
      </c>
      <c r="AT360" s="41">
        <v>2</v>
      </c>
      <c r="AU360" s="41">
        <v>2</v>
      </c>
      <c r="AV360" s="41">
        <v>2</v>
      </c>
      <c r="AW360" s="41">
        <v>2</v>
      </c>
      <c r="AX360" s="50">
        <v>2</v>
      </c>
      <c r="AY360" s="41">
        <v>3</v>
      </c>
      <c r="AZ360" s="41">
        <v>3</v>
      </c>
      <c r="BA360" s="41">
        <v>3</v>
      </c>
      <c r="BB360" s="41">
        <v>1</v>
      </c>
      <c r="BC360" s="41">
        <v>1</v>
      </c>
      <c r="BD360" s="50">
        <v>4</v>
      </c>
      <c r="BE360" s="40"/>
      <c r="BF360" s="59">
        <v>2</v>
      </c>
      <c r="BG360" s="59">
        <v>1</v>
      </c>
      <c r="BH360" s="59">
        <v>1</v>
      </c>
      <c r="BI360" s="59">
        <v>1</v>
      </c>
      <c r="BJ360" s="59">
        <v>1</v>
      </c>
      <c r="BK360" s="60">
        <v>1</v>
      </c>
      <c r="BL360" s="59">
        <v>3</v>
      </c>
      <c r="BM360" s="59">
        <v>3</v>
      </c>
      <c r="BN360" s="59">
        <v>3</v>
      </c>
      <c r="BO360" s="59">
        <v>1</v>
      </c>
      <c r="BP360" s="59">
        <v>1</v>
      </c>
      <c r="BQ360" s="60">
        <v>2</v>
      </c>
      <c r="BR360" s="40"/>
      <c r="BS360" s="51">
        <f t="shared" si="456"/>
        <v>0</v>
      </c>
      <c r="BT360" s="51">
        <f t="shared" si="457"/>
        <v>7.9382798739798075E-4</v>
      </c>
      <c r="BU360" s="51">
        <f t="shared" si="458"/>
        <v>3.5242539154461006E-4</v>
      </c>
      <c r="BV360" s="51">
        <f t="shared" si="459"/>
        <v>1.0520872340804934E-3</v>
      </c>
      <c r="BW360" s="51">
        <f t="shared" si="460"/>
        <v>0</v>
      </c>
      <c r="BX360" s="51">
        <f t="shared" si="461"/>
        <v>1.2444242331591175</v>
      </c>
      <c r="BY360" s="51">
        <f t="shared" si="462"/>
        <v>0</v>
      </c>
      <c r="BZ360" s="51">
        <f t="shared" si="463"/>
        <v>2.2684814518281294E-4</v>
      </c>
      <c r="CA360" s="51">
        <f t="shared" si="464"/>
        <v>3.9473684210526315E-4</v>
      </c>
      <c r="CB360" s="51">
        <f t="shared" si="465"/>
        <v>0</v>
      </c>
      <c r="CC360" s="51">
        <f t="shared" si="466"/>
        <v>0</v>
      </c>
      <c r="CD360" s="51">
        <f t="shared" si="467"/>
        <v>3.2427695004382121E-3</v>
      </c>
      <c r="CE360" s="40"/>
      <c r="CF360" s="53">
        <f t="shared" si="471"/>
        <v>2.3904899278139324</v>
      </c>
      <c r="CG360" s="40"/>
      <c r="CH360" s="61">
        <f t="shared" si="472"/>
        <v>0</v>
      </c>
      <c r="CI360" s="61">
        <f t="shared" si="473"/>
        <v>7.9382798739798075E-4</v>
      </c>
      <c r="CJ360" s="61">
        <f t="shared" si="474"/>
        <v>3.5242539154461006E-4</v>
      </c>
      <c r="CK360" s="61">
        <f t="shared" si="475"/>
        <v>1.0520872340804934E-3</v>
      </c>
      <c r="CL360" s="61">
        <f t="shared" si="476"/>
        <v>0</v>
      </c>
      <c r="CM360" s="61">
        <f t="shared" si="477"/>
        <v>1.2444242331591175</v>
      </c>
      <c r="CN360" s="61">
        <f t="shared" si="478"/>
        <v>0</v>
      </c>
      <c r="CO360" s="61">
        <f t="shared" si="479"/>
        <v>4.5369629036562587E-4</v>
      </c>
      <c r="CP360" s="61">
        <f t="shared" si="480"/>
        <v>7.894736842105263E-4</v>
      </c>
      <c r="CQ360" s="61">
        <f t="shared" si="481"/>
        <v>0</v>
      </c>
      <c r="CR360" s="61">
        <f t="shared" si="482"/>
        <v>0</v>
      </c>
      <c r="CS360" s="61">
        <f t="shared" si="483"/>
        <v>3.2427695004382121E-3</v>
      </c>
      <c r="CT360" s="40"/>
      <c r="CU360" s="54">
        <f t="shared" si="484"/>
        <v>0</v>
      </c>
      <c r="CV360" s="54">
        <f t="shared" si="485"/>
        <v>1.8976378082916784E-3</v>
      </c>
      <c r="CW360" s="54">
        <f t="shared" si="486"/>
        <v>8.4246934879327181E-4</v>
      </c>
      <c r="CX360" s="54">
        <f t="shared" si="487"/>
        <v>2.5150039362510385E-3</v>
      </c>
      <c r="CY360" s="54">
        <f t="shared" si="488"/>
        <v>0</v>
      </c>
      <c r="CZ360" s="54">
        <f t="shared" si="489"/>
        <v>2.974783595294447</v>
      </c>
      <c r="DA360" s="54">
        <f t="shared" si="490"/>
        <v>0</v>
      </c>
      <c r="DB360" s="54">
        <f t="shared" si="491"/>
        <v>1.0845564124055739E-3</v>
      </c>
      <c r="DC360" s="54">
        <f t="shared" si="492"/>
        <v>1.8872288903794203E-3</v>
      </c>
      <c r="DD360" s="54">
        <f t="shared" si="493"/>
        <v>0</v>
      </c>
      <c r="DE360" s="54">
        <f t="shared" si="494"/>
        <v>0</v>
      </c>
      <c r="DF360" s="54">
        <f t="shared" si="495"/>
        <v>7.7518078290197637E-3</v>
      </c>
      <c r="DG360" s="40"/>
      <c r="DH360" s="80">
        <f t="shared" si="496"/>
        <v>2.9907622995195879</v>
      </c>
      <c r="DI360" s="80">
        <f t="shared" si="497"/>
        <v>0.66872582963924077</v>
      </c>
      <c r="DJ360" s="40"/>
      <c r="DK360" s="54">
        <f t="shared" si="498"/>
        <v>0</v>
      </c>
      <c r="DL360" s="54">
        <f t="shared" si="499"/>
        <v>7.9382798739798075E-4</v>
      </c>
      <c r="DM360" s="54">
        <f t="shared" si="500"/>
        <v>3.5242539154461006E-4</v>
      </c>
      <c r="DN360" s="54">
        <f t="shared" si="501"/>
        <v>1.0520872340804934E-3</v>
      </c>
      <c r="DO360" s="54">
        <f t="shared" si="502"/>
        <v>0</v>
      </c>
      <c r="DP360" s="54">
        <f t="shared" si="503"/>
        <v>1.2444242331591175</v>
      </c>
      <c r="DQ360" s="54">
        <f t="shared" si="504"/>
        <v>0</v>
      </c>
      <c r="DR360" s="54">
        <f t="shared" si="505"/>
        <v>6.8054443554843884E-4</v>
      </c>
      <c r="DS360" s="54">
        <f t="shared" si="506"/>
        <v>1.1842105263157893E-3</v>
      </c>
      <c r="DT360" s="54">
        <f t="shared" si="507"/>
        <v>0</v>
      </c>
      <c r="DU360" s="54">
        <f t="shared" si="508"/>
        <v>0</v>
      </c>
      <c r="DV360" s="54">
        <f t="shared" si="509"/>
        <v>6.4855390008764242E-3</v>
      </c>
      <c r="DW360" s="54"/>
      <c r="DX360" s="63">
        <f t="shared" si="510"/>
        <v>1.2549728677348813</v>
      </c>
      <c r="DY360" s="40"/>
      <c r="DZ360" s="41">
        <f t="shared" si="511"/>
        <v>0</v>
      </c>
      <c r="EA360" s="41">
        <f t="shared" si="512"/>
        <v>1.8976378082916784E-3</v>
      </c>
      <c r="EB360" s="41">
        <f t="shared" si="513"/>
        <v>8.4246934879327181E-4</v>
      </c>
      <c r="EC360" s="41">
        <f t="shared" si="514"/>
        <v>2.5150039362510385E-3</v>
      </c>
      <c r="ED360" s="41">
        <f t="shared" si="515"/>
        <v>0</v>
      </c>
      <c r="EE360" s="41">
        <f t="shared" si="516"/>
        <v>2.974783595294447</v>
      </c>
      <c r="EF360" s="41">
        <f t="shared" si="517"/>
        <v>0</v>
      </c>
      <c r="EG360" s="41">
        <f t="shared" si="518"/>
        <v>1.6268346186083609E-3</v>
      </c>
      <c r="EH360" s="41">
        <f t="shared" si="519"/>
        <v>2.8308433355691302E-3</v>
      </c>
      <c r="EI360" s="41">
        <f t="shared" si="520"/>
        <v>0</v>
      </c>
      <c r="EJ360" s="41">
        <f t="shared" si="521"/>
        <v>0</v>
      </c>
      <c r="EK360" s="41">
        <f t="shared" si="522"/>
        <v>1.5503615658039527E-2</v>
      </c>
      <c r="EL360" s="40"/>
      <c r="EM360" s="82">
        <f t="shared" si="523"/>
        <v>3</v>
      </c>
      <c r="EN360" s="40"/>
      <c r="EO360" s="80">
        <f t="shared" si="524"/>
        <v>1.9876450221645552</v>
      </c>
      <c r="EP360" s="80">
        <f t="shared" si="525"/>
        <v>1.9893146277604825</v>
      </c>
      <c r="EQ360" s="80">
        <f t="shared" si="526"/>
        <v>1.6696055959273259E-3</v>
      </c>
      <c r="ER360" s="80"/>
      <c r="ES360" s="80">
        <f t="shared" si="468"/>
        <v>7.5042215560759379E-2</v>
      </c>
      <c r="ET360" s="80">
        <f t="shared" si="469"/>
        <v>99.253228058920143</v>
      </c>
      <c r="EU360" s="80"/>
      <c r="EV360" s="80">
        <f t="shared" si="527"/>
        <v>1.6696055959273259E-3</v>
      </c>
      <c r="EW360" s="80">
        <f t="shared" si="528"/>
        <v>1.9876450221645552</v>
      </c>
      <c r="EX360" s="84">
        <f t="shared" si="529"/>
        <v>8.2268963961209824E-3</v>
      </c>
      <c r="EY360" s="85">
        <f t="shared" si="530"/>
        <v>5.1838341216652031E-3</v>
      </c>
      <c r="EZ360" s="86">
        <f>3</f>
        <v>3</v>
      </c>
      <c r="FA360" s="75"/>
      <c r="FB360" s="88"/>
      <c r="FC360" s="80">
        <f t="shared" si="531"/>
        <v>0</v>
      </c>
      <c r="FD360" s="80">
        <f t="shared" si="532"/>
        <v>3.2000000000000001E-2</v>
      </c>
      <c r="FE360" s="80">
        <f t="shared" si="533"/>
        <v>2.5000000000000001E-2</v>
      </c>
      <c r="FF360" s="80">
        <f t="shared" si="534"/>
        <v>5.8999999999999997E-2</v>
      </c>
      <c r="FG360" s="80">
        <f t="shared" si="535"/>
        <v>0</v>
      </c>
      <c r="FH360" s="80">
        <f t="shared" si="536"/>
        <v>7.5042215560759379E-2</v>
      </c>
      <c r="FI360" s="80">
        <f t="shared" si="537"/>
        <v>99.253228058920143</v>
      </c>
      <c r="FJ360" s="80">
        <f t="shared" si="538"/>
        <v>0</v>
      </c>
      <c r="FK360" s="80">
        <f t="shared" si="539"/>
        <v>3.4000000000000002E-2</v>
      </c>
      <c r="FL360" s="80">
        <f t="shared" si="540"/>
        <v>0.06</v>
      </c>
      <c r="FM360" s="80">
        <f t="shared" si="541"/>
        <v>0</v>
      </c>
      <c r="FN360" s="80">
        <f t="shared" si="542"/>
        <v>0</v>
      </c>
      <c r="FO360" s="80">
        <f t="shared" si="543"/>
        <v>0.25900000000000001</v>
      </c>
      <c r="FP360" s="80">
        <f t="shared" si="544"/>
        <v>99.797270274480908</v>
      </c>
    </row>
    <row r="361" spans="1:172" ht="21.75" thickBot="1">
      <c r="A361" s="40">
        <v>359</v>
      </c>
      <c r="B361" s="41" t="s">
        <v>73</v>
      </c>
      <c r="C361" s="199">
        <v>0</v>
      </c>
      <c r="D361" s="199">
        <v>3.0000000000000001E-3</v>
      </c>
      <c r="E361" s="199">
        <v>6.7000000000000004E-2</v>
      </c>
      <c r="F361" s="199">
        <v>0</v>
      </c>
      <c r="G361" s="199">
        <v>0</v>
      </c>
      <c r="H361" s="199">
        <v>91.228606906977163</v>
      </c>
      <c r="I361" s="199">
        <v>0</v>
      </c>
      <c r="J361" s="199">
        <v>2.1999999999999999E-2</v>
      </c>
      <c r="K361" s="199">
        <v>0.05</v>
      </c>
      <c r="L361" s="206">
        <v>0</v>
      </c>
      <c r="M361" s="206">
        <v>0</v>
      </c>
      <c r="N361" s="199">
        <v>0.33</v>
      </c>
      <c r="O361" s="71"/>
      <c r="P361" s="70">
        <f t="shared" si="455"/>
        <v>101.80215666309233</v>
      </c>
      <c r="Q361" s="70">
        <f t="shared" si="470"/>
        <v>91.700606906977157</v>
      </c>
      <c r="S361" s="48">
        <v>60.085000000000001</v>
      </c>
      <c r="T361" s="48">
        <v>40.311</v>
      </c>
      <c r="U361" s="48">
        <v>70.936999999999998</v>
      </c>
      <c r="V361" s="48">
        <v>56.079000000000001</v>
      </c>
      <c r="W361" s="48">
        <v>81.41</v>
      </c>
      <c r="X361" s="49">
        <v>71.849999999999994</v>
      </c>
      <c r="Y361" s="48">
        <v>101.962</v>
      </c>
      <c r="Z361" s="48">
        <v>149.88</v>
      </c>
      <c r="AA361" s="48">
        <v>152</v>
      </c>
      <c r="AB361" s="48">
        <v>61.978999999999999</v>
      </c>
      <c r="AC361" s="48">
        <v>94.203000000000003</v>
      </c>
      <c r="AD361" s="49">
        <v>79.87</v>
      </c>
      <c r="AE361" s="40"/>
      <c r="AF361" s="41">
        <v>1</v>
      </c>
      <c r="AG361" s="41">
        <v>1</v>
      </c>
      <c r="AH361" s="41">
        <v>1</v>
      </c>
      <c r="AI361" s="41">
        <v>1</v>
      </c>
      <c r="AJ361" s="41">
        <v>1</v>
      </c>
      <c r="AK361" s="50">
        <v>1</v>
      </c>
      <c r="AL361" s="41">
        <v>2</v>
      </c>
      <c r="AM361" s="41">
        <v>2</v>
      </c>
      <c r="AN361" s="41">
        <v>2</v>
      </c>
      <c r="AO361" s="41">
        <v>2</v>
      </c>
      <c r="AP361" s="41">
        <v>2</v>
      </c>
      <c r="AQ361" s="50">
        <v>1</v>
      </c>
      <c r="AR361" s="40"/>
      <c r="AS361" s="41">
        <v>4</v>
      </c>
      <c r="AT361" s="41">
        <v>2</v>
      </c>
      <c r="AU361" s="41">
        <v>2</v>
      </c>
      <c r="AV361" s="41">
        <v>2</v>
      </c>
      <c r="AW361" s="41">
        <v>2</v>
      </c>
      <c r="AX361" s="50">
        <v>2</v>
      </c>
      <c r="AY361" s="41">
        <v>3</v>
      </c>
      <c r="AZ361" s="41">
        <v>3</v>
      </c>
      <c r="BA361" s="41">
        <v>3</v>
      </c>
      <c r="BB361" s="41">
        <v>1</v>
      </c>
      <c r="BC361" s="41">
        <v>1</v>
      </c>
      <c r="BD361" s="50">
        <v>4</v>
      </c>
      <c r="BE361" s="40"/>
      <c r="BF361" s="59">
        <v>2</v>
      </c>
      <c r="BG361" s="59">
        <v>1</v>
      </c>
      <c r="BH361" s="59">
        <v>1</v>
      </c>
      <c r="BI361" s="59">
        <v>1</v>
      </c>
      <c r="BJ361" s="59">
        <v>1</v>
      </c>
      <c r="BK361" s="60">
        <v>1</v>
      </c>
      <c r="BL361" s="59">
        <v>3</v>
      </c>
      <c r="BM361" s="59">
        <v>3</v>
      </c>
      <c r="BN361" s="59">
        <v>3</v>
      </c>
      <c r="BO361" s="59">
        <v>1</v>
      </c>
      <c r="BP361" s="59">
        <v>1</v>
      </c>
      <c r="BQ361" s="60">
        <v>2</v>
      </c>
      <c r="BR361" s="40"/>
      <c r="BS361" s="51">
        <f t="shared" si="456"/>
        <v>0</v>
      </c>
      <c r="BT361" s="51">
        <f t="shared" si="457"/>
        <v>7.4421373818560699E-5</v>
      </c>
      <c r="BU361" s="51">
        <f t="shared" si="458"/>
        <v>9.4450004933955493E-4</v>
      </c>
      <c r="BV361" s="51">
        <f t="shared" si="459"/>
        <v>0</v>
      </c>
      <c r="BW361" s="51">
        <f t="shared" si="460"/>
        <v>0</v>
      </c>
      <c r="BX361" s="51">
        <f t="shared" si="461"/>
        <v>1.2697092123448457</v>
      </c>
      <c r="BY361" s="51">
        <f t="shared" si="462"/>
        <v>0</v>
      </c>
      <c r="BZ361" s="51">
        <f t="shared" si="463"/>
        <v>1.4678409394182013E-4</v>
      </c>
      <c r="CA361" s="51">
        <f t="shared" si="464"/>
        <v>3.2894736842105262E-4</v>
      </c>
      <c r="CB361" s="51">
        <f t="shared" si="465"/>
        <v>0</v>
      </c>
      <c r="CC361" s="51">
        <f t="shared" si="466"/>
        <v>0</v>
      </c>
      <c r="CD361" s="51">
        <f t="shared" si="467"/>
        <v>4.1317140353073741E-3</v>
      </c>
      <c r="CE361" s="40"/>
      <c r="CF361" s="53">
        <f t="shared" si="471"/>
        <v>2.3429834852178404</v>
      </c>
      <c r="CG361" s="40"/>
      <c r="CH361" s="61">
        <f t="shared" si="472"/>
        <v>0</v>
      </c>
      <c r="CI361" s="61">
        <f t="shared" si="473"/>
        <v>7.4421373818560699E-5</v>
      </c>
      <c r="CJ361" s="61">
        <f t="shared" si="474"/>
        <v>9.4450004933955493E-4</v>
      </c>
      <c r="CK361" s="61">
        <f t="shared" si="475"/>
        <v>0</v>
      </c>
      <c r="CL361" s="61">
        <f t="shared" si="476"/>
        <v>0</v>
      </c>
      <c r="CM361" s="61">
        <f t="shared" si="477"/>
        <v>1.2697092123448457</v>
      </c>
      <c r="CN361" s="61">
        <f t="shared" si="478"/>
        <v>0</v>
      </c>
      <c r="CO361" s="61">
        <f t="shared" si="479"/>
        <v>2.9356818788364025E-4</v>
      </c>
      <c r="CP361" s="61">
        <f t="shared" si="480"/>
        <v>6.5789473684210525E-4</v>
      </c>
      <c r="CQ361" s="61">
        <f t="shared" si="481"/>
        <v>0</v>
      </c>
      <c r="CR361" s="61">
        <f t="shared" si="482"/>
        <v>0</v>
      </c>
      <c r="CS361" s="61">
        <f t="shared" si="483"/>
        <v>4.1317140353073741E-3</v>
      </c>
      <c r="CT361" s="40"/>
      <c r="CU361" s="54">
        <f t="shared" si="484"/>
        <v>0</v>
      </c>
      <c r="CV361" s="54">
        <f t="shared" si="485"/>
        <v>1.7436804980411108E-4</v>
      </c>
      <c r="CW361" s="54">
        <f t="shared" si="486"/>
        <v>2.2129480173900128E-3</v>
      </c>
      <c r="CX361" s="54">
        <f t="shared" si="487"/>
        <v>0</v>
      </c>
      <c r="CY361" s="54">
        <f t="shared" si="488"/>
        <v>0</v>
      </c>
      <c r="CZ361" s="54">
        <f t="shared" si="489"/>
        <v>2.9749077155529253</v>
      </c>
      <c r="DA361" s="54">
        <f t="shared" si="490"/>
        <v>0</v>
      </c>
      <c r="DB361" s="54">
        <f t="shared" si="491"/>
        <v>6.8782541599669725E-4</v>
      </c>
      <c r="DC361" s="54">
        <f t="shared" si="492"/>
        <v>1.5414365034327898E-3</v>
      </c>
      <c r="DD361" s="54">
        <f t="shared" si="493"/>
        <v>0</v>
      </c>
      <c r="DE361" s="54">
        <f t="shared" si="494"/>
        <v>0</v>
      </c>
      <c r="DF361" s="54">
        <f t="shared" si="495"/>
        <v>9.6805377503679391E-3</v>
      </c>
      <c r="DG361" s="40"/>
      <c r="DH361" s="80">
        <f t="shared" si="496"/>
        <v>2.9892048312899173</v>
      </c>
      <c r="DI361" s="80">
        <f t="shared" si="497"/>
        <v>0.66907425649280428</v>
      </c>
      <c r="DJ361" s="40"/>
      <c r="DK361" s="54">
        <f t="shared" si="498"/>
        <v>0</v>
      </c>
      <c r="DL361" s="54">
        <f t="shared" si="499"/>
        <v>7.4421373818560699E-5</v>
      </c>
      <c r="DM361" s="54">
        <f t="shared" si="500"/>
        <v>9.4450004933955493E-4</v>
      </c>
      <c r="DN361" s="54">
        <f t="shared" si="501"/>
        <v>0</v>
      </c>
      <c r="DO361" s="54">
        <f t="shared" si="502"/>
        <v>0</v>
      </c>
      <c r="DP361" s="54">
        <f t="shared" si="503"/>
        <v>1.2697092123448457</v>
      </c>
      <c r="DQ361" s="54">
        <f t="shared" si="504"/>
        <v>0</v>
      </c>
      <c r="DR361" s="54">
        <f t="shared" si="505"/>
        <v>4.403522818254604E-4</v>
      </c>
      <c r="DS361" s="54">
        <f t="shared" si="506"/>
        <v>9.8684210526315793E-4</v>
      </c>
      <c r="DT361" s="54">
        <f t="shared" si="507"/>
        <v>0</v>
      </c>
      <c r="DU361" s="54">
        <f t="shared" si="508"/>
        <v>0</v>
      </c>
      <c r="DV361" s="54">
        <f t="shared" si="509"/>
        <v>8.2634280706147482E-3</v>
      </c>
      <c r="DW361" s="54"/>
      <c r="DX361" s="63">
        <f t="shared" si="510"/>
        <v>1.2804187562257072</v>
      </c>
      <c r="DY361" s="40"/>
      <c r="DZ361" s="41">
        <f t="shared" si="511"/>
        <v>0</v>
      </c>
      <c r="EA361" s="41">
        <f t="shared" si="512"/>
        <v>1.7436804980411108E-4</v>
      </c>
      <c r="EB361" s="41">
        <f t="shared" si="513"/>
        <v>2.2129480173900128E-3</v>
      </c>
      <c r="EC361" s="41">
        <f t="shared" si="514"/>
        <v>0</v>
      </c>
      <c r="ED361" s="41">
        <f t="shared" si="515"/>
        <v>0</v>
      </c>
      <c r="EE361" s="41">
        <f t="shared" si="516"/>
        <v>2.9749077155529253</v>
      </c>
      <c r="EF361" s="41">
        <f t="shared" si="517"/>
        <v>0</v>
      </c>
      <c r="EG361" s="41">
        <f t="shared" si="518"/>
        <v>1.0317381239950459E-3</v>
      </c>
      <c r="EH361" s="41">
        <f t="shared" si="519"/>
        <v>2.3121547551491848E-3</v>
      </c>
      <c r="EI361" s="41">
        <f t="shared" si="520"/>
        <v>0</v>
      </c>
      <c r="EJ361" s="41">
        <f t="shared" si="521"/>
        <v>0</v>
      </c>
      <c r="EK361" s="41">
        <f t="shared" si="522"/>
        <v>1.9361075500735878E-2</v>
      </c>
      <c r="EL361" s="40"/>
      <c r="EM361" s="82">
        <f t="shared" si="523"/>
        <v>2.9999999999999996</v>
      </c>
      <c r="EN361" s="40"/>
      <c r="EO361" s="80">
        <f t="shared" si="524"/>
        <v>1.9855544610431739</v>
      </c>
      <c r="EP361" s="80">
        <f t="shared" si="525"/>
        <v>1.9904341679182804</v>
      </c>
      <c r="EQ361" s="80">
        <f t="shared" si="526"/>
        <v>4.8797068751065265E-3</v>
      </c>
      <c r="ER361" s="80"/>
      <c r="ES361" s="80">
        <f t="shared" si="468"/>
        <v>0.22365414918291543</v>
      </c>
      <c r="ET361" s="80">
        <f t="shared" si="469"/>
        <v>101.10650251390942</v>
      </c>
      <c r="EU361" s="80"/>
      <c r="EV361" s="80">
        <f t="shared" si="527"/>
        <v>4.8797068751065265E-3</v>
      </c>
      <c r="EW361" s="80">
        <f t="shared" si="528"/>
        <v>1.9855544610431739</v>
      </c>
      <c r="EX361" s="84">
        <f t="shared" si="529"/>
        <v>4.6165779866236111E-3</v>
      </c>
      <c r="EY361" s="85">
        <f t="shared" si="530"/>
        <v>6.4769985977779533E-3</v>
      </c>
      <c r="EZ361" s="86">
        <f>3</f>
        <v>3</v>
      </c>
      <c r="FA361" s="75"/>
      <c r="FB361" s="88"/>
      <c r="FC361" s="80">
        <f t="shared" si="531"/>
        <v>0</v>
      </c>
      <c r="FD361" s="80">
        <f t="shared" si="532"/>
        <v>3.0000000000000001E-3</v>
      </c>
      <c r="FE361" s="80">
        <f t="shared" si="533"/>
        <v>6.7000000000000004E-2</v>
      </c>
      <c r="FF361" s="80">
        <f t="shared" si="534"/>
        <v>0</v>
      </c>
      <c r="FG361" s="80">
        <f t="shared" si="535"/>
        <v>0</v>
      </c>
      <c r="FH361" s="80">
        <f t="shared" si="536"/>
        <v>0.22365414918291543</v>
      </c>
      <c r="FI361" s="80">
        <f t="shared" si="537"/>
        <v>101.10650251390942</v>
      </c>
      <c r="FJ361" s="80">
        <f t="shared" si="538"/>
        <v>0</v>
      </c>
      <c r="FK361" s="80">
        <f t="shared" si="539"/>
        <v>2.1999999999999999E-2</v>
      </c>
      <c r="FL361" s="80">
        <f t="shared" si="540"/>
        <v>0.05</v>
      </c>
      <c r="FM361" s="80">
        <f t="shared" si="541"/>
        <v>0</v>
      </c>
      <c r="FN361" s="80">
        <f t="shared" si="542"/>
        <v>0</v>
      </c>
      <c r="FO361" s="80">
        <f t="shared" si="543"/>
        <v>0.33</v>
      </c>
      <c r="FP361" s="80">
        <f t="shared" si="544"/>
        <v>101.80215666309233</v>
      </c>
    </row>
    <row r="362" spans="1:172" ht="21.75" thickTop="1">
      <c r="A362" s="40">
        <v>360</v>
      </c>
      <c r="B362" s="41" t="s">
        <v>73</v>
      </c>
      <c r="C362" s="202">
        <v>0</v>
      </c>
      <c r="D362" s="202">
        <v>0</v>
      </c>
      <c r="E362" s="202">
        <v>3.1E-2</v>
      </c>
      <c r="F362" s="202">
        <v>0</v>
      </c>
      <c r="G362" s="202">
        <v>5.3999999999999999E-2</v>
      </c>
      <c r="H362" s="202">
        <v>87.739000000000004</v>
      </c>
      <c r="I362" s="202">
        <v>0</v>
      </c>
      <c r="J362" s="202">
        <v>0.2</v>
      </c>
      <c r="K362" s="202">
        <v>1E-3</v>
      </c>
      <c r="L362" s="205">
        <v>0</v>
      </c>
      <c r="M362" s="205">
        <v>0</v>
      </c>
      <c r="N362" s="202">
        <v>0.16700000000000001</v>
      </c>
      <c r="O362" s="71"/>
      <c r="P362" s="70">
        <f t="shared" si="455"/>
        <v>97.923128769442954</v>
      </c>
      <c r="Q362" s="70">
        <f t="shared" si="470"/>
        <v>88.192000000000007</v>
      </c>
      <c r="S362" s="48">
        <v>60.085000000000001</v>
      </c>
      <c r="T362" s="48">
        <v>40.311</v>
      </c>
      <c r="U362" s="48">
        <v>70.936999999999998</v>
      </c>
      <c r="V362" s="48">
        <v>56.079000000000001</v>
      </c>
      <c r="W362" s="48">
        <v>81.41</v>
      </c>
      <c r="X362" s="49">
        <v>71.849999999999994</v>
      </c>
      <c r="Y362" s="48">
        <v>101.962</v>
      </c>
      <c r="Z362" s="48">
        <v>149.88</v>
      </c>
      <c r="AA362" s="48">
        <v>152</v>
      </c>
      <c r="AB362" s="48">
        <v>61.978999999999999</v>
      </c>
      <c r="AC362" s="48">
        <v>94.203000000000003</v>
      </c>
      <c r="AD362" s="49">
        <v>79.87</v>
      </c>
      <c r="AE362" s="40"/>
      <c r="AF362" s="41">
        <v>1</v>
      </c>
      <c r="AG362" s="41">
        <v>1</v>
      </c>
      <c r="AH362" s="41">
        <v>1</v>
      </c>
      <c r="AI362" s="41">
        <v>1</v>
      </c>
      <c r="AJ362" s="41">
        <v>1</v>
      </c>
      <c r="AK362" s="50">
        <v>1</v>
      </c>
      <c r="AL362" s="41">
        <v>2</v>
      </c>
      <c r="AM362" s="41">
        <v>2</v>
      </c>
      <c r="AN362" s="41">
        <v>2</v>
      </c>
      <c r="AO362" s="41">
        <v>2</v>
      </c>
      <c r="AP362" s="41">
        <v>2</v>
      </c>
      <c r="AQ362" s="50">
        <v>1</v>
      </c>
      <c r="AR362" s="40"/>
      <c r="AS362" s="41">
        <v>4</v>
      </c>
      <c r="AT362" s="41">
        <v>2</v>
      </c>
      <c r="AU362" s="41">
        <v>2</v>
      </c>
      <c r="AV362" s="41">
        <v>2</v>
      </c>
      <c r="AW362" s="41">
        <v>2</v>
      </c>
      <c r="AX362" s="50">
        <v>2</v>
      </c>
      <c r="AY362" s="41">
        <v>3</v>
      </c>
      <c r="AZ362" s="41">
        <v>3</v>
      </c>
      <c r="BA362" s="41">
        <v>3</v>
      </c>
      <c r="BB362" s="41">
        <v>1</v>
      </c>
      <c r="BC362" s="41">
        <v>1</v>
      </c>
      <c r="BD362" s="50">
        <v>4</v>
      </c>
      <c r="BE362" s="40"/>
      <c r="BF362" s="59">
        <v>2</v>
      </c>
      <c r="BG362" s="59">
        <v>1</v>
      </c>
      <c r="BH362" s="59">
        <v>1</v>
      </c>
      <c r="BI362" s="59">
        <v>1</v>
      </c>
      <c r="BJ362" s="59">
        <v>1</v>
      </c>
      <c r="BK362" s="60">
        <v>1</v>
      </c>
      <c r="BL362" s="59">
        <v>3</v>
      </c>
      <c r="BM362" s="59">
        <v>3</v>
      </c>
      <c r="BN362" s="59">
        <v>3</v>
      </c>
      <c r="BO362" s="59">
        <v>1</v>
      </c>
      <c r="BP362" s="59">
        <v>1</v>
      </c>
      <c r="BQ362" s="60">
        <v>2</v>
      </c>
      <c r="BR362" s="40"/>
      <c r="BS362" s="51">
        <f t="shared" si="456"/>
        <v>0</v>
      </c>
      <c r="BT362" s="51">
        <f t="shared" si="457"/>
        <v>0</v>
      </c>
      <c r="BU362" s="51">
        <f t="shared" si="458"/>
        <v>4.3700748551531643E-4</v>
      </c>
      <c r="BV362" s="51">
        <f t="shared" si="459"/>
        <v>0</v>
      </c>
      <c r="BW362" s="51">
        <f t="shared" si="460"/>
        <v>6.6330917577693159E-4</v>
      </c>
      <c r="BX362" s="51">
        <f t="shared" si="461"/>
        <v>1.2211412665274879</v>
      </c>
      <c r="BY362" s="51">
        <f t="shared" si="462"/>
        <v>0</v>
      </c>
      <c r="BZ362" s="51">
        <f t="shared" si="463"/>
        <v>1.3344008540165466E-3</v>
      </c>
      <c r="CA362" s="51">
        <f t="shared" si="464"/>
        <v>6.578947368421053E-6</v>
      </c>
      <c r="CB362" s="51">
        <f t="shared" si="465"/>
        <v>0</v>
      </c>
      <c r="CC362" s="51">
        <f t="shared" si="466"/>
        <v>0</v>
      </c>
      <c r="CD362" s="51">
        <f t="shared" si="467"/>
        <v>2.0908977087767621E-3</v>
      </c>
      <c r="CE362" s="40"/>
      <c r="CF362" s="53">
        <f t="shared" si="471"/>
        <v>2.4381396864600373</v>
      </c>
      <c r="CG362" s="40"/>
      <c r="CH362" s="61">
        <f t="shared" si="472"/>
        <v>0</v>
      </c>
      <c r="CI362" s="61">
        <f t="shared" si="473"/>
        <v>0</v>
      </c>
      <c r="CJ362" s="61">
        <f t="shared" si="474"/>
        <v>4.3700748551531643E-4</v>
      </c>
      <c r="CK362" s="61">
        <f t="shared" si="475"/>
        <v>0</v>
      </c>
      <c r="CL362" s="61">
        <f t="shared" si="476"/>
        <v>6.6330917577693159E-4</v>
      </c>
      <c r="CM362" s="61">
        <f t="shared" si="477"/>
        <v>1.2211412665274879</v>
      </c>
      <c r="CN362" s="61">
        <f t="shared" si="478"/>
        <v>0</v>
      </c>
      <c r="CO362" s="61">
        <f t="shared" si="479"/>
        <v>2.6688017080330933E-3</v>
      </c>
      <c r="CP362" s="61">
        <f t="shared" si="480"/>
        <v>1.3157894736842106E-5</v>
      </c>
      <c r="CQ362" s="61">
        <f t="shared" si="481"/>
        <v>0</v>
      </c>
      <c r="CR362" s="61">
        <f t="shared" si="482"/>
        <v>0</v>
      </c>
      <c r="CS362" s="61">
        <f t="shared" si="483"/>
        <v>2.0908977087767621E-3</v>
      </c>
      <c r="CT362" s="40"/>
      <c r="CU362" s="54">
        <f t="shared" si="484"/>
        <v>0</v>
      </c>
      <c r="CV362" s="54">
        <f t="shared" si="485"/>
        <v>0</v>
      </c>
      <c r="CW362" s="54">
        <f t="shared" si="486"/>
        <v>1.065485293715003E-3</v>
      </c>
      <c r="CX362" s="54">
        <f t="shared" si="487"/>
        <v>0</v>
      </c>
      <c r="CY362" s="54">
        <f t="shared" si="488"/>
        <v>1.6172404258548339E-3</v>
      </c>
      <c r="CZ362" s="54">
        <f t="shared" si="489"/>
        <v>2.9773129846947421</v>
      </c>
      <c r="DA362" s="54">
        <f t="shared" si="490"/>
        <v>0</v>
      </c>
      <c r="DB362" s="54">
        <f t="shared" si="491"/>
        <v>6.5069113596478182E-3</v>
      </c>
      <c r="DC362" s="54">
        <f t="shared" si="492"/>
        <v>3.208078534815839E-5</v>
      </c>
      <c r="DD362" s="54">
        <f t="shared" si="493"/>
        <v>0</v>
      </c>
      <c r="DE362" s="54">
        <f t="shared" si="494"/>
        <v>0</v>
      </c>
      <c r="DF362" s="54">
        <f t="shared" si="495"/>
        <v>5.0979006840969855E-3</v>
      </c>
      <c r="DG362" s="40"/>
      <c r="DH362" s="80">
        <f t="shared" si="496"/>
        <v>2.9916326032434046</v>
      </c>
      <c r="DI362" s="80">
        <f t="shared" si="497"/>
        <v>0.66853128884599078</v>
      </c>
      <c r="DJ362" s="40"/>
      <c r="DK362" s="54">
        <f t="shared" si="498"/>
        <v>0</v>
      </c>
      <c r="DL362" s="54">
        <f t="shared" si="499"/>
        <v>0</v>
      </c>
      <c r="DM362" s="54">
        <f t="shared" si="500"/>
        <v>4.3700748551531643E-4</v>
      </c>
      <c r="DN362" s="54">
        <f t="shared" si="501"/>
        <v>0</v>
      </c>
      <c r="DO362" s="54">
        <f t="shared" si="502"/>
        <v>6.6330917577693159E-4</v>
      </c>
      <c r="DP362" s="54">
        <f t="shared" si="503"/>
        <v>1.2211412665274879</v>
      </c>
      <c r="DQ362" s="54">
        <f t="shared" si="504"/>
        <v>0</v>
      </c>
      <c r="DR362" s="54">
        <f t="shared" si="505"/>
        <v>4.0032025620496403E-3</v>
      </c>
      <c r="DS362" s="54">
        <f t="shared" si="506"/>
        <v>1.9736842105263158E-5</v>
      </c>
      <c r="DT362" s="54">
        <f t="shared" si="507"/>
        <v>0</v>
      </c>
      <c r="DU362" s="54">
        <f t="shared" si="508"/>
        <v>0</v>
      </c>
      <c r="DV362" s="54">
        <f t="shared" si="509"/>
        <v>4.1817954175535242E-3</v>
      </c>
      <c r="DW362" s="54"/>
      <c r="DX362" s="63">
        <f t="shared" si="510"/>
        <v>1.2304463180104885</v>
      </c>
      <c r="DY362" s="40"/>
      <c r="DZ362" s="41">
        <f t="shared" si="511"/>
        <v>0</v>
      </c>
      <c r="EA362" s="41">
        <f t="shared" si="512"/>
        <v>0</v>
      </c>
      <c r="EB362" s="41">
        <f t="shared" si="513"/>
        <v>1.065485293715003E-3</v>
      </c>
      <c r="EC362" s="41">
        <f t="shared" si="514"/>
        <v>0</v>
      </c>
      <c r="ED362" s="41">
        <f t="shared" si="515"/>
        <v>1.6172404258548339E-3</v>
      </c>
      <c r="EE362" s="41">
        <f t="shared" si="516"/>
        <v>2.9773129846947421</v>
      </c>
      <c r="EF362" s="41">
        <f t="shared" si="517"/>
        <v>0</v>
      </c>
      <c r="EG362" s="41">
        <f t="shared" si="518"/>
        <v>9.7603670394717287E-3</v>
      </c>
      <c r="EH362" s="41">
        <f t="shared" si="519"/>
        <v>4.8121178022237579E-5</v>
      </c>
      <c r="EI362" s="41">
        <f t="shared" si="520"/>
        <v>0</v>
      </c>
      <c r="EJ362" s="41">
        <f t="shared" si="521"/>
        <v>0</v>
      </c>
      <c r="EK362" s="41">
        <f t="shared" si="522"/>
        <v>1.0195801368193971E-2</v>
      </c>
      <c r="EL362" s="40"/>
      <c r="EM362" s="82">
        <f t="shared" si="523"/>
        <v>3</v>
      </c>
      <c r="EN362" s="40"/>
      <c r="EO362" s="80">
        <f t="shared" si="524"/>
        <v>1.9888122669240547</v>
      </c>
      <c r="EP362" s="80">
        <f t="shared" si="525"/>
        <v>1.9904268869558797</v>
      </c>
      <c r="EQ362" s="80">
        <f t="shared" si="526"/>
        <v>1.6146200318249981E-3</v>
      </c>
      <c r="ER362" s="80"/>
      <c r="ES362" s="80">
        <f t="shared" si="468"/>
        <v>7.117324826181054E-2</v>
      </c>
      <c r="ET362" s="80">
        <f t="shared" si="469"/>
        <v>97.398955521181136</v>
      </c>
      <c r="EU362" s="80"/>
      <c r="EV362" s="80">
        <f t="shared" si="527"/>
        <v>1.6146200318249981E-3</v>
      </c>
      <c r="EW362" s="80">
        <f t="shared" si="528"/>
        <v>1.9888122669240547</v>
      </c>
      <c r="EX362" s="84">
        <f t="shared" si="529"/>
        <v>9.2217178645658138E-3</v>
      </c>
      <c r="EY362" s="85">
        <f t="shared" si="530"/>
        <v>3.4081061147482159E-3</v>
      </c>
      <c r="EZ362" s="86">
        <f>3</f>
        <v>3</v>
      </c>
      <c r="FA362" s="75"/>
      <c r="FB362" s="88"/>
      <c r="FC362" s="80">
        <f t="shared" si="531"/>
        <v>0</v>
      </c>
      <c r="FD362" s="80">
        <f t="shared" si="532"/>
        <v>0</v>
      </c>
      <c r="FE362" s="80">
        <f t="shared" si="533"/>
        <v>3.1E-2</v>
      </c>
      <c r="FF362" s="80">
        <f t="shared" si="534"/>
        <v>0</v>
      </c>
      <c r="FG362" s="80">
        <f t="shared" si="535"/>
        <v>5.3999999999999999E-2</v>
      </c>
      <c r="FH362" s="80">
        <f t="shared" si="536"/>
        <v>7.117324826181054E-2</v>
      </c>
      <c r="FI362" s="80">
        <f t="shared" si="537"/>
        <v>97.398955521181136</v>
      </c>
      <c r="FJ362" s="80">
        <f t="shared" si="538"/>
        <v>0</v>
      </c>
      <c r="FK362" s="80">
        <f t="shared" si="539"/>
        <v>0.2</v>
      </c>
      <c r="FL362" s="80">
        <f t="shared" si="540"/>
        <v>1E-3</v>
      </c>
      <c r="FM362" s="80">
        <f t="shared" si="541"/>
        <v>0</v>
      </c>
      <c r="FN362" s="80">
        <f t="shared" si="542"/>
        <v>0</v>
      </c>
      <c r="FO362" s="80">
        <f t="shared" si="543"/>
        <v>0.16700000000000001</v>
      </c>
      <c r="FP362" s="80">
        <f t="shared" si="544"/>
        <v>97.923128769442954</v>
      </c>
    </row>
    <row r="363" spans="1:172" ht="21">
      <c r="A363" s="40">
        <v>361</v>
      </c>
      <c r="B363" s="41" t="s">
        <v>73</v>
      </c>
      <c r="C363" s="202">
        <v>0</v>
      </c>
      <c r="D363" s="202">
        <v>0</v>
      </c>
      <c r="E363" s="202">
        <v>0</v>
      </c>
      <c r="F363" s="202">
        <v>0</v>
      </c>
      <c r="G363" s="202">
        <v>3.5000000000000003E-2</v>
      </c>
      <c r="H363" s="202">
        <v>88.338999999999999</v>
      </c>
      <c r="I363" s="202">
        <v>6.0000000000000001E-3</v>
      </c>
      <c r="J363" s="202">
        <v>0.188</v>
      </c>
      <c r="K363" s="202">
        <v>3.9E-2</v>
      </c>
      <c r="L363" s="204">
        <v>0</v>
      </c>
      <c r="M363" s="204">
        <v>0</v>
      </c>
      <c r="N363" s="202">
        <v>0.17299999999999999</v>
      </c>
      <c r="O363" s="71"/>
      <c r="P363" s="70">
        <f t="shared" si="455"/>
        <v>98.571783017449462</v>
      </c>
      <c r="Q363" s="70">
        <f t="shared" si="470"/>
        <v>88.78</v>
      </c>
      <c r="S363" s="48">
        <v>60.085000000000001</v>
      </c>
      <c r="T363" s="48">
        <v>40.311</v>
      </c>
      <c r="U363" s="48">
        <v>70.936999999999998</v>
      </c>
      <c r="V363" s="48">
        <v>56.079000000000001</v>
      </c>
      <c r="W363" s="48">
        <v>81.41</v>
      </c>
      <c r="X363" s="49">
        <v>71.849999999999994</v>
      </c>
      <c r="Y363" s="48">
        <v>101.962</v>
      </c>
      <c r="Z363" s="48">
        <v>149.88</v>
      </c>
      <c r="AA363" s="48">
        <v>152</v>
      </c>
      <c r="AB363" s="48">
        <v>61.978999999999999</v>
      </c>
      <c r="AC363" s="48">
        <v>94.203000000000003</v>
      </c>
      <c r="AD363" s="49">
        <v>79.87</v>
      </c>
      <c r="AE363" s="40"/>
      <c r="AF363" s="41">
        <v>1</v>
      </c>
      <c r="AG363" s="41">
        <v>1</v>
      </c>
      <c r="AH363" s="41">
        <v>1</v>
      </c>
      <c r="AI363" s="41">
        <v>1</v>
      </c>
      <c r="AJ363" s="41">
        <v>1</v>
      </c>
      <c r="AK363" s="50">
        <v>1</v>
      </c>
      <c r="AL363" s="41">
        <v>2</v>
      </c>
      <c r="AM363" s="41">
        <v>2</v>
      </c>
      <c r="AN363" s="41">
        <v>2</v>
      </c>
      <c r="AO363" s="41">
        <v>2</v>
      </c>
      <c r="AP363" s="41">
        <v>2</v>
      </c>
      <c r="AQ363" s="50">
        <v>1</v>
      </c>
      <c r="AR363" s="40"/>
      <c r="AS363" s="41">
        <v>4</v>
      </c>
      <c r="AT363" s="41">
        <v>2</v>
      </c>
      <c r="AU363" s="41">
        <v>2</v>
      </c>
      <c r="AV363" s="41">
        <v>2</v>
      </c>
      <c r="AW363" s="41">
        <v>2</v>
      </c>
      <c r="AX363" s="50">
        <v>2</v>
      </c>
      <c r="AY363" s="41">
        <v>3</v>
      </c>
      <c r="AZ363" s="41">
        <v>3</v>
      </c>
      <c r="BA363" s="41">
        <v>3</v>
      </c>
      <c r="BB363" s="41">
        <v>1</v>
      </c>
      <c r="BC363" s="41">
        <v>1</v>
      </c>
      <c r="BD363" s="50">
        <v>4</v>
      </c>
      <c r="BE363" s="40"/>
      <c r="BF363" s="59">
        <v>2</v>
      </c>
      <c r="BG363" s="59">
        <v>1</v>
      </c>
      <c r="BH363" s="59">
        <v>1</v>
      </c>
      <c r="BI363" s="59">
        <v>1</v>
      </c>
      <c r="BJ363" s="59">
        <v>1</v>
      </c>
      <c r="BK363" s="60">
        <v>1</v>
      </c>
      <c r="BL363" s="59">
        <v>3</v>
      </c>
      <c r="BM363" s="59">
        <v>3</v>
      </c>
      <c r="BN363" s="59">
        <v>3</v>
      </c>
      <c r="BO363" s="59">
        <v>1</v>
      </c>
      <c r="BP363" s="59">
        <v>1</v>
      </c>
      <c r="BQ363" s="60">
        <v>2</v>
      </c>
      <c r="BR363" s="40"/>
      <c r="BS363" s="51">
        <f t="shared" si="456"/>
        <v>0</v>
      </c>
      <c r="BT363" s="51">
        <f t="shared" si="457"/>
        <v>0</v>
      </c>
      <c r="BU363" s="51">
        <f t="shared" si="458"/>
        <v>0</v>
      </c>
      <c r="BV363" s="51">
        <f t="shared" si="459"/>
        <v>0</v>
      </c>
      <c r="BW363" s="51">
        <f t="shared" si="460"/>
        <v>4.2992261392949275E-4</v>
      </c>
      <c r="BX363" s="51">
        <f t="shared" si="461"/>
        <v>1.2294919972164231</v>
      </c>
      <c r="BY363" s="51">
        <f t="shared" si="462"/>
        <v>5.8845452227300369E-5</v>
      </c>
      <c r="BZ363" s="51">
        <f t="shared" si="463"/>
        <v>1.2543368027755539E-3</v>
      </c>
      <c r="CA363" s="51">
        <f t="shared" si="464"/>
        <v>2.5657894736842105E-4</v>
      </c>
      <c r="CB363" s="51">
        <f t="shared" si="465"/>
        <v>0</v>
      </c>
      <c r="CC363" s="51">
        <f t="shared" si="466"/>
        <v>0</v>
      </c>
      <c r="CD363" s="51">
        <f t="shared" si="467"/>
        <v>2.1660197821459868E-3</v>
      </c>
      <c r="CE363" s="40"/>
      <c r="CF363" s="53">
        <f t="shared" si="471"/>
        <v>2.4213793403035946</v>
      </c>
      <c r="CG363" s="40"/>
      <c r="CH363" s="61">
        <f t="shared" si="472"/>
        <v>0</v>
      </c>
      <c r="CI363" s="61">
        <f t="shared" si="473"/>
        <v>0</v>
      </c>
      <c r="CJ363" s="61">
        <f t="shared" si="474"/>
        <v>0</v>
      </c>
      <c r="CK363" s="61">
        <f t="shared" si="475"/>
        <v>0</v>
      </c>
      <c r="CL363" s="61">
        <f t="shared" si="476"/>
        <v>4.2992261392949275E-4</v>
      </c>
      <c r="CM363" s="61">
        <f t="shared" si="477"/>
        <v>1.2294919972164231</v>
      </c>
      <c r="CN363" s="61">
        <f t="shared" si="478"/>
        <v>1.1769090445460074E-4</v>
      </c>
      <c r="CO363" s="61">
        <f t="shared" si="479"/>
        <v>2.5086736055511078E-3</v>
      </c>
      <c r="CP363" s="61">
        <f t="shared" si="480"/>
        <v>5.131578947368421E-4</v>
      </c>
      <c r="CQ363" s="61">
        <f t="shared" si="481"/>
        <v>0</v>
      </c>
      <c r="CR363" s="61">
        <f t="shared" si="482"/>
        <v>0</v>
      </c>
      <c r="CS363" s="61">
        <f t="shared" si="483"/>
        <v>2.1660197821459868E-3</v>
      </c>
      <c r="CT363" s="40"/>
      <c r="CU363" s="54">
        <f t="shared" si="484"/>
        <v>0</v>
      </c>
      <c r="CV363" s="54">
        <f t="shared" si="485"/>
        <v>0</v>
      </c>
      <c r="CW363" s="54">
        <f t="shared" si="486"/>
        <v>0</v>
      </c>
      <c r="CX363" s="54">
        <f t="shared" si="487"/>
        <v>0</v>
      </c>
      <c r="CY363" s="54">
        <f t="shared" si="488"/>
        <v>1.0410057352981921E-3</v>
      </c>
      <c r="CZ363" s="54">
        <f t="shared" si="489"/>
        <v>2.9770665211284517</v>
      </c>
      <c r="DA363" s="54">
        <f t="shared" si="490"/>
        <v>2.8497432458801452E-4</v>
      </c>
      <c r="DB363" s="54">
        <f t="shared" si="491"/>
        <v>6.0744504400463816E-3</v>
      </c>
      <c r="DC363" s="54">
        <f t="shared" si="492"/>
        <v>1.2425499246294762E-3</v>
      </c>
      <c r="DD363" s="54">
        <f t="shared" si="493"/>
        <v>0</v>
      </c>
      <c r="DE363" s="54">
        <f t="shared" si="494"/>
        <v>0</v>
      </c>
      <c r="DF363" s="54">
        <f t="shared" si="495"/>
        <v>5.2447555511771849E-3</v>
      </c>
      <c r="DG363" s="40"/>
      <c r="DH363" s="80">
        <f t="shared" si="496"/>
        <v>2.9909542571041907</v>
      </c>
      <c r="DI363" s="80">
        <f t="shared" si="497"/>
        <v>0.6686829112312731</v>
      </c>
      <c r="DJ363" s="40"/>
      <c r="DK363" s="54">
        <f t="shared" si="498"/>
        <v>0</v>
      </c>
      <c r="DL363" s="54">
        <f t="shared" si="499"/>
        <v>0</v>
      </c>
      <c r="DM363" s="54">
        <f t="shared" si="500"/>
        <v>0</v>
      </c>
      <c r="DN363" s="54">
        <f t="shared" si="501"/>
        <v>0</v>
      </c>
      <c r="DO363" s="54">
        <f t="shared" si="502"/>
        <v>4.2992261392949275E-4</v>
      </c>
      <c r="DP363" s="54">
        <f t="shared" si="503"/>
        <v>1.2294919972164231</v>
      </c>
      <c r="DQ363" s="54">
        <f t="shared" si="504"/>
        <v>1.7653635668190112E-4</v>
      </c>
      <c r="DR363" s="54">
        <f t="shared" si="505"/>
        <v>3.7630104083266618E-3</v>
      </c>
      <c r="DS363" s="54">
        <f t="shared" si="506"/>
        <v>7.6973684210526316E-4</v>
      </c>
      <c r="DT363" s="54">
        <f t="shared" si="507"/>
        <v>0</v>
      </c>
      <c r="DU363" s="54">
        <f t="shared" si="508"/>
        <v>0</v>
      </c>
      <c r="DV363" s="54">
        <f t="shared" si="509"/>
        <v>4.3320395642919736E-3</v>
      </c>
      <c r="DW363" s="54"/>
      <c r="DX363" s="63">
        <f t="shared" si="510"/>
        <v>1.2389632430017585</v>
      </c>
      <c r="DY363" s="40"/>
      <c r="DZ363" s="41">
        <f t="shared" si="511"/>
        <v>0</v>
      </c>
      <c r="EA363" s="41">
        <f t="shared" si="512"/>
        <v>0</v>
      </c>
      <c r="EB363" s="41">
        <f t="shared" si="513"/>
        <v>0</v>
      </c>
      <c r="EC363" s="41">
        <f t="shared" si="514"/>
        <v>0</v>
      </c>
      <c r="ED363" s="41">
        <f t="shared" si="515"/>
        <v>1.0410057352981921E-3</v>
      </c>
      <c r="EE363" s="41">
        <f t="shared" si="516"/>
        <v>2.9770665211284517</v>
      </c>
      <c r="EF363" s="41">
        <f t="shared" si="517"/>
        <v>4.2746148688202181E-4</v>
      </c>
      <c r="EG363" s="41">
        <f t="shared" si="518"/>
        <v>9.1116756600695716E-3</v>
      </c>
      <c r="EH363" s="41">
        <f t="shared" si="519"/>
        <v>1.8638248869442143E-3</v>
      </c>
      <c r="EI363" s="41">
        <f t="shared" si="520"/>
        <v>0</v>
      </c>
      <c r="EJ363" s="41">
        <f t="shared" si="521"/>
        <v>0</v>
      </c>
      <c r="EK363" s="41">
        <f t="shared" si="522"/>
        <v>1.048951110235437E-2</v>
      </c>
      <c r="EL363" s="40"/>
      <c r="EM363" s="82">
        <f t="shared" si="523"/>
        <v>3.0000000000000004</v>
      </c>
      <c r="EN363" s="40"/>
      <c r="EO363" s="80">
        <f t="shared" si="524"/>
        <v>1.9879025326123614</v>
      </c>
      <c r="EP363" s="80">
        <f t="shared" si="525"/>
        <v>1.9907135082773315</v>
      </c>
      <c r="EQ363" s="80">
        <f t="shared" si="526"/>
        <v>2.8109756649701279E-3</v>
      </c>
      <c r="ER363" s="80"/>
      <c r="ES363" s="80">
        <f t="shared" si="468"/>
        <v>0.12473858153636548</v>
      </c>
      <c r="ET363" s="80">
        <f t="shared" si="469"/>
        <v>98.006044435913097</v>
      </c>
      <c r="EU363" s="80"/>
      <c r="EV363" s="80">
        <f t="shared" si="527"/>
        <v>2.8109756649701279E-3</v>
      </c>
      <c r="EW363" s="80">
        <f t="shared" si="528"/>
        <v>1.9879025326123614</v>
      </c>
      <c r="EX363" s="84">
        <f t="shared" si="529"/>
        <v>8.6429804245620641E-3</v>
      </c>
      <c r="EY363" s="85">
        <f t="shared" si="530"/>
        <v>3.5070784106575404E-3</v>
      </c>
      <c r="EZ363" s="86">
        <f>3</f>
        <v>3</v>
      </c>
      <c r="FA363" s="75"/>
      <c r="FB363" s="88"/>
      <c r="FC363" s="80">
        <f t="shared" si="531"/>
        <v>0</v>
      </c>
      <c r="FD363" s="80">
        <f t="shared" si="532"/>
        <v>0</v>
      </c>
      <c r="FE363" s="80">
        <f t="shared" si="533"/>
        <v>0</v>
      </c>
      <c r="FF363" s="80">
        <f t="shared" si="534"/>
        <v>0</v>
      </c>
      <c r="FG363" s="80">
        <f t="shared" si="535"/>
        <v>3.5000000000000003E-2</v>
      </c>
      <c r="FH363" s="80">
        <f t="shared" si="536"/>
        <v>0.12473858153636548</v>
      </c>
      <c r="FI363" s="80">
        <f t="shared" si="537"/>
        <v>98.006044435913097</v>
      </c>
      <c r="FJ363" s="80">
        <f t="shared" si="538"/>
        <v>6.0000000000000001E-3</v>
      </c>
      <c r="FK363" s="80">
        <f t="shared" si="539"/>
        <v>0.188</v>
      </c>
      <c r="FL363" s="80">
        <f t="shared" si="540"/>
        <v>3.9E-2</v>
      </c>
      <c r="FM363" s="80">
        <f t="shared" si="541"/>
        <v>0</v>
      </c>
      <c r="FN363" s="80">
        <f t="shared" si="542"/>
        <v>0</v>
      </c>
      <c r="FO363" s="80">
        <f t="shared" si="543"/>
        <v>0.17299999999999999</v>
      </c>
      <c r="FP363" s="80">
        <f t="shared" si="544"/>
        <v>98.571783017449462</v>
      </c>
    </row>
    <row r="364" spans="1:172" ht="21">
      <c r="A364" s="40">
        <v>362</v>
      </c>
      <c r="B364" s="41" t="s">
        <v>73</v>
      </c>
      <c r="C364" s="202">
        <v>0</v>
      </c>
      <c r="D364" s="202">
        <v>8.0000000000000002E-3</v>
      </c>
      <c r="E364" s="202">
        <v>2.8000000000000001E-2</v>
      </c>
      <c r="F364" s="202">
        <v>1.7000000000000001E-2</v>
      </c>
      <c r="G364" s="202">
        <v>0</v>
      </c>
      <c r="H364" s="202">
        <v>88.534000000000006</v>
      </c>
      <c r="I364" s="202">
        <v>0</v>
      </c>
      <c r="J364" s="202">
        <v>0.17899999999999999</v>
      </c>
      <c r="K364" s="202">
        <v>3.7999999999999999E-2</v>
      </c>
      <c r="L364" s="204">
        <v>0</v>
      </c>
      <c r="M364" s="204">
        <v>0</v>
      </c>
      <c r="N364" s="202">
        <v>0.42</v>
      </c>
      <c r="O364" s="71"/>
      <c r="P364" s="70">
        <f t="shared" si="455"/>
        <v>99.016483705549035</v>
      </c>
      <c r="Q364" s="70">
        <f t="shared" si="470"/>
        <v>89.224000000000004</v>
      </c>
      <c r="S364" s="48">
        <v>60.085000000000001</v>
      </c>
      <c r="T364" s="48">
        <v>40.311</v>
      </c>
      <c r="U364" s="48">
        <v>70.936999999999998</v>
      </c>
      <c r="V364" s="48">
        <v>56.079000000000001</v>
      </c>
      <c r="W364" s="48">
        <v>81.41</v>
      </c>
      <c r="X364" s="49">
        <v>71.849999999999994</v>
      </c>
      <c r="Y364" s="48">
        <v>101.962</v>
      </c>
      <c r="Z364" s="48">
        <v>149.88</v>
      </c>
      <c r="AA364" s="48">
        <v>152</v>
      </c>
      <c r="AB364" s="48">
        <v>61.978999999999999</v>
      </c>
      <c r="AC364" s="48">
        <v>94.203000000000003</v>
      </c>
      <c r="AD364" s="49">
        <v>79.87</v>
      </c>
      <c r="AE364" s="40"/>
      <c r="AF364" s="41">
        <v>1</v>
      </c>
      <c r="AG364" s="41">
        <v>1</v>
      </c>
      <c r="AH364" s="41">
        <v>1</v>
      </c>
      <c r="AI364" s="41">
        <v>1</v>
      </c>
      <c r="AJ364" s="41">
        <v>1</v>
      </c>
      <c r="AK364" s="50">
        <v>1</v>
      </c>
      <c r="AL364" s="41">
        <v>2</v>
      </c>
      <c r="AM364" s="41">
        <v>2</v>
      </c>
      <c r="AN364" s="41">
        <v>2</v>
      </c>
      <c r="AO364" s="41">
        <v>2</v>
      </c>
      <c r="AP364" s="41">
        <v>2</v>
      </c>
      <c r="AQ364" s="50">
        <v>1</v>
      </c>
      <c r="AR364" s="40"/>
      <c r="AS364" s="41">
        <v>4</v>
      </c>
      <c r="AT364" s="41">
        <v>2</v>
      </c>
      <c r="AU364" s="41">
        <v>2</v>
      </c>
      <c r="AV364" s="41">
        <v>2</v>
      </c>
      <c r="AW364" s="41">
        <v>2</v>
      </c>
      <c r="AX364" s="50">
        <v>2</v>
      </c>
      <c r="AY364" s="41">
        <v>3</v>
      </c>
      <c r="AZ364" s="41">
        <v>3</v>
      </c>
      <c r="BA364" s="41">
        <v>3</v>
      </c>
      <c r="BB364" s="41">
        <v>1</v>
      </c>
      <c r="BC364" s="41">
        <v>1</v>
      </c>
      <c r="BD364" s="50">
        <v>4</v>
      </c>
      <c r="BE364" s="40"/>
      <c r="BF364" s="59">
        <v>2</v>
      </c>
      <c r="BG364" s="59">
        <v>1</v>
      </c>
      <c r="BH364" s="59">
        <v>1</v>
      </c>
      <c r="BI364" s="59">
        <v>1</v>
      </c>
      <c r="BJ364" s="59">
        <v>1</v>
      </c>
      <c r="BK364" s="60">
        <v>1</v>
      </c>
      <c r="BL364" s="59">
        <v>3</v>
      </c>
      <c r="BM364" s="59">
        <v>3</v>
      </c>
      <c r="BN364" s="59">
        <v>3</v>
      </c>
      <c r="BO364" s="59">
        <v>1</v>
      </c>
      <c r="BP364" s="59">
        <v>1</v>
      </c>
      <c r="BQ364" s="60">
        <v>2</v>
      </c>
      <c r="BR364" s="40"/>
      <c r="BS364" s="51">
        <f t="shared" si="456"/>
        <v>0</v>
      </c>
      <c r="BT364" s="51">
        <f t="shared" si="457"/>
        <v>1.9845699684949519E-4</v>
      </c>
      <c r="BU364" s="51">
        <f t="shared" si="458"/>
        <v>3.9471643852996324E-4</v>
      </c>
      <c r="BV364" s="51">
        <f t="shared" si="459"/>
        <v>3.0314377931132871E-4</v>
      </c>
      <c r="BW364" s="51">
        <f t="shared" si="460"/>
        <v>0</v>
      </c>
      <c r="BX364" s="51">
        <f t="shared" si="461"/>
        <v>1.2322059846903273</v>
      </c>
      <c r="BY364" s="51">
        <f t="shared" si="462"/>
        <v>0</v>
      </c>
      <c r="BZ364" s="51">
        <f t="shared" si="463"/>
        <v>1.1942887643448092E-3</v>
      </c>
      <c r="CA364" s="51">
        <f t="shared" si="464"/>
        <v>2.5000000000000001E-4</v>
      </c>
      <c r="CB364" s="51">
        <f t="shared" si="465"/>
        <v>0</v>
      </c>
      <c r="CC364" s="51">
        <f t="shared" si="466"/>
        <v>0</v>
      </c>
      <c r="CD364" s="51">
        <f t="shared" si="467"/>
        <v>5.2585451358457486E-3</v>
      </c>
      <c r="CE364" s="40"/>
      <c r="CF364" s="53">
        <f t="shared" si="471"/>
        <v>2.4039381151316164</v>
      </c>
      <c r="CG364" s="40"/>
      <c r="CH364" s="61">
        <f t="shared" si="472"/>
        <v>0</v>
      </c>
      <c r="CI364" s="61">
        <f t="shared" si="473"/>
        <v>1.9845699684949519E-4</v>
      </c>
      <c r="CJ364" s="61">
        <f t="shared" si="474"/>
        <v>3.9471643852996324E-4</v>
      </c>
      <c r="CK364" s="61">
        <f t="shared" si="475"/>
        <v>3.0314377931132871E-4</v>
      </c>
      <c r="CL364" s="61">
        <f t="shared" si="476"/>
        <v>0</v>
      </c>
      <c r="CM364" s="61">
        <f t="shared" si="477"/>
        <v>1.2322059846903273</v>
      </c>
      <c r="CN364" s="61">
        <f t="shared" si="478"/>
        <v>0</v>
      </c>
      <c r="CO364" s="61">
        <f t="shared" si="479"/>
        <v>2.3885775286896184E-3</v>
      </c>
      <c r="CP364" s="61">
        <f t="shared" si="480"/>
        <v>5.0000000000000001E-4</v>
      </c>
      <c r="CQ364" s="61">
        <f t="shared" si="481"/>
        <v>0</v>
      </c>
      <c r="CR364" s="61">
        <f t="shared" si="482"/>
        <v>0</v>
      </c>
      <c r="CS364" s="61">
        <f t="shared" si="483"/>
        <v>5.2585451358457486E-3</v>
      </c>
      <c r="CT364" s="40"/>
      <c r="CU364" s="54">
        <f t="shared" si="484"/>
        <v>0</v>
      </c>
      <c r="CV364" s="54">
        <f t="shared" si="485"/>
        <v>4.7707833894105657E-4</v>
      </c>
      <c r="CW364" s="54">
        <f t="shared" si="486"/>
        <v>9.4887389125118432E-4</v>
      </c>
      <c r="CX364" s="54">
        <f t="shared" si="487"/>
        <v>7.2873888545155023E-4</v>
      </c>
      <c r="CY364" s="54">
        <f t="shared" si="488"/>
        <v>0</v>
      </c>
      <c r="CZ364" s="54">
        <f t="shared" si="489"/>
        <v>2.9621469322903629</v>
      </c>
      <c r="DA364" s="54">
        <f t="shared" si="490"/>
        <v>0</v>
      </c>
      <c r="DB364" s="54">
        <f t="shared" si="491"/>
        <v>5.7419925621638558E-3</v>
      </c>
      <c r="DC364" s="54">
        <f t="shared" si="492"/>
        <v>1.2019690575658082E-3</v>
      </c>
      <c r="DD364" s="54">
        <f t="shared" si="493"/>
        <v>0</v>
      </c>
      <c r="DE364" s="54">
        <f t="shared" si="494"/>
        <v>0</v>
      </c>
      <c r="DF364" s="54">
        <f t="shared" si="495"/>
        <v>1.2641217082199558E-2</v>
      </c>
      <c r="DG364" s="40"/>
      <c r="DH364" s="80">
        <f t="shared" si="496"/>
        <v>2.9838868021079361</v>
      </c>
      <c r="DI364" s="80">
        <f t="shared" si="497"/>
        <v>0.67026671339781407</v>
      </c>
      <c r="DJ364" s="40"/>
      <c r="DK364" s="54">
        <f t="shared" si="498"/>
        <v>0</v>
      </c>
      <c r="DL364" s="54">
        <f t="shared" si="499"/>
        <v>1.9845699684949519E-4</v>
      </c>
      <c r="DM364" s="54">
        <f t="shared" si="500"/>
        <v>3.9471643852996324E-4</v>
      </c>
      <c r="DN364" s="54">
        <f t="shared" si="501"/>
        <v>3.0314377931132871E-4</v>
      </c>
      <c r="DO364" s="54">
        <f t="shared" si="502"/>
        <v>0</v>
      </c>
      <c r="DP364" s="54">
        <f t="shared" si="503"/>
        <v>1.2322059846903273</v>
      </c>
      <c r="DQ364" s="54">
        <f t="shared" si="504"/>
        <v>0</v>
      </c>
      <c r="DR364" s="54">
        <f t="shared" si="505"/>
        <v>3.5828662930344275E-3</v>
      </c>
      <c r="DS364" s="54">
        <f t="shared" si="506"/>
        <v>7.5000000000000002E-4</v>
      </c>
      <c r="DT364" s="54">
        <f t="shared" si="507"/>
        <v>0</v>
      </c>
      <c r="DU364" s="54">
        <f t="shared" si="508"/>
        <v>0</v>
      </c>
      <c r="DV364" s="54">
        <f t="shared" si="509"/>
        <v>1.0517090271691497E-2</v>
      </c>
      <c r="DW364" s="54"/>
      <c r="DX364" s="63">
        <f t="shared" si="510"/>
        <v>1.247952258469744</v>
      </c>
      <c r="DY364" s="40"/>
      <c r="DZ364" s="41">
        <f t="shared" si="511"/>
        <v>0</v>
      </c>
      <c r="EA364" s="41">
        <f t="shared" si="512"/>
        <v>4.7707833894105657E-4</v>
      </c>
      <c r="EB364" s="41">
        <f t="shared" si="513"/>
        <v>9.4887389125118432E-4</v>
      </c>
      <c r="EC364" s="41">
        <f t="shared" si="514"/>
        <v>7.2873888545155023E-4</v>
      </c>
      <c r="ED364" s="41">
        <f t="shared" si="515"/>
        <v>0</v>
      </c>
      <c r="EE364" s="41">
        <f t="shared" si="516"/>
        <v>2.9621469322903629</v>
      </c>
      <c r="EF364" s="41">
        <f t="shared" si="517"/>
        <v>0</v>
      </c>
      <c r="EG364" s="41">
        <f t="shared" si="518"/>
        <v>8.6129888432457825E-3</v>
      </c>
      <c r="EH364" s="41">
        <f t="shared" si="519"/>
        <v>1.8029535863487124E-3</v>
      </c>
      <c r="EI364" s="41">
        <f t="shared" si="520"/>
        <v>0</v>
      </c>
      <c r="EJ364" s="41">
        <f t="shared" si="521"/>
        <v>0</v>
      </c>
      <c r="EK364" s="41">
        <f t="shared" si="522"/>
        <v>2.5282434164399115E-2</v>
      </c>
      <c r="EL364" s="40"/>
      <c r="EM364" s="82">
        <f t="shared" si="523"/>
        <v>3</v>
      </c>
      <c r="EN364" s="40"/>
      <c r="EO364" s="80">
        <f t="shared" si="524"/>
        <v>1.9783997196131153</v>
      </c>
      <c r="EP364" s="80">
        <f t="shared" si="525"/>
        <v>1.9854284889076788</v>
      </c>
      <c r="EQ364" s="80">
        <f t="shared" si="526"/>
        <v>7.0287692945634195E-3</v>
      </c>
      <c r="ER364" s="80"/>
      <c r="ES364" s="80">
        <f t="shared" si="468"/>
        <v>0.31342607613495044</v>
      </c>
      <c r="ET364" s="80">
        <f t="shared" si="469"/>
        <v>98.013057629414078</v>
      </c>
      <c r="EU364" s="80"/>
      <c r="EV364" s="80">
        <f t="shared" si="527"/>
        <v>7.0287692945634195E-3</v>
      </c>
      <c r="EW364" s="80">
        <f t="shared" si="528"/>
        <v>1.9783997196131153</v>
      </c>
      <c r="EX364" s="84">
        <f t="shared" si="529"/>
        <v>9.0986527353734553E-3</v>
      </c>
      <c r="EY364" s="85">
        <f t="shared" si="530"/>
        <v>8.4729870270342025E-3</v>
      </c>
      <c r="EZ364" s="86">
        <f>3</f>
        <v>3</v>
      </c>
      <c r="FA364" s="75"/>
      <c r="FB364" s="88"/>
      <c r="FC364" s="80">
        <f t="shared" si="531"/>
        <v>0</v>
      </c>
      <c r="FD364" s="80">
        <f t="shared" si="532"/>
        <v>8.0000000000000002E-3</v>
      </c>
      <c r="FE364" s="80">
        <f t="shared" si="533"/>
        <v>2.8000000000000001E-2</v>
      </c>
      <c r="FF364" s="80">
        <f t="shared" si="534"/>
        <v>1.7000000000000001E-2</v>
      </c>
      <c r="FG364" s="80">
        <f t="shared" si="535"/>
        <v>0</v>
      </c>
      <c r="FH364" s="80">
        <f t="shared" si="536"/>
        <v>0.31342607613495044</v>
      </c>
      <c r="FI364" s="80">
        <f t="shared" si="537"/>
        <v>98.013057629414078</v>
      </c>
      <c r="FJ364" s="80">
        <f t="shared" si="538"/>
        <v>0</v>
      </c>
      <c r="FK364" s="80">
        <f t="shared" si="539"/>
        <v>0.17899999999999999</v>
      </c>
      <c r="FL364" s="80">
        <f t="shared" si="540"/>
        <v>3.7999999999999999E-2</v>
      </c>
      <c r="FM364" s="80">
        <f t="shared" si="541"/>
        <v>0</v>
      </c>
      <c r="FN364" s="80">
        <f t="shared" si="542"/>
        <v>0</v>
      </c>
      <c r="FO364" s="80">
        <f t="shared" si="543"/>
        <v>0.42</v>
      </c>
      <c r="FP364" s="80">
        <f t="shared" si="544"/>
        <v>99.016483705549035</v>
      </c>
    </row>
    <row r="365" spans="1:172" ht="21">
      <c r="A365" s="40">
        <v>363</v>
      </c>
      <c r="B365" s="41" t="s">
        <v>73</v>
      </c>
      <c r="C365" s="202">
        <v>0</v>
      </c>
      <c r="D365" s="202">
        <v>0</v>
      </c>
      <c r="E365" s="202">
        <v>7.1999999999999995E-2</v>
      </c>
      <c r="F365" s="202">
        <v>0</v>
      </c>
      <c r="G365" s="202">
        <v>0</v>
      </c>
      <c r="H365" s="202">
        <v>89.052999999999997</v>
      </c>
      <c r="I365" s="202">
        <v>0</v>
      </c>
      <c r="J365" s="202">
        <v>0.193</v>
      </c>
      <c r="K365" s="202">
        <v>1.9E-2</v>
      </c>
      <c r="L365" s="204">
        <v>0</v>
      </c>
      <c r="M365" s="204">
        <v>0</v>
      </c>
      <c r="N365" s="202">
        <v>0.42199999999999999</v>
      </c>
      <c r="O365" s="71"/>
      <c r="P365" s="70">
        <f t="shared" si="455"/>
        <v>99.609839415412679</v>
      </c>
      <c r="Q365" s="70">
        <f t="shared" si="470"/>
        <v>89.759</v>
      </c>
      <c r="S365" s="48">
        <v>60.085000000000001</v>
      </c>
      <c r="T365" s="48">
        <v>40.311</v>
      </c>
      <c r="U365" s="48">
        <v>70.936999999999998</v>
      </c>
      <c r="V365" s="48">
        <v>56.079000000000001</v>
      </c>
      <c r="W365" s="48">
        <v>81.41</v>
      </c>
      <c r="X365" s="49">
        <v>71.849999999999994</v>
      </c>
      <c r="Y365" s="48">
        <v>101.962</v>
      </c>
      <c r="Z365" s="48">
        <v>149.88</v>
      </c>
      <c r="AA365" s="48">
        <v>152</v>
      </c>
      <c r="AB365" s="48">
        <v>61.978999999999999</v>
      </c>
      <c r="AC365" s="48">
        <v>94.203000000000003</v>
      </c>
      <c r="AD365" s="49">
        <v>79.87</v>
      </c>
      <c r="AE365" s="40"/>
      <c r="AF365" s="41">
        <v>1</v>
      </c>
      <c r="AG365" s="41">
        <v>1</v>
      </c>
      <c r="AH365" s="41">
        <v>1</v>
      </c>
      <c r="AI365" s="41">
        <v>1</v>
      </c>
      <c r="AJ365" s="41">
        <v>1</v>
      </c>
      <c r="AK365" s="50">
        <v>1</v>
      </c>
      <c r="AL365" s="41">
        <v>2</v>
      </c>
      <c r="AM365" s="41">
        <v>2</v>
      </c>
      <c r="AN365" s="41">
        <v>2</v>
      </c>
      <c r="AO365" s="41">
        <v>2</v>
      </c>
      <c r="AP365" s="41">
        <v>2</v>
      </c>
      <c r="AQ365" s="50">
        <v>1</v>
      </c>
      <c r="AR365" s="40"/>
      <c r="AS365" s="41">
        <v>4</v>
      </c>
      <c r="AT365" s="41">
        <v>2</v>
      </c>
      <c r="AU365" s="41">
        <v>2</v>
      </c>
      <c r="AV365" s="41">
        <v>2</v>
      </c>
      <c r="AW365" s="41">
        <v>2</v>
      </c>
      <c r="AX365" s="50">
        <v>2</v>
      </c>
      <c r="AY365" s="41">
        <v>3</v>
      </c>
      <c r="AZ365" s="41">
        <v>3</v>
      </c>
      <c r="BA365" s="41">
        <v>3</v>
      </c>
      <c r="BB365" s="41">
        <v>1</v>
      </c>
      <c r="BC365" s="41">
        <v>1</v>
      </c>
      <c r="BD365" s="50">
        <v>4</v>
      </c>
      <c r="BE365" s="40"/>
      <c r="BF365" s="59">
        <v>2</v>
      </c>
      <c r="BG365" s="59">
        <v>1</v>
      </c>
      <c r="BH365" s="59">
        <v>1</v>
      </c>
      <c r="BI365" s="59">
        <v>1</v>
      </c>
      <c r="BJ365" s="59">
        <v>1</v>
      </c>
      <c r="BK365" s="60">
        <v>1</v>
      </c>
      <c r="BL365" s="59">
        <v>3</v>
      </c>
      <c r="BM365" s="59">
        <v>3</v>
      </c>
      <c r="BN365" s="59">
        <v>3</v>
      </c>
      <c r="BO365" s="59">
        <v>1</v>
      </c>
      <c r="BP365" s="59">
        <v>1</v>
      </c>
      <c r="BQ365" s="60">
        <v>2</v>
      </c>
      <c r="BR365" s="40"/>
      <c r="BS365" s="51">
        <f t="shared" si="456"/>
        <v>0</v>
      </c>
      <c r="BT365" s="51">
        <f t="shared" si="457"/>
        <v>0</v>
      </c>
      <c r="BU365" s="51">
        <f t="shared" si="458"/>
        <v>1.0149851276484768E-3</v>
      </c>
      <c r="BV365" s="51">
        <f t="shared" si="459"/>
        <v>0</v>
      </c>
      <c r="BW365" s="51">
        <f t="shared" si="460"/>
        <v>0</v>
      </c>
      <c r="BX365" s="51">
        <f t="shared" si="461"/>
        <v>1.2394293667362561</v>
      </c>
      <c r="BY365" s="51">
        <f t="shared" si="462"/>
        <v>0</v>
      </c>
      <c r="BZ365" s="51">
        <f t="shared" si="463"/>
        <v>1.2876968241259674E-3</v>
      </c>
      <c r="CA365" s="51">
        <f t="shared" si="464"/>
        <v>1.25E-4</v>
      </c>
      <c r="CB365" s="51">
        <f t="shared" si="465"/>
        <v>0</v>
      </c>
      <c r="CC365" s="51">
        <f t="shared" si="466"/>
        <v>0</v>
      </c>
      <c r="CD365" s="51">
        <f t="shared" si="467"/>
        <v>5.2835858269688236E-3</v>
      </c>
      <c r="CE365" s="40"/>
      <c r="CF365" s="53">
        <f t="shared" si="471"/>
        <v>2.3899628938849236</v>
      </c>
      <c r="CG365" s="40"/>
      <c r="CH365" s="61">
        <f t="shared" si="472"/>
        <v>0</v>
      </c>
      <c r="CI365" s="61">
        <f t="shared" si="473"/>
        <v>0</v>
      </c>
      <c r="CJ365" s="61">
        <f t="shared" si="474"/>
        <v>1.0149851276484768E-3</v>
      </c>
      <c r="CK365" s="61">
        <f t="shared" si="475"/>
        <v>0</v>
      </c>
      <c r="CL365" s="61">
        <f t="shared" si="476"/>
        <v>0</v>
      </c>
      <c r="CM365" s="61">
        <f t="shared" si="477"/>
        <v>1.2394293667362561</v>
      </c>
      <c r="CN365" s="61">
        <f t="shared" si="478"/>
        <v>0</v>
      </c>
      <c r="CO365" s="61">
        <f t="shared" si="479"/>
        <v>2.5753936482519348E-3</v>
      </c>
      <c r="CP365" s="61">
        <f t="shared" si="480"/>
        <v>2.5000000000000001E-4</v>
      </c>
      <c r="CQ365" s="61">
        <f t="shared" si="481"/>
        <v>0</v>
      </c>
      <c r="CR365" s="61">
        <f t="shared" si="482"/>
        <v>0</v>
      </c>
      <c r="CS365" s="61">
        <f t="shared" si="483"/>
        <v>5.2835858269688236E-3</v>
      </c>
      <c r="CT365" s="40"/>
      <c r="CU365" s="54">
        <f t="shared" si="484"/>
        <v>0</v>
      </c>
      <c r="CV365" s="54">
        <f t="shared" si="485"/>
        <v>0</v>
      </c>
      <c r="CW365" s="54">
        <f t="shared" si="486"/>
        <v>2.4257767929249121E-3</v>
      </c>
      <c r="CX365" s="54">
        <f t="shared" si="487"/>
        <v>0</v>
      </c>
      <c r="CY365" s="54">
        <f t="shared" si="488"/>
        <v>0</v>
      </c>
      <c r="CZ365" s="54">
        <f t="shared" si="489"/>
        <v>2.9621901960909409</v>
      </c>
      <c r="DA365" s="54">
        <f t="shared" si="490"/>
        <v>0</v>
      </c>
      <c r="DB365" s="54">
        <f t="shared" si="491"/>
        <v>6.155095256469045E-3</v>
      </c>
      <c r="DC365" s="54">
        <f t="shared" si="492"/>
        <v>5.9749072347123095E-4</v>
      </c>
      <c r="DD365" s="54">
        <f t="shared" si="493"/>
        <v>0</v>
      </c>
      <c r="DE365" s="54">
        <f t="shared" si="494"/>
        <v>0</v>
      </c>
      <c r="DF365" s="54">
        <f t="shared" si="495"/>
        <v>1.2627574073111776E-2</v>
      </c>
      <c r="DG365" s="40"/>
      <c r="DH365" s="80">
        <f t="shared" si="496"/>
        <v>2.9839961329369178</v>
      </c>
      <c r="DI365" s="80">
        <f t="shared" si="497"/>
        <v>0.67024215545197574</v>
      </c>
      <c r="DJ365" s="40"/>
      <c r="DK365" s="54">
        <f t="shared" si="498"/>
        <v>0</v>
      </c>
      <c r="DL365" s="54">
        <f t="shared" si="499"/>
        <v>0</v>
      </c>
      <c r="DM365" s="54">
        <f t="shared" si="500"/>
        <v>1.0149851276484768E-3</v>
      </c>
      <c r="DN365" s="54">
        <f t="shared" si="501"/>
        <v>0</v>
      </c>
      <c r="DO365" s="54">
        <f t="shared" si="502"/>
        <v>0</v>
      </c>
      <c r="DP365" s="54">
        <f t="shared" si="503"/>
        <v>1.2394293667362561</v>
      </c>
      <c r="DQ365" s="54">
        <f t="shared" si="504"/>
        <v>0</v>
      </c>
      <c r="DR365" s="54">
        <f t="shared" si="505"/>
        <v>3.863090472377902E-3</v>
      </c>
      <c r="DS365" s="54">
        <f t="shared" si="506"/>
        <v>3.7500000000000001E-4</v>
      </c>
      <c r="DT365" s="54">
        <f t="shared" si="507"/>
        <v>0</v>
      </c>
      <c r="DU365" s="54">
        <f t="shared" si="508"/>
        <v>0</v>
      </c>
      <c r="DV365" s="54">
        <f t="shared" si="509"/>
        <v>1.0567171653937647E-2</v>
      </c>
      <c r="DW365" s="54"/>
      <c r="DX365" s="63">
        <f t="shared" si="510"/>
        <v>1.2552496139902203</v>
      </c>
      <c r="DY365" s="40"/>
      <c r="DZ365" s="41">
        <f t="shared" si="511"/>
        <v>0</v>
      </c>
      <c r="EA365" s="41">
        <f t="shared" si="512"/>
        <v>0</v>
      </c>
      <c r="EB365" s="41">
        <f t="shared" si="513"/>
        <v>2.4257767929249121E-3</v>
      </c>
      <c r="EC365" s="41">
        <f t="shared" si="514"/>
        <v>0</v>
      </c>
      <c r="ED365" s="41">
        <f t="shared" si="515"/>
        <v>0</v>
      </c>
      <c r="EE365" s="41">
        <f t="shared" si="516"/>
        <v>2.9621901960909409</v>
      </c>
      <c r="EF365" s="41">
        <f t="shared" si="517"/>
        <v>0</v>
      </c>
      <c r="EG365" s="41">
        <f t="shared" si="518"/>
        <v>9.2326428847035666E-3</v>
      </c>
      <c r="EH365" s="41">
        <f t="shared" si="519"/>
        <v>8.9623608520684637E-4</v>
      </c>
      <c r="EI365" s="41">
        <f t="shared" si="520"/>
        <v>0</v>
      </c>
      <c r="EJ365" s="41">
        <f t="shared" si="521"/>
        <v>0</v>
      </c>
      <c r="EK365" s="41">
        <f t="shared" si="522"/>
        <v>2.5255148146223552E-2</v>
      </c>
      <c r="EL365" s="40"/>
      <c r="EM365" s="82">
        <f t="shared" si="523"/>
        <v>3</v>
      </c>
      <c r="EN365" s="40"/>
      <c r="EO365" s="80">
        <f t="shared" si="524"/>
        <v>1.9785470672881456</v>
      </c>
      <c r="EP365" s="80">
        <f t="shared" si="525"/>
        <v>1.985384741886703</v>
      </c>
      <c r="EQ365" s="80">
        <f t="shared" si="526"/>
        <v>6.8376745985574416E-3</v>
      </c>
      <c r="ER365" s="80"/>
      <c r="ES365" s="80">
        <f t="shared" si="468"/>
        <v>0.30669896024620696</v>
      </c>
      <c r="ET365" s="80">
        <f t="shared" si="469"/>
        <v>98.597140455166468</v>
      </c>
      <c r="EU365" s="80"/>
      <c r="EV365" s="80">
        <f t="shared" si="527"/>
        <v>6.8376745985574416E-3</v>
      </c>
      <c r="EW365" s="80">
        <f t="shared" si="528"/>
        <v>1.9785470672881456</v>
      </c>
      <c r="EX365" s="84">
        <f t="shared" si="529"/>
        <v>9.1783627728651892E-3</v>
      </c>
      <c r="EY365" s="85">
        <f t="shared" si="530"/>
        <v>8.4635324648919211E-3</v>
      </c>
      <c r="EZ365" s="86">
        <f>3</f>
        <v>3</v>
      </c>
      <c r="FA365" s="75"/>
      <c r="FB365" s="88"/>
      <c r="FC365" s="80">
        <f t="shared" si="531"/>
        <v>0</v>
      </c>
      <c r="FD365" s="80">
        <f t="shared" si="532"/>
        <v>0</v>
      </c>
      <c r="FE365" s="80">
        <f t="shared" si="533"/>
        <v>7.1999999999999995E-2</v>
      </c>
      <c r="FF365" s="80">
        <f t="shared" si="534"/>
        <v>0</v>
      </c>
      <c r="FG365" s="80">
        <f t="shared" si="535"/>
        <v>0</v>
      </c>
      <c r="FH365" s="80">
        <f t="shared" si="536"/>
        <v>0.30669896024620696</v>
      </c>
      <c r="FI365" s="80">
        <f t="shared" si="537"/>
        <v>98.597140455166468</v>
      </c>
      <c r="FJ365" s="80">
        <f t="shared" si="538"/>
        <v>0</v>
      </c>
      <c r="FK365" s="80">
        <f t="shared" si="539"/>
        <v>0.193</v>
      </c>
      <c r="FL365" s="80">
        <f t="shared" si="540"/>
        <v>1.9E-2</v>
      </c>
      <c r="FM365" s="80">
        <f t="shared" si="541"/>
        <v>0</v>
      </c>
      <c r="FN365" s="80">
        <f t="shared" si="542"/>
        <v>0</v>
      </c>
      <c r="FO365" s="80">
        <f t="shared" si="543"/>
        <v>0.42199999999999999</v>
      </c>
      <c r="FP365" s="80">
        <f t="shared" si="544"/>
        <v>99.609839415412679</v>
      </c>
    </row>
    <row r="366" spans="1:172" ht="21.75" thickBot="1">
      <c r="A366" s="40">
        <v>364</v>
      </c>
      <c r="B366" s="41" t="s">
        <v>73</v>
      </c>
      <c r="C366" s="203">
        <v>1.9E-2</v>
      </c>
      <c r="D366" s="203">
        <v>0</v>
      </c>
      <c r="E366" s="203">
        <v>3.9E-2</v>
      </c>
      <c r="F366" s="203">
        <v>2.4E-2</v>
      </c>
      <c r="G366" s="203">
        <v>3.5000000000000003E-2</v>
      </c>
      <c r="H366" s="203">
        <v>90.027000000000001</v>
      </c>
      <c r="I366" s="203">
        <v>0</v>
      </c>
      <c r="J366" s="203">
        <v>0.19700000000000001</v>
      </c>
      <c r="K366" s="203">
        <v>2.8000000000000001E-2</v>
      </c>
      <c r="L366" s="206">
        <v>0</v>
      </c>
      <c r="M366" s="206">
        <v>0</v>
      </c>
      <c r="N366" s="203">
        <v>0.34499999999999997</v>
      </c>
      <c r="O366" s="71"/>
      <c r="P366" s="70">
        <f t="shared" si="455"/>
        <v>100.68125205981157</v>
      </c>
      <c r="Q366" s="70">
        <f t="shared" si="470"/>
        <v>90.714000000000013</v>
      </c>
      <c r="S366" s="48">
        <v>60.085000000000001</v>
      </c>
      <c r="T366" s="48">
        <v>40.311</v>
      </c>
      <c r="U366" s="48">
        <v>70.936999999999998</v>
      </c>
      <c r="V366" s="48">
        <v>56.079000000000001</v>
      </c>
      <c r="W366" s="48">
        <v>81.41</v>
      </c>
      <c r="X366" s="49">
        <v>71.849999999999994</v>
      </c>
      <c r="Y366" s="48">
        <v>101.962</v>
      </c>
      <c r="Z366" s="48">
        <v>149.88</v>
      </c>
      <c r="AA366" s="48">
        <v>152</v>
      </c>
      <c r="AB366" s="48">
        <v>61.978999999999999</v>
      </c>
      <c r="AC366" s="48">
        <v>94.203000000000003</v>
      </c>
      <c r="AD366" s="49">
        <v>79.87</v>
      </c>
      <c r="AE366" s="40"/>
      <c r="AF366" s="41">
        <v>1</v>
      </c>
      <c r="AG366" s="41">
        <v>1</v>
      </c>
      <c r="AH366" s="41">
        <v>1</v>
      </c>
      <c r="AI366" s="41">
        <v>1</v>
      </c>
      <c r="AJ366" s="41">
        <v>1</v>
      </c>
      <c r="AK366" s="50">
        <v>1</v>
      </c>
      <c r="AL366" s="41">
        <v>2</v>
      </c>
      <c r="AM366" s="41">
        <v>2</v>
      </c>
      <c r="AN366" s="41">
        <v>2</v>
      </c>
      <c r="AO366" s="41">
        <v>2</v>
      </c>
      <c r="AP366" s="41">
        <v>2</v>
      </c>
      <c r="AQ366" s="50">
        <v>1</v>
      </c>
      <c r="AR366" s="40"/>
      <c r="AS366" s="41">
        <v>4</v>
      </c>
      <c r="AT366" s="41">
        <v>2</v>
      </c>
      <c r="AU366" s="41">
        <v>2</v>
      </c>
      <c r="AV366" s="41">
        <v>2</v>
      </c>
      <c r="AW366" s="41">
        <v>2</v>
      </c>
      <c r="AX366" s="50">
        <v>2</v>
      </c>
      <c r="AY366" s="41">
        <v>3</v>
      </c>
      <c r="AZ366" s="41">
        <v>3</v>
      </c>
      <c r="BA366" s="41">
        <v>3</v>
      </c>
      <c r="BB366" s="41">
        <v>1</v>
      </c>
      <c r="BC366" s="41">
        <v>1</v>
      </c>
      <c r="BD366" s="50">
        <v>4</v>
      </c>
      <c r="BE366" s="40"/>
      <c r="BF366" s="59">
        <v>2</v>
      </c>
      <c r="BG366" s="59">
        <v>1</v>
      </c>
      <c r="BH366" s="59">
        <v>1</v>
      </c>
      <c r="BI366" s="59">
        <v>1</v>
      </c>
      <c r="BJ366" s="59">
        <v>1</v>
      </c>
      <c r="BK366" s="60">
        <v>1</v>
      </c>
      <c r="BL366" s="59">
        <v>3</v>
      </c>
      <c r="BM366" s="59">
        <v>3</v>
      </c>
      <c r="BN366" s="59">
        <v>3</v>
      </c>
      <c r="BO366" s="59">
        <v>1</v>
      </c>
      <c r="BP366" s="59">
        <v>1</v>
      </c>
      <c r="BQ366" s="60">
        <v>2</v>
      </c>
      <c r="BR366" s="40"/>
      <c r="BS366" s="51">
        <f t="shared" si="456"/>
        <v>3.1621869018889903E-4</v>
      </c>
      <c r="BT366" s="51">
        <f t="shared" si="457"/>
        <v>0</v>
      </c>
      <c r="BU366" s="51">
        <f t="shared" si="458"/>
        <v>5.4978361080959158E-4</v>
      </c>
      <c r="BV366" s="51">
        <f t="shared" si="459"/>
        <v>4.279676884395228E-4</v>
      </c>
      <c r="BW366" s="51">
        <f t="shared" si="460"/>
        <v>4.2992261392949275E-4</v>
      </c>
      <c r="BX366" s="51">
        <f t="shared" si="461"/>
        <v>1.2529853862212945</v>
      </c>
      <c r="BY366" s="51">
        <f t="shared" si="462"/>
        <v>0</v>
      </c>
      <c r="BZ366" s="51">
        <f t="shared" si="463"/>
        <v>1.3143848412062985E-3</v>
      </c>
      <c r="CA366" s="51">
        <f t="shared" si="464"/>
        <v>1.8421052631578948E-4</v>
      </c>
      <c r="CB366" s="51">
        <f t="shared" si="465"/>
        <v>0</v>
      </c>
      <c r="CC366" s="51">
        <f t="shared" si="466"/>
        <v>0</v>
      </c>
      <c r="CD366" s="51">
        <f t="shared" si="467"/>
        <v>4.3195192187304365E-3</v>
      </c>
      <c r="CE366" s="40"/>
      <c r="CF366" s="53">
        <f t="shared" si="471"/>
        <v>2.36563149613364</v>
      </c>
      <c r="CG366" s="40"/>
      <c r="CH366" s="61">
        <f t="shared" si="472"/>
        <v>3.1621869018889903E-4</v>
      </c>
      <c r="CI366" s="61">
        <f t="shared" si="473"/>
        <v>0</v>
      </c>
      <c r="CJ366" s="61">
        <f t="shared" si="474"/>
        <v>5.4978361080959158E-4</v>
      </c>
      <c r="CK366" s="61">
        <f t="shared" si="475"/>
        <v>4.279676884395228E-4</v>
      </c>
      <c r="CL366" s="61">
        <f t="shared" si="476"/>
        <v>4.2992261392949275E-4</v>
      </c>
      <c r="CM366" s="61">
        <f t="shared" si="477"/>
        <v>1.2529853862212945</v>
      </c>
      <c r="CN366" s="61">
        <f t="shared" si="478"/>
        <v>0</v>
      </c>
      <c r="CO366" s="61">
        <f t="shared" si="479"/>
        <v>2.6287696824125969E-3</v>
      </c>
      <c r="CP366" s="61">
        <f t="shared" si="480"/>
        <v>3.6842105263157896E-4</v>
      </c>
      <c r="CQ366" s="61">
        <f t="shared" si="481"/>
        <v>0</v>
      </c>
      <c r="CR366" s="61">
        <f t="shared" si="482"/>
        <v>0</v>
      </c>
      <c r="CS366" s="61">
        <f t="shared" si="483"/>
        <v>4.3195192187304365E-3</v>
      </c>
      <c r="CT366" s="40"/>
      <c r="CU366" s="54">
        <f t="shared" si="484"/>
        <v>7.4805689317698526E-4</v>
      </c>
      <c r="CV366" s="54">
        <f t="shared" si="485"/>
        <v>0</v>
      </c>
      <c r="CW366" s="54">
        <f t="shared" si="486"/>
        <v>1.3005854257892491E-3</v>
      </c>
      <c r="CX366" s="54">
        <f t="shared" si="487"/>
        <v>1.0124138431000438E-3</v>
      </c>
      <c r="CY366" s="54">
        <f t="shared" si="488"/>
        <v>1.0170384764117111E-3</v>
      </c>
      <c r="CZ366" s="54">
        <f t="shared" si="489"/>
        <v>2.9641016938402678</v>
      </c>
      <c r="DA366" s="54">
        <f t="shared" si="490"/>
        <v>0</v>
      </c>
      <c r="DB366" s="54">
        <f t="shared" si="491"/>
        <v>6.2187003567964654E-3</v>
      </c>
      <c r="DC366" s="54">
        <f t="shared" si="492"/>
        <v>8.7154844594397271E-4</v>
      </c>
      <c r="DD366" s="54">
        <f t="shared" si="493"/>
        <v>0</v>
      </c>
      <c r="DE366" s="54">
        <f t="shared" si="494"/>
        <v>0</v>
      </c>
      <c r="DF366" s="54">
        <f t="shared" si="495"/>
        <v>1.0218390711983294E-2</v>
      </c>
      <c r="DG366" s="40"/>
      <c r="DH366" s="80">
        <f t="shared" si="496"/>
        <v>2.9854884279934697</v>
      </c>
      <c r="DI366" s="80">
        <f t="shared" si="497"/>
        <v>0.66990713521009659</v>
      </c>
      <c r="DJ366" s="40"/>
      <c r="DK366" s="54">
        <f t="shared" si="498"/>
        <v>6.3243738037779807E-4</v>
      </c>
      <c r="DL366" s="54">
        <f t="shared" si="499"/>
        <v>0</v>
      </c>
      <c r="DM366" s="54">
        <f t="shared" si="500"/>
        <v>5.4978361080959158E-4</v>
      </c>
      <c r="DN366" s="54">
        <f t="shared" si="501"/>
        <v>4.279676884395228E-4</v>
      </c>
      <c r="DO366" s="54">
        <f t="shared" si="502"/>
        <v>4.2992261392949275E-4</v>
      </c>
      <c r="DP366" s="54">
        <f t="shared" si="503"/>
        <v>1.2529853862212945</v>
      </c>
      <c r="DQ366" s="54">
        <f t="shared" si="504"/>
        <v>0</v>
      </c>
      <c r="DR366" s="54">
        <f t="shared" si="505"/>
        <v>3.9431545236188956E-3</v>
      </c>
      <c r="DS366" s="54">
        <f t="shared" si="506"/>
        <v>5.5263157894736839E-4</v>
      </c>
      <c r="DT366" s="54">
        <f t="shared" si="507"/>
        <v>0</v>
      </c>
      <c r="DU366" s="54">
        <f t="shared" si="508"/>
        <v>0</v>
      </c>
      <c r="DV366" s="54">
        <f t="shared" si="509"/>
        <v>8.639038437460873E-3</v>
      </c>
      <c r="DW366" s="54"/>
      <c r="DX366" s="63">
        <f t="shared" si="510"/>
        <v>1.2681603220548781</v>
      </c>
      <c r="DY366" s="40"/>
      <c r="DZ366" s="41">
        <f t="shared" si="511"/>
        <v>1.4961137863539705E-3</v>
      </c>
      <c r="EA366" s="41">
        <f t="shared" si="512"/>
        <v>0</v>
      </c>
      <c r="EB366" s="41">
        <f t="shared" si="513"/>
        <v>1.3005854257892491E-3</v>
      </c>
      <c r="EC366" s="41">
        <f t="shared" si="514"/>
        <v>1.0124138431000438E-3</v>
      </c>
      <c r="ED366" s="41">
        <f t="shared" si="515"/>
        <v>1.0170384764117111E-3</v>
      </c>
      <c r="EE366" s="41">
        <f t="shared" si="516"/>
        <v>2.9641016938402678</v>
      </c>
      <c r="EF366" s="41">
        <f t="shared" si="517"/>
        <v>0</v>
      </c>
      <c r="EG366" s="41">
        <f t="shared" si="518"/>
        <v>9.3280505351946985E-3</v>
      </c>
      <c r="EH366" s="41">
        <f t="shared" si="519"/>
        <v>1.3073226689159589E-3</v>
      </c>
      <c r="EI366" s="41">
        <f t="shared" si="520"/>
        <v>0</v>
      </c>
      <c r="EJ366" s="41">
        <f t="shared" si="521"/>
        <v>0</v>
      </c>
      <c r="EK366" s="41">
        <f t="shared" si="522"/>
        <v>2.0436781423966589E-2</v>
      </c>
      <c r="EL366" s="40"/>
      <c r="EM366" s="82">
        <f t="shared" si="523"/>
        <v>2.9999999999999996</v>
      </c>
      <c r="EN366" s="40"/>
      <c r="EO366" s="80">
        <f t="shared" si="524"/>
        <v>1.9805571887394207</v>
      </c>
      <c r="EP366" s="80">
        <f t="shared" si="525"/>
        <v>1.9856728741919285</v>
      </c>
      <c r="EQ366" s="80">
        <f t="shared" si="526"/>
        <v>5.1156854525078455E-3</v>
      </c>
      <c r="ER366" s="80"/>
      <c r="ES366" s="80">
        <f t="shared" si="468"/>
        <v>0.23193639809394334</v>
      </c>
      <c r="ET366" s="80">
        <f t="shared" si="469"/>
        <v>99.762315661717622</v>
      </c>
      <c r="EU366" s="80"/>
      <c r="EV366" s="80">
        <f t="shared" si="527"/>
        <v>5.1156854525078455E-3</v>
      </c>
      <c r="EW366" s="80">
        <f t="shared" si="528"/>
        <v>1.9805571887394207</v>
      </c>
      <c r="EX366" s="84">
        <f t="shared" si="529"/>
        <v>1.1168343441218427E-2</v>
      </c>
      <c r="EY366" s="85">
        <f t="shared" si="530"/>
        <v>6.8453728483221883E-3</v>
      </c>
      <c r="EZ366" s="86">
        <f>3</f>
        <v>3</v>
      </c>
      <c r="FA366" s="75"/>
      <c r="FB366" s="88"/>
      <c r="FC366" s="80">
        <f t="shared" si="531"/>
        <v>1.9E-2</v>
      </c>
      <c r="FD366" s="80">
        <f t="shared" si="532"/>
        <v>0</v>
      </c>
      <c r="FE366" s="80">
        <f t="shared" si="533"/>
        <v>3.9E-2</v>
      </c>
      <c r="FF366" s="80">
        <f t="shared" si="534"/>
        <v>2.4E-2</v>
      </c>
      <c r="FG366" s="80">
        <f t="shared" si="535"/>
        <v>3.5000000000000003E-2</v>
      </c>
      <c r="FH366" s="80">
        <f t="shared" si="536"/>
        <v>0.23193639809394334</v>
      </c>
      <c r="FI366" s="80">
        <f t="shared" si="537"/>
        <v>99.762315661717622</v>
      </c>
      <c r="FJ366" s="80">
        <f t="shared" si="538"/>
        <v>0</v>
      </c>
      <c r="FK366" s="80">
        <f t="shared" si="539"/>
        <v>0.19700000000000001</v>
      </c>
      <c r="FL366" s="80">
        <f t="shared" si="540"/>
        <v>2.8000000000000001E-2</v>
      </c>
      <c r="FM366" s="80">
        <f t="shared" si="541"/>
        <v>0</v>
      </c>
      <c r="FN366" s="80">
        <f t="shared" si="542"/>
        <v>0</v>
      </c>
      <c r="FO366" s="80">
        <f t="shared" si="543"/>
        <v>0.34499999999999997</v>
      </c>
      <c r="FP366" s="80">
        <f t="shared" si="544"/>
        <v>100.68125205981157</v>
      </c>
    </row>
    <row r="367" spans="1:172" ht="21.75" thickTop="1">
      <c r="A367" s="40">
        <v>365</v>
      </c>
      <c r="B367" s="41" t="s">
        <v>73</v>
      </c>
      <c r="C367" s="197">
        <v>0</v>
      </c>
      <c r="D367" s="197">
        <v>8.7999999999999995E-2</v>
      </c>
      <c r="E367" s="197">
        <v>0.223</v>
      </c>
      <c r="F367" s="197">
        <v>1.7999999999999999E-2</v>
      </c>
      <c r="G367" s="197">
        <v>7.0999999999999994E-2</v>
      </c>
      <c r="H367" s="197">
        <v>80.697000000000003</v>
      </c>
      <c r="I367" s="197">
        <v>5.8999999999999997E-2</v>
      </c>
      <c r="J367" s="197">
        <v>0.28100000000000003</v>
      </c>
      <c r="K367" s="197">
        <v>0.124</v>
      </c>
      <c r="L367" s="205">
        <v>0</v>
      </c>
      <c r="M367" s="205">
        <v>0</v>
      </c>
      <c r="N367" s="197">
        <v>8.2880000000000003</v>
      </c>
      <c r="O367" s="71"/>
      <c r="P367" s="70">
        <f t="shared" si="455"/>
        <v>98.030773319881902</v>
      </c>
      <c r="Q367" s="70">
        <f t="shared" si="470"/>
        <v>89.849000000000004</v>
      </c>
      <c r="S367" s="48">
        <v>60.085000000000001</v>
      </c>
      <c r="T367" s="48">
        <v>40.311</v>
      </c>
      <c r="U367" s="48">
        <v>70.936999999999998</v>
      </c>
      <c r="V367" s="48">
        <v>56.079000000000001</v>
      </c>
      <c r="W367" s="48">
        <v>81.41</v>
      </c>
      <c r="X367" s="49">
        <v>71.849999999999994</v>
      </c>
      <c r="Y367" s="48">
        <v>101.962</v>
      </c>
      <c r="Z367" s="48">
        <v>149.88</v>
      </c>
      <c r="AA367" s="48">
        <v>152</v>
      </c>
      <c r="AB367" s="48">
        <v>61.978999999999999</v>
      </c>
      <c r="AC367" s="48">
        <v>94.203000000000003</v>
      </c>
      <c r="AD367" s="49">
        <v>79.87</v>
      </c>
      <c r="AE367" s="40"/>
      <c r="AF367" s="41">
        <v>1</v>
      </c>
      <c r="AG367" s="41">
        <v>1</v>
      </c>
      <c r="AH367" s="41">
        <v>1</v>
      </c>
      <c r="AI367" s="41">
        <v>1</v>
      </c>
      <c r="AJ367" s="41">
        <v>1</v>
      </c>
      <c r="AK367" s="50">
        <v>1</v>
      </c>
      <c r="AL367" s="41">
        <v>2</v>
      </c>
      <c r="AM367" s="41">
        <v>2</v>
      </c>
      <c r="AN367" s="41">
        <v>2</v>
      </c>
      <c r="AO367" s="41">
        <v>2</v>
      </c>
      <c r="AP367" s="41">
        <v>2</v>
      </c>
      <c r="AQ367" s="50">
        <v>1</v>
      </c>
      <c r="AR367" s="40"/>
      <c r="AS367" s="41">
        <v>4</v>
      </c>
      <c r="AT367" s="41">
        <v>2</v>
      </c>
      <c r="AU367" s="41">
        <v>2</v>
      </c>
      <c r="AV367" s="41">
        <v>2</v>
      </c>
      <c r="AW367" s="41">
        <v>2</v>
      </c>
      <c r="AX367" s="50">
        <v>2</v>
      </c>
      <c r="AY367" s="41">
        <v>3</v>
      </c>
      <c r="AZ367" s="41">
        <v>3</v>
      </c>
      <c r="BA367" s="41">
        <v>3</v>
      </c>
      <c r="BB367" s="41">
        <v>1</v>
      </c>
      <c r="BC367" s="41">
        <v>1</v>
      </c>
      <c r="BD367" s="50">
        <v>4</v>
      </c>
      <c r="BE367" s="40"/>
      <c r="BF367" s="59">
        <v>2</v>
      </c>
      <c r="BG367" s="59">
        <v>1</v>
      </c>
      <c r="BH367" s="59">
        <v>1</v>
      </c>
      <c r="BI367" s="59">
        <v>1</v>
      </c>
      <c r="BJ367" s="59">
        <v>1</v>
      </c>
      <c r="BK367" s="60">
        <v>1</v>
      </c>
      <c r="BL367" s="59">
        <v>3</v>
      </c>
      <c r="BM367" s="59">
        <v>3</v>
      </c>
      <c r="BN367" s="59">
        <v>3</v>
      </c>
      <c r="BO367" s="59">
        <v>1</v>
      </c>
      <c r="BP367" s="59">
        <v>1</v>
      </c>
      <c r="BQ367" s="60">
        <v>2</v>
      </c>
      <c r="BR367" s="40"/>
      <c r="BS367" s="51">
        <f t="shared" si="456"/>
        <v>0</v>
      </c>
      <c r="BT367" s="51">
        <f t="shared" si="457"/>
        <v>2.183026965344447E-3</v>
      </c>
      <c r="BU367" s="51">
        <f t="shared" si="458"/>
        <v>3.1436344925779213E-3</v>
      </c>
      <c r="BV367" s="51">
        <f t="shared" si="459"/>
        <v>3.2097576632964209E-4</v>
      </c>
      <c r="BW367" s="51">
        <f t="shared" si="460"/>
        <v>8.721287311141137E-4</v>
      </c>
      <c r="BX367" s="51">
        <f t="shared" si="461"/>
        <v>1.1231315240083508</v>
      </c>
      <c r="BY367" s="51">
        <f t="shared" si="462"/>
        <v>5.7864694690178684E-4</v>
      </c>
      <c r="BZ367" s="51">
        <f t="shared" si="463"/>
        <v>1.8748331998932482E-3</v>
      </c>
      <c r="CA367" s="51">
        <f t="shared" si="464"/>
        <v>8.1578947368421049E-4</v>
      </c>
      <c r="CB367" s="51">
        <f t="shared" si="465"/>
        <v>0</v>
      </c>
      <c r="CC367" s="51">
        <f t="shared" si="466"/>
        <v>0</v>
      </c>
      <c r="CD367" s="51">
        <f t="shared" si="467"/>
        <v>0.10376862401402279</v>
      </c>
      <c r="CE367" s="40"/>
      <c r="CF367" s="53">
        <f t="shared" si="471"/>
        <v>2.2271775324472718</v>
      </c>
      <c r="CG367" s="40"/>
      <c r="CH367" s="61">
        <f t="shared" si="472"/>
        <v>0</v>
      </c>
      <c r="CI367" s="61">
        <f t="shared" si="473"/>
        <v>2.183026965344447E-3</v>
      </c>
      <c r="CJ367" s="61">
        <f t="shared" si="474"/>
        <v>3.1436344925779213E-3</v>
      </c>
      <c r="CK367" s="61">
        <f t="shared" si="475"/>
        <v>3.2097576632964209E-4</v>
      </c>
      <c r="CL367" s="61">
        <f t="shared" si="476"/>
        <v>8.721287311141137E-4</v>
      </c>
      <c r="CM367" s="61">
        <f t="shared" si="477"/>
        <v>1.1231315240083508</v>
      </c>
      <c r="CN367" s="61">
        <f t="shared" si="478"/>
        <v>1.1572938938035737E-3</v>
      </c>
      <c r="CO367" s="61">
        <f t="shared" si="479"/>
        <v>3.7496663997864965E-3</v>
      </c>
      <c r="CP367" s="61">
        <f t="shared" si="480"/>
        <v>1.631578947368421E-3</v>
      </c>
      <c r="CQ367" s="61">
        <f t="shared" si="481"/>
        <v>0</v>
      </c>
      <c r="CR367" s="61">
        <f t="shared" si="482"/>
        <v>0</v>
      </c>
      <c r="CS367" s="61">
        <f t="shared" si="483"/>
        <v>0.10376862401402279</v>
      </c>
      <c r="CT367" s="40"/>
      <c r="CU367" s="54">
        <f t="shared" si="484"/>
        <v>0</v>
      </c>
      <c r="CV367" s="54">
        <f t="shared" si="485"/>
        <v>4.8619886099417016E-3</v>
      </c>
      <c r="CW367" s="54">
        <f t="shared" si="486"/>
        <v>7.0014321120958258E-3</v>
      </c>
      <c r="CX367" s="54">
        <f t="shared" si="487"/>
        <v>7.1487001522942432E-4</v>
      </c>
      <c r="CY367" s="54">
        <f t="shared" si="488"/>
        <v>1.9423855153391019E-3</v>
      </c>
      <c r="CZ367" s="54">
        <f t="shared" si="489"/>
        <v>2.5014132962546625</v>
      </c>
      <c r="DA367" s="54">
        <f t="shared" si="490"/>
        <v>2.5774989587177381E-3</v>
      </c>
      <c r="DB367" s="54">
        <f t="shared" si="491"/>
        <v>8.3511727597769345E-3</v>
      </c>
      <c r="DC367" s="54">
        <f t="shared" si="492"/>
        <v>3.633815973992917E-3</v>
      </c>
      <c r="DD367" s="54">
        <f t="shared" si="493"/>
        <v>0</v>
      </c>
      <c r="DE367" s="54">
        <f t="shared" si="494"/>
        <v>0</v>
      </c>
      <c r="DF367" s="54">
        <f t="shared" si="495"/>
        <v>0.23111114797699997</v>
      </c>
      <c r="DG367" s="40"/>
      <c r="DH367" s="80">
        <f t="shared" si="496"/>
        <v>2.7616076081767562</v>
      </c>
      <c r="DI367" s="80">
        <f t="shared" si="497"/>
        <v>0.7242158495212222</v>
      </c>
      <c r="DJ367" s="40"/>
      <c r="DK367" s="54">
        <f t="shared" si="498"/>
        <v>0</v>
      </c>
      <c r="DL367" s="54">
        <f t="shared" si="499"/>
        <v>2.183026965344447E-3</v>
      </c>
      <c r="DM367" s="54">
        <f t="shared" si="500"/>
        <v>3.1436344925779213E-3</v>
      </c>
      <c r="DN367" s="54">
        <f t="shared" si="501"/>
        <v>3.2097576632964209E-4</v>
      </c>
      <c r="DO367" s="54">
        <f t="shared" si="502"/>
        <v>8.721287311141137E-4</v>
      </c>
      <c r="DP367" s="54">
        <f t="shared" si="503"/>
        <v>1.1231315240083508</v>
      </c>
      <c r="DQ367" s="54">
        <f t="shared" si="504"/>
        <v>1.7359408407053604E-3</v>
      </c>
      <c r="DR367" s="54">
        <f t="shared" si="505"/>
        <v>5.6244995996797449E-3</v>
      </c>
      <c r="DS367" s="54">
        <f t="shared" si="506"/>
        <v>2.4473684210526312E-3</v>
      </c>
      <c r="DT367" s="54">
        <f t="shared" si="507"/>
        <v>0</v>
      </c>
      <c r="DU367" s="54">
        <f t="shared" si="508"/>
        <v>0</v>
      </c>
      <c r="DV367" s="54">
        <f t="shared" si="509"/>
        <v>0.20753724802804557</v>
      </c>
      <c r="DW367" s="54"/>
      <c r="DX367" s="63">
        <f t="shared" si="510"/>
        <v>1.3469963468532002</v>
      </c>
      <c r="DY367" s="40"/>
      <c r="DZ367" s="41">
        <f t="shared" si="511"/>
        <v>0</v>
      </c>
      <c r="EA367" s="41">
        <f t="shared" si="512"/>
        <v>4.8619886099417016E-3</v>
      </c>
      <c r="EB367" s="41">
        <f t="shared" si="513"/>
        <v>7.0014321120958258E-3</v>
      </c>
      <c r="EC367" s="41">
        <f t="shared" si="514"/>
        <v>7.1487001522942432E-4</v>
      </c>
      <c r="ED367" s="41">
        <f t="shared" si="515"/>
        <v>1.9423855153391019E-3</v>
      </c>
      <c r="EE367" s="41">
        <f t="shared" si="516"/>
        <v>2.5014132962546625</v>
      </c>
      <c r="EF367" s="41">
        <f t="shared" si="517"/>
        <v>3.8662484380766072E-3</v>
      </c>
      <c r="EG367" s="41">
        <f t="shared" si="518"/>
        <v>1.2526759139665403E-2</v>
      </c>
      <c r="EH367" s="41">
        <f t="shared" si="519"/>
        <v>5.4507239609893751E-3</v>
      </c>
      <c r="EI367" s="41">
        <f t="shared" si="520"/>
        <v>0</v>
      </c>
      <c r="EJ367" s="41">
        <f t="shared" si="521"/>
        <v>0</v>
      </c>
      <c r="EK367" s="41">
        <f t="shared" si="522"/>
        <v>0.46222229595399994</v>
      </c>
      <c r="EL367" s="40"/>
      <c r="EM367" s="82">
        <f t="shared" si="523"/>
        <v>3.0000000000000004</v>
      </c>
      <c r="EN367" s="40"/>
      <c r="EO367" s="80">
        <f t="shared" si="524"/>
        <v>1.654704902872667</v>
      </c>
      <c r="EP367" s="80">
        <f t="shared" si="525"/>
        <v>1.811563155350751</v>
      </c>
      <c r="EQ367" s="80">
        <f t="shared" si="526"/>
        <v>0.15685825247808394</v>
      </c>
      <c r="ER367" s="80"/>
      <c r="ES367" s="80">
        <f t="shared" si="468"/>
        <v>6.9873304515144694</v>
      </c>
      <c r="ET367" s="80">
        <f t="shared" si="469"/>
        <v>81.891442868367434</v>
      </c>
      <c r="EU367" s="80"/>
      <c r="EV367" s="80">
        <f t="shared" si="527"/>
        <v>0.15685825247808394</v>
      </c>
      <c r="EW367" s="80">
        <f t="shared" si="528"/>
        <v>1.654704902872667</v>
      </c>
      <c r="EX367" s="84">
        <f t="shared" si="529"/>
        <v>2.9083163945093641E-2</v>
      </c>
      <c r="EY367" s="85">
        <f t="shared" si="530"/>
        <v>0.16737435636598794</v>
      </c>
      <c r="EZ367" s="86">
        <f>3</f>
        <v>3</v>
      </c>
      <c r="FA367" s="75"/>
      <c r="FB367" s="88"/>
      <c r="FC367" s="80">
        <f t="shared" si="531"/>
        <v>0</v>
      </c>
      <c r="FD367" s="80">
        <f t="shared" si="532"/>
        <v>8.7999999999999995E-2</v>
      </c>
      <c r="FE367" s="80">
        <f t="shared" si="533"/>
        <v>0.223</v>
      </c>
      <c r="FF367" s="80">
        <f t="shared" si="534"/>
        <v>1.7999999999999999E-2</v>
      </c>
      <c r="FG367" s="80">
        <f t="shared" si="535"/>
        <v>7.0999999999999994E-2</v>
      </c>
      <c r="FH367" s="80">
        <f t="shared" si="536"/>
        <v>6.9873304515144694</v>
      </c>
      <c r="FI367" s="80">
        <f t="shared" si="537"/>
        <v>81.891442868367434</v>
      </c>
      <c r="FJ367" s="80">
        <f t="shared" si="538"/>
        <v>5.8999999999999997E-2</v>
      </c>
      <c r="FK367" s="80">
        <f t="shared" si="539"/>
        <v>0.28100000000000003</v>
      </c>
      <c r="FL367" s="80">
        <f t="shared" si="540"/>
        <v>0.124</v>
      </c>
      <c r="FM367" s="80">
        <f t="shared" si="541"/>
        <v>0</v>
      </c>
      <c r="FN367" s="80">
        <f t="shared" si="542"/>
        <v>0</v>
      </c>
      <c r="FO367" s="80">
        <f t="shared" si="543"/>
        <v>8.2880000000000003</v>
      </c>
      <c r="FP367" s="80">
        <f t="shared" si="544"/>
        <v>98.030773319881902</v>
      </c>
    </row>
    <row r="368" spans="1:172" ht="21">
      <c r="A368" s="40">
        <v>366</v>
      </c>
      <c r="B368" s="41" t="s">
        <v>73</v>
      </c>
      <c r="C368" s="197">
        <v>0</v>
      </c>
      <c r="D368" s="197">
        <v>6.3E-2</v>
      </c>
      <c r="E368" s="197">
        <v>0.159</v>
      </c>
      <c r="F368" s="197">
        <v>6.0000000000000001E-3</v>
      </c>
      <c r="G368" s="197">
        <v>4.9000000000000002E-2</v>
      </c>
      <c r="H368" s="197">
        <v>80.97</v>
      </c>
      <c r="I368" s="197">
        <v>2.8000000000000001E-2</v>
      </c>
      <c r="J368" s="197">
        <v>0.32700000000000001</v>
      </c>
      <c r="K368" s="197">
        <v>8.7999999999999995E-2</v>
      </c>
      <c r="L368" s="204">
        <v>0</v>
      </c>
      <c r="M368" s="204">
        <v>0</v>
      </c>
      <c r="N368" s="197">
        <v>8.5340000000000007</v>
      </c>
      <c r="O368" s="71"/>
      <c r="P368" s="70">
        <f t="shared" si="455"/>
        <v>98.395508800561529</v>
      </c>
      <c r="Q368" s="70">
        <f t="shared" si="470"/>
        <v>90.224000000000004</v>
      </c>
      <c r="S368" s="48">
        <v>60.085000000000001</v>
      </c>
      <c r="T368" s="48">
        <v>40.311</v>
      </c>
      <c r="U368" s="48">
        <v>70.936999999999998</v>
      </c>
      <c r="V368" s="48">
        <v>56.079000000000001</v>
      </c>
      <c r="W368" s="48">
        <v>81.41</v>
      </c>
      <c r="X368" s="49">
        <v>71.849999999999994</v>
      </c>
      <c r="Y368" s="48">
        <v>101.962</v>
      </c>
      <c r="Z368" s="48">
        <v>149.88</v>
      </c>
      <c r="AA368" s="48">
        <v>152</v>
      </c>
      <c r="AB368" s="48">
        <v>61.978999999999999</v>
      </c>
      <c r="AC368" s="48">
        <v>94.203000000000003</v>
      </c>
      <c r="AD368" s="49">
        <v>79.87</v>
      </c>
      <c r="AE368" s="40"/>
      <c r="AF368" s="41">
        <v>1</v>
      </c>
      <c r="AG368" s="41">
        <v>1</v>
      </c>
      <c r="AH368" s="41">
        <v>1</v>
      </c>
      <c r="AI368" s="41">
        <v>1</v>
      </c>
      <c r="AJ368" s="41">
        <v>1</v>
      </c>
      <c r="AK368" s="50">
        <v>1</v>
      </c>
      <c r="AL368" s="41">
        <v>2</v>
      </c>
      <c r="AM368" s="41">
        <v>2</v>
      </c>
      <c r="AN368" s="41">
        <v>2</v>
      </c>
      <c r="AO368" s="41">
        <v>2</v>
      </c>
      <c r="AP368" s="41">
        <v>2</v>
      </c>
      <c r="AQ368" s="50">
        <v>1</v>
      </c>
      <c r="AR368" s="40"/>
      <c r="AS368" s="41">
        <v>4</v>
      </c>
      <c r="AT368" s="41">
        <v>2</v>
      </c>
      <c r="AU368" s="41">
        <v>2</v>
      </c>
      <c r="AV368" s="41">
        <v>2</v>
      </c>
      <c r="AW368" s="41">
        <v>2</v>
      </c>
      <c r="AX368" s="50">
        <v>2</v>
      </c>
      <c r="AY368" s="41">
        <v>3</v>
      </c>
      <c r="AZ368" s="41">
        <v>3</v>
      </c>
      <c r="BA368" s="41">
        <v>3</v>
      </c>
      <c r="BB368" s="41">
        <v>1</v>
      </c>
      <c r="BC368" s="41">
        <v>1</v>
      </c>
      <c r="BD368" s="50">
        <v>4</v>
      </c>
      <c r="BE368" s="40"/>
      <c r="BF368" s="59">
        <v>2</v>
      </c>
      <c r="BG368" s="59">
        <v>1</v>
      </c>
      <c r="BH368" s="59">
        <v>1</v>
      </c>
      <c r="BI368" s="59">
        <v>1</v>
      </c>
      <c r="BJ368" s="59">
        <v>1</v>
      </c>
      <c r="BK368" s="60">
        <v>1</v>
      </c>
      <c r="BL368" s="59">
        <v>3</v>
      </c>
      <c r="BM368" s="59">
        <v>3</v>
      </c>
      <c r="BN368" s="59">
        <v>3</v>
      </c>
      <c r="BO368" s="59">
        <v>1</v>
      </c>
      <c r="BP368" s="59">
        <v>1</v>
      </c>
      <c r="BQ368" s="60">
        <v>2</v>
      </c>
      <c r="BR368" s="40"/>
      <c r="BS368" s="51">
        <f t="shared" si="456"/>
        <v>0</v>
      </c>
      <c r="BT368" s="51">
        <f t="shared" si="457"/>
        <v>1.5628488501897744E-3</v>
      </c>
      <c r="BU368" s="51">
        <f t="shared" si="458"/>
        <v>2.2414254902237197E-3</v>
      </c>
      <c r="BV368" s="51">
        <f t="shared" si="459"/>
        <v>1.069919221098807E-4</v>
      </c>
      <c r="BW368" s="51">
        <f t="shared" si="460"/>
        <v>6.0189165950128986E-4</v>
      </c>
      <c r="BX368" s="51">
        <f t="shared" si="461"/>
        <v>1.1269311064718164</v>
      </c>
      <c r="BY368" s="51">
        <f t="shared" si="462"/>
        <v>2.7461211039406838E-4</v>
      </c>
      <c r="BZ368" s="51">
        <f t="shared" si="463"/>
        <v>2.181745396317054E-3</v>
      </c>
      <c r="CA368" s="51">
        <f t="shared" si="464"/>
        <v>5.7894736842105258E-4</v>
      </c>
      <c r="CB368" s="51">
        <f t="shared" si="465"/>
        <v>0</v>
      </c>
      <c r="CC368" s="51">
        <f t="shared" si="466"/>
        <v>0</v>
      </c>
      <c r="CD368" s="51">
        <f t="shared" si="467"/>
        <v>0.10684862902216101</v>
      </c>
      <c r="CE368" s="40"/>
      <c r="CF368" s="53">
        <f t="shared" si="471"/>
        <v>2.2152524848080626</v>
      </c>
      <c r="CG368" s="40"/>
      <c r="CH368" s="61">
        <f t="shared" si="472"/>
        <v>0</v>
      </c>
      <c r="CI368" s="61">
        <f t="shared" si="473"/>
        <v>1.5628488501897744E-3</v>
      </c>
      <c r="CJ368" s="61">
        <f t="shared" si="474"/>
        <v>2.2414254902237197E-3</v>
      </c>
      <c r="CK368" s="61">
        <f t="shared" si="475"/>
        <v>1.069919221098807E-4</v>
      </c>
      <c r="CL368" s="61">
        <f t="shared" si="476"/>
        <v>6.0189165950128986E-4</v>
      </c>
      <c r="CM368" s="61">
        <f t="shared" si="477"/>
        <v>1.1269311064718164</v>
      </c>
      <c r="CN368" s="61">
        <f t="shared" si="478"/>
        <v>5.4922422078813675E-4</v>
      </c>
      <c r="CO368" s="61">
        <f t="shared" si="479"/>
        <v>4.3634907926341079E-3</v>
      </c>
      <c r="CP368" s="61">
        <f t="shared" si="480"/>
        <v>1.1578947368421052E-3</v>
      </c>
      <c r="CQ368" s="61">
        <f t="shared" si="481"/>
        <v>0</v>
      </c>
      <c r="CR368" s="61">
        <f t="shared" si="482"/>
        <v>0</v>
      </c>
      <c r="CS368" s="61">
        <f t="shared" si="483"/>
        <v>0.10684862902216101</v>
      </c>
      <c r="CT368" s="40"/>
      <c r="CU368" s="54">
        <f t="shared" si="484"/>
        <v>0</v>
      </c>
      <c r="CV368" s="54">
        <f t="shared" si="485"/>
        <v>3.4621047987623212E-3</v>
      </c>
      <c r="CW368" s="54">
        <f t="shared" si="486"/>
        <v>4.9653233867302249E-3</v>
      </c>
      <c r="CX368" s="54">
        <f t="shared" si="487"/>
        <v>2.3701412130830391E-4</v>
      </c>
      <c r="CY368" s="54">
        <f t="shared" si="488"/>
        <v>1.3333419942954806E-3</v>
      </c>
      <c r="CZ368" s="54">
        <f t="shared" si="489"/>
        <v>2.4964369338191905</v>
      </c>
      <c r="DA368" s="54">
        <f t="shared" si="490"/>
        <v>1.2166703198176919E-3</v>
      </c>
      <c r="DB368" s="54">
        <f t="shared" si="491"/>
        <v>9.6662338208198095E-3</v>
      </c>
      <c r="DC368" s="54">
        <f t="shared" si="492"/>
        <v>2.5650291929356513E-3</v>
      </c>
      <c r="DD368" s="54">
        <f t="shared" si="493"/>
        <v>0</v>
      </c>
      <c r="DE368" s="54">
        <f t="shared" si="494"/>
        <v>0</v>
      </c>
      <c r="DF368" s="54">
        <f t="shared" si="495"/>
        <v>0.23669669093967705</v>
      </c>
      <c r="DG368" s="40"/>
      <c r="DH368" s="80">
        <f t="shared" si="496"/>
        <v>2.756579342393537</v>
      </c>
      <c r="DI368" s="80">
        <f t="shared" si="497"/>
        <v>0.72553688886872403</v>
      </c>
      <c r="DJ368" s="40"/>
      <c r="DK368" s="54">
        <f t="shared" si="498"/>
        <v>0</v>
      </c>
      <c r="DL368" s="54">
        <f t="shared" si="499"/>
        <v>1.5628488501897744E-3</v>
      </c>
      <c r="DM368" s="54">
        <f t="shared" si="500"/>
        <v>2.2414254902237197E-3</v>
      </c>
      <c r="DN368" s="54">
        <f t="shared" si="501"/>
        <v>1.069919221098807E-4</v>
      </c>
      <c r="DO368" s="54">
        <f t="shared" si="502"/>
        <v>6.0189165950128986E-4</v>
      </c>
      <c r="DP368" s="54">
        <f t="shared" si="503"/>
        <v>1.1269311064718164</v>
      </c>
      <c r="DQ368" s="54">
        <f t="shared" si="504"/>
        <v>8.2383633118220513E-4</v>
      </c>
      <c r="DR368" s="54">
        <f t="shared" si="505"/>
        <v>6.5452361889511614E-3</v>
      </c>
      <c r="DS368" s="54">
        <f t="shared" si="506"/>
        <v>1.7368421052631577E-3</v>
      </c>
      <c r="DT368" s="54">
        <f t="shared" si="507"/>
        <v>0</v>
      </c>
      <c r="DU368" s="54">
        <f t="shared" si="508"/>
        <v>0</v>
      </c>
      <c r="DV368" s="54">
        <f t="shared" si="509"/>
        <v>0.21369725804432202</v>
      </c>
      <c r="DW368" s="54"/>
      <c r="DX368" s="63">
        <f t="shared" si="510"/>
        <v>1.3542474370635593</v>
      </c>
      <c r="DY368" s="40"/>
      <c r="DZ368" s="41">
        <f t="shared" si="511"/>
        <v>0</v>
      </c>
      <c r="EA368" s="41">
        <f t="shared" si="512"/>
        <v>3.4621047987623212E-3</v>
      </c>
      <c r="EB368" s="41">
        <f t="shared" si="513"/>
        <v>4.9653233867302249E-3</v>
      </c>
      <c r="EC368" s="41">
        <f t="shared" si="514"/>
        <v>2.3701412130830391E-4</v>
      </c>
      <c r="ED368" s="41">
        <f t="shared" si="515"/>
        <v>1.3333419942954806E-3</v>
      </c>
      <c r="EE368" s="41">
        <f t="shared" si="516"/>
        <v>2.4964369338191905</v>
      </c>
      <c r="EF368" s="41">
        <f t="shared" si="517"/>
        <v>1.825005479726538E-3</v>
      </c>
      <c r="EG368" s="41">
        <f t="shared" si="518"/>
        <v>1.4499350731229713E-2</v>
      </c>
      <c r="EH368" s="41">
        <f t="shared" si="519"/>
        <v>3.8475437894034768E-3</v>
      </c>
      <c r="EI368" s="41">
        <f t="shared" si="520"/>
        <v>0</v>
      </c>
      <c r="EJ368" s="41">
        <f t="shared" si="521"/>
        <v>0</v>
      </c>
      <c r="EK368" s="41">
        <f t="shared" si="522"/>
        <v>0.47339338187935409</v>
      </c>
      <c r="EL368" s="40"/>
      <c r="EM368" s="82">
        <f t="shared" si="523"/>
        <v>3.0000000000000009</v>
      </c>
      <c r="EN368" s="40"/>
      <c r="EO368" s="80">
        <f t="shared" si="524"/>
        <v>1.6467786667876556</v>
      </c>
      <c r="EP368" s="80">
        <f t="shared" si="525"/>
        <v>1.8112570862201522</v>
      </c>
      <c r="EQ368" s="80">
        <f t="shared" si="526"/>
        <v>0.16447841943249664</v>
      </c>
      <c r="ER368" s="80"/>
      <c r="ES368" s="80">
        <f t="shared" si="468"/>
        <v>7.3528035985447717</v>
      </c>
      <c r="ET368" s="80">
        <f t="shared" si="469"/>
        <v>81.788705202016757</v>
      </c>
      <c r="EU368" s="80"/>
      <c r="EV368" s="80">
        <f t="shared" si="527"/>
        <v>0.16447841943249664</v>
      </c>
      <c r="EW368" s="80">
        <f t="shared" si="528"/>
        <v>1.6467786667876556</v>
      </c>
      <c r="EX368" s="84">
        <f t="shared" si="529"/>
        <v>2.3445717634669481E-2</v>
      </c>
      <c r="EY368" s="85">
        <f t="shared" si="530"/>
        <v>0.17173218074989519</v>
      </c>
      <c r="EZ368" s="86">
        <f>3</f>
        <v>3</v>
      </c>
      <c r="FA368" s="75"/>
      <c r="FB368" s="88"/>
      <c r="FC368" s="80">
        <f t="shared" si="531"/>
        <v>0</v>
      </c>
      <c r="FD368" s="80">
        <f t="shared" si="532"/>
        <v>6.3E-2</v>
      </c>
      <c r="FE368" s="80">
        <f t="shared" si="533"/>
        <v>0.159</v>
      </c>
      <c r="FF368" s="80">
        <f t="shared" si="534"/>
        <v>6.0000000000000001E-3</v>
      </c>
      <c r="FG368" s="80">
        <f t="shared" si="535"/>
        <v>4.9000000000000002E-2</v>
      </c>
      <c r="FH368" s="80">
        <f t="shared" si="536"/>
        <v>7.3528035985447717</v>
      </c>
      <c r="FI368" s="80">
        <f t="shared" si="537"/>
        <v>81.788705202016757</v>
      </c>
      <c r="FJ368" s="80">
        <f t="shared" si="538"/>
        <v>2.8000000000000001E-2</v>
      </c>
      <c r="FK368" s="80">
        <f t="shared" si="539"/>
        <v>0.32700000000000001</v>
      </c>
      <c r="FL368" s="80">
        <f t="shared" si="540"/>
        <v>8.7999999999999995E-2</v>
      </c>
      <c r="FM368" s="80">
        <f t="shared" si="541"/>
        <v>0</v>
      </c>
      <c r="FN368" s="80">
        <f t="shared" si="542"/>
        <v>0</v>
      </c>
      <c r="FO368" s="80">
        <f t="shared" si="543"/>
        <v>8.5340000000000007</v>
      </c>
      <c r="FP368" s="80">
        <f t="shared" si="544"/>
        <v>98.395508800561529</v>
      </c>
    </row>
    <row r="369" spans="1:172" ht="21">
      <c r="A369" s="40">
        <v>367</v>
      </c>
      <c r="B369" s="41" t="s">
        <v>73</v>
      </c>
      <c r="C369" s="197">
        <v>0</v>
      </c>
      <c r="D369" s="197">
        <v>9.2999999999999999E-2</v>
      </c>
      <c r="E369" s="197">
        <v>0.27500000000000002</v>
      </c>
      <c r="F369" s="197">
        <v>3.0000000000000001E-3</v>
      </c>
      <c r="G369" s="197">
        <v>6.7000000000000004E-2</v>
      </c>
      <c r="H369" s="197">
        <v>80.686999999999998</v>
      </c>
      <c r="I369" s="197">
        <v>4.4999999999999998E-2</v>
      </c>
      <c r="J369" s="197">
        <v>0.32800000000000001</v>
      </c>
      <c r="K369" s="197">
        <v>9.5000000000000001E-2</v>
      </c>
      <c r="L369" s="204">
        <v>0</v>
      </c>
      <c r="M369" s="204">
        <v>0</v>
      </c>
      <c r="N369" s="197">
        <v>8.6069999999999993</v>
      </c>
      <c r="O369" s="71"/>
      <c r="P369" s="70">
        <f t="shared" si="455"/>
        <v>98.353120260319145</v>
      </c>
      <c r="Q369" s="70">
        <f t="shared" si="470"/>
        <v>90.2</v>
      </c>
      <c r="S369" s="48">
        <v>60.085000000000001</v>
      </c>
      <c r="T369" s="48">
        <v>40.311</v>
      </c>
      <c r="U369" s="48">
        <v>70.936999999999998</v>
      </c>
      <c r="V369" s="48">
        <v>56.079000000000001</v>
      </c>
      <c r="W369" s="48">
        <v>81.41</v>
      </c>
      <c r="X369" s="49">
        <v>71.849999999999994</v>
      </c>
      <c r="Y369" s="48">
        <v>101.962</v>
      </c>
      <c r="Z369" s="48">
        <v>149.88</v>
      </c>
      <c r="AA369" s="48">
        <v>152</v>
      </c>
      <c r="AB369" s="48">
        <v>61.978999999999999</v>
      </c>
      <c r="AC369" s="48">
        <v>94.203000000000003</v>
      </c>
      <c r="AD369" s="49">
        <v>79.87</v>
      </c>
      <c r="AE369" s="40"/>
      <c r="AF369" s="41">
        <v>1</v>
      </c>
      <c r="AG369" s="41">
        <v>1</v>
      </c>
      <c r="AH369" s="41">
        <v>1</v>
      </c>
      <c r="AI369" s="41">
        <v>1</v>
      </c>
      <c r="AJ369" s="41">
        <v>1</v>
      </c>
      <c r="AK369" s="50">
        <v>1</v>
      </c>
      <c r="AL369" s="41">
        <v>2</v>
      </c>
      <c r="AM369" s="41">
        <v>2</v>
      </c>
      <c r="AN369" s="41">
        <v>2</v>
      </c>
      <c r="AO369" s="41">
        <v>2</v>
      </c>
      <c r="AP369" s="41">
        <v>2</v>
      </c>
      <c r="AQ369" s="50">
        <v>1</v>
      </c>
      <c r="AR369" s="40"/>
      <c r="AS369" s="41">
        <v>4</v>
      </c>
      <c r="AT369" s="41">
        <v>2</v>
      </c>
      <c r="AU369" s="41">
        <v>2</v>
      </c>
      <c r="AV369" s="41">
        <v>2</v>
      </c>
      <c r="AW369" s="41">
        <v>2</v>
      </c>
      <c r="AX369" s="50">
        <v>2</v>
      </c>
      <c r="AY369" s="41">
        <v>3</v>
      </c>
      <c r="AZ369" s="41">
        <v>3</v>
      </c>
      <c r="BA369" s="41">
        <v>3</v>
      </c>
      <c r="BB369" s="41">
        <v>1</v>
      </c>
      <c r="BC369" s="41">
        <v>1</v>
      </c>
      <c r="BD369" s="50">
        <v>4</v>
      </c>
      <c r="BE369" s="40"/>
      <c r="BF369" s="59">
        <v>2</v>
      </c>
      <c r="BG369" s="59">
        <v>1</v>
      </c>
      <c r="BH369" s="59">
        <v>1</v>
      </c>
      <c r="BI369" s="59">
        <v>1</v>
      </c>
      <c r="BJ369" s="59">
        <v>1</v>
      </c>
      <c r="BK369" s="60">
        <v>1</v>
      </c>
      <c r="BL369" s="59">
        <v>3</v>
      </c>
      <c r="BM369" s="59">
        <v>3</v>
      </c>
      <c r="BN369" s="59">
        <v>3</v>
      </c>
      <c r="BO369" s="59">
        <v>1</v>
      </c>
      <c r="BP369" s="59">
        <v>1</v>
      </c>
      <c r="BQ369" s="60">
        <v>2</v>
      </c>
      <c r="BR369" s="40"/>
      <c r="BS369" s="51">
        <f t="shared" si="456"/>
        <v>0</v>
      </c>
      <c r="BT369" s="51">
        <f t="shared" si="457"/>
        <v>2.3070625883753813E-3</v>
      </c>
      <c r="BU369" s="51">
        <f t="shared" si="458"/>
        <v>3.8766793069907107E-3</v>
      </c>
      <c r="BV369" s="51">
        <f t="shared" si="459"/>
        <v>5.349596105494035E-5</v>
      </c>
      <c r="BW369" s="51">
        <f t="shared" si="460"/>
        <v>8.2299471809360039E-4</v>
      </c>
      <c r="BX369" s="51">
        <f t="shared" si="461"/>
        <v>1.1229923451635353</v>
      </c>
      <c r="BY369" s="51">
        <f t="shared" si="462"/>
        <v>4.4134089170475271E-4</v>
      </c>
      <c r="BZ369" s="51">
        <f t="shared" si="463"/>
        <v>2.1884174005871366E-3</v>
      </c>
      <c r="CA369" s="51">
        <f t="shared" si="464"/>
        <v>6.2500000000000001E-4</v>
      </c>
      <c r="CB369" s="51">
        <f t="shared" si="465"/>
        <v>0</v>
      </c>
      <c r="CC369" s="51">
        <f t="shared" si="466"/>
        <v>0</v>
      </c>
      <c r="CD369" s="51">
        <f t="shared" si="467"/>
        <v>0.10776261424815324</v>
      </c>
      <c r="CE369" s="40"/>
      <c r="CF369" s="53">
        <f t="shared" si="471"/>
        <v>2.2134633328438591</v>
      </c>
      <c r="CG369" s="40"/>
      <c r="CH369" s="61">
        <f t="shared" si="472"/>
        <v>0</v>
      </c>
      <c r="CI369" s="61">
        <f t="shared" si="473"/>
        <v>2.3070625883753813E-3</v>
      </c>
      <c r="CJ369" s="61">
        <f t="shared" si="474"/>
        <v>3.8766793069907107E-3</v>
      </c>
      <c r="CK369" s="61">
        <f t="shared" si="475"/>
        <v>5.349596105494035E-5</v>
      </c>
      <c r="CL369" s="61">
        <f t="shared" si="476"/>
        <v>8.2299471809360039E-4</v>
      </c>
      <c r="CM369" s="61">
        <f t="shared" si="477"/>
        <v>1.1229923451635353</v>
      </c>
      <c r="CN369" s="61">
        <f t="shared" si="478"/>
        <v>8.8268178340950541E-4</v>
      </c>
      <c r="CO369" s="61">
        <f t="shared" si="479"/>
        <v>4.3768348011742732E-3</v>
      </c>
      <c r="CP369" s="61">
        <f t="shared" si="480"/>
        <v>1.25E-3</v>
      </c>
      <c r="CQ369" s="61">
        <f t="shared" si="481"/>
        <v>0</v>
      </c>
      <c r="CR369" s="61">
        <f t="shared" si="482"/>
        <v>0</v>
      </c>
      <c r="CS369" s="61">
        <f t="shared" si="483"/>
        <v>0.10776261424815324</v>
      </c>
      <c r="CT369" s="40"/>
      <c r="CU369" s="54">
        <f t="shared" si="484"/>
        <v>0</v>
      </c>
      <c r="CV369" s="54">
        <f t="shared" si="485"/>
        <v>5.106598445944752E-3</v>
      </c>
      <c r="CW369" s="54">
        <f t="shared" si="486"/>
        <v>8.5808874992184796E-3</v>
      </c>
      <c r="CX369" s="54">
        <f t="shared" si="487"/>
        <v>1.1841134825035355E-4</v>
      </c>
      <c r="CY369" s="54">
        <f t="shared" si="488"/>
        <v>1.8216686316243529E-3</v>
      </c>
      <c r="CZ369" s="54">
        <f t="shared" si="489"/>
        <v>2.4857023790838202</v>
      </c>
      <c r="DA369" s="54">
        <f t="shared" si="490"/>
        <v>1.9537837621461654E-3</v>
      </c>
      <c r="DB369" s="54">
        <f t="shared" si="491"/>
        <v>9.6879633463141969E-3</v>
      </c>
      <c r="DC369" s="54">
        <f t="shared" si="492"/>
        <v>2.7668291660548241E-3</v>
      </c>
      <c r="DD369" s="54">
        <f t="shared" si="493"/>
        <v>0</v>
      </c>
      <c r="DE369" s="54">
        <f t="shared" si="494"/>
        <v>0</v>
      </c>
      <c r="DF369" s="54">
        <f t="shared" si="495"/>
        <v>0.2385285952896844</v>
      </c>
      <c r="DG369" s="40"/>
      <c r="DH369" s="80">
        <f t="shared" si="496"/>
        <v>2.7542671165730575</v>
      </c>
      <c r="DI369" s="80">
        <f t="shared" si="497"/>
        <v>0.72614598198030278</v>
      </c>
      <c r="DJ369" s="40"/>
      <c r="DK369" s="54">
        <f t="shared" si="498"/>
        <v>0</v>
      </c>
      <c r="DL369" s="54">
        <f t="shared" si="499"/>
        <v>2.3070625883753813E-3</v>
      </c>
      <c r="DM369" s="54">
        <f t="shared" si="500"/>
        <v>3.8766793069907107E-3</v>
      </c>
      <c r="DN369" s="54">
        <f t="shared" si="501"/>
        <v>5.349596105494035E-5</v>
      </c>
      <c r="DO369" s="54">
        <f t="shared" si="502"/>
        <v>8.2299471809360039E-4</v>
      </c>
      <c r="DP369" s="54">
        <f t="shared" si="503"/>
        <v>1.1229923451635353</v>
      </c>
      <c r="DQ369" s="54">
        <f t="shared" si="504"/>
        <v>1.3240226751142581E-3</v>
      </c>
      <c r="DR369" s="54">
        <f t="shared" si="505"/>
        <v>6.5652522017614103E-3</v>
      </c>
      <c r="DS369" s="54">
        <f t="shared" si="506"/>
        <v>1.8749999999999999E-3</v>
      </c>
      <c r="DT369" s="54">
        <f t="shared" si="507"/>
        <v>0</v>
      </c>
      <c r="DU369" s="54">
        <f t="shared" si="508"/>
        <v>0</v>
      </c>
      <c r="DV369" s="54">
        <f t="shared" si="509"/>
        <v>0.21552522849630648</v>
      </c>
      <c r="DW369" s="54"/>
      <c r="DX369" s="63">
        <f t="shared" si="510"/>
        <v>1.3553420811112322</v>
      </c>
      <c r="DY369" s="40"/>
      <c r="DZ369" s="41">
        <f t="shared" si="511"/>
        <v>0</v>
      </c>
      <c r="EA369" s="41">
        <f t="shared" si="512"/>
        <v>5.106598445944752E-3</v>
      </c>
      <c r="EB369" s="41">
        <f t="shared" si="513"/>
        <v>8.5808874992184796E-3</v>
      </c>
      <c r="EC369" s="41">
        <f t="shared" si="514"/>
        <v>1.1841134825035355E-4</v>
      </c>
      <c r="ED369" s="41">
        <f t="shared" si="515"/>
        <v>1.8216686316243529E-3</v>
      </c>
      <c r="EE369" s="41">
        <f t="shared" si="516"/>
        <v>2.4857023790838202</v>
      </c>
      <c r="EF369" s="41">
        <f t="shared" si="517"/>
        <v>2.930675643219248E-3</v>
      </c>
      <c r="EG369" s="41">
        <f t="shared" si="518"/>
        <v>1.4531945019471295E-2</v>
      </c>
      <c r="EH369" s="41">
        <f t="shared" si="519"/>
        <v>4.150243749082236E-3</v>
      </c>
      <c r="EI369" s="41">
        <f t="shared" si="520"/>
        <v>0</v>
      </c>
      <c r="EJ369" s="41">
        <f t="shared" si="521"/>
        <v>0</v>
      </c>
      <c r="EK369" s="41">
        <f t="shared" si="522"/>
        <v>0.4770571905793688</v>
      </c>
      <c r="EL369" s="40"/>
      <c r="EM369" s="82">
        <f t="shared" si="523"/>
        <v>3</v>
      </c>
      <c r="EN369" s="40"/>
      <c r="EO369" s="80">
        <f t="shared" si="524"/>
        <v>1.6431241081181831</v>
      </c>
      <c r="EP369" s="80">
        <f t="shared" si="525"/>
        <v>1.8049827949705954</v>
      </c>
      <c r="EQ369" s="80">
        <f t="shared" si="526"/>
        <v>0.16185868685241234</v>
      </c>
      <c r="ER369" s="80"/>
      <c r="ES369" s="80">
        <f t="shared" si="468"/>
        <v>7.23546612325097</v>
      </c>
      <c r="ET369" s="80">
        <f t="shared" si="469"/>
        <v>81.604654137068167</v>
      </c>
      <c r="EU369" s="80"/>
      <c r="EV369" s="80">
        <f t="shared" si="527"/>
        <v>0.16185868685241234</v>
      </c>
      <c r="EW369" s="80">
        <f t="shared" si="528"/>
        <v>1.6431241081181831</v>
      </c>
      <c r="EX369" s="84">
        <f t="shared" si="529"/>
        <v>3.0036142199553126E-2</v>
      </c>
      <c r="EY369" s="85">
        <f t="shared" si="530"/>
        <v>0.17320658105701009</v>
      </c>
      <c r="EZ369" s="86">
        <f>3</f>
        <v>3</v>
      </c>
      <c r="FA369" s="75"/>
      <c r="FB369" s="88"/>
      <c r="FC369" s="80">
        <f t="shared" si="531"/>
        <v>0</v>
      </c>
      <c r="FD369" s="80">
        <f t="shared" si="532"/>
        <v>9.2999999999999999E-2</v>
      </c>
      <c r="FE369" s="80">
        <f t="shared" si="533"/>
        <v>0.27500000000000002</v>
      </c>
      <c r="FF369" s="80">
        <f t="shared" si="534"/>
        <v>3.0000000000000001E-3</v>
      </c>
      <c r="FG369" s="80">
        <f t="shared" si="535"/>
        <v>6.7000000000000004E-2</v>
      </c>
      <c r="FH369" s="80">
        <f t="shared" si="536"/>
        <v>7.23546612325097</v>
      </c>
      <c r="FI369" s="80">
        <f t="shared" si="537"/>
        <v>81.604654137068167</v>
      </c>
      <c r="FJ369" s="80">
        <f t="shared" si="538"/>
        <v>4.4999999999999998E-2</v>
      </c>
      <c r="FK369" s="80">
        <f t="shared" si="539"/>
        <v>0.32800000000000001</v>
      </c>
      <c r="FL369" s="80">
        <f t="shared" si="540"/>
        <v>9.5000000000000001E-2</v>
      </c>
      <c r="FM369" s="80">
        <f t="shared" si="541"/>
        <v>0</v>
      </c>
      <c r="FN369" s="80">
        <f t="shared" si="542"/>
        <v>0</v>
      </c>
      <c r="FO369" s="80">
        <f t="shared" si="543"/>
        <v>8.6069999999999993</v>
      </c>
      <c r="FP369" s="80">
        <f t="shared" si="544"/>
        <v>98.353120260319145</v>
      </c>
    </row>
    <row r="370" spans="1:172" ht="21">
      <c r="A370" s="40">
        <v>368</v>
      </c>
      <c r="B370" s="41" t="s">
        <v>73</v>
      </c>
      <c r="C370" s="197">
        <v>0</v>
      </c>
      <c r="D370" s="197">
        <v>8.5999999999999993E-2</v>
      </c>
      <c r="E370" s="197">
        <v>0.17199999999999999</v>
      </c>
      <c r="F370" s="197">
        <v>1.0999999999999999E-2</v>
      </c>
      <c r="G370" s="197">
        <v>3.6999999999999998E-2</v>
      </c>
      <c r="H370" s="197">
        <v>81.001000000000005</v>
      </c>
      <c r="I370" s="197">
        <v>6.6000000000000003E-2</v>
      </c>
      <c r="J370" s="197">
        <v>0.29299999999999998</v>
      </c>
      <c r="K370" s="197">
        <v>5.6000000000000001E-2</v>
      </c>
      <c r="L370" s="204">
        <v>0</v>
      </c>
      <c r="M370" s="204">
        <v>0</v>
      </c>
      <c r="N370" s="197">
        <v>8.7799999999999994</v>
      </c>
      <c r="O370" s="71"/>
      <c r="P370" s="70">
        <f t="shared" si="455"/>
        <v>98.657933200224363</v>
      </c>
      <c r="Q370" s="70">
        <f t="shared" si="470"/>
        <v>90.50200000000001</v>
      </c>
      <c r="S370" s="48">
        <v>60.085000000000001</v>
      </c>
      <c r="T370" s="48">
        <v>40.311</v>
      </c>
      <c r="U370" s="48">
        <v>70.936999999999998</v>
      </c>
      <c r="V370" s="48">
        <v>56.079000000000001</v>
      </c>
      <c r="W370" s="48">
        <v>81.41</v>
      </c>
      <c r="X370" s="49">
        <v>71.849999999999994</v>
      </c>
      <c r="Y370" s="48">
        <v>101.962</v>
      </c>
      <c r="Z370" s="48">
        <v>149.88</v>
      </c>
      <c r="AA370" s="48">
        <v>152</v>
      </c>
      <c r="AB370" s="48">
        <v>61.978999999999999</v>
      </c>
      <c r="AC370" s="48">
        <v>94.203000000000003</v>
      </c>
      <c r="AD370" s="49">
        <v>79.87</v>
      </c>
      <c r="AE370" s="40"/>
      <c r="AF370" s="41">
        <v>1</v>
      </c>
      <c r="AG370" s="41">
        <v>1</v>
      </c>
      <c r="AH370" s="41">
        <v>1</v>
      </c>
      <c r="AI370" s="41">
        <v>1</v>
      </c>
      <c r="AJ370" s="41">
        <v>1</v>
      </c>
      <c r="AK370" s="50">
        <v>1</v>
      </c>
      <c r="AL370" s="41">
        <v>2</v>
      </c>
      <c r="AM370" s="41">
        <v>2</v>
      </c>
      <c r="AN370" s="41">
        <v>2</v>
      </c>
      <c r="AO370" s="41">
        <v>2</v>
      </c>
      <c r="AP370" s="41">
        <v>2</v>
      </c>
      <c r="AQ370" s="50">
        <v>1</v>
      </c>
      <c r="AR370" s="40"/>
      <c r="AS370" s="41">
        <v>4</v>
      </c>
      <c r="AT370" s="41">
        <v>2</v>
      </c>
      <c r="AU370" s="41">
        <v>2</v>
      </c>
      <c r="AV370" s="41">
        <v>2</v>
      </c>
      <c r="AW370" s="41">
        <v>2</v>
      </c>
      <c r="AX370" s="50">
        <v>2</v>
      </c>
      <c r="AY370" s="41">
        <v>3</v>
      </c>
      <c r="AZ370" s="41">
        <v>3</v>
      </c>
      <c r="BA370" s="41">
        <v>3</v>
      </c>
      <c r="BB370" s="41">
        <v>1</v>
      </c>
      <c r="BC370" s="41">
        <v>1</v>
      </c>
      <c r="BD370" s="50">
        <v>4</v>
      </c>
      <c r="BE370" s="40"/>
      <c r="BF370" s="59">
        <v>2</v>
      </c>
      <c r="BG370" s="59">
        <v>1</v>
      </c>
      <c r="BH370" s="59">
        <v>1</v>
      </c>
      <c r="BI370" s="59">
        <v>1</v>
      </c>
      <c r="BJ370" s="59">
        <v>1</v>
      </c>
      <c r="BK370" s="60">
        <v>1</v>
      </c>
      <c r="BL370" s="59">
        <v>3</v>
      </c>
      <c r="BM370" s="59">
        <v>3</v>
      </c>
      <c r="BN370" s="59">
        <v>3</v>
      </c>
      <c r="BO370" s="59">
        <v>1</v>
      </c>
      <c r="BP370" s="59">
        <v>1</v>
      </c>
      <c r="BQ370" s="60">
        <v>2</v>
      </c>
      <c r="BR370" s="40"/>
      <c r="BS370" s="51">
        <f t="shared" si="456"/>
        <v>0</v>
      </c>
      <c r="BT370" s="51">
        <f t="shared" si="457"/>
        <v>2.1334127161320728E-3</v>
      </c>
      <c r="BU370" s="51">
        <f t="shared" si="458"/>
        <v>2.4246866938269166E-3</v>
      </c>
      <c r="BV370" s="51">
        <f t="shared" si="459"/>
        <v>1.9615185720144794E-4</v>
      </c>
      <c r="BW370" s="51">
        <f t="shared" si="460"/>
        <v>4.5448962043974941E-4</v>
      </c>
      <c r="BX370" s="51">
        <f t="shared" si="461"/>
        <v>1.1273625608907447</v>
      </c>
      <c r="BY370" s="51">
        <f t="shared" si="462"/>
        <v>6.4729997450030407E-4</v>
      </c>
      <c r="BZ370" s="51">
        <f t="shared" si="463"/>
        <v>1.9548972511342407E-3</v>
      </c>
      <c r="CA370" s="51">
        <f t="shared" si="464"/>
        <v>3.6842105263157896E-4</v>
      </c>
      <c r="CB370" s="51">
        <f t="shared" si="465"/>
        <v>0</v>
      </c>
      <c r="CC370" s="51">
        <f t="shared" si="466"/>
        <v>0</v>
      </c>
      <c r="CD370" s="51">
        <f t="shared" si="467"/>
        <v>0.10992863403029922</v>
      </c>
      <c r="CE370" s="40"/>
      <c r="CF370" s="53">
        <f t="shared" si="471"/>
        <v>2.2037103619537182</v>
      </c>
      <c r="CG370" s="40"/>
      <c r="CH370" s="61">
        <f t="shared" si="472"/>
        <v>0</v>
      </c>
      <c r="CI370" s="61">
        <f t="shared" si="473"/>
        <v>2.1334127161320728E-3</v>
      </c>
      <c r="CJ370" s="61">
        <f t="shared" si="474"/>
        <v>2.4246866938269166E-3</v>
      </c>
      <c r="CK370" s="61">
        <f t="shared" si="475"/>
        <v>1.9615185720144794E-4</v>
      </c>
      <c r="CL370" s="61">
        <f t="shared" si="476"/>
        <v>4.5448962043974941E-4</v>
      </c>
      <c r="CM370" s="61">
        <f t="shared" si="477"/>
        <v>1.1273625608907447</v>
      </c>
      <c r="CN370" s="61">
        <f t="shared" si="478"/>
        <v>1.2945999490006081E-3</v>
      </c>
      <c r="CO370" s="61">
        <f t="shared" si="479"/>
        <v>3.9097945022684814E-3</v>
      </c>
      <c r="CP370" s="61">
        <f t="shared" si="480"/>
        <v>7.3684210526315792E-4</v>
      </c>
      <c r="CQ370" s="61">
        <f t="shared" si="481"/>
        <v>0</v>
      </c>
      <c r="CR370" s="61">
        <f t="shared" si="482"/>
        <v>0</v>
      </c>
      <c r="CS370" s="61">
        <f t="shared" si="483"/>
        <v>0.10992863403029922</v>
      </c>
      <c r="CT370" s="40"/>
      <c r="CU370" s="54">
        <f t="shared" si="484"/>
        <v>0</v>
      </c>
      <c r="CV370" s="54">
        <f t="shared" si="485"/>
        <v>4.7014237088640748E-3</v>
      </c>
      <c r="CW370" s="54">
        <f t="shared" si="486"/>
        <v>5.3433071916776783E-3</v>
      </c>
      <c r="CX370" s="54">
        <f t="shared" si="487"/>
        <v>4.322618802312969E-4</v>
      </c>
      <c r="CY370" s="54">
        <f t="shared" si="488"/>
        <v>1.0015634859634882E-3</v>
      </c>
      <c r="CZ370" s="54">
        <f t="shared" si="489"/>
        <v>2.4843805571136137</v>
      </c>
      <c r="DA370" s="54">
        <f t="shared" si="490"/>
        <v>2.8529233221973953E-3</v>
      </c>
      <c r="DB370" s="54">
        <f t="shared" si="491"/>
        <v>8.6160546577587326E-3</v>
      </c>
      <c r="DC370" s="54">
        <f t="shared" si="492"/>
        <v>1.6237865824922134E-3</v>
      </c>
      <c r="DD370" s="54">
        <f t="shared" si="493"/>
        <v>0</v>
      </c>
      <c r="DE370" s="54">
        <f t="shared" si="494"/>
        <v>0</v>
      </c>
      <c r="DF370" s="54">
        <f t="shared" si="495"/>
        <v>0.24225086988798852</v>
      </c>
      <c r="DG370" s="40"/>
      <c r="DH370" s="80">
        <f t="shared" si="496"/>
        <v>2.7512027478307872</v>
      </c>
      <c r="DI370" s="80">
        <f t="shared" si="497"/>
        <v>0.72695478425823745</v>
      </c>
      <c r="DJ370" s="40"/>
      <c r="DK370" s="54">
        <f t="shared" si="498"/>
        <v>0</v>
      </c>
      <c r="DL370" s="54">
        <f t="shared" si="499"/>
        <v>2.1334127161320728E-3</v>
      </c>
      <c r="DM370" s="54">
        <f t="shared" si="500"/>
        <v>2.4246866938269166E-3</v>
      </c>
      <c r="DN370" s="54">
        <f t="shared" si="501"/>
        <v>1.9615185720144794E-4</v>
      </c>
      <c r="DO370" s="54">
        <f t="shared" si="502"/>
        <v>4.5448962043974941E-4</v>
      </c>
      <c r="DP370" s="54">
        <f t="shared" si="503"/>
        <v>1.1273625608907447</v>
      </c>
      <c r="DQ370" s="54">
        <f t="shared" si="504"/>
        <v>1.9418999235009122E-3</v>
      </c>
      <c r="DR370" s="54">
        <f t="shared" si="505"/>
        <v>5.8646917534027222E-3</v>
      </c>
      <c r="DS370" s="54">
        <f t="shared" si="506"/>
        <v>1.1052631578947368E-3</v>
      </c>
      <c r="DT370" s="54">
        <f t="shared" si="507"/>
        <v>0</v>
      </c>
      <c r="DU370" s="54">
        <f t="shared" si="508"/>
        <v>0</v>
      </c>
      <c r="DV370" s="54">
        <f t="shared" si="509"/>
        <v>0.21985726806059844</v>
      </c>
      <c r="DW370" s="54"/>
      <c r="DX370" s="63">
        <f t="shared" si="510"/>
        <v>1.3613404246737417</v>
      </c>
      <c r="DY370" s="40"/>
      <c r="DZ370" s="41">
        <f t="shared" si="511"/>
        <v>0</v>
      </c>
      <c r="EA370" s="41">
        <f t="shared" si="512"/>
        <v>4.7014237088640748E-3</v>
      </c>
      <c r="EB370" s="41">
        <f t="shared" si="513"/>
        <v>5.3433071916776783E-3</v>
      </c>
      <c r="EC370" s="41">
        <f t="shared" si="514"/>
        <v>4.322618802312969E-4</v>
      </c>
      <c r="ED370" s="41">
        <f t="shared" si="515"/>
        <v>1.0015634859634882E-3</v>
      </c>
      <c r="EE370" s="41">
        <f t="shared" si="516"/>
        <v>2.4843805571136137</v>
      </c>
      <c r="EF370" s="41">
        <f t="shared" si="517"/>
        <v>4.2793849832960928E-3</v>
      </c>
      <c r="EG370" s="41">
        <f t="shared" si="518"/>
        <v>1.2924081986638098E-2</v>
      </c>
      <c r="EH370" s="41">
        <f t="shared" si="519"/>
        <v>2.43567987373832E-3</v>
      </c>
      <c r="EI370" s="41">
        <f t="shared" si="520"/>
        <v>0</v>
      </c>
      <c r="EJ370" s="41">
        <f t="shared" si="521"/>
        <v>0</v>
      </c>
      <c r="EK370" s="41">
        <f t="shared" si="522"/>
        <v>0.48450173977597705</v>
      </c>
      <c r="EL370" s="40"/>
      <c r="EM370" s="82">
        <f t="shared" si="523"/>
        <v>3.0000000000000004</v>
      </c>
      <c r="EN370" s="40"/>
      <c r="EO370" s="80">
        <f t="shared" si="524"/>
        <v>1.6382712944505755</v>
      </c>
      <c r="EP370" s="80">
        <f t="shared" si="525"/>
        <v>1.8060323319118867</v>
      </c>
      <c r="EQ370" s="80">
        <f t="shared" si="526"/>
        <v>0.16776103746131121</v>
      </c>
      <c r="ER370" s="80"/>
      <c r="ES370" s="80">
        <f t="shared" si="468"/>
        <v>7.5241243223029102</v>
      </c>
      <c r="ET370" s="80">
        <f t="shared" si="469"/>
        <v>81.632808877921462</v>
      </c>
      <c r="EU370" s="80"/>
      <c r="EV370" s="80">
        <f t="shared" si="527"/>
        <v>0.16776103746131121</v>
      </c>
      <c r="EW370" s="80">
        <f t="shared" si="528"/>
        <v>1.6382712944505755</v>
      </c>
      <c r="EX370" s="84">
        <f t="shared" si="529"/>
        <v>2.4571320829184881E-2</v>
      </c>
      <c r="EY370" s="85">
        <f t="shared" si="530"/>
        <v>0.17610542885579306</v>
      </c>
      <c r="EZ370" s="86">
        <f>3</f>
        <v>3</v>
      </c>
      <c r="FA370" s="75"/>
      <c r="FB370" s="88"/>
      <c r="FC370" s="80">
        <f t="shared" si="531"/>
        <v>0</v>
      </c>
      <c r="FD370" s="80">
        <f t="shared" si="532"/>
        <v>8.5999999999999993E-2</v>
      </c>
      <c r="FE370" s="80">
        <f t="shared" si="533"/>
        <v>0.17199999999999999</v>
      </c>
      <c r="FF370" s="80">
        <f t="shared" si="534"/>
        <v>1.0999999999999999E-2</v>
      </c>
      <c r="FG370" s="80">
        <f t="shared" si="535"/>
        <v>3.6999999999999998E-2</v>
      </c>
      <c r="FH370" s="80">
        <f t="shared" si="536"/>
        <v>7.5241243223029102</v>
      </c>
      <c r="FI370" s="80">
        <f t="shared" si="537"/>
        <v>81.632808877921462</v>
      </c>
      <c r="FJ370" s="80">
        <f t="shared" si="538"/>
        <v>6.6000000000000003E-2</v>
      </c>
      <c r="FK370" s="80">
        <f t="shared" si="539"/>
        <v>0.29299999999999998</v>
      </c>
      <c r="FL370" s="80">
        <f t="shared" si="540"/>
        <v>5.6000000000000001E-2</v>
      </c>
      <c r="FM370" s="80">
        <f t="shared" si="541"/>
        <v>0</v>
      </c>
      <c r="FN370" s="80">
        <f t="shared" si="542"/>
        <v>0</v>
      </c>
      <c r="FO370" s="80">
        <f t="shared" si="543"/>
        <v>8.7799999999999994</v>
      </c>
      <c r="FP370" s="80">
        <f t="shared" si="544"/>
        <v>98.657933200224363</v>
      </c>
    </row>
    <row r="371" spans="1:172" ht="21">
      <c r="A371" s="40">
        <v>369</v>
      </c>
      <c r="B371" s="41" t="s">
        <v>73</v>
      </c>
      <c r="C371" s="198">
        <v>0</v>
      </c>
      <c r="D371" s="198">
        <v>8.7999999999999995E-2</v>
      </c>
      <c r="E371" s="198">
        <v>0.20100000000000001</v>
      </c>
      <c r="F371" s="198">
        <v>0</v>
      </c>
      <c r="G371" s="198">
        <v>4.4999999999999998E-2</v>
      </c>
      <c r="H371" s="198">
        <v>80.382000000000005</v>
      </c>
      <c r="I371" s="198">
        <v>0.06</v>
      </c>
      <c r="J371" s="198">
        <v>0.27500000000000002</v>
      </c>
      <c r="K371" s="198">
        <v>5.0999999999999997E-2</v>
      </c>
      <c r="L371" s="204">
        <v>0</v>
      </c>
      <c r="M371" s="204">
        <v>0</v>
      </c>
      <c r="N371" s="198">
        <v>9.1509999999999998</v>
      </c>
      <c r="O371" s="71"/>
      <c r="P371" s="70">
        <f t="shared" si="455"/>
        <v>98.306053778607463</v>
      </c>
      <c r="Q371" s="70">
        <f t="shared" si="470"/>
        <v>90.253000000000014</v>
      </c>
      <c r="S371" s="48">
        <v>60.085000000000001</v>
      </c>
      <c r="T371" s="48">
        <v>40.311</v>
      </c>
      <c r="U371" s="48">
        <v>70.936999999999998</v>
      </c>
      <c r="V371" s="48">
        <v>56.079000000000001</v>
      </c>
      <c r="W371" s="48">
        <v>81.41</v>
      </c>
      <c r="X371" s="49">
        <v>71.849999999999994</v>
      </c>
      <c r="Y371" s="48">
        <v>101.962</v>
      </c>
      <c r="Z371" s="48">
        <v>149.88</v>
      </c>
      <c r="AA371" s="48">
        <v>152</v>
      </c>
      <c r="AB371" s="48">
        <v>61.978999999999999</v>
      </c>
      <c r="AC371" s="48">
        <v>94.203000000000003</v>
      </c>
      <c r="AD371" s="49">
        <v>79.87</v>
      </c>
      <c r="AE371" s="40"/>
      <c r="AF371" s="41">
        <v>1</v>
      </c>
      <c r="AG371" s="41">
        <v>1</v>
      </c>
      <c r="AH371" s="41">
        <v>1</v>
      </c>
      <c r="AI371" s="41">
        <v>1</v>
      </c>
      <c r="AJ371" s="41">
        <v>1</v>
      </c>
      <c r="AK371" s="50">
        <v>1</v>
      </c>
      <c r="AL371" s="41">
        <v>2</v>
      </c>
      <c r="AM371" s="41">
        <v>2</v>
      </c>
      <c r="AN371" s="41">
        <v>2</v>
      </c>
      <c r="AO371" s="41">
        <v>2</v>
      </c>
      <c r="AP371" s="41">
        <v>2</v>
      </c>
      <c r="AQ371" s="50">
        <v>1</v>
      </c>
      <c r="AR371" s="40"/>
      <c r="AS371" s="41">
        <v>4</v>
      </c>
      <c r="AT371" s="41">
        <v>2</v>
      </c>
      <c r="AU371" s="41">
        <v>2</v>
      </c>
      <c r="AV371" s="41">
        <v>2</v>
      </c>
      <c r="AW371" s="41">
        <v>2</v>
      </c>
      <c r="AX371" s="50">
        <v>2</v>
      </c>
      <c r="AY371" s="41">
        <v>3</v>
      </c>
      <c r="AZ371" s="41">
        <v>3</v>
      </c>
      <c r="BA371" s="41">
        <v>3</v>
      </c>
      <c r="BB371" s="41">
        <v>1</v>
      </c>
      <c r="BC371" s="41">
        <v>1</v>
      </c>
      <c r="BD371" s="50">
        <v>4</v>
      </c>
      <c r="BE371" s="40"/>
      <c r="BF371" s="59">
        <v>2</v>
      </c>
      <c r="BG371" s="59">
        <v>1</v>
      </c>
      <c r="BH371" s="59">
        <v>1</v>
      </c>
      <c r="BI371" s="59">
        <v>1</v>
      </c>
      <c r="BJ371" s="59">
        <v>1</v>
      </c>
      <c r="BK371" s="60">
        <v>1</v>
      </c>
      <c r="BL371" s="59">
        <v>3</v>
      </c>
      <c r="BM371" s="59">
        <v>3</v>
      </c>
      <c r="BN371" s="59">
        <v>3</v>
      </c>
      <c r="BO371" s="59">
        <v>1</v>
      </c>
      <c r="BP371" s="59">
        <v>1</v>
      </c>
      <c r="BQ371" s="60">
        <v>2</v>
      </c>
      <c r="BR371" s="40"/>
      <c r="BS371" s="51">
        <f t="shared" si="456"/>
        <v>0</v>
      </c>
      <c r="BT371" s="51">
        <f t="shared" si="457"/>
        <v>2.183026965344447E-3</v>
      </c>
      <c r="BU371" s="51">
        <f t="shared" si="458"/>
        <v>2.8335001480186647E-3</v>
      </c>
      <c r="BV371" s="51">
        <f t="shared" si="459"/>
        <v>0</v>
      </c>
      <c r="BW371" s="51">
        <f t="shared" si="460"/>
        <v>5.5275764648077632E-4</v>
      </c>
      <c r="BX371" s="51">
        <f t="shared" si="461"/>
        <v>1.1187473903966598</v>
      </c>
      <c r="BY371" s="51">
        <f t="shared" si="462"/>
        <v>5.8845452227300368E-4</v>
      </c>
      <c r="BZ371" s="51">
        <f t="shared" si="463"/>
        <v>1.8348011742727517E-3</v>
      </c>
      <c r="CA371" s="51">
        <f t="shared" si="464"/>
        <v>3.3552631578947367E-4</v>
      </c>
      <c r="CB371" s="51">
        <f t="shared" si="465"/>
        <v>0</v>
      </c>
      <c r="CC371" s="51">
        <f t="shared" si="466"/>
        <v>0</v>
      </c>
      <c r="CD371" s="51">
        <f t="shared" si="467"/>
        <v>0.11457368223362964</v>
      </c>
      <c r="CE371" s="40"/>
      <c r="CF371" s="53">
        <f t="shared" si="471"/>
        <v>2.2030631033567278</v>
      </c>
      <c r="CG371" s="40"/>
      <c r="CH371" s="61">
        <f t="shared" si="472"/>
        <v>0</v>
      </c>
      <c r="CI371" s="61">
        <f t="shared" si="473"/>
        <v>2.183026965344447E-3</v>
      </c>
      <c r="CJ371" s="61">
        <f t="shared" si="474"/>
        <v>2.8335001480186647E-3</v>
      </c>
      <c r="CK371" s="61">
        <f t="shared" si="475"/>
        <v>0</v>
      </c>
      <c r="CL371" s="61">
        <f t="shared" si="476"/>
        <v>5.5275764648077632E-4</v>
      </c>
      <c r="CM371" s="61">
        <f t="shared" si="477"/>
        <v>1.1187473903966598</v>
      </c>
      <c r="CN371" s="61">
        <f t="shared" si="478"/>
        <v>1.1769090445460074E-3</v>
      </c>
      <c r="CO371" s="61">
        <f t="shared" si="479"/>
        <v>3.6696023485455033E-3</v>
      </c>
      <c r="CP371" s="61">
        <f t="shared" si="480"/>
        <v>6.7105263157894734E-4</v>
      </c>
      <c r="CQ371" s="61">
        <f t="shared" si="481"/>
        <v>0</v>
      </c>
      <c r="CR371" s="61">
        <f t="shared" si="482"/>
        <v>0</v>
      </c>
      <c r="CS371" s="61">
        <f t="shared" si="483"/>
        <v>0.11457368223362964</v>
      </c>
      <c r="CT371" s="40"/>
      <c r="CU371" s="54">
        <f t="shared" si="484"/>
        <v>0</v>
      </c>
      <c r="CV371" s="54">
        <f t="shared" si="485"/>
        <v>4.8093461609831573E-3</v>
      </c>
      <c r="CW371" s="54">
        <f t="shared" si="486"/>
        <v>6.2423796294557472E-3</v>
      </c>
      <c r="CX371" s="54">
        <f t="shared" si="487"/>
        <v>0</v>
      </c>
      <c r="CY371" s="54">
        <f t="shared" si="488"/>
        <v>1.2177599760601E-3</v>
      </c>
      <c r="CZ371" s="54">
        <f t="shared" si="489"/>
        <v>2.4646710977595063</v>
      </c>
      <c r="DA371" s="54">
        <f t="shared" si="490"/>
        <v>2.5928048920461286E-3</v>
      </c>
      <c r="DB371" s="54">
        <f t="shared" si="491"/>
        <v>8.0843655380717933E-3</v>
      </c>
      <c r="DC371" s="54">
        <f t="shared" si="492"/>
        <v>1.4783712930420147E-3</v>
      </c>
      <c r="DD371" s="54">
        <f t="shared" si="493"/>
        <v>0</v>
      </c>
      <c r="DE371" s="54">
        <f t="shared" si="494"/>
        <v>0</v>
      </c>
      <c r="DF371" s="54">
        <f t="shared" si="495"/>
        <v>0.25241305194462771</v>
      </c>
      <c r="DG371" s="40"/>
      <c r="DH371" s="80">
        <f t="shared" si="496"/>
        <v>2.7415091771937936</v>
      </c>
      <c r="DI371" s="80">
        <f t="shared" si="497"/>
        <v>0.72952518876745043</v>
      </c>
      <c r="DJ371" s="40"/>
      <c r="DK371" s="54">
        <f t="shared" si="498"/>
        <v>0</v>
      </c>
      <c r="DL371" s="54">
        <f t="shared" si="499"/>
        <v>2.183026965344447E-3</v>
      </c>
      <c r="DM371" s="54">
        <f t="shared" si="500"/>
        <v>2.8335001480186647E-3</v>
      </c>
      <c r="DN371" s="54">
        <f t="shared" si="501"/>
        <v>0</v>
      </c>
      <c r="DO371" s="54">
        <f t="shared" si="502"/>
        <v>5.5275764648077632E-4</v>
      </c>
      <c r="DP371" s="54">
        <f t="shared" si="503"/>
        <v>1.1187473903966598</v>
      </c>
      <c r="DQ371" s="54">
        <f t="shared" si="504"/>
        <v>1.765363566819011E-3</v>
      </c>
      <c r="DR371" s="54">
        <f t="shared" si="505"/>
        <v>5.5044035228182554E-3</v>
      </c>
      <c r="DS371" s="54">
        <f t="shared" si="506"/>
        <v>1.0065789473684211E-3</v>
      </c>
      <c r="DT371" s="54">
        <f t="shared" si="507"/>
        <v>0</v>
      </c>
      <c r="DU371" s="54">
        <f t="shared" si="508"/>
        <v>0</v>
      </c>
      <c r="DV371" s="54">
        <f t="shared" si="509"/>
        <v>0.22914736446725928</v>
      </c>
      <c r="DW371" s="54"/>
      <c r="DX371" s="63">
        <f t="shared" si="510"/>
        <v>1.3617403856607686</v>
      </c>
      <c r="DY371" s="40"/>
      <c r="DZ371" s="41">
        <f t="shared" si="511"/>
        <v>0</v>
      </c>
      <c r="EA371" s="41">
        <f t="shared" si="512"/>
        <v>4.8093461609831573E-3</v>
      </c>
      <c r="EB371" s="41">
        <f t="shared" si="513"/>
        <v>6.2423796294557472E-3</v>
      </c>
      <c r="EC371" s="41">
        <f t="shared" si="514"/>
        <v>0</v>
      </c>
      <c r="ED371" s="41">
        <f t="shared" si="515"/>
        <v>1.2177599760601E-3</v>
      </c>
      <c r="EE371" s="41">
        <f t="shared" si="516"/>
        <v>2.4646710977595063</v>
      </c>
      <c r="EF371" s="41">
        <f t="shared" si="517"/>
        <v>3.8892073380691924E-3</v>
      </c>
      <c r="EG371" s="41">
        <f t="shared" si="518"/>
        <v>1.2126548307107691E-2</v>
      </c>
      <c r="EH371" s="41">
        <f t="shared" si="519"/>
        <v>2.2175569395630223E-3</v>
      </c>
      <c r="EI371" s="41">
        <f t="shared" si="520"/>
        <v>0</v>
      </c>
      <c r="EJ371" s="41">
        <f t="shared" si="521"/>
        <v>0</v>
      </c>
      <c r="EK371" s="41">
        <f t="shared" si="522"/>
        <v>0.50482610388925542</v>
      </c>
      <c r="EL371" s="40"/>
      <c r="EM371" s="82">
        <f t="shared" si="523"/>
        <v>3.0000000000000004</v>
      </c>
      <c r="EN371" s="40"/>
      <c r="EO371" s="80">
        <f t="shared" si="524"/>
        <v>1.6228488673952972</v>
      </c>
      <c r="EP371" s="80">
        <f t="shared" si="525"/>
        <v>1.7980396478426832</v>
      </c>
      <c r="EQ371" s="80">
        <f t="shared" si="526"/>
        <v>0.17519078044738601</v>
      </c>
      <c r="ER371" s="80"/>
      <c r="ES371" s="80">
        <f t="shared" si="468"/>
        <v>7.8319659584914136</v>
      </c>
      <c r="ET371" s="80">
        <f t="shared" si="469"/>
        <v>80.603087820116045</v>
      </c>
      <c r="EU371" s="80"/>
      <c r="EV371" s="80">
        <f t="shared" si="527"/>
        <v>0.17519078044738601</v>
      </c>
      <c r="EW371" s="80">
        <f t="shared" si="528"/>
        <v>1.6228488673952972</v>
      </c>
      <c r="EX371" s="84">
        <f t="shared" si="529"/>
        <v>2.442502748965894E-2</v>
      </c>
      <c r="EY371" s="85">
        <f t="shared" si="530"/>
        <v>0.1841416793672728</v>
      </c>
      <c r="EZ371" s="86">
        <f>3</f>
        <v>3</v>
      </c>
      <c r="FA371" s="75"/>
      <c r="FB371" s="88"/>
      <c r="FC371" s="80">
        <f t="shared" si="531"/>
        <v>0</v>
      </c>
      <c r="FD371" s="80">
        <f t="shared" si="532"/>
        <v>8.7999999999999995E-2</v>
      </c>
      <c r="FE371" s="80">
        <f t="shared" si="533"/>
        <v>0.20100000000000001</v>
      </c>
      <c r="FF371" s="80">
        <f t="shared" si="534"/>
        <v>0</v>
      </c>
      <c r="FG371" s="80">
        <f t="shared" si="535"/>
        <v>4.4999999999999998E-2</v>
      </c>
      <c r="FH371" s="80">
        <f t="shared" si="536"/>
        <v>7.8319659584914136</v>
      </c>
      <c r="FI371" s="80">
        <f t="shared" si="537"/>
        <v>80.603087820116045</v>
      </c>
      <c r="FJ371" s="80">
        <f t="shared" si="538"/>
        <v>0.06</v>
      </c>
      <c r="FK371" s="80">
        <f t="shared" si="539"/>
        <v>0.27500000000000002</v>
      </c>
      <c r="FL371" s="80">
        <f t="shared" si="540"/>
        <v>5.0999999999999997E-2</v>
      </c>
      <c r="FM371" s="80">
        <f t="shared" si="541"/>
        <v>0</v>
      </c>
      <c r="FN371" s="80">
        <f t="shared" si="542"/>
        <v>0</v>
      </c>
      <c r="FO371" s="80">
        <f t="shared" si="543"/>
        <v>9.1509999999999998</v>
      </c>
      <c r="FP371" s="80">
        <f t="shared" si="544"/>
        <v>98.306053778607463</v>
      </c>
    </row>
    <row r="372" spans="1:172" ht="21">
      <c r="A372" s="40">
        <v>370</v>
      </c>
      <c r="B372" s="41" t="s">
        <v>73</v>
      </c>
      <c r="C372" s="197">
        <v>8.9999999999999993E-3</v>
      </c>
      <c r="D372" s="197">
        <v>0.04</v>
      </c>
      <c r="E372" s="197">
        <v>8.8999999999999996E-2</v>
      </c>
      <c r="F372" s="197">
        <v>0</v>
      </c>
      <c r="G372" s="197">
        <v>7.0000000000000001E-3</v>
      </c>
      <c r="H372" s="197">
        <v>67.015000000000001</v>
      </c>
      <c r="I372" s="197">
        <v>0.04</v>
      </c>
      <c r="J372" s="197">
        <v>0.28699999999999998</v>
      </c>
      <c r="K372" s="197">
        <v>6.3E-2</v>
      </c>
      <c r="L372" s="204">
        <v>0</v>
      </c>
      <c r="M372" s="204">
        <v>0</v>
      </c>
      <c r="N372" s="197">
        <v>24.053000000000001</v>
      </c>
      <c r="O372" s="71"/>
      <c r="P372" s="70">
        <f t="shared" si="455"/>
        <v>96.657284534297048</v>
      </c>
      <c r="Q372" s="70">
        <f t="shared" si="470"/>
        <v>91.603000000000009</v>
      </c>
      <c r="S372" s="48">
        <v>60.085000000000001</v>
      </c>
      <c r="T372" s="48">
        <v>40.311</v>
      </c>
      <c r="U372" s="48">
        <v>70.936999999999998</v>
      </c>
      <c r="V372" s="48">
        <v>56.079000000000001</v>
      </c>
      <c r="W372" s="48">
        <v>81.41</v>
      </c>
      <c r="X372" s="49">
        <v>71.849999999999994</v>
      </c>
      <c r="Y372" s="48">
        <v>101.962</v>
      </c>
      <c r="Z372" s="48">
        <v>149.88</v>
      </c>
      <c r="AA372" s="48">
        <v>152</v>
      </c>
      <c r="AB372" s="48">
        <v>61.978999999999999</v>
      </c>
      <c r="AC372" s="48">
        <v>94.203000000000003</v>
      </c>
      <c r="AD372" s="49">
        <v>79.87</v>
      </c>
      <c r="AE372" s="40"/>
      <c r="AF372" s="41">
        <v>1</v>
      </c>
      <c r="AG372" s="41">
        <v>1</v>
      </c>
      <c r="AH372" s="41">
        <v>1</v>
      </c>
      <c r="AI372" s="41">
        <v>1</v>
      </c>
      <c r="AJ372" s="41">
        <v>1</v>
      </c>
      <c r="AK372" s="50">
        <v>1</v>
      </c>
      <c r="AL372" s="41">
        <v>2</v>
      </c>
      <c r="AM372" s="41">
        <v>2</v>
      </c>
      <c r="AN372" s="41">
        <v>2</v>
      </c>
      <c r="AO372" s="41">
        <v>2</v>
      </c>
      <c r="AP372" s="41">
        <v>2</v>
      </c>
      <c r="AQ372" s="50">
        <v>1</v>
      </c>
      <c r="AR372" s="40"/>
      <c r="AS372" s="41">
        <v>4</v>
      </c>
      <c r="AT372" s="41">
        <v>2</v>
      </c>
      <c r="AU372" s="41">
        <v>2</v>
      </c>
      <c r="AV372" s="41">
        <v>2</v>
      </c>
      <c r="AW372" s="41">
        <v>2</v>
      </c>
      <c r="AX372" s="50">
        <v>2</v>
      </c>
      <c r="AY372" s="41">
        <v>3</v>
      </c>
      <c r="AZ372" s="41">
        <v>3</v>
      </c>
      <c r="BA372" s="41">
        <v>3</v>
      </c>
      <c r="BB372" s="41">
        <v>1</v>
      </c>
      <c r="BC372" s="41">
        <v>1</v>
      </c>
      <c r="BD372" s="50">
        <v>4</v>
      </c>
      <c r="BE372" s="40"/>
      <c r="BF372" s="59">
        <v>2</v>
      </c>
      <c r="BG372" s="59">
        <v>1</v>
      </c>
      <c r="BH372" s="59">
        <v>1</v>
      </c>
      <c r="BI372" s="59">
        <v>1</v>
      </c>
      <c r="BJ372" s="59">
        <v>1</v>
      </c>
      <c r="BK372" s="60">
        <v>1</v>
      </c>
      <c r="BL372" s="59">
        <v>3</v>
      </c>
      <c r="BM372" s="59">
        <v>3</v>
      </c>
      <c r="BN372" s="59">
        <v>3</v>
      </c>
      <c r="BO372" s="59">
        <v>1</v>
      </c>
      <c r="BP372" s="59">
        <v>1</v>
      </c>
      <c r="BQ372" s="60">
        <v>2</v>
      </c>
      <c r="BR372" s="40"/>
      <c r="BS372" s="51">
        <f t="shared" si="456"/>
        <v>1.4978780061579428E-4</v>
      </c>
      <c r="BT372" s="51">
        <f t="shared" si="457"/>
        <v>9.922849842474758E-4</v>
      </c>
      <c r="BU372" s="51">
        <f t="shared" si="458"/>
        <v>1.2546343938988117E-3</v>
      </c>
      <c r="BV372" s="51">
        <f t="shared" si="459"/>
        <v>0</v>
      </c>
      <c r="BW372" s="51">
        <f t="shared" si="460"/>
        <v>8.5984522785898537E-5</v>
      </c>
      <c r="BX372" s="51">
        <f t="shared" si="461"/>
        <v>0.93270702853166332</v>
      </c>
      <c r="BY372" s="51">
        <f t="shared" si="462"/>
        <v>3.923030148486691E-4</v>
      </c>
      <c r="BZ372" s="51">
        <f t="shared" si="463"/>
        <v>1.9148652255137442E-3</v>
      </c>
      <c r="CA372" s="51">
        <f t="shared" si="464"/>
        <v>4.1447368421052634E-4</v>
      </c>
      <c r="CB372" s="51">
        <f t="shared" si="465"/>
        <v>0</v>
      </c>
      <c r="CC372" s="51">
        <f t="shared" si="466"/>
        <v>0</v>
      </c>
      <c r="CD372" s="51">
        <f t="shared" si="467"/>
        <v>0.30115187179166142</v>
      </c>
      <c r="CE372" s="40"/>
      <c r="CF372" s="53">
        <f t="shared" si="471"/>
        <v>1.9407323909125811</v>
      </c>
      <c r="CG372" s="40"/>
      <c r="CH372" s="61">
        <f t="shared" si="472"/>
        <v>1.4978780061579428E-4</v>
      </c>
      <c r="CI372" s="61">
        <f t="shared" si="473"/>
        <v>9.922849842474758E-4</v>
      </c>
      <c r="CJ372" s="61">
        <f t="shared" si="474"/>
        <v>1.2546343938988117E-3</v>
      </c>
      <c r="CK372" s="61">
        <f t="shared" si="475"/>
        <v>0</v>
      </c>
      <c r="CL372" s="61">
        <f t="shared" si="476"/>
        <v>8.5984522785898537E-5</v>
      </c>
      <c r="CM372" s="61">
        <f t="shared" si="477"/>
        <v>0.93270702853166332</v>
      </c>
      <c r="CN372" s="61">
        <f t="shared" si="478"/>
        <v>7.8460602969733821E-4</v>
      </c>
      <c r="CO372" s="61">
        <f t="shared" si="479"/>
        <v>3.8297304510274883E-3</v>
      </c>
      <c r="CP372" s="61">
        <f t="shared" si="480"/>
        <v>8.2894736842105269E-4</v>
      </c>
      <c r="CQ372" s="61">
        <f t="shared" si="481"/>
        <v>0</v>
      </c>
      <c r="CR372" s="61">
        <f t="shared" si="482"/>
        <v>0</v>
      </c>
      <c r="CS372" s="61">
        <f t="shared" si="483"/>
        <v>0.30115187179166142</v>
      </c>
      <c r="CT372" s="40"/>
      <c r="CU372" s="54">
        <f t="shared" si="484"/>
        <v>2.9069803641862743E-4</v>
      </c>
      <c r="CV372" s="54">
        <f t="shared" si="485"/>
        <v>1.9257596099452566E-3</v>
      </c>
      <c r="CW372" s="54">
        <f t="shared" si="486"/>
        <v>2.434909606992398E-3</v>
      </c>
      <c r="CX372" s="54">
        <f t="shared" si="487"/>
        <v>0</v>
      </c>
      <c r="CY372" s="54">
        <f t="shared" si="488"/>
        <v>1.6687294848775417E-4</v>
      </c>
      <c r="CZ372" s="54">
        <f t="shared" si="489"/>
        <v>1.8101347415032238</v>
      </c>
      <c r="DA372" s="54">
        <f t="shared" si="490"/>
        <v>1.5227103359389427E-3</v>
      </c>
      <c r="DB372" s="54">
        <f t="shared" si="491"/>
        <v>7.4324819347732947E-3</v>
      </c>
      <c r="DC372" s="54">
        <f t="shared" si="492"/>
        <v>1.6087650082564817E-3</v>
      </c>
      <c r="DD372" s="54">
        <f t="shared" si="493"/>
        <v>0</v>
      </c>
      <c r="DE372" s="54">
        <f t="shared" si="494"/>
        <v>0</v>
      </c>
      <c r="DF372" s="54">
        <f t="shared" si="495"/>
        <v>0.58445519217003017</v>
      </c>
      <c r="DG372" s="40"/>
      <c r="DH372" s="80">
        <f t="shared" si="496"/>
        <v>2.4099721311540669</v>
      </c>
      <c r="DI372" s="80">
        <f t="shared" si="497"/>
        <v>0.8298851153279756</v>
      </c>
      <c r="DJ372" s="40"/>
      <c r="DK372" s="54">
        <f t="shared" si="498"/>
        <v>2.9957560123158855E-4</v>
      </c>
      <c r="DL372" s="54">
        <f t="shared" si="499"/>
        <v>9.922849842474758E-4</v>
      </c>
      <c r="DM372" s="54">
        <f t="shared" si="500"/>
        <v>1.2546343938988117E-3</v>
      </c>
      <c r="DN372" s="54">
        <f t="shared" si="501"/>
        <v>0</v>
      </c>
      <c r="DO372" s="54">
        <f t="shared" si="502"/>
        <v>8.5984522785898537E-5</v>
      </c>
      <c r="DP372" s="54">
        <f t="shared" si="503"/>
        <v>0.93270702853166332</v>
      </c>
      <c r="DQ372" s="54">
        <f t="shared" si="504"/>
        <v>1.1769090445460074E-3</v>
      </c>
      <c r="DR372" s="54">
        <f t="shared" si="505"/>
        <v>5.7445956765412327E-3</v>
      </c>
      <c r="DS372" s="54">
        <f t="shared" si="506"/>
        <v>1.243421052631579E-3</v>
      </c>
      <c r="DT372" s="54">
        <f t="shared" si="507"/>
        <v>0</v>
      </c>
      <c r="DU372" s="54">
        <f t="shared" si="508"/>
        <v>0</v>
      </c>
      <c r="DV372" s="54">
        <f t="shared" si="509"/>
        <v>0.60230374358332284</v>
      </c>
      <c r="DW372" s="54"/>
      <c r="DX372" s="63">
        <f t="shared" si="510"/>
        <v>1.5458081773908687</v>
      </c>
      <c r="DY372" s="40"/>
      <c r="DZ372" s="41">
        <f t="shared" si="511"/>
        <v>5.8139607283725487E-4</v>
      </c>
      <c r="EA372" s="41">
        <f t="shared" si="512"/>
        <v>1.9257596099452566E-3</v>
      </c>
      <c r="EB372" s="41">
        <f t="shared" si="513"/>
        <v>2.434909606992398E-3</v>
      </c>
      <c r="EC372" s="41">
        <f t="shared" si="514"/>
        <v>0</v>
      </c>
      <c r="ED372" s="41">
        <f t="shared" si="515"/>
        <v>1.6687294848775417E-4</v>
      </c>
      <c r="EE372" s="41">
        <f t="shared" si="516"/>
        <v>1.8101347415032238</v>
      </c>
      <c r="EF372" s="41">
        <f t="shared" si="517"/>
        <v>2.2840655039084142E-3</v>
      </c>
      <c r="EG372" s="41">
        <f t="shared" si="518"/>
        <v>1.1148722902159942E-2</v>
      </c>
      <c r="EH372" s="41">
        <f t="shared" si="519"/>
        <v>2.4131475123847228E-3</v>
      </c>
      <c r="EI372" s="41">
        <f t="shared" si="520"/>
        <v>0</v>
      </c>
      <c r="EJ372" s="41">
        <f t="shared" si="521"/>
        <v>0</v>
      </c>
      <c r="EK372" s="41">
        <f t="shared" si="522"/>
        <v>1.1689103843400603</v>
      </c>
      <c r="EL372" s="40"/>
      <c r="EM372" s="82">
        <f t="shared" si="523"/>
        <v>3</v>
      </c>
      <c r="EN372" s="40"/>
      <c r="EO372" s="80">
        <f t="shared" si="524"/>
        <v>1.0206893080321464</v>
      </c>
      <c r="EP372" s="80">
        <f t="shared" si="525"/>
        <v>1.5022038787115781</v>
      </c>
      <c r="EQ372" s="80">
        <f t="shared" si="526"/>
        <v>0.48151457067943171</v>
      </c>
      <c r="ER372" s="80"/>
      <c r="ES372" s="80">
        <f t="shared" si="468"/>
        <v>21.480905096423122</v>
      </c>
      <c r="ET372" s="80">
        <f t="shared" si="469"/>
        <v>50.588379437873918</v>
      </c>
      <c r="EU372" s="80"/>
      <c r="EV372" s="80">
        <f t="shared" si="527"/>
        <v>0.48151457067943171</v>
      </c>
      <c r="EW372" s="80">
        <f t="shared" si="528"/>
        <v>1.0206893080321464</v>
      </c>
      <c r="EX372" s="84">
        <f t="shared" si="529"/>
        <v>1.5382197480812756E-2</v>
      </c>
      <c r="EY372" s="85">
        <f t="shared" si="530"/>
        <v>0.48503066455805965</v>
      </c>
      <c r="EZ372" s="86">
        <f>3</f>
        <v>3</v>
      </c>
      <c r="FA372" s="75"/>
      <c r="FB372" s="88"/>
      <c r="FC372" s="80">
        <f t="shared" si="531"/>
        <v>8.9999999999999993E-3</v>
      </c>
      <c r="FD372" s="80">
        <f t="shared" si="532"/>
        <v>0.04</v>
      </c>
      <c r="FE372" s="80">
        <f t="shared" si="533"/>
        <v>8.8999999999999996E-2</v>
      </c>
      <c r="FF372" s="80">
        <f t="shared" si="534"/>
        <v>0</v>
      </c>
      <c r="FG372" s="80">
        <f t="shared" si="535"/>
        <v>7.0000000000000001E-3</v>
      </c>
      <c r="FH372" s="80">
        <f t="shared" si="536"/>
        <v>21.480905096423122</v>
      </c>
      <c r="FI372" s="80">
        <f t="shared" si="537"/>
        <v>50.588379437873918</v>
      </c>
      <c r="FJ372" s="80">
        <f t="shared" si="538"/>
        <v>0.04</v>
      </c>
      <c r="FK372" s="80">
        <f t="shared" si="539"/>
        <v>0.28699999999999998</v>
      </c>
      <c r="FL372" s="80">
        <f t="shared" si="540"/>
        <v>6.3E-2</v>
      </c>
      <c r="FM372" s="80">
        <f t="shared" si="541"/>
        <v>0</v>
      </c>
      <c r="FN372" s="80">
        <f t="shared" si="542"/>
        <v>0</v>
      </c>
      <c r="FO372" s="80">
        <f t="shared" si="543"/>
        <v>24.053000000000001</v>
      </c>
      <c r="FP372" s="80">
        <f t="shared" si="544"/>
        <v>96.657284534297048</v>
      </c>
    </row>
    <row r="373" spans="1:172" ht="21">
      <c r="A373" s="40">
        <v>371</v>
      </c>
      <c r="B373" s="41" t="s">
        <v>73</v>
      </c>
      <c r="C373" s="197">
        <v>0</v>
      </c>
      <c r="D373" s="197">
        <v>1.2E-2</v>
      </c>
      <c r="E373" s="197">
        <v>0.11</v>
      </c>
      <c r="F373" s="197">
        <v>0.01</v>
      </c>
      <c r="G373" s="197">
        <v>4.0000000000000001E-3</v>
      </c>
      <c r="H373" s="197">
        <v>66.361999999999995</v>
      </c>
      <c r="I373" s="197">
        <v>2.1000000000000001E-2</v>
      </c>
      <c r="J373" s="197">
        <v>0.36499999999999999</v>
      </c>
      <c r="K373" s="197">
        <v>8.8999999999999996E-2</v>
      </c>
      <c r="L373" s="204">
        <v>0</v>
      </c>
      <c r="M373" s="204">
        <v>0</v>
      </c>
      <c r="N373" s="197">
        <v>24.902000000000001</v>
      </c>
      <c r="O373" s="71"/>
      <c r="P373" s="70">
        <f t="shared" si="455"/>
        <v>96.771169576232808</v>
      </c>
      <c r="Q373" s="70">
        <f t="shared" si="470"/>
        <v>91.874999999999986</v>
      </c>
      <c r="S373" s="48">
        <v>60.085000000000001</v>
      </c>
      <c r="T373" s="48">
        <v>40.311</v>
      </c>
      <c r="U373" s="48">
        <v>70.936999999999998</v>
      </c>
      <c r="V373" s="48">
        <v>56.079000000000001</v>
      </c>
      <c r="W373" s="48">
        <v>81.41</v>
      </c>
      <c r="X373" s="49">
        <v>71.849999999999994</v>
      </c>
      <c r="Y373" s="48">
        <v>101.962</v>
      </c>
      <c r="Z373" s="48">
        <v>149.88</v>
      </c>
      <c r="AA373" s="48">
        <v>152</v>
      </c>
      <c r="AB373" s="48">
        <v>61.978999999999999</v>
      </c>
      <c r="AC373" s="48">
        <v>94.203000000000003</v>
      </c>
      <c r="AD373" s="49">
        <v>79.87</v>
      </c>
      <c r="AE373" s="40"/>
      <c r="AF373" s="41">
        <v>1</v>
      </c>
      <c r="AG373" s="41">
        <v>1</v>
      </c>
      <c r="AH373" s="41">
        <v>1</v>
      </c>
      <c r="AI373" s="41">
        <v>1</v>
      </c>
      <c r="AJ373" s="41">
        <v>1</v>
      </c>
      <c r="AK373" s="50">
        <v>1</v>
      </c>
      <c r="AL373" s="41">
        <v>2</v>
      </c>
      <c r="AM373" s="41">
        <v>2</v>
      </c>
      <c r="AN373" s="41">
        <v>2</v>
      </c>
      <c r="AO373" s="41">
        <v>2</v>
      </c>
      <c r="AP373" s="41">
        <v>2</v>
      </c>
      <c r="AQ373" s="50">
        <v>1</v>
      </c>
      <c r="AR373" s="40"/>
      <c r="AS373" s="41">
        <v>4</v>
      </c>
      <c r="AT373" s="41">
        <v>2</v>
      </c>
      <c r="AU373" s="41">
        <v>2</v>
      </c>
      <c r="AV373" s="41">
        <v>2</v>
      </c>
      <c r="AW373" s="41">
        <v>2</v>
      </c>
      <c r="AX373" s="50">
        <v>2</v>
      </c>
      <c r="AY373" s="41">
        <v>3</v>
      </c>
      <c r="AZ373" s="41">
        <v>3</v>
      </c>
      <c r="BA373" s="41">
        <v>3</v>
      </c>
      <c r="BB373" s="41">
        <v>1</v>
      </c>
      <c r="BC373" s="41">
        <v>1</v>
      </c>
      <c r="BD373" s="50">
        <v>4</v>
      </c>
      <c r="BE373" s="40"/>
      <c r="BF373" s="59">
        <v>2</v>
      </c>
      <c r="BG373" s="59">
        <v>1</v>
      </c>
      <c r="BH373" s="59">
        <v>1</v>
      </c>
      <c r="BI373" s="59">
        <v>1</v>
      </c>
      <c r="BJ373" s="59">
        <v>1</v>
      </c>
      <c r="BK373" s="60">
        <v>1</v>
      </c>
      <c r="BL373" s="59">
        <v>3</v>
      </c>
      <c r="BM373" s="59">
        <v>3</v>
      </c>
      <c r="BN373" s="59">
        <v>3</v>
      </c>
      <c r="BO373" s="59">
        <v>1</v>
      </c>
      <c r="BP373" s="59">
        <v>1</v>
      </c>
      <c r="BQ373" s="60">
        <v>2</v>
      </c>
      <c r="BR373" s="40"/>
      <c r="BS373" s="51">
        <f t="shared" si="456"/>
        <v>0</v>
      </c>
      <c r="BT373" s="51">
        <f t="shared" si="457"/>
        <v>2.9768549527424279E-4</v>
      </c>
      <c r="BU373" s="51">
        <f t="shared" si="458"/>
        <v>1.5506717227962842E-3</v>
      </c>
      <c r="BV373" s="51">
        <f t="shared" si="459"/>
        <v>1.783198701831345E-4</v>
      </c>
      <c r="BW373" s="51">
        <f t="shared" si="460"/>
        <v>4.9134013020513454E-5</v>
      </c>
      <c r="BX373" s="51">
        <f t="shared" si="461"/>
        <v>0.92361864996520526</v>
      </c>
      <c r="BY373" s="51">
        <f t="shared" si="462"/>
        <v>2.0595908279555128E-4</v>
      </c>
      <c r="BZ373" s="51">
        <f t="shared" si="463"/>
        <v>2.4352815585801974E-3</v>
      </c>
      <c r="CA373" s="51">
        <f t="shared" si="464"/>
        <v>5.8552631578947362E-4</v>
      </c>
      <c r="CB373" s="51">
        <f t="shared" si="465"/>
        <v>0</v>
      </c>
      <c r="CC373" s="51">
        <f t="shared" si="466"/>
        <v>0</v>
      </c>
      <c r="CD373" s="51">
        <f t="shared" si="467"/>
        <v>0.31178164517340679</v>
      </c>
      <c r="CE373" s="40"/>
      <c r="CF373" s="53">
        <f t="shared" si="471"/>
        <v>1.9243869219839635</v>
      </c>
      <c r="CG373" s="40"/>
      <c r="CH373" s="61">
        <f t="shared" si="472"/>
        <v>0</v>
      </c>
      <c r="CI373" s="61">
        <f t="shared" si="473"/>
        <v>2.9768549527424279E-4</v>
      </c>
      <c r="CJ373" s="61">
        <f t="shared" si="474"/>
        <v>1.5506717227962842E-3</v>
      </c>
      <c r="CK373" s="61">
        <f t="shared" si="475"/>
        <v>1.783198701831345E-4</v>
      </c>
      <c r="CL373" s="61">
        <f t="shared" si="476"/>
        <v>4.9134013020513454E-5</v>
      </c>
      <c r="CM373" s="61">
        <f t="shared" si="477"/>
        <v>0.92361864996520526</v>
      </c>
      <c r="CN373" s="61">
        <f t="shared" si="478"/>
        <v>4.1191816559110257E-4</v>
      </c>
      <c r="CO373" s="61">
        <f t="shared" si="479"/>
        <v>4.8705631171603947E-3</v>
      </c>
      <c r="CP373" s="61">
        <f t="shared" si="480"/>
        <v>1.1710526315789472E-3</v>
      </c>
      <c r="CQ373" s="61">
        <f t="shared" si="481"/>
        <v>0</v>
      </c>
      <c r="CR373" s="61">
        <f t="shared" si="482"/>
        <v>0</v>
      </c>
      <c r="CS373" s="61">
        <f t="shared" si="483"/>
        <v>0.31178164517340679</v>
      </c>
      <c r="CT373" s="40"/>
      <c r="CU373" s="54">
        <f t="shared" si="484"/>
        <v>0</v>
      </c>
      <c r="CV373" s="54">
        <f t="shared" si="485"/>
        <v>5.7286207397007187E-4</v>
      </c>
      <c r="CW373" s="54">
        <f t="shared" si="486"/>
        <v>2.9840923836395115E-3</v>
      </c>
      <c r="CX373" s="54">
        <f t="shared" si="487"/>
        <v>3.4315642611030216E-4</v>
      </c>
      <c r="CY373" s="54">
        <f t="shared" si="488"/>
        <v>9.4552852081265868E-5</v>
      </c>
      <c r="CZ373" s="54">
        <f t="shared" si="489"/>
        <v>1.7773996508935253</v>
      </c>
      <c r="DA373" s="54">
        <f t="shared" si="490"/>
        <v>7.9268993079114247E-4</v>
      </c>
      <c r="DB373" s="54">
        <f t="shared" si="491"/>
        <v>9.3728479653609111E-3</v>
      </c>
      <c r="DC373" s="54">
        <f t="shared" si="492"/>
        <v>2.2535583691654306E-3</v>
      </c>
      <c r="DD373" s="54">
        <f t="shared" si="493"/>
        <v>0</v>
      </c>
      <c r="DE373" s="54">
        <f t="shared" si="494"/>
        <v>0</v>
      </c>
      <c r="DF373" s="54">
        <f t="shared" si="495"/>
        <v>0.59998852048634854</v>
      </c>
      <c r="DG373" s="40"/>
      <c r="DH373" s="80">
        <f t="shared" si="496"/>
        <v>2.3938019313809922</v>
      </c>
      <c r="DI373" s="80">
        <f t="shared" si="497"/>
        <v>0.83549101276152515</v>
      </c>
      <c r="DJ373" s="40"/>
      <c r="DK373" s="54">
        <f t="shared" si="498"/>
        <v>0</v>
      </c>
      <c r="DL373" s="54">
        <f t="shared" si="499"/>
        <v>2.9768549527424279E-4</v>
      </c>
      <c r="DM373" s="54">
        <f t="shared" si="500"/>
        <v>1.5506717227962842E-3</v>
      </c>
      <c r="DN373" s="54">
        <f t="shared" si="501"/>
        <v>1.783198701831345E-4</v>
      </c>
      <c r="DO373" s="54">
        <f t="shared" si="502"/>
        <v>4.9134013020513454E-5</v>
      </c>
      <c r="DP373" s="54">
        <f t="shared" si="503"/>
        <v>0.92361864996520526</v>
      </c>
      <c r="DQ373" s="54">
        <f t="shared" si="504"/>
        <v>6.1787724838665388E-4</v>
      </c>
      <c r="DR373" s="54">
        <f t="shared" si="505"/>
        <v>7.3058446757405925E-3</v>
      </c>
      <c r="DS373" s="54">
        <f t="shared" si="506"/>
        <v>1.7565789473684209E-3</v>
      </c>
      <c r="DT373" s="54">
        <f t="shared" si="507"/>
        <v>0</v>
      </c>
      <c r="DU373" s="54">
        <f t="shared" si="508"/>
        <v>0</v>
      </c>
      <c r="DV373" s="54">
        <f t="shared" si="509"/>
        <v>0.62356329034681357</v>
      </c>
      <c r="DW373" s="54"/>
      <c r="DX373" s="63">
        <f t="shared" si="510"/>
        <v>1.5589380522847889</v>
      </c>
      <c r="DY373" s="40"/>
      <c r="DZ373" s="41">
        <f t="shared" si="511"/>
        <v>0</v>
      </c>
      <c r="EA373" s="41">
        <f t="shared" si="512"/>
        <v>5.7286207397007187E-4</v>
      </c>
      <c r="EB373" s="41">
        <f t="shared" si="513"/>
        <v>2.9840923836395115E-3</v>
      </c>
      <c r="EC373" s="41">
        <f t="shared" si="514"/>
        <v>3.4315642611030216E-4</v>
      </c>
      <c r="ED373" s="41">
        <f t="shared" si="515"/>
        <v>9.4552852081265868E-5</v>
      </c>
      <c r="EE373" s="41">
        <f t="shared" si="516"/>
        <v>1.7773996508935253</v>
      </c>
      <c r="EF373" s="41">
        <f t="shared" si="517"/>
        <v>1.1890348961867137E-3</v>
      </c>
      <c r="EG373" s="41">
        <f t="shared" si="518"/>
        <v>1.4059271948041368E-2</v>
      </c>
      <c r="EH373" s="41">
        <f t="shared" si="519"/>
        <v>3.380337553748146E-3</v>
      </c>
      <c r="EI373" s="41">
        <f t="shared" si="520"/>
        <v>0</v>
      </c>
      <c r="EJ373" s="41">
        <f t="shared" si="521"/>
        <v>0</v>
      </c>
      <c r="EK373" s="41">
        <f t="shared" si="522"/>
        <v>1.1999770409726971</v>
      </c>
      <c r="EL373" s="40"/>
      <c r="EM373" s="82">
        <f t="shared" si="523"/>
        <v>3</v>
      </c>
      <c r="EN373" s="40"/>
      <c r="EO373" s="80">
        <f t="shared" si="524"/>
        <v>0.98705392343084952</v>
      </c>
      <c r="EP373" s="80">
        <f t="shared" si="525"/>
        <v>1.4850014344070126</v>
      </c>
      <c r="EQ373" s="80">
        <f t="shared" si="526"/>
        <v>0.49794751097616308</v>
      </c>
      <c r="ER373" s="80"/>
      <c r="ES373" s="80">
        <f t="shared" si="468"/>
        <v>22.252364178082765</v>
      </c>
      <c r="ET373" s="80">
        <f t="shared" si="469"/>
        <v>49.005805398150038</v>
      </c>
      <c r="EU373" s="80"/>
      <c r="EV373" s="80">
        <f t="shared" si="527"/>
        <v>0.49794751097616308</v>
      </c>
      <c r="EW373" s="80">
        <f t="shared" si="528"/>
        <v>0.98705392343084952</v>
      </c>
      <c r="EX373" s="84">
        <f t="shared" si="529"/>
        <v>1.6413760001118636E-2</v>
      </c>
      <c r="EY373" s="85">
        <f t="shared" si="530"/>
        <v>0.50128501662642844</v>
      </c>
      <c r="EZ373" s="86">
        <f>3</f>
        <v>3</v>
      </c>
      <c r="FA373" s="75"/>
      <c r="FB373" s="88"/>
      <c r="FC373" s="80">
        <f t="shared" si="531"/>
        <v>0</v>
      </c>
      <c r="FD373" s="80">
        <f t="shared" si="532"/>
        <v>1.2E-2</v>
      </c>
      <c r="FE373" s="80">
        <f t="shared" si="533"/>
        <v>0.11</v>
      </c>
      <c r="FF373" s="80">
        <f t="shared" si="534"/>
        <v>0.01</v>
      </c>
      <c r="FG373" s="80">
        <f t="shared" si="535"/>
        <v>4.0000000000000001E-3</v>
      </c>
      <c r="FH373" s="80">
        <f t="shared" si="536"/>
        <v>22.252364178082765</v>
      </c>
      <c r="FI373" s="80">
        <f t="shared" si="537"/>
        <v>49.005805398150038</v>
      </c>
      <c r="FJ373" s="80">
        <f t="shared" si="538"/>
        <v>2.1000000000000001E-2</v>
      </c>
      <c r="FK373" s="80">
        <f t="shared" si="539"/>
        <v>0.36499999999999999</v>
      </c>
      <c r="FL373" s="80">
        <f t="shared" si="540"/>
        <v>8.8999999999999996E-2</v>
      </c>
      <c r="FM373" s="80">
        <f t="shared" si="541"/>
        <v>0</v>
      </c>
      <c r="FN373" s="80">
        <f t="shared" si="542"/>
        <v>0</v>
      </c>
      <c r="FO373" s="80">
        <f t="shared" si="543"/>
        <v>24.902000000000001</v>
      </c>
      <c r="FP373" s="80">
        <f t="shared" si="544"/>
        <v>96.771169576232808</v>
      </c>
    </row>
    <row r="374" spans="1:172" ht="21">
      <c r="A374" s="40">
        <v>372</v>
      </c>
      <c r="B374" s="41" t="s">
        <v>73</v>
      </c>
      <c r="C374" s="197">
        <v>0</v>
      </c>
      <c r="D374" s="197">
        <v>3.5000000000000003E-2</v>
      </c>
      <c r="E374" s="197">
        <v>8.3000000000000004E-2</v>
      </c>
      <c r="F374" s="197">
        <v>0</v>
      </c>
      <c r="G374" s="197">
        <v>0</v>
      </c>
      <c r="H374" s="197">
        <v>62.338999999999999</v>
      </c>
      <c r="I374" s="197">
        <v>2.8000000000000001E-2</v>
      </c>
      <c r="J374" s="197">
        <v>0.43</v>
      </c>
      <c r="K374" s="197">
        <v>5.3999999999999999E-2</v>
      </c>
      <c r="L374" s="204">
        <v>0</v>
      </c>
      <c r="M374" s="204">
        <v>0</v>
      </c>
      <c r="N374" s="197">
        <v>28.096</v>
      </c>
      <c r="O374" s="71"/>
      <c r="P374" s="70">
        <f t="shared" si="455"/>
        <v>95.195383308629857</v>
      </c>
      <c r="Q374" s="70">
        <f t="shared" si="470"/>
        <v>91.064999999999998</v>
      </c>
      <c r="S374" s="48">
        <v>60.085000000000001</v>
      </c>
      <c r="T374" s="48">
        <v>40.311</v>
      </c>
      <c r="U374" s="48">
        <v>70.936999999999998</v>
      </c>
      <c r="V374" s="48">
        <v>56.079000000000001</v>
      </c>
      <c r="W374" s="48">
        <v>81.41</v>
      </c>
      <c r="X374" s="49">
        <v>71.849999999999994</v>
      </c>
      <c r="Y374" s="48">
        <v>101.962</v>
      </c>
      <c r="Z374" s="48">
        <v>149.88</v>
      </c>
      <c r="AA374" s="48">
        <v>152</v>
      </c>
      <c r="AB374" s="48">
        <v>61.978999999999999</v>
      </c>
      <c r="AC374" s="48">
        <v>94.203000000000003</v>
      </c>
      <c r="AD374" s="49">
        <v>79.87</v>
      </c>
      <c r="AE374" s="40"/>
      <c r="AF374" s="41">
        <v>1</v>
      </c>
      <c r="AG374" s="41">
        <v>1</v>
      </c>
      <c r="AH374" s="41">
        <v>1</v>
      </c>
      <c r="AI374" s="41">
        <v>1</v>
      </c>
      <c r="AJ374" s="41">
        <v>1</v>
      </c>
      <c r="AK374" s="50">
        <v>1</v>
      </c>
      <c r="AL374" s="41">
        <v>2</v>
      </c>
      <c r="AM374" s="41">
        <v>2</v>
      </c>
      <c r="AN374" s="41">
        <v>2</v>
      </c>
      <c r="AO374" s="41">
        <v>2</v>
      </c>
      <c r="AP374" s="41">
        <v>2</v>
      </c>
      <c r="AQ374" s="50">
        <v>1</v>
      </c>
      <c r="AR374" s="40"/>
      <c r="AS374" s="41">
        <v>4</v>
      </c>
      <c r="AT374" s="41">
        <v>2</v>
      </c>
      <c r="AU374" s="41">
        <v>2</v>
      </c>
      <c r="AV374" s="41">
        <v>2</v>
      </c>
      <c r="AW374" s="41">
        <v>2</v>
      </c>
      <c r="AX374" s="50">
        <v>2</v>
      </c>
      <c r="AY374" s="41">
        <v>3</v>
      </c>
      <c r="AZ374" s="41">
        <v>3</v>
      </c>
      <c r="BA374" s="41">
        <v>3</v>
      </c>
      <c r="BB374" s="41">
        <v>1</v>
      </c>
      <c r="BC374" s="41">
        <v>1</v>
      </c>
      <c r="BD374" s="50">
        <v>4</v>
      </c>
      <c r="BE374" s="40"/>
      <c r="BF374" s="59">
        <v>2</v>
      </c>
      <c r="BG374" s="59">
        <v>1</v>
      </c>
      <c r="BH374" s="59">
        <v>1</v>
      </c>
      <c r="BI374" s="59">
        <v>1</v>
      </c>
      <c r="BJ374" s="59">
        <v>1</v>
      </c>
      <c r="BK374" s="60">
        <v>1</v>
      </c>
      <c r="BL374" s="59">
        <v>3</v>
      </c>
      <c r="BM374" s="59">
        <v>3</v>
      </c>
      <c r="BN374" s="59">
        <v>3</v>
      </c>
      <c r="BO374" s="59">
        <v>1</v>
      </c>
      <c r="BP374" s="59">
        <v>1</v>
      </c>
      <c r="BQ374" s="60">
        <v>2</v>
      </c>
      <c r="BR374" s="40"/>
      <c r="BS374" s="51">
        <f t="shared" si="456"/>
        <v>0</v>
      </c>
      <c r="BT374" s="51">
        <f t="shared" si="457"/>
        <v>8.6824936121654146E-4</v>
      </c>
      <c r="BU374" s="51">
        <f t="shared" si="458"/>
        <v>1.1700522999281053E-3</v>
      </c>
      <c r="BV374" s="51">
        <f t="shared" si="459"/>
        <v>0</v>
      </c>
      <c r="BW374" s="51">
        <f t="shared" si="460"/>
        <v>0</v>
      </c>
      <c r="BX374" s="51">
        <f t="shared" si="461"/>
        <v>0.86762700069589427</v>
      </c>
      <c r="BY374" s="51">
        <f t="shared" si="462"/>
        <v>2.7461211039406838E-4</v>
      </c>
      <c r="BZ374" s="51">
        <f t="shared" si="463"/>
        <v>2.868961836135575E-3</v>
      </c>
      <c r="CA374" s="51">
        <f t="shared" si="464"/>
        <v>3.5526315789473681E-4</v>
      </c>
      <c r="CB374" s="51">
        <f t="shared" si="465"/>
        <v>0</v>
      </c>
      <c r="CC374" s="51">
        <f t="shared" si="466"/>
        <v>0</v>
      </c>
      <c r="CD374" s="51">
        <f t="shared" si="467"/>
        <v>0.35177162889695751</v>
      </c>
      <c r="CE374" s="40"/>
      <c r="CF374" s="53">
        <f t="shared" si="471"/>
        <v>1.8942920964610703</v>
      </c>
      <c r="CG374" s="40"/>
      <c r="CH374" s="61">
        <f t="shared" si="472"/>
        <v>0</v>
      </c>
      <c r="CI374" s="61">
        <f t="shared" si="473"/>
        <v>8.6824936121654146E-4</v>
      </c>
      <c r="CJ374" s="61">
        <f t="shared" si="474"/>
        <v>1.1700522999281053E-3</v>
      </c>
      <c r="CK374" s="61">
        <f t="shared" si="475"/>
        <v>0</v>
      </c>
      <c r="CL374" s="61">
        <f t="shared" si="476"/>
        <v>0</v>
      </c>
      <c r="CM374" s="61">
        <f t="shared" si="477"/>
        <v>0.86762700069589427</v>
      </c>
      <c r="CN374" s="61">
        <f t="shared" si="478"/>
        <v>5.4922422078813675E-4</v>
      </c>
      <c r="CO374" s="61">
        <f t="shared" si="479"/>
        <v>5.73792367227115E-3</v>
      </c>
      <c r="CP374" s="61">
        <f t="shared" si="480"/>
        <v>7.1052631578947362E-4</v>
      </c>
      <c r="CQ374" s="61">
        <f t="shared" si="481"/>
        <v>0</v>
      </c>
      <c r="CR374" s="61">
        <f t="shared" si="482"/>
        <v>0</v>
      </c>
      <c r="CS374" s="61">
        <f t="shared" si="483"/>
        <v>0.35177162889695751</v>
      </c>
      <c r="CT374" s="40"/>
      <c r="CU374" s="54">
        <f t="shared" si="484"/>
        <v>0</v>
      </c>
      <c r="CV374" s="54">
        <f t="shared" si="485"/>
        <v>1.6447179027098675E-3</v>
      </c>
      <c r="CW374" s="54">
        <f t="shared" si="486"/>
        <v>2.2164208241999077E-3</v>
      </c>
      <c r="CX374" s="54">
        <f t="shared" si="487"/>
        <v>0</v>
      </c>
      <c r="CY374" s="54">
        <f t="shared" si="488"/>
        <v>0</v>
      </c>
      <c r="CZ374" s="54">
        <f t="shared" si="489"/>
        <v>1.643538970094456</v>
      </c>
      <c r="DA374" s="54">
        <f t="shared" si="490"/>
        <v>1.0403911006239574E-3</v>
      </c>
      <c r="DB374" s="54">
        <f t="shared" si="491"/>
        <v>1.086930346248012E-2</v>
      </c>
      <c r="DC374" s="54">
        <f t="shared" si="492"/>
        <v>1.3459443843276025E-3</v>
      </c>
      <c r="DD374" s="54">
        <f t="shared" si="493"/>
        <v>0</v>
      </c>
      <c r="DE374" s="54">
        <f t="shared" si="494"/>
        <v>0</v>
      </c>
      <c r="DF374" s="54">
        <f t="shared" si="495"/>
        <v>0.66635821637874326</v>
      </c>
      <c r="DG374" s="40"/>
      <c r="DH374" s="80">
        <f t="shared" si="496"/>
        <v>2.3270139641475409</v>
      </c>
      <c r="DI374" s="80">
        <f t="shared" si="497"/>
        <v>0.85947056219435425</v>
      </c>
      <c r="DJ374" s="40"/>
      <c r="DK374" s="54">
        <f t="shared" si="498"/>
        <v>0</v>
      </c>
      <c r="DL374" s="54">
        <f t="shared" si="499"/>
        <v>8.6824936121654146E-4</v>
      </c>
      <c r="DM374" s="54">
        <f t="shared" si="500"/>
        <v>1.1700522999281053E-3</v>
      </c>
      <c r="DN374" s="54">
        <f t="shared" si="501"/>
        <v>0</v>
      </c>
      <c r="DO374" s="54">
        <f t="shared" si="502"/>
        <v>0</v>
      </c>
      <c r="DP374" s="54">
        <f t="shared" si="503"/>
        <v>0.86762700069589427</v>
      </c>
      <c r="DQ374" s="54">
        <f t="shared" si="504"/>
        <v>8.2383633118220513E-4</v>
      </c>
      <c r="DR374" s="54">
        <f t="shared" si="505"/>
        <v>8.6068855084067246E-3</v>
      </c>
      <c r="DS374" s="54">
        <f t="shared" si="506"/>
        <v>1.0657894736842105E-3</v>
      </c>
      <c r="DT374" s="54">
        <f t="shared" si="507"/>
        <v>0</v>
      </c>
      <c r="DU374" s="54">
        <f t="shared" si="508"/>
        <v>0</v>
      </c>
      <c r="DV374" s="54">
        <f t="shared" si="509"/>
        <v>0.70354325779391502</v>
      </c>
      <c r="DW374" s="54"/>
      <c r="DX374" s="63">
        <f t="shared" si="510"/>
        <v>1.5837050714642271</v>
      </c>
      <c r="DY374" s="40"/>
      <c r="DZ374" s="41">
        <f t="shared" si="511"/>
        <v>0</v>
      </c>
      <c r="EA374" s="41">
        <f t="shared" si="512"/>
        <v>1.6447179027098675E-3</v>
      </c>
      <c r="EB374" s="41">
        <f t="shared" si="513"/>
        <v>2.2164208241999077E-3</v>
      </c>
      <c r="EC374" s="41">
        <f t="shared" si="514"/>
        <v>0</v>
      </c>
      <c r="ED374" s="41">
        <f t="shared" si="515"/>
        <v>0</v>
      </c>
      <c r="EE374" s="41">
        <f t="shared" si="516"/>
        <v>1.643538970094456</v>
      </c>
      <c r="EF374" s="41">
        <f t="shared" si="517"/>
        <v>1.5605866509359361E-3</v>
      </c>
      <c r="EG374" s="41">
        <f t="shared" si="518"/>
        <v>1.6303955193720181E-2</v>
      </c>
      <c r="EH374" s="41">
        <f t="shared" si="519"/>
        <v>2.018916576491404E-3</v>
      </c>
      <c r="EI374" s="41">
        <f t="shared" si="520"/>
        <v>0</v>
      </c>
      <c r="EJ374" s="41">
        <f t="shared" si="521"/>
        <v>0</v>
      </c>
      <c r="EK374" s="41">
        <f t="shared" si="522"/>
        <v>1.3327164327574865</v>
      </c>
      <c r="EL374" s="40"/>
      <c r="EM374" s="82">
        <f t="shared" si="523"/>
        <v>3</v>
      </c>
      <c r="EN374" s="40"/>
      <c r="EO374" s="80">
        <f t="shared" si="524"/>
        <v>0.84317662683387429</v>
      </c>
      <c r="EP374" s="80">
        <f t="shared" si="525"/>
        <v>1.412573362615412</v>
      </c>
      <c r="EQ374" s="80">
        <f t="shared" si="526"/>
        <v>0.56939673578153771</v>
      </c>
      <c r="ER374" s="80"/>
      <c r="ES374" s="80">
        <f t="shared" si="468"/>
        <v>25.128339561893139</v>
      </c>
      <c r="ET374" s="80">
        <f t="shared" si="469"/>
        <v>41.341043746736723</v>
      </c>
      <c r="EU374" s="80"/>
      <c r="EV374" s="80">
        <f t="shared" si="527"/>
        <v>0.56939673578153771</v>
      </c>
      <c r="EW374" s="80">
        <f t="shared" si="528"/>
        <v>0.84317662683387429</v>
      </c>
      <c r="EX374" s="84">
        <f t="shared" si="529"/>
        <v>1.7116777674341454E-2</v>
      </c>
      <c r="EY374" s="85">
        <f t="shared" si="530"/>
        <v>0.57271527085386564</v>
      </c>
      <c r="EZ374" s="86">
        <f>3</f>
        <v>3</v>
      </c>
      <c r="FA374" s="75"/>
      <c r="FB374" s="88"/>
      <c r="FC374" s="80">
        <f t="shared" si="531"/>
        <v>0</v>
      </c>
      <c r="FD374" s="80">
        <f t="shared" si="532"/>
        <v>3.5000000000000003E-2</v>
      </c>
      <c r="FE374" s="80">
        <f t="shared" si="533"/>
        <v>8.3000000000000004E-2</v>
      </c>
      <c r="FF374" s="80">
        <f t="shared" si="534"/>
        <v>0</v>
      </c>
      <c r="FG374" s="80">
        <f t="shared" si="535"/>
        <v>0</v>
      </c>
      <c r="FH374" s="80">
        <f t="shared" si="536"/>
        <v>25.128339561893139</v>
      </c>
      <c r="FI374" s="80">
        <f t="shared" si="537"/>
        <v>41.341043746736723</v>
      </c>
      <c r="FJ374" s="80">
        <f t="shared" si="538"/>
        <v>2.8000000000000001E-2</v>
      </c>
      <c r="FK374" s="80">
        <f t="shared" si="539"/>
        <v>0.43</v>
      </c>
      <c r="FL374" s="80">
        <f t="shared" si="540"/>
        <v>5.3999999999999999E-2</v>
      </c>
      <c r="FM374" s="80">
        <f t="shared" si="541"/>
        <v>0</v>
      </c>
      <c r="FN374" s="80">
        <f t="shared" si="542"/>
        <v>0</v>
      </c>
      <c r="FO374" s="80">
        <f t="shared" si="543"/>
        <v>28.096</v>
      </c>
      <c r="FP374" s="80">
        <f t="shared" si="544"/>
        <v>95.195383308629857</v>
      </c>
    </row>
    <row r="375" spans="1:172" ht="21">
      <c r="A375" s="40">
        <v>373</v>
      </c>
      <c r="B375" s="41" t="s">
        <v>73</v>
      </c>
      <c r="C375" s="197">
        <v>0</v>
      </c>
      <c r="D375" s="197">
        <v>5.0000000000000001E-3</v>
      </c>
      <c r="E375" s="197">
        <v>6.8000000000000005E-2</v>
      </c>
      <c r="F375" s="197">
        <v>0</v>
      </c>
      <c r="G375" s="197">
        <v>0</v>
      </c>
      <c r="H375" s="197">
        <v>60.868000000000002</v>
      </c>
      <c r="I375" s="197">
        <v>1.9E-2</v>
      </c>
      <c r="J375" s="197">
        <v>0.441</v>
      </c>
      <c r="K375" s="197">
        <v>8.7999999999999995E-2</v>
      </c>
      <c r="L375" s="204">
        <v>0</v>
      </c>
      <c r="M375" s="204">
        <v>0</v>
      </c>
      <c r="N375" s="197">
        <v>29.283999999999999</v>
      </c>
      <c r="O375" s="71"/>
      <c r="P375" s="70">
        <f t="shared" si="455"/>
        <v>94.613853798171789</v>
      </c>
      <c r="Q375" s="70">
        <f t="shared" si="470"/>
        <v>90.772999999999996</v>
      </c>
      <c r="S375" s="48">
        <v>60.085000000000001</v>
      </c>
      <c r="T375" s="48">
        <v>40.311</v>
      </c>
      <c r="U375" s="48">
        <v>70.936999999999998</v>
      </c>
      <c r="V375" s="48">
        <v>56.079000000000001</v>
      </c>
      <c r="W375" s="48">
        <v>81.41</v>
      </c>
      <c r="X375" s="49">
        <v>71.849999999999994</v>
      </c>
      <c r="Y375" s="48">
        <v>101.962</v>
      </c>
      <c r="Z375" s="48">
        <v>149.88</v>
      </c>
      <c r="AA375" s="48">
        <v>152</v>
      </c>
      <c r="AB375" s="48">
        <v>61.978999999999999</v>
      </c>
      <c r="AC375" s="48">
        <v>94.203000000000003</v>
      </c>
      <c r="AD375" s="49">
        <v>79.87</v>
      </c>
      <c r="AE375" s="40"/>
      <c r="AF375" s="41">
        <v>1</v>
      </c>
      <c r="AG375" s="41">
        <v>1</v>
      </c>
      <c r="AH375" s="41">
        <v>1</v>
      </c>
      <c r="AI375" s="41">
        <v>1</v>
      </c>
      <c r="AJ375" s="41">
        <v>1</v>
      </c>
      <c r="AK375" s="50">
        <v>1</v>
      </c>
      <c r="AL375" s="41">
        <v>2</v>
      </c>
      <c r="AM375" s="41">
        <v>2</v>
      </c>
      <c r="AN375" s="41">
        <v>2</v>
      </c>
      <c r="AO375" s="41">
        <v>2</v>
      </c>
      <c r="AP375" s="41">
        <v>2</v>
      </c>
      <c r="AQ375" s="50">
        <v>1</v>
      </c>
      <c r="AR375" s="40"/>
      <c r="AS375" s="41">
        <v>4</v>
      </c>
      <c r="AT375" s="41">
        <v>2</v>
      </c>
      <c r="AU375" s="41">
        <v>2</v>
      </c>
      <c r="AV375" s="41">
        <v>2</v>
      </c>
      <c r="AW375" s="41">
        <v>2</v>
      </c>
      <c r="AX375" s="50">
        <v>2</v>
      </c>
      <c r="AY375" s="41">
        <v>3</v>
      </c>
      <c r="AZ375" s="41">
        <v>3</v>
      </c>
      <c r="BA375" s="41">
        <v>3</v>
      </c>
      <c r="BB375" s="41">
        <v>1</v>
      </c>
      <c r="BC375" s="41">
        <v>1</v>
      </c>
      <c r="BD375" s="50">
        <v>4</v>
      </c>
      <c r="BE375" s="40"/>
      <c r="BF375" s="59">
        <v>2</v>
      </c>
      <c r="BG375" s="59">
        <v>1</v>
      </c>
      <c r="BH375" s="59">
        <v>1</v>
      </c>
      <c r="BI375" s="59">
        <v>1</v>
      </c>
      <c r="BJ375" s="59">
        <v>1</v>
      </c>
      <c r="BK375" s="60">
        <v>1</v>
      </c>
      <c r="BL375" s="59">
        <v>3</v>
      </c>
      <c r="BM375" s="59">
        <v>3</v>
      </c>
      <c r="BN375" s="59">
        <v>3</v>
      </c>
      <c r="BO375" s="59">
        <v>1</v>
      </c>
      <c r="BP375" s="59">
        <v>1</v>
      </c>
      <c r="BQ375" s="60">
        <v>2</v>
      </c>
      <c r="BR375" s="40"/>
      <c r="BS375" s="51">
        <f t="shared" si="456"/>
        <v>0</v>
      </c>
      <c r="BT375" s="51">
        <f t="shared" si="457"/>
        <v>1.2403562303093448E-4</v>
      </c>
      <c r="BU375" s="51">
        <f t="shared" si="458"/>
        <v>9.5859706500133932E-4</v>
      </c>
      <c r="BV375" s="51">
        <f t="shared" si="459"/>
        <v>0</v>
      </c>
      <c r="BW375" s="51">
        <f t="shared" si="460"/>
        <v>0</v>
      </c>
      <c r="BX375" s="51">
        <f t="shared" si="461"/>
        <v>0.84715379262352131</v>
      </c>
      <c r="BY375" s="51">
        <f t="shared" si="462"/>
        <v>1.8634393205311782E-4</v>
      </c>
      <c r="BZ375" s="51">
        <f t="shared" si="463"/>
        <v>2.9423538831064855E-3</v>
      </c>
      <c r="CA375" s="51">
        <f t="shared" si="464"/>
        <v>5.7894736842105258E-4</v>
      </c>
      <c r="CB375" s="51">
        <f t="shared" si="465"/>
        <v>0</v>
      </c>
      <c r="CC375" s="51">
        <f t="shared" si="466"/>
        <v>0</v>
      </c>
      <c r="CD375" s="51">
        <f t="shared" si="467"/>
        <v>0.36664579942406406</v>
      </c>
      <c r="CE375" s="40"/>
      <c r="CF375" s="53">
        <f t="shared" si="471"/>
        <v>1.8836518960472426</v>
      </c>
      <c r="CG375" s="40"/>
      <c r="CH375" s="61">
        <f t="shared" si="472"/>
        <v>0</v>
      </c>
      <c r="CI375" s="61">
        <f t="shared" si="473"/>
        <v>1.2403562303093448E-4</v>
      </c>
      <c r="CJ375" s="61">
        <f t="shared" si="474"/>
        <v>9.5859706500133932E-4</v>
      </c>
      <c r="CK375" s="61">
        <f t="shared" si="475"/>
        <v>0</v>
      </c>
      <c r="CL375" s="61">
        <f t="shared" si="476"/>
        <v>0</v>
      </c>
      <c r="CM375" s="61">
        <f t="shared" si="477"/>
        <v>0.84715379262352131</v>
      </c>
      <c r="CN375" s="61">
        <f t="shared" si="478"/>
        <v>3.7268786410623564E-4</v>
      </c>
      <c r="CO375" s="61">
        <f t="shared" si="479"/>
        <v>5.884707766212971E-3</v>
      </c>
      <c r="CP375" s="61">
        <f t="shared" si="480"/>
        <v>1.1578947368421052E-3</v>
      </c>
      <c r="CQ375" s="61">
        <f t="shared" si="481"/>
        <v>0</v>
      </c>
      <c r="CR375" s="61">
        <f t="shared" si="482"/>
        <v>0</v>
      </c>
      <c r="CS375" s="61">
        <f t="shared" si="483"/>
        <v>0.36664579942406406</v>
      </c>
      <c r="CT375" s="40"/>
      <c r="CU375" s="54">
        <f t="shared" si="484"/>
        <v>0</v>
      </c>
      <c r="CV375" s="54">
        <f t="shared" si="485"/>
        <v>2.3363993649962075E-4</v>
      </c>
      <c r="CW375" s="54">
        <f t="shared" si="486"/>
        <v>1.8056631790350946E-3</v>
      </c>
      <c r="CX375" s="54">
        <f t="shared" si="487"/>
        <v>0</v>
      </c>
      <c r="CY375" s="54">
        <f t="shared" si="488"/>
        <v>0</v>
      </c>
      <c r="CZ375" s="54">
        <f t="shared" si="489"/>
        <v>1.5957428477189084</v>
      </c>
      <c r="DA375" s="54">
        <f t="shared" si="490"/>
        <v>7.0201420185750786E-4</v>
      </c>
      <c r="DB375" s="54">
        <f t="shared" si="491"/>
        <v>1.1084740941510997E-2</v>
      </c>
      <c r="DC375" s="54">
        <f t="shared" si="492"/>
        <v>2.1810706164757544E-3</v>
      </c>
      <c r="DD375" s="54">
        <f t="shared" si="493"/>
        <v>0</v>
      </c>
      <c r="DE375" s="54">
        <f t="shared" si="494"/>
        <v>0</v>
      </c>
      <c r="DF375" s="54">
        <f t="shared" si="495"/>
        <v>0.69063305526289531</v>
      </c>
      <c r="DG375" s="40"/>
      <c r="DH375" s="80">
        <f t="shared" si="496"/>
        <v>2.3023830318571825</v>
      </c>
      <c r="DI375" s="80">
        <f t="shared" si="497"/>
        <v>0.86866519268374309</v>
      </c>
      <c r="DJ375" s="40"/>
      <c r="DK375" s="54">
        <f t="shared" si="498"/>
        <v>0</v>
      </c>
      <c r="DL375" s="54">
        <f t="shared" si="499"/>
        <v>1.2403562303093448E-4</v>
      </c>
      <c r="DM375" s="54">
        <f t="shared" si="500"/>
        <v>9.5859706500133932E-4</v>
      </c>
      <c r="DN375" s="54">
        <f t="shared" si="501"/>
        <v>0</v>
      </c>
      <c r="DO375" s="54">
        <f t="shared" si="502"/>
        <v>0</v>
      </c>
      <c r="DP375" s="54">
        <f t="shared" si="503"/>
        <v>0.84715379262352131</v>
      </c>
      <c r="DQ375" s="54">
        <f t="shared" si="504"/>
        <v>5.5903179615935349E-4</v>
      </c>
      <c r="DR375" s="54">
        <f t="shared" si="505"/>
        <v>8.8270616493194565E-3</v>
      </c>
      <c r="DS375" s="54">
        <f t="shared" si="506"/>
        <v>1.7368421052631577E-3</v>
      </c>
      <c r="DT375" s="54">
        <f t="shared" si="507"/>
        <v>0</v>
      </c>
      <c r="DU375" s="54">
        <f t="shared" si="508"/>
        <v>0</v>
      </c>
      <c r="DV375" s="54">
        <f t="shared" si="509"/>
        <v>0.73329159884812811</v>
      </c>
      <c r="DW375" s="54"/>
      <c r="DX375" s="63">
        <f t="shared" si="510"/>
        <v>1.5926509597104237</v>
      </c>
      <c r="DY375" s="40"/>
      <c r="DZ375" s="41">
        <f t="shared" si="511"/>
        <v>0</v>
      </c>
      <c r="EA375" s="41">
        <f t="shared" si="512"/>
        <v>2.3363993649962075E-4</v>
      </c>
      <c r="EB375" s="41">
        <f t="shared" si="513"/>
        <v>1.8056631790350946E-3</v>
      </c>
      <c r="EC375" s="41">
        <f t="shared" si="514"/>
        <v>0</v>
      </c>
      <c r="ED375" s="41">
        <f t="shared" si="515"/>
        <v>0</v>
      </c>
      <c r="EE375" s="41">
        <f t="shared" si="516"/>
        <v>1.5957428477189084</v>
      </c>
      <c r="EF375" s="41">
        <f t="shared" si="517"/>
        <v>1.0530213027862619E-3</v>
      </c>
      <c r="EG375" s="41">
        <f t="shared" si="518"/>
        <v>1.6627111412266495E-2</v>
      </c>
      <c r="EH375" s="41">
        <f t="shared" si="519"/>
        <v>3.2716059247136315E-3</v>
      </c>
      <c r="EI375" s="41">
        <f t="shared" si="520"/>
        <v>0</v>
      </c>
      <c r="EJ375" s="41">
        <f t="shared" si="521"/>
        <v>0</v>
      </c>
      <c r="EK375" s="41">
        <f t="shared" si="522"/>
        <v>1.3812661105257906</v>
      </c>
      <c r="EL375" s="40"/>
      <c r="EM375" s="82">
        <f t="shared" si="523"/>
        <v>3</v>
      </c>
      <c r="EN375" s="40"/>
      <c r="EO375" s="80">
        <f t="shared" si="524"/>
        <v>0.78800884389754167</v>
      </c>
      <c r="EP375" s="80">
        <f t="shared" si="525"/>
        <v>1.3861662682874505</v>
      </c>
      <c r="EQ375" s="80">
        <f t="shared" si="526"/>
        <v>0.59815742438990882</v>
      </c>
      <c r="ER375" s="80"/>
      <c r="ES375" s="80">
        <f t="shared" si="468"/>
        <v>26.265713529983895</v>
      </c>
      <c r="ET375" s="80">
        <f t="shared" si="469"/>
        <v>38.443140268187904</v>
      </c>
      <c r="EU375" s="80"/>
      <c r="EV375" s="80">
        <f t="shared" si="527"/>
        <v>0.59815742438990882</v>
      </c>
      <c r="EW375" s="80">
        <f t="shared" si="528"/>
        <v>0.78800884389754167</v>
      </c>
      <c r="EX375" s="84">
        <f t="shared" si="529"/>
        <v>1.6007128875378973E-2</v>
      </c>
      <c r="EY375" s="85">
        <f t="shared" si="530"/>
        <v>0.59992889602370514</v>
      </c>
      <c r="EZ375" s="86">
        <f>3</f>
        <v>3</v>
      </c>
      <c r="FA375" s="75"/>
      <c r="FB375" s="88"/>
      <c r="FC375" s="80">
        <f t="shared" si="531"/>
        <v>0</v>
      </c>
      <c r="FD375" s="80">
        <f t="shared" si="532"/>
        <v>5.0000000000000001E-3</v>
      </c>
      <c r="FE375" s="80">
        <f t="shared" si="533"/>
        <v>6.8000000000000005E-2</v>
      </c>
      <c r="FF375" s="80">
        <f t="shared" si="534"/>
        <v>0</v>
      </c>
      <c r="FG375" s="80">
        <f t="shared" si="535"/>
        <v>0</v>
      </c>
      <c r="FH375" s="80">
        <f t="shared" si="536"/>
        <v>26.265713529983895</v>
      </c>
      <c r="FI375" s="80">
        <f t="shared" si="537"/>
        <v>38.443140268187904</v>
      </c>
      <c r="FJ375" s="80">
        <f t="shared" si="538"/>
        <v>1.9E-2</v>
      </c>
      <c r="FK375" s="80">
        <f t="shared" si="539"/>
        <v>0.441</v>
      </c>
      <c r="FL375" s="80">
        <f t="shared" si="540"/>
        <v>8.7999999999999995E-2</v>
      </c>
      <c r="FM375" s="80">
        <f t="shared" si="541"/>
        <v>0</v>
      </c>
      <c r="FN375" s="80">
        <f t="shared" si="542"/>
        <v>0</v>
      </c>
      <c r="FO375" s="80">
        <f t="shared" si="543"/>
        <v>29.283999999999999</v>
      </c>
      <c r="FP375" s="80">
        <f t="shared" si="544"/>
        <v>94.613853798171789</v>
      </c>
    </row>
    <row r="376" spans="1:172" ht="21">
      <c r="A376" s="40">
        <v>374</v>
      </c>
      <c r="B376" s="41" t="s">
        <v>73</v>
      </c>
      <c r="C376" s="197">
        <v>0</v>
      </c>
      <c r="D376" s="197">
        <v>7.0000000000000001E-3</v>
      </c>
      <c r="E376" s="197">
        <v>4.8000000000000001E-2</v>
      </c>
      <c r="F376" s="197">
        <v>7.0000000000000001E-3</v>
      </c>
      <c r="G376" s="197">
        <v>7.0000000000000001E-3</v>
      </c>
      <c r="H376" s="197">
        <v>59.091999999999999</v>
      </c>
      <c r="I376" s="197">
        <v>3.7999999999999999E-2</v>
      </c>
      <c r="J376" s="197">
        <v>0.39400000000000002</v>
      </c>
      <c r="K376" s="197">
        <v>0.11</v>
      </c>
      <c r="L376" s="204">
        <v>0</v>
      </c>
      <c r="M376" s="204">
        <v>0</v>
      </c>
      <c r="N376" s="197">
        <v>30.957000000000001</v>
      </c>
      <c r="O376" s="71"/>
      <c r="P376" s="70">
        <f t="shared" si="455"/>
        <v>94.136490214693694</v>
      </c>
      <c r="Q376" s="70">
        <f t="shared" si="470"/>
        <v>90.66</v>
      </c>
      <c r="S376" s="48">
        <v>60.085000000000001</v>
      </c>
      <c r="T376" s="48">
        <v>40.311</v>
      </c>
      <c r="U376" s="48">
        <v>70.936999999999998</v>
      </c>
      <c r="V376" s="48">
        <v>56.079000000000001</v>
      </c>
      <c r="W376" s="48">
        <v>81.41</v>
      </c>
      <c r="X376" s="49">
        <v>71.849999999999994</v>
      </c>
      <c r="Y376" s="48">
        <v>101.962</v>
      </c>
      <c r="Z376" s="48">
        <v>149.88</v>
      </c>
      <c r="AA376" s="48">
        <v>152</v>
      </c>
      <c r="AB376" s="48">
        <v>61.978999999999999</v>
      </c>
      <c r="AC376" s="48">
        <v>94.203000000000003</v>
      </c>
      <c r="AD376" s="49">
        <v>79.87</v>
      </c>
      <c r="AE376" s="40"/>
      <c r="AF376" s="41">
        <v>1</v>
      </c>
      <c r="AG376" s="41">
        <v>1</v>
      </c>
      <c r="AH376" s="41">
        <v>1</v>
      </c>
      <c r="AI376" s="41">
        <v>1</v>
      </c>
      <c r="AJ376" s="41">
        <v>1</v>
      </c>
      <c r="AK376" s="50">
        <v>1</v>
      </c>
      <c r="AL376" s="41">
        <v>2</v>
      </c>
      <c r="AM376" s="41">
        <v>2</v>
      </c>
      <c r="AN376" s="41">
        <v>2</v>
      </c>
      <c r="AO376" s="41">
        <v>2</v>
      </c>
      <c r="AP376" s="41">
        <v>2</v>
      </c>
      <c r="AQ376" s="50">
        <v>1</v>
      </c>
      <c r="AR376" s="40"/>
      <c r="AS376" s="41">
        <v>4</v>
      </c>
      <c r="AT376" s="41">
        <v>2</v>
      </c>
      <c r="AU376" s="41">
        <v>2</v>
      </c>
      <c r="AV376" s="41">
        <v>2</v>
      </c>
      <c r="AW376" s="41">
        <v>2</v>
      </c>
      <c r="AX376" s="50">
        <v>2</v>
      </c>
      <c r="AY376" s="41">
        <v>3</v>
      </c>
      <c r="AZ376" s="41">
        <v>3</v>
      </c>
      <c r="BA376" s="41">
        <v>3</v>
      </c>
      <c r="BB376" s="41">
        <v>1</v>
      </c>
      <c r="BC376" s="41">
        <v>1</v>
      </c>
      <c r="BD376" s="50">
        <v>4</v>
      </c>
      <c r="BE376" s="40"/>
      <c r="BF376" s="59">
        <v>2</v>
      </c>
      <c r="BG376" s="59">
        <v>1</v>
      </c>
      <c r="BH376" s="59">
        <v>1</v>
      </c>
      <c r="BI376" s="59">
        <v>1</v>
      </c>
      <c r="BJ376" s="59">
        <v>1</v>
      </c>
      <c r="BK376" s="60">
        <v>1</v>
      </c>
      <c r="BL376" s="59">
        <v>3</v>
      </c>
      <c r="BM376" s="59">
        <v>3</v>
      </c>
      <c r="BN376" s="59">
        <v>3</v>
      </c>
      <c r="BO376" s="59">
        <v>1</v>
      </c>
      <c r="BP376" s="59">
        <v>1</v>
      </c>
      <c r="BQ376" s="60">
        <v>2</v>
      </c>
      <c r="BR376" s="40"/>
      <c r="BS376" s="51">
        <f t="shared" si="456"/>
        <v>0</v>
      </c>
      <c r="BT376" s="51">
        <f t="shared" si="457"/>
        <v>1.7364987224330829E-4</v>
      </c>
      <c r="BU376" s="51">
        <f t="shared" si="458"/>
        <v>6.7665675176565123E-4</v>
      </c>
      <c r="BV376" s="51">
        <f t="shared" si="459"/>
        <v>1.2482390912819415E-4</v>
      </c>
      <c r="BW376" s="51">
        <f t="shared" si="460"/>
        <v>8.5984522785898537E-5</v>
      </c>
      <c r="BX376" s="51">
        <f t="shared" si="461"/>
        <v>0.82243562978427287</v>
      </c>
      <c r="BY376" s="51">
        <f t="shared" si="462"/>
        <v>3.7268786410623564E-4</v>
      </c>
      <c r="BZ376" s="51">
        <f t="shared" si="463"/>
        <v>2.6287696824125969E-3</v>
      </c>
      <c r="CA376" s="51">
        <f t="shared" si="464"/>
        <v>7.2368421052631583E-4</v>
      </c>
      <c r="CB376" s="51">
        <f t="shared" si="465"/>
        <v>0</v>
      </c>
      <c r="CC376" s="51">
        <f t="shared" si="466"/>
        <v>0</v>
      </c>
      <c r="CD376" s="51">
        <f t="shared" si="467"/>
        <v>0.38759233754851635</v>
      </c>
      <c r="CE376" s="40"/>
      <c r="CF376" s="53">
        <f t="shared" si="471"/>
        <v>1.863519734024369</v>
      </c>
      <c r="CG376" s="40"/>
      <c r="CH376" s="61">
        <f t="shared" si="472"/>
        <v>0</v>
      </c>
      <c r="CI376" s="61">
        <f t="shared" si="473"/>
        <v>1.7364987224330829E-4</v>
      </c>
      <c r="CJ376" s="61">
        <f t="shared" si="474"/>
        <v>6.7665675176565123E-4</v>
      </c>
      <c r="CK376" s="61">
        <f t="shared" si="475"/>
        <v>1.2482390912819415E-4</v>
      </c>
      <c r="CL376" s="61">
        <f t="shared" si="476"/>
        <v>8.5984522785898537E-5</v>
      </c>
      <c r="CM376" s="61">
        <f t="shared" si="477"/>
        <v>0.82243562978427287</v>
      </c>
      <c r="CN376" s="61">
        <f t="shared" si="478"/>
        <v>7.4537572821247128E-4</v>
      </c>
      <c r="CO376" s="61">
        <f t="shared" si="479"/>
        <v>5.2575393648251938E-3</v>
      </c>
      <c r="CP376" s="61">
        <f t="shared" si="480"/>
        <v>1.4473684210526317E-3</v>
      </c>
      <c r="CQ376" s="61">
        <f t="shared" si="481"/>
        <v>0</v>
      </c>
      <c r="CR376" s="61">
        <f t="shared" si="482"/>
        <v>0</v>
      </c>
      <c r="CS376" s="61">
        <f t="shared" si="483"/>
        <v>0.38759233754851635</v>
      </c>
      <c r="CT376" s="40"/>
      <c r="CU376" s="54">
        <f t="shared" si="484"/>
        <v>0</v>
      </c>
      <c r="CV376" s="54">
        <f t="shared" si="485"/>
        <v>3.2359996373621555E-4</v>
      </c>
      <c r="CW376" s="54">
        <f t="shared" si="486"/>
        <v>1.2609632100761198E-3</v>
      </c>
      <c r="CX376" s="54">
        <f t="shared" si="487"/>
        <v>2.3261181793845435E-4</v>
      </c>
      <c r="CY376" s="54">
        <f t="shared" si="488"/>
        <v>1.6023385503218993E-4</v>
      </c>
      <c r="CZ376" s="54">
        <f t="shared" si="489"/>
        <v>1.5326250260677525</v>
      </c>
      <c r="DA376" s="54">
        <f t="shared" si="490"/>
        <v>1.3890223787867248E-3</v>
      </c>
      <c r="DB376" s="54">
        <f t="shared" si="491"/>
        <v>9.7975283587616955E-3</v>
      </c>
      <c r="DC376" s="54">
        <f t="shared" si="492"/>
        <v>2.6971996150352709E-3</v>
      </c>
      <c r="DD376" s="54">
        <f t="shared" si="493"/>
        <v>0</v>
      </c>
      <c r="DE376" s="54">
        <f t="shared" si="494"/>
        <v>0</v>
      </c>
      <c r="DF376" s="54">
        <f t="shared" si="495"/>
        <v>0.72228596977829462</v>
      </c>
      <c r="DG376" s="40"/>
      <c r="DH376" s="80">
        <f t="shared" si="496"/>
        <v>2.2707721550454139</v>
      </c>
      <c r="DI376" s="80">
        <f t="shared" si="497"/>
        <v>0.8807576733562692</v>
      </c>
      <c r="DJ376" s="40"/>
      <c r="DK376" s="54">
        <f t="shared" si="498"/>
        <v>0</v>
      </c>
      <c r="DL376" s="54">
        <f t="shared" si="499"/>
        <v>1.7364987224330829E-4</v>
      </c>
      <c r="DM376" s="54">
        <f t="shared" si="500"/>
        <v>6.7665675176565123E-4</v>
      </c>
      <c r="DN376" s="54">
        <f t="shared" si="501"/>
        <v>1.2482390912819415E-4</v>
      </c>
      <c r="DO376" s="54">
        <f t="shared" si="502"/>
        <v>8.5984522785898537E-5</v>
      </c>
      <c r="DP376" s="54">
        <f t="shared" si="503"/>
        <v>0.82243562978427287</v>
      </c>
      <c r="DQ376" s="54">
        <f t="shared" si="504"/>
        <v>1.118063592318707E-3</v>
      </c>
      <c r="DR376" s="54">
        <f t="shared" si="505"/>
        <v>7.8863090472377911E-3</v>
      </c>
      <c r="DS376" s="54">
        <f t="shared" si="506"/>
        <v>2.1710526315789477E-3</v>
      </c>
      <c r="DT376" s="54">
        <f t="shared" si="507"/>
        <v>0</v>
      </c>
      <c r="DU376" s="54">
        <f t="shared" si="508"/>
        <v>0</v>
      </c>
      <c r="DV376" s="54">
        <f t="shared" si="509"/>
        <v>0.7751846750970327</v>
      </c>
      <c r="DW376" s="54"/>
      <c r="DX376" s="63">
        <f t="shared" si="510"/>
        <v>1.6098568452083639</v>
      </c>
      <c r="DY376" s="40"/>
      <c r="DZ376" s="41">
        <f t="shared" si="511"/>
        <v>0</v>
      </c>
      <c r="EA376" s="41">
        <f t="shared" si="512"/>
        <v>3.2359996373621555E-4</v>
      </c>
      <c r="EB376" s="41">
        <f t="shared" si="513"/>
        <v>1.2609632100761198E-3</v>
      </c>
      <c r="EC376" s="41">
        <f t="shared" si="514"/>
        <v>2.3261181793845435E-4</v>
      </c>
      <c r="ED376" s="41">
        <f t="shared" si="515"/>
        <v>1.6023385503218993E-4</v>
      </c>
      <c r="EE376" s="41">
        <f t="shared" si="516"/>
        <v>1.5326250260677525</v>
      </c>
      <c r="EF376" s="41">
        <f t="shared" si="517"/>
        <v>2.0835335681800874E-3</v>
      </c>
      <c r="EG376" s="41">
        <f t="shared" si="518"/>
        <v>1.4696292538142544E-2</v>
      </c>
      <c r="EH376" s="41">
        <f t="shared" si="519"/>
        <v>4.0457994225529068E-3</v>
      </c>
      <c r="EI376" s="41">
        <f t="shared" si="520"/>
        <v>0</v>
      </c>
      <c r="EJ376" s="41">
        <f t="shared" si="521"/>
        <v>0</v>
      </c>
      <c r="EK376" s="41">
        <f t="shared" si="522"/>
        <v>1.4445719395565892</v>
      </c>
      <c r="EL376" s="40"/>
      <c r="EM376" s="82">
        <f t="shared" si="523"/>
        <v>3.0000000000000004</v>
      </c>
      <c r="EN376" s="40"/>
      <c r="EO376" s="80">
        <f t="shared" si="524"/>
        <v>0.71545395986238525</v>
      </c>
      <c r="EP376" s="80">
        <f t="shared" si="525"/>
        <v>1.3498712520870251</v>
      </c>
      <c r="EQ376" s="80">
        <f t="shared" si="526"/>
        <v>0.63441729222463983</v>
      </c>
      <c r="ER376" s="80"/>
      <c r="ES376" s="80">
        <f t="shared" si="468"/>
        <v>27.77226833609279</v>
      </c>
      <c r="ET376" s="80">
        <f t="shared" si="469"/>
        <v>34.796221878600903</v>
      </c>
      <c r="EU376" s="80"/>
      <c r="EV376" s="80">
        <f t="shared" si="527"/>
        <v>0.63441729222463983</v>
      </c>
      <c r="EW376" s="80">
        <f t="shared" si="528"/>
        <v>0.71545395986238525</v>
      </c>
      <c r="EX376" s="84">
        <f t="shared" si="529"/>
        <v>1.5861159199366672E-2</v>
      </c>
      <c r="EY376" s="85">
        <f t="shared" si="530"/>
        <v>0.63615891023980731</v>
      </c>
      <c r="EZ376" s="86">
        <f>3</f>
        <v>3</v>
      </c>
      <c r="FA376" s="75"/>
      <c r="FB376" s="88"/>
      <c r="FC376" s="80">
        <f t="shared" si="531"/>
        <v>0</v>
      </c>
      <c r="FD376" s="80">
        <f t="shared" si="532"/>
        <v>7.0000000000000001E-3</v>
      </c>
      <c r="FE376" s="80">
        <f t="shared" si="533"/>
        <v>4.8000000000000001E-2</v>
      </c>
      <c r="FF376" s="80">
        <f t="shared" si="534"/>
        <v>7.0000000000000001E-3</v>
      </c>
      <c r="FG376" s="80">
        <f t="shared" si="535"/>
        <v>7.0000000000000001E-3</v>
      </c>
      <c r="FH376" s="80">
        <f t="shared" si="536"/>
        <v>27.77226833609279</v>
      </c>
      <c r="FI376" s="80">
        <f t="shared" si="537"/>
        <v>34.796221878600903</v>
      </c>
      <c r="FJ376" s="80">
        <f t="shared" si="538"/>
        <v>3.7999999999999999E-2</v>
      </c>
      <c r="FK376" s="80">
        <f t="shared" si="539"/>
        <v>0.39400000000000002</v>
      </c>
      <c r="FL376" s="80">
        <f t="shared" si="540"/>
        <v>0.11</v>
      </c>
      <c r="FM376" s="80">
        <f t="shared" si="541"/>
        <v>0</v>
      </c>
      <c r="FN376" s="80">
        <f t="shared" si="542"/>
        <v>0</v>
      </c>
      <c r="FO376" s="80">
        <f t="shared" si="543"/>
        <v>30.957000000000001</v>
      </c>
      <c r="FP376" s="80">
        <f t="shared" si="544"/>
        <v>94.136490214693694</v>
      </c>
    </row>
    <row r="377" spans="1:172" ht="21">
      <c r="A377" s="40">
        <v>375</v>
      </c>
      <c r="B377" s="41" t="s">
        <v>73</v>
      </c>
      <c r="C377" s="197">
        <v>0</v>
      </c>
      <c r="D377" s="197">
        <v>0</v>
      </c>
      <c r="E377" s="197">
        <v>0.08</v>
      </c>
      <c r="F377" s="197">
        <v>8.0000000000000002E-3</v>
      </c>
      <c r="G377" s="197">
        <v>1.4E-2</v>
      </c>
      <c r="H377" s="197">
        <v>55.154000000000003</v>
      </c>
      <c r="I377" s="197">
        <v>3.5999999999999997E-2</v>
      </c>
      <c r="J377" s="197">
        <v>0.38800000000000001</v>
      </c>
      <c r="K377" s="197">
        <v>8.2000000000000003E-2</v>
      </c>
      <c r="L377" s="204">
        <v>0</v>
      </c>
      <c r="M377" s="204">
        <v>0</v>
      </c>
      <c r="N377" s="197">
        <v>35.162999999999997</v>
      </c>
      <c r="O377" s="71"/>
      <c r="P377" s="70">
        <f t="shared" si="455"/>
        <v>93.547426481150509</v>
      </c>
      <c r="Q377" s="70">
        <f t="shared" si="470"/>
        <v>90.924999999999997</v>
      </c>
      <c r="S377" s="48">
        <v>60.085000000000001</v>
      </c>
      <c r="T377" s="48">
        <v>40.311</v>
      </c>
      <c r="U377" s="48">
        <v>70.936999999999998</v>
      </c>
      <c r="V377" s="48">
        <v>56.079000000000001</v>
      </c>
      <c r="W377" s="48">
        <v>81.41</v>
      </c>
      <c r="X377" s="49">
        <v>71.849999999999994</v>
      </c>
      <c r="Y377" s="48">
        <v>101.962</v>
      </c>
      <c r="Z377" s="48">
        <v>149.88</v>
      </c>
      <c r="AA377" s="48">
        <v>152</v>
      </c>
      <c r="AB377" s="48">
        <v>61.978999999999999</v>
      </c>
      <c r="AC377" s="48">
        <v>94.203000000000003</v>
      </c>
      <c r="AD377" s="49">
        <v>79.87</v>
      </c>
      <c r="AE377" s="40"/>
      <c r="AF377" s="41">
        <v>1</v>
      </c>
      <c r="AG377" s="41">
        <v>1</v>
      </c>
      <c r="AH377" s="41">
        <v>1</v>
      </c>
      <c r="AI377" s="41">
        <v>1</v>
      </c>
      <c r="AJ377" s="41">
        <v>1</v>
      </c>
      <c r="AK377" s="50">
        <v>1</v>
      </c>
      <c r="AL377" s="41">
        <v>2</v>
      </c>
      <c r="AM377" s="41">
        <v>2</v>
      </c>
      <c r="AN377" s="41">
        <v>2</v>
      </c>
      <c r="AO377" s="41">
        <v>2</v>
      </c>
      <c r="AP377" s="41">
        <v>2</v>
      </c>
      <c r="AQ377" s="50">
        <v>1</v>
      </c>
      <c r="AR377" s="40"/>
      <c r="AS377" s="41">
        <v>4</v>
      </c>
      <c r="AT377" s="41">
        <v>2</v>
      </c>
      <c r="AU377" s="41">
        <v>2</v>
      </c>
      <c r="AV377" s="41">
        <v>2</v>
      </c>
      <c r="AW377" s="41">
        <v>2</v>
      </c>
      <c r="AX377" s="50">
        <v>2</v>
      </c>
      <c r="AY377" s="41">
        <v>3</v>
      </c>
      <c r="AZ377" s="41">
        <v>3</v>
      </c>
      <c r="BA377" s="41">
        <v>3</v>
      </c>
      <c r="BB377" s="41">
        <v>1</v>
      </c>
      <c r="BC377" s="41">
        <v>1</v>
      </c>
      <c r="BD377" s="50">
        <v>4</v>
      </c>
      <c r="BE377" s="40"/>
      <c r="BF377" s="59">
        <v>2</v>
      </c>
      <c r="BG377" s="59">
        <v>1</v>
      </c>
      <c r="BH377" s="59">
        <v>1</v>
      </c>
      <c r="BI377" s="59">
        <v>1</v>
      </c>
      <c r="BJ377" s="59">
        <v>1</v>
      </c>
      <c r="BK377" s="60">
        <v>1</v>
      </c>
      <c r="BL377" s="59">
        <v>3</v>
      </c>
      <c r="BM377" s="59">
        <v>3</v>
      </c>
      <c r="BN377" s="59">
        <v>3</v>
      </c>
      <c r="BO377" s="59">
        <v>1</v>
      </c>
      <c r="BP377" s="59">
        <v>1</v>
      </c>
      <c r="BQ377" s="60">
        <v>2</v>
      </c>
      <c r="BR377" s="40"/>
      <c r="BS377" s="51">
        <f t="shared" si="456"/>
        <v>0</v>
      </c>
      <c r="BT377" s="51">
        <f t="shared" si="457"/>
        <v>0</v>
      </c>
      <c r="BU377" s="51">
        <f t="shared" si="458"/>
        <v>1.1277612529427522E-3</v>
      </c>
      <c r="BV377" s="51">
        <f t="shared" si="459"/>
        <v>1.4265589614650761E-4</v>
      </c>
      <c r="BW377" s="51">
        <f t="shared" si="460"/>
        <v>1.7196904557179707E-4</v>
      </c>
      <c r="BX377" s="51">
        <f t="shared" si="461"/>
        <v>0.76762700069589429</v>
      </c>
      <c r="BY377" s="51">
        <f t="shared" si="462"/>
        <v>3.5307271336380218E-4</v>
      </c>
      <c r="BZ377" s="51">
        <f t="shared" si="463"/>
        <v>2.5887376567921005E-3</v>
      </c>
      <c r="CA377" s="51">
        <f t="shared" si="464"/>
        <v>5.3947368421052629E-4</v>
      </c>
      <c r="CB377" s="51">
        <f t="shared" si="465"/>
        <v>0</v>
      </c>
      <c r="CC377" s="51">
        <f t="shared" si="466"/>
        <v>0</v>
      </c>
      <c r="CD377" s="51">
        <f t="shared" si="467"/>
        <v>0.44025291098034297</v>
      </c>
      <c r="CE377" s="40"/>
      <c r="CF377" s="53">
        <f t="shared" si="471"/>
        <v>1.8072081643248576</v>
      </c>
      <c r="CG377" s="40"/>
      <c r="CH377" s="61">
        <f t="shared" si="472"/>
        <v>0</v>
      </c>
      <c r="CI377" s="61">
        <f t="shared" si="473"/>
        <v>0</v>
      </c>
      <c r="CJ377" s="61">
        <f t="shared" si="474"/>
        <v>1.1277612529427522E-3</v>
      </c>
      <c r="CK377" s="61">
        <f t="shared" si="475"/>
        <v>1.4265589614650761E-4</v>
      </c>
      <c r="CL377" s="61">
        <f t="shared" si="476"/>
        <v>1.7196904557179707E-4</v>
      </c>
      <c r="CM377" s="61">
        <f t="shared" si="477"/>
        <v>0.76762700069589429</v>
      </c>
      <c r="CN377" s="61">
        <f t="shared" si="478"/>
        <v>7.0614542672760435E-4</v>
      </c>
      <c r="CO377" s="61">
        <f t="shared" si="479"/>
        <v>5.1774753135842011E-3</v>
      </c>
      <c r="CP377" s="61">
        <f t="shared" si="480"/>
        <v>1.0789473684210526E-3</v>
      </c>
      <c r="CQ377" s="61">
        <f t="shared" si="481"/>
        <v>0</v>
      </c>
      <c r="CR377" s="61">
        <f t="shared" si="482"/>
        <v>0</v>
      </c>
      <c r="CS377" s="61">
        <f t="shared" si="483"/>
        <v>0.44025291098034297</v>
      </c>
      <c r="CT377" s="40"/>
      <c r="CU377" s="54">
        <f t="shared" si="484"/>
        <v>0</v>
      </c>
      <c r="CV377" s="54">
        <f t="shared" si="485"/>
        <v>0</v>
      </c>
      <c r="CW377" s="54">
        <f t="shared" si="486"/>
        <v>2.0380993437273728E-3</v>
      </c>
      <c r="CX377" s="54">
        <f t="shared" si="487"/>
        <v>2.5780890020504754E-4</v>
      </c>
      <c r="CY377" s="54">
        <f t="shared" si="488"/>
        <v>3.1078386316850517E-4</v>
      </c>
      <c r="CZ377" s="54">
        <f t="shared" si="489"/>
        <v>1.3872617828138234</v>
      </c>
      <c r="DA377" s="54">
        <f t="shared" si="490"/>
        <v>1.2761517803827871E-3</v>
      </c>
      <c r="DB377" s="54">
        <f t="shared" si="491"/>
        <v>9.3567756572997714E-3</v>
      </c>
      <c r="DC377" s="54">
        <f t="shared" si="492"/>
        <v>1.9498824930873463E-3</v>
      </c>
      <c r="DD377" s="54">
        <f t="shared" si="493"/>
        <v>0</v>
      </c>
      <c r="DE377" s="54">
        <f t="shared" si="494"/>
        <v>0</v>
      </c>
      <c r="DF377" s="54">
        <f t="shared" si="495"/>
        <v>0.79562865509146063</v>
      </c>
      <c r="DG377" s="40"/>
      <c r="DH377" s="80">
        <f t="shared" si="496"/>
        <v>2.1980799399431548</v>
      </c>
      <c r="DI377" s="80">
        <f t="shared" si="497"/>
        <v>0.90988501539744848</v>
      </c>
      <c r="DJ377" s="40"/>
      <c r="DK377" s="54">
        <f t="shared" si="498"/>
        <v>0</v>
      </c>
      <c r="DL377" s="54">
        <f t="shared" si="499"/>
        <v>0</v>
      </c>
      <c r="DM377" s="54">
        <f t="shared" si="500"/>
        <v>1.1277612529427522E-3</v>
      </c>
      <c r="DN377" s="54">
        <f t="shared" si="501"/>
        <v>1.4265589614650761E-4</v>
      </c>
      <c r="DO377" s="54">
        <f t="shared" si="502"/>
        <v>1.7196904557179707E-4</v>
      </c>
      <c r="DP377" s="54">
        <f t="shared" si="503"/>
        <v>0.76762700069589429</v>
      </c>
      <c r="DQ377" s="54">
        <f t="shared" si="504"/>
        <v>1.0592181400914066E-3</v>
      </c>
      <c r="DR377" s="54">
        <f t="shared" si="505"/>
        <v>7.7662129703763016E-3</v>
      </c>
      <c r="DS377" s="54">
        <f t="shared" si="506"/>
        <v>1.6184210526315789E-3</v>
      </c>
      <c r="DT377" s="54">
        <f t="shared" si="507"/>
        <v>0</v>
      </c>
      <c r="DU377" s="54">
        <f t="shared" si="508"/>
        <v>0</v>
      </c>
      <c r="DV377" s="54">
        <f t="shared" si="509"/>
        <v>0.88050582196068594</v>
      </c>
      <c r="DW377" s="54"/>
      <c r="DX377" s="63">
        <f t="shared" si="510"/>
        <v>1.6600190610143404</v>
      </c>
      <c r="DY377" s="40"/>
      <c r="DZ377" s="41">
        <f t="shared" si="511"/>
        <v>0</v>
      </c>
      <c r="EA377" s="41">
        <f t="shared" si="512"/>
        <v>0</v>
      </c>
      <c r="EB377" s="41">
        <f t="shared" si="513"/>
        <v>2.0380993437273728E-3</v>
      </c>
      <c r="EC377" s="41">
        <f t="shared" si="514"/>
        <v>2.5780890020504754E-4</v>
      </c>
      <c r="ED377" s="41">
        <f t="shared" si="515"/>
        <v>3.1078386316850517E-4</v>
      </c>
      <c r="EE377" s="41">
        <f t="shared" si="516"/>
        <v>1.3872617828138234</v>
      </c>
      <c r="EF377" s="41">
        <f t="shared" si="517"/>
        <v>1.9142276705741807E-3</v>
      </c>
      <c r="EG377" s="41">
        <f t="shared" si="518"/>
        <v>1.4035163485949655E-2</v>
      </c>
      <c r="EH377" s="41">
        <f t="shared" si="519"/>
        <v>2.9248237396310196E-3</v>
      </c>
      <c r="EI377" s="41">
        <f t="shared" si="520"/>
        <v>0</v>
      </c>
      <c r="EJ377" s="41">
        <f t="shared" si="521"/>
        <v>0</v>
      </c>
      <c r="EK377" s="41">
        <f t="shared" si="522"/>
        <v>1.5912573101829213</v>
      </c>
      <c r="EL377" s="40"/>
      <c r="EM377" s="82">
        <f t="shared" si="523"/>
        <v>3.0000000000000004</v>
      </c>
      <c r="EN377" s="40"/>
      <c r="EO377" s="80">
        <f t="shared" si="524"/>
        <v>0.54068990761530955</v>
      </c>
      <c r="EP377" s="80">
        <f t="shared" si="525"/>
        <v>1.2622487086158476</v>
      </c>
      <c r="EQ377" s="80">
        <f t="shared" si="526"/>
        <v>0.72155880100053804</v>
      </c>
      <c r="ER377" s="80"/>
      <c r="ES377" s="80">
        <f t="shared" si="468"/>
        <v>31.528536205851204</v>
      </c>
      <c r="ET377" s="80">
        <f t="shared" si="469"/>
        <v>26.247890275299316</v>
      </c>
      <c r="EU377" s="80"/>
      <c r="EV377" s="80">
        <f t="shared" si="527"/>
        <v>0.72155880100053804</v>
      </c>
      <c r="EW377" s="80">
        <f t="shared" si="528"/>
        <v>0.54068990761530955</v>
      </c>
      <c r="EX377" s="84">
        <f t="shared" si="529"/>
        <v>1.518950203787083E-2</v>
      </c>
      <c r="EY377" s="85">
        <f t="shared" si="530"/>
        <v>0.72393059108854485</v>
      </c>
      <c r="EZ377" s="86">
        <f>3</f>
        <v>3</v>
      </c>
      <c r="FA377" s="75"/>
      <c r="FB377" s="88"/>
      <c r="FC377" s="80">
        <f t="shared" si="531"/>
        <v>0</v>
      </c>
      <c r="FD377" s="80">
        <f t="shared" si="532"/>
        <v>0</v>
      </c>
      <c r="FE377" s="80">
        <f t="shared" si="533"/>
        <v>0.08</v>
      </c>
      <c r="FF377" s="80">
        <f t="shared" si="534"/>
        <v>8.0000000000000002E-3</v>
      </c>
      <c r="FG377" s="80">
        <f t="shared" si="535"/>
        <v>1.4E-2</v>
      </c>
      <c r="FH377" s="80">
        <f t="shared" si="536"/>
        <v>31.528536205851204</v>
      </c>
      <c r="FI377" s="80">
        <f t="shared" si="537"/>
        <v>26.247890275299316</v>
      </c>
      <c r="FJ377" s="80">
        <f t="shared" si="538"/>
        <v>3.5999999999999997E-2</v>
      </c>
      <c r="FK377" s="80">
        <f t="shared" si="539"/>
        <v>0.38800000000000001</v>
      </c>
      <c r="FL377" s="80">
        <f t="shared" si="540"/>
        <v>8.2000000000000003E-2</v>
      </c>
      <c r="FM377" s="80">
        <f t="shared" si="541"/>
        <v>0</v>
      </c>
      <c r="FN377" s="80">
        <f t="shared" si="542"/>
        <v>0</v>
      </c>
      <c r="FO377" s="80">
        <f t="shared" si="543"/>
        <v>35.162999999999997</v>
      </c>
      <c r="FP377" s="80">
        <f t="shared" si="544"/>
        <v>93.547426481150509</v>
      </c>
    </row>
    <row r="378" spans="1:172" ht="21">
      <c r="A378" s="40">
        <v>376</v>
      </c>
      <c r="B378" s="41" t="s">
        <v>73</v>
      </c>
      <c r="C378" s="197">
        <v>0</v>
      </c>
      <c r="D378" s="197">
        <v>0</v>
      </c>
      <c r="E378" s="197">
        <v>6.7000000000000004E-2</v>
      </c>
      <c r="F378" s="197">
        <v>0</v>
      </c>
      <c r="G378" s="197">
        <v>3.1E-2</v>
      </c>
      <c r="H378" s="197">
        <v>53.603999999999999</v>
      </c>
      <c r="I378" s="197">
        <v>4.2000000000000003E-2</v>
      </c>
      <c r="J378" s="197">
        <v>0.47699999999999998</v>
      </c>
      <c r="K378" s="197">
        <v>7.0000000000000007E-2</v>
      </c>
      <c r="L378" s="204">
        <v>0</v>
      </c>
      <c r="M378" s="204">
        <v>0</v>
      </c>
      <c r="N378" s="197">
        <v>37.130000000000003</v>
      </c>
      <c r="O378" s="71"/>
      <c r="P378" s="70">
        <f t="shared" si="455"/>
        <v>93.674029497854406</v>
      </c>
      <c r="Q378" s="70">
        <f t="shared" si="470"/>
        <v>91.420999999999992</v>
      </c>
      <c r="S378" s="48">
        <v>60.085000000000001</v>
      </c>
      <c r="T378" s="48">
        <v>40.311</v>
      </c>
      <c r="U378" s="48">
        <v>70.936999999999998</v>
      </c>
      <c r="V378" s="48">
        <v>56.079000000000001</v>
      </c>
      <c r="W378" s="48">
        <v>81.41</v>
      </c>
      <c r="X378" s="49">
        <v>71.849999999999994</v>
      </c>
      <c r="Y378" s="48">
        <v>101.962</v>
      </c>
      <c r="Z378" s="48">
        <v>149.88</v>
      </c>
      <c r="AA378" s="48">
        <v>152</v>
      </c>
      <c r="AB378" s="48">
        <v>61.978999999999999</v>
      </c>
      <c r="AC378" s="48">
        <v>94.203000000000003</v>
      </c>
      <c r="AD378" s="49">
        <v>79.87</v>
      </c>
      <c r="AE378" s="40"/>
      <c r="AF378" s="41">
        <v>1</v>
      </c>
      <c r="AG378" s="41">
        <v>1</v>
      </c>
      <c r="AH378" s="41">
        <v>1</v>
      </c>
      <c r="AI378" s="41">
        <v>1</v>
      </c>
      <c r="AJ378" s="41">
        <v>1</v>
      </c>
      <c r="AK378" s="50">
        <v>1</v>
      </c>
      <c r="AL378" s="41">
        <v>2</v>
      </c>
      <c r="AM378" s="41">
        <v>2</v>
      </c>
      <c r="AN378" s="41">
        <v>2</v>
      </c>
      <c r="AO378" s="41">
        <v>2</v>
      </c>
      <c r="AP378" s="41">
        <v>2</v>
      </c>
      <c r="AQ378" s="50">
        <v>1</v>
      </c>
      <c r="AR378" s="40"/>
      <c r="AS378" s="41">
        <v>4</v>
      </c>
      <c r="AT378" s="41">
        <v>2</v>
      </c>
      <c r="AU378" s="41">
        <v>2</v>
      </c>
      <c r="AV378" s="41">
        <v>2</v>
      </c>
      <c r="AW378" s="41">
        <v>2</v>
      </c>
      <c r="AX378" s="50">
        <v>2</v>
      </c>
      <c r="AY378" s="41">
        <v>3</v>
      </c>
      <c r="AZ378" s="41">
        <v>3</v>
      </c>
      <c r="BA378" s="41">
        <v>3</v>
      </c>
      <c r="BB378" s="41">
        <v>1</v>
      </c>
      <c r="BC378" s="41">
        <v>1</v>
      </c>
      <c r="BD378" s="50">
        <v>4</v>
      </c>
      <c r="BE378" s="40"/>
      <c r="BF378" s="59">
        <v>2</v>
      </c>
      <c r="BG378" s="59">
        <v>1</v>
      </c>
      <c r="BH378" s="59">
        <v>1</v>
      </c>
      <c r="BI378" s="59">
        <v>1</v>
      </c>
      <c r="BJ378" s="59">
        <v>1</v>
      </c>
      <c r="BK378" s="60">
        <v>1</v>
      </c>
      <c r="BL378" s="59">
        <v>3</v>
      </c>
      <c r="BM378" s="59">
        <v>3</v>
      </c>
      <c r="BN378" s="59">
        <v>3</v>
      </c>
      <c r="BO378" s="59">
        <v>1</v>
      </c>
      <c r="BP378" s="59">
        <v>1</v>
      </c>
      <c r="BQ378" s="60">
        <v>2</v>
      </c>
      <c r="BR378" s="40"/>
      <c r="BS378" s="51">
        <f t="shared" si="456"/>
        <v>0</v>
      </c>
      <c r="BT378" s="51">
        <f t="shared" si="457"/>
        <v>0</v>
      </c>
      <c r="BU378" s="51">
        <f t="shared" si="458"/>
        <v>9.4450004933955493E-4</v>
      </c>
      <c r="BV378" s="51">
        <f t="shared" si="459"/>
        <v>0</v>
      </c>
      <c r="BW378" s="51">
        <f t="shared" si="460"/>
        <v>3.8078860090897927E-4</v>
      </c>
      <c r="BX378" s="51">
        <f t="shared" si="461"/>
        <v>0.74605427974947813</v>
      </c>
      <c r="BY378" s="51">
        <f t="shared" si="462"/>
        <v>4.1191816559110257E-4</v>
      </c>
      <c r="BZ378" s="51">
        <f t="shared" si="463"/>
        <v>3.1825460368294636E-3</v>
      </c>
      <c r="CA378" s="51">
        <f t="shared" si="464"/>
        <v>4.6052631578947373E-4</v>
      </c>
      <c r="CB378" s="51">
        <f t="shared" si="465"/>
        <v>0</v>
      </c>
      <c r="CC378" s="51">
        <f t="shared" si="466"/>
        <v>0</v>
      </c>
      <c r="CD378" s="51">
        <f t="shared" si="467"/>
        <v>0.46488043069988733</v>
      </c>
      <c r="CE378" s="40"/>
      <c r="CF378" s="53">
        <f t="shared" si="471"/>
        <v>1.7758778238649022</v>
      </c>
      <c r="CG378" s="40"/>
      <c r="CH378" s="61">
        <f t="shared" si="472"/>
        <v>0</v>
      </c>
      <c r="CI378" s="61">
        <f t="shared" si="473"/>
        <v>0</v>
      </c>
      <c r="CJ378" s="61">
        <f t="shared" si="474"/>
        <v>9.4450004933955493E-4</v>
      </c>
      <c r="CK378" s="61">
        <f t="shared" si="475"/>
        <v>0</v>
      </c>
      <c r="CL378" s="61">
        <f t="shared" si="476"/>
        <v>3.8078860090897927E-4</v>
      </c>
      <c r="CM378" s="61">
        <f t="shared" si="477"/>
        <v>0.74605427974947813</v>
      </c>
      <c r="CN378" s="61">
        <f t="shared" si="478"/>
        <v>8.2383633118220513E-4</v>
      </c>
      <c r="CO378" s="61">
        <f t="shared" si="479"/>
        <v>6.3650920736589272E-3</v>
      </c>
      <c r="CP378" s="61">
        <f t="shared" si="480"/>
        <v>9.2105263157894746E-4</v>
      </c>
      <c r="CQ378" s="61">
        <f t="shared" si="481"/>
        <v>0</v>
      </c>
      <c r="CR378" s="61">
        <f t="shared" si="482"/>
        <v>0</v>
      </c>
      <c r="CS378" s="61">
        <f t="shared" si="483"/>
        <v>0.46488043069988733</v>
      </c>
      <c r="CT378" s="40"/>
      <c r="CU378" s="54">
        <f t="shared" si="484"/>
        <v>0</v>
      </c>
      <c r="CV378" s="54">
        <f t="shared" si="485"/>
        <v>0</v>
      </c>
      <c r="CW378" s="54">
        <f t="shared" si="486"/>
        <v>1.6773166922614217E-3</v>
      </c>
      <c r="CX378" s="54">
        <f t="shared" si="487"/>
        <v>0</v>
      </c>
      <c r="CY378" s="54">
        <f t="shared" si="488"/>
        <v>6.7623403193479883E-4</v>
      </c>
      <c r="CZ378" s="54">
        <f t="shared" si="489"/>
        <v>1.3249012508066003</v>
      </c>
      <c r="DA378" s="54">
        <f t="shared" si="490"/>
        <v>1.4630326710406993E-3</v>
      </c>
      <c r="DB378" s="54">
        <f t="shared" si="491"/>
        <v>1.1303625860469154E-2</v>
      </c>
      <c r="DC378" s="54">
        <f t="shared" si="492"/>
        <v>1.6356769430334627E-3</v>
      </c>
      <c r="DD378" s="54">
        <f t="shared" si="493"/>
        <v>0</v>
      </c>
      <c r="DE378" s="54">
        <f t="shared" si="494"/>
        <v>0</v>
      </c>
      <c r="DF378" s="54">
        <f t="shared" si="495"/>
        <v>0.82557084762869437</v>
      </c>
      <c r="DG378" s="40"/>
      <c r="DH378" s="80">
        <f t="shared" si="496"/>
        <v>2.1672279846340343</v>
      </c>
      <c r="DI378" s="80">
        <f t="shared" si="497"/>
        <v>0.9228378436326472</v>
      </c>
      <c r="DJ378" s="40"/>
      <c r="DK378" s="54">
        <f t="shared" si="498"/>
        <v>0</v>
      </c>
      <c r="DL378" s="54">
        <f t="shared" si="499"/>
        <v>0</v>
      </c>
      <c r="DM378" s="54">
        <f t="shared" si="500"/>
        <v>9.4450004933955493E-4</v>
      </c>
      <c r="DN378" s="54">
        <f t="shared" si="501"/>
        <v>0</v>
      </c>
      <c r="DO378" s="54">
        <f t="shared" si="502"/>
        <v>3.8078860090897927E-4</v>
      </c>
      <c r="DP378" s="54">
        <f t="shared" si="503"/>
        <v>0.74605427974947813</v>
      </c>
      <c r="DQ378" s="54">
        <f t="shared" si="504"/>
        <v>1.2357544967733078E-3</v>
      </c>
      <c r="DR378" s="54">
        <f t="shared" si="505"/>
        <v>9.5476381104883899E-3</v>
      </c>
      <c r="DS378" s="54">
        <f t="shared" si="506"/>
        <v>1.3815789473684212E-3</v>
      </c>
      <c r="DT378" s="54">
        <f t="shared" si="507"/>
        <v>0</v>
      </c>
      <c r="DU378" s="54">
        <f t="shared" si="508"/>
        <v>0</v>
      </c>
      <c r="DV378" s="54">
        <f t="shared" si="509"/>
        <v>0.92976086139977465</v>
      </c>
      <c r="DW378" s="54"/>
      <c r="DX378" s="63">
        <f t="shared" si="510"/>
        <v>1.6893054013541313</v>
      </c>
      <c r="DY378" s="40"/>
      <c r="DZ378" s="41">
        <f t="shared" si="511"/>
        <v>0</v>
      </c>
      <c r="EA378" s="41">
        <f t="shared" si="512"/>
        <v>0</v>
      </c>
      <c r="EB378" s="41">
        <f t="shared" si="513"/>
        <v>1.6773166922614217E-3</v>
      </c>
      <c r="EC378" s="41">
        <f t="shared" si="514"/>
        <v>0</v>
      </c>
      <c r="ED378" s="41">
        <f t="shared" si="515"/>
        <v>6.7623403193479883E-4</v>
      </c>
      <c r="EE378" s="41">
        <f t="shared" si="516"/>
        <v>1.3249012508066003</v>
      </c>
      <c r="EF378" s="41">
        <f t="shared" si="517"/>
        <v>2.1945490065610491E-3</v>
      </c>
      <c r="EG378" s="41">
        <f t="shared" si="518"/>
        <v>1.6955438790703728E-2</v>
      </c>
      <c r="EH378" s="41">
        <f t="shared" si="519"/>
        <v>2.4535154145501939E-3</v>
      </c>
      <c r="EI378" s="41">
        <f t="shared" si="520"/>
        <v>0</v>
      </c>
      <c r="EJ378" s="41">
        <f t="shared" si="521"/>
        <v>0</v>
      </c>
      <c r="EK378" s="41">
        <f t="shared" si="522"/>
        <v>1.6511416952573887</v>
      </c>
      <c r="EL378" s="40"/>
      <c r="EM378" s="82">
        <f t="shared" si="523"/>
        <v>3.0000000000000004</v>
      </c>
      <c r="EN378" s="40"/>
      <c r="EO378" s="80">
        <f t="shared" si="524"/>
        <v>0.46297293820411678</v>
      </c>
      <c r="EP378" s="80">
        <f t="shared" si="525"/>
        <v>1.22266901332056</v>
      </c>
      <c r="EQ378" s="80">
        <f t="shared" si="526"/>
        <v>0.75969607511644321</v>
      </c>
      <c r="ER378" s="80"/>
      <c r="ES378" s="80">
        <f t="shared" si="468"/>
        <v>33.306436956266516</v>
      </c>
      <c r="ET378" s="80">
        <f t="shared" si="469"/>
        <v>22.550592541587896</v>
      </c>
      <c r="EU378" s="80"/>
      <c r="EV378" s="80">
        <f t="shared" si="527"/>
        <v>0.75969607511644321</v>
      </c>
      <c r="EW378" s="80">
        <f t="shared" si="528"/>
        <v>0.46297293820411678</v>
      </c>
      <c r="EX378" s="84">
        <f t="shared" si="529"/>
        <v>1.6755886198739536E-2</v>
      </c>
      <c r="EY378" s="85">
        <f t="shared" si="530"/>
        <v>0.76186802079164107</v>
      </c>
      <c r="EZ378" s="86">
        <f>3</f>
        <v>3</v>
      </c>
      <c r="FA378" s="75"/>
      <c r="FB378" s="88"/>
      <c r="FC378" s="80">
        <f t="shared" si="531"/>
        <v>0</v>
      </c>
      <c r="FD378" s="80">
        <f t="shared" si="532"/>
        <v>0</v>
      </c>
      <c r="FE378" s="80">
        <f t="shared" si="533"/>
        <v>6.7000000000000004E-2</v>
      </c>
      <c r="FF378" s="80">
        <f t="shared" si="534"/>
        <v>0</v>
      </c>
      <c r="FG378" s="80">
        <f t="shared" si="535"/>
        <v>3.1E-2</v>
      </c>
      <c r="FH378" s="80">
        <f t="shared" si="536"/>
        <v>33.306436956266516</v>
      </c>
      <c r="FI378" s="80">
        <f t="shared" si="537"/>
        <v>22.550592541587896</v>
      </c>
      <c r="FJ378" s="80">
        <f t="shared" si="538"/>
        <v>4.2000000000000003E-2</v>
      </c>
      <c r="FK378" s="80">
        <f t="shared" si="539"/>
        <v>0.47699999999999998</v>
      </c>
      <c r="FL378" s="80">
        <f t="shared" si="540"/>
        <v>7.0000000000000007E-2</v>
      </c>
      <c r="FM378" s="80">
        <f t="shared" si="541"/>
        <v>0</v>
      </c>
      <c r="FN378" s="80">
        <f t="shared" si="542"/>
        <v>0</v>
      </c>
      <c r="FO378" s="80">
        <f t="shared" si="543"/>
        <v>37.130000000000003</v>
      </c>
      <c r="FP378" s="80">
        <f t="shared" si="544"/>
        <v>93.674029497854406</v>
      </c>
    </row>
    <row r="379" spans="1:172" ht="21">
      <c r="A379" s="40">
        <v>377</v>
      </c>
      <c r="B379" s="41" t="s">
        <v>73</v>
      </c>
      <c r="C379" s="197">
        <v>0</v>
      </c>
      <c r="D379" s="197">
        <v>1.7000000000000001E-2</v>
      </c>
      <c r="E379" s="197">
        <v>4.3999999999999997E-2</v>
      </c>
      <c r="F379" s="197">
        <v>8.0000000000000002E-3</v>
      </c>
      <c r="G379" s="197">
        <v>0</v>
      </c>
      <c r="H379" s="197">
        <v>50.906999999999996</v>
      </c>
      <c r="I379" s="197">
        <v>1.2999999999999999E-2</v>
      </c>
      <c r="J379" s="197">
        <v>0.45</v>
      </c>
      <c r="K379" s="197">
        <v>5.7000000000000002E-2</v>
      </c>
      <c r="L379" s="204">
        <v>0</v>
      </c>
      <c r="M379" s="204">
        <v>0</v>
      </c>
      <c r="N379" s="197">
        <v>42.485999999999997</v>
      </c>
      <c r="O379" s="71"/>
      <c r="P379" s="70">
        <f t="shared" si="455"/>
        <v>95.399722058139758</v>
      </c>
      <c r="Q379" s="70">
        <f t="shared" si="470"/>
        <v>93.981999999999999</v>
      </c>
      <c r="S379" s="48">
        <v>60.085000000000001</v>
      </c>
      <c r="T379" s="48">
        <v>40.311</v>
      </c>
      <c r="U379" s="48">
        <v>70.936999999999998</v>
      </c>
      <c r="V379" s="48">
        <v>56.079000000000001</v>
      </c>
      <c r="W379" s="48">
        <v>81.41</v>
      </c>
      <c r="X379" s="49">
        <v>71.849999999999994</v>
      </c>
      <c r="Y379" s="48">
        <v>101.962</v>
      </c>
      <c r="Z379" s="48">
        <v>149.88</v>
      </c>
      <c r="AA379" s="48">
        <v>152</v>
      </c>
      <c r="AB379" s="48">
        <v>61.978999999999999</v>
      </c>
      <c r="AC379" s="48">
        <v>94.203000000000003</v>
      </c>
      <c r="AD379" s="49">
        <v>79.87</v>
      </c>
      <c r="AE379" s="40"/>
      <c r="AF379" s="41">
        <v>1</v>
      </c>
      <c r="AG379" s="41">
        <v>1</v>
      </c>
      <c r="AH379" s="41">
        <v>1</v>
      </c>
      <c r="AI379" s="41">
        <v>1</v>
      </c>
      <c r="AJ379" s="41">
        <v>1</v>
      </c>
      <c r="AK379" s="50">
        <v>1</v>
      </c>
      <c r="AL379" s="41">
        <v>2</v>
      </c>
      <c r="AM379" s="41">
        <v>2</v>
      </c>
      <c r="AN379" s="41">
        <v>2</v>
      </c>
      <c r="AO379" s="41">
        <v>2</v>
      </c>
      <c r="AP379" s="41">
        <v>2</v>
      </c>
      <c r="AQ379" s="50">
        <v>1</v>
      </c>
      <c r="AR379" s="40"/>
      <c r="AS379" s="41">
        <v>4</v>
      </c>
      <c r="AT379" s="41">
        <v>2</v>
      </c>
      <c r="AU379" s="41">
        <v>2</v>
      </c>
      <c r="AV379" s="41">
        <v>2</v>
      </c>
      <c r="AW379" s="41">
        <v>2</v>
      </c>
      <c r="AX379" s="50">
        <v>2</v>
      </c>
      <c r="AY379" s="41">
        <v>3</v>
      </c>
      <c r="AZ379" s="41">
        <v>3</v>
      </c>
      <c r="BA379" s="41">
        <v>3</v>
      </c>
      <c r="BB379" s="41">
        <v>1</v>
      </c>
      <c r="BC379" s="41">
        <v>1</v>
      </c>
      <c r="BD379" s="50">
        <v>4</v>
      </c>
      <c r="BE379" s="40"/>
      <c r="BF379" s="59">
        <v>2</v>
      </c>
      <c r="BG379" s="59">
        <v>1</v>
      </c>
      <c r="BH379" s="59">
        <v>1</v>
      </c>
      <c r="BI379" s="59">
        <v>1</v>
      </c>
      <c r="BJ379" s="59">
        <v>1</v>
      </c>
      <c r="BK379" s="60">
        <v>1</v>
      </c>
      <c r="BL379" s="59">
        <v>3</v>
      </c>
      <c r="BM379" s="59">
        <v>3</v>
      </c>
      <c r="BN379" s="59">
        <v>3</v>
      </c>
      <c r="BO379" s="59">
        <v>1</v>
      </c>
      <c r="BP379" s="59">
        <v>1</v>
      </c>
      <c r="BQ379" s="60">
        <v>2</v>
      </c>
      <c r="BR379" s="40"/>
      <c r="BS379" s="51">
        <f t="shared" si="456"/>
        <v>0</v>
      </c>
      <c r="BT379" s="51">
        <f t="shared" si="457"/>
        <v>4.217211183051773E-4</v>
      </c>
      <c r="BU379" s="51">
        <f t="shared" si="458"/>
        <v>6.2026868911851355E-4</v>
      </c>
      <c r="BV379" s="51">
        <f t="shared" si="459"/>
        <v>1.4265589614650761E-4</v>
      </c>
      <c r="BW379" s="51">
        <f t="shared" si="460"/>
        <v>0</v>
      </c>
      <c r="BX379" s="51">
        <f t="shared" si="461"/>
        <v>0.70851774530271394</v>
      </c>
      <c r="BY379" s="51">
        <f t="shared" si="462"/>
        <v>1.2749847982581746E-4</v>
      </c>
      <c r="BZ379" s="51">
        <f t="shared" si="463"/>
        <v>3.0024019215372298E-3</v>
      </c>
      <c r="CA379" s="51">
        <f t="shared" si="464"/>
        <v>3.7500000000000001E-4</v>
      </c>
      <c r="CB379" s="51">
        <f t="shared" si="465"/>
        <v>0</v>
      </c>
      <c r="CC379" s="51">
        <f t="shared" si="466"/>
        <v>0</v>
      </c>
      <c r="CD379" s="51">
        <f t="shared" si="467"/>
        <v>0.53193940152748209</v>
      </c>
      <c r="CE379" s="40"/>
      <c r="CF379" s="53">
        <f t="shared" si="471"/>
        <v>1.6815239628998913</v>
      </c>
      <c r="CG379" s="40"/>
      <c r="CH379" s="61">
        <f t="shared" si="472"/>
        <v>0</v>
      </c>
      <c r="CI379" s="61">
        <f t="shared" si="473"/>
        <v>4.217211183051773E-4</v>
      </c>
      <c r="CJ379" s="61">
        <f t="shared" si="474"/>
        <v>6.2026868911851355E-4</v>
      </c>
      <c r="CK379" s="61">
        <f t="shared" si="475"/>
        <v>1.4265589614650761E-4</v>
      </c>
      <c r="CL379" s="61">
        <f t="shared" si="476"/>
        <v>0</v>
      </c>
      <c r="CM379" s="61">
        <f t="shared" si="477"/>
        <v>0.70851774530271394</v>
      </c>
      <c r="CN379" s="61">
        <f t="shared" si="478"/>
        <v>2.5499695965163491E-4</v>
      </c>
      <c r="CO379" s="61">
        <f t="shared" si="479"/>
        <v>6.0048038430744596E-3</v>
      </c>
      <c r="CP379" s="61">
        <f t="shared" si="480"/>
        <v>7.5000000000000002E-4</v>
      </c>
      <c r="CQ379" s="61">
        <f t="shared" si="481"/>
        <v>0</v>
      </c>
      <c r="CR379" s="61">
        <f t="shared" si="482"/>
        <v>0</v>
      </c>
      <c r="CS379" s="61">
        <f t="shared" si="483"/>
        <v>0.53193940152748209</v>
      </c>
      <c r="CT379" s="40"/>
      <c r="CU379" s="54">
        <f t="shared" si="484"/>
        <v>0</v>
      </c>
      <c r="CV379" s="54">
        <f t="shared" si="485"/>
        <v>7.0913416609109557E-4</v>
      </c>
      <c r="CW379" s="54">
        <f t="shared" si="486"/>
        <v>1.0429966641892835E-3</v>
      </c>
      <c r="CX379" s="54">
        <f t="shared" si="487"/>
        <v>2.3987930781931081E-4</v>
      </c>
      <c r="CY379" s="54">
        <f t="shared" si="488"/>
        <v>0</v>
      </c>
      <c r="CZ379" s="54">
        <f t="shared" si="489"/>
        <v>1.1913895668663153</v>
      </c>
      <c r="DA379" s="54">
        <f t="shared" si="490"/>
        <v>4.2878349812084082E-4</v>
      </c>
      <c r="DB379" s="54">
        <f t="shared" si="491"/>
        <v>1.0097221554643062E-2</v>
      </c>
      <c r="DC379" s="54">
        <f t="shared" si="492"/>
        <v>1.2611429721749185E-3</v>
      </c>
      <c r="DD379" s="54">
        <f t="shared" si="493"/>
        <v>0</v>
      </c>
      <c r="DE379" s="54">
        <f t="shared" si="494"/>
        <v>0</v>
      </c>
      <c r="DF379" s="54">
        <f t="shared" si="495"/>
        <v>0.8944688504790882</v>
      </c>
      <c r="DG379" s="40"/>
      <c r="DH379" s="80">
        <f t="shared" si="496"/>
        <v>2.0996375755084422</v>
      </c>
      <c r="DI379" s="80">
        <f t="shared" si="497"/>
        <v>0.9525453456012215</v>
      </c>
      <c r="DJ379" s="40"/>
      <c r="DK379" s="54">
        <f t="shared" si="498"/>
        <v>0</v>
      </c>
      <c r="DL379" s="54">
        <f t="shared" si="499"/>
        <v>4.217211183051773E-4</v>
      </c>
      <c r="DM379" s="54">
        <f t="shared" si="500"/>
        <v>6.2026868911851355E-4</v>
      </c>
      <c r="DN379" s="54">
        <f t="shared" si="501"/>
        <v>1.4265589614650761E-4</v>
      </c>
      <c r="DO379" s="54">
        <f t="shared" si="502"/>
        <v>0</v>
      </c>
      <c r="DP379" s="54">
        <f t="shared" si="503"/>
        <v>0.70851774530271394</v>
      </c>
      <c r="DQ379" s="54">
        <f t="shared" si="504"/>
        <v>3.8249543947745237E-4</v>
      </c>
      <c r="DR379" s="54">
        <f t="shared" si="505"/>
        <v>9.007205764611689E-3</v>
      </c>
      <c r="DS379" s="54">
        <f t="shared" si="506"/>
        <v>1.1250000000000001E-3</v>
      </c>
      <c r="DT379" s="54">
        <f t="shared" si="507"/>
        <v>0</v>
      </c>
      <c r="DU379" s="54">
        <f t="shared" si="508"/>
        <v>0</v>
      </c>
      <c r="DV379" s="54">
        <f t="shared" si="509"/>
        <v>1.0638788030549642</v>
      </c>
      <c r="DW379" s="54"/>
      <c r="DX379" s="63">
        <f t="shared" si="510"/>
        <v>1.7840958952653376</v>
      </c>
      <c r="DY379" s="40"/>
      <c r="DZ379" s="41">
        <f t="shared" si="511"/>
        <v>0</v>
      </c>
      <c r="EA379" s="41">
        <f t="shared" si="512"/>
        <v>7.0913416609109557E-4</v>
      </c>
      <c r="EB379" s="41">
        <f t="shared" si="513"/>
        <v>1.0429966641892835E-3</v>
      </c>
      <c r="EC379" s="41">
        <f t="shared" si="514"/>
        <v>2.3987930781931081E-4</v>
      </c>
      <c r="ED379" s="41">
        <f t="shared" si="515"/>
        <v>0</v>
      </c>
      <c r="EE379" s="41">
        <f t="shared" si="516"/>
        <v>1.1913895668663153</v>
      </c>
      <c r="EF379" s="41">
        <f t="shared" si="517"/>
        <v>6.431752471812612E-4</v>
      </c>
      <c r="EG379" s="41">
        <f t="shared" si="518"/>
        <v>1.5145832331964593E-2</v>
      </c>
      <c r="EH379" s="41">
        <f t="shared" si="519"/>
        <v>1.891714458262378E-3</v>
      </c>
      <c r="EI379" s="41">
        <f t="shared" si="520"/>
        <v>0</v>
      </c>
      <c r="EJ379" s="41">
        <f t="shared" si="521"/>
        <v>0</v>
      </c>
      <c r="EK379" s="41">
        <f t="shared" si="522"/>
        <v>1.7889377009581764</v>
      </c>
      <c r="EL379" s="40"/>
      <c r="EM379" s="82">
        <f t="shared" si="523"/>
        <v>2.9999999999999996</v>
      </c>
      <c r="EN379" s="40"/>
      <c r="EO379" s="80">
        <f t="shared" si="524"/>
        <v>0.28472792639267031</v>
      </c>
      <c r="EP379" s="80">
        <f t="shared" si="525"/>
        <v>1.1348525867163639</v>
      </c>
      <c r="EQ379" s="80">
        <f t="shared" si="526"/>
        <v>0.8501246603236936</v>
      </c>
      <c r="ER379" s="80"/>
      <c r="ES379" s="80">
        <f t="shared" si="468"/>
        <v>38.134729205948091</v>
      </c>
      <c r="ET379" s="80">
        <f t="shared" si="469"/>
        <v>14.189992852191661</v>
      </c>
      <c r="EU379" s="80"/>
      <c r="EV379" s="80">
        <f t="shared" si="527"/>
        <v>0.8501246603236936</v>
      </c>
      <c r="EW379" s="80">
        <f t="shared" si="528"/>
        <v>0.28472792639267031</v>
      </c>
      <c r="EX379" s="84">
        <f t="shared" si="529"/>
        <v>1.3779158163038511E-2</v>
      </c>
      <c r="EY379" s="85">
        <f t="shared" si="530"/>
        <v>0.85202214030913037</v>
      </c>
      <c r="EZ379" s="86">
        <f>3</f>
        <v>3</v>
      </c>
      <c r="FA379" s="75"/>
      <c r="FB379" s="88"/>
      <c r="FC379" s="80">
        <f t="shared" si="531"/>
        <v>0</v>
      </c>
      <c r="FD379" s="80">
        <f t="shared" si="532"/>
        <v>1.7000000000000001E-2</v>
      </c>
      <c r="FE379" s="80">
        <f t="shared" si="533"/>
        <v>4.3999999999999997E-2</v>
      </c>
      <c r="FF379" s="80">
        <f t="shared" si="534"/>
        <v>8.0000000000000002E-3</v>
      </c>
      <c r="FG379" s="80">
        <f t="shared" si="535"/>
        <v>0</v>
      </c>
      <c r="FH379" s="80">
        <f t="shared" si="536"/>
        <v>38.134729205948091</v>
      </c>
      <c r="FI379" s="80">
        <f t="shared" si="537"/>
        <v>14.189992852191661</v>
      </c>
      <c r="FJ379" s="80">
        <f t="shared" si="538"/>
        <v>1.2999999999999999E-2</v>
      </c>
      <c r="FK379" s="80">
        <f t="shared" si="539"/>
        <v>0.45</v>
      </c>
      <c r="FL379" s="80">
        <f t="shared" si="540"/>
        <v>5.7000000000000002E-2</v>
      </c>
      <c r="FM379" s="80">
        <f t="shared" si="541"/>
        <v>0</v>
      </c>
      <c r="FN379" s="80">
        <f t="shared" si="542"/>
        <v>0</v>
      </c>
      <c r="FO379" s="80">
        <f t="shared" si="543"/>
        <v>42.485999999999997</v>
      </c>
      <c r="FP379" s="80">
        <f t="shared" si="544"/>
        <v>95.399722058139758</v>
      </c>
    </row>
    <row r="380" spans="1:172" ht="21.75" thickBot="1">
      <c r="A380" s="40">
        <v>378</v>
      </c>
      <c r="B380" s="41" t="s">
        <v>73</v>
      </c>
      <c r="C380" s="199">
        <v>0</v>
      </c>
      <c r="D380" s="199">
        <v>1.2E-2</v>
      </c>
      <c r="E380" s="199">
        <v>1.7000000000000001E-2</v>
      </c>
      <c r="F380" s="199">
        <v>1.2999999999999999E-2</v>
      </c>
      <c r="G380" s="199">
        <v>0</v>
      </c>
      <c r="H380" s="199">
        <v>46.279000000000003</v>
      </c>
      <c r="I380" s="199">
        <v>2.3E-2</v>
      </c>
      <c r="J380" s="199">
        <v>0.47099999999999997</v>
      </c>
      <c r="K380" s="199">
        <v>7.9000000000000001E-2</v>
      </c>
      <c r="L380" s="206">
        <v>0</v>
      </c>
      <c r="M380" s="206">
        <v>0</v>
      </c>
      <c r="N380" s="199">
        <v>45.725000000000001</v>
      </c>
      <c r="O380" s="71"/>
      <c r="P380" s="70">
        <f t="shared" si="455"/>
        <v>93.196272786309322</v>
      </c>
      <c r="Q380" s="70">
        <f t="shared" si="470"/>
        <v>92.619</v>
      </c>
      <c r="S380" s="48">
        <v>60.085000000000001</v>
      </c>
      <c r="T380" s="48">
        <v>40.311</v>
      </c>
      <c r="U380" s="48">
        <v>70.936999999999998</v>
      </c>
      <c r="V380" s="48">
        <v>56.079000000000001</v>
      </c>
      <c r="W380" s="48">
        <v>81.41</v>
      </c>
      <c r="X380" s="49">
        <v>71.849999999999994</v>
      </c>
      <c r="Y380" s="48">
        <v>101.962</v>
      </c>
      <c r="Z380" s="48">
        <v>149.88</v>
      </c>
      <c r="AA380" s="48">
        <v>152</v>
      </c>
      <c r="AB380" s="48">
        <v>61.978999999999999</v>
      </c>
      <c r="AC380" s="48">
        <v>94.203000000000003</v>
      </c>
      <c r="AD380" s="49">
        <v>79.87</v>
      </c>
      <c r="AE380" s="40"/>
      <c r="AF380" s="41">
        <v>1</v>
      </c>
      <c r="AG380" s="41">
        <v>1</v>
      </c>
      <c r="AH380" s="41">
        <v>1</v>
      </c>
      <c r="AI380" s="41">
        <v>1</v>
      </c>
      <c r="AJ380" s="41">
        <v>1</v>
      </c>
      <c r="AK380" s="50">
        <v>1</v>
      </c>
      <c r="AL380" s="41">
        <v>2</v>
      </c>
      <c r="AM380" s="41">
        <v>2</v>
      </c>
      <c r="AN380" s="41">
        <v>2</v>
      </c>
      <c r="AO380" s="41">
        <v>2</v>
      </c>
      <c r="AP380" s="41">
        <v>2</v>
      </c>
      <c r="AQ380" s="50">
        <v>1</v>
      </c>
      <c r="AR380" s="40"/>
      <c r="AS380" s="41">
        <v>4</v>
      </c>
      <c r="AT380" s="41">
        <v>2</v>
      </c>
      <c r="AU380" s="41">
        <v>2</v>
      </c>
      <c r="AV380" s="41">
        <v>2</v>
      </c>
      <c r="AW380" s="41">
        <v>2</v>
      </c>
      <c r="AX380" s="50">
        <v>2</v>
      </c>
      <c r="AY380" s="41">
        <v>3</v>
      </c>
      <c r="AZ380" s="41">
        <v>3</v>
      </c>
      <c r="BA380" s="41">
        <v>3</v>
      </c>
      <c r="BB380" s="41">
        <v>1</v>
      </c>
      <c r="BC380" s="41">
        <v>1</v>
      </c>
      <c r="BD380" s="50">
        <v>4</v>
      </c>
      <c r="BE380" s="40"/>
      <c r="BF380" s="59">
        <v>2</v>
      </c>
      <c r="BG380" s="59">
        <v>1</v>
      </c>
      <c r="BH380" s="59">
        <v>1</v>
      </c>
      <c r="BI380" s="59">
        <v>1</v>
      </c>
      <c r="BJ380" s="59">
        <v>1</v>
      </c>
      <c r="BK380" s="60">
        <v>1</v>
      </c>
      <c r="BL380" s="59">
        <v>3</v>
      </c>
      <c r="BM380" s="59">
        <v>3</v>
      </c>
      <c r="BN380" s="59">
        <v>3</v>
      </c>
      <c r="BO380" s="59">
        <v>1</v>
      </c>
      <c r="BP380" s="59">
        <v>1</v>
      </c>
      <c r="BQ380" s="60">
        <v>2</v>
      </c>
      <c r="BR380" s="40"/>
      <c r="BS380" s="51">
        <f t="shared" si="456"/>
        <v>0</v>
      </c>
      <c r="BT380" s="51">
        <f t="shared" si="457"/>
        <v>2.9768549527424279E-4</v>
      </c>
      <c r="BU380" s="51">
        <f t="shared" si="458"/>
        <v>2.3964926625033483E-4</v>
      </c>
      <c r="BV380" s="51">
        <f t="shared" si="459"/>
        <v>2.3181583123807483E-4</v>
      </c>
      <c r="BW380" s="51">
        <f t="shared" si="460"/>
        <v>0</v>
      </c>
      <c r="BX380" s="51">
        <f t="shared" si="461"/>
        <v>0.64410577592205998</v>
      </c>
      <c r="BY380" s="51">
        <f t="shared" si="462"/>
        <v>2.2557423353798472E-4</v>
      </c>
      <c r="BZ380" s="51">
        <f t="shared" si="463"/>
        <v>3.1425140112089672E-3</v>
      </c>
      <c r="CA380" s="51">
        <f t="shared" si="464"/>
        <v>5.1973684210526315E-4</v>
      </c>
      <c r="CB380" s="51">
        <f t="shared" si="465"/>
        <v>0</v>
      </c>
      <c r="CC380" s="51">
        <f t="shared" si="466"/>
        <v>0</v>
      </c>
      <c r="CD380" s="51">
        <f t="shared" si="467"/>
        <v>0.57249280080130205</v>
      </c>
      <c r="CE380" s="40"/>
      <c r="CF380" s="53">
        <f t="shared" si="471"/>
        <v>1.665256746163132</v>
      </c>
      <c r="CG380" s="40"/>
      <c r="CH380" s="61">
        <f t="shared" si="472"/>
        <v>0</v>
      </c>
      <c r="CI380" s="61">
        <f t="shared" si="473"/>
        <v>2.9768549527424279E-4</v>
      </c>
      <c r="CJ380" s="61">
        <f t="shared" si="474"/>
        <v>2.3964926625033483E-4</v>
      </c>
      <c r="CK380" s="61">
        <f t="shared" si="475"/>
        <v>2.3181583123807483E-4</v>
      </c>
      <c r="CL380" s="61">
        <f t="shared" si="476"/>
        <v>0</v>
      </c>
      <c r="CM380" s="61">
        <f t="shared" si="477"/>
        <v>0.64410577592205998</v>
      </c>
      <c r="CN380" s="61">
        <f t="shared" si="478"/>
        <v>4.5114846707596944E-4</v>
      </c>
      <c r="CO380" s="61">
        <f t="shared" si="479"/>
        <v>6.2850280224179345E-3</v>
      </c>
      <c r="CP380" s="61">
        <f t="shared" si="480"/>
        <v>1.0394736842105263E-3</v>
      </c>
      <c r="CQ380" s="61">
        <f t="shared" si="481"/>
        <v>0</v>
      </c>
      <c r="CR380" s="61">
        <f t="shared" si="482"/>
        <v>0</v>
      </c>
      <c r="CS380" s="61">
        <f t="shared" si="483"/>
        <v>0.57249280080130205</v>
      </c>
      <c r="CT380" s="40"/>
      <c r="CU380" s="54">
        <f t="shared" si="484"/>
        <v>0</v>
      </c>
      <c r="CV380" s="54">
        <f t="shared" si="485"/>
        <v>4.9572277924034595E-4</v>
      </c>
      <c r="CW380" s="54">
        <f t="shared" si="486"/>
        <v>3.9907755733641466E-4</v>
      </c>
      <c r="CX380" s="54">
        <f t="shared" si="487"/>
        <v>3.8603287683661825E-4</v>
      </c>
      <c r="CY380" s="54">
        <f t="shared" si="488"/>
        <v>0</v>
      </c>
      <c r="CZ380" s="54">
        <f t="shared" si="489"/>
        <v>1.0726014885968491</v>
      </c>
      <c r="DA380" s="54">
        <f t="shared" si="490"/>
        <v>7.5127802831941373E-4</v>
      </c>
      <c r="DB380" s="54">
        <f t="shared" si="491"/>
        <v>1.0466185314155795E-2</v>
      </c>
      <c r="DC380" s="54">
        <f t="shared" si="492"/>
        <v>1.730990565090624E-3</v>
      </c>
      <c r="DD380" s="54">
        <f t="shared" si="493"/>
        <v>0</v>
      </c>
      <c r="DE380" s="54">
        <f t="shared" si="494"/>
        <v>0</v>
      </c>
      <c r="DF380" s="54">
        <f t="shared" si="495"/>
        <v>0.95334749866419433</v>
      </c>
      <c r="DG380" s="40"/>
      <c r="DH380" s="80">
        <f t="shared" si="496"/>
        <v>2.0401782743820229</v>
      </c>
      <c r="DI380" s="80">
        <f t="shared" si="497"/>
        <v>0.98030648846400781</v>
      </c>
      <c r="DJ380" s="40"/>
      <c r="DK380" s="54">
        <f t="shared" si="498"/>
        <v>0</v>
      </c>
      <c r="DL380" s="54">
        <f t="shared" si="499"/>
        <v>2.9768549527424279E-4</v>
      </c>
      <c r="DM380" s="54">
        <f t="shared" si="500"/>
        <v>2.3964926625033483E-4</v>
      </c>
      <c r="DN380" s="54">
        <f t="shared" si="501"/>
        <v>2.3181583123807483E-4</v>
      </c>
      <c r="DO380" s="54">
        <f t="shared" si="502"/>
        <v>0</v>
      </c>
      <c r="DP380" s="54">
        <f t="shared" si="503"/>
        <v>0.64410577592205998</v>
      </c>
      <c r="DQ380" s="54">
        <f t="shared" si="504"/>
        <v>6.7672270061395416E-4</v>
      </c>
      <c r="DR380" s="54">
        <f t="shared" si="505"/>
        <v>9.4275420336269022E-3</v>
      </c>
      <c r="DS380" s="54">
        <f t="shared" si="506"/>
        <v>1.5592105263157895E-3</v>
      </c>
      <c r="DT380" s="54">
        <f t="shared" si="507"/>
        <v>0</v>
      </c>
      <c r="DU380" s="54">
        <f t="shared" si="508"/>
        <v>0</v>
      </c>
      <c r="DV380" s="54">
        <f t="shared" si="509"/>
        <v>1.1449856016026041</v>
      </c>
      <c r="DW380" s="54"/>
      <c r="DX380" s="63">
        <f t="shared" si="510"/>
        <v>1.8015240033779834</v>
      </c>
      <c r="DY380" s="40"/>
      <c r="DZ380" s="41">
        <f t="shared" si="511"/>
        <v>0</v>
      </c>
      <c r="EA380" s="41">
        <f t="shared" si="512"/>
        <v>4.9572277924034595E-4</v>
      </c>
      <c r="EB380" s="41">
        <f t="shared" si="513"/>
        <v>3.9907755733641466E-4</v>
      </c>
      <c r="EC380" s="41">
        <f t="shared" si="514"/>
        <v>3.8603287683661825E-4</v>
      </c>
      <c r="ED380" s="41">
        <f t="shared" si="515"/>
        <v>0</v>
      </c>
      <c r="EE380" s="41">
        <f t="shared" si="516"/>
        <v>1.0726014885968491</v>
      </c>
      <c r="EF380" s="41">
        <f t="shared" si="517"/>
        <v>1.1269170424791205E-3</v>
      </c>
      <c r="EG380" s="41">
        <f t="shared" si="518"/>
        <v>1.5699277971233692E-2</v>
      </c>
      <c r="EH380" s="41">
        <f t="shared" si="519"/>
        <v>2.5964858476359362E-3</v>
      </c>
      <c r="EI380" s="41">
        <f t="shared" si="520"/>
        <v>0</v>
      </c>
      <c r="EJ380" s="41">
        <f t="shared" si="521"/>
        <v>0</v>
      </c>
      <c r="EK380" s="41">
        <f t="shared" si="522"/>
        <v>1.9066949973283887</v>
      </c>
      <c r="EL380" s="40"/>
      <c r="EM380" s="82">
        <f t="shared" si="523"/>
        <v>3</v>
      </c>
      <c r="EN380" s="40"/>
      <c r="EO380" s="80">
        <f t="shared" si="524"/>
        <v>0.11816106921595271</v>
      </c>
      <c r="EP380" s="80">
        <f t="shared" si="525"/>
        <v>1.0514781988076447</v>
      </c>
      <c r="EQ380" s="80">
        <f t="shared" si="526"/>
        <v>0.933317129591692</v>
      </c>
      <c r="ER380" s="80"/>
      <c r="ES380" s="80">
        <f t="shared" si="468"/>
        <v>41.078344267483523</v>
      </c>
      <c r="ET380" s="80">
        <f t="shared" si="469"/>
        <v>5.7779285188258038</v>
      </c>
      <c r="EU380" s="80"/>
      <c r="EV380" s="80">
        <f t="shared" si="527"/>
        <v>0.933317129591692</v>
      </c>
      <c r="EW380" s="80">
        <f t="shared" si="528"/>
        <v>0.11816106921595271</v>
      </c>
      <c r="EX380" s="84">
        <f t="shared" si="529"/>
        <v>1.4229287120979211E-2</v>
      </c>
      <c r="EY380" s="85">
        <f t="shared" si="530"/>
        <v>0.93457273870144175</v>
      </c>
      <c r="EZ380" s="86">
        <f>3</f>
        <v>3</v>
      </c>
      <c r="FA380" s="75"/>
      <c r="FB380" s="88"/>
      <c r="FC380" s="80">
        <f t="shared" si="531"/>
        <v>0</v>
      </c>
      <c r="FD380" s="80">
        <f t="shared" si="532"/>
        <v>1.2E-2</v>
      </c>
      <c r="FE380" s="80">
        <f t="shared" si="533"/>
        <v>1.7000000000000001E-2</v>
      </c>
      <c r="FF380" s="80">
        <f t="shared" si="534"/>
        <v>1.2999999999999999E-2</v>
      </c>
      <c r="FG380" s="80">
        <f t="shared" si="535"/>
        <v>0</v>
      </c>
      <c r="FH380" s="80">
        <f t="shared" si="536"/>
        <v>41.078344267483523</v>
      </c>
      <c r="FI380" s="80">
        <f t="shared" si="537"/>
        <v>5.7779285188258038</v>
      </c>
      <c r="FJ380" s="80">
        <f t="shared" si="538"/>
        <v>2.3E-2</v>
      </c>
      <c r="FK380" s="80">
        <f t="shared" si="539"/>
        <v>0.47099999999999997</v>
      </c>
      <c r="FL380" s="80">
        <f t="shared" si="540"/>
        <v>7.9000000000000001E-2</v>
      </c>
      <c r="FM380" s="80">
        <f t="shared" si="541"/>
        <v>0</v>
      </c>
      <c r="FN380" s="80">
        <f t="shared" si="542"/>
        <v>0</v>
      </c>
      <c r="FO380" s="80">
        <f t="shared" si="543"/>
        <v>45.725000000000001</v>
      </c>
      <c r="FP380" s="80">
        <f t="shared" si="544"/>
        <v>93.196272786309322</v>
      </c>
    </row>
    <row r="381" spans="1:172" ht="21.75" thickTop="1">
      <c r="A381" s="40">
        <v>379</v>
      </c>
      <c r="B381" s="41" t="s">
        <v>73</v>
      </c>
      <c r="C381" s="197">
        <v>0</v>
      </c>
      <c r="D381" s="197">
        <v>5.0999999999999997E-2</v>
      </c>
      <c r="E381" s="197">
        <v>2.7650000000000001</v>
      </c>
      <c r="F381" s="197">
        <v>2.5000000000000001E-2</v>
      </c>
      <c r="G381" s="197">
        <v>7.1999999999999995E-2</v>
      </c>
      <c r="H381" s="197">
        <v>42.441000000000003</v>
      </c>
      <c r="I381" s="197">
        <v>0</v>
      </c>
      <c r="J381" s="197">
        <v>0.40500000000000003</v>
      </c>
      <c r="K381" s="197">
        <v>4.8000000000000001E-2</v>
      </c>
      <c r="L381" s="205">
        <v>0</v>
      </c>
      <c r="M381" s="205">
        <v>0</v>
      </c>
      <c r="N381" s="197">
        <v>49.9</v>
      </c>
      <c r="O381" s="71"/>
      <c r="P381" s="70">
        <f t="shared" si="455"/>
        <v>95.766793713822651</v>
      </c>
      <c r="Q381" s="70">
        <f t="shared" si="470"/>
        <v>95.706999999999994</v>
      </c>
      <c r="S381" s="48">
        <v>60.085000000000001</v>
      </c>
      <c r="T381" s="48">
        <v>40.311</v>
      </c>
      <c r="U381" s="48">
        <v>70.936999999999998</v>
      </c>
      <c r="V381" s="48">
        <v>56.079000000000001</v>
      </c>
      <c r="W381" s="48">
        <v>81.41</v>
      </c>
      <c r="X381" s="49">
        <v>71.849999999999994</v>
      </c>
      <c r="Y381" s="48">
        <v>101.962</v>
      </c>
      <c r="Z381" s="48">
        <v>149.88</v>
      </c>
      <c r="AA381" s="48">
        <v>152</v>
      </c>
      <c r="AB381" s="48">
        <v>61.978999999999999</v>
      </c>
      <c r="AC381" s="48">
        <v>94.203000000000003</v>
      </c>
      <c r="AD381" s="49">
        <v>79.87</v>
      </c>
      <c r="AE381" s="40"/>
      <c r="AF381" s="41">
        <v>1</v>
      </c>
      <c r="AG381" s="41">
        <v>1</v>
      </c>
      <c r="AH381" s="41">
        <v>1</v>
      </c>
      <c r="AI381" s="41">
        <v>1</v>
      </c>
      <c r="AJ381" s="41">
        <v>1</v>
      </c>
      <c r="AK381" s="50">
        <v>1</v>
      </c>
      <c r="AL381" s="41">
        <v>2</v>
      </c>
      <c r="AM381" s="41">
        <v>2</v>
      </c>
      <c r="AN381" s="41">
        <v>2</v>
      </c>
      <c r="AO381" s="41">
        <v>2</v>
      </c>
      <c r="AP381" s="41">
        <v>2</v>
      </c>
      <c r="AQ381" s="50">
        <v>1</v>
      </c>
      <c r="AR381" s="40"/>
      <c r="AS381" s="41">
        <v>4</v>
      </c>
      <c r="AT381" s="41">
        <v>2</v>
      </c>
      <c r="AU381" s="41">
        <v>2</v>
      </c>
      <c r="AV381" s="41">
        <v>2</v>
      </c>
      <c r="AW381" s="41">
        <v>2</v>
      </c>
      <c r="AX381" s="50">
        <v>2</v>
      </c>
      <c r="AY381" s="41">
        <v>3</v>
      </c>
      <c r="AZ381" s="41">
        <v>3</v>
      </c>
      <c r="BA381" s="41">
        <v>3</v>
      </c>
      <c r="BB381" s="41">
        <v>1</v>
      </c>
      <c r="BC381" s="41">
        <v>1</v>
      </c>
      <c r="BD381" s="50">
        <v>4</v>
      </c>
      <c r="BE381" s="40"/>
      <c r="BF381" s="59">
        <v>2</v>
      </c>
      <c r="BG381" s="59">
        <v>1</v>
      </c>
      <c r="BH381" s="59">
        <v>1</v>
      </c>
      <c r="BI381" s="59">
        <v>1</v>
      </c>
      <c r="BJ381" s="59">
        <v>1</v>
      </c>
      <c r="BK381" s="60">
        <v>1</v>
      </c>
      <c r="BL381" s="59">
        <v>3</v>
      </c>
      <c r="BM381" s="59">
        <v>3</v>
      </c>
      <c r="BN381" s="59">
        <v>3</v>
      </c>
      <c r="BO381" s="59">
        <v>1</v>
      </c>
      <c r="BP381" s="59">
        <v>1</v>
      </c>
      <c r="BQ381" s="60">
        <v>2</v>
      </c>
      <c r="BR381" s="40"/>
      <c r="BS381" s="51">
        <f t="shared" si="456"/>
        <v>0</v>
      </c>
      <c r="BT381" s="51">
        <f t="shared" si="457"/>
        <v>1.2651633549155316E-3</v>
      </c>
      <c r="BU381" s="51">
        <f t="shared" si="458"/>
        <v>3.8978248304833867E-2</v>
      </c>
      <c r="BV381" s="51">
        <f t="shared" si="459"/>
        <v>4.4579967545783629E-4</v>
      </c>
      <c r="BW381" s="51">
        <f t="shared" si="460"/>
        <v>8.8441223436924211E-4</v>
      </c>
      <c r="BX381" s="51">
        <f t="shared" si="461"/>
        <v>0.59068893528183719</v>
      </c>
      <c r="BY381" s="51">
        <f t="shared" si="462"/>
        <v>0</v>
      </c>
      <c r="BZ381" s="51">
        <f t="shared" si="463"/>
        <v>2.702161729383507E-3</v>
      </c>
      <c r="CA381" s="51">
        <f t="shared" si="464"/>
        <v>3.1578947368421053E-4</v>
      </c>
      <c r="CB381" s="51">
        <f t="shared" si="465"/>
        <v>0</v>
      </c>
      <c r="CC381" s="51">
        <f t="shared" si="466"/>
        <v>0</v>
      </c>
      <c r="CD381" s="51">
        <f t="shared" si="467"/>
        <v>0.62476524352072116</v>
      </c>
      <c r="CE381" s="40"/>
      <c r="CF381" s="53">
        <f t="shared" si="471"/>
        <v>1.5865906440072057</v>
      </c>
      <c r="CG381" s="40"/>
      <c r="CH381" s="61">
        <f t="shared" si="472"/>
        <v>0</v>
      </c>
      <c r="CI381" s="61">
        <f t="shared" si="473"/>
        <v>1.2651633549155316E-3</v>
      </c>
      <c r="CJ381" s="61">
        <f t="shared" si="474"/>
        <v>3.8978248304833867E-2</v>
      </c>
      <c r="CK381" s="61">
        <f t="shared" si="475"/>
        <v>4.4579967545783629E-4</v>
      </c>
      <c r="CL381" s="61">
        <f t="shared" si="476"/>
        <v>8.8441223436924211E-4</v>
      </c>
      <c r="CM381" s="61">
        <f t="shared" si="477"/>
        <v>0.59068893528183719</v>
      </c>
      <c r="CN381" s="61">
        <f t="shared" si="478"/>
        <v>0</v>
      </c>
      <c r="CO381" s="61">
        <f t="shared" si="479"/>
        <v>5.4043234587670139E-3</v>
      </c>
      <c r="CP381" s="61">
        <f t="shared" si="480"/>
        <v>6.3157894736842106E-4</v>
      </c>
      <c r="CQ381" s="61">
        <f t="shared" si="481"/>
        <v>0</v>
      </c>
      <c r="CR381" s="61">
        <f t="shared" si="482"/>
        <v>0</v>
      </c>
      <c r="CS381" s="61">
        <f t="shared" si="483"/>
        <v>0.62476524352072116</v>
      </c>
      <c r="CT381" s="40"/>
      <c r="CU381" s="54">
        <f t="shared" si="484"/>
        <v>0</v>
      </c>
      <c r="CV381" s="54">
        <f t="shared" si="485"/>
        <v>2.0072963420497501E-3</v>
      </c>
      <c r="CW381" s="54">
        <f t="shared" si="486"/>
        <v>6.1842524080239138E-2</v>
      </c>
      <c r="CX381" s="54">
        <f t="shared" si="487"/>
        <v>7.0730159418285182E-4</v>
      </c>
      <c r="CY381" s="54">
        <f t="shared" si="488"/>
        <v>1.4032001764957476E-3</v>
      </c>
      <c r="CZ381" s="54">
        <f t="shared" si="489"/>
        <v>0.93718153823674077</v>
      </c>
      <c r="DA381" s="54">
        <f t="shared" si="490"/>
        <v>0</v>
      </c>
      <c r="DB381" s="54">
        <f t="shared" si="491"/>
        <v>8.5744490368684055E-3</v>
      </c>
      <c r="DC381" s="54">
        <f t="shared" si="492"/>
        <v>1.0020572488466562E-3</v>
      </c>
      <c r="DD381" s="54">
        <f t="shared" si="493"/>
        <v>0</v>
      </c>
      <c r="DE381" s="54">
        <f t="shared" si="494"/>
        <v>0</v>
      </c>
      <c r="DF381" s="54">
        <f t="shared" si="495"/>
        <v>0.99124669007085975</v>
      </c>
      <c r="DG381" s="40"/>
      <c r="DH381" s="80">
        <f t="shared" si="496"/>
        <v>2.0039650567862832</v>
      </c>
      <c r="DI381" s="80">
        <f t="shared" si="497"/>
        <v>0.99802139424893865</v>
      </c>
      <c r="DJ381" s="40"/>
      <c r="DK381" s="54">
        <f t="shared" si="498"/>
        <v>0</v>
      </c>
      <c r="DL381" s="54">
        <f t="shared" si="499"/>
        <v>1.2651633549155316E-3</v>
      </c>
      <c r="DM381" s="54">
        <f t="shared" si="500"/>
        <v>3.8978248304833867E-2</v>
      </c>
      <c r="DN381" s="54">
        <f t="shared" si="501"/>
        <v>4.4579967545783629E-4</v>
      </c>
      <c r="DO381" s="54">
        <f t="shared" si="502"/>
        <v>8.8441223436924211E-4</v>
      </c>
      <c r="DP381" s="54">
        <f t="shared" si="503"/>
        <v>0.59068893528183719</v>
      </c>
      <c r="DQ381" s="54">
        <f t="shared" si="504"/>
        <v>0</v>
      </c>
      <c r="DR381" s="54">
        <f t="shared" si="505"/>
        <v>8.1064851881505213E-3</v>
      </c>
      <c r="DS381" s="54">
        <f t="shared" si="506"/>
        <v>9.4736842105263164E-4</v>
      </c>
      <c r="DT381" s="54">
        <f t="shared" si="507"/>
        <v>0</v>
      </c>
      <c r="DU381" s="54">
        <f t="shared" si="508"/>
        <v>0</v>
      </c>
      <c r="DV381" s="54">
        <f t="shared" si="509"/>
        <v>1.2495304870414423</v>
      </c>
      <c r="DW381" s="54"/>
      <c r="DX381" s="63">
        <f t="shared" si="510"/>
        <v>1.8908468995020591</v>
      </c>
      <c r="DY381" s="40"/>
      <c r="DZ381" s="41">
        <f t="shared" si="511"/>
        <v>0</v>
      </c>
      <c r="EA381" s="41">
        <f t="shared" si="512"/>
        <v>2.0072963420497501E-3</v>
      </c>
      <c r="EB381" s="41">
        <f t="shared" si="513"/>
        <v>6.1842524080239138E-2</v>
      </c>
      <c r="EC381" s="41">
        <f t="shared" si="514"/>
        <v>7.0730159418285182E-4</v>
      </c>
      <c r="ED381" s="41">
        <f t="shared" si="515"/>
        <v>1.4032001764957476E-3</v>
      </c>
      <c r="EE381" s="41">
        <f t="shared" si="516"/>
        <v>0.93718153823674077</v>
      </c>
      <c r="EF381" s="41">
        <f t="shared" si="517"/>
        <v>0</v>
      </c>
      <c r="EG381" s="41">
        <f t="shared" si="518"/>
        <v>1.286167355530261E-2</v>
      </c>
      <c r="EH381" s="41">
        <f t="shared" si="519"/>
        <v>1.5030858732699845E-3</v>
      </c>
      <c r="EI381" s="41">
        <f t="shared" si="520"/>
        <v>0</v>
      </c>
      <c r="EJ381" s="41">
        <f t="shared" si="521"/>
        <v>0</v>
      </c>
      <c r="EK381" s="41">
        <f t="shared" si="522"/>
        <v>1.9824933801417195</v>
      </c>
      <c r="EL381" s="40"/>
      <c r="EM381" s="82">
        <f t="shared" si="523"/>
        <v>3.0000000000000004</v>
      </c>
      <c r="EN381" s="40"/>
      <c r="EO381" s="80">
        <f t="shared" si="524"/>
        <v>1.1871634506367634E-2</v>
      </c>
      <c r="EP381" s="80">
        <f t="shared" si="525"/>
        <v>0.93532722545539704</v>
      </c>
      <c r="EQ381" s="80">
        <f t="shared" si="526"/>
        <v>0.9234555909490294</v>
      </c>
      <c r="ER381" s="80"/>
      <c r="ES381" s="80">
        <f t="shared" si="468"/>
        <v>41.902317893489695</v>
      </c>
      <c r="ET381" s="80">
        <f t="shared" si="469"/>
        <v>0.59847582033294477</v>
      </c>
      <c r="EU381" s="80"/>
      <c r="EV381" s="80">
        <f t="shared" si="527"/>
        <v>0.9234555909490294</v>
      </c>
      <c r="EW381" s="80">
        <f t="shared" si="528"/>
        <v>1.1871634506367634E-2</v>
      </c>
      <c r="EX381" s="84">
        <f t="shared" si="529"/>
        <v>7.5536828478682538E-2</v>
      </c>
      <c r="EY381" s="85">
        <f t="shared" si="530"/>
        <v>0.98928540366916506</v>
      </c>
      <c r="EZ381" s="86">
        <f>3</f>
        <v>3</v>
      </c>
      <c r="FA381" s="75"/>
      <c r="FB381" s="88"/>
      <c r="FC381" s="80">
        <f t="shared" si="531"/>
        <v>0</v>
      </c>
      <c r="FD381" s="80">
        <f t="shared" si="532"/>
        <v>5.0999999999999997E-2</v>
      </c>
      <c r="FE381" s="80">
        <f t="shared" si="533"/>
        <v>2.7650000000000001</v>
      </c>
      <c r="FF381" s="80">
        <f t="shared" si="534"/>
        <v>2.5000000000000001E-2</v>
      </c>
      <c r="FG381" s="80">
        <f t="shared" si="535"/>
        <v>7.1999999999999995E-2</v>
      </c>
      <c r="FH381" s="80">
        <f t="shared" si="536"/>
        <v>41.902317893489695</v>
      </c>
      <c r="FI381" s="80">
        <f t="shared" si="537"/>
        <v>0.59847582033294477</v>
      </c>
      <c r="FJ381" s="80">
        <f t="shared" si="538"/>
        <v>0</v>
      </c>
      <c r="FK381" s="80">
        <f t="shared" si="539"/>
        <v>0.40500000000000003</v>
      </c>
      <c r="FL381" s="80">
        <f t="shared" si="540"/>
        <v>4.8000000000000001E-2</v>
      </c>
      <c r="FM381" s="80">
        <f t="shared" si="541"/>
        <v>0</v>
      </c>
      <c r="FN381" s="80">
        <f t="shared" si="542"/>
        <v>0</v>
      </c>
      <c r="FO381" s="80">
        <f t="shared" si="543"/>
        <v>49.9</v>
      </c>
      <c r="FP381" s="80">
        <f t="shared" si="544"/>
        <v>95.766793713822651</v>
      </c>
    </row>
    <row r="382" spans="1:172" ht="21">
      <c r="A382" s="40">
        <v>380</v>
      </c>
      <c r="B382" s="41" t="s">
        <v>73</v>
      </c>
      <c r="C382" s="197">
        <v>3.4000000000000002E-2</v>
      </c>
      <c r="D382" s="197">
        <v>7.0000000000000007E-2</v>
      </c>
      <c r="E382" s="197">
        <v>2.879</v>
      </c>
      <c r="F382" s="197">
        <v>3.0000000000000001E-3</v>
      </c>
      <c r="G382" s="197">
        <v>0</v>
      </c>
      <c r="H382" s="197">
        <v>43.093000000000004</v>
      </c>
      <c r="I382" s="197">
        <v>0</v>
      </c>
      <c r="J382" s="197">
        <v>0.371</v>
      </c>
      <c r="K382" s="197">
        <v>2.5000000000000001E-2</v>
      </c>
      <c r="L382" s="204">
        <v>0</v>
      </c>
      <c r="M382" s="204">
        <v>0</v>
      </c>
      <c r="N382" s="197">
        <v>49.874000000000002</v>
      </c>
      <c r="O382" s="71"/>
      <c r="P382" s="70">
        <f t="shared" si="455"/>
        <v>96.485642622027569</v>
      </c>
      <c r="Q382" s="70">
        <f t="shared" si="470"/>
        <v>96.349000000000004</v>
      </c>
      <c r="S382" s="48">
        <v>60.085000000000001</v>
      </c>
      <c r="T382" s="48">
        <v>40.311</v>
      </c>
      <c r="U382" s="48">
        <v>70.936999999999998</v>
      </c>
      <c r="V382" s="48">
        <v>56.079000000000001</v>
      </c>
      <c r="W382" s="48">
        <v>81.41</v>
      </c>
      <c r="X382" s="49">
        <v>71.849999999999994</v>
      </c>
      <c r="Y382" s="48">
        <v>101.962</v>
      </c>
      <c r="Z382" s="48">
        <v>149.88</v>
      </c>
      <c r="AA382" s="48">
        <v>152</v>
      </c>
      <c r="AB382" s="48">
        <v>61.978999999999999</v>
      </c>
      <c r="AC382" s="48">
        <v>94.203000000000003</v>
      </c>
      <c r="AD382" s="49">
        <v>79.87</v>
      </c>
      <c r="AE382" s="40"/>
      <c r="AF382" s="41">
        <v>1</v>
      </c>
      <c r="AG382" s="41">
        <v>1</v>
      </c>
      <c r="AH382" s="41">
        <v>1</v>
      </c>
      <c r="AI382" s="41">
        <v>1</v>
      </c>
      <c r="AJ382" s="41">
        <v>1</v>
      </c>
      <c r="AK382" s="50">
        <v>1</v>
      </c>
      <c r="AL382" s="41">
        <v>2</v>
      </c>
      <c r="AM382" s="41">
        <v>2</v>
      </c>
      <c r="AN382" s="41">
        <v>2</v>
      </c>
      <c r="AO382" s="41">
        <v>2</v>
      </c>
      <c r="AP382" s="41">
        <v>2</v>
      </c>
      <c r="AQ382" s="50">
        <v>1</v>
      </c>
      <c r="AR382" s="40"/>
      <c r="AS382" s="41">
        <v>4</v>
      </c>
      <c r="AT382" s="41">
        <v>2</v>
      </c>
      <c r="AU382" s="41">
        <v>2</v>
      </c>
      <c r="AV382" s="41">
        <v>2</v>
      </c>
      <c r="AW382" s="41">
        <v>2</v>
      </c>
      <c r="AX382" s="50">
        <v>2</v>
      </c>
      <c r="AY382" s="41">
        <v>3</v>
      </c>
      <c r="AZ382" s="41">
        <v>3</v>
      </c>
      <c r="BA382" s="41">
        <v>3</v>
      </c>
      <c r="BB382" s="41">
        <v>1</v>
      </c>
      <c r="BC382" s="41">
        <v>1</v>
      </c>
      <c r="BD382" s="50">
        <v>4</v>
      </c>
      <c r="BE382" s="40"/>
      <c r="BF382" s="59">
        <v>2</v>
      </c>
      <c r="BG382" s="59">
        <v>1</v>
      </c>
      <c r="BH382" s="59">
        <v>1</v>
      </c>
      <c r="BI382" s="59">
        <v>1</v>
      </c>
      <c r="BJ382" s="59">
        <v>1</v>
      </c>
      <c r="BK382" s="60">
        <v>1</v>
      </c>
      <c r="BL382" s="59">
        <v>3</v>
      </c>
      <c r="BM382" s="59">
        <v>3</v>
      </c>
      <c r="BN382" s="59">
        <v>3</v>
      </c>
      <c r="BO382" s="59">
        <v>1</v>
      </c>
      <c r="BP382" s="59">
        <v>1</v>
      </c>
      <c r="BQ382" s="60">
        <v>2</v>
      </c>
      <c r="BR382" s="40"/>
      <c r="BS382" s="51">
        <f t="shared" si="456"/>
        <v>5.6586502454855625E-4</v>
      </c>
      <c r="BT382" s="51">
        <f t="shared" si="457"/>
        <v>1.7364987224330829E-3</v>
      </c>
      <c r="BU382" s="51">
        <f t="shared" si="458"/>
        <v>4.0585308090277293E-2</v>
      </c>
      <c r="BV382" s="51">
        <f t="shared" si="459"/>
        <v>5.349596105494035E-5</v>
      </c>
      <c r="BW382" s="51">
        <f t="shared" si="460"/>
        <v>0</v>
      </c>
      <c r="BX382" s="51">
        <f t="shared" si="461"/>
        <v>0.59976339596381356</v>
      </c>
      <c r="BY382" s="51">
        <f t="shared" si="462"/>
        <v>0</v>
      </c>
      <c r="BZ382" s="51">
        <f t="shared" si="463"/>
        <v>2.4753135842006941E-3</v>
      </c>
      <c r="CA382" s="51">
        <f t="shared" si="464"/>
        <v>1.6447368421052631E-4</v>
      </c>
      <c r="CB382" s="51">
        <f t="shared" si="465"/>
        <v>0</v>
      </c>
      <c r="CC382" s="51">
        <f t="shared" si="466"/>
        <v>0</v>
      </c>
      <c r="CD382" s="51">
        <f t="shared" si="467"/>
        <v>0.62443971453612124</v>
      </c>
      <c r="CE382" s="40"/>
      <c r="CF382" s="53">
        <f t="shared" si="471"/>
        <v>1.5788898472500212</v>
      </c>
      <c r="CG382" s="40"/>
      <c r="CH382" s="61">
        <f t="shared" si="472"/>
        <v>5.6586502454855625E-4</v>
      </c>
      <c r="CI382" s="61">
        <f t="shared" si="473"/>
        <v>1.7364987224330829E-3</v>
      </c>
      <c r="CJ382" s="61">
        <f t="shared" si="474"/>
        <v>4.0585308090277293E-2</v>
      </c>
      <c r="CK382" s="61">
        <f t="shared" si="475"/>
        <v>5.349596105494035E-5</v>
      </c>
      <c r="CL382" s="61">
        <f t="shared" si="476"/>
        <v>0</v>
      </c>
      <c r="CM382" s="61">
        <f t="shared" si="477"/>
        <v>0.59976339596381356</v>
      </c>
      <c r="CN382" s="61">
        <f t="shared" si="478"/>
        <v>0</v>
      </c>
      <c r="CO382" s="61">
        <f t="shared" si="479"/>
        <v>4.9506271684013883E-3</v>
      </c>
      <c r="CP382" s="61">
        <f t="shared" si="480"/>
        <v>3.2894736842105262E-4</v>
      </c>
      <c r="CQ382" s="61">
        <f t="shared" si="481"/>
        <v>0</v>
      </c>
      <c r="CR382" s="61">
        <f t="shared" si="482"/>
        <v>0</v>
      </c>
      <c r="CS382" s="61">
        <f t="shared" si="483"/>
        <v>0.62443971453612124</v>
      </c>
      <c r="CT382" s="40"/>
      <c r="CU382" s="54">
        <f t="shared" si="484"/>
        <v>8.9343854217359951E-4</v>
      </c>
      <c r="CV382" s="54">
        <f t="shared" si="485"/>
        <v>2.7417402026122272E-3</v>
      </c>
      <c r="CW382" s="54">
        <f t="shared" si="486"/>
        <v>6.4079730891252962E-2</v>
      </c>
      <c r="CX382" s="54">
        <f t="shared" si="487"/>
        <v>8.4464229778527853E-5</v>
      </c>
      <c r="CY382" s="54">
        <f t="shared" si="488"/>
        <v>0</v>
      </c>
      <c r="CZ382" s="54">
        <f t="shared" si="489"/>
        <v>0.94696033663945955</v>
      </c>
      <c r="DA382" s="54">
        <f t="shared" si="490"/>
        <v>0</v>
      </c>
      <c r="DB382" s="54">
        <f t="shared" si="491"/>
        <v>7.8164949737090737E-3</v>
      </c>
      <c r="DC382" s="54">
        <f t="shared" si="492"/>
        <v>5.1937166027961226E-4</v>
      </c>
      <c r="DD382" s="54">
        <f t="shared" si="493"/>
        <v>0</v>
      </c>
      <c r="DE382" s="54">
        <f t="shared" si="494"/>
        <v>0</v>
      </c>
      <c r="DF382" s="54">
        <f t="shared" si="495"/>
        <v>0.98592152550078338</v>
      </c>
      <c r="DG382" s="40"/>
      <c r="DH382" s="80">
        <f t="shared" si="496"/>
        <v>2.009017102640049</v>
      </c>
      <c r="DI382" s="80">
        <f t="shared" si="497"/>
        <v>0.99551168448083416</v>
      </c>
      <c r="DJ382" s="40"/>
      <c r="DK382" s="54">
        <f t="shared" si="498"/>
        <v>1.1317300490971125E-3</v>
      </c>
      <c r="DL382" s="54">
        <f t="shared" si="499"/>
        <v>1.7364987224330829E-3</v>
      </c>
      <c r="DM382" s="54">
        <f t="shared" si="500"/>
        <v>4.0585308090277293E-2</v>
      </c>
      <c r="DN382" s="54">
        <f t="shared" si="501"/>
        <v>5.349596105494035E-5</v>
      </c>
      <c r="DO382" s="54">
        <f t="shared" si="502"/>
        <v>0</v>
      </c>
      <c r="DP382" s="54">
        <f t="shared" si="503"/>
        <v>0.59976339596381356</v>
      </c>
      <c r="DQ382" s="54">
        <f t="shared" si="504"/>
        <v>0</v>
      </c>
      <c r="DR382" s="54">
        <f t="shared" si="505"/>
        <v>7.425940752602082E-3</v>
      </c>
      <c r="DS382" s="54">
        <f t="shared" si="506"/>
        <v>4.9342105263157896E-4</v>
      </c>
      <c r="DT382" s="54">
        <f t="shared" si="507"/>
        <v>0</v>
      </c>
      <c r="DU382" s="54">
        <f t="shared" si="508"/>
        <v>0</v>
      </c>
      <c r="DV382" s="54">
        <f t="shared" si="509"/>
        <v>1.2488794290722425</v>
      </c>
      <c r="DW382" s="54"/>
      <c r="DX382" s="63">
        <f t="shared" si="510"/>
        <v>1.900069219664152</v>
      </c>
      <c r="DY382" s="40"/>
      <c r="DZ382" s="41">
        <f t="shared" si="511"/>
        <v>1.786877084347199E-3</v>
      </c>
      <c r="EA382" s="41">
        <f t="shared" si="512"/>
        <v>2.7417402026122272E-3</v>
      </c>
      <c r="EB382" s="41">
        <f t="shared" si="513"/>
        <v>6.4079730891252962E-2</v>
      </c>
      <c r="EC382" s="41">
        <f t="shared" si="514"/>
        <v>8.4464229778527853E-5</v>
      </c>
      <c r="ED382" s="41">
        <f t="shared" si="515"/>
        <v>0</v>
      </c>
      <c r="EE382" s="41">
        <f t="shared" si="516"/>
        <v>0.94696033663945955</v>
      </c>
      <c r="EF382" s="41">
        <f t="shared" si="517"/>
        <v>0</v>
      </c>
      <c r="EG382" s="41">
        <f t="shared" si="518"/>
        <v>1.172474246056361E-2</v>
      </c>
      <c r="EH382" s="41">
        <f t="shared" si="519"/>
        <v>7.7905749041941839E-4</v>
      </c>
      <c r="EI382" s="41">
        <f t="shared" si="520"/>
        <v>0</v>
      </c>
      <c r="EJ382" s="41">
        <f t="shared" si="521"/>
        <v>0</v>
      </c>
      <c r="EK382" s="41">
        <f t="shared" si="522"/>
        <v>1.9718430510015668</v>
      </c>
      <c r="EL382" s="40"/>
      <c r="EM382" s="82">
        <f t="shared" si="523"/>
        <v>3</v>
      </c>
      <c r="EN382" s="40"/>
      <c r="EO382" s="80">
        <f t="shared" si="524"/>
        <v>2.6929893114995274E-2</v>
      </c>
      <c r="EP382" s="80">
        <f t="shared" si="525"/>
        <v>0.94271007986448618</v>
      </c>
      <c r="EQ382" s="80">
        <f t="shared" si="526"/>
        <v>0.91578018674949091</v>
      </c>
      <c r="ER382" s="80"/>
      <c r="ES382" s="80">
        <f t="shared" si="468"/>
        <v>41.861985387139057</v>
      </c>
      <c r="ET382" s="80">
        <f t="shared" si="469"/>
        <v>1.3676572348885103</v>
      </c>
      <c r="EU382" s="80"/>
      <c r="EV382" s="80">
        <f t="shared" si="527"/>
        <v>0.91578018674949091</v>
      </c>
      <c r="EW382" s="80">
        <f t="shared" si="528"/>
        <v>2.6929893114995274E-2</v>
      </c>
      <c r="EX382" s="84">
        <f t="shared" si="529"/>
        <v>7.6135240499806009E-2</v>
      </c>
      <c r="EY382" s="85">
        <f t="shared" si="530"/>
        <v>0.98149639861719851</v>
      </c>
      <c r="EZ382" s="86">
        <f>3</f>
        <v>3</v>
      </c>
      <c r="FA382" s="75"/>
      <c r="FB382" s="88"/>
      <c r="FC382" s="80">
        <f t="shared" si="531"/>
        <v>3.4000000000000002E-2</v>
      </c>
      <c r="FD382" s="80">
        <f t="shared" si="532"/>
        <v>7.0000000000000007E-2</v>
      </c>
      <c r="FE382" s="80">
        <f t="shared" si="533"/>
        <v>2.879</v>
      </c>
      <c r="FF382" s="80">
        <f t="shared" si="534"/>
        <v>3.0000000000000001E-3</v>
      </c>
      <c r="FG382" s="80">
        <f t="shared" si="535"/>
        <v>0</v>
      </c>
      <c r="FH382" s="80">
        <f t="shared" si="536"/>
        <v>41.861985387139057</v>
      </c>
      <c r="FI382" s="80">
        <f t="shared" si="537"/>
        <v>1.3676572348885103</v>
      </c>
      <c r="FJ382" s="80">
        <f t="shared" si="538"/>
        <v>0</v>
      </c>
      <c r="FK382" s="80">
        <f t="shared" si="539"/>
        <v>0.371</v>
      </c>
      <c r="FL382" s="80">
        <f t="shared" si="540"/>
        <v>2.5000000000000001E-2</v>
      </c>
      <c r="FM382" s="80">
        <f t="shared" si="541"/>
        <v>0</v>
      </c>
      <c r="FN382" s="80">
        <f t="shared" si="542"/>
        <v>0</v>
      </c>
      <c r="FO382" s="80">
        <f t="shared" si="543"/>
        <v>49.874000000000002</v>
      </c>
      <c r="FP382" s="80">
        <f t="shared" si="544"/>
        <v>96.485642622027569</v>
      </c>
    </row>
    <row r="383" spans="1:172" ht="21">
      <c r="A383" s="40">
        <v>381</v>
      </c>
      <c r="B383" s="41" t="s">
        <v>73</v>
      </c>
      <c r="C383" s="200">
        <v>5.6369999999999996</v>
      </c>
      <c r="D383" s="200">
        <v>0.95799999999999996</v>
      </c>
      <c r="E383" s="200">
        <v>5.8000000000000003E-2</v>
      </c>
      <c r="F383" s="200">
        <v>0.113</v>
      </c>
      <c r="G383" s="200">
        <v>0</v>
      </c>
      <c r="H383" s="200">
        <v>73.787000000000006</v>
      </c>
      <c r="I383" s="200">
        <v>0.84299999999999997</v>
      </c>
      <c r="J383" s="200">
        <v>0.76500000000000001</v>
      </c>
      <c r="K383" s="200">
        <v>7.5999999999999998E-2</v>
      </c>
      <c r="L383" s="204">
        <v>0</v>
      </c>
      <c r="M383" s="204">
        <v>0</v>
      </c>
      <c r="N383" s="200">
        <v>0.86099999999999999</v>
      </c>
      <c r="O383" s="71"/>
      <c r="P383" s="70">
        <f t="shared" si="455"/>
        <v>90.666285736010749</v>
      </c>
      <c r="Q383" s="70">
        <f t="shared" si="470"/>
        <v>83.098000000000013</v>
      </c>
      <c r="S383" s="48">
        <v>60.085000000000001</v>
      </c>
      <c r="T383" s="48">
        <v>40.311</v>
      </c>
      <c r="U383" s="48">
        <v>70.936999999999998</v>
      </c>
      <c r="V383" s="48">
        <v>56.079000000000001</v>
      </c>
      <c r="W383" s="48">
        <v>81.41</v>
      </c>
      <c r="X383" s="49">
        <v>71.849999999999994</v>
      </c>
      <c r="Y383" s="48">
        <v>101.962</v>
      </c>
      <c r="Z383" s="48">
        <v>149.88</v>
      </c>
      <c r="AA383" s="48">
        <v>152</v>
      </c>
      <c r="AB383" s="48">
        <v>61.978999999999999</v>
      </c>
      <c r="AC383" s="48">
        <v>94.203000000000003</v>
      </c>
      <c r="AD383" s="49">
        <v>79.87</v>
      </c>
      <c r="AE383" s="40"/>
      <c r="AF383" s="41">
        <v>1</v>
      </c>
      <c r="AG383" s="41">
        <v>1</v>
      </c>
      <c r="AH383" s="41">
        <v>1</v>
      </c>
      <c r="AI383" s="41">
        <v>1</v>
      </c>
      <c r="AJ383" s="41">
        <v>1</v>
      </c>
      <c r="AK383" s="50">
        <v>1</v>
      </c>
      <c r="AL383" s="41">
        <v>2</v>
      </c>
      <c r="AM383" s="41">
        <v>2</v>
      </c>
      <c r="AN383" s="41">
        <v>2</v>
      </c>
      <c r="AO383" s="41">
        <v>2</v>
      </c>
      <c r="AP383" s="41">
        <v>2</v>
      </c>
      <c r="AQ383" s="50">
        <v>1</v>
      </c>
      <c r="AR383" s="40"/>
      <c r="AS383" s="41">
        <v>4</v>
      </c>
      <c r="AT383" s="41">
        <v>2</v>
      </c>
      <c r="AU383" s="41">
        <v>2</v>
      </c>
      <c r="AV383" s="41">
        <v>2</v>
      </c>
      <c r="AW383" s="41">
        <v>2</v>
      </c>
      <c r="AX383" s="50">
        <v>2</v>
      </c>
      <c r="AY383" s="41">
        <v>3</v>
      </c>
      <c r="AZ383" s="41">
        <v>3</v>
      </c>
      <c r="BA383" s="41">
        <v>3</v>
      </c>
      <c r="BB383" s="41">
        <v>1</v>
      </c>
      <c r="BC383" s="41">
        <v>1</v>
      </c>
      <c r="BD383" s="50">
        <v>4</v>
      </c>
      <c r="BE383" s="40"/>
      <c r="BF383" s="59">
        <v>2</v>
      </c>
      <c r="BG383" s="59">
        <v>1</v>
      </c>
      <c r="BH383" s="59">
        <v>1</v>
      </c>
      <c r="BI383" s="59">
        <v>1</v>
      </c>
      <c r="BJ383" s="59">
        <v>1</v>
      </c>
      <c r="BK383" s="60">
        <v>1</v>
      </c>
      <c r="BL383" s="59">
        <v>3</v>
      </c>
      <c r="BM383" s="59">
        <v>3</v>
      </c>
      <c r="BN383" s="59">
        <v>3</v>
      </c>
      <c r="BO383" s="59">
        <v>1</v>
      </c>
      <c r="BP383" s="59">
        <v>1</v>
      </c>
      <c r="BQ383" s="60">
        <v>2</v>
      </c>
      <c r="BR383" s="40"/>
      <c r="BS383" s="51">
        <f t="shared" si="456"/>
        <v>9.3817092452359155E-2</v>
      </c>
      <c r="BT383" s="51">
        <f t="shared" si="457"/>
        <v>2.3765225372727045E-2</v>
      </c>
      <c r="BU383" s="51">
        <f t="shared" si="458"/>
        <v>8.1762690838349528E-4</v>
      </c>
      <c r="BV383" s="51">
        <f t="shared" si="459"/>
        <v>2.0150145330694201E-3</v>
      </c>
      <c r="BW383" s="51">
        <f t="shared" si="460"/>
        <v>0</v>
      </c>
      <c r="BX383" s="51">
        <f t="shared" si="461"/>
        <v>1.0269589422407797</v>
      </c>
      <c r="BY383" s="51">
        <f t="shared" si="462"/>
        <v>8.2677860379357006E-3</v>
      </c>
      <c r="BZ383" s="51">
        <f t="shared" si="463"/>
        <v>5.1040832666132911E-3</v>
      </c>
      <c r="CA383" s="51">
        <f t="shared" si="464"/>
        <v>5.0000000000000001E-4</v>
      </c>
      <c r="CB383" s="51">
        <f t="shared" si="465"/>
        <v>0</v>
      </c>
      <c r="CC383" s="51">
        <f t="shared" si="466"/>
        <v>0</v>
      </c>
      <c r="CD383" s="51">
        <f t="shared" si="467"/>
        <v>1.0780017528483786E-2</v>
      </c>
      <c r="CE383" s="40"/>
      <c r="CF383" s="53">
        <f t="shared" si="471"/>
        <v>2.2999668306912735</v>
      </c>
      <c r="CG383" s="40"/>
      <c r="CH383" s="61">
        <f t="shared" si="472"/>
        <v>9.3817092452359155E-2</v>
      </c>
      <c r="CI383" s="61">
        <f t="shared" si="473"/>
        <v>2.3765225372727045E-2</v>
      </c>
      <c r="CJ383" s="61">
        <f t="shared" si="474"/>
        <v>8.1762690838349528E-4</v>
      </c>
      <c r="CK383" s="61">
        <f t="shared" si="475"/>
        <v>2.0150145330694201E-3</v>
      </c>
      <c r="CL383" s="61">
        <f t="shared" si="476"/>
        <v>0</v>
      </c>
      <c r="CM383" s="61">
        <f t="shared" si="477"/>
        <v>1.0269589422407797</v>
      </c>
      <c r="CN383" s="61">
        <f t="shared" si="478"/>
        <v>1.6535572075871401E-2</v>
      </c>
      <c r="CO383" s="61">
        <f t="shared" si="479"/>
        <v>1.0208166533226582E-2</v>
      </c>
      <c r="CP383" s="61">
        <f t="shared" si="480"/>
        <v>1E-3</v>
      </c>
      <c r="CQ383" s="61">
        <f t="shared" si="481"/>
        <v>0</v>
      </c>
      <c r="CR383" s="61">
        <f t="shared" si="482"/>
        <v>0</v>
      </c>
      <c r="CS383" s="61">
        <f t="shared" si="483"/>
        <v>1.0780017528483786E-2</v>
      </c>
      <c r="CT383" s="40"/>
      <c r="CU383" s="54">
        <f t="shared" si="484"/>
        <v>0.21577620079232268</v>
      </c>
      <c r="CV383" s="54">
        <f t="shared" si="485"/>
        <v>5.4659230081174862E-2</v>
      </c>
      <c r="CW383" s="54">
        <f t="shared" si="486"/>
        <v>1.8805147691626919E-3</v>
      </c>
      <c r="CX383" s="54">
        <f t="shared" si="487"/>
        <v>4.63446658942053E-3</v>
      </c>
      <c r="CY383" s="54">
        <f t="shared" si="488"/>
        <v>0</v>
      </c>
      <c r="CZ383" s="54">
        <f t="shared" si="489"/>
        <v>2.3619715036355884</v>
      </c>
      <c r="DA383" s="54">
        <f t="shared" si="490"/>
        <v>3.8031267301009072E-2</v>
      </c>
      <c r="DB383" s="54">
        <f t="shared" si="491"/>
        <v>2.3478444428593866E-2</v>
      </c>
      <c r="DC383" s="54">
        <f t="shared" si="492"/>
        <v>2.2999668306912737E-3</v>
      </c>
      <c r="DD383" s="54">
        <f t="shared" si="493"/>
        <v>0</v>
      </c>
      <c r="DE383" s="54">
        <f t="shared" si="494"/>
        <v>0</v>
      </c>
      <c r="DF383" s="54">
        <f t="shared" si="495"/>
        <v>2.4793682749783226E-2</v>
      </c>
      <c r="DG383" s="40"/>
      <c r="DH383" s="80">
        <f t="shared" si="496"/>
        <v>2.7275252771777465</v>
      </c>
      <c r="DI383" s="80">
        <f t="shared" si="497"/>
        <v>0.73326543175778036</v>
      </c>
      <c r="DJ383" s="40"/>
      <c r="DK383" s="54">
        <f t="shared" si="498"/>
        <v>0.18763418490471831</v>
      </c>
      <c r="DL383" s="54">
        <f t="shared" si="499"/>
        <v>2.3765225372727045E-2</v>
      </c>
      <c r="DM383" s="54">
        <f t="shared" si="500"/>
        <v>8.1762690838349528E-4</v>
      </c>
      <c r="DN383" s="54">
        <f t="shared" si="501"/>
        <v>2.0150145330694201E-3</v>
      </c>
      <c r="DO383" s="54">
        <f t="shared" si="502"/>
        <v>0</v>
      </c>
      <c r="DP383" s="54">
        <f t="shared" si="503"/>
        <v>1.0269589422407797</v>
      </c>
      <c r="DQ383" s="54">
        <f t="shared" si="504"/>
        <v>2.48033581138071E-2</v>
      </c>
      <c r="DR383" s="54">
        <f t="shared" si="505"/>
        <v>1.5312249799839873E-2</v>
      </c>
      <c r="DS383" s="54">
        <f t="shared" si="506"/>
        <v>1.5E-3</v>
      </c>
      <c r="DT383" s="54">
        <f t="shared" si="507"/>
        <v>0</v>
      </c>
      <c r="DU383" s="54">
        <f t="shared" si="508"/>
        <v>0</v>
      </c>
      <c r="DV383" s="54">
        <f t="shared" si="509"/>
        <v>2.1560035056967571E-2</v>
      </c>
      <c r="DW383" s="54"/>
      <c r="DX383" s="63">
        <f t="shared" si="510"/>
        <v>1.3043666369302926</v>
      </c>
      <c r="DY383" s="40"/>
      <c r="DZ383" s="41">
        <f t="shared" si="511"/>
        <v>0.43155240158464536</v>
      </c>
      <c r="EA383" s="41">
        <f t="shared" si="512"/>
        <v>5.4659230081174862E-2</v>
      </c>
      <c r="EB383" s="41">
        <f t="shared" si="513"/>
        <v>1.8805147691626919E-3</v>
      </c>
      <c r="EC383" s="41">
        <f t="shared" si="514"/>
        <v>4.63446658942053E-3</v>
      </c>
      <c r="ED383" s="41">
        <f t="shared" si="515"/>
        <v>0</v>
      </c>
      <c r="EE383" s="41">
        <f t="shared" si="516"/>
        <v>2.3619715036355884</v>
      </c>
      <c r="EF383" s="41">
        <f t="shared" si="517"/>
        <v>5.7046900951513602E-2</v>
      </c>
      <c r="EG383" s="41">
        <f t="shared" si="518"/>
        <v>3.5217666642890798E-2</v>
      </c>
      <c r="EH383" s="41">
        <f t="shared" si="519"/>
        <v>3.4499502460369103E-3</v>
      </c>
      <c r="EI383" s="41">
        <f t="shared" si="520"/>
        <v>0</v>
      </c>
      <c r="EJ383" s="41">
        <f t="shared" si="521"/>
        <v>0</v>
      </c>
      <c r="EK383" s="41">
        <f t="shared" si="522"/>
        <v>4.9587365499566452E-2</v>
      </c>
      <c r="EL383" s="40"/>
      <c r="EM383" s="82">
        <f t="shared" si="523"/>
        <v>2.9999999999999996</v>
      </c>
      <c r="EN383" s="40"/>
      <c r="EO383" s="80">
        <f t="shared" si="524"/>
        <v>1.6004074094533172</v>
      </c>
      <c r="EP383" s="80">
        <f t="shared" si="525"/>
        <v>1.7319520544129234</v>
      </c>
      <c r="EQ383" s="80">
        <f t="shared" si="526"/>
        <v>0.13154464495960627</v>
      </c>
      <c r="ER383" s="80"/>
      <c r="ES383" s="80">
        <f t="shared" si="468"/>
        <v>5.6042456215247771</v>
      </c>
      <c r="ET383" s="80">
        <f t="shared" si="469"/>
        <v>75.751040114485974</v>
      </c>
      <c r="EU383" s="80"/>
      <c r="EV383" s="80">
        <f t="shared" si="527"/>
        <v>0.13154464495960627</v>
      </c>
      <c r="EW383" s="80">
        <f t="shared" si="528"/>
        <v>1.6004074094533172</v>
      </c>
      <c r="EX383" s="84">
        <f t="shared" si="529"/>
        <v>0.34076009079237496</v>
      </c>
      <c r="EY383" s="85">
        <f t="shared" si="530"/>
        <v>1.8180350486385229E-2</v>
      </c>
      <c r="EZ383" s="86">
        <f>3</f>
        <v>3</v>
      </c>
      <c r="FA383" s="75"/>
      <c r="FB383" s="88"/>
      <c r="FC383" s="80">
        <f t="shared" si="531"/>
        <v>5.6369999999999996</v>
      </c>
      <c r="FD383" s="80">
        <f t="shared" si="532"/>
        <v>0.95799999999999996</v>
      </c>
      <c r="FE383" s="80">
        <f t="shared" si="533"/>
        <v>5.8000000000000003E-2</v>
      </c>
      <c r="FF383" s="80">
        <f t="shared" si="534"/>
        <v>0.113</v>
      </c>
      <c r="FG383" s="80">
        <f t="shared" si="535"/>
        <v>0</v>
      </c>
      <c r="FH383" s="80">
        <f t="shared" si="536"/>
        <v>5.6042456215247771</v>
      </c>
      <c r="FI383" s="80">
        <f t="shared" si="537"/>
        <v>75.751040114485974</v>
      </c>
      <c r="FJ383" s="80">
        <f t="shared" si="538"/>
        <v>0.84299999999999997</v>
      </c>
      <c r="FK383" s="80">
        <f t="shared" si="539"/>
        <v>0.76500000000000001</v>
      </c>
      <c r="FL383" s="80">
        <f t="shared" si="540"/>
        <v>7.5999999999999998E-2</v>
      </c>
      <c r="FM383" s="80">
        <f t="shared" si="541"/>
        <v>0</v>
      </c>
      <c r="FN383" s="80">
        <f t="shared" si="542"/>
        <v>0</v>
      </c>
      <c r="FO383" s="80">
        <f t="shared" si="543"/>
        <v>0.86099999999999999</v>
      </c>
      <c r="FP383" s="80">
        <f t="shared" si="544"/>
        <v>90.666285736010749</v>
      </c>
    </row>
    <row r="384" spans="1:172" ht="21">
      <c r="A384" s="40">
        <v>382</v>
      </c>
      <c r="B384" s="41" t="s">
        <v>73</v>
      </c>
      <c r="C384" s="197">
        <v>0.20300000000000001</v>
      </c>
      <c r="D384" s="197">
        <v>4.5999999999999999E-2</v>
      </c>
      <c r="E384" s="197">
        <v>1.9E-2</v>
      </c>
      <c r="F384" s="197">
        <v>3.9E-2</v>
      </c>
      <c r="G384" s="197">
        <v>0</v>
      </c>
      <c r="H384" s="197">
        <v>79.319000000000003</v>
      </c>
      <c r="I384" s="197">
        <v>2.3E-2</v>
      </c>
      <c r="J384" s="197">
        <v>0.73899999999999999</v>
      </c>
      <c r="K384" s="197">
        <v>8.3000000000000004E-2</v>
      </c>
      <c r="L384" s="204">
        <v>0</v>
      </c>
      <c r="M384" s="204">
        <v>0</v>
      </c>
      <c r="N384" s="197">
        <v>0.96699999999999997</v>
      </c>
      <c r="O384" s="71"/>
      <c r="P384" s="70">
        <f t="shared" si="455"/>
        <v>90.135688427566038</v>
      </c>
      <c r="Q384" s="70">
        <f t="shared" si="470"/>
        <v>81.438000000000002</v>
      </c>
      <c r="S384" s="48">
        <v>60.085000000000001</v>
      </c>
      <c r="T384" s="48">
        <v>40.311</v>
      </c>
      <c r="U384" s="48">
        <v>70.936999999999998</v>
      </c>
      <c r="V384" s="48">
        <v>56.079000000000001</v>
      </c>
      <c r="W384" s="48">
        <v>81.41</v>
      </c>
      <c r="X384" s="49">
        <v>71.849999999999994</v>
      </c>
      <c r="Y384" s="48">
        <v>101.962</v>
      </c>
      <c r="Z384" s="48">
        <v>149.88</v>
      </c>
      <c r="AA384" s="48">
        <v>152</v>
      </c>
      <c r="AB384" s="48">
        <v>61.978999999999999</v>
      </c>
      <c r="AC384" s="48">
        <v>94.203000000000003</v>
      </c>
      <c r="AD384" s="49">
        <v>79.87</v>
      </c>
      <c r="AE384" s="40"/>
      <c r="AF384" s="41">
        <v>1</v>
      </c>
      <c r="AG384" s="41">
        <v>1</v>
      </c>
      <c r="AH384" s="41">
        <v>1</v>
      </c>
      <c r="AI384" s="41">
        <v>1</v>
      </c>
      <c r="AJ384" s="41">
        <v>1</v>
      </c>
      <c r="AK384" s="50">
        <v>1</v>
      </c>
      <c r="AL384" s="41">
        <v>2</v>
      </c>
      <c r="AM384" s="41">
        <v>2</v>
      </c>
      <c r="AN384" s="41">
        <v>2</v>
      </c>
      <c r="AO384" s="41">
        <v>2</v>
      </c>
      <c r="AP384" s="41">
        <v>2</v>
      </c>
      <c r="AQ384" s="50">
        <v>1</v>
      </c>
      <c r="AR384" s="40"/>
      <c r="AS384" s="41">
        <v>4</v>
      </c>
      <c r="AT384" s="41">
        <v>2</v>
      </c>
      <c r="AU384" s="41">
        <v>2</v>
      </c>
      <c r="AV384" s="41">
        <v>2</v>
      </c>
      <c r="AW384" s="41">
        <v>2</v>
      </c>
      <c r="AX384" s="50">
        <v>2</v>
      </c>
      <c r="AY384" s="41">
        <v>3</v>
      </c>
      <c r="AZ384" s="41">
        <v>3</v>
      </c>
      <c r="BA384" s="41">
        <v>3</v>
      </c>
      <c r="BB384" s="41">
        <v>1</v>
      </c>
      <c r="BC384" s="41">
        <v>1</v>
      </c>
      <c r="BD384" s="50">
        <v>4</v>
      </c>
      <c r="BE384" s="40"/>
      <c r="BF384" s="59">
        <v>2</v>
      </c>
      <c r="BG384" s="59">
        <v>1</v>
      </c>
      <c r="BH384" s="59">
        <v>1</v>
      </c>
      <c r="BI384" s="59">
        <v>1</v>
      </c>
      <c r="BJ384" s="59">
        <v>1</v>
      </c>
      <c r="BK384" s="60">
        <v>1</v>
      </c>
      <c r="BL384" s="59">
        <v>3</v>
      </c>
      <c r="BM384" s="59">
        <v>3</v>
      </c>
      <c r="BN384" s="59">
        <v>3</v>
      </c>
      <c r="BO384" s="59">
        <v>1</v>
      </c>
      <c r="BP384" s="59">
        <v>1</v>
      </c>
      <c r="BQ384" s="60">
        <v>2</v>
      </c>
      <c r="BR384" s="40"/>
      <c r="BS384" s="51">
        <f t="shared" si="456"/>
        <v>3.3785470583340268E-3</v>
      </c>
      <c r="BT384" s="51">
        <f t="shared" si="457"/>
        <v>1.1411277318845972E-3</v>
      </c>
      <c r="BU384" s="51">
        <f t="shared" si="458"/>
        <v>2.6784329757390359E-4</v>
      </c>
      <c r="BV384" s="51">
        <f t="shared" si="459"/>
        <v>6.9544749371422453E-4</v>
      </c>
      <c r="BW384" s="51">
        <f t="shared" si="460"/>
        <v>0</v>
      </c>
      <c r="BX384" s="51">
        <f t="shared" si="461"/>
        <v>1.1039526791927627</v>
      </c>
      <c r="BY384" s="51">
        <f t="shared" si="462"/>
        <v>2.2557423353798472E-4</v>
      </c>
      <c r="BZ384" s="51">
        <f t="shared" si="463"/>
        <v>4.9306111555911395E-3</v>
      </c>
      <c r="CA384" s="51">
        <f t="shared" si="464"/>
        <v>5.4605263157894745E-4</v>
      </c>
      <c r="CB384" s="51">
        <f t="shared" si="465"/>
        <v>0</v>
      </c>
      <c r="CC384" s="51">
        <f t="shared" si="466"/>
        <v>0</v>
      </c>
      <c r="CD384" s="51">
        <f t="shared" si="467"/>
        <v>1.2107174158006761E-2</v>
      </c>
      <c r="CE384" s="40"/>
      <c r="CF384" s="53">
        <f t="shared" si="471"/>
        <v>2.5993487236914521</v>
      </c>
      <c r="CG384" s="40"/>
      <c r="CH384" s="61">
        <f t="shared" si="472"/>
        <v>3.3785470583340268E-3</v>
      </c>
      <c r="CI384" s="61">
        <f t="shared" si="473"/>
        <v>1.1411277318845972E-3</v>
      </c>
      <c r="CJ384" s="61">
        <f t="shared" si="474"/>
        <v>2.6784329757390359E-4</v>
      </c>
      <c r="CK384" s="61">
        <f t="shared" si="475"/>
        <v>6.9544749371422453E-4</v>
      </c>
      <c r="CL384" s="61">
        <f t="shared" si="476"/>
        <v>0</v>
      </c>
      <c r="CM384" s="61">
        <f t="shared" si="477"/>
        <v>1.1039526791927627</v>
      </c>
      <c r="CN384" s="61">
        <f t="shared" si="478"/>
        <v>4.5114846707596944E-4</v>
      </c>
      <c r="CO384" s="61">
        <f t="shared" si="479"/>
        <v>9.8612223111822789E-3</v>
      </c>
      <c r="CP384" s="61">
        <f t="shared" si="480"/>
        <v>1.0921052631578949E-3</v>
      </c>
      <c r="CQ384" s="61">
        <f t="shared" si="481"/>
        <v>0</v>
      </c>
      <c r="CR384" s="61">
        <f t="shared" si="482"/>
        <v>0</v>
      </c>
      <c r="CS384" s="61">
        <f t="shared" si="483"/>
        <v>1.2107174158006761E-2</v>
      </c>
      <c r="CT384" s="40"/>
      <c r="CU384" s="54">
        <f t="shared" si="484"/>
        <v>8.782021984012062E-3</v>
      </c>
      <c r="CV384" s="54">
        <f t="shared" si="485"/>
        <v>2.9661889134431495E-3</v>
      </c>
      <c r="CW384" s="54">
        <f t="shared" si="486"/>
        <v>6.9621813369803612E-4</v>
      </c>
      <c r="CX384" s="54">
        <f t="shared" si="487"/>
        <v>1.8077105551804887E-3</v>
      </c>
      <c r="CY384" s="54">
        <f t="shared" si="488"/>
        <v>0</v>
      </c>
      <c r="CZ384" s="54">
        <f t="shared" si="489"/>
        <v>2.8695579876754671</v>
      </c>
      <c r="DA384" s="54">
        <f t="shared" si="490"/>
        <v>1.1726921920892763E-3</v>
      </c>
      <c r="DB384" s="54">
        <f t="shared" si="491"/>
        <v>2.5632755628609328E-2</v>
      </c>
      <c r="DC384" s="54">
        <f t="shared" si="492"/>
        <v>2.8387624219261914E-3</v>
      </c>
      <c r="DD384" s="54">
        <f t="shared" si="493"/>
        <v>0</v>
      </c>
      <c r="DE384" s="54">
        <f t="shared" si="494"/>
        <v>0</v>
      </c>
      <c r="DF384" s="54">
        <f t="shared" si="495"/>
        <v>3.1470767695125003E-2</v>
      </c>
      <c r="DG384" s="40"/>
      <c r="DH384" s="80">
        <f t="shared" si="496"/>
        <v>2.9449251051995504</v>
      </c>
      <c r="DI384" s="80">
        <f t="shared" si="497"/>
        <v>0.67913441889194615</v>
      </c>
      <c r="DJ384" s="40"/>
      <c r="DK384" s="54">
        <f t="shared" si="498"/>
        <v>6.7570941166680536E-3</v>
      </c>
      <c r="DL384" s="54">
        <f t="shared" si="499"/>
        <v>1.1411277318845972E-3</v>
      </c>
      <c r="DM384" s="54">
        <f t="shared" si="500"/>
        <v>2.6784329757390359E-4</v>
      </c>
      <c r="DN384" s="54">
        <f t="shared" si="501"/>
        <v>6.9544749371422453E-4</v>
      </c>
      <c r="DO384" s="54">
        <f t="shared" si="502"/>
        <v>0</v>
      </c>
      <c r="DP384" s="54">
        <f t="shared" si="503"/>
        <v>1.1039526791927627</v>
      </c>
      <c r="DQ384" s="54">
        <f t="shared" si="504"/>
        <v>6.7672270061395416E-4</v>
      </c>
      <c r="DR384" s="54">
        <f t="shared" si="505"/>
        <v>1.4791833466773419E-2</v>
      </c>
      <c r="DS384" s="54">
        <f t="shared" si="506"/>
        <v>1.6381578947368422E-3</v>
      </c>
      <c r="DT384" s="54">
        <f t="shared" si="507"/>
        <v>0</v>
      </c>
      <c r="DU384" s="54">
        <f t="shared" si="508"/>
        <v>0</v>
      </c>
      <c r="DV384" s="54">
        <f t="shared" si="509"/>
        <v>2.4214348316013521E-2</v>
      </c>
      <c r="DW384" s="54"/>
      <c r="DX384" s="63">
        <f t="shared" si="510"/>
        <v>1.1541352542107413</v>
      </c>
      <c r="DY384" s="40"/>
      <c r="DZ384" s="41">
        <f t="shared" si="511"/>
        <v>1.7564043968024124E-2</v>
      </c>
      <c r="EA384" s="41">
        <f t="shared" si="512"/>
        <v>2.9661889134431495E-3</v>
      </c>
      <c r="EB384" s="41">
        <f t="shared" si="513"/>
        <v>6.9621813369803612E-4</v>
      </c>
      <c r="EC384" s="41">
        <f t="shared" si="514"/>
        <v>1.8077105551804887E-3</v>
      </c>
      <c r="ED384" s="41">
        <f t="shared" si="515"/>
        <v>0</v>
      </c>
      <c r="EE384" s="41">
        <f t="shared" si="516"/>
        <v>2.8695579876754671</v>
      </c>
      <c r="EF384" s="41">
        <f t="shared" si="517"/>
        <v>1.7590382881339144E-3</v>
      </c>
      <c r="EG384" s="41">
        <f t="shared" si="518"/>
        <v>3.8449133442913994E-2</v>
      </c>
      <c r="EH384" s="41">
        <f t="shared" si="519"/>
        <v>4.2581436328892868E-3</v>
      </c>
      <c r="EI384" s="41">
        <f t="shared" si="520"/>
        <v>0</v>
      </c>
      <c r="EJ384" s="41">
        <f t="shared" si="521"/>
        <v>0</v>
      </c>
      <c r="EK384" s="41">
        <f t="shared" si="522"/>
        <v>6.2941535390250006E-2</v>
      </c>
      <c r="EL384" s="40"/>
      <c r="EM384" s="82">
        <f t="shared" si="523"/>
        <v>3</v>
      </c>
      <c r="EN384" s="40"/>
      <c r="EO384" s="80">
        <f t="shared" si="524"/>
        <v>1.9251934866483236</v>
      </c>
      <c r="EP384" s="80">
        <f t="shared" si="525"/>
        <v>1.9488155964367206</v>
      </c>
      <c r="EQ384" s="80">
        <f t="shared" si="526"/>
        <v>2.3622109788397072E-2</v>
      </c>
      <c r="ER384" s="80"/>
      <c r="ES384" s="80">
        <f t="shared" si="468"/>
        <v>0.96144659850412229</v>
      </c>
      <c r="ET384" s="80">
        <f t="shared" si="469"/>
        <v>87.055241829061913</v>
      </c>
      <c r="EU384" s="80"/>
      <c r="EV384" s="80">
        <f t="shared" si="527"/>
        <v>2.3622109788397072E-2</v>
      </c>
      <c r="EW384" s="80">
        <f t="shared" si="528"/>
        <v>1.9251934866483236</v>
      </c>
      <c r="EX384" s="84">
        <f t="shared" si="529"/>
        <v>4.3896349828958528E-2</v>
      </c>
      <c r="EY384" s="85">
        <f t="shared" si="530"/>
        <v>2.1372881530712151E-2</v>
      </c>
      <c r="EZ384" s="86">
        <f>3</f>
        <v>3</v>
      </c>
      <c r="FA384" s="75"/>
      <c r="FB384" s="88"/>
      <c r="FC384" s="80">
        <f t="shared" si="531"/>
        <v>0.20300000000000001</v>
      </c>
      <c r="FD384" s="80">
        <f t="shared" si="532"/>
        <v>4.5999999999999999E-2</v>
      </c>
      <c r="FE384" s="80">
        <f t="shared" si="533"/>
        <v>1.9E-2</v>
      </c>
      <c r="FF384" s="80">
        <f t="shared" si="534"/>
        <v>3.9E-2</v>
      </c>
      <c r="FG384" s="80">
        <f t="shared" si="535"/>
        <v>0</v>
      </c>
      <c r="FH384" s="80">
        <f t="shared" si="536"/>
        <v>0.96144659850412229</v>
      </c>
      <c r="FI384" s="80">
        <f t="shared" si="537"/>
        <v>87.055241829061913</v>
      </c>
      <c r="FJ384" s="80">
        <f t="shared" si="538"/>
        <v>2.3E-2</v>
      </c>
      <c r="FK384" s="80">
        <f t="shared" si="539"/>
        <v>0.73899999999999999</v>
      </c>
      <c r="FL384" s="80">
        <f t="shared" si="540"/>
        <v>8.3000000000000004E-2</v>
      </c>
      <c r="FM384" s="80">
        <f t="shared" si="541"/>
        <v>0</v>
      </c>
      <c r="FN384" s="80">
        <f t="shared" si="542"/>
        <v>0</v>
      </c>
      <c r="FO384" s="80">
        <f t="shared" si="543"/>
        <v>0.96699999999999997</v>
      </c>
      <c r="FP384" s="80">
        <f t="shared" si="544"/>
        <v>90.135688427566038</v>
      </c>
    </row>
    <row r="385" spans="1:172" ht="21">
      <c r="A385" s="40">
        <v>383</v>
      </c>
      <c r="B385" s="41" t="s">
        <v>73</v>
      </c>
      <c r="C385" s="197">
        <v>0.156</v>
      </c>
      <c r="D385" s="197">
        <v>1.7000000000000001E-2</v>
      </c>
      <c r="E385" s="197">
        <v>2.1999999999999999E-2</v>
      </c>
      <c r="F385" s="197">
        <v>5.8999999999999997E-2</v>
      </c>
      <c r="G385" s="197">
        <v>4.0000000000000001E-3</v>
      </c>
      <c r="H385" s="197">
        <v>79.625</v>
      </c>
      <c r="I385" s="197">
        <v>3.7999999999999999E-2</v>
      </c>
      <c r="J385" s="197">
        <v>0.78</v>
      </c>
      <c r="K385" s="197">
        <v>0.107</v>
      </c>
      <c r="L385" s="204">
        <v>0</v>
      </c>
      <c r="M385" s="204">
        <v>0</v>
      </c>
      <c r="N385" s="197">
        <v>0.93899999999999995</v>
      </c>
      <c r="O385" s="71"/>
      <c r="P385" s="70">
        <f t="shared" si="455"/>
        <v>90.485524817096589</v>
      </c>
      <c r="Q385" s="70">
        <f t="shared" si="470"/>
        <v>81.746999999999986</v>
      </c>
      <c r="S385" s="48">
        <v>60.085000000000001</v>
      </c>
      <c r="T385" s="48">
        <v>40.311</v>
      </c>
      <c r="U385" s="48">
        <v>70.936999999999998</v>
      </c>
      <c r="V385" s="48">
        <v>56.079000000000001</v>
      </c>
      <c r="W385" s="48">
        <v>81.41</v>
      </c>
      <c r="X385" s="49">
        <v>71.849999999999994</v>
      </c>
      <c r="Y385" s="48">
        <v>101.962</v>
      </c>
      <c r="Z385" s="48">
        <v>149.88</v>
      </c>
      <c r="AA385" s="48">
        <v>152</v>
      </c>
      <c r="AB385" s="48">
        <v>61.978999999999999</v>
      </c>
      <c r="AC385" s="48">
        <v>94.203000000000003</v>
      </c>
      <c r="AD385" s="49">
        <v>79.87</v>
      </c>
      <c r="AE385" s="40"/>
      <c r="AF385" s="41">
        <v>1</v>
      </c>
      <c r="AG385" s="41">
        <v>1</v>
      </c>
      <c r="AH385" s="41">
        <v>1</v>
      </c>
      <c r="AI385" s="41">
        <v>1</v>
      </c>
      <c r="AJ385" s="41">
        <v>1</v>
      </c>
      <c r="AK385" s="50">
        <v>1</v>
      </c>
      <c r="AL385" s="41">
        <v>2</v>
      </c>
      <c r="AM385" s="41">
        <v>2</v>
      </c>
      <c r="AN385" s="41">
        <v>2</v>
      </c>
      <c r="AO385" s="41">
        <v>2</v>
      </c>
      <c r="AP385" s="41">
        <v>2</v>
      </c>
      <c r="AQ385" s="50">
        <v>1</v>
      </c>
      <c r="AR385" s="40"/>
      <c r="AS385" s="41">
        <v>4</v>
      </c>
      <c r="AT385" s="41">
        <v>2</v>
      </c>
      <c r="AU385" s="41">
        <v>2</v>
      </c>
      <c r="AV385" s="41">
        <v>2</v>
      </c>
      <c r="AW385" s="41">
        <v>2</v>
      </c>
      <c r="AX385" s="50">
        <v>2</v>
      </c>
      <c r="AY385" s="41">
        <v>3</v>
      </c>
      <c r="AZ385" s="41">
        <v>3</v>
      </c>
      <c r="BA385" s="41">
        <v>3</v>
      </c>
      <c r="BB385" s="41">
        <v>1</v>
      </c>
      <c r="BC385" s="41">
        <v>1</v>
      </c>
      <c r="BD385" s="50">
        <v>4</v>
      </c>
      <c r="BE385" s="40"/>
      <c r="BF385" s="59">
        <v>2</v>
      </c>
      <c r="BG385" s="59">
        <v>1</v>
      </c>
      <c r="BH385" s="59">
        <v>1</v>
      </c>
      <c r="BI385" s="59">
        <v>1</v>
      </c>
      <c r="BJ385" s="59">
        <v>1</v>
      </c>
      <c r="BK385" s="60">
        <v>1</v>
      </c>
      <c r="BL385" s="59">
        <v>3</v>
      </c>
      <c r="BM385" s="59">
        <v>3</v>
      </c>
      <c r="BN385" s="59">
        <v>3</v>
      </c>
      <c r="BO385" s="59">
        <v>1</v>
      </c>
      <c r="BP385" s="59">
        <v>1</v>
      </c>
      <c r="BQ385" s="60">
        <v>2</v>
      </c>
      <c r="BR385" s="40"/>
      <c r="BS385" s="51">
        <f t="shared" si="456"/>
        <v>2.5963218773404342E-3</v>
      </c>
      <c r="BT385" s="51">
        <f t="shared" si="457"/>
        <v>4.217211183051773E-4</v>
      </c>
      <c r="BU385" s="51">
        <f t="shared" si="458"/>
        <v>3.1013434455925677E-4</v>
      </c>
      <c r="BV385" s="51">
        <f t="shared" si="459"/>
        <v>1.0520872340804934E-3</v>
      </c>
      <c r="BW385" s="51">
        <f t="shared" si="460"/>
        <v>4.9134013020513454E-5</v>
      </c>
      <c r="BX385" s="51">
        <f t="shared" si="461"/>
        <v>1.1082115518441198</v>
      </c>
      <c r="BY385" s="51">
        <f t="shared" si="462"/>
        <v>3.7268786410623564E-4</v>
      </c>
      <c r="BZ385" s="51">
        <f t="shared" si="463"/>
        <v>5.2041633306645317E-3</v>
      </c>
      <c r="CA385" s="51">
        <f t="shared" si="464"/>
        <v>7.0394736842105258E-4</v>
      </c>
      <c r="CB385" s="51">
        <f t="shared" si="465"/>
        <v>0</v>
      </c>
      <c r="CC385" s="51">
        <f t="shared" si="466"/>
        <v>0</v>
      </c>
      <c r="CD385" s="51">
        <f t="shared" si="467"/>
        <v>1.175660448228371E-2</v>
      </c>
      <c r="CE385" s="40"/>
      <c r="CF385" s="53">
        <f t="shared" si="471"/>
        <v>2.5915847097045721</v>
      </c>
      <c r="CG385" s="40"/>
      <c r="CH385" s="61">
        <f t="shared" si="472"/>
        <v>2.5963218773404342E-3</v>
      </c>
      <c r="CI385" s="61">
        <f t="shared" si="473"/>
        <v>4.217211183051773E-4</v>
      </c>
      <c r="CJ385" s="61">
        <f t="shared" si="474"/>
        <v>3.1013434455925677E-4</v>
      </c>
      <c r="CK385" s="61">
        <f t="shared" si="475"/>
        <v>1.0520872340804934E-3</v>
      </c>
      <c r="CL385" s="61">
        <f t="shared" si="476"/>
        <v>4.9134013020513454E-5</v>
      </c>
      <c r="CM385" s="61">
        <f t="shared" si="477"/>
        <v>1.1082115518441198</v>
      </c>
      <c r="CN385" s="61">
        <f t="shared" si="478"/>
        <v>7.4537572821247128E-4</v>
      </c>
      <c r="CO385" s="61">
        <f t="shared" si="479"/>
        <v>1.0408326661329063E-2</v>
      </c>
      <c r="CP385" s="61">
        <f t="shared" si="480"/>
        <v>1.4078947368421052E-3</v>
      </c>
      <c r="CQ385" s="61">
        <f t="shared" si="481"/>
        <v>0</v>
      </c>
      <c r="CR385" s="61">
        <f t="shared" si="482"/>
        <v>0</v>
      </c>
      <c r="CS385" s="61">
        <f t="shared" si="483"/>
        <v>1.175660448228371E-2</v>
      </c>
      <c r="CT385" s="40"/>
      <c r="CU385" s="54">
        <f t="shared" si="484"/>
        <v>6.7285880787869385E-3</v>
      </c>
      <c r="CV385" s="54">
        <f t="shared" si="485"/>
        <v>1.0929260019592105E-3</v>
      </c>
      <c r="CW385" s="54">
        <f t="shared" si="486"/>
        <v>8.0373942531401918E-4</v>
      </c>
      <c r="CX385" s="54">
        <f t="shared" si="487"/>
        <v>2.7265731891183819E-3</v>
      </c>
      <c r="CY385" s="54">
        <f t="shared" si="488"/>
        <v>1.2733495687038802E-4</v>
      </c>
      <c r="CZ385" s="54">
        <f t="shared" si="489"/>
        <v>2.8720241128771966</v>
      </c>
      <c r="DA385" s="54">
        <f t="shared" si="490"/>
        <v>1.9317043402203515E-3</v>
      </c>
      <c r="DB385" s="54">
        <f t="shared" si="491"/>
        <v>2.6974060229110839E-2</v>
      </c>
      <c r="DC385" s="54">
        <f t="shared" si="492"/>
        <v>3.6486784728735422E-3</v>
      </c>
      <c r="DD385" s="54">
        <f t="shared" si="493"/>
        <v>0</v>
      </c>
      <c r="DE385" s="54">
        <f t="shared" si="494"/>
        <v>0</v>
      </c>
      <c r="DF385" s="54">
        <f t="shared" si="495"/>
        <v>3.0468236414330701E-2</v>
      </c>
      <c r="DG385" s="40"/>
      <c r="DH385" s="80">
        <f t="shared" si="496"/>
        <v>2.9465259539857809</v>
      </c>
      <c r="DI385" s="80">
        <f t="shared" si="497"/>
        <v>0.67876544487741219</v>
      </c>
      <c r="DJ385" s="40"/>
      <c r="DK385" s="54">
        <f t="shared" si="498"/>
        <v>5.1926437546808684E-3</v>
      </c>
      <c r="DL385" s="54">
        <f t="shared" si="499"/>
        <v>4.217211183051773E-4</v>
      </c>
      <c r="DM385" s="54">
        <f t="shared" si="500"/>
        <v>3.1013434455925677E-4</v>
      </c>
      <c r="DN385" s="54">
        <f t="shared" si="501"/>
        <v>1.0520872340804934E-3</v>
      </c>
      <c r="DO385" s="54">
        <f t="shared" si="502"/>
        <v>4.9134013020513454E-5</v>
      </c>
      <c r="DP385" s="54">
        <f t="shared" si="503"/>
        <v>1.1082115518441198</v>
      </c>
      <c r="DQ385" s="54">
        <f t="shared" si="504"/>
        <v>1.118063592318707E-3</v>
      </c>
      <c r="DR385" s="54">
        <f t="shared" si="505"/>
        <v>1.5612489991993595E-2</v>
      </c>
      <c r="DS385" s="54">
        <f t="shared" si="506"/>
        <v>2.1118421052631576E-3</v>
      </c>
      <c r="DT385" s="54">
        <f t="shared" si="507"/>
        <v>0</v>
      </c>
      <c r="DU385" s="54">
        <f t="shared" si="508"/>
        <v>0</v>
      </c>
      <c r="DV385" s="54">
        <f t="shared" si="509"/>
        <v>2.351320896456742E-2</v>
      </c>
      <c r="DW385" s="54"/>
      <c r="DX385" s="63">
        <f t="shared" si="510"/>
        <v>1.1575928769629087</v>
      </c>
      <c r="DY385" s="40"/>
      <c r="DZ385" s="41">
        <f t="shared" si="511"/>
        <v>1.3457176157573877E-2</v>
      </c>
      <c r="EA385" s="41">
        <f t="shared" si="512"/>
        <v>1.0929260019592105E-3</v>
      </c>
      <c r="EB385" s="41">
        <f t="shared" si="513"/>
        <v>8.0373942531401918E-4</v>
      </c>
      <c r="EC385" s="41">
        <f t="shared" si="514"/>
        <v>2.7265731891183819E-3</v>
      </c>
      <c r="ED385" s="41">
        <f t="shared" si="515"/>
        <v>1.2733495687038802E-4</v>
      </c>
      <c r="EE385" s="41">
        <f t="shared" si="516"/>
        <v>2.8720241128771966</v>
      </c>
      <c r="EF385" s="41">
        <f t="shared" si="517"/>
        <v>2.8975565103305273E-3</v>
      </c>
      <c r="EG385" s="41">
        <f t="shared" si="518"/>
        <v>4.046109034366626E-2</v>
      </c>
      <c r="EH385" s="41">
        <f t="shared" si="519"/>
        <v>5.4730177093103129E-3</v>
      </c>
      <c r="EI385" s="41">
        <f t="shared" si="520"/>
        <v>0</v>
      </c>
      <c r="EJ385" s="41">
        <f t="shared" si="521"/>
        <v>0</v>
      </c>
      <c r="EK385" s="41">
        <f t="shared" si="522"/>
        <v>6.0936472828661402E-2</v>
      </c>
      <c r="EL385" s="40"/>
      <c r="EM385" s="82">
        <f t="shared" si="523"/>
        <v>3.0000000000000013</v>
      </c>
      <c r="EN385" s="40"/>
      <c r="EO385" s="80">
        <f t="shared" si="524"/>
        <v>1.9274073307355266</v>
      </c>
      <c r="EP385" s="80">
        <f t="shared" si="525"/>
        <v>1.9494307246757454</v>
      </c>
      <c r="EQ385" s="80">
        <f t="shared" si="526"/>
        <v>2.2023393940218794E-2</v>
      </c>
      <c r="ER385" s="80"/>
      <c r="ES385" s="80">
        <f t="shared" si="468"/>
        <v>0.89955119732793021</v>
      </c>
      <c r="ET385" s="80">
        <f t="shared" si="469"/>
        <v>87.463973619768666</v>
      </c>
      <c r="EU385" s="80"/>
      <c r="EV385" s="80">
        <f t="shared" si="527"/>
        <v>2.2023393940218794E-2</v>
      </c>
      <c r="EW385" s="80">
        <f t="shared" si="528"/>
        <v>1.9274073307355266</v>
      </c>
      <c r="EX385" s="84">
        <f t="shared" si="529"/>
        <v>4.4033604694253672E-2</v>
      </c>
      <c r="EY385" s="85">
        <f t="shared" si="530"/>
        <v>2.0680786044403349E-2</v>
      </c>
      <c r="EZ385" s="86">
        <f>3</f>
        <v>3</v>
      </c>
      <c r="FA385" s="75"/>
      <c r="FB385" s="88"/>
      <c r="FC385" s="80">
        <f t="shared" si="531"/>
        <v>0.156</v>
      </c>
      <c r="FD385" s="80">
        <f t="shared" si="532"/>
        <v>1.7000000000000001E-2</v>
      </c>
      <c r="FE385" s="80">
        <f t="shared" si="533"/>
        <v>2.1999999999999999E-2</v>
      </c>
      <c r="FF385" s="80">
        <f t="shared" si="534"/>
        <v>5.8999999999999997E-2</v>
      </c>
      <c r="FG385" s="80">
        <f t="shared" si="535"/>
        <v>4.0000000000000001E-3</v>
      </c>
      <c r="FH385" s="80">
        <f t="shared" si="536"/>
        <v>0.89955119732793021</v>
      </c>
      <c r="FI385" s="80">
        <f t="shared" si="537"/>
        <v>87.463973619768666</v>
      </c>
      <c r="FJ385" s="80">
        <f t="shared" si="538"/>
        <v>3.7999999999999999E-2</v>
      </c>
      <c r="FK385" s="80">
        <f t="shared" si="539"/>
        <v>0.78</v>
      </c>
      <c r="FL385" s="80">
        <f t="shared" si="540"/>
        <v>0.107</v>
      </c>
      <c r="FM385" s="80">
        <f t="shared" si="541"/>
        <v>0</v>
      </c>
      <c r="FN385" s="80">
        <f t="shared" si="542"/>
        <v>0</v>
      </c>
      <c r="FO385" s="80">
        <f t="shared" si="543"/>
        <v>0.93899999999999995</v>
      </c>
      <c r="FP385" s="80">
        <f t="shared" si="544"/>
        <v>90.485524817096589</v>
      </c>
    </row>
    <row r="386" spans="1:172" ht="21">
      <c r="A386" s="40">
        <v>384</v>
      </c>
      <c r="B386" s="41" t="s">
        <v>73</v>
      </c>
      <c r="C386" s="200">
        <v>0.156</v>
      </c>
      <c r="D386" s="200">
        <v>3.5000000000000003E-2</v>
      </c>
      <c r="E386" s="200">
        <v>3.5000000000000003E-2</v>
      </c>
      <c r="F386" s="200">
        <v>7.0999999999999994E-2</v>
      </c>
      <c r="G386" s="200">
        <v>6.5000000000000002E-2</v>
      </c>
      <c r="H386" s="200">
        <v>79.727000000000004</v>
      </c>
      <c r="I386" s="200">
        <v>7.3999999999999996E-2</v>
      </c>
      <c r="J386" s="200">
        <v>0.71899999999999997</v>
      </c>
      <c r="K386" s="200">
        <v>5.0999999999999997E-2</v>
      </c>
      <c r="L386" s="204">
        <v>0</v>
      </c>
      <c r="M386" s="204">
        <v>0</v>
      </c>
      <c r="N386" s="200">
        <v>1.218</v>
      </c>
      <c r="O386" s="71"/>
      <c r="P386" s="70">
        <f t="shared" si="455"/>
        <v>90.885692779414882</v>
      </c>
      <c r="Q386" s="70">
        <f t="shared" si="470"/>
        <v>82.150999999999996</v>
      </c>
      <c r="S386" s="48">
        <v>60.085000000000001</v>
      </c>
      <c r="T386" s="48">
        <v>40.311</v>
      </c>
      <c r="U386" s="48">
        <v>70.936999999999998</v>
      </c>
      <c r="V386" s="48">
        <v>56.079000000000001</v>
      </c>
      <c r="W386" s="48">
        <v>81.41</v>
      </c>
      <c r="X386" s="49">
        <v>71.849999999999994</v>
      </c>
      <c r="Y386" s="48">
        <v>101.962</v>
      </c>
      <c r="Z386" s="48">
        <v>149.88</v>
      </c>
      <c r="AA386" s="48">
        <v>152</v>
      </c>
      <c r="AB386" s="48">
        <v>61.978999999999999</v>
      </c>
      <c r="AC386" s="48">
        <v>94.203000000000003</v>
      </c>
      <c r="AD386" s="49">
        <v>79.87</v>
      </c>
      <c r="AE386" s="40"/>
      <c r="AF386" s="41">
        <v>1</v>
      </c>
      <c r="AG386" s="41">
        <v>1</v>
      </c>
      <c r="AH386" s="41">
        <v>1</v>
      </c>
      <c r="AI386" s="41">
        <v>1</v>
      </c>
      <c r="AJ386" s="41">
        <v>1</v>
      </c>
      <c r="AK386" s="50">
        <v>1</v>
      </c>
      <c r="AL386" s="41">
        <v>2</v>
      </c>
      <c r="AM386" s="41">
        <v>2</v>
      </c>
      <c r="AN386" s="41">
        <v>2</v>
      </c>
      <c r="AO386" s="41">
        <v>2</v>
      </c>
      <c r="AP386" s="41">
        <v>2</v>
      </c>
      <c r="AQ386" s="50">
        <v>1</v>
      </c>
      <c r="AR386" s="40"/>
      <c r="AS386" s="41">
        <v>4</v>
      </c>
      <c r="AT386" s="41">
        <v>2</v>
      </c>
      <c r="AU386" s="41">
        <v>2</v>
      </c>
      <c r="AV386" s="41">
        <v>2</v>
      </c>
      <c r="AW386" s="41">
        <v>2</v>
      </c>
      <c r="AX386" s="50">
        <v>2</v>
      </c>
      <c r="AY386" s="41">
        <v>3</v>
      </c>
      <c r="AZ386" s="41">
        <v>3</v>
      </c>
      <c r="BA386" s="41">
        <v>3</v>
      </c>
      <c r="BB386" s="41">
        <v>1</v>
      </c>
      <c r="BC386" s="41">
        <v>1</v>
      </c>
      <c r="BD386" s="50">
        <v>4</v>
      </c>
      <c r="BE386" s="40"/>
      <c r="BF386" s="59">
        <v>2</v>
      </c>
      <c r="BG386" s="59">
        <v>1</v>
      </c>
      <c r="BH386" s="59">
        <v>1</v>
      </c>
      <c r="BI386" s="59">
        <v>1</v>
      </c>
      <c r="BJ386" s="59">
        <v>1</v>
      </c>
      <c r="BK386" s="60">
        <v>1</v>
      </c>
      <c r="BL386" s="59">
        <v>3</v>
      </c>
      <c r="BM386" s="59">
        <v>3</v>
      </c>
      <c r="BN386" s="59">
        <v>3</v>
      </c>
      <c r="BO386" s="59">
        <v>1</v>
      </c>
      <c r="BP386" s="59">
        <v>1</v>
      </c>
      <c r="BQ386" s="60">
        <v>2</v>
      </c>
      <c r="BR386" s="40"/>
      <c r="BS386" s="51">
        <f t="shared" si="456"/>
        <v>2.5963218773404342E-3</v>
      </c>
      <c r="BT386" s="51">
        <f t="shared" si="457"/>
        <v>8.6824936121654146E-4</v>
      </c>
      <c r="BU386" s="51">
        <f t="shared" si="458"/>
        <v>4.9339554816245411E-4</v>
      </c>
      <c r="BV386" s="51">
        <f t="shared" si="459"/>
        <v>1.2660710783002549E-3</v>
      </c>
      <c r="BW386" s="51">
        <f t="shared" si="460"/>
        <v>7.9842771158334367E-4</v>
      </c>
      <c r="BX386" s="51">
        <f t="shared" si="461"/>
        <v>1.1096311760612387</v>
      </c>
      <c r="BY386" s="51">
        <f t="shared" si="462"/>
        <v>7.2576057747003782E-4</v>
      </c>
      <c r="BZ386" s="51">
        <f t="shared" si="463"/>
        <v>4.7971710701894847E-3</v>
      </c>
      <c r="CA386" s="51">
        <f t="shared" si="464"/>
        <v>3.3552631578947367E-4</v>
      </c>
      <c r="CB386" s="51">
        <f t="shared" si="465"/>
        <v>0</v>
      </c>
      <c r="CC386" s="51">
        <f t="shared" si="466"/>
        <v>0</v>
      </c>
      <c r="CD386" s="51">
        <f t="shared" si="467"/>
        <v>1.5249780893952672E-2</v>
      </c>
      <c r="CE386" s="40"/>
      <c r="CF386" s="53">
        <f t="shared" si="471"/>
        <v>2.5721820755731386</v>
      </c>
      <c r="CG386" s="40"/>
      <c r="CH386" s="61">
        <f t="shared" si="472"/>
        <v>2.5963218773404342E-3</v>
      </c>
      <c r="CI386" s="61">
        <f t="shared" si="473"/>
        <v>8.6824936121654146E-4</v>
      </c>
      <c r="CJ386" s="61">
        <f t="shared" si="474"/>
        <v>4.9339554816245411E-4</v>
      </c>
      <c r="CK386" s="61">
        <f t="shared" si="475"/>
        <v>1.2660710783002549E-3</v>
      </c>
      <c r="CL386" s="61">
        <f t="shared" si="476"/>
        <v>7.9842771158334367E-4</v>
      </c>
      <c r="CM386" s="61">
        <f t="shared" si="477"/>
        <v>1.1096311760612387</v>
      </c>
      <c r="CN386" s="61">
        <f t="shared" si="478"/>
        <v>1.4515211549400756E-3</v>
      </c>
      <c r="CO386" s="61">
        <f t="shared" si="479"/>
        <v>9.5943421403789694E-3</v>
      </c>
      <c r="CP386" s="61">
        <f t="shared" si="480"/>
        <v>6.7105263157894734E-4</v>
      </c>
      <c r="CQ386" s="61">
        <f t="shared" si="481"/>
        <v>0</v>
      </c>
      <c r="CR386" s="61">
        <f t="shared" si="482"/>
        <v>0</v>
      </c>
      <c r="CS386" s="61">
        <f t="shared" si="483"/>
        <v>1.5249780893952672E-2</v>
      </c>
      <c r="CT386" s="40"/>
      <c r="CU386" s="54">
        <f t="shared" si="484"/>
        <v>6.6782125953134654E-3</v>
      </c>
      <c r="CV386" s="54">
        <f t="shared" si="485"/>
        <v>2.2332954440490152E-3</v>
      </c>
      <c r="CW386" s="54">
        <f t="shared" si="486"/>
        <v>1.2691031851510476E-3</v>
      </c>
      <c r="CX386" s="54">
        <f t="shared" si="487"/>
        <v>3.2565653340054712E-3</v>
      </c>
      <c r="CY386" s="54">
        <f t="shared" si="488"/>
        <v>2.0537014483755561E-3</v>
      </c>
      <c r="CZ386" s="54">
        <f t="shared" si="489"/>
        <v>2.8541734215618599</v>
      </c>
      <c r="DA386" s="54">
        <f t="shared" si="490"/>
        <v>3.7335766970520829E-3</v>
      </c>
      <c r="DB386" s="54">
        <f t="shared" si="491"/>
        <v>2.4678394880398805E-2</v>
      </c>
      <c r="DC386" s="54">
        <f t="shared" si="492"/>
        <v>1.7260695507135535E-3</v>
      </c>
      <c r="DD386" s="54">
        <f t="shared" si="493"/>
        <v>0</v>
      </c>
      <c r="DE386" s="54">
        <f t="shared" si="494"/>
        <v>0</v>
      </c>
      <c r="DF386" s="54">
        <f t="shared" si="495"/>
        <v>3.9225213071842777E-2</v>
      </c>
      <c r="DG386" s="40"/>
      <c r="DH386" s="80">
        <f t="shared" si="496"/>
        <v>2.9390275537687618</v>
      </c>
      <c r="DI386" s="80">
        <f t="shared" si="497"/>
        <v>0.68049719283351673</v>
      </c>
      <c r="DJ386" s="40"/>
      <c r="DK386" s="54">
        <f t="shared" si="498"/>
        <v>5.1926437546808684E-3</v>
      </c>
      <c r="DL386" s="54">
        <f t="shared" si="499"/>
        <v>8.6824936121654146E-4</v>
      </c>
      <c r="DM386" s="54">
        <f t="shared" si="500"/>
        <v>4.9339554816245411E-4</v>
      </c>
      <c r="DN386" s="54">
        <f t="shared" si="501"/>
        <v>1.2660710783002549E-3</v>
      </c>
      <c r="DO386" s="54">
        <f t="shared" si="502"/>
        <v>7.9842771158334367E-4</v>
      </c>
      <c r="DP386" s="54">
        <f t="shared" si="503"/>
        <v>1.1096311760612387</v>
      </c>
      <c r="DQ386" s="54">
        <f t="shared" si="504"/>
        <v>2.1772817324101136E-3</v>
      </c>
      <c r="DR386" s="54">
        <f t="shared" si="505"/>
        <v>1.4391513210568453E-2</v>
      </c>
      <c r="DS386" s="54">
        <f t="shared" si="506"/>
        <v>1.0065789473684211E-3</v>
      </c>
      <c r="DT386" s="54">
        <f t="shared" si="507"/>
        <v>0</v>
      </c>
      <c r="DU386" s="54">
        <f t="shared" si="508"/>
        <v>0</v>
      </c>
      <c r="DV386" s="54">
        <f t="shared" si="509"/>
        <v>3.0499561787905343E-2</v>
      </c>
      <c r="DW386" s="54"/>
      <c r="DX386" s="63">
        <f t="shared" si="510"/>
        <v>1.1663248991934345</v>
      </c>
      <c r="DY386" s="40"/>
      <c r="DZ386" s="41">
        <f t="shared" si="511"/>
        <v>1.3356425190626931E-2</v>
      </c>
      <c r="EA386" s="41">
        <f t="shared" si="512"/>
        <v>2.2332954440490152E-3</v>
      </c>
      <c r="EB386" s="41">
        <f t="shared" si="513"/>
        <v>1.2691031851510476E-3</v>
      </c>
      <c r="EC386" s="41">
        <f t="shared" si="514"/>
        <v>3.2565653340054712E-3</v>
      </c>
      <c r="ED386" s="41">
        <f t="shared" si="515"/>
        <v>2.0537014483755561E-3</v>
      </c>
      <c r="EE386" s="41">
        <f t="shared" si="516"/>
        <v>2.8541734215618599</v>
      </c>
      <c r="EF386" s="41">
        <f t="shared" si="517"/>
        <v>5.600365045578125E-3</v>
      </c>
      <c r="EG386" s="41">
        <f t="shared" si="518"/>
        <v>3.701759232059821E-2</v>
      </c>
      <c r="EH386" s="41">
        <f t="shared" si="519"/>
        <v>2.5891043260703305E-3</v>
      </c>
      <c r="EI386" s="41">
        <f t="shared" si="520"/>
        <v>0</v>
      </c>
      <c r="EJ386" s="41">
        <f t="shared" si="521"/>
        <v>0</v>
      </c>
      <c r="EK386" s="41">
        <f t="shared" si="522"/>
        <v>7.8450426143685553E-2</v>
      </c>
      <c r="EL386" s="40"/>
      <c r="EM386" s="82">
        <f t="shared" si="523"/>
        <v>3</v>
      </c>
      <c r="EN386" s="40"/>
      <c r="EO386" s="80">
        <f t="shared" si="524"/>
        <v>1.9170168429988994</v>
      </c>
      <c r="EP386" s="80">
        <f t="shared" si="525"/>
        <v>1.9422570012328793</v>
      </c>
      <c r="EQ386" s="80">
        <f t="shared" si="526"/>
        <v>2.5240158233979848E-2</v>
      </c>
      <c r="ER386" s="80"/>
      <c r="ES386" s="80">
        <f t="shared" si="468"/>
        <v>1.0360740593253916</v>
      </c>
      <c r="ET386" s="80">
        <f t="shared" si="469"/>
        <v>87.425618720089489</v>
      </c>
      <c r="EU386" s="80"/>
      <c r="EV386" s="80">
        <f t="shared" si="527"/>
        <v>2.5240158233979848E-2</v>
      </c>
      <c r="EW386" s="80">
        <f t="shared" si="528"/>
        <v>1.9170168429988994</v>
      </c>
      <c r="EX386" s="84">
        <f t="shared" si="529"/>
        <v>4.5628919135058996E-2</v>
      </c>
      <c r="EY386" s="85">
        <f t="shared" si="530"/>
        <v>2.6692647383685576E-2</v>
      </c>
      <c r="EZ386" s="86">
        <f>3</f>
        <v>3</v>
      </c>
      <c r="FA386" s="75"/>
      <c r="FB386" s="88"/>
      <c r="FC386" s="80">
        <f t="shared" si="531"/>
        <v>0.156</v>
      </c>
      <c r="FD386" s="80">
        <f t="shared" si="532"/>
        <v>3.5000000000000003E-2</v>
      </c>
      <c r="FE386" s="80">
        <f t="shared" si="533"/>
        <v>3.5000000000000003E-2</v>
      </c>
      <c r="FF386" s="80">
        <f t="shared" si="534"/>
        <v>7.0999999999999994E-2</v>
      </c>
      <c r="FG386" s="80">
        <f t="shared" si="535"/>
        <v>6.5000000000000002E-2</v>
      </c>
      <c r="FH386" s="80">
        <f t="shared" si="536"/>
        <v>1.0360740593253916</v>
      </c>
      <c r="FI386" s="80">
        <f t="shared" si="537"/>
        <v>87.425618720089489</v>
      </c>
      <c r="FJ386" s="80">
        <f t="shared" si="538"/>
        <v>7.3999999999999996E-2</v>
      </c>
      <c r="FK386" s="80">
        <f t="shared" si="539"/>
        <v>0.71899999999999997</v>
      </c>
      <c r="FL386" s="80">
        <f t="shared" si="540"/>
        <v>5.0999999999999997E-2</v>
      </c>
      <c r="FM386" s="80">
        <f t="shared" si="541"/>
        <v>0</v>
      </c>
      <c r="FN386" s="80">
        <f t="shared" si="542"/>
        <v>0</v>
      </c>
      <c r="FO386" s="80">
        <f t="shared" si="543"/>
        <v>1.218</v>
      </c>
      <c r="FP386" s="80">
        <f t="shared" si="544"/>
        <v>90.885692779414882</v>
      </c>
    </row>
    <row r="387" spans="1:172" ht="21">
      <c r="A387" s="40">
        <v>385</v>
      </c>
      <c r="B387" s="41" t="s">
        <v>73</v>
      </c>
      <c r="C387" s="200">
        <v>0.23499999999999999</v>
      </c>
      <c r="D387" s="200">
        <v>5.5E-2</v>
      </c>
      <c r="E387" s="200">
        <v>0</v>
      </c>
      <c r="F387" s="200">
        <v>3.5000000000000003E-2</v>
      </c>
      <c r="G387" s="200">
        <v>0</v>
      </c>
      <c r="H387" s="200">
        <v>80.37</v>
      </c>
      <c r="I387" s="200">
        <v>7.9000000000000001E-2</v>
      </c>
      <c r="J387" s="200">
        <v>0.70299999999999996</v>
      </c>
      <c r="K387" s="200">
        <v>2.5000000000000001E-2</v>
      </c>
      <c r="L387" s="204">
        <v>0</v>
      </c>
      <c r="M387" s="204">
        <v>0</v>
      </c>
      <c r="N387" s="200">
        <v>0.80700000000000005</v>
      </c>
      <c r="O387" s="71"/>
      <c r="P387" s="70">
        <f t="shared" ref="P387:P450" si="545">C387+D387+E387+F387+G387+I387+J387+K387+L387+M387+N387+ES387+ET387</f>
        <v>91.134154187054477</v>
      </c>
      <c r="Q387" s="70">
        <f t="shared" si="470"/>
        <v>82.309000000000012</v>
      </c>
      <c r="S387" s="48">
        <v>60.085000000000001</v>
      </c>
      <c r="T387" s="48">
        <v>40.311</v>
      </c>
      <c r="U387" s="48">
        <v>70.936999999999998</v>
      </c>
      <c r="V387" s="48">
        <v>56.079000000000001</v>
      </c>
      <c r="W387" s="48">
        <v>81.41</v>
      </c>
      <c r="X387" s="49">
        <v>71.849999999999994</v>
      </c>
      <c r="Y387" s="48">
        <v>101.962</v>
      </c>
      <c r="Z387" s="48">
        <v>149.88</v>
      </c>
      <c r="AA387" s="48">
        <v>152</v>
      </c>
      <c r="AB387" s="48">
        <v>61.978999999999999</v>
      </c>
      <c r="AC387" s="48">
        <v>94.203000000000003</v>
      </c>
      <c r="AD387" s="49">
        <v>79.87</v>
      </c>
      <c r="AE387" s="40"/>
      <c r="AF387" s="41">
        <v>1</v>
      </c>
      <c r="AG387" s="41">
        <v>1</v>
      </c>
      <c r="AH387" s="41">
        <v>1</v>
      </c>
      <c r="AI387" s="41">
        <v>1</v>
      </c>
      <c r="AJ387" s="41">
        <v>1</v>
      </c>
      <c r="AK387" s="50">
        <v>1</v>
      </c>
      <c r="AL387" s="41">
        <v>2</v>
      </c>
      <c r="AM387" s="41">
        <v>2</v>
      </c>
      <c r="AN387" s="41">
        <v>2</v>
      </c>
      <c r="AO387" s="41">
        <v>2</v>
      </c>
      <c r="AP387" s="41">
        <v>2</v>
      </c>
      <c r="AQ387" s="50">
        <v>1</v>
      </c>
      <c r="AR387" s="40"/>
      <c r="AS387" s="41">
        <v>4</v>
      </c>
      <c r="AT387" s="41">
        <v>2</v>
      </c>
      <c r="AU387" s="41">
        <v>2</v>
      </c>
      <c r="AV387" s="41">
        <v>2</v>
      </c>
      <c r="AW387" s="41">
        <v>2</v>
      </c>
      <c r="AX387" s="50">
        <v>2</v>
      </c>
      <c r="AY387" s="41">
        <v>3</v>
      </c>
      <c r="AZ387" s="41">
        <v>3</v>
      </c>
      <c r="BA387" s="41">
        <v>3</v>
      </c>
      <c r="BB387" s="41">
        <v>1</v>
      </c>
      <c r="BC387" s="41">
        <v>1</v>
      </c>
      <c r="BD387" s="50">
        <v>4</v>
      </c>
      <c r="BE387" s="40"/>
      <c r="BF387" s="59">
        <v>2</v>
      </c>
      <c r="BG387" s="59">
        <v>1</v>
      </c>
      <c r="BH387" s="59">
        <v>1</v>
      </c>
      <c r="BI387" s="59">
        <v>1</v>
      </c>
      <c r="BJ387" s="59">
        <v>1</v>
      </c>
      <c r="BK387" s="60">
        <v>1</v>
      </c>
      <c r="BL387" s="59">
        <v>3</v>
      </c>
      <c r="BM387" s="59">
        <v>3</v>
      </c>
      <c r="BN387" s="59">
        <v>3</v>
      </c>
      <c r="BO387" s="59">
        <v>1</v>
      </c>
      <c r="BP387" s="59">
        <v>1</v>
      </c>
      <c r="BQ387" s="60">
        <v>2</v>
      </c>
      <c r="BR387" s="40"/>
      <c r="BS387" s="51">
        <f t="shared" ref="BS387:BS450" si="546">C387/S387</f>
        <v>3.9111259049679614E-3</v>
      </c>
      <c r="BT387" s="51">
        <f t="shared" ref="BT387:BT450" si="547">D387/T387</f>
        <v>1.3643918533402793E-3</v>
      </c>
      <c r="BU387" s="51">
        <f t="shared" ref="BU387:BU450" si="548">E387/U387</f>
        <v>0</v>
      </c>
      <c r="BV387" s="51">
        <f t="shared" ref="BV387:BV450" si="549">F387/V387</f>
        <v>6.2411954564097079E-4</v>
      </c>
      <c r="BW387" s="51">
        <f t="shared" ref="BW387:BW450" si="550">G387/W387</f>
        <v>0</v>
      </c>
      <c r="BX387" s="51">
        <f t="shared" ref="BX387:BX450" si="551">H387/X387</f>
        <v>1.1185803757828812</v>
      </c>
      <c r="BY387" s="51">
        <f t="shared" ref="BY387:BY450" si="552">I387/Y387</f>
        <v>7.7479845432612147E-4</v>
      </c>
      <c r="BZ387" s="51">
        <f t="shared" ref="BZ387:BZ450" si="553">J387/Z387</f>
        <v>4.6904190018681614E-3</v>
      </c>
      <c r="CA387" s="51">
        <f t="shared" ref="CA387:CA450" si="554">K387/AA387</f>
        <v>1.6447368421052631E-4</v>
      </c>
      <c r="CB387" s="51">
        <f t="shared" ref="CB387:CB450" si="555">L387/AB387</f>
        <v>0</v>
      </c>
      <c r="CC387" s="51">
        <f t="shared" ref="CC387:CC450" si="556">M387/AC387</f>
        <v>0</v>
      </c>
      <c r="CD387" s="51">
        <f t="shared" ref="CD387:CD450" si="557">N387/AD387</f>
        <v>1.0103918868160762E-2</v>
      </c>
      <c r="CE387" s="40"/>
      <c r="CF387" s="53">
        <f t="shared" si="471"/>
        <v>2.5740289654755442</v>
      </c>
      <c r="CG387" s="40"/>
      <c r="CH387" s="61">
        <f t="shared" si="472"/>
        <v>3.9111259049679614E-3</v>
      </c>
      <c r="CI387" s="61">
        <f t="shared" si="473"/>
        <v>1.3643918533402793E-3</v>
      </c>
      <c r="CJ387" s="61">
        <f t="shared" si="474"/>
        <v>0</v>
      </c>
      <c r="CK387" s="61">
        <f t="shared" si="475"/>
        <v>6.2411954564097079E-4</v>
      </c>
      <c r="CL387" s="61">
        <f t="shared" si="476"/>
        <v>0</v>
      </c>
      <c r="CM387" s="61">
        <f t="shared" si="477"/>
        <v>1.1185803757828812</v>
      </c>
      <c r="CN387" s="61">
        <f t="shared" si="478"/>
        <v>1.5495969086522429E-3</v>
      </c>
      <c r="CO387" s="61">
        <f t="shared" si="479"/>
        <v>9.3808380037363227E-3</v>
      </c>
      <c r="CP387" s="61">
        <f t="shared" si="480"/>
        <v>3.2894736842105262E-4</v>
      </c>
      <c r="CQ387" s="61">
        <f t="shared" si="481"/>
        <v>0</v>
      </c>
      <c r="CR387" s="61">
        <f t="shared" si="482"/>
        <v>0</v>
      </c>
      <c r="CS387" s="61">
        <f t="shared" si="483"/>
        <v>1.0103918868160762E-2</v>
      </c>
      <c r="CT387" s="40"/>
      <c r="CU387" s="54">
        <f t="shared" si="484"/>
        <v>1.0067351367009283E-2</v>
      </c>
      <c r="CV387" s="54">
        <f t="shared" si="485"/>
        <v>3.5119841507567392E-3</v>
      </c>
      <c r="CW387" s="54">
        <f t="shared" si="486"/>
        <v>0</v>
      </c>
      <c r="CX387" s="54">
        <f t="shared" si="487"/>
        <v>1.6065017883992946E-3</v>
      </c>
      <c r="CY387" s="54">
        <f t="shared" si="488"/>
        <v>0</v>
      </c>
      <c r="CZ387" s="54">
        <f t="shared" si="489"/>
        <v>2.8792582874776551</v>
      </c>
      <c r="DA387" s="54">
        <f t="shared" si="490"/>
        <v>3.988707327682234E-3</v>
      </c>
      <c r="DB387" s="54">
        <f t="shared" si="491"/>
        <v>2.4146548742051077E-2</v>
      </c>
      <c r="DC387" s="54">
        <f t="shared" si="492"/>
        <v>8.4672005443274479E-4</v>
      </c>
      <c r="DD387" s="54">
        <f t="shared" si="493"/>
        <v>0</v>
      </c>
      <c r="DE387" s="54">
        <f t="shared" si="494"/>
        <v>0</v>
      </c>
      <c r="DF387" s="54">
        <f t="shared" si="495"/>
        <v>2.6007779831460676E-2</v>
      </c>
      <c r="DG387" s="40"/>
      <c r="DH387" s="80">
        <f t="shared" si="496"/>
        <v>2.9494338807394471</v>
      </c>
      <c r="DI387" s="80">
        <f t="shared" si="497"/>
        <v>0.6780962316397422</v>
      </c>
      <c r="DJ387" s="40"/>
      <c r="DK387" s="54">
        <f t="shared" si="498"/>
        <v>7.8222518099359227E-3</v>
      </c>
      <c r="DL387" s="54">
        <f t="shared" si="499"/>
        <v>1.3643918533402793E-3</v>
      </c>
      <c r="DM387" s="54">
        <f t="shared" si="500"/>
        <v>0</v>
      </c>
      <c r="DN387" s="54">
        <f t="shared" si="501"/>
        <v>6.2411954564097079E-4</v>
      </c>
      <c r="DO387" s="54">
        <f t="shared" si="502"/>
        <v>0</v>
      </c>
      <c r="DP387" s="54">
        <f t="shared" si="503"/>
        <v>1.1185803757828812</v>
      </c>
      <c r="DQ387" s="54">
        <f t="shared" si="504"/>
        <v>2.3243953629783643E-3</v>
      </c>
      <c r="DR387" s="54">
        <f t="shared" si="505"/>
        <v>1.4071257005604484E-2</v>
      </c>
      <c r="DS387" s="54">
        <f t="shared" si="506"/>
        <v>4.9342105263157896E-4</v>
      </c>
      <c r="DT387" s="54">
        <f t="shared" si="507"/>
        <v>0</v>
      </c>
      <c r="DU387" s="54">
        <f t="shared" si="508"/>
        <v>0</v>
      </c>
      <c r="DV387" s="54">
        <f t="shared" si="509"/>
        <v>2.0207837736321524E-2</v>
      </c>
      <c r="DW387" s="54"/>
      <c r="DX387" s="63">
        <f t="shared" si="510"/>
        <v>1.1654880501493343</v>
      </c>
      <c r="DY387" s="40"/>
      <c r="DZ387" s="41">
        <f t="shared" si="511"/>
        <v>2.0134702734018566E-2</v>
      </c>
      <c r="EA387" s="41">
        <f t="shared" si="512"/>
        <v>3.5119841507567392E-3</v>
      </c>
      <c r="EB387" s="41">
        <f t="shared" si="513"/>
        <v>0</v>
      </c>
      <c r="EC387" s="41">
        <f t="shared" si="514"/>
        <v>1.6065017883992946E-3</v>
      </c>
      <c r="ED387" s="41">
        <f t="shared" si="515"/>
        <v>0</v>
      </c>
      <c r="EE387" s="41">
        <f t="shared" si="516"/>
        <v>2.8792582874776551</v>
      </c>
      <c r="EF387" s="41">
        <f t="shared" si="517"/>
        <v>5.9830609915233514E-3</v>
      </c>
      <c r="EG387" s="41">
        <f t="shared" si="518"/>
        <v>3.6219823113076616E-2</v>
      </c>
      <c r="EH387" s="41">
        <f t="shared" si="519"/>
        <v>1.2700800816491172E-3</v>
      </c>
      <c r="EI387" s="41">
        <f t="shared" si="520"/>
        <v>0</v>
      </c>
      <c r="EJ387" s="41">
        <f t="shared" si="521"/>
        <v>0</v>
      </c>
      <c r="EK387" s="41">
        <f t="shared" si="522"/>
        <v>5.2015559662921353E-2</v>
      </c>
      <c r="EL387" s="40"/>
      <c r="EM387" s="82">
        <f t="shared" si="523"/>
        <v>3.0000000000000004</v>
      </c>
      <c r="EN387" s="40"/>
      <c r="EO387" s="80">
        <f t="shared" si="524"/>
        <v>1.9314226101615466</v>
      </c>
      <c r="EP387" s="80">
        <f t="shared" si="525"/>
        <v>1.9524141946560956</v>
      </c>
      <c r="EQ387" s="80">
        <f t="shared" si="526"/>
        <v>2.0991584494548965E-2</v>
      </c>
      <c r="ER387" s="80"/>
      <c r="ES387" s="80">
        <f t="shared" ref="ES387:ES450" si="558">EQ387*H387/EP387</f>
        <v>0.86410642293249174</v>
      </c>
      <c r="ET387" s="80">
        <f t="shared" ref="ET387:ET450" si="559">EO387*H387*1.111/(EP387)</f>
        <v>88.33104776412199</v>
      </c>
      <c r="EU387" s="80"/>
      <c r="EV387" s="80">
        <f t="shared" si="527"/>
        <v>2.0991584494548965E-2</v>
      </c>
      <c r="EW387" s="80">
        <f t="shared" si="528"/>
        <v>1.9314226101615466</v>
      </c>
      <c r="EX387" s="84">
        <f t="shared" si="529"/>
        <v>4.4167813430331375E-2</v>
      </c>
      <c r="EY387" s="85">
        <f t="shared" si="530"/>
        <v>1.7635777497029576E-2</v>
      </c>
      <c r="EZ387" s="86">
        <f>3</f>
        <v>3</v>
      </c>
      <c r="FA387" s="75"/>
      <c r="FB387" s="88"/>
      <c r="FC387" s="80">
        <f t="shared" si="531"/>
        <v>0.23499999999999999</v>
      </c>
      <c r="FD387" s="80">
        <f t="shared" si="532"/>
        <v>5.5E-2</v>
      </c>
      <c r="FE387" s="80">
        <f t="shared" si="533"/>
        <v>0</v>
      </c>
      <c r="FF387" s="80">
        <f t="shared" si="534"/>
        <v>3.5000000000000003E-2</v>
      </c>
      <c r="FG387" s="80">
        <f t="shared" si="535"/>
        <v>0</v>
      </c>
      <c r="FH387" s="80">
        <f t="shared" si="536"/>
        <v>0.86410642293249174</v>
      </c>
      <c r="FI387" s="80">
        <f t="shared" si="537"/>
        <v>88.33104776412199</v>
      </c>
      <c r="FJ387" s="80">
        <f t="shared" si="538"/>
        <v>7.9000000000000001E-2</v>
      </c>
      <c r="FK387" s="80">
        <f t="shared" si="539"/>
        <v>0.70299999999999996</v>
      </c>
      <c r="FL387" s="80">
        <f t="shared" si="540"/>
        <v>2.5000000000000001E-2</v>
      </c>
      <c r="FM387" s="80">
        <f t="shared" si="541"/>
        <v>0</v>
      </c>
      <c r="FN387" s="80">
        <f t="shared" si="542"/>
        <v>0</v>
      </c>
      <c r="FO387" s="80">
        <f t="shared" si="543"/>
        <v>0.80700000000000005</v>
      </c>
      <c r="FP387" s="80">
        <f t="shared" si="544"/>
        <v>91.134154187054477</v>
      </c>
    </row>
    <row r="388" spans="1:172" ht="21">
      <c r="A388" s="40">
        <v>386</v>
      </c>
      <c r="B388" s="41" t="s">
        <v>73</v>
      </c>
      <c r="C388" s="197">
        <v>0.308</v>
      </c>
      <c r="D388" s="197">
        <v>5.6000000000000001E-2</v>
      </c>
      <c r="E388" s="197">
        <v>6.3E-2</v>
      </c>
      <c r="F388" s="197">
        <v>7.0000000000000007E-2</v>
      </c>
      <c r="G388" s="197">
        <v>2.5999999999999999E-2</v>
      </c>
      <c r="H388" s="197">
        <v>80.840999999999994</v>
      </c>
      <c r="I388" s="197">
        <v>8.5000000000000006E-2</v>
      </c>
      <c r="J388" s="197">
        <v>0.78100000000000003</v>
      </c>
      <c r="K388" s="197">
        <v>2.5000000000000001E-2</v>
      </c>
      <c r="L388" s="204">
        <v>0</v>
      </c>
      <c r="M388" s="204">
        <v>0</v>
      </c>
      <c r="N388" s="197">
        <v>0.80600000000000005</v>
      </c>
      <c r="O388" s="71"/>
      <c r="P388" s="70">
        <f t="shared" si="545"/>
        <v>91.943650943080272</v>
      </c>
      <c r="Q388" s="70">
        <f t="shared" ref="Q388:Q451" si="560">C388+D388+E388+F388+G388+H388+I388+J388+K388+L388+M388+N388</f>
        <v>83.060999999999993</v>
      </c>
      <c r="S388" s="48">
        <v>60.085000000000001</v>
      </c>
      <c r="T388" s="48">
        <v>40.311</v>
      </c>
      <c r="U388" s="48">
        <v>70.936999999999998</v>
      </c>
      <c r="V388" s="48">
        <v>56.079000000000001</v>
      </c>
      <c r="W388" s="48">
        <v>81.41</v>
      </c>
      <c r="X388" s="49">
        <v>71.849999999999994</v>
      </c>
      <c r="Y388" s="48">
        <v>101.962</v>
      </c>
      <c r="Z388" s="48">
        <v>149.88</v>
      </c>
      <c r="AA388" s="48">
        <v>152</v>
      </c>
      <c r="AB388" s="48">
        <v>61.978999999999999</v>
      </c>
      <c r="AC388" s="48">
        <v>94.203000000000003</v>
      </c>
      <c r="AD388" s="49">
        <v>79.87</v>
      </c>
      <c r="AE388" s="40"/>
      <c r="AF388" s="41">
        <v>1</v>
      </c>
      <c r="AG388" s="41">
        <v>1</v>
      </c>
      <c r="AH388" s="41">
        <v>1</v>
      </c>
      <c r="AI388" s="41">
        <v>1</v>
      </c>
      <c r="AJ388" s="41">
        <v>1</v>
      </c>
      <c r="AK388" s="50">
        <v>1</v>
      </c>
      <c r="AL388" s="41">
        <v>2</v>
      </c>
      <c r="AM388" s="41">
        <v>2</v>
      </c>
      <c r="AN388" s="41">
        <v>2</v>
      </c>
      <c r="AO388" s="41">
        <v>2</v>
      </c>
      <c r="AP388" s="41">
        <v>2</v>
      </c>
      <c r="AQ388" s="50">
        <v>1</v>
      </c>
      <c r="AR388" s="40"/>
      <c r="AS388" s="41">
        <v>4</v>
      </c>
      <c r="AT388" s="41">
        <v>2</v>
      </c>
      <c r="AU388" s="41">
        <v>2</v>
      </c>
      <c r="AV388" s="41">
        <v>2</v>
      </c>
      <c r="AW388" s="41">
        <v>2</v>
      </c>
      <c r="AX388" s="50">
        <v>2</v>
      </c>
      <c r="AY388" s="41">
        <v>3</v>
      </c>
      <c r="AZ388" s="41">
        <v>3</v>
      </c>
      <c r="BA388" s="41">
        <v>3</v>
      </c>
      <c r="BB388" s="41">
        <v>1</v>
      </c>
      <c r="BC388" s="41">
        <v>1</v>
      </c>
      <c r="BD388" s="50">
        <v>4</v>
      </c>
      <c r="BE388" s="40"/>
      <c r="BF388" s="59">
        <v>2</v>
      </c>
      <c r="BG388" s="59">
        <v>1</v>
      </c>
      <c r="BH388" s="59">
        <v>1</v>
      </c>
      <c r="BI388" s="59">
        <v>1</v>
      </c>
      <c r="BJ388" s="59">
        <v>1</v>
      </c>
      <c r="BK388" s="60">
        <v>1</v>
      </c>
      <c r="BL388" s="59">
        <v>3</v>
      </c>
      <c r="BM388" s="59">
        <v>3</v>
      </c>
      <c r="BN388" s="59">
        <v>3</v>
      </c>
      <c r="BO388" s="59">
        <v>1</v>
      </c>
      <c r="BP388" s="59">
        <v>1</v>
      </c>
      <c r="BQ388" s="60">
        <v>2</v>
      </c>
      <c r="BR388" s="40"/>
      <c r="BS388" s="51">
        <f t="shared" si="546"/>
        <v>5.1260713988516265E-3</v>
      </c>
      <c r="BT388" s="51">
        <f t="shared" si="547"/>
        <v>1.3891989779464663E-3</v>
      </c>
      <c r="BU388" s="51">
        <f t="shared" si="548"/>
        <v>8.8811198669241725E-4</v>
      </c>
      <c r="BV388" s="51">
        <f t="shared" si="549"/>
        <v>1.2482390912819416E-3</v>
      </c>
      <c r="BW388" s="51">
        <f t="shared" si="550"/>
        <v>3.1937108463333744E-4</v>
      </c>
      <c r="BX388" s="51">
        <f t="shared" si="551"/>
        <v>1.1251356993736952</v>
      </c>
      <c r="BY388" s="51">
        <f t="shared" si="552"/>
        <v>8.3364390655342186E-4</v>
      </c>
      <c r="BZ388" s="51">
        <f t="shared" si="553"/>
        <v>5.2108353349346144E-3</v>
      </c>
      <c r="CA388" s="51">
        <f t="shared" si="554"/>
        <v>1.6447368421052631E-4</v>
      </c>
      <c r="CB388" s="51">
        <f t="shared" si="555"/>
        <v>0</v>
      </c>
      <c r="CC388" s="51">
        <f t="shared" si="556"/>
        <v>0</v>
      </c>
      <c r="CD388" s="51">
        <f t="shared" si="557"/>
        <v>1.0091398522599224E-2</v>
      </c>
      <c r="CE388" s="40"/>
      <c r="CF388" s="53">
        <f t="shared" ref="CF388:CF451" si="561">3/DX388</f>
        <v>2.5465976023212522</v>
      </c>
      <c r="CG388" s="40"/>
      <c r="CH388" s="61">
        <f t="shared" ref="CH388:CH451" si="562">BS388*AF388</f>
        <v>5.1260713988516265E-3</v>
      </c>
      <c r="CI388" s="61">
        <f t="shared" ref="CI388:CI451" si="563">BT388*AG388</f>
        <v>1.3891989779464663E-3</v>
      </c>
      <c r="CJ388" s="61">
        <f t="shared" ref="CJ388:CJ451" si="564">BU388*AH388</f>
        <v>8.8811198669241725E-4</v>
      </c>
      <c r="CK388" s="61">
        <f t="shared" ref="CK388:CK451" si="565">BV388*AI388</f>
        <v>1.2482390912819416E-3</v>
      </c>
      <c r="CL388" s="61">
        <f t="shared" ref="CL388:CL451" si="566">BW388*AJ388</f>
        <v>3.1937108463333744E-4</v>
      </c>
      <c r="CM388" s="61">
        <f t="shared" ref="CM388:CM451" si="567">BX388*AK388</f>
        <v>1.1251356993736952</v>
      </c>
      <c r="CN388" s="61">
        <f t="shared" ref="CN388:CN451" si="568">BY388*AL388</f>
        <v>1.6672878131068437E-3</v>
      </c>
      <c r="CO388" s="61">
        <f t="shared" ref="CO388:CO451" si="569">BZ388*AM388</f>
        <v>1.0421670669869229E-2</v>
      </c>
      <c r="CP388" s="61">
        <f t="shared" ref="CP388:CP451" si="570">CA388*AN388</f>
        <v>3.2894736842105262E-4</v>
      </c>
      <c r="CQ388" s="61">
        <f t="shared" ref="CQ388:CQ451" si="571">CB388*AO388</f>
        <v>0</v>
      </c>
      <c r="CR388" s="61">
        <f t="shared" ref="CR388:CR451" si="572">CC388*AP388</f>
        <v>0</v>
      </c>
      <c r="CS388" s="61">
        <f t="shared" ref="CS388:CS451" si="573">CD388*AQ388</f>
        <v>1.0091398522599224E-2</v>
      </c>
      <c r="CT388" s="40"/>
      <c r="CU388" s="54">
        <f t="shared" ref="CU388:CU451" si="574">CH388*CF388</f>
        <v>1.3054041133643099E-2</v>
      </c>
      <c r="CV388" s="54">
        <f t="shared" ref="CV388:CV451" si="575">CI388*CF388</f>
        <v>3.5377307863856053E-3</v>
      </c>
      <c r="CW388" s="54">
        <f t="shared" ref="CW388:CW451" si="576">CJ388*CF388</f>
        <v>2.2616638559036736E-3</v>
      </c>
      <c r="CX388" s="54">
        <f t="shared" ref="CX388:CX451" si="577">CK388*CF388</f>
        <v>3.178762676982251E-3</v>
      </c>
      <c r="CY388" s="54">
        <f t="shared" ref="CY388:CY451" si="578">CL388*CF388</f>
        <v>8.133096383779948E-4</v>
      </c>
      <c r="CZ388" s="54">
        <f t="shared" ref="CZ388:CZ451" si="579">CM388*CF388</f>
        <v>2.8652678743110975</v>
      </c>
      <c r="DA388" s="54">
        <f t="shared" ref="DA388:DA451" si="580">CN388*CF388</f>
        <v>4.2459111472373324E-3</v>
      </c>
      <c r="DB388" s="54">
        <f t="shared" ref="DB388:DB451" si="581">CO388*CF388</f>
        <v>2.6539801540070695E-2</v>
      </c>
      <c r="DC388" s="54">
        <f t="shared" ref="DC388:DC451" si="582">CP388*CF388</f>
        <v>8.3769657971093819E-4</v>
      </c>
      <c r="DD388" s="54">
        <f t="shared" ref="DD388:DD451" si="583">CQ388*CF388</f>
        <v>0</v>
      </c>
      <c r="DE388" s="54">
        <f t="shared" ref="DE388:DE451" si="584">CR388*CF388</f>
        <v>0</v>
      </c>
      <c r="DF388" s="54">
        <f t="shared" ref="DF388:DF451" si="585">CS388*CF388</f>
        <v>2.5698731281719411E-2</v>
      </c>
      <c r="DG388" s="40"/>
      <c r="DH388" s="80">
        <f t="shared" ref="DH388:DH451" si="586">CU388+CV388+CW388+CX388+CY388+CZ388+DA388+DB388+DC388+DD388+DE388+DF388</f>
        <v>2.9454355229511289</v>
      </c>
      <c r="DI388" s="80">
        <f t="shared" ref="DI388:DI451" si="587">2/DH388</f>
        <v>0.679016730943794</v>
      </c>
      <c r="DJ388" s="40"/>
      <c r="DK388" s="54">
        <f t="shared" ref="DK388:DK451" si="588">BS388*BF388</f>
        <v>1.0252142797703253E-2</v>
      </c>
      <c r="DL388" s="54">
        <f t="shared" ref="DL388:DL451" si="589">BT388*BG388</f>
        <v>1.3891989779464663E-3</v>
      </c>
      <c r="DM388" s="54">
        <f t="shared" ref="DM388:DM451" si="590">BU388*BH388</f>
        <v>8.8811198669241725E-4</v>
      </c>
      <c r="DN388" s="54">
        <f t="shared" ref="DN388:DN451" si="591">BV388*BI388</f>
        <v>1.2482390912819416E-3</v>
      </c>
      <c r="DO388" s="54">
        <f t="shared" ref="DO388:DO451" si="592">BW388*BJ388</f>
        <v>3.1937108463333744E-4</v>
      </c>
      <c r="DP388" s="54">
        <f t="shared" ref="DP388:DP451" si="593">BX388*BK388</f>
        <v>1.1251356993736952</v>
      </c>
      <c r="DQ388" s="54">
        <f t="shared" ref="DQ388:DQ451" si="594">BY388*BL388</f>
        <v>2.5009317196602655E-3</v>
      </c>
      <c r="DR388" s="54">
        <f t="shared" ref="DR388:DR451" si="595">BZ388*BM388</f>
        <v>1.5632506004803842E-2</v>
      </c>
      <c r="DS388" s="54">
        <f t="shared" ref="DS388:DS451" si="596">CA388*BN388</f>
        <v>4.9342105263157896E-4</v>
      </c>
      <c r="DT388" s="54">
        <f t="shared" ref="DT388:DT451" si="597">CB388*BO388</f>
        <v>0</v>
      </c>
      <c r="DU388" s="54">
        <f t="shared" ref="DU388:DU451" si="598">CC388*BP388</f>
        <v>0</v>
      </c>
      <c r="DV388" s="54">
        <f t="shared" ref="DV388:DV451" si="599">CD388*BQ388</f>
        <v>2.0182797045198448E-2</v>
      </c>
      <c r="DW388" s="54"/>
      <c r="DX388" s="63">
        <f t="shared" ref="DX388:DX451" si="600">DK388+DL388+DM388+DN388+DO388+DP388+DQ388+DR388+DS388+DT388+DU388+DV388</f>
        <v>1.1780424191342467</v>
      </c>
      <c r="DY388" s="40"/>
      <c r="DZ388" s="41">
        <f t="shared" ref="DZ388:DZ451" si="601">DK388*CF388</f>
        <v>2.6108082267286198E-2</v>
      </c>
      <c r="EA388" s="41">
        <f t="shared" ref="EA388:EA451" si="602">DL388*CF388</f>
        <v>3.5377307863856053E-3</v>
      </c>
      <c r="EB388" s="41">
        <f t="shared" ref="EB388:EB451" si="603">DM388*CF388</f>
        <v>2.2616638559036736E-3</v>
      </c>
      <c r="EC388" s="41">
        <f t="shared" ref="EC388:EC451" si="604">DN388*CF388</f>
        <v>3.178762676982251E-3</v>
      </c>
      <c r="ED388" s="41">
        <f t="shared" ref="ED388:ED451" si="605">DO388*CF388</f>
        <v>8.133096383779948E-4</v>
      </c>
      <c r="EE388" s="41">
        <f t="shared" ref="EE388:EE451" si="606">DP388*CF388</f>
        <v>2.8652678743110975</v>
      </c>
      <c r="EF388" s="41">
        <f t="shared" ref="EF388:EF451" si="607">DQ388*CF388</f>
        <v>6.3688667208559981E-3</v>
      </c>
      <c r="EG388" s="41">
        <f t="shared" ref="EG388:EG451" si="608">DR388*CF388</f>
        <v>3.980970231010604E-2</v>
      </c>
      <c r="EH388" s="41">
        <f t="shared" ref="EH388:EH451" si="609">DS388*CF388</f>
        <v>1.2565448695664074E-3</v>
      </c>
      <c r="EI388" s="41">
        <f t="shared" ref="EI388:EI451" si="610">DT388*CF388</f>
        <v>0</v>
      </c>
      <c r="EJ388" s="41">
        <f t="shared" ref="EJ388:EJ451" si="611">DU388*CF388</f>
        <v>0</v>
      </c>
      <c r="EK388" s="41">
        <f t="shared" ref="EK388:EK451" si="612">DV388*CF388</f>
        <v>5.1397462563438821E-2</v>
      </c>
      <c r="EL388" s="40"/>
      <c r="EM388" s="82">
        <f t="shared" ref="EM388:EM451" si="613">DZ388+EA388+EB388+EC388+ED388+EE388+EF388+EG388+EH388+EI388+EJ388+EK388</f>
        <v>3.0000000000000009</v>
      </c>
      <c r="EN388" s="40"/>
      <c r="EO388" s="80">
        <f t="shared" ref="EO388:EO451" si="614">6-(12/DH388)</f>
        <v>1.9258996143372356</v>
      </c>
      <c r="EP388" s="80">
        <f t="shared" ref="EP388:EP451" si="615">DI388*CZ388</f>
        <v>1.9455648252929951</v>
      </c>
      <c r="EQ388" s="80">
        <f t="shared" ref="EQ388:EQ451" si="616">EP388-EO388</f>
        <v>1.9665210955759571E-2</v>
      </c>
      <c r="ER388" s="80"/>
      <c r="ES388" s="80">
        <f t="shared" si="558"/>
        <v>0.81711762990737047</v>
      </c>
      <c r="ET388" s="80">
        <f t="shared" si="559"/>
        <v>88.906533313172901</v>
      </c>
      <c r="EU388" s="80"/>
      <c r="EV388" s="80">
        <f t="shared" ref="EV388:EV451" si="617">EQ388</f>
        <v>1.9665210955759571E-2</v>
      </c>
      <c r="EW388" s="80">
        <f t="shared" ref="EW388:EW451" si="618">EO388</f>
        <v>1.9258996143372356</v>
      </c>
      <c r="EX388" s="84">
        <f t="shared" ref="EX388:EX451" si="619">CU388+CV388+CW388+CX388+CY388+DA388+DB388+DC388+DD388+DE388*DI388</f>
        <v>5.4468917358311587E-2</v>
      </c>
      <c r="EY388" s="85">
        <f t="shared" ref="EY388:EY451" si="620">DF388*DI388</f>
        <v>1.7449868504316131E-2</v>
      </c>
      <c r="EZ388" s="86">
        <f>3</f>
        <v>3</v>
      </c>
      <c r="FA388" s="75"/>
      <c r="FB388" s="88"/>
      <c r="FC388" s="80">
        <f t="shared" ref="FC388:FC451" si="621">C388</f>
        <v>0.308</v>
      </c>
      <c r="FD388" s="80">
        <f t="shared" ref="FD388:FD451" si="622">D388</f>
        <v>5.6000000000000001E-2</v>
      </c>
      <c r="FE388" s="80">
        <f t="shared" ref="FE388:FE451" si="623">E388</f>
        <v>6.3E-2</v>
      </c>
      <c r="FF388" s="80">
        <f t="shared" ref="FF388:FF451" si="624">F388</f>
        <v>7.0000000000000007E-2</v>
      </c>
      <c r="FG388" s="80">
        <f t="shared" ref="FG388:FG451" si="625">G388</f>
        <v>2.5999999999999999E-2</v>
      </c>
      <c r="FH388" s="80">
        <f t="shared" ref="FH388:FH451" si="626">ES388</f>
        <v>0.81711762990737047</v>
      </c>
      <c r="FI388" s="80">
        <f t="shared" ref="FI388:FI451" si="627">ET388</f>
        <v>88.906533313172901</v>
      </c>
      <c r="FJ388" s="80">
        <f t="shared" ref="FJ388:FJ451" si="628">I388</f>
        <v>8.5000000000000006E-2</v>
      </c>
      <c r="FK388" s="80">
        <f t="shared" ref="FK388:FK451" si="629">J388</f>
        <v>0.78100000000000003</v>
      </c>
      <c r="FL388" s="80">
        <f t="shared" ref="FL388:FL451" si="630">K388</f>
        <v>2.5000000000000001E-2</v>
      </c>
      <c r="FM388" s="80">
        <f t="shared" ref="FM388:FM451" si="631">L388</f>
        <v>0</v>
      </c>
      <c r="FN388" s="80">
        <f t="shared" ref="FN388:FN451" si="632">M388</f>
        <v>0</v>
      </c>
      <c r="FO388" s="80">
        <f t="shared" ref="FO388:FO451" si="633">N388</f>
        <v>0.80600000000000005</v>
      </c>
      <c r="FP388" s="80">
        <f t="shared" ref="FP388:FP451" si="634">P388</f>
        <v>91.943650943080272</v>
      </c>
    </row>
    <row r="389" spans="1:172" ht="21">
      <c r="A389" s="40">
        <v>387</v>
      </c>
      <c r="B389" s="41" t="s">
        <v>73</v>
      </c>
      <c r="C389" s="200">
        <v>0.11600000000000001</v>
      </c>
      <c r="D389" s="200">
        <v>0.02</v>
      </c>
      <c r="E389" s="200">
        <v>5.3999999999999999E-2</v>
      </c>
      <c r="F389" s="200">
        <v>5.5E-2</v>
      </c>
      <c r="G389" s="200">
        <v>0</v>
      </c>
      <c r="H389" s="200">
        <v>80.935000000000002</v>
      </c>
      <c r="I389" s="200">
        <v>7.1999999999999995E-2</v>
      </c>
      <c r="J389" s="200">
        <v>0.75</v>
      </c>
      <c r="K389" s="200">
        <v>7.4999999999999997E-2</v>
      </c>
      <c r="L389" s="204">
        <v>0</v>
      </c>
      <c r="M389" s="204">
        <v>0</v>
      </c>
      <c r="N389" s="200">
        <v>0.82399999999999995</v>
      </c>
      <c r="O389" s="71"/>
      <c r="P389" s="70">
        <f t="shared" si="545"/>
        <v>91.80495794782999</v>
      </c>
      <c r="Q389" s="70">
        <f t="shared" si="560"/>
        <v>82.90100000000001</v>
      </c>
      <c r="S389" s="48">
        <v>60.085000000000001</v>
      </c>
      <c r="T389" s="48">
        <v>40.311</v>
      </c>
      <c r="U389" s="48">
        <v>70.936999999999998</v>
      </c>
      <c r="V389" s="48">
        <v>56.079000000000001</v>
      </c>
      <c r="W389" s="48">
        <v>81.41</v>
      </c>
      <c r="X389" s="49">
        <v>71.849999999999994</v>
      </c>
      <c r="Y389" s="48">
        <v>101.962</v>
      </c>
      <c r="Z389" s="48">
        <v>149.88</v>
      </c>
      <c r="AA389" s="48">
        <v>152</v>
      </c>
      <c r="AB389" s="48">
        <v>61.978999999999999</v>
      </c>
      <c r="AC389" s="48">
        <v>94.203000000000003</v>
      </c>
      <c r="AD389" s="49">
        <v>79.87</v>
      </c>
      <c r="AE389" s="40"/>
      <c r="AF389" s="41">
        <v>1</v>
      </c>
      <c r="AG389" s="41">
        <v>1</v>
      </c>
      <c r="AH389" s="41">
        <v>1</v>
      </c>
      <c r="AI389" s="41">
        <v>1</v>
      </c>
      <c r="AJ389" s="41">
        <v>1</v>
      </c>
      <c r="AK389" s="50">
        <v>1</v>
      </c>
      <c r="AL389" s="41">
        <v>2</v>
      </c>
      <c r="AM389" s="41">
        <v>2</v>
      </c>
      <c r="AN389" s="41">
        <v>2</v>
      </c>
      <c r="AO389" s="41">
        <v>2</v>
      </c>
      <c r="AP389" s="41">
        <v>2</v>
      </c>
      <c r="AQ389" s="50">
        <v>1</v>
      </c>
      <c r="AR389" s="40"/>
      <c r="AS389" s="41">
        <v>4</v>
      </c>
      <c r="AT389" s="41">
        <v>2</v>
      </c>
      <c r="AU389" s="41">
        <v>2</v>
      </c>
      <c r="AV389" s="41">
        <v>2</v>
      </c>
      <c r="AW389" s="41">
        <v>2</v>
      </c>
      <c r="AX389" s="50">
        <v>2</v>
      </c>
      <c r="AY389" s="41">
        <v>3</v>
      </c>
      <c r="AZ389" s="41">
        <v>3</v>
      </c>
      <c r="BA389" s="41">
        <v>3</v>
      </c>
      <c r="BB389" s="41">
        <v>1</v>
      </c>
      <c r="BC389" s="41">
        <v>1</v>
      </c>
      <c r="BD389" s="50">
        <v>4</v>
      </c>
      <c r="BE389" s="40"/>
      <c r="BF389" s="59">
        <v>2</v>
      </c>
      <c r="BG389" s="59">
        <v>1</v>
      </c>
      <c r="BH389" s="59">
        <v>1</v>
      </c>
      <c r="BI389" s="59">
        <v>1</v>
      </c>
      <c r="BJ389" s="59">
        <v>1</v>
      </c>
      <c r="BK389" s="60">
        <v>1</v>
      </c>
      <c r="BL389" s="59">
        <v>3</v>
      </c>
      <c r="BM389" s="59">
        <v>3</v>
      </c>
      <c r="BN389" s="59">
        <v>3</v>
      </c>
      <c r="BO389" s="59">
        <v>1</v>
      </c>
      <c r="BP389" s="59">
        <v>1</v>
      </c>
      <c r="BQ389" s="60">
        <v>2</v>
      </c>
      <c r="BR389" s="40"/>
      <c r="BS389" s="51">
        <f t="shared" si="546"/>
        <v>1.9305983190480154E-3</v>
      </c>
      <c r="BT389" s="51">
        <f t="shared" si="547"/>
        <v>4.961424921237379E-4</v>
      </c>
      <c r="BU389" s="51">
        <f t="shared" si="548"/>
        <v>7.6123884573635759E-4</v>
      </c>
      <c r="BV389" s="51">
        <f t="shared" si="549"/>
        <v>9.8075928600723969E-4</v>
      </c>
      <c r="BW389" s="51">
        <f t="shared" si="550"/>
        <v>0</v>
      </c>
      <c r="BX389" s="51">
        <f t="shared" si="551"/>
        <v>1.1264439805149618</v>
      </c>
      <c r="BY389" s="51">
        <f t="shared" si="552"/>
        <v>7.0614542672760435E-4</v>
      </c>
      <c r="BZ389" s="51">
        <f t="shared" si="553"/>
        <v>5.0040032025620495E-3</v>
      </c>
      <c r="CA389" s="51">
        <f t="shared" si="554"/>
        <v>4.9342105263157896E-4</v>
      </c>
      <c r="CB389" s="51">
        <f t="shared" si="555"/>
        <v>0</v>
      </c>
      <c r="CC389" s="51">
        <f t="shared" si="556"/>
        <v>0</v>
      </c>
      <c r="CD389" s="51">
        <f t="shared" si="557"/>
        <v>1.0316764742706897E-2</v>
      </c>
      <c r="CE389" s="40"/>
      <c r="CF389" s="53">
        <f t="shared" si="561"/>
        <v>2.5601910379147248</v>
      </c>
      <c r="CG389" s="40"/>
      <c r="CH389" s="61">
        <f t="shared" si="562"/>
        <v>1.9305983190480154E-3</v>
      </c>
      <c r="CI389" s="61">
        <f t="shared" si="563"/>
        <v>4.961424921237379E-4</v>
      </c>
      <c r="CJ389" s="61">
        <f t="shared" si="564"/>
        <v>7.6123884573635759E-4</v>
      </c>
      <c r="CK389" s="61">
        <f t="shared" si="565"/>
        <v>9.8075928600723969E-4</v>
      </c>
      <c r="CL389" s="61">
        <f t="shared" si="566"/>
        <v>0</v>
      </c>
      <c r="CM389" s="61">
        <f t="shared" si="567"/>
        <v>1.1264439805149618</v>
      </c>
      <c r="CN389" s="61">
        <f t="shared" si="568"/>
        <v>1.4122908534552087E-3</v>
      </c>
      <c r="CO389" s="61">
        <f t="shared" si="569"/>
        <v>1.0008006405124099E-2</v>
      </c>
      <c r="CP389" s="61">
        <f t="shared" si="570"/>
        <v>9.8684210526315793E-4</v>
      </c>
      <c r="CQ389" s="61">
        <f t="shared" si="571"/>
        <v>0</v>
      </c>
      <c r="CR389" s="61">
        <f t="shared" si="572"/>
        <v>0</v>
      </c>
      <c r="CS389" s="61">
        <f t="shared" si="573"/>
        <v>1.0316764742706897E-2</v>
      </c>
      <c r="CT389" s="40"/>
      <c r="CU389" s="54">
        <f t="shared" si="574"/>
        <v>4.9427005142399618E-3</v>
      </c>
      <c r="CV389" s="54">
        <f t="shared" si="575"/>
        <v>1.2702195618638707E-3</v>
      </c>
      <c r="CW389" s="54">
        <f t="shared" si="576"/>
        <v>1.9489168705667725E-3</v>
      </c>
      <c r="CX389" s="54">
        <f t="shared" si="577"/>
        <v>2.5109311343873794E-3</v>
      </c>
      <c r="CY389" s="54">
        <f t="shared" si="578"/>
        <v>0</v>
      </c>
      <c r="CZ389" s="54">
        <f t="shared" si="579"/>
        <v>2.883911783627394</v>
      </c>
      <c r="DA389" s="54">
        <f t="shared" si="580"/>
        <v>3.6157343859449633E-3</v>
      </c>
      <c r="DB389" s="54">
        <f t="shared" si="581"/>
        <v>2.5622408305791881E-2</v>
      </c>
      <c r="DC389" s="54">
        <f t="shared" si="582"/>
        <v>2.5265043137316363E-3</v>
      </c>
      <c r="DD389" s="54">
        <f t="shared" si="583"/>
        <v>0</v>
      </c>
      <c r="DE389" s="54">
        <f t="shared" si="584"/>
        <v>0</v>
      </c>
      <c r="DF389" s="54">
        <f t="shared" si="585"/>
        <v>2.6412888634552809E-2</v>
      </c>
      <c r="DG389" s="40"/>
      <c r="DH389" s="80">
        <f t="shared" si="586"/>
        <v>2.9527620873484732</v>
      </c>
      <c r="DI389" s="80">
        <f t="shared" si="587"/>
        <v>0.67733191528341641</v>
      </c>
      <c r="DJ389" s="40"/>
      <c r="DK389" s="54">
        <f t="shared" si="588"/>
        <v>3.8611966380960308E-3</v>
      </c>
      <c r="DL389" s="54">
        <f t="shared" si="589"/>
        <v>4.961424921237379E-4</v>
      </c>
      <c r="DM389" s="54">
        <f t="shared" si="590"/>
        <v>7.6123884573635759E-4</v>
      </c>
      <c r="DN389" s="54">
        <f t="shared" si="591"/>
        <v>9.8075928600723969E-4</v>
      </c>
      <c r="DO389" s="54">
        <f t="shared" si="592"/>
        <v>0</v>
      </c>
      <c r="DP389" s="54">
        <f t="shared" si="593"/>
        <v>1.1264439805149618</v>
      </c>
      <c r="DQ389" s="54">
        <f t="shared" si="594"/>
        <v>2.1184362801828132E-3</v>
      </c>
      <c r="DR389" s="54">
        <f t="shared" si="595"/>
        <v>1.5012009607686148E-2</v>
      </c>
      <c r="DS389" s="54">
        <f t="shared" si="596"/>
        <v>1.4802631578947369E-3</v>
      </c>
      <c r="DT389" s="54">
        <f t="shared" si="597"/>
        <v>0</v>
      </c>
      <c r="DU389" s="54">
        <f t="shared" si="598"/>
        <v>0</v>
      </c>
      <c r="DV389" s="54">
        <f t="shared" si="599"/>
        <v>2.0633529485413794E-2</v>
      </c>
      <c r="DW389" s="54"/>
      <c r="DX389" s="63">
        <f t="shared" si="600"/>
        <v>1.1717875563081026</v>
      </c>
      <c r="DY389" s="40"/>
      <c r="DZ389" s="41">
        <f t="shared" si="601"/>
        <v>9.8854010284799235E-3</v>
      </c>
      <c r="EA389" s="41">
        <f t="shared" si="602"/>
        <v>1.2702195618638707E-3</v>
      </c>
      <c r="EB389" s="41">
        <f t="shared" si="603"/>
        <v>1.9489168705667725E-3</v>
      </c>
      <c r="EC389" s="41">
        <f t="shared" si="604"/>
        <v>2.5109311343873794E-3</v>
      </c>
      <c r="ED389" s="41">
        <f t="shared" si="605"/>
        <v>0</v>
      </c>
      <c r="EE389" s="41">
        <f t="shared" si="606"/>
        <v>2.883911783627394</v>
      </c>
      <c r="EF389" s="41">
        <f t="shared" si="607"/>
        <v>5.4236015789174453E-3</v>
      </c>
      <c r="EG389" s="41">
        <f t="shared" si="608"/>
        <v>3.8433612458687816E-2</v>
      </c>
      <c r="EH389" s="41">
        <f t="shared" si="609"/>
        <v>3.7897564705974547E-3</v>
      </c>
      <c r="EI389" s="41">
        <f t="shared" si="610"/>
        <v>0</v>
      </c>
      <c r="EJ389" s="41">
        <f t="shared" si="611"/>
        <v>0</v>
      </c>
      <c r="EK389" s="41">
        <f t="shared" si="612"/>
        <v>5.2825777269105617E-2</v>
      </c>
      <c r="EL389" s="40"/>
      <c r="EM389" s="82">
        <f t="shared" si="613"/>
        <v>3</v>
      </c>
      <c r="EN389" s="40"/>
      <c r="EO389" s="80">
        <f t="shared" si="614"/>
        <v>1.9360085082995013</v>
      </c>
      <c r="EP389" s="80">
        <f t="shared" si="615"/>
        <v>1.9533654919127563</v>
      </c>
      <c r="EQ389" s="80">
        <f t="shared" si="616"/>
        <v>1.7356983613254995E-2</v>
      </c>
      <c r="ER389" s="80"/>
      <c r="ES389" s="80">
        <f t="shared" si="558"/>
        <v>0.71916263216220244</v>
      </c>
      <c r="ET389" s="80">
        <f t="shared" si="559"/>
        <v>89.119795315667787</v>
      </c>
      <c r="EU389" s="80"/>
      <c r="EV389" s="80">
        <f t="shared" si="617"/>
        <v>1.7356983613254995E-2</v>
      </c>
      <c r="EW389" s="80">
        <f t="shared" si="618"/>
        <v>1.9360085082995013</v>
      </c>
      <c r="EX389" s="84">
        <f t="shared" si="619"/>
        <v>4.2437415086526466E-2</v>
      </c>
      <c r="EY389" s="85">
        <f t="shared" si="620"/>
        <v>1.7890292447009234E-2</v>
      </c>
      <c r="EZ389" s="86">
        <f>3</f>
        <v>3</v>
      </c>
      <c r="FA389" s="75"/>
      <c r="FB389" s="88"/>
      <c r="FC389" s="80">
        <f t="shared" si="621"/>
        <v>0.11600000000000001</v>
      </c>
      <c r="FD389" s="80">
        <f t="shared" si="622"/>
        <v>0.02</v>
      </c>
      <c r="FE389" s="80">
        <f t="shared" si="623"/>
        <v>5.3999999999999999E-2</v>
      </c>
      <c r="FF389" s="80">
        <f t="shared" si="624"/>
        <v>5.5E-2</v>
      </c>
      <c r="FG389" s="80">
        <f t="shared" si="625"/>
        <v>0</v>
      </c>
      <c r="FH389" s="80">
        <f t="shared" si="626"/>
        <v>0.71916263216220244</v>
      </c>
      <c r="FI389" s="80">
        <f t="shared" si="627"/>
        <v>89.119795315667787</v>
      </c>
      <c r="FJ389" s="80">
        <f t="shared" si="628"/>
        <v>7.1999999999999995E-2</v>
      </c>
      <c r="FK389" s="80">
        <f t="shared" si="629"/>
        <v>0.75</v>
      </c>
      <c r="FL389" s="80">
        <f t="shared" si="630"/>
        <v>7.4999999999999997E-2</v>
      </c>
      <c r="FM389" s="80">
        <f t="shared" si="631"/>
        <v>0</v>
      </c>
      <c r="FN389" s="80">
        <f t="shared" si="632"/>
        <v>0</v>
      </c>
      <c r="FO389" s="80">
        <f t="shared" si="633"/>
        <v>0.82399999999999995</v>
      </c>
      <c r="FP389" s="80">
        <f t="shared" si="634"/>
        <v>91.80495794782999</v>
      </c>
    </row>
    <row r="390" spans="1:172" ht="21">
      <c r="A390" s="40">
        <v>388</v>
      </c>
      <c r="B390" s="41" t="s">
        <v>73</v>
      </c>
      <c r="C390" s="198">
        <v>0.21199999999999999</v>
      </c>
      <c r="D390" s="198">
        <v>1.7999999999999999E-2</v>
      </c>
      <c r="E390" s="198">
        <v>1.7000000000000001E-2</v>
      </c>
      <c r="F390" s="198">
        <v>4.5999999999999999E-2</v>
      </c>
      <c r="G390" s="198">
        <v>0.08</v>
      </c>
      <c r="H390" s="198">
        <v>80.983000000000004</v>
      </c>
      <c r="I390" s="198">
        <v>9.4E-2</v>
      </c>
      <c r="J390" s="198">
        <v>0.69299999999999995</v>
      </c>
      <c r="K390" s="198">
        <v>6.3E-2</v>
      </c>
      <c r="L390" s="204">
        <v>0</v>
      </c>
      <c r="M390" s="204">
        <v>0</v>
      </c>
      <c r="N390" s="198">
        <v>0.97699999999999998</v>
      </c>
      <c r="O390" s="71"/>
      <c r="P390" s="70">
        <f t="shared" si="545"/>
        <v>92.066267478127088</v>
      </c>
      <c r="Q390" s="70">
        <f t="shared" si="560"/>
        <v>83.183000000000007</v>
      </c>
      <c r="S390" s="48">
        <v>60.085000000000001</v>
      </c>
      <c r="T390" s="48">
        <v>40.311</v>
      </c>
      <c r="U390" s="48">
        <v>70.936999999999998</v>
      </c>
      <c r="V390" s="48">
        <v>56.079000000000001</v>
      </c>
      <c r="W390" s="48">
        <v>81.41</v>
      </c>
      <c r="X390" s="49">
        <v>71.849999999999994</v>
      </c>
      <c r="Y390" s="48">
        <v>101.962</v>
      </c>
      <c r="Z390" s="48">
        <v>149.88</v>
      </c>
      <c r="AA390" s="48">
        <v>152</v>
      </c>
      <c r="AB390" s="48">
        <v>61.978999999999999</v>
      </c>
      <c r="AC390" s="48">
        <v>94.203000000000003</v>
      </c>
      <c r="AD390" s="49">
        <v>79.87</v>
      </c>
      <c r="AE390" s="40"/>
      <c r="AF390" s="41">
        <v>1</v>
      </c>
      <c r="AG390" s="41">
        <v>1</v>
      </c>
      <c r="AH390" s="41">
        <v>1</v>
      </c>
      <c r="AI390" s="41">
        <v>1</v>
      </c>
      <c r="AJ390" s="41">
        <v>1</v>
      </c>
      <c r="AK390" s="50">
        <v>1</v>
      </c>
      <c r="AL390" s="41">
        <v>2</v>
      </c>
      <c r="AM390" s="41">
        <v>2</v>
      </c>
      <c r="AN390" s="41">
        <v>2</v>
      </c>
      <c r="AO390" s="41">
        <v>2</v>
      </c>
      <c r="AP390" s="41">
        <v>2</v>
      </c>
      <c r="AQ390" s="50">
        <v>1</v>
      </c>
      <c r="AR390" s="40"/>
      <c r="AS390" s="41">
        <v>4</v>
      </c>
      <c r="AT390" s="41">
        <v>2</v>
      </c>
      <c r="AU390" s="41">
        <v>2</v>
      </c>
      <c r="AV390" s="41">
        <v>2</v>
      </c>
      <c r="AW390" s="41">
        <v>2</v>
      </c>
      <c r="AX390" s="50">
        <v>2</v>
      </c>
      <c r="AY390" s="41">
        <v>3</v>
      </c>
      <c r="AZ390" s="41">
        <v>3</v>
      </c>
      <c r="BA390" s="41">
        <v>3</v>
      </c>
      <c r="BB390" s="41">
        <v>1</v>
      </c>
      <c r="BC390" s="41">
        <v>1</v>
      </c>
      <c r="BD390" s="50">
        <v>4</v>
      </c>
      <c r="BE390" s="40"/>
      <c r="BF390" s="59">
        <v>2</v>
      </c>
      <c r="BG390" s="59">
        <v>1</v>
      </c>
      <c r="BH390" s="59">
        <v>1</v>
      </c>
      <c r="BI390" s="59">
        <v>1</v>
      </c>
      <c r="BJ390" s="59">
        <v>1</v>
      </c>
      <c r="BK390" s="60">
        <v>1</v>
      </c>
      <c r="BL390" s="59">
        <v>3</v>
      </c>
      <c r="BM390" s="59">
        <v>3</v>
      </c>
      <c r="BN390" s="59">
        <v>3</v>
      </c>
      <c r="BO390" s="59">
        <v>1</v>
      </c>
      <c r="BP390" s="59">
        <v>1</v>
      </c>
      <c r="BQ390" s="60">
        <v>2</v>
      </c>
      <c r="BR390" s="40"/>
      <c r="BS390" s="51">
        <f t="shared" si="546"/>
        <v>3.5283348589498211E-3</v>
      </c>
      <c r="BT390" s="51">
        <f t="shared" si="547"/>
        <v>4.4652824291136411E-4</v>
      </c>
      <c r="BU390" s="51">
        <f t="shared" si="548"/>
        <v>2.3964926625033483E-4</v>
      </c>
      <c r="BV390" s="51">
        <f t="shared" si="549"/>
        <v>8.2027140284241873E-4</v>
      </c>
      <c r="BW390" s="51">
        <f t="shared" si="550"/>
        <v>9.8268026041026897E-4</v>
      </c>
      <c r="BX390" s="51">
        <f t="shared" si="551"/>
        <v>1.1271120389700766</v>
      </c>
      <c r="BY390" s="51">
        <f t="shared" si="552"/>
        <v>9.2191208489437234E-4</v>
      </c>
      <c r="BZ390" s="51">
        <f t="shared" si="553"/>
        <v>4.623698959167334E-3</v>
      </c>
      <c r="CA390" s="51">
        <f t="shared" si="554"/>
        <v>4.1447368421052634E-4</v>
      </c>
      <c r="CB390" s="51">
        <f t="shared" si="555"/>
        <v>0</v>
      </c>
      <c r="CC390" s="51">
        <f t="shared" si="556"/>
        <v>0</v>
      </c>
      <c r="CD390" s="51">
        <f t="shared" si="557"/>
        <v>1.2232377613622135E-2</v>
      </c>
      <c r="CE390" s="40"/>
      <c r="CF390" s="53">
        <f t="shared" si="561"/>
        <v>2.544523117090268</v>
      </c>
      <c r="CG390" s="40"/>
      <c r="CH390" s="61">
        <f t="shared" si="562"/>
        <v>3.5283348589498211E-3</v>
      </c>
      <c r="CI390" s="61">
        <f t="shared" si="563"/>
        <v>4.4652824291136411E-4</v>
      </c>
      <c r="CJ390" s="61">
        <f t="shared" si="564"/>
        <v>2.3964926625033483E-4</v>
      </c>
      <c r="CK390" s="61">
        <f t="shared" si="565"/>
        <v>8.2027140284241873E-4</v>
      </c>
      <c r="CL390" s="61">
        <f t="shared" si="566"/>
        <v>9.8268026041026897E-4</v>
      </c>
      <c r="CM390" s="61">
        <f t="shared" si="567"/>
        <v>1.1271120389700766</v>
      </c>
      <c r="CN390" s="61">
        <f t="shared" si="568"/>
        <v>1.8438241697887447E-3</v>
      </c>
      <c r="CO390" s="61">
        <f t="shared" si="569"/>
        <v>9.2473979183346679E-3</v>
      </c>
      <c r="CP390" s="61">
        <f t="shared" si="570"/>
        <v>8.2894736842105269E-4</v>
      </c>
      <c r="CQ390" s="61">
        <f t="shared" si="571"/>
        <v>0</v>
      </c>
      <c r="CR390" s="61">
        <f t="shared" si="572"/>
        <v>0</v>
      </c>
      <c r="CS390" s="61">
        <f t="shared" si="573"/>
        <v>1.2232377613622135E-2</v>
      </c>
      <c r="CT390" s="40"/>
      <c r="CU390" s="54">
        <f t="shared" si="574"/>
        <v>8.9779296134332495E-3</v>
      </c>
      <c r="CV390" s="54">
        <f t="shared" si="575"/>
        <v>1.1362014365216646E-3</v>
      </c>
      <c r="CW390" s="54">
        <f t="shared" si="576"/>
        <v>6.0979309796769751E-4</v>
      </c>
      <c r="CX390" s="54">
        <f t="shared" si="577"/>
        <v>2.0871995468205984E-3</v>
      </c>
      <c r="CY390" s="54">
        <f t="shared" si="578"/>
        <v>2.5004526393222139E-3</v>
      </c>
      <c r="CZ390" s="54">
        <f t="shared" si="579"/>
        <v>2.8679626387101069</v>
      </c>
      <c r="DA390" s="54">
        <f t="shared" si="580"/>
        <v>4.6916532238772323E-3</v>
      </c>
      <c r="DB390" s="54">
        <f t="shared" si="581"/>
        <v>2.3530217776134985E-2</v>
      </c>
      <c r="DC390" s="54">
        <f t="shared" si="582"/>
        <v>2.1092757417985118E-3</v>
      </c>
      <c r="DD390" s="54">
        <f t="shared" si="583"/>
        <v>0</v>
      </c>
      <c r="DE390" s="54">
        <f t="shared" si="584"/>
        <v>0</v>
      </c>
      <c r="DF390" s="54">
        <f t="shared" si="585"/>
        <v>3.1125567614839009E-2</v>
      </c>
      <c r="DG390" s="40"/>
      <c r="DH390" s="80">
        <f t="shared" si="586"/>
        <v>2.9447309294008224</v>
      </c>
      <c r="DI390" s="80">
        <f t="shared" si="587"/>
        <v>0.67917920107116514</v>
      </c>
      <c r="DJ390" s="40"/>
      <c r="DK390" s="54">
        <f t="shared" si="588"/>
        <v>7.0566697178996423E-3</v>
      </c>
      <c r="DL390" s="54">
        <f t="shared" si="589"/>
        <v>4.4652824291136411E-4</v>
      </c>
      <c r="DM390" s="54">
        <f t="shared" si="590"/>
        <v>2.3964926625033483E-4</v>
      </c>
      <c r="DN390" s="54">
        <f t="shared" si="591"/>
        <v>8.2027140284241873E-4</v>
      </c>
      <c r="DO390" s="54">
        <f t="shared" si="592"/>
        <v>9.8268026041026897E-4</v>
      </c>
      <c r="DP390" s="54">
        <f t="shared" si="593"/>
        <v>1.1271120389700766</v>
      </c>
      <c r="DQ390" s="54">
        <f t="shared" si="594"/>
        <v>2.765736254683117E-3</v>
      </c>
      <c r="DR390" s="54">
        <f t="shared" si="595"/>
        <v>1.3871096877502001E-2</v>
      </c>
      <c r="DS390" s="54">
        <f t="shared" si="596"/>
        <v>1.243421052631579E-3</v>
      </c>
      <c r="DT390" s="54">
        <f t="shared" si="597"/>
        <v>0</v>
      </c>
      <c r="DU390" s="54">
        <f t="shared" si="598"/>
        <v>0</v>
      </c>
      <c r="DV390" s="54">
        <f t="shared" si="599"/>
        <v>2.446475522724427E-2</v>
      </c>
      <c r="DW390" s="54"/>
      <c r="DX390" s="63">
        <f t="shared" si="600"/>
        <v>1.1790028472724516</v>
      </c>
      <c r="DY390" s="40"/>
      <c r="DZ390" s="41">
        <f t="shared" si="601"/>
        <v>1.7955859226866499E-2</v>
      </c>
      <c r="EA390" s="41">
        <f t="shared" si="602"/>
        <v>1.1362014365216646E-3</v>
      </c>
      <c r="EB390" s="41">
        <f t="shared" si="603"/>
        <v>6.0979309796769751E-4</v>
      </c>
      <c r="EC390" s="41">
        <f t="shared" si="604"/>
        <v>2.0871995468205984E-3</v>
      </c>
      <c r="ED390" s="41">
        <f t="shared" si="605"/>
        <v>2.5004526393222139E-3</v>
      </c>
      <c r="EE390" s="41">
        <f t="shared" si="606"/>
        <v>2.8679626387101069</v>
      </c>
      <c r="EF390" s="41">
        <f t="shared" si="607"/>
        <v>7.0374798358158481E-3</v>
      </c>
      <c r="EG390" s="41">
        <f t="shared" si="608"/>
        <v>3.5295326664202473E-2</v>
      </c>
      <c r="EH390" s="41">
        <f t="shared" si="609"/>
        <v>3.1639136126977675E-3</v>
      </c>
      <c r="EI390" s="41">
        <f t="shared" si="610"/>
        <v>0</v>
      </c>
      <c r="EJ390" s="41">
        <f t="shared" si="611"/>
        <v>0</v>
      </c>
      <c r="EK390" s="41">
        <f t="shared" si="612"/>
        <v>6.2251135229678019E-2</v>
      </c>
      <c r="EL390" s="40"/>
      <c r="EM390" s="82">
        <f t="shared" si="613"/>
        <v>2.9999999999999996</v>
      </c>
      <c r="EN390" s="40"/>
      <c r="EO390" s="80">
        <f t="shared" si="614"/>
        <v>1.9249247935730098</v>
      </c>
      <c r="EP390" s="80">
        <f t="shared" si="615"/>
        <v>1.947860573661081</v>
      </c>
      <c r="EQ390" s="80">
        <f t="shared" si="616"/>
        <v>2.2935780088071178E-2</v>
      </c>
      <c r="ER390" s="80"/>
      <c r="ES390" s="80">
        <f t="shared" si="558"/>
        <v>0.95356326011630088</v>
      </c>
      <c r="ET390" s="80">
        <f t="shared" si="559"/>
        <v>88.912704218010788</v>
      </c>
      <c r="EU390" s="80"/>
      <c r="EV390" s="80">
        <f t="shared" si="617"/>
        <v>2.2935780088071178E-2</v>
      </c>
      <c r="EW390" s="80">
        <f t="shared" si="618"/>
        <v>1.9249247935730098</v>
      </c>
      <c r="EX390" s="84">
        <f t="shared" si="619"/>
        <v>4.5642723075876156E-2</v>
      </c>
      <c r="EY390" s="85">
        <f t="shared" si="620"/>
        <v>2.1139838145532889E-2</v>
      </c>
      <c r="EZ390" s="86">
        <f>3</f>
        <v>3</v>
      </c>
      <c r="FA390" s="75"/>
      <c r="FB390" s="88"/>
      <c r="FC390" s="80">
        <f t="shared" si="621"/>
        <v>0.21199999999999999</v>
      </c>
      <c r="FD390" s="80">
        <f t="shared" si="622"/>
        <v>1.7999999999999999E-2</v>
      </c>
      <c r="FE390" s="80">
        <f t="shared" si="623"/>
        <v>1.7000000000000001E-2</v>
      </c>
      <c r="FF390" s="80">
        <f t="shared" si="624"/>
        <v>4.5999999999999999E-2</v>
      </c>
      <c r="FG390" s="80">
        <f t="shared" si="625"/>
        <v>0.08</v>
      </c>
      <c r="FH390" s="80">
        <f t="shared" si="626"/>
        <v>0.95356326011630088</v>
      </c>
      <c r="FI390" s="80">
        <f t="shared" si="627"/>
        <v>88.912704218010788</v>
      </c>
      <c r="FJ390" s="80">
        <f t="shared" si="628"/>
        <v>9.4E-2</v>
      </c>
      <c r="FK390" s="80">
        <f t="shared" si="629"/>
        <v>0.69299999999999995</v>
      </c>
      <c r="FL390" s="80">
        <f t="shared" si="630"/>
        <v>6.3E-2</v>
      </c>
      <c r="FM390" s="80">
        <f t="shared" si="631"/>
        <v>0</v>
      </c>
      <c r="FN390" s="80">
        <f t="shared" si="632"/>
        <v>0</v>
      </c>
      <c r="FO390" s="80">
        <f t="shared" si="633"/>
        <v>0.97699999999999998</v>
      </c>
      <c r="FP390" s="80">
        <f t="shared" si="634"/>
        <v>92.066267478127088</v>
      </c>
    </row>
    <row r="391" spans="1:172" ht="21">
      <c r="A391" s="40">
        <v>389</v>
      </c>
      <c r="B391" s="41" t="s">
        <v>73</v>
      </c>
      <c r="C391" s="197">
        <v>0.214</v>
      </c>
      <c r="D391" s="197">
        <v>7.0000000000000001E-3</v>
      </c>
      <c r="E391" s="197">
        <v>0</v>
      </c>
      <c r="F391" s="197">
        <v>6.4000000000000001E-2</v>
      </c>
      <c r="G391" s="197">
        <v>3.9E-2</v>
      </c>
      <c r="H391" s="197">
        <v>81.182000000000002</v>
      </c>
      <c r="I391" s="197">
        <v>4.2000000000000003E-2</v>
      </c>
      <c r="J391" s="197">
        <v>0.68899999999999995</v>
      </c>
      <c r="K391" s="197">
        <v>3.7999999999999999E-2</v>
      </c>
      <c r="L391" s="204">
        <v>0</v>
      </c>
      <c r="M391" s="204">
        <v>0</v>
      </c>
      <c r="N391" s="197">
        <v>1.1160000000000001</v>
      </c>
      <c r="O391" s="71"/>
      <c r="P391" s="70">
        <f t="shared" si="545"/>
        <v>92.276667016073432</v>
      </c>
      <c r="Q391" s="70">
        <f t="shared" si="560"/>
        <v>83.390999999999991</v>
      </c>
      <c r="S391" s="48">
        <v>60.085000000000001</v>
      </c>
      <c r="T391" s="48">
        <v>40.311</v>
      </c>
      <c r="U391" s="48">
        <v>70.936999999999998</v>
      </c>
      <c r="V391" s="48">
        <v>56.079000000000001</v>
      </c>
      <c r="W391" s="48">
        <v>81.41</v>
      </c>
      <c r="X391" s="49">
        <v>71.849999999999994</v>
      </c>
      <c r="Y391" s="48">
        <v>101.962</v>
      </c>
      <c r="Z391" s="48">
        <v>149.88</v>
      </c>
      <c r="AA391" s="48">
        <v>152</v>
      </c>
      <c r="AB391" s="48">
        <v>61.978999999999999</v>
      </c>
      <c r="AC391" s="48">
        <v>94.203000000000003</v>
      </c>
      <c r="AD391" s="49">
        <v>79.87</v>
      </c>
      <c r="AE391" s="40"/>
      <c r="AF391" s="41">
        <v>1</v>
      </c>
      <c r="AG391" s="41">
        <v>1</v>
      </c>
      <c r="AH391" s="41">
        <v>1</v>
      </c>
      <c r="AI391" s="41">
        <v>1</v>
      </c>
      <c r="AJ391" s="41">
        <v>1</v>
      </c>
      <c r="AK391" s="50">
        <v>1</v>
      </c>
      <c r="AL391" s="41">
        <v>2</v>
      </c>
      <c r="AM391" s="41">
        <v>2</v>
      </c>
      <c r="AN391" s="41">
        <v>2</v>
      </c>
      <c r="AO391" s="41">
        <v>2</v>
      </c>
      <c r="AP391" s="41">
        <v>2</v>
      </c>
      <c r="AQ391" s="50">
        <v>1</v>
      </c>
      <c r="AR391" s="40"/>
      <c r="AS391" s="41">
        <v>4</v>
      </c>
      <c r="AT391" s="41">
        <v>2</v>
      </c>
      <c r="AU391" s="41">
        <v>2</v>
      </c>
      <c r="AV391" s="41">
        <v>2</v>
      </c>
      <c r="AW391" s="41">
        <v>2</v>
      </c>
      <c r="AX391" s="50">
        <v>2</v>
      </c>
      <c r="AY391" s="41">
        <v>3</v>
      </c>
      <c r="AZ391" s="41">
        <v>3</v>
      </c>
      <c r="BA391" s="41">
        <v>3</v>
      </c>
      <c r="BB391" s="41">
        <v>1</v>
      </c>
      <c r="BC391" s="41">
        <v>1</v>
      </c>
      <c r="BD391" s="50">
        <v>4</v>
      </c>
      <c r="BE391" s="40"/>
      <c r="BF391" s="59">
        <v>2</v>
      </c>
      <c r="BG391" s="59">
        <v>1</v>
      </c>
      <c r="BH391" s="59">
        <v>1</v>
      </c>
      <c r="BI391" s="59">
        <v>1</v>
      </c>
      <c r="BJ391" s="59">
        <v>1</v>
      </c>
      <c r="BK391" s="60">
        <v>1</v>
      </c>
      <c r="BL391" s="59">
        <v>3</v>
      </c>
      <c r="BM391" s="59">
        <v>3</v>
      </c>
      <c r="BN391" s="59">
        <v>3</v>
      </c>
      <c r="BO391" s="59">
        <v>1</v>
      </c>
      <c r="BP391" s="59">
        <v>1</v>
      </c>
      <c r="BQ391" s="60">
        <v>2</v>
      </c>
      <c r="BR391" s="40"/>
      <c r="BS391" s="51">
        <f t="shared" si="546"/>
        <v>3.5616210368644421E-3</v>
      </c>
      <c r="BT391" s="51">
        <f t="shared" si="547"/>
        <v>1.7364987224330829E-4</v>
      </c>
      <c r="BU391" s="51">
        <f t="shared" si="548"/>
        <v>0</v>
      </c>
      <c r="BV391" s="51">
        <f t="shared" si="549"/>
        <v>1.1412471691720609E-3</v>
      </c>
      <c r="BW391" s="51">
        <f t="shared" si="550"/>
        <v>4.7905662695000618E-4</v>
      </c>
      <c r="BX391" s="51">
        <f t="shared" si="551"/>
        <v>1.1298816979819069</v>
      </c>
      <c r="BY391" s="51">
        <f t="shared" si="552"/>
        <v>4.1191816559110257E-4</v>
      </c>
      <c r="BZ391" s="51">
        <f t="shared" si="553"/>
        <v>4.5970109420870025E-3</v>
      </c>
      <c r="CA391" s="51">
        <f t="shared" si="554"/>
        <v>2.5000000000000001E-4</v>
      </c>
      <c r="CB391" s="51">
        <f t="shared" si="555"/>
        <v>0</v>
      </c>
      <c r="CC391" s="51">
        <f t="shared" si="556"/>
        <v>0</v>
      </c>
      <c r="CD391" s="51">
        <f t="shared" si="557"/>
        <v>1.3972705646675848E-2</v>
      </c>
      <c r="CE391" s="40"/>
      <c r="CF391" s="53">
        <f t="shared" si="561"/>
        <v>2.5369526340224078</v>
      </c>
      <c r="CG391" s="40"/>
      <c r="CH391" s="61">
        <f t="shared" si="562"/>
        <v>3.5616210368644421E-3</v>
      </c>
      <c r="CI391" s="61">
        <f t="shared" si="563"/>
        <v>1.7364987224330829E-4</v>
      </c>
      <c r="CJ391" s="61">
        <f t="shared" si="564"/>
        <v>0</v>
      </c>
      <c r="CK391" s="61">
        <f t="shared" si="565"/>
        <v>1.1412471691720609E-3</v>
      </c>
      <c r="CL391" s="61">
        <f t="shared" si="566"/>
        <v>4.7905662695000618E-4</v>
      </c>
      <c r="CM391" s="61">
        <f t="shared" si="567"/>
        <v>1.1298816979819069</v>
      </c>
      <c r="CN391" s="61">
        <f t="shared" si="568"/>
        <v>8.2383633118220513E-4</v>
      </c>
      <c r="CO391" s="61">
        <f t="shared" si="569"/>
        <v>9.194021884174005E-3</v>
      </c>
      <c r="CP391" s="61">
        <f t="shared" si="570"/>
        <v>5.0000000000000001E-4</v>
      </c>
      <c r="CQ391" s="61">
        <f t="shared" si="571"/>
        <v>0</v>
      </c>
      <c r="CR391" s="61">
        <f t="shared" si="572"/>
        <v>0</v>
      </c>
      <c r="CS391" s="61">
        <f t="shared" si="573"/>
        <v>1.3972705646675848E-2</v>
      </c>
      <c r="CT391" s="40"/>
      <c r="CU391" s="54">
        <f t="shared" si="574"/>
        <v>9.0356638708628655E-3</v>
      </c>
      <c r="CV391" s="54">
        <f t="shared" si="575"/>
        <v>4.4054150078531558E-4</v>
      </c>
      <c r="CW391" s="54">
        <f t="shared" si="576"/>
        <v>0</v>
      </c>
      <c r="CX391" s="54">
        <f t="shared" si="577"/>
        <v>2.8952900119016763E-3</v>
      </c>
      <c r="CY391" s="54">
        <f t="shared" si="578"/>
        <v>1.2153439715867082E-3</v>
      </c>
      <c r="CZ391" s="54">
        <f t="shared" si="579"/>
        <v>2.8664563498289093</v>
      </c>
      <c r="DA391" s="54">
        <f t="shared" si="580"/>
        <v>2.090033750396052E-3</v>
      </c>
      <c r="DB391" s="54">
        <f t="shared" si="581"/>
        <v>2.3324798036314903E-2</v>
      </c>
      <c r="DC391" s="54">
        <f t="shared" si="582"/>
        <v>1.2684763170112039E-3</v>
      </c>
      <c r="DD391" s="54">
        <f t="shared" si="583"/>
        <v>0</v>
      </c>
      <c r="DE391" s="54">
        <f t="shared" si="584"/>
        <v>0</v>
      </c>
      <c r="DF391" s="54">
        <f t="shared" si="585"/>
        <v>3.5448092394754063E-2</v>
      </c>
      <c r="DG391" s="40"/>
      <c r="DH391" s="80">
        <f t="shared" si="586"/>
        <v>2.9421745896825224</v>
      </c>
      <c r="DI391" s="80">
        <f t="shared" si="587"/>
        <v>0.67976931315140321</v>
      </c>
      <c r="DJ391" s="40"/>
      <c r="DK391" s="54">
        <f t="shared" si="588"/>
        <v>7.1232420737288842E-3</v>
      </c>
      <c r="DL391" s="54">
        <f t="shared" si="589"/>
        <v>1.7364987224330829E-4</v>
      </c>
      <c r="DM391" s="54">
        <f t="shared" si="590"/>
        <v>0</v>
      </c>
      <c r="DN391" s="54">
        <f t="shared" si="591"/>
        <v>1.1412471691720609E-3</v>
      </c>
      <c r="DO391" s="54">
        <f t="shared" si="592"/>
        <v>4.7905662695000618E-4</v>
      </c>
      <c r="DP391" s="54">
        <f t="shared" si="593"/>
        <v>1.1298816979819069</v>
      </c>
      <c r="DQ391" s="54">
        <f t="shared" si="594"/>
        <v>1.2357544967733078E-3</v>
      </c>
      <c r="DR391" s="54">
        <f t="shared" si="595"/>
        <v>1.3791032826261007E-2</v>
      </c>
      <c r="DS391" s="54">
        <f t="shared" si="596"/>
        <v>7.5000000000000002E-4</v>
      </c>
      <c r="DT391" s="54">
        <f t="shared" si="597"/>
        <v>0</v>
      </c>
      <c r="DU391" s="54">
        <f t="shared" si="598"/>
        <v>0</v>
      </c>
      <c r="DV391" s="54">
        <f t="shared" si="599"/>
        <v>2.7945411293351697E-2</v>
      </c>
      <c r="DW391" s="54"/>
      <c r="DX391" s="63">
        <f t="shared" si="600"/>
        <v>1.182521092340387</v>
      </c>
      <c r="DY391" s="40"/>
      <c r="DZ391" s="41">
        <f t="shared" si="601"/>
        <v>1.8071327741725731E-2</v>
      </c>
      <c r="EA391" s="41">
        <f t="shared" si="602"/>
        <v>4.4054150078531558E-4</v>
      </c>
      <c r="EB391" s="41">
        <f t="shared" si="603"/>
        <v>0</v>
      </c>
      <c r="EC391" s="41">
        <f t="shared" si="604"/>
        <v>2.8952900119016763E-3</v>
      </c>
      <c r="ED391" s="41">
        <f t="shared" si="605"/>
        <v>1.2153439715867082E-3</v>
      </c>
      <c r="EE391" s="41">
        <f t="shared" si="606"/>
        <v>2.8664563498289093</v>
      </c>
      <c r="EF391" s="41">
        <f t="shared" si="607"/>
        <v>3.1350506255940782E-3</v>
      </c>
      <c r="EG391" s="41">
        <f t="shared" si="608"/>
        <v>3.4987197054472355E-2</v>
      </c>
      <c r="EH391" s="41">
        <f t="shared" si="609"/>
        <v>1.9027144755168058E-3</v>
      </c>
      <c r="EI391" s="41">
        <f t="shared" si="610"/>
        <v>0</v>
      </c>
      <c r="EJ391" s="41">
        <f t="shared" si="611"/>
        <v>0</v>
      </c>
      <c r="EK391" s="41">
        <f t="shared" si="612"/>
        <v>7.0896184789508127E-2</v>
      </c>
      <c r="EL391" s="40"/>
      <c r="EM391" s="82">
        <f t="shared" si="613"/>
        <v>3</v>
      </c>
      <c r="EN391" s="40"/>
      <c r="EO391" s="80">
        <f t="shared" si="614"/>
        <v>1.9213841210915801</v>
      </c>
      <c r="EP391" s="80">
        <f t="shared" si="615"/>
        <v>1.9485290641016759</v>
      </c>
      <c r="EQ391" s="80">
        <f t="shared" si="616"/>
        <v>2.7144943010095846E-2</v>
      </c>
      <c r="ER391" s="80"/>
      <c r="ES391" s="80">
        <f t="shared" si="558"/>
        <v>1.1309458011402855</v>
      </c>
      <c r="ET391" s="80">
        <f t="shared" si="559"/>
        <v>88.936721214933144</v>
      </c>
      <c r="EU391" s="80"/>
      <c r="EV391" s="80">
        <f t="shared" si="617"/>
        <v>2.7144943010095846E-2</v>
      </c>
      <c r="EW391" s="80">
        <f t="shared" si="618"/>
        <v>1.9213841210915801</v>
      </c>
      <c r="EX391" s="84">
        <f t="shared" si="619"/>
        <v>4.0270147458858728E-2</v>
      </c>
      <c r="EY391" s="85">
        <f t="shared" si="620"/>
        <v>2.4096525419709448E-2</v>
      </c>
      <c r="EZ391" s="86">
        <f>3</f>
        <v>3</v>
      </c>
      <c r="FA391" s="75"/>
      <c r="FB391" s="88"/>
      <c r="FC391" s="80">
        <f t="shared" si="621"/>
        <v>0.214</v>
      </c>
      <c r="FD391" s="80">
        <f t="shared" si="622"/>
        <v>7.0000000000000001E-3</v>
      </c>
      <c r="FE391" s="80">
        <f t="shared" si="623"/>
        <v>0</v>
      </c>
      <c r="FF391" s="80">
        <f t="shared" si="624"/>
        <v>6.4000000000000001E-2</v>
      </c>
      <c r="FG391" s="80">
        <f t="shared" si="625"/>
        <v>3.9E-2</v>
      </c>
      <c r="FH391" s="80">
        <f t="shared" si="626"/>
        <v>1.1309458011402855</v>
      </c>
      <c r="FI391" s="80">
        <f t="shared" si="627"/>
        <v>88.936721214933144</v>
      </c>
      <c r="FJ391" s="80">
        <f t="shared" si="628"/>
        <v>4.2000000000000003E-2</v>
      </c>
      <c r="FK391" s="80">
        <f t="shared" si="629"/>
        <v>0.68899999999999995</v>
      </c>
      <c r="FL391" s="80">
        <f t="shared" si="630"/>
        <v>3.7999999999999999E-2</v>
      </c>
      <c r="FM391" s="80">
        <f t="shared" si="631"/>
        <v>0</v>
      </c>
      <c r="FN391" s="80">
        <f t="shared" si="632"/>
        <v>0</v>
      </c>
      <c r="FO391" s="80">
        <f t="shared" si="633"/>
        <v>1.1160000000000001</v>
      </c>
      <c r="FP391" s="80">
        <f t="shared" si="634"/>
        <v>92.276667016073432</v>
      </c>
    </row>
    <row r="392" spans="1:172" ht="21">
      <c r="A392" s="40">
        <v>390</v>
      </c>
      <c r="B392" s="41" t="s">
        <v>73</v>
      </c>
      <c r="C392" s="197">
        <v>0.14299999999999999</v>
      </c>
      <c r="D392" s="197">
        <v>3.5999999999999997E-2</v>
      </c>
      <c r="E392" s="197">
        <v>8.0000000000000002E-3</v>
      </c>
      <c r="F392" s="197">
        <v>3.5000000000000003E-2</v>
      </c>
      <c r="G392" s="197">
        <v>0</v>
      </c>
      <c r="H392" s="197">
        <v>81.602999999999994</v>
      </c>
      <c r="I392" s="197">
        <v>5.0999999999999997E-2</v>
      </c>
      <c r="J392" s="197">
        <v>0.72499999999999998</v>
      </c>
      <c r="K392" s="197">
        <v>7.6999999999999999E-2</v>
      </c>
      <c r="L392" s="204">
        <v>0</v>
      </c>
      <c r="M392" s="204">
        <v>0</v>
      </c>
      <c r="N392" s="197">
        <v>0.83399999999999996</v>
      </c>
      <c r="O392" s="71"/>
      <c r="P392" s="70">
        <f t="shared" si="545"/>
        <v>92.480673060152171</v>
      </c>
      <c r="Q392" s="70">
        <f t="shared" si="560"/>
        <v>83.511999999999986</v>
      </c>
      <c r="S392" s="48">
        <v>60.085000000000001</v>
      </c>
      <c r="T392" s="48">
        <v>40.311</v>
      </c>
      <c r="U392" s="48">
        <v>70.936999999999998</v>
      </c>
      <c r="V392" s="48">
        <v>56.079000000000001</v>
      </c>
      <c r="W392" s="48">
        <v>81.41</v>
      </c>
      <c r="X392" s="49">
        <v>71.849999999999994</v>
      </c>
      <c r="Y392" s="48">
        <v>101.962</v>
      </c>
      <c r="Z392" s="48">
        <v>149.88</v>
      </c>
      <c r="AA392" s="48">
        <v>152</v>
      </c>
      <c r="AB392" s="48">
        <v>61.978999999999999</v>
      </c>
      <c r="AC392" s="48">
        <v>94.203000000000003</v>
      </c>
      <c r="AD392" s="49">
        <v>79.87</v>
      </c>
      <c r="AE392" s="40"/>
      <c r="AF392" s="41">
        <v>1</v>
      </c>
      <c r="AG392" s="41">
        <v>1</v>
      </c>
      <c r="AH392" s="41">
        <v>1</v>
      </c>
      <c r="AI392" s="41">
        <v>1</v>
      </c>
      <c r="AJ392" s="41">
        <v>1</v>
      </c>
      <c r="AK392" s="50">
        <v>1</v>
      </c>
      <c r="AL392" s="41">
        <v>2</v>
      </c>
      <c r="AM392" s="41">
        <v>2</v>
      </c>
      <c r="AN392" s="41">
        <v>2</v>
      </c>
      <c r="AO392" s="41">
        <v>2</v>
      </c>
      <c r="AP392" s="41">
        <v>2</v>
      </c>
      <c r="AQ392" s="50">
        <v>1</v>
      </c>
      <c r="AR392" s="40"/>
      <c r="AS392" s="41">
        <v>4</v>
      </c>
      <c r="AT392" s="41">
        <v>2</v>
      </c>
      <c r="AU392" s="41">
        <v>2</v>
      </c>
      <c r="AV392" s="41">
        <v>2</v>
      </c>
      <c r="AW392" s="41">
        <v>2</v>
      </c>
      <c r="AX392" s="50">
        <v>2</v>
      </c>
      <c r="AY392" s="41">
        <v>3</v>
      </c>
      <c r="AZ392" s="41">
        <v>3</v>
      </c>
      <c r="BA392" s="41">
        <v>3</v>
      </c>
      <c r="BB392" s="41">
        <v>1</v>
      </c>
      <c r="BC392" s="41">
        <v>1</v>
      </c>
      <c r="BD392" s="50">
        <v>4</v>
      </c>
      <c r="BE392" s="40"/>
      <c r="BF392" s="59">
        <v>2</v>
      </c>
      <c r="BG392" s="59">
        <v>1</v>
      </c>
      <c r="BH392" s="59">
        <v>1</v>
      </c>
      <c r="BI392" s="59">
        <v>1</v>
      </c>
      <c r="BJ392" s="59">
        <v>1</v>
      </c>
      <c r="BK392" s="60">
        <v>1</v>
      </c>
      <c r="BL392" s="59">
        <v>3</v>
      </c>
      <c r="BM392" s="59">
        <v>3</v>
      </c>
      <c r="BN392" s="59">
        <v>3</v>
      </c>
      <c r="BO392" s="59">
        <v>1</v>
      </c>
      <c r="BP392" s="59">
        <v>1</v>
      </c>
      <c r="BQ392" s="60">
        <v>2</v>
      </c>
      <c r="BR392" s="40"/>
      <c r="BS392" s="51">
        <f t="shared" si="546"/>
        <v>2.3799617208953979E-3</v>
      </c>
      <c r="BT392" s="51">
        <f t="shared" si="547"/>
        <v>8.9305648582272822E-4</v>
      </c>
      <c r="BU392" s="51">
        <f t="shared" si="548"/>
        <v>1.127761252942752E-4</v>
      </c>
      <c r="BV392" s="51">
        <f t="shared" si="549"/>
        <v>6.2411954564097079E-4</v>
      </c>
      <c r="BW392" s="51">
        <f t="shared" si="550"/>
        <v>0</v>
      </c>
      <c r="BX392" s="51">
        <f t="shared" si="551"/>
        <v>1.1357411273486431</v>
      </c>
      <c r="BY392" s="51">
        <f t="shared" si="552"/>
        <v>5.001863439320531E-4</v>
      </c>
      <c r="BZ392" s="51">
        <f t="shared" si="553"/>
        <v>4.8372030958099815E-3</v>
      </c>
      <c r="CA392" s="51">
        <f t="shared" si="554"/>
        <v>5.0657894736842106E-4</v>
      </c>
      <c r="CB392" s="51">
        <f t="shared" si="555"/>
        <v>0</v>
      </c>
      <c r="CC392" s="51">
        <f t="shared" si="556"/>
        <v>0</v>
      </c>
      <c r="CD392" s="51">
        <f t="shared" si="557"/>
        <v>1.0441968198322273E-2</v>
      </c>
      <c r="CE392" s="40"/>
      <c r="CF392" s="53">
        <f t="shared" si="561"/>
        <v>2.5411952214886186</v>
      </c>
      <c r="CG392" s="40"/>
      <c r="CH392" s="61">
        <f t="shared" si="562"/>
        <v>2.3799617208953979E-3</v>
      </c>
      <c r="CI392" s="61">
        <f t="shared" si="563"/>
        <v>8.9305648582272822E-4</v>
      </c>
      <c r="CJ392" s="61">
        <f t="shared" si="564"/>
        <v>1.127761252942752E-4</v>
      </c>
      <c r="CK392" s="61">
        <f t="shared" si="565"/>
        <v>6.2411954564097079E-4</v>
      </c>
      <c r="CL392" s="61">
        <f t="shared" si="566"/>
        <v>0</v>
      </c>
      <c r="CM392" s="61">
        <f t="shared" si="567"/>
        <v>1.1357411273486431</v>
      </c>
      <c r="CN392" s="61">
        <f t="shared" si="568"/>
        <v>1.0003726878641062E-3</v>
      </c>
      <c r="CO392" s="61">
        <f t="shared" si="569"/>
        <v>9.6744061916199629E-3</v>
      </c>
      <c r="CP392" s="61">
        <f t="shared" si="570"/>
        <v>1.0131578947368421E-3</v>
      </c>
      <c r="CQ392" s="61">
        <f t="shared" si="571"/>
        <v>0</v>
      </c>
      <c r="CR392" s="61">
        <f t="shared" si="572"/>
        <v>0</v>
      </c>
      <c r="CS392" s="61">
        <f t="shared" si="573"/>
        <v>1.0441968198322273E-2</v>
      </c>
      <c r="CT392" s="40"/>
      <c r="CU392" s="54">
        <f t="shared" si="574"/>
        <v>6.0479473524652147E-3</v>
      </c>
      <c r="CV392" s="54">
        <f t="shared" si="575"/>
        <v>2.2694308742921354E-3</v>
      </c>
      <c r="CW392" s="54">
        <f t="shared" si="576"/>
        <v>2.8658615069581387E-4</v>
      </c>
      <c r="CX392" s="54">
        <f t="shared" si="577"/>
        <v>1.5860096070204829E-3</v>
      </c>
      <c r="CY392" s="54">
        <f t="shared" si="578"/>
        <v>0</v>
      </c>
      <c r="CZ392" s="54">
        <f t="shared" si="579"/>
        <v>2.8861399256664684</v>
      </c>
      <c r="DA392" s="54">
        <f t="shared" si="580"/>
        <v>2.5421422941079921E-3</v>
      </c>
      <c r="DB392" s="54">
        <f t="shared" si="581"/>
        <v>2.4584554784884555E-2</v>
      </c>
      <c r="DC392" s="54">
        <f t="shared" si="582"/>
        <v>2.5746320007187322E-3</v>
      </c>
      <c r="DD392" s="54">
        <f t="shared" si="583"/>
        <v>0</v>
      </c>
      <c r="DE392" s="54">
        <f t="shared" si="584"/>
        <v>0</v>
      </c>
      <c r="DF392" s="54">
        <f t="shared" si="585"/>
        <v>2.6535079688512681E-2</v>
      </c>
      <c r="DG392" s="40"/>
      <c r="DH392" s="80">
        <f t="shared" si="586"/>
        <v>2.9525663084191662</v>
      </c>
      <c r="DI392" s="80">
        <f t="shared" si="587"/>
        <v>0.67737682784533981</v>
      </c>
      <c r="DJ392" s="40"/>
      <c r="DK392" s="54">
        <f t="shared" si="588"/>
        <v>4.7599234417907959E-3</v>
      </c>
      <c r="DL392" s="54">
        <f t="shared" si="589"/>
        <v>8.9305648582272822E-4</v>
      </c>
      <c r="DM392" s="54">
        <f t="shared" si="590"/>
        <v>1.127761252942752E-4</v>
      </c>
      <c r="DN392" s="54">
        <f t="shared" si="591"/>
        <v>6.2411954564097079E-4</v>
      </c>
      <c r="DO392" s="54">
        <f t="shared" si="592"/>
        <v>0</v>
      </c>
      <c r="DP392" s="54">
        <f t="shared" si="593"/>
        <v>1.1357411273486431</v>
      </c>
      <c r="DQ392" s="54">
        <f t="shared" si="594"/>
        <v>1.5005590317961593E-3</v>
      </c>
      <c r="DR392" s="54">
        <f t="shared" si="595"/>
        <v>1.4511609287429944E-2</v>
      </c>
      <c r="DS392" s="54">
        <f t="shared" si="596"/>
        <v>1.5197368421052632E-3</v>
      </c>
      <c r="DT392" s="54">
        <f t="shared" si="597"/>
        <v>0</v>
      </c>
      <c r="DU392" s="54">
        <f t="shared" si="598"/>
        <v>0</v>
      </c>
      <c r="DV392" s="54">
        <f t="shared" si="599"/>
        <v>2.0883936396644546E-2</v>
      </c>
      <c r="DW392" s="54"/>
      <c r="DX392" s="63">
        <f t="shared" si="600"/>
        <v>1.1805468445051679</v>
      </c>
      <c r="DY392" s="40"/>
      <c r="DZ392" s="41">
        <f t="shared" si="601"/>
        <v>1.2095894704930429E-2</v>
      </c>
      <c r="EA392" s="41">
        <f t="shared" si="602"/>
        <v>2.2694308742921354E-3</v>
      </c>
      <c r="EB392" s="41">
        <f t="shared" si="603"/>
        <v>2.8658615069581387E-4</v>
      </c>
      <c r="EC392" s="41">
        <f t="shared" si="604"/>
        <v>1.5860096070204829E-3</v>
      </c>
      <c r="ED392" s="41">
        <f t="shared" si="605"/>
        <v>0</v>
      </c>
      <c r="EE392" s="41">
        <f t="shared" si="606"/>
        <v>2.8861399256664684</v>
      </c>
      <c r="EF392" s="41">
        <f t="shared" si="607"/>
        <v>3.8132134411619882E-3</v>
      </c>
      <c r="EG392" s="41">
        <f t="shared" si="608"/>
        <v>3.6876832177326832E-2</v>
      </c>
      <c r="EH392" s="41">
        <f t="shared" si="609"/>
        <v>3.8619480010780981E-3</v>
      </c>
      <c r="EI392" s="41">
        <f t="shared" si="610"/>
        <v>0</v>
      </c>
      <c r="EJ392" s="41">
        <f t="shared" si="611"/>
        <v>0</v>
      </c>
      <c r="EK392" s="41">
        <f t="shared" si="612"/>
        <v>5.3070159377025361E-2</v>
      </c>
      <c r="EL392" s="40"/>
      <c r="EM392" s="82">
        <f t="shared" si="613"/>
        <v>3</v>
      </c>
      <c r="EN392" s="40"/>
      <c r="EO392" s="80">
        <f t="shared" si="614"/>
        <v>1.9357390329279616</v>
      </c>
      <c r="EP392" s="80">
        <f t="shared" si="615"/>
        <v>1.9550043075657373</v>
      </c>
      <c r="EQ392" s="80">
        <f t="shared" si="616"/>
        <v>1.926527463777572E-2</v>
      </c>
      <c r="ER392" s="80"/>
      <c r="ES392" s="80">
        <f t="shared" si="558"/>
        <v>0.80414360223272796</v>
      </c>
      <c r="ET392" s="80">
        <f t="shared" si="559"/>
        <v>89.767529457919437</v>
      </c>
      <c r="EU392" s="80"/>
      <c r="EV392" s="80">
        <f t="shared" si="617"/>
        <v>1.926527463777572E-2</v>
      </c>
      <c r="EW392" s="80">
        <f t="shared" si="618"/>
        <v>1.9357390329279616</v>
      </c>
      <c r="EX392" s="84">
        <f t="shared" si="619"/>
        <v>3.9891303064184924E-2</v>
      </c>
      <c r="EY392" s="85">
        <f t="shared" si="620"/>
        <v>1.7974248106028028E-2</v>
      </c>
      <c r="EZ392" s="86">
        <f>3</f>
        <v>3</v>
      </c>
      <c r="FA392" s="75"/>
      <c r="FB392" s="88"/>
      <c r="FC392" s="80">
        <f t="shared" si="621"/>
        <v>0.14299999999999999</v>
      </c>
      <c r="FD392" s="80">
        <f t="shared" si="622"/>
        <v>3.5999999999999997E-2</v>
      </c>
      <c r="FE392" s="80">
        <f t="shared" si="623"/>
        <v>8.0000000000000002E-3</v>
      </c>
      <c r="FF392" s="80">
        <f t="shared" si="624"/>
        <v>3.5000000000000003E-2</v>
      </c>
      <c r="FG392" s="80">
        <f t="shared" si="625"/>
        <v>0</v>
      </c>
      <c r="FH392" s="80">
        <f t="shared" si="626"/>
        <v>0.80414360223272796</v>
      </c>
      <c r="FI392" s="80">
        <f t="shared" si="627"/>
        <v>89.767529457919437</v>
      </c>
      <c r="FJ392" s="80">
        <f t="shared" si="628"/>
        <v>5.0999999999999997E-2</v>
      </c>
      <c r="FK392" s="80">
        <f t="shared" si="629"/>
        <v>0.72499999999999998</v>
      </c>
      <c r="FL392" s="80">
        <f t="shared" si="630"/>
        <v>7.6999999999999999E-2</v>
      </c>
      <c r="FM392" s="80">
        <f t="shared" si="631"/>
        <v>0</v>
      </c>
      <c r="FN392" s="80">
        <f t="shared" si="632"/>
        <v>0</v>
      </c>
      <c r="FO392" s="80">
        <f t="shared" si="633"/>
        <v>0.83399999999999996</v>
      </c>
      <c r="FP392" s="80">
        <f t="shared" si="634"/>
        <v>92.480673060152171</v>
      </c>
    </row>
    <row r="393" spans="1:172" ht="21.75" thickBot="1">
      <c r="A393" s="40">
        <v>391</v>
      </c>
      <c r="B393" s="41" t="s">
        <v>73</v>
      </c>
      <c r="C393" s="201">
        <v>0.20100000000000001</v>
      </c>
      <c r="D393" s="201">
        <v>3.5999999999999997E-2</v>
      </c>
      <c r="E393" s="201">
        <v>8.1000000000000003E-2</v>
      </c>
      <c r="F393" s="201">
        <v>0.06</v>
      </c>
      <c r="G393" s="201">
        <v>0</v>
      </c>
      <c r="H393" s="201">
        <v>81.834000000000003</v>
      </c>
      <c r="I393" s="201">
        <v>5.2999999999999999E-2</v>
      </c>
      <c r="J393" s="201">
        <v>0.74399999999999999</v>
      </c>
      <c r="K393" s="201">
        <v>8.2000000000000003E-2</v>
      </c>
      <c r="L393" s="206">
        <v>0</v>
      </c>
      <c r="M393" s="206">
        <v>0</v>
      </c>
      <c r="N393" s="201">
        <v>0.90600000000000003</v>
      </c>
      <c r="O393" s="71"/>
      <c r="P393" s="70">
        <f t="shared" si="545"/>
        <v>92.988188662279441</v>
      </c>
      <c r="Q393" s="70">
        <f t="shared" si="560"/>
        <v>83.997</v>
      </c>
      <c r="S393" s="48">
        <v>60.085000000000001</v>
      </c>
      <c r="T393" s="48">
        <v>40.311</v>
      </c>
      <c r="U393" s="48">
        <v>70.936999999999998</v>
      </c>
      <c r="V393" s="48">
        <v>56.079000000000001</v>
      </c>
      <c r="W393" s="48">
        <v>81.41</v>
      </c>
      <c r="X393" s="49">
        <v>71.849999999999994</v>
      </c>
      <c r="Y393" s="48">
        <v>101.962</v>
      </c>
      <c r="Z393" s="48">
        <v>149.88</v>
      </c>
      <c r="AA393" s="48">
        <v>152</v>
      </c>
      <c r="AB393" s="48">
        <v>61.978999999999999</v>
      </c>
      <c r="AC393" s="48">
        <v>94.203000000000003</v>
      </c>
      <c r="AD393" s="49">
        <v>79.87</v>
      </c>
      <c r="AE393" s="40"/>
      <c r="AF393" s="41">
        <v>1</v>
      </c>
      <c r="AG393" s="41">
        <v>1</v>
      </c>
      <c r="AH393" s="41">
        <v>1</v>
      </c>
      <c r="AI393" s="41">
        <v>1</v>
      </c>
      <c r="AJ393" s="41">
        <v>1</v>
      </c>
      <c r="AK393" s="50">
        <v>1</v>
      </c>
      <c r="AL393" s="41">
        <v>2</v>
      </c>
      <c r="AM393" s="41">
        <v>2</v>
      </c>
      <c r="AN393" s="41">
        <v>2</v>
      </c>
      <c r="AO393" s="41">
        <v>2</v>
      </c>
      <c r="AP393" s="41">
        <v>2</v>
      </c>
      <c r="AQ393" s="50">
        <v>1</v>
      </c>
      <c r="AR393" s="40"/>
      <c r="AS393" s="41">
        <v>4</v>
      </c>
      <c r="AT393" s="41">
        <v>2</v>
      </c>
      <c r="AU393" s="41">
        <v>2</v>
      </c>
      <c r="AV393" s="41">
        <v>2</v>
      </c>
      <c r="AW393" s="41">
        <v>2</v>
      </c>
      <c r="AX393" s="50">
        <v>2</v>
      </c>
      <c r="AY393" s="41">
        <v>3</v>
      </c>
      <c r="AZ393" s="41">
        <v>3</v>
      </c>
      <c r="BA393" s="41">
        <v>3</v>
      </c>
      <c r="BB393" s="41">
        <v>1</v>
      </c>
      <c r="BC393" s="41">
        <v>1</v>
      </c>
      <c r="BD393" s="50">
        <v>4</v>
      </c>
      <c r="BE393" s="40"/>
      <c r="BF393" s="59">
        <v>2</v>
      </c>
      <c r="BG393" s="59">
        <v>1</v>
      </c>
      <c r="BH393" s="59">
        <v>1</v>
      </c>
      <c r="BI393" s="59">
        <v>1</v>
      </c>
      <c r="BJ393" s="59">
        <v>1</v>
      </c>
      <c r="BK393" s="60">
        <v>1</v>
      </c>
      <c r="BL393" s="59">
        <v>3</v>
      </c>
      <c r="BM393" s="59">
        <v>3</v>
      </c>
      <c r="BN393" s="59">
        <v>3</v>
      </c>
      <c r="BO393" s="59">
        <v>1</v>
      </c>
      <c r="BP393" s="59">
        <v>1</v>
      </c>
      <c r="BQ393" s="60">
        <v>2</v>
      </c>
      <c r="BR393" s="40"/>
      <c r="BS393" s="51">
        <f t="shared" si="546"/>
        <v>3.3452608804194059E-3</v>
      </c>
      <c r="BT393" s="51">
        <f t="shared" si="547"/>
        <v>8.9305648582272822E-4</v>
      </c>
      <c r="BU393" s="51">
        <f t="shared" si="548"/>
        <v>1.1418582686045366E-3</v>
      </c>
      <c r="BV393" s="51">
        <f t="shared" si="549"/>
        <v>1.0699192210988069E-3</v>
      </c>
      <c r="BW393" s="51">
        <f t="shared" si="550"/>
        <v>0</v>
      </c>
      <c r="BX393" s="51">
        <f t="shared" si="551"/>
        <v>1.1389561586638832</v>
      </c>
      <c r="BY393" s="51">
        <f t="shared" si="552"/>
        <v>5.1980149467448656E-4</v>
      </c>
      <c r="BZ393" s="51">
        <f t="shared" si="553"/>
        <v>4.9639711769415536E-3</v>
      </c>
      <c r="CA393" s="51">
        <f t="shared" si="554"/>
        <v>5.3947368421052629E-4</v>
      </c>
      <c r="CB393" s="51">
        <f t="shared" si="555"/>
        <v>0</v>
      </c>
      <c r="CC393" s="51">
        <f t="shared" si="556"/>
        <v>0</v>
      </c>
      <c r="CD393" s="51">
        <f t="shared" si="557"/>
        <v>1.1343433078752973E-2</v>
      </c>
      <c r="CE393" s="40"/>
      <c r="CF393" s="53">
        <f t="shared" si="561"/>
        <v>2.5220508801109989</v>
      </c>
      <c r="CG393" s="40"/>
      <c r="CH393" s="61">
        <f t="shared" si="562"/>
        <v>3.3452608804194059E-3</v>
      </c>
      <c r="CI393" s="61">
        <f t="shared" si="563"/>
        <v>8.9305648582272822E-4</v>
      </c>
      <c r="CJ393" s="61">
        <f t="shared" si="564"/>
        <v>1.1418582686045366E-3</v>
      </c>
      <c r="CK393" s="61">
        <f t="shared" si="565"/>
        <v>1.0699192210988069E-3</v>
      </c>
      <c r="CL393" s="61">
        <f t="shared" si="566"/>
        <v>0</v>
      </c>
      <c r="CM393" s="61">
        <f t="shared" si="567"/>
        <v>1.1389561586638832</v>
      </c>
      <c r="CN393" s="61">
        <f t="shared" si="568"/>
        <v>1.0396029893489731E-3</v>
      </c>
      <c r="CO393" s="61">
        <f t="shared" si="569"/>
        <v>9.9279423538831072E-3</v>
      </c>
      <c r="CP393" s="61">
        <f t="shared" si="570"/>
        <v>1.0789473684210526E-3</v>
      </c>
      <c r="CQ393" s="61">
        <f t="shared" si="571"/>
        <v>0</v>
      </c>
      <c r="CR393" s="61">
        <f t="shared" si="572"/>
        <v>0</v>
      </c>
      <c r="CS393" s="61">
        <f t="shared" si="573"/>
        <v>1.1343433078752973E-2</v>
      </c>
      <c r="CT393" s="40"/>
      <c r="CU393" s="54">
        <f t="shared" si="574"/>
        <v>8.436918147662658E-3</v>
      </c>
      <c r="CV393" s="54">
        <f t="shared" si="575"/>
        <v>2.2523338960580477E-3</v>
      </c>
      <c r="CW393" s="54">
        <f t="shared" si="576"/>
        <v>2.8798246512960926E-3</v>
      </c>
      <c r="CX393" s="54">
        <f t="shared" si="577"/>
        <v>2.6983907132199204E-3</v>
      </c>
      <c r="CY393" s="54">
        <f t="shared" si="578"/>
        <v>0</v>
      </c>
      <c r="CZ393" s="54">
        <f t="shared" si="579"/>
        <v>2.8725053823660893</v>
      </c>
      <c r="DA393" s="54">
        <f t="shared" si="580"/>
        <v>2.6219316342536029E-3</v>
      </c>
      <c r="DB393" s="54">
        <f t="shared" si="581"/>
        <v>2.5038775751302152E-2</v>
      </c>
      <c r="DC393" s="54">
        <f t="shared" si="582"/>
        <v>2.7211601601197619E-3</v>
      </c>
      <c r="DD393" s="54">
        <f t="shared" si="583"/>
        <v>0</v>
      </c>
      <c r="DE393" s="54">
        <f t="shared" si="584"/>
        <v>0</v>
      </c>
      <c r="DF393" s="54">
        <f t="shared" si="585"/>
        <v>2.8608715379749152E-2</v>
      </c>
      <c r="DG393" s="40"/>
      <c r="DH393" s="80">
        <f t="shared" si="586"/>
        <v>2.9477634326997504</v>
      </c>
      <c r="DI393" s="80">
        <f t="shared" si="587"/>
        <v>0.67848049738790339</v>
      </c>
      <c r="DJ393" s="40"/>
      <c r="DK393" s="54">
        <f t="shared" si="588"/>
        <v>6.6905217608388117E-3</v>
      </c>
      <c r="DL393" s="54">
        <f t="shared" si="589"/>
        <v>8.9305648582272822E-4</v>
      </c>
      <c r="DM393" s="54">
        <f t="shared" si="590"/>
        <v>1.1418582686045366E-3</v>
      </c>
      <c r="DN393" s="54">
        <f t="shared" si="591"/>
        <v>1.0699192210988069E-3</v>
      </c>
      <c r="DO393" s="54">
        <f t="shared" si="592"/>
        <v>0</v>
      </c>
      <c r="DP393" s="54">
        <f t="shared" si="593"/>
        <v>1.1389561586638832</v>
      </c>
      <c r="DQ393" s="54">
        <f t="shared" si="594"/>
        <v>1.5594044840234597E-3</v>
      </c>
      <c r="DR393" s="54">
        <f t="shared" si="595"/>
        <v>1.4891913530824662E-2</v>
      </c>
      <c r="DS393" s="54">
        <f t="shared" si="596"/>
        <v>1.6184210526315789E-3</v>
      </c>
      <c r="DT393" s="54">
        <f t="shared" si="597"/>
        <v>0</v>
      </c>
      <c r="DU393" s="54">
        <f t="shared" si="598"/>
        <v>0</v>
      </c>
      <c r="DV393" s="54">
        <f t="shared" si="599"/>
        <v>2.2686866157505946E-2</v>
      </c>
      <c r="DW393" s="54"/>
      <c r="DX393" s="63">
        <f t="shared" si="600"/>
        <v>1.1895081196252337</v>
      </c>
      <c r="DY393" s="40"/>
      <c r="DZ393" s="41">
        <f t="shared" si="601"/>
        <v>1.6873836295325316E-2</v>
      </c>
      <c r="EA393" s="41">
        <f t="shared" si="602"/>
        <v>2.2523338960580477E-3</v>
      </c>
      <c r="EB393" s="41">
        <f t="shared" si="603"/>
        <v>2.8798246512960926E-3</v>
      </c>
      <c r="EC393" s="41">
        <f t="shared" si="604"/>
        <v>2.6983907132199204E-3</v>
      </c>
      <c r="ED393" s="41">
        <f t="shared" si="605"/>
        <v>0</v>
      </c>
      <c r="EE393" s="41">
        <f t="shared" si="606"/>
        <v>2.8725053823660893</v>
      </c>
      <c r="EF393" s="41">
        <f t="shared" si="607"/>
        <v>3.9328974513804047E-3</v>
      </c>
      <c r="EG393" s="41">
        <f t="shared" si="608"/>
        <v>3.7558163626953231E-2</v>
      </c>
      <c r="EH393" s="41">
        <f t="shared" si="609"/>
        <v>4.081740240179643E-3</v>
      </c>
      <c r="EI393" s="41">
        <f t="shared" si="610"/>
        <v>0</v>
      </c>
      <c r="EJ393" s="41">
        <f t="shared" si="611"/>
        <v>0</v>
      </c>
      <c r="EK393" s="41">
        <f t="shared" si="612"/>
        <v>5.7217430759498304E-2</v>
      </c>
      <c r="EL393" s="40"/>
      <c r="EM393" s="82">
        <f t="shared" si="613"/>
        <v>3.0000000000000004</v>
      </c>
      <c r="EN393" s="40"/>
      <c r="EO393" s="80">
        <f t="shared" si="614"/>
        <v>1.9291170156725803</v>
      </c>
      <c r="EP393" s="80">
        <f t="shared" si="615"/>
        <v>1.9489388805771739</v>
      </c>
      <c r="EQ393" s="80">
        <f t="shared" si="616"/>
        <v>1.9821864904593589E-2</v>
      </c>
      <c r="ER393" s="80"/>
      <c r="ES393" s="80">
        <f t="shared" si="558"/>
        <v>0.83230033982498708</v>
      </c>
      <c r="ET393" s="80">
        <f t="shared" si="559"/>
        <v>89.992888322454448</v>
      </c>
      <c r="EU393" s="80"/>
      <c r="EV393" s="80">
        <f t="shared" si="617"/>
        <v>1.9821864904593589E-2</v>
      </c>
      <c r="EW393" s="80">
        <f t="shared" si="618"/>
        <v>1.9291170156725803</v>
      </c>
      <c r="EX393" s="84">
        <f t="shared" si="619"/>
        <v>4.6649334953912241E-2</v>
      </c>
      <c r="EY393" s="85">
        <f t="shared" si="620"/>
        <v>1.9410455440481166E-2</v>
      </c>
      <c r="EZ393" s="86">
        <f>3</f>
        <v>3</v>
      </c>
      <c r="FA393" s="75"/>
      <c r="FB393" s="88"/>
      <c r="FC393" s="80">
        <f t="shared" si="621"/>
        <v>0.20100000000000001</v>
      </c>
      <c r="FD393" s="80">
        <f t="shared" si="622"/>
        <v>3.5999999999999997E-2</v>
      </c>
      <c r="FE393" s="80">
        <f t="shared" si="623"/>
        <v>8.1000000000000003E-2</v>
      </c>
      <c r="FF393" s="80">
        <f t="shared" si="624"/>
        <v>0.06</v>
      </c>
      <c r="FG393" s="80">
        <f t="shared" si="625"/>
        <v>0</v>
      </c>
      <c r="FH393" s="80">
        <f t="shared" si="626"/>
        <v>0.83230033982498708</v>
      </c>
      <c r="FI393" s="80">
        <f t="shared" si="627"/>
        <v>89.992888322454448</v>
      </c>
      <c r="FJ393" s="80">
        <f t="shared" si="628"/>
        <v>5.2999999999999999E-2</v>
      </c>
      <c r="FK393" s="80">
        <f t="shared" si="629"/>
        <v>0.74399999999999999</v>
      </c>
      <c r="FL393" s="80">
        <f t="shared" si="630"/>
        <v>8.2000000000000003E-2</v>
      </c>
      <c r="FM393" s="80">
        <f t="shared" si="631"/>
        <v>0</v>
      </c>
      <c r="FN393" s="80">
        <f t="shared" si="632"/>
        <v>0</v>
      </c>
      <c r="FO393" s="80">
        <f t="shared" si="633"/>
        <v>0.90600000000000003</v>
      </c>
      <c r="FP393" s="80">
        <f t="shared" si="634"/>
        <v>92.988188662279441</v>
      </c>
    </row>
    <row r="394" spans="1:172" ht="21.75" thickTop="1">
      <c r="A394" s="40">
        <v>392</v>
      </c>
      <c r="B394" s="41" t="s">
        <v>73</v>
      </c>
      <c r="C394" s="216">
        <v>0.33400000000000002</v>
      </c>
      <c r="D394" s="216">
        <v>0.24399999999999999</v>
      </c>
      <c r="E394" s="216">
        <v>4.3999999999999997E-2</v>
      </c>
      <c r="F394" s="216">
        <v>9.4E-2</v>
      </c>
      <c r="G394" s="216">
        <v>0</v>
      </c>
      <c r="H394" s="216">
        <v>86.444000000000003</v>
      </c>
      <c r="I394" s="216">
        <v>0.30399999999999999</v>
      </c>
      <c r="J394" s="216">
        <v>0.35599999999999998</v>
      </c>
      <c r="K394" s="216">
        <v>0.121</v>
      </c>
      <c r="L394" s="218">
        <v>0</v>
      </c>
      <c r="M394" s="218">
        <v>0</v>
      </c>
      <c r="N394" s="216">
        <v>1.49</v>
      </c>
      <c r="O394" s="71"/>
      <c r="P394" s="70">
        <f t="shared" si="545"/>
        <v>98.899757522870232</v>
      </c>
      <c r="Q394" s="70">
        <f t="shared" si="560"/>
        <v>89.430999999999983</v>
      </c>
      <c r="S394" s="48">
        <v>60.085000000000001</v>
      </c>
      <c r="T394" s="48">
        <v>40.311</v>
      </c>
      <c r="U394" s="48">
        <v>70.936999999999998</v>
      </c>
      <c r="V394" s="48">
        <v>56.079000000000001</v>
      </c>
      <c r="W394" s="48">
        <v>81.41</v>
      </c>
      <c r="X394" s="49">
        <v>71.849999999999994</v>
      </c>
      <c r="Y394" s="48">
        <v>101.962</v>
      </c>
      <c r="Z394" s="48">
        <v>149.88</v>
      </c>
      <c r="AA394" s="48">
        <v>152</v>
      </c>
      <c r="AB394" s="48">
        <v>61.978999999999999</v>
      </c>
      <c r="AC394" s="48">
        <v>94.203000000000003</v>
      </c>
      <c r="AD394" s="49">
        <v>79.87</v>
      </c>
      <c r="AE394" s="40"/>
      <c r="AF394" s="41">
        <v>1</v>
      </c>
      <c r="AG394" s="41">
        <v>1</v>
      </c>
      <c r="AH394" s="41">
        <v>1</v>
      </c>
      <c r="AI394" s="41">
        <v>1</v>
      </c>
      <c r="AJ394" s="41">
        <v>1</v>
      </c>
      <c r="AK394" s="50">
        <v>1</v>
      </c>
      <c r="AL394" s="41">
        <v>2</v>
      </c>
      <c r="AM394" s="41">
        <v>2</v>
      </c>
      <c r="AN394" s="41">
        <v>2</v>
      </c>
      <c r="AO394" s="41">
        <v>2</v>
      </c>
      <c r="AP394" s="41">
        <v>2</v>
      </c>
      <c r="AQ394" s="50">
        <v>1</v>
      </c>
      <c r="AR394" s="40"/>
      <c r="AS394" s="41">
        <v>4</v>
      </c>
      <c r="AT394" s="41">
        <v>2</v>
      </c>
      <c r="AU394" s="41">
        <v>2</v>
      </c>
      <c r="AV394" s="41">
        <v>2</v>
      </c>
      <c r="AW394" s="41">
        <v>2</v>
      </c>
      <c r="AX394" s="50">
        <v>2</v>
      </c>
      <c r="AY394" s="41">
        <v>3</v>
      </c>
      <c r="AZ394" s="41">
        <v>3</v>
      </c>
      <c r="BA394" s="41">
        <v>3</v>
      </c>
      <c r="BB394" s="41">
        <v>1</v>
      </c>
      <c r="BC394" s="41">
        <v>1</v>
      </c>
      <c r="BD394" s="50">
        <v>4</v>
      </c>
      <c r="BE394" s="40"/>
      <c r="BF394" s="59">
        <v>2</v>
      </c>
      <c r="BG394" s="59">
        <v>1</v>
      </c>
      <c r="BH394" s="59">
        <v>1</v>
      </c>
      <c r="BI394" s="59">
        <v>1</v>
      </c>
      <c r="BJ394" s="59">
        <v>1</v>
      </c>
      <c r="BK394" s="60">
        <v>1</v>
      </c>
      <c r="BL394" s="59">
        <v>3</v>
      </c>
      <c r="BM394" s="59">
        <v>3</v>
      </c>
      <c r="BN394" s="59">
        <v>3</v>
      </c>
      <c r="BO394" s="59">
        <v>1</v>
      </c>
      <c r="BP394" s="59">
        <v>1</v>
      </c>
      <c r="BQ394" s="60">
        <v>2</v>
      </c>
      <c r="BR394" s="40"/>
      <c r="BS394" s="51">
        <f t="shared" si="546"/>
        <v>5.5587917117416999E-3</v>
      </c>
      <c r="BT394" s="51">
        <f t="shared" si="547"/>
        <v>6.0529384039096027E-3</v>
      </c>
      <c r="BU394" s="51">
        <f t="shared" si="548"/>
        <v>6.2026868911851355E-4</v>
      </c>
      <c r="BV394" s="51">
        <f t="shared" si="549"/>
        <v>1.6762067797214644E-3</v>
      </c>
      <c r="BW394" s="51">
        <f t="shared" si="550"/>
        <v>0</v>
      </c>
      <c r="BX394" s="51">
        <f t="shared" si="551"/>
        <v>1.2031176061238693</v>
      </c>
      <c r="BY394" s="51">
        <f t="shared" si="552"/>
        <v>2.9815029128498851E-3</v>
      </c>
      <c r="BZ394" s="51">
        <f t="shared" si="553"/>
        <v>2.3752335201494531E-3</v>
      </c>
      <c r="CA394" s="51">
        <f t="shared" si="554"/>
        <v>7.9605263157894735E-4</v>
      </c>
      <c r="CB394" s="51">
        <f t="shared" si="555"/>
        <v>0</v>
      </c>
      <c r="CC394" s="51">
        <f t="shared" si="556"/>
        <v>0</v>
      </c>
      <c r="CD394" s="51">
        <f t="shared" si="557"/>
        <v>1.8655314886690873E-2</v>
      </c>
      <c r="CE394" s="40"/>
      <c r="CF394" s="53">
        <f t="shared" si="561"/>
        <v>2.3467685303121817</v>
      </c>
      <c r="CG394" s="40"/>
      <c r="CH394" s="61">
        <f t="shared" si="562"/>
        <v>5.5587917117416999E-3</v>
      </c>
      <c r="CI394" s="61">
        <f t="shared" si="563"/>
        <v>6.0529384039096027E-3</v>
      </c>
      <c r="CJ394" s="61">
        <f t="shared" si="564"/>
        <v>6.2026868911851355E-4</v>
      </c>
      <c r="CK394" s="61">
        <f t="shared" si="565"/>
        <v>1.6762067797214644E-3</v>
      </c>
      <c r="CL394" s="61">
        <f t="shared" si="566"/>
        <v>0</v>
      </c>
      <c r="CM394" s="61">
        <f t="shared" si="567"/>
        <v>1.2031176061238693</v>
      </c>
      <c r="CN394" s="61">
        <f t="shared" si="568"/>
        <v>5.9630058256997702E-3</v>
      </c>
      <c r="CO394" s="61">
        <f t="shared" si="569"/>
        <v>4.7504670402989061E-3</v>
      </c>
      <c r="CP394" s="61">
        <f t="shared" si="570"/>
        <v>1.5921052631578947E-3</v>
      </c>
      <c r="CQ394" s="61">
        <f t="shared" si="571"/>
        <v>0</v>
      </c>
      <c r="CR394" s="61">
        <f t="shared" si="572"/>
        <v>0</v>
      </c>
      <c r="CS394" s="61">
        <f t="shared" si="573"/>
        <v>1.8655314886690873E-2</v>
      </c>
      <c r="CT394" s="40"/>
      <c r="CU394" s="54">
        <f t="shared" si="574"/>
        <v>1.3045197455675606E-2</v>
      </c>
      <c r="CV394" s="54">
        <f t="shared" si="575"/>
        <v>1.42048453622131E-2</v>
      </c>
      <c r="CW394" s="54">
        <f t="shared" si="576"/>
        <v>1.4556270399613176E-3</v>
      </c>
      <c r="CX394" s="54">
        <f t="shared" si="577"/>
        <v>3.9336693209462556E-3</v>
      </c>
      <c r="CY394" s="54">
        <f t="shared" si="578"/>
        <v>0</v>
      </c>
      <c r="CZ394" s="54">
        <f t="shared" si="579"/>
        <v>2.823438536316023</v>
      </c>
      <c r="DA394" s="54">
        <f t="shared" si="580"/>
        <v>1.3993794417820428E-2</v>
      </c>
      <c r="DB394" s="54">
        <f t="shared" si="581"/>
        <v>1.1148246554458724E-2</v>
      </c>
      <c r="DC394" s="54">
        <f t="shared" si="582"/>
        <v>3.7363025285233418E-3</v>
      </c>
      <c r="DD394" s="54">
        <f t="shared" si="583"/>
        <v>0</v>
      </c>
      <c r="DE394" s="54">
        <f t="shared" si="584"/>
        <v>0</v>
      </c>
      <c r="DF394" s="54">
        <f t="shared" si="585"/>
        <v>4.3779705899150506E-2</v>
      </c>
      <c r="DG394" s="40"/>
      <c r="DH394" s="80">
        <f t="shared" si="586"/>
        <v>2.9287359248947724</v>
      </c>
      <c r="DI394" s="80">
        <f t="shared" si="587"/>
        <v>0.68288847178048617</v>
      </c>
      <c r="DJ394" s="40"/>
      <c r="DK394" s="54">
        <f t="shared" si="588"/>
        <v>1.11175834234834E-2</v>
      </c>
      <c r="DL394" s="54">
        <f t="shared" si="589"/>
        <v>6.0529384039096027E-3</v>
      </c>
      <c r="DM394" s="54">
        <f t="shared" si="590"/>
        <v>6.2026868911851355E-4</v>
      </c>
      <c r="DN394" s="54">
        <f t="shared" si="591"/>
        <v>1.6762067797214644E-3</v>
      </c>
      <c r="DO394" s="54">
        <f t="shared" si="592"/>
        <v>0</v>
      </c>
      <c r="DP394" s="54">
        <f t="shared" si="593"/>
        <v>1.2031176061238693</v>
      </c>
      <c r="DQ394" s="54">
        <f t="shared" si="594"/>
        <v>8.9445087385496558E-3</v>
      </c>
      <c r="DR394" s="54">
        <f t="shared" si="595"/>
        <v>7.1257005604483592E-3</v>
      </c>
      <c r="DS394" s="54">
        <f t="shared" si="596"/>
        <v>2.388157894736842E-3</v>
      </c>
      <c r="DT394" s="54">
        <f t="shared" si="597"/>
        <v>0</v>
      </c>
      <c r="DU394" s="54">
        <f t="shared" si="598"/>
        <v>0</v>
      </c>
      <c r="DV394" s="54">
        <f t="shared" si="599"/>
        <v>3.7310629773381745E-2</v>
      </c>
      <c r="DW394" s="54"/>
      <c r="DX394" s="63">
        <f t="shared" si="600"/>
        <v>1.2783536003872189</v>
      </c>
      <c r="DY394" s="40"/>
      <c r="DZ394" s="41">
        <f t="shared" si="601"/>
        <v>2.6090394911351213E-2</v>
      </c>
      <c r="EA394" s="41">
        <f t="shared" si="602"/>
        <v>1.42048453622131E-2</v>
      </c>
      <c r="EB394" s="41">
        <f t="shared" si="603"/>
        <v>1.4556270399613176E-3</v>
      </c>
      <c r="EC394" s="41">
        <f t="shared" si="604"/>
        <v>3.9336693209462556E-3</v>
      </c>
      <c r="ED394" s="41">
        <f t="shared" si="605"/>
        <v>0</v>
      </c>
      <c r="EE394" s="41">
        <f t="shared" si="606"/>
        <v>2.823438536316023</v>
      </c>
      <c r="EF394" s="41">
        <f t="shared" si="607"/>
        <v>2.0990691626730642E-2</v>
      </c>
      <c r="EG394" s="41">
        <f t="shared" si="608"/>
        <v>1.6722369831688084E-2</v>
      </c>
      <c r="EH394" s="41">
        <f t="shared" si="609"/>
        <v>5.6044537927850127E-3</v>
      </c>
      <c r="EI394" s="41">
        <f t="shared" si="610"/>
        <v>0</v>
      </c>
      <c r="EJ394" s="41">
        <f t="shared" si="611"/>
        <v>0</v>
      </c>
      <c r="EK394" s="41">
        <f t="shared" si="612"/>
        <v>8.7559411798301012E-2</v>
      </c>
      <c r="EL394" s="40"/>
      <c r="EM394" s="82">
        <f t="shared" si="613"/>
        <v>3</v>
      </c>
      <c r="EN394" s="40"/>
      <c r="EO394" s="80">
        <f t="shared" si="614"/>
        <v>1.9026691693170825</v>
      </c>
      <c r="EP394" s="80">
        <f t="shared" si="615"/>
        <v>1.9280936272309817</v>
      </c>
      <c r="EQ394" s="80">
        <f t="shared" si="616"/>
        <v>2.5424457913899134E-2</v>
      </c>
      <c r="ER394" s="80"/>
      <c r="ES394" s="80">
        <f t="shared" si="558"/>
        <v>1.1398781723403342</v>
      </c>
      <c r="ET394" s="80">
        <f t="shared" si="559"/>
        <v>94.772879350529891</v>
      </c>
      <c r="EU394" s="80"/>
      <c r="EV394" s="80">
        <f t="shared" si="617"/>
        <v>2.5424457913899134E-2</v>
      </c>
      <c r="EW394" s="80">
        <f t="shared" si="618"/>
        <v>1.9026691693170825</v>
      </c>
      <c r="EX394" s="84">
        <f t="shared" si="619"/>
        <v>6.151768267959877E-2</v>
      </c>
      <c r="EY394" s="85">
        <f t="shared" si="620"/>
        <v>2.9896656456470026E-2</v>
      </c>
      <c r="EZ394" s="86">
        <f>3</f>
        <v>3</v>
      </c>
      <c r="FA394" s="75"/>
      <c r="FB394" s="88"/>
      <c r="FC394" s="80">
        <f t="shared" si="621"/>
        <v>0.33400000000000002</v>
      </c>
      <c r="FD394" s="80">
        <f t="shared" si="622"/>
        <v>0.24399999999999999</v>
      </c>
      <c r="FE394" s="80">
        <f t="shared" si="623"/>
        <v>4.3999999999999997E-2</v>
      </c>
      <c r="FF394" s="80">
        <f t="shared" si="624"/>
        <v>9.4E-2</v>
      </c>
      <c r="FG394" s="80">
        <f t="shared" si="625"/>
        <v>0</v>
      </c>
      <c r="FH394" s="80">
        <f t="shared" si="626"/>
        <v>1.1398781723403342</v>
      </c>
      <c r="FI394" s="80">
        <f t="shared" si="627"/>
        <v>94.772879350529891</v>
      </c>
      <c r="FJ394" s="80">
        <f t="shared" si="628"/>
        <v>0.30399999999999999</v>
      </c>
      <c r="FK394" s="80">
        <f t="shared" si="629"/>
        <v>0.35599999999999998</v>
      </c>
      <c r="FL394" s="80">
        <f t="shared" si="630"/>
        <v>0.121</v>
      </c>
      <c r="FM394" s="80">
        <f t="shared" si="631"/>
        <v>0</v>
      </c>
      <c r="FN394" s="80">
        <f t="shared" si="632"/>
        <v>0</v>
      </c>
      <c r="FO394" s="80">
        <f t="shared" si="633"/>
        <v>1.49</v>
      </c>
      <c r="FP394" s="80">
        <f t="shared" si="634"/>
        <v>98.899757522870232</v>
      </c>
    </row>
    <row r="395" spans="1:172" ht="21">
      <c r="A395" s="40">
        <v>393</v>
      </c>
      <c r="B395" s="41" t="s">
        <v>73</v>
      </c>
      <c r="C395" s="216">
        <v>4.0000000000000001E-3</v>
      </c>
      <c r="D395" s="216">
        <v>8.0000000000000002E-3</v>
      </c>
      <c r="E395" s="216">
        <v>6.6000000000000003E-2</v>
      </c>
      <c r="F395" s="216">
        <v>4.2000000000000003E-2</v>
      </c>
      <c r="G395" s="216">
        <v>0.13800000000000001</v>
      </c>
      <c r="H395" s="216">
        <v>87.043000000000006</v>
      </c>
      <c r="I395" s="216">
        <v>1.2999999999999999E-2</v>
      </c>
      <c r="J395" s="216">
        <v>0.30499999999999999</v>
      </c>
      <c r="K395" s="216">
        <v>2.5000000000000001E-2</v>
      </c>
      <c r="L395" s="217">
        <v>0</v>
      </c>
      <c r="M395" s="217">
        <v>0</v>
      </c>
      <c r="N395" s="216">
        <v>1.2230000000000001</v>
      </c>
      <c r="O395" s="71"/>
      <c r="P395" s="70">
        <f t="shared" si="545"/>
        <v>98.434615794246582</v>
      </c>
      <c r="Q395" s="70">
        <f t="shared" si="560"/>
        <v>88.867000000000019</v>
      </c>
      <c r="S395" s="48">
        <v>60.085000000000001</v>
      </c>
      <c r="T395" s="48">
        <v>40.311</v>
      </c>
      <c r="U395" s="48">
        <v>70.936999999999998</v>
      </c>
      <c r="V395" s="48">
        <v>56.079000000000001</v>
      </c>
      <c r="W395" s="48">
        <v>81.41</v>
      </c>
      <c r="X395" s="49">
        <v>71.849999999999994</v>
      </c>
      <c r="Y395" s="48">
        <v>101.962</v>
      </c>
      <c r="Z395" s="48">
        <v>149.88</v>
      </c>
      <c r="AA395" s="48">
        <v>152</v>
      </c>
      <c r="AB395" s="48">
        <v>61.978999999999999</v>
      </c>
      <c r="AC395" s="48">
        <v>94.203000000000003</v>
      </c>
      <c r="AD395" s="49">
        <v>79.87</v>
      </c>
      <c r="AE395" s="40"/>
      <c r="AF395" s="41">
        <v>1</v>
      </c>
      <c r="AG395" s="41">
        <v>1</v>
      </c>
      <c r="AH395" s="41">
        <v>1</v>
      </c>
      <c r="AI395" s="41">
        <v>1</v>
      </c>
      <c r="AJ395" s="41">
        <v>1</v>
      </c>
      <c r="AK395" s="50">
        <v>1</v>
      </c>
      <c r="AL395" s="41">
        <v>2</v>
      </c>
      <c r="AM395" s="41">
        <v>2</v>
      </c>
      <c r="AN395" s="41">
        <v>2</v>
      </c>
      <c r="AO395" s="41">
        <v>2</v>
      </c>
      <c r="AP395" s="41">
        <v>2</v>
      </c>
      <c r="AQ395" s="50">
        <v>1</v>
      </c>
      <c r="AR395" s="40"/>
      <c r="AS395" s="41">
        <v>4</v>
      </c>
      <c r="AT395" s="41">
        <v>2</v>
      </c>
      <c r="AU395" s="41">
        <v>2</v>
      </c>
      <c r="AV395" s="41">
        <v>2</v>
      </c>
      <c r="AW395" s="41">
        <v>2</v>
      </c>
      <c r="AX395" s="50">
        <v>2</v>
      </c>
      <c r="AY395" s="41">
        <v>3</v>
      </c>
      <c r="AZ395" s="41">
        <v>3</v>
      </c>
      <c r="BA395" s="41">
        <v>3</v>
      </c>
      <c r="BB395" s="41">
        <v>1</v>
      </c>
      <c r="BC395" s="41">
        <v>1</v>
      </c>
      <c r="BD395" s="50">
        <v>4</v>
      </c>
      <c r="BE395" s="40"/>
      <c r="BF395" s="59">
        <v>2</v>
      </c>
      <c r="BG395" s="59">
        <v>1</v>
      </c>
      <c r="BH395" s="59">
        <v>1</v>
      </c>
      <c r="BI395" s="59">
        <v>1</v>
      </c>
      <c r="BJ395" s="59">
        <v>1</v>
      </c>
      <c r="BK395" s="60">
        <v>1</v>
      </c>
      <c r="BL395" s="59">
        <v>3</v>
      </c>
      <c r="BM395" s="59">
        <v>3</v>
      </c>
      <c r="BN395" s="59">
        <v>3</v>
      </c>
      <c r="BO395" s="59">
        <v>1</v>
      </c>
      <c r="BP395" s="59">
        <v>1</v>
      </c>
      <c r="BQ395" s="60">
        <v>2</v>
      </c>
      <c r="BR395" s="40"/>
      <c r="BS395" s="51">
        <f t="shared" si="546"/>
        <v>6.6572355829241911E-5</v>
      </c>
      <c r="BT395" s="51">
        <f t="shared" si="547"/>
        <v>1.9845699684949519E-4</v>
      </c>
      <c r="BU395" s="51">
        <f t="shared" si="548"/>
        <v>9.3040303367777054E-4</v>
      </c>
      <c r="BV395" s="51">
        <f t="shared" si="549"/>
        <v>7.48943454769165E-4</v>
      </c>
      <c r="BW395" s="51">
        <f t="shared" si="550"/>
        <v>1.6951234492077142E-3</v>
      </c>
      <c r="BX395" s="51">
        <f t="shared" si="551"/>
        <v>1.2114544189283232</v>
      </c>
      <c r="BY395" s="51">
        <f t="shared" si="552"/>
        <v>1.2749847982581746E-4</v>
      </c>
      <c r="BZ395" s="51">
        <f t="shared" si="553"/>
        <v>2.0349613023752334E-3</v>
      </c>
      <c r="CA395" s="51">
        <f t="shared" si="554"/>
        <v>1.6447368421052631E-4</v>
      </c>
      <c r="CB395" s="51">
        <f t="shared" si="555"/>
        <v>0</v>
      </c>
      <c r="CC395" s="51">
        <f t="shared" si="556"/>
        <v>0</v>
      </c>
      <c r="CD395" s="51">
        <f t="shared" si="557"/>
        <v>1.5312382621760361E-2</v>
      </c>
      <c r="CE395" s="40"/>
      <c r="CF395" s="53">
        <f t="shared" si="561"/>
        <v>2.3947008981537832</v>
      </c>
      <c r="CG395" s="40"/>
      <c r="CH395" s="61">
        <f t="shared" si="562"/>
        <v>6.6572355829241911E-5</v>
      </c>
      <c r="CI395" s="61">
        <f t="shared" si="563"/>
        <v>1.9845699684949519E-4</v>
      </c>
      <c r="CJ395" s="61">
        <f t="shared" si="564"/>
        <v>9.3040303367777054E-4</v>
      </c>
      <c r="CK395" s="61">
        <f t="shared" si="565"/>
        <v>7.48943454769165E-4</v>
      </c>
      <c r="CL395" s="61">
        <f t="shared" si="566"/>
        <v>1.6951234492077142E-3</v>
      </c>
      <c r="CM395" s="61">
        <f t="shared" si="567"/>
        <v>1.2114544189283232</v>
      </c>
      <c r="CN395" s="61">
        <f t="shared" si="568"/>
        <v>2.5499695965163491E-4</v>
      </c>
      <c r="CO395" s="61">
        <f t="shared" si="569"/>
        <v>4.0699226047504668E-3</v>
      </c>
      <c r="CP395" s="61">
        <f t="shared" si="570"/>
        <v>3.2894736842105262E-4</v>
      </c>
      <c r="CQ395" s="61">
        <f t="shared" si="571"/>
        <v>0</v>
      </c>
      <c r="CR395" s="61">
        <f t="shared" si="572"/>
        <v>0</v>
      </c>
      <c r="CS395" s="61">
        <f t="shared" si="573"/>
        <v>1.5312382621760361E-2</v>
      </c>
      <c r="CT395" s="40"/>
      <c r="CU395" s="54">
        <f t="shared" si="574"/>
        <v>1.5942088029649885E-4</v>
      </c>
      <c r="CV395" s="54">
        <f t="shared" si="575"/>
        <v>4.7524514860038862E-4</v>
      </c>
      <c r="CW395" s="54">
        <f t="shared" si="576"/>
        <v>2.2280369803931617E-3</v>
      </c>
      <c r="CX395" s="54">
        <f t="shared" si="577"/>
        <v>1.7934955638021167E-3</v>
      </c>
      <c r="CY395" s="54">
        <f t="shared" si="578"/>
        <v>4.0593136462992521E-3</v>
      </c>
      <c r="CZ395" s="54">
        <f t="shared" si="579"/>
        <v>2.9010709850800249</v>
      </c>
      <c r="DA395" s="54">
        <f t="shared" si="580"/>
        <v>6.1064144830425416E-4</v>
      </c>
      <c r="DB395" s="54">
        <f t="shared" si="581"/>
        <v>9.7462473170123274E-3</v>
      </c>
      <c r="DC395" s="54">
        <f t="shared" si="582"/>
        <v>7.8773055860321809E-4</v>
      </c>
      <c r="DD395" s="54">
        <f t="shared" si="583"/>
        <v>0</v>
      </c>
      <c r="DE395" s="54">
        <f t="shared" si="584"/>
        <v>0</v>
      </c>
      <c r="DF395" s="54">
        <f t="shared" si="585"/>
        <v>3.6668576417203919E-2</v>
      </c>
      <c r="DG395" s="40"/>
      <c r="DH395" s="80">
        <f t="shared" si="586"/>
        <v>2.9575996930405402</v>
      </c>
      <c r="DI395" s="80">
        <f t="shared" si="587"/>
        <v>0.67622403556037491</v>
      </c>
      <c r="DJ395" s="40"/>
      <c r="DK395" s="54">
        <f t="shared" si="588"/>
        <v>1.3314471165848382E-4</v>
      </c>
      <c r="DL395" s="54">
        <f t="shared" si="589"/>
        <v>1.9845699684949519E-4</v>
      </c>
      <c r="DM395" s="54">
        <f t="shared" si="590"/>
        <v>9.3040303367777054E-4</v>
      </c>
      <c r="DN395" s="54">
        <f t="shared" si="591"/>
        <v>7.48943454769165E-4</v>
      </c>
      <c r="DO395" s="54">
        <f t="shared" si="592"/>
        <v>1.6951234492077142E-3</v>
      </c>
      <c r="DP395" s="54">
        <f t="shared" si="593"/>
        <v>1.2114544189283232</v>
      </c>
      <c r="DQ395" s="54">
        <f t="shared" si="594"/>
        <v>3.8249543947745237E-4</v>
      </c>
      <c r="DR395" s="54">
        <f t="shared" si="595"/>
        <v>6.1048839071257003E-3</v>
      </c>
      <c r="DS395" s="54">
        <f t="shared" si="596"/>
        <v>4.9342105263157896E-4</v>
      </c>
      <c r="DT395" s="54">
        <f t="shared" si="597"/>
        <v>0</v>
      </c>
      <c r="DU395" s="54">
        <f t="shared" si="598"/>
        <v>0</v>
      </c>
      <c r="DV395" s="54">
        <f t="shared" si="599"/>
        <v>3.0624765243520723E-2</v>
      </c>
      <c r="DW395" s="54"/>
      <c r="DX395" s="63">
        <f t="shared" si="600"/>
        <v>1.2527660562172411</v>
      </c>
      <c r="DY395" s="40"/>
      <c r="DZ395" s="41">
        <f t="shared" si="601"/>
        <v>3.188417605929977E-4</v>
      </c>
      <c r="EA395" s="41">
        <f t="shared" si="602"/>
        <v>4.7524514860038862E-4</v>
      </c>
      <c r="EB395" s="41">
        <f t="shared" si="603"/>
        <v>2.2280369803931617E-3</v>
      </c>
      <c r="EC395" s="41">
        <f t="shared" si="604"/>
        <v>1.7934955638021167E-3</v>
      </c>
      <c r="ED395" s="41">
        <f t="shared" si="605"/>
        <v>4.0593136462992521E-3</v>
      </c>
      <c r="EE395" s="41">
        <f t="shared" si="606"/>
        <v>2.9010709850800249</v>
      </c>
      <c r="EF395" s="41">
        <f t="shared" si="607"/>
        <v>9.1596217245638119E-4</v>
      </c>
      <c r="EG395" s="41">
        <f t="shared" si="608"/>
        <v>1.4619370975518492E-2</v>
      </c>
      <c r="EH395" s="41">
        <f t="shared" si="609"/>
        <v>1.1815958379048272E-3</v>
      </c>
      <c r="EI395" s="41">
        <f t="shared" si="610"/>
        <v>0</v>
      </c>
      <c r="EJ395" s="41">
        <f t="shared" si="611"/>
        <v>0</v>
      </c>
      <c r="EK395" s="41">
        <f t="shared" si="612"/>
        <v>7.3337152834407837E-2</v>
      </c>
      <c r="EL395" s="40"/>
      <c r="EM395" s="82">
        <f t="shared" si="613"/>
        <v>3</v>
      </c>
      <c r="EN395" s="40"/>
      <c r="EO395" s="80">
        <f t="shared" si="614"/>
        <v>1.9426557866377507</v>
      </c>
      <c r="EP395" s="80">
        <f t="shared" si="615"/>
        <v>1.9617739289779266</v>
      </c>
      <c r="EQ395" s="80">
        <f t="shared" si="616"/>
        <v>1.9118142340175837E-2</v>
      </c>
      <c r="ER395" s="80"/>
      <c r="ES395" s="80">
        <f t="shared" si="558"/>
        <v>0.8482631148956663</v>
      </c>
      <c r="ET395" s="80">
        <f t="shared" si="559"/>
        <v>95.762352679350911</v>
      </c>
      <c r="EU395" s="80"/>
      <c r="EV395" s="80">
        <f t="shared" si="617"/>
        <v>1.9118142340175837E-2</v>
      </c>
      <c r="EW395" s="80">
        <f t="shared" si="618"/>
        <v>1.9426557866377507</v>
      </c>
      <c r="EX395" s="84">
        <f t="shared" si="619"/>
        <v>1.9860131543311219E-2</v>
      </c>
      <c r="EY395" s="85">
        <f t="shared" si="620"/>
        <v>2.4796172723095627E-2</v>
      </c>
      <c r="EZ395" s="86">
        <f>3</f>
        <v>3</v>
      </c>
      <c r="FA395" s="75"/>
      <c r="FB395" s="88"/>
      <c r="FC395" s="80">
        <f t="shared" si="621"/>
        <v>4.0000000000000001E-3</v>
      </c>
      <c r="FD395" s="80">
        <f t="shared" si="622"/>
        <v>8.0000000000000002E-3</v>
      </c>
      <c r="FE395" s="80">
        <f t="shared" si="623"/>
        <v>6.6000000000000003E-2</v>
      </c>
      <c r="FF395" s="80">
        <f t="shared" si="624"/>
        <v>4.2000000000000003E-2</v>
      </c>
      <c r="FG395" s="80">
        <f t="shared" si="625"/>
        <v>0.13800000000000001</v>
      </c>
      <c r="FH395" s="80">
        <f t="shared" si="626"/>
        <v>0.8482631148956663</v>
      </c>
      <c r="FI395" s="80">
        <f t="shared" si="627"/>
        <v>95.762352679350911</v>
      </c>
      <c r="FJ395" s="80">
        <f t="shared" si="628"/>
        <v>1.2999999999999999E-2</v>
      </c>
      <c r="FK395" s="80">
        <f t="shared" si="629"/>
        <v>0.30499999999999999</v>
      </c>
      <c r="FL395" s="80">
        <f t="shared" si="630"/>
        <v>2.5000000000000001E-2</v>
      </c>
      <c r="FM395" s="80">
        <f t="shared" si="631"/>
        <v>0</v>
      </c>
      <c r="FN395" s="80">
        <f t="shared" si="632"/>
        <v>0</v>
      </c>
      <c r="FO395" s="80">
        <f t="shared" si="633"/>
        <v>1.2230000000000001</v>
      </c>
      <c r="FP395" s="80">
        <f t="shared" si="634"/>
        <v>98.434615794246582</v>
      </c>
    </row>
    <row r="396" spans="1:172" ht="21">
      <c r="A396" s="40">
        <v>394</v>
      </c>
      <c r="B396" s="41" t="s">
        <v>73</v>
      </c>
      <c r="C396" s="216">
        <v>1.9E-2</v>
      </c>
      <c r="D396" s="216">
        <v>8.0000000000000002E-3</v>
      </c>
      <c r="E396" s="216">
        <v>3.5999999999999997E-2</v>
      </c>
      <c r="F396" s="216">
        <v>4.2000000000000003E-2</v>
      </c>
      <c r="G396" s="216">
        <v>0.05</v>
      </c>
      <c r="H396" s="216">
        <v>87.391000000000005</v>
      </c>
      <c r="I396" s="216">
        <v>3.2000000000000001E-2</v>
      </c>
      <c r="J396" s="216">
        <v>0.30499999999999999</v>
      </c>
      <c r="K396" s="216">
        <v>5.2999999999999999E-2</v>
      </c>
      <c r="L396" s="217">
        <v>0</v>
      </c>
      <c r="M396" s="217">
        <v>0</v>
      </c>
      <c r="N396" s="216">
        <v>1.2010000000000001</v>
      </c>
      <c r="O396" s="71"/>
      <c r="P396" s="70">
        <f t="shared" si="545"/>
        <v>98.731455768457195</v>
      </c>
      <c r="Q396" s="70">
        <f t="shared" si="560"/>
        <v>89.137</v>
      </c>
      <c r="S396" s="48">
        <v>60.085000000000001</v>
      </c>
      <c r="T396" s="48">
        <v>40.311</v>
      </c>
      <c r="U396" s="48">
        <v>70.936999999999998</v>
      </c>
      <c r="V396" s="48">
        <v>56.079000000000001</v>
      </c>
      <c r="W396" s="48">
        <v>81.41</v>
      </c>
      <c r="X396" s="49">
        <v>71.849999999999994</v>
      </c>
      <c r="Y396" s="48">
        <v>101.962</v>
      </c>
      <c r="Z396" s="48">
        <v>149.88</v>
      </c>
      <c r="AA396" s="48">
        <v>152</v>
      </c>
      <c r="AB396" s="48">
        <v>61.978999999999999</v>
      </c>
      <c r="AC396" s="48">
        <v>94.203000000000003</v>
      </c>
      <c r="AD396" s="49">
        <v>79.87</v>
      </c>
      <c r="AE396" s="40"/>
      <c r="AF396" s="41">
        <v>1</v>
      </c>
      <c r="AG396" s="41">
        <v>1</v>
      </c>
      <c r="AH396" s="41">
        <v>1</v>
      </c>
      <c r="AI396" s="41">
        <v>1</v>
      </c>
      <c r="AJ396" s="41">
        <v>1</v>
      </c>
      <c r="AK396" s="50">
        <v>1</v>
      </c>
      <c r="AL396" s="41">
        <v>2</v>
      </c>
      <c r="AM396" s="41">
        <v>2</v>
      </c>
      <c r="AN396" s="41">
        <v>2</v>
      </c>
      <c r="AO396" s="41">
        <v>2</v>
      </c>
      <c r="AP396" s="41">
        <v>2</v>
      </c>
      <c r="AQ396" s="50">
        <v>1</v>
      </c>
      <c r="AR396" s="40"/>
      <c r="AS396" s="41">
        <v>4</v>
      </c>
      <c r="AT396" s="41">
        <v>2</v>
      </c>
      <c r="AU396" s="41">
        <v>2</v>
      </c>
      <c r="AV396" s="41">
        <v>2</v>
      </c>
      <c r="AW396" s="41">
        <v>2</v>
      </c>
      <c r="AX396" s="50">
        <v>2</v>
      </c>
      <c r="AY396" s="41">
        <v>3</v>
      </c>
      <c r="AZ396" s="41">
        <v>3</v>
      </c>
      <c r="BA396" s="41">
        <v>3</v>
      </c>
      <c r="BB396" s="41">
        <v>1</v>
      </c>
      <c r="BC396" s="41">
        <v>1</v>
      </c>
      <c r="BD396" s="50">
        <v>4</v>
      </c>
      <c r="BE396" s="40"/>
      <c r="BF396" s="59">
        <v>2</v>
      </c>
      <c r="BG396" s="59">
        <v>1</v>
      </c>
      <c r="BH396" s="59">
        <v>1</v>
      </c>
      <c r="BI396" s="59">
        <v>1</v>
      </c>
      <c r="BJ396" s="59">
        <v>1</v>
      </c>
      <c r="BK396" s="60">
        <v>1</v>
      </c>
      <c r="BL396" s="59">
        <v>3</v>
      </c>
      <c r="BM396" s="59">
        <v>3</v>
      </c>
      <c r="BN396" s="59">
        <v>3</v>
      </c>
      <c r="BO396" s="59">
        <v>1</v>
      </c>
      <c r="BP396" s="59">
        <v>1</v>
      </c>
      <c r="BQ396" s="60">
        <v>2</v>
      </c>
      <c r="BR396" s="40"/>
      <c r="BS396" s="51">
        <f t="shared" si="546"/>
        <v>3.1621869018889903E-4</v>
      </c>
      <c r="BT396" s="51">
        <f t="shared" si="547"/>
        <v>1.9845699684949519E-4</v>
      </c>
      <c r="BU396" s="51">
        <f t="shared" si="548"/>
        <v>5.074925638242384E-4</v>
      </c>
      <c r="BV396" s="51">
        <f t="shared" si="549"/>
        <v>7.48943454769165E-4</v>
      </c>
      <c r="BW396" s="51">
        <f t="shared" si="550"/>
        <v>6.1417516275641816E-4</v>
      </c>
      <c r="BX396" s="51">
        <f t="shared" si="551"/>
        <v>1.2162978427279054</v>
      </c>
      <c r="BY396" s="51">
        <f t="shared" si="552"/>
        <v>3.138424118789353E-4</v>
      </c>
      <c r="BZ396" s="51">
        <f t="shared" si="553"/>
        <v>2.0349613023752334E-3</v>
      </c>
      <c r="CA396" s="51">
        <f t="shared" si="554"/>
        <v>3.4868421052631577E-4</v>
      </c>
      <c r="CB396" s="51">
        <f t="shared" si="555"/>
        <v>0</v>
      </c>
      <c r="CC396" s="51">
        <f t="shared" si="556"/>
        <v>0</v>
      </c>
      <c r="CD396" s="51">
        <f t="shared" si="557"/>
        <v>1.5036935019406535E-2</v>
      </c>
      <c r="CE396" s="40"/>
      <c r="CF396" s="53">
        <f t="shared" si="561"/>
        <v>2.3863203098175525</v>
      </c>
      <c r="CG396" s="40"/>
      <c r="CH396" s="61">
        <f t="shared" si="562"/>
        <v>3.1621869018889903E-4</v>
      </c>
      <c r="CI396" s="61">
        <f t="shared" si="563"/>
        <v>1.9845699684949519E-4</v>
      </c>
      <c r="CJ396" s="61">
        <f t="shared" si="564"/>
        <v>5.074925638242384E-4</v>
      </c>
      <c r="CK396" s="61">
        <f t="shared" si="565"/>
        <v>7.48943454769165E-4</v>
      </c>
      <c r="CL396" s="61">
        <f t="shared" si="566"/>
        <v>6.1417516275641816E-4</v>
      </c>
      <c r="CM396" s="61">
        <f t="shared" si="567"/>
        <v>1.2162978427279054</v>
      </c>
      <c r="CN396" s="61">
        <f t="shared" si="568"/>
        <v>6.2768482375787061E-4</v>
      </c>
      <c r="CO396" s="61">
        <f t="shared" si="569"/>
        <v>4.0699226047504668E-3</v>
      </c>
      <c r="CP396" s="61">
        <f t="shared" si="570"/>
        <v>6.9736842105263153E-4</v>
      </c>
      <c r="CQ396" s="61">
        <f t="shared" si="571"/>
        <v>0</v>
      </c>
      <c r="CR396" s="61">
        <f t="shared" si="572"/>
        <v>0</v>
      </c>
      <c r="CS396" s="61">
        <f t="shared" si="573"/>
        <v>1.5036935019406535E-2</v>
      </c>
      <c r="CT396" s="40"/>
      <c r="CU396" s="54">
        <f t="shared" si="574"/>
        <v>7.5459908274167419E-4</v>
      </c>
      <c r="CV396" s="54">
        <f t="shared" si="575"/>
        <v>4.735819622073484E-4</v>
      </c>
      <c r="CW396" s="54">
        <f t="shared" si="576"/>
        <v>1.2110398121351607E-3</v>
      </c>
      <c r="CX396" s="54">
        <f t="shared" si="577"/>
        <v>1.787218977020582E-3</v>
      </c>
      <c r="CY396" s="54">
        <f t="shared" si="578"/>
        <v>1.4656186646711416E-3</v>
      </c>
      <c r="CZ396" s="54">
        <f t="shared" si="579"/>
        <v>2.9024762448888759</v>
      </c>
      <c r="DA396" s="54">
        <f t="shared" si="580"/>
        <v>1.4978570430976576E-3</v>
      </c>
      <c r="DB396" s="54">
        <f t="shared" si="581"/>
        <v>9.7121389711015936E-3</v>
      </c>
      <c r="DC396" s="54">
        <f t="shared" si="582"/>
        <v>1.664144426583293E-3</v>
      </c>
      <c r="DD396" s="54">
        <f t="shared" si="583"/>
        <v>0</v>
      </c>
      <c r="DE396" s="54">
        <f t="shared" si="584"/>
        <v>0</v>
      </c>
      <c r="DF396" s="54">
        <f t="shared" si="585"/>
        <v>3.5882943434216608E-2</v>
      </c>
      <c r="DG396" s="40"/>
      <c r="DH396" s="80">
        <f t="shared" si="586"/>
        <v>2.9569253872626509</v>
      </c>
      <c r="DI396" s="80">
        <f t="shared" si="587"/>
        <v>0.67637824363619925</v>
      </c>
      <c r="DJ396" s="40"/>
      <c r="DK396" s="54">
        <f t="shared" si="588"/>
        <v>6.3243738037779807E-4</v>
      </c>
      <c r="DL396" s="54">
        <f t="shared" si="589"/>
        <v>1.9845699684949519E-4</v>
      </c>
      <c r="DM396" s="54">
        <f t="shared" si="590"/>
        <v>5.074925638242384E-4</v>
      </c>
      <c r="DN396" s="54">
        <f t="shared" si="591"/>
        <v>7.48943454769165E-4</v>
      </c>
      <c r="DO396" s="54">
        <f t="shared" si="592"/>
        <v>6.1417516275641816E-4</v>
      </c>
      <c r="DP396" s="54">
        <f t="shared" si="593"/>
        <v>1.2162978427279054</v>
      </c>
      <c r="DQ396" s="54">
        <f t="shared" si="594"/>
        <v>9.4152723563680591E-4</v>
      </c>
      <c r="DR396" s="54">
        <f t="shared" si="595"/>
        <v>6.1048839071257003E-3</v>
      </c>
      <c r="DS396" s="54">
        <f t="shared" si="596"/>
        <v>1.0460526315789474E-3</v>
      </c>
      <c r="DT396" s="54">
        <f t="shared" si="597"/>
        <v>0</v>
      </c>
      <c r="DU396" s="54">
        <f t="shared" si="598"/>
        <v>0</v>
      </c>
      <c r="DV396" s="54">
        <f t="shared" si="599"/>
        <v>3.007387003881307E-2</v>
      </c>
      <c r="DW396" s="54"/>
      <c r="DX396" s="63">
        <f t="shared" si="600"/>
        <v>1.2571656820996369</v>
      </c>
      <c r="DY396" s="40"/>
      <c r="DZ396" s="41">
        <f t="shared" si="601"/>
        <v>1.5091981654833484E-3</v>
      </c>
      <c r="EA396" s="41">
        <f t="shared" si="602"/>
        <v>4.735819622073484E-4</v>
      </c>
      <c r="EB396" s="41">
        <f t="shared" si="603"/>
        <v>1.2110398121351607E-3</v>
      </c>
      <c r="EC396" s="41">
        <f t="shared" si="604"/>
        <v>1.787218977020582E-3</v>
      </c>
      <c r="ED396" s="41">
        <f t="shared" si="605"/>
        <v>1.4656186646711416E-3</v>
      </c>
      <c r="EE396" s="41">
        <f t="shared" si="606"/>
        <v>2.9024762448888759</v>
      </c>
      <c r="EF396" s="41">
        <f t="shared" si="607"/>
        <v>2.2467855646464865E-3</v>
      </c>
      <c r="EG396" s="41">
        <f t="shared" si="608"/>
        <v>1.4568208456652392E-2</v>
      </c>
      <c r="EH396" s="41">
        <f t="shared" si="609"/>
        <v>2.4962166398749398E-3</v>
      </c>
      <c r="EI396" s="41">
        <f t="shared" si="610"/>
        <v>0</v>
      </c>
      <c r="EJ396" s="41">
        <f t="shared" si="611"/>
        <v>0</v>
      </c>
      <c r="EK396" s="41">
        <f t="shared" si="612"/>
        <v>7.1765886868433215E-2</v>
      </c>
      <c r="EL396" s="40"/>
      <c r="EM396" s="82">
        <f t="shared" si="613"/>
        <v>3.0000000000000009</v>
      </c>
      <c r="EN396" s="40"/>
      <c r="EO396" s="80">
        <f t="shared" si="614"/>
        <v>1.9417305381828047</v>
      </c>
      <c r="EP396" s="80">
        <f t="shared" si="615"/>
        <v>1.9631717847137289</v>
      </c>
      <c r="EQ396" s="80">
        <f t="shared" si="616"/>
        <v>2.1441246530924163E-2</v>
      </c>
      <c r="ER396" s="80"/>
      <c r="ES396" s="80">
        <f t="shared" si="558"/>
        <v>0.95446154543079298</v>
      </c>
      <c r="ET396" s="80">
        <f t="shared" si="559"/>
        <v>96.030994223026397</v>
      </c>
      <c r="EU396" s="80"/>
      <c r="EV396" s="80">
        <f t="shared" si="617"/>
        <v>2.1441246530924163E-2</v>
      </c>
      <c r="EW396" s="80">
        <f t="shared" si="618"/>
        <v>1.9417305381828047</v>
      </c>
      <c r="EX396" s="84">
        <f t="shared" si="619"/>
        <v>1.8566198939558451E-2</v>
      </c>
      <c r="EY396" s="85">
        <f t="shared" si="620"/>
        <v>2.4270442256532517E-2</v>
      </c>
      <c r="EZ396" s="86">
        <f>3</f>
        <v>3</v>
      </c>
      <c r="FA396" s="75"/>
      <c r="FB396" s="88"/>
      <c r="FC396" s="80">
        <f t="shared" si="621"/>
        <v>1.9E-2</v>
      </c>
      <c r="FD396" s="80">
        <f t="shared" si="622"/>
        <v>8.0000000000000002E-3</v>
      </c>
      <c r="FE396" s="80">
        <f t="shared" si="623"/>
        <v>3.5999999999999997E-2</v>
      </c>
      <c r="FF396" s="80">
        <f t="shared" si="624"/>
        <v>4.2000000000000003E-2</v>
      </c>
      <c r="FG396" s="80">
        <f t="shared" si="625"/>
        <v>0.05</v>
      </c>
      <c r="FH396" s="80">
        <f t="shared" si="626"/>
        <v>0.95446154543079298</v>
      </c>
      <c r="FI396" s="80">
        <f t="shared" si="627"/>
        <v>96.030994223026397</v>
      </c>
      <c r="FJ396" s="80">
        <f t="shared" si="628"/>
        <v>3.2000000000000001E-2</v>
      </c>
      <c r="FK396" s="80">
        <f t="shared" si="629"/>
        <v>0.30499999999999999</v>
      </c>
      <c r="FL396" s="80">
        <f t="shared" si="630"/>
        <v>5.2999999999999999E-2</v>
      </c>
      <c r="FM396" s="80">
        <f t="shared" si="631"/>
        <v>0</v>
      </c>
      <c r="FN396" s="80">
        <f t="shared" si="632"/>
        <v>0</v>
      </c>
      <c r="FO396" s="80">
        <f t="shared" si="633"/>
        <v>1.2010000000000001</v>
      </c>
      <c r="FP396" s="80">
        <f t="shared" si="634"/>
        <v>98.731455768457195</v>
      </c>
    </row>
    <row r="397" spans="1:172" ht="21">
      <c r="A397" s="40">
        <v>395</v>
      </c>
      <c r="B397" s="41" t="s">
        <v>73</v>
      </c>
      <c r="C397" s="216">
        <v>2.4E-2</v>
      </c>
      <c r="D397" s="216">
        <v>0</v>
      </c>
      <c r="E397" s="216">
        <v>6.5000000000000002E-2</v>
      </c>
      <c r="F397" s="216">
        <v>3.9E-2</v>
      </c>
      <c r="G397" s="216">
        <v>0</v>
      </c>
      <c r="H397" s="216">
        <v>87.563000000000002</v>
      </c>
      <c r="I397" s="216">
        <v>2.5000000000000001E-2</v>
      </c>
      <c r="J397" s="216">
        <v>0.33700000000000002</v>
      </c>
      <c r="K397" s="216">
        <v>0.06</v>
      </c>
      <c r="L397" s="217">
        <v>0</v>
      </c>
      <c r="M397" s="217">
        <v>0</v>
      </c>
      <c r="N397" s="216">
        <v>0.99399999999999999</v>
      </c>
      <c r="O397" s="71"/>
      <c r="P397" s="70">
        <f t="shared" si="545"/>
        <v>98.736906658195068</v>
      </c>
      <c r="Q397" s="70">
        <f t="shared" si="560"/>
        <v>89.107000000000014</v>
      </c>
      <c r="S397" s="48">
        <v>60.085000000000001</v>
      </c>
      <c r="T397" s="48">
        <v>40.311</v>
      </c>
      <c r="U397" s="48">
        <v>70.936999999999998</v>
      </c>
      <c r="V397" s="48">
        <v>56.079000000000001</v>
      </c>
      <c r="W397" s="48">
        <v>81.41</v>
      </c>
      <c r="X397" s="49">
        <v>71.849999999999994</v>
      </c>
      <c r="Y397" s="48">
        <v>101.962</v>
      </c>
      <c r="Z397" s="48">
        <v>149.88</v>
      </c>
      <c r="AA397" s="48">
        <v>152</v>
      </c>
      <c r="AB397" s="48">
        <v>61.978999999999999</v>
      </c>
      <c r="AC397" s="48">
        <v>94.203000000000003</v>
      </c>
      <c r="AD397" s="49">
        <v>79.87</v>
      </c>
      <c r="AE397" s="40"/>
      <c r="AF397" s="41">
        <v>1</v>
      </c>
      <c r="AG397" s="41">
        <v>1</v>
      </c>
      <c r="AH397" s="41">
        <v>1</v>
      </c>
      <c r="AI397" s="41">
        <v>1</v>
      </c>
      <c r="AJ397" s="41">
        <v>1</v>
      </c>
      <c r="AK397" s="50">
        <v>1</v>
      </c>
      <c r="AL397" s="41">
        <v>2</v>
      </c>
      <c r="AM397" s="41">
        <v>2</v>
      </c>
      <c r="AN397" s="41">
        <v>2</v>
      </c>
      <c r="AO397" s="41">
        <v>2</v>
      </c>
      <c r="AP397" s="41">
        <v>2</v>
      </c>
      <c r="AQ397" s="50">
        <v>1</v>
      </c>
      <c r="AR397" s="40"/>
      <c r="AS397" s="41">
        <v>4</v>
      </c>
      <c r="AT397" s="41">
        <v>2</v>
      </c>
      <c r="AU397" s="41">
        <v>2</v>
      </c>
      <c r="AV397" s="41">
        <v>2</v>
      </c>
      <c r="AW397" s="41">
        <v>2</v>
      </c>
      <c r="AX397" s="50">
        <v>2</v>
      </c>
      <c r="AY397" s="41">
        <v>3</v>
      </c>
      <c r="AZ397" s="41">
        <v>3</v>
      </c>
      <c r="BA397" s="41">
        <v>3</v>
      </c>
      <c r="BB397" s="41">
        <v>1</v>
      </c>
      <c r="BC397" s="41">
        <v>1</v>
      </c>
      <c r="BD397" s="50">
        <v>4</v>
      </c>
      <c r="BE397" s="40"/>
      <c r="BF397" s="59">
        <v>2</v>
      </c>
      <c r="BG397" s="59">
        <v>1</v>
      </c>
      <c r="BH397" s="59">
        <v>1</v>
      </c>
      <c r="BI397" s="59">
        <v>1</v>
      </c>
      <c r="BJ397" s="59">
        <v>1</v>
      </c>
      <c r="BK397" s="60">
        <v>1</v>
      </c>
      <c r="BL397" s="59">
        <v>3</v>
      </c>
      <c r="BM397" s="59">
        <v>3</v>
      </c>
      <c r="BN397" s="59">
        <v>3</v>
      </c>
      <c r="BO397" s="59">
        <v>1</v>
      </c>
      <c r="BP397" s="59">
        <v>1</v>
      </c>
      <c r="BQ397" s="60">
        <v>2</v>
      </c>
      <c r="BR397" s="40"/>
      <c r="BS397" s="51">
        <f t="shared" si="546"/>
        <v>3.9943413497545144E-4</v>
      </c>
      <c r="BT397" s="51">
        <f t="shared" si="547"/>
        <v>0</v>
      </c>
      <c r="BU397" s="51">
        <f t="shared" si="548"/>
        <v>9.1630601801598603E-4</v>
      </c>
      <c r="BV397" s="51">
        <f t="shared" si="549"/>
        <v>6.9544749371422453E-4</v>
      </c>
      <c r="BW397" s="51">
        <f t="shared" si="550"/>
        <v>0</v>
      </c>
      <c r="BX397" s="51">
        <f t="shared" si="551"/>
        <v>1.2186917188587336</v>
      </c>
      <c r="BY397" s="51">
        <f t="shared" si="552"/>
        <v>2.4518938428041818E-4</v>
      </c>
      <c r="BZ397" s="51">
        <f t="shared" si="553"/>
        <v>2.2484654390178813E-3</v>
      </c>
      <c r="CA397" s="51">
        <f t="shared" si="554"/>
        <v>3.9473684210526315E-4</v>
      </c>
      <c r="CB397" s="51">
        <f t="shared" si="555"/>
        <v>0</v>
      </c>
      <c r="CC397" s="51">
        <f t="shared" si="556"/>
        <v>0</v>
      </c>
      <c r="CD397" s="51">
        <f t="shared" si="557"/>
        <v>1.2445223488168273E-2</v>
      </c>
      <c r="CE397" s="40"/>
      <c r="CF397" s="53">
        <f t="shared" si="561"/>
        <v>2.3910899140608599</v>
      </c>
      <c r="CG397" s="40"/>
      <c r="CH397" s="61">
        <f t="shared" si="562"/>
        <v>3.9943413497545144E-4</v>
      </c>
      <c r="CI397" s="61">
        <f t="shared" si="563"/>
        <v>0</v>
      </c>
      <c r="CJ397" s="61">
        <f t="shared" si="564"/>
        <v>9.1630601801598603E-4</v>
      </c>
      <c r="CK397" s="61">
        <f t="shared" si="565"/>
        <v>6.9544749371422453E-4</v>
      </c>
      <c r="CL397" s="61">
        <f t="shared" si="566"/>
        <v>0</v>
      </c>
      <c r="CM397" s="61">
        <f t="shared" si="567"/>
        <v>1.2186917188587336</v>
      </c>
      <c r="CN397" s="61">
        <f t="shared" si="568"/>
        <v>4.9037876856083636E-4</v>
      </c>
      <c r="CO397" s="61">
        <f t="shared" si="569"/>
        <v>4.4969308780357627E-3</v>
      </c>
      <c r="CP397" s="61">
        <f t="shared" si="570"/>
        <v>7.894736842105263E-4</v>
      </c>
      <c r="CQ397" s="61">
        <f t="shared" si="571"/>
        <v>0</v>
      </c>
      <c r="CR397" s="61">
        <f t="shared" si="572"/>
        <v>0</v>
      </c>
      <c r="CS397" s="61">
        <f t="shared" si="573"/>
        <v>1.2445223488168273E-2</v>
      </c>
      <c r="CT397" s="40"/>
      <c r="CU397" s="54">
        <f t="shared" si="574"/>
        <v>9.5508293147142614E-4</v>
      </c>
      <c r="CV397" s="54">
        <f t="shared" si="575"/>
        <v>0</v>
      </c>
      <c r="CW397" s="54">
        <f t="shared" si="576"/>
        <v>2.1909700778712927E-3</v>
      </c>
      <c r="CX397" s="54">
        <f t="shared" si="577"/>
        <v>1.6628774879789854E-3</v>
      </c>
      <c r="CY397" s="54">
        <f t="shared" si="578"/>
        <v>0</v>
      </c>
      <c r="CZ397" s="54">
        <f t="shared" si="579"/>
        <v>2.9140014773126111</v>
      </c>
      <c r="DA397" s="54">
        <f t="shared" si="580"/>
        <v>1.1725397275754005E-3</v>
      </c>
      <c r="DB397" s="54">
        <f t="shared" si="581"/>
        <v>1.0752566066700159E-2</v>
      </c>
      <c r="DC397" s="54">
        <f t="shared" si="582"/>
        <v>1.8877025637322577E-3</v>
      </c>
      <c r="DD397" s="54">
        <f t="shared" si="583"/>
        <v>0</v>
      </c>
      <c r="DE397" s="54">
        <f t="shared" si="584"/>
        <v>0</v>
      </c>
      <c r="DF397" s="54">
        <f t="shared" si="585"/>
        <v>2.975764836079247E-2</v>
      </c>
      <c r="DG397" s="40"/>
      <c r="DH397" s="80">
        <f t="shared" si="586"/>
        <v>2.9623808645287331</v>
      </c>
      <c r="DI397" s="80">
        <f t="shared" si="587"/>
        <v>0.6751326353568543</v>
      </c>
      <c r="DJ397" s="40"/>
      <c r="DK397" s="54">
        <f t="shared" si="588"/>
        <v>7.9886826995090288E-4</v>
      </c>
      <c r="DL397" s="54">
        <f t="shared" si="589"/>
        <v>0</v>
      </c>
      <c r="DM397" s="54">
        <f t="shared" si="590"/>
        <v>9.1630601801598603E-4</v>
      </c>
      <c r="DN397" s="54">
        <f t="shared" si="591"/>
        <v>6.9544749371422453E-4</v>
      </c>
      <c r="DO397" s="54">
        <f t="shared" si="592"/>
        <v>0</v>
      </c>
      <c r="DP397" s="54">
        <f t="shared" si="593"/>
        <v>1.2186917188587336</v>
      </c>
      <c r="DQ397" s="54">
        <f t="shared" si="594"/>
        <v>7.3556815284125455E-4</v>
      </c>
      <c r="DR397" s="54">
        <f t="shared" si="595"/>
        <v>6.7453963170536445E-3</v>
      </c>
      <c r="DS397" s="54">
        <f t="shared" si="596"/>
        <v>1.1842105263157893E-3</v>
      </c>
      <c r="DT397" s="54">
        <f t="shared" si="597"/>
        <v>0</v>
      </c>
      <c r="DU397" s="54">
        <f t="shared" si="598"/>
        <v>0</v>
      </c>
      <c r="DV397" s="54">
        <f t="shared" si="599"/>
        <v>2.4890446976336546E-2</v>
      </c>
      <c r="DW397" s="54"/>
      <c r="DX397" s="63">
        <f t="shared" si="600"/>
        <v>1.2546579626129617</v>
      </c>
      <c r="DY397" s="40"/>
      <c r="DZ397" s="41">
        <f t="shared" si="601"/>
        <v>1.9101658629428523E-3</v>
      </c>
      <c r="EA397" s="41">
        <f t="shared" si="602"/>
        <v>0</v>
      </c>
      <c r="EB397" s="41">
        <f t="shared" si="603"/>
        <v>2.1909700778712927E-3</v>
      </c>
      <c r="EC397" s="41">
        <f t="shared" si="604"/>
        <v>1.6628774879789854E-3</v>
      </c>
      <c r="ED397" s="41">
        <f t="shared" si="605"/>
        <v>0</v>
      </c>
      <c r="EE397" s="41">
        <f t="shared" si="606"/>
        <v>2.9140014773126111</v>
      </c>
      <c r="EF397" s="41">
        <f t="shared" si="607"/>
        <v>1.7588095913631007E-3</v>
      </c>
      <c r="EG397" s="41">
        <f t="shared" si="608"/>
        <v>1.612884910005024E-2</v>
      </c>
      <c r="EH397" s="41">
        <f t="shared" si="609"/>
        <v>2.8315538455983866E-3</v>
      </c>
      <c r="EI397" s="41">
        <f t="shared" si="610"/>
        <v>0</v>
      </c>
      <c r="EJ397" s="41">
        <f t="shared" si="611"/>
        <v>0</v>
      </c>
      <c r="EK397" s="41">
        <f t="shared" si="612"/>
        <v>5.951529672158494E-2</v>
      </c>
      <c r="EL397" s="40"/>
      <c r="EM397" s="82">
        <f t="shared" si="613"/>
        <v>3.0000000000000009</v>
      </c>
      <c r="EN397" s="40"/>
      <c r="EO397" s="80">
        <f t="shared" si="614"/>
        <v>1.9492041878588742</v>
      </c>
      <c r="EP397" s="80">
        <f t="shared" si="615"/>
        <v>1.9673374968118298</v>
      </c>
      <c r="EQ397" s="80">
        <f t="shared" si="616"/>
        <v>1.8133308952955618E-2</v>
      </c>
      <c r="ER397" s="80"/>
      <c r="ES397" s="80">
        <f t="shared" si="558"/>
        <v>0.80708416040500142</v>
      </c>
      <c r="ET397" s="80">
        <f t="shared" si="559"/>
        <v>96.385822497790059</v>
      </c>
      <c r="EU397" s="80"/>
      <c r="EV397" s="80">
        <f t="shared" si="617"/>
        <v>1.8133308952955618E-2</v>
      </c>
      <c r="EW397" s="80">
        <f t="shared" si="618"/>
        <v>1.9492041878588742</v>
      </c>
      <c r="EX397" s="84">
        <f t="shared" si="619"/>
        <v>1.8621738855329521E-2</v>
      </c>
      <c r="EY397" s="85">
        <f t="shared" si="620"/>
        <v>2.0090359559844395E-2</v>
      </c>
      <c r="EZ397" s="86">
        <f>3</f>
        <v>3</v>
      </c>
      <c r="FA397" s="75"/>
      <c r="FB397" s="88"/>
      <c r="FC397" s="80">
        <f t="shared" si="621"/>
        <v>2.4E-2</v>
      </c>
      <c r="FD397" s="80">
        <f t="shared" si="622"/>
        <v>0</v>
      </c>
      <c r="FE397" s="80">
        <f t="shared" si="623"/>
        <v>6.5000000000000002E-2</v>
      </c>
      <c r="FF397" s="80">
        <f t="shared" si="624"/>
        <v>3.9E-2</v>
      </c>
      <c r="FG397" s="80">
        <f t="shared" si="625"/>
        <v>0</v>
      </c>
      <c r="FH397" s="80">
        <f t="shared" si="626"/>
        <v>0.80708416040500142</v>
      </c>
      <c r="FI397" s="80">
        <f t="shared" si="627"/>
        <v>96.385822497790059</v>
      </c>
      <c r="FJ397" s="80">
        <f t="shared" si="628"/>
        <v>2.5000000000000001E-2</v>
      </c>
      <c r="FK397" s="80">
        <f t="shared" si="629"/>
        <v>0.33700000000000002</v>
      </c>
      <c r="FL397" s="80">
        <f t="shared" si="630"/>
        <v>0.06</v>
      </c>
      <c r="FM397" s="80">
        <f t="shared" si="631"/>
        <v>0</v>
      </c>
      <c r="FN397" s="80">
        <f t="shared" si="632"/>
        <v>0</v>
      </c>
      <c r="FO397" s="80">
        <f t="shared" si="633"/>
        <v>0.99399999999999999</v>
      </c>
      <c r="FP397" s="80">
        <f t="shared" si="634"/>
        <v>98.736906658195068</v>
      </c>
    </row>
    <row r="398" spans="1:172" ht="21">
      <c r="A398" s="40">
        <v>396</v>
      </c>
      <c r="B398" s="41" t="s">
        <v>73</v>
      </c>
      <c r="C398" s="216">
        <v>96.024000000000001</v>
      </c>
      <c r="D398" s="216">
        <v>0.156</v>
      </c>
      <c r="E398" s="216">
        <v>0</v>
      </c>
      <c r="F398" s="216">
        <v>3.9E-2</v>
      </c>
      <c r="G398" s="216">
        <v>4.0000000000000001E-3</v>
      </c>
      <c r="H398" s="216">
        <v>1.7150000000000001</v>
      </c>
      <c r="I398" s="216">
        <v>0.81200000000000006</v>
      </c>
      <c r="J398" s="216">
        <v>2.5000000000000001E-2</v>
      </c>
      <c r="K398" s="216">
        <v>0</v>
      </c>
      <c r="L398" s="217">
        <v>0</v>
      </c>
      <c r="M398" s="217">
        <v>0</v>
      </c>
      <c r="N398" s="216">
        <v>0.36</v>
      </c>
      <c r="O398" s="71"/>
      <c r="P398" s="70">
        <f t="shared" si="545"/>
        <v>86.58052596610635</v>
      </c>
      <c r="Q398" s="70">
        <f t="shared" si="560"/>
        <v>99.135000000000019</v>
      </c>
      <c r="S398" s="48">
        <v>60.085000000000001</v>
      </c>
      <c r="T398" s="48">
        <v>40.311</v>
      </c>
      <c r="U398" s="48">
        <v>70.936999999999998</v>
      </c>
      <c r="V398" s="48">
        <v>56.079000000000001</v>
      </c>
      <c r="W398" s="48">
        <v>81.41</v>
      </c>
      <c r="X398" s="49">
        <v>71.849999999999994</v>
      </c>
      <c r="Y398" s="48">
        <v>101.962</v>
      </c>
      <c r="Z398" s="48">
        <v>149.88</v>
      </c>
      <c r="AA398" s="48">
        <v>152</v>
      </c>
      <c r="AB398" s="48">
        <v>61.978999999999999</v>
      </c>
      <c r="AC398" s="48">
        <v>94.203000000000003</v>
      </c>
      <c r="AD398" s="49">
        <v>79.87</v>
      </c>
      <c r="AE398" s="40"/>
      <c r="AF398" s="41">
        <v>1</v>
      </c>
      <c r="AG398" s="41">
        <v>1</v>
      </c>
      <c r="AH398" s="41">
        <v>1</v>
      </c>
      <c r="AI398" s="41">
        <v>1</v>
      </c>
      <c r="AJ398" s="41">
        <v>1</v>
      </c>
      <c r="AK398" s="50">
        <v>1</v>
      </c>
      <c r="AL398" s="41">
        <v>2</v>
      </c>
      <c r="AM398" s="41">
        <v>2</v>
      </c>
      <c r="AN398" s="41">
        <v>2</v>
      </c>
      <c r="AO398" s="41">
        <v>2</v>
      </c>
      <c r="AP398" s="41">
        <v>2</v>
      </c>
      <c r="AQ398" s="50">
        <v>1</v>
      </c>
      <c r="AR398" s="40"/>
      <c r="AS398" s="41">
        <v>4</v>
      </c>
      <c r="AT398" s="41">
        <v>2</v>
      </c>
      <c r="AU398" s="41">
        <v>2</v>
      </c>
      <c r="AV398" s="41">
        <v>2</v>
      </c>
      <c r="AW398" s="41">
        <v>2</v>
      </c>
      <c r="AX398" s="50">
        <v>2</v>
      </c>
      <c r="AY398" s="41">
        <v>3</v>
      </c>
      <c r="AZ398" s="41">
        <v>3</v>
      </c>
      <c r="BA398" s="41">
        <v>3</v>
      </c>
      <c r="BB398" s="41">
        <v>1</v>
      </c>
      <c r="BC398" s="41">
        <v>1</v>
      </c>
      <c r="BD398" s="50">
        <v>4</v>
      </c>
      <c r="BE398" s="40"/>
      <c r="BF398" s="59">
        <v>2</v>
      </c>
      <c r="BG398" s="59">
        <v>1</v>
      </c>
      <c r="BH398" s="59">
        <v>1</v>
      </c>
      <c r="BI398" s="59">
        <v>1</v>
      </c>
      <c r="BJ398" s="59">
        <v>1</v>
      </c>
      <c r="BK398" s="60">
        <v>1</v>
      </c>
      <c r="BL398" s="59">
        <v>3</v>
      </c>
      <c r="BM398" s="59">
        <v>3</v>
      </c>
      <c r="BN398" s="59">
        <v>3</v>
      </c>
      <c r="BO398" s="59">
        <v>1</v>
      </c>
      <c r="BP398" s="59">
        <v>1</v>
      </c>
      <c r="BQ398" s="60">
        <v>2</v>
      </c>
      <c r="BR398" s="40"/>
      <c r="BS398" s="51">
        <f t="shared" si="546"/>
        <v>1.5981359740367813</v>
      </c>
      <c r="BT398" s="51">
        <f t="shared" si="547"/>
        <v>3.8699114385651557E-3</v>
      </c>
      <c r="BU398" s="51">
        <f t="shared" si="548"/>
        <v>0</v>
      </c>
      <c r="BV398" s="51">
        <f t="shared" si="549"/>
        <v>6.9544749371422453E-4</v>
      </c>
      <c r="BW398" s="51">
        <f t="shared" si="550"/>
        <v>4.9134013020513454E-5</v>
      </c>
      <c r="BX398" s="51">
        <f t="shared" si="551"/>
        <v>2.3869171885873352E-2</v>
      </c>
      <c r="BY398" s="51">
        <f t="shared" si="552"/>
        <v>7.9637512014279835E-3</v>
      </c>
      <c r="BZ398" s="51">
        <f t="shared" si="553"/>
        <v>1.6680010675206833E-4</v>
      </c>
      <c r="CA398" s="51">
        <f t="shared" si="554"/>
        <v>0</v>
      </c>
      <c r="CB398" s="51">
        <f t="shared" si="555"/>
        <v>0</v>
      </c>
      <c r="CC398" s="51">
        <f t="shared" si="556"/>
        <v>0</v>
      </c>
      <c r="CD398" s="51">
        <f t="shared" si="557"/>
        <v>4.5073244021534989E-3</v>
      </c>
      <c r="CE398" s="40"/>
      <c r="CF398" s="53">
        <f t="shared" si="561"/>
        <v>0.92076455304604443</v>
      </c>
      <c r="CG398" s="40"/>
      <c r="CH398" s="61">
        <f t="shared" si="562"/>
        <v>1.5981359740367813</v>
      </c>
      <c r="CI398" s="61">
        <f t="shared" si="563"/>
        <v>3.8699114385651557E-3</v>
      </c>
      <c r="CJ398" s="61">
        <f t="shared" si="564"/>
        <v>0</v>
      </c>
      <c r="CK398" s="61">
        <f t="shared" si="565"/>
        <v>6.9544749371422453E-4</v>
      </c>
      <c r="CL398" s="61">
        <f t="shared" si="566"/>
        <v>4.9134013020513454E-5</v>
      </c>
      <c r="CM398" s="61">
        <f t="shared" si="567"/>
        <v>2.3869171885873352E-2</v>
      </c>
      <c r="CN398" s="61">
        <f t="shared" si="568"/>
        <v>1.5927502402855967E-2</v>
      </c>
      <c r="CO398" s="61">
        <f t="shared" si="569"/>
        <v>3.3360021350413666E-4</v>
      </c>
      <c r="CP398" s="61">
        <f t="shared" si="570"/>
        <v>0</v>
      </c>
      <c r="CQ398" s="61">
        <f t="shared" si="571"/>
        <v>0</v>
      </c>
      <c r="CR398" s="61">
        <f t="shared" si="572"/>
        <v>0</v>
      </c>
      <c r="CS398" s="61">
        <f t="shared" si="573"/>
        <v>4.5073244021534989E-3</v>
      </c>
      <c r="CT398" s="40"/>
      <c r="CU398" s="54">
        <f t="shared" si="574"/>
        <v>1.4715069558407818</v>
      </c>
      <c r="CV398" s="54">
        <f t="shared" si="575"/>
        <v>3.5632772760582207E-3</v>
      </c>
      <c r="CW398" s="54">
        <f t="shared" si="576"/>
        <v>0</v>
      </c>
      <c r="CX398" s="54">
        <f t="shared" si="577"/>
        <v>6.4034340071676969E-4</v>
      </c>
      <c r="CY398" s="54">
        <f t="shared" si="578"/>
        <v>4.52408575381916E-5</v>
      </c>
      <c r="CZ398" s="54">
        <f t="shared" si="579"/>
        <v>2.1977887383075385E-2</v>
      </c>
      <c r="DA398" s="54">
        <f t="shared" si="580"/>
        <v>1.4665479631105474E-2</v>
      </c>
      <c r="DB398" s="54">
        <f t="shared" si="581"/>
        <v>3.0716725148320141E-4</v>
      </c>
      <c r="DC398" s="54">
        <f t="shared" si="582"/>
        <v>0</v>
      </c>
      <c r="DD398" s="54">
        <f t="shared" si="583"/>
        <v>0</v>
      </c>
      <c r="DE398" s="54">
        <f t="shared" si="584"/>
        <v>0</v>
      </c>
      <c r="DF398" s="54">
        <f t="shared" si="585"/>
        <v>4.150184538582396E-3</v>
      </c>
      <c r="DG398" s="40"/>
      <c r="DH398" s="80">
        <f t="shared" si="586"/>
        <v>1.5168565361793414</v>
      </c>
      <c r="DI398" s="80">
        <f t="shared" si="587"/>
        <v>1.3185162553589942</v>
      </c>
      <c r="DJ398" s="40"/>
      <c r="DK398" s="54">
        <f t="shared" si="588"/>
        <v>3.1962719480735626</v>
      </c>
      <c r="DL398" s="54">
        <f t="shared" si="589"/>
        <v>3.8699114385651557E-3</v>
      </c>
      <c r="DM398" s="54">
        <f t="shared" si="590"/>
        <v>0</v>
      </c>
      <c r="DN398" s="54">
        <f t="shared" si="591"/>
        <v>6.9544749371422453E-4</v>
      </c>
      <c r="DO398" s="54">
        <f t="shared" si="592"/>
        <v>4.9134013020513454E-5</v>
      </c>
      <c r="DP398" s="54">
        <f t="shared" si="593"/>
        <v>2.3869171885873352E-2</v>
      </c>
      <c r="DQ398" s="54">
        <f t="shared" si="594"/>
        <v>2.389125360428395E-2</v>
      </c>
      <c r="DR398" s="54">
        <f t="shared" si="595"/>
        <v>5.0040032025620504E-4</v>
      </c>
      <c r="DS398" s="54">
        <f t="shared" si="596"/>
        <v>0</v>
      </c>
      <c r="DT398" s="54">
        <f t="shared" si="597"/>
        <v>0</v>
      </c>
      <c r="DU398" s="54">
        <f t="shared" si="598"/>
        <v>0</v>
      </c>
      <c r="DV398" s="54">
        <f t="shared" si="599"/>
        <v>9.0146488043069978E-3</v>
      </c>
      <c r="DW398" s="54"/>
      <c r="DX398" s="63">
        <f t="shared" si="600"/>
        <v>3.258161915633583</v>
      </c>
      <c r="DY398" s="40"/>
      <c r="DZ398" s="41">
        <f t="shared" si="601"/>
        <v>2.9430139116815637</v>
      </c>
      <c r="EA398" s="41">
        <f t="shared" si="602"/>
        <v>3.5632772760582207E-3</v>
      </c>
      <c r="EB398" s="41">
        <f t="shared" si="603"/>
        <v>0</v>
      </c>
      <c r="EC398" s="41">
        <f t="shared" si="604"/>
        <v>6.4034340071676969E-4</v>
      </c>
      <c r="ED398" s="41">
        <f t="shared" si="605"/>
        <v>4.52408575381916E-5</v>
      </c>
      <c r="EE398" s="41">
        <f t="shared" si="606"/>
        <v>2.1977887383075385E-2</v>
      </c>
      <c r="EF398" s="41">
        <f t="shared" si="607"/>
        <v>2.199821944665821E-2</v>
      </c>
      <c r="EG398" s="41">
        <f t="shared" si="608"/>
        <v>4.6075087722480213E-4</v>
      </c>
      <c r="EH398" s="41">
        <f t="shared" si="609"/>
        <v>0</v>
      </c>
      <c r="EI398" s="41">
        <f t="shared" si="610"/>
        <v>0</v>
      </c>
      <c r="EJ398" s="41">
        <f t="shared" si="611"/>
        <v>0</v>
      </c>
      <c r="EK398" s="41">
        <f t="shared" si="612"/>
        <v>8.3003690771647921E-3</v>
      </c>
      <c r="EL398" s="40"/>
      <c r="EM398" s="82">
        <f t="shared" si="613"/>
        <v>3</v>
      </c>
      <c r="EN398" s="40"/>
      <c r="EO398" s="80">
        <f t="shared" si="614"/>
        <v>-1.911097532153966</v>
      </c>
      <c r="EP398" s="80">
        <f t="shared" si="615"/>
        <v>2.8978201773034243E-2</v>
      </c>
      <c r="EQ398" s="80">
        <f t="shared" si="616"/>
        <v>1.9400757339270003</v>
      </c>
      <c r="ER398" s="80"/>
      <c r="ES398" s="80">
        <f t="shared" si="558"/>
        <v>114.8183696747177</v>
      </c>
      <c r="ET398" s="80">
        <f t="shared" si="559"/>
        <v>-125.65784370861137</v>
      </c>
      <c r="EU398" s="80"/>
      <c r="EV398" s="80">
        <f t="shared" si="617"/>
        <v>1.9400757339270003</v>
      </c>
      <c r="EW398" s="80">
        <f t="shared" si="618"/>
        <v>-1.911097532153966</v>
      </c>
      <c r="EX398" s="84">
        <f t="shared" si="619"/>
        <v>1.4907284642576837</v>
      </c>
      <c r="EY398" s="85">
        <f t="shared" si="620"/>
        <v>5.472085776860456E-3</v>
      </c>
      <c r="EZ398" s="86">
        <f>3</f>
        <v>3</v>
      </c>
      <c r="FA398" s="75"/>
      <c r="FB398" s="88"/>
      <c r="FC398" s="80">
        <f t="shared" si="621"/>
        <v>96.024000000000001</v>
      </c>
      <c r="FD398" s="80">
        <f t="shared" si="622"/>
        <v>0.156</v>
      </c>
      <c r="FE398" s="80">
        <f t="shared" si="623"/>
        <v>0</v>
      </c>
      <c r="FF398" s="80">
        <f t="shared" si="624"/>
        <v>3.9E-2</v>
      </c>
      <c r="FG398" s="80">
        <f t="shared" si="625"/>
        <v>4.0000000000000001E-3</v>
      </c>
      <c r="FH398" s="80">
        <f t="shared" si="626"/>
        <v>114.8183696747177</v>
      </c>
      <c r="FI398" s="80">
        <f t="shared" si="627"/>
        <v>-125.65784370861137</v>
      </c>
      <c r="FJ398" s="80">
        <f t="shared" si="628"/>
        <v>0.81200000000000006</v>
      </c>
      <c r="FK398" s="80">
        <f t="shared" si="629"/>
        <v>2.5000000000000001E-2</v>
      </c>
      <c r="FL398" s="80">
        <f t="shared" si="630"/>
        <v>0</v>
      </c>
      <c r="FM398" s="80">
        <f t="shared" si="631"/>
        <v>0</v>
      </c>
      <c r="FN398" s="80">
        <f t="shared" si="632"/>
        <v>0</v>
      </c>
      <c r="FO398" s="80">
        <f t="shared" si="633"/>
        <v>0.36</v>
      </c>
      <c r="FP398" s="80">
        <f t="shared" si="634"/>
        <v>86.58052596610635</v>
      </c>
    </row>
    <row r="399" spans="1:172" ht="21">
      <c r="A399" s="40">
        <v>397</v>
      </c>
      <c r="B399" s="41" t="s">
        <v>73</v>
      </c>
      <c r="C399" s="210">
        <v>0.31900000000000001</v>
      </c>
      <c r="D399" s="210">
        <v>2.5000000000000001E-2</v>
      </c>
      <c r="E399" s="210">
        <v>0.218</v>
      </c>
      <c r="F399" s="210">
        <v>54.494</v>
      </c>
      <c r="G399" s="210">
        <v>0.66800000000000004</v>
      </c>
      <c r="H399" s="210">
        <v>2.3290000000000002</v>
      </c>
      <c r="I399" s="210">
        <v>0</v>
      </c>
      <c r="J399" s="210">
        <v>3.5000000000000003E-2</v>
      </c>
      <c r="K399" s="210">
        <v>0.05</v>
      </c>
      <c r="L399" s="217">
        <v>0</v>
      </c>
      <c r="M399" s="217">
        <v>0</v>
      </c>
      <c r="N399" s="210">
        <v>0.108</v>
      </c>
      <c r="O399" s="71"/>
      <c r="P399" s="70">
        <f t="shared" si="545"/>
        <v>66.296225923797735</v>
      </c>
      <c r="Q399" s="70">
        <f t="shared" si="560"/>
        <v>58.245999999999988</v>
      </c>
      <c r="S399" s="48">
        <v>60.085000000000001</v>
      </c>
      <c r="T399" s="48">
        <v>40.311</v>
      </c>
      <c r="U399" s="48">
        <v>70.936999999999998</v>
      </c>
      <c r="V399" s="48">
        <v>56.079000000000001</v>
      </c>
      <c r="W399" s="48">
        <v>81.41</v>
      </c>
      <c r="X399" s="49">
        <v>71.849999999999994</v>
      </c>
      <c r="Y399" s="48">
        <v>101.962</v>
      </c>
      <c r="Z399" s="48">
        <v>149.88</v>
      </c>
      <c r="AA399" s="48">
        <v>152</v>
      </c>
      <c r="AB399" s="48">
        <v>61.978999999999999</v>
      </c>
      <c r="AC399" s="48">
        <v>94.203000000000003</v>
      </c>
      <c r="AD399" s="49">
        <v>79.87</v>
      </c>
      <c r="AE399" s="40"/>
      <c r="AF399" s="41">
        <v>1</v>
      </c>
      <c r="AG399" s="41">
        <v>1</v>
      </c>
      <c r="AH399" s="41">
        <v>1</v>
      </c>
      <c r="AI399" s="41">
        <v>1</v>
      </c>
      <c r="AJ399" s="41">
        <v>1</v>
      </c>
      <c r="AK399" s="50">
        <v>1</v>
      </c>
      <c r="AL399" s="41">
        <v>2</v>
      </c>
      <c r="AM399" s="41">
        <v>2</v>
      </c>
      <c r="AN399" s="41">
        <v>2</v>
      </c>
      <c r="AO399" s="41">
        <v>2</v>
      </c>
      <c r="AP399" s="41">
        <v>2</v>
      </c>
      <c r="AQ399" s="50">
        <v>1</v>
      </c>
      <c r="AR399" s="40"/>
      <c r="AS399" s="41">
        <v>4</v>
      </c>
      <c r="AT399" s="41">
        <v>2</v>
      </c>
      <c r="AU399" s="41">
        <v>2</v>
      </c>
      <c r="AV399" s="41">
        <v>2</v>
      </c>
      <c r="AW399" s="41">
        <v>2</v>
      </c>
      <c r="AX399" s="50">
        <v>2</v>
      </c>
      <c r="AY399" s="41">
        <v>3</v>
      </c>
      <c r="AZ399" s="41">
        <v>3</v>
      </c>
      <c r="BA399" s="41">
        <v>3</v>
      </c>
      <c r="BB399" s="41">
        <v>1</v>
      </c>
      <c r="BC399" s="41">
        <v>1</v>
      </c>
      <c r="BD399" s="50">
        <v>4</v>
      </c>
      <c r="BE399" s="40"/>
      <c r="BF399" s="59">
        <v>2</v>
      </c>
      <c r="BG399" s="59">
        <v>1</v>
      </c>
      <c r="BH399" s="59">
        <v>1</v>
      </c>
      <c r="BI399" s="59">
        <v>1</v>
      </c>
      <c r="BJ399" s="59">
        <v>1</v>
      </c>
      <c r="BK399" s="60">
        <v>1</v>
      </c>
      <c r="BL399" s="59">
        <v>3</v>
      </c>
      <c r="BM399" s="59">
        <v>3</v>
      </c>
      <c r="BN399" s="59">
        <v>3</v>
      </c>
      <c r="BO399" s="59">
        <v>1</v>
      </c>
      <c r="BP399" s="59">
        <v>1</v>
      </c>
      <c r="BQ399" s="60">
        <v>2</v>
      </c>
      <c r="BR399" s="40"/>
      <c r="BS399" s="51">
        <f t="shared" si="546"/>
        <v>5.3091453773820418E-3</v>
      </c>
      <c r="BT399" s="51">
        <f t="shared" si="547"/>
        <v>6.2017811515467246E-4</v>
      </c>
      <c r="BU399" s="51">
        <f t="shared" si="548"/>
        <v>3.0731494142689992E-3</v>
      </c>
      <c r="BV399" s="51">
        <f t="shared" si="549"/>
        <v>0.97173630057597316</v>
      </c>
      <c r="BW399" s="51">
        <f t="shared" si="550"/>
        <v>8.2053801744257464E-3</v>
      </c>
      <c r="BX399" s="51">
        <f t="shared" si="551"/>
        <v>3.2414752957550461E-2</v>
      </c>
      <c r="BY399" s="51">
        <f t="shared" si="552"/>
        <v>0</v>
      </c>
      <c r="BZ399" s="51">
        <f t="shared" si="553"/>
        <v>2.3352014945289567E-4</v>
      </c>
      <c r="CA399" s="51">
        <f t="shared" si="554"/>
        <v>3.2894736842105262E-4</v>
      </c>
      <c r="CB399" s="51">
        <f t="shared" si="555"/>
        <v>0</v>
      </c>
      <c r="CC399" s="51">
        <f t="shared" si="556"/>
        <v>0</v>
      </c>
      <c r="CD399" s="51">
        <f t="shared" si="557"/>
        <v>1.3521973206460497E-3</v>
      </c>
      <c r="CE399" s="40"/>
      <c r="CF399" s="53">
        <f t="shared" si="561"/>
        <v>2.9096274114110621</v>
      </c>
      <c r="CG399" s="40"/>
      <c r="CH399" s="61">
        <f t="shared" si="562"/>
        <v>5.3091453773820418E-3</v>
      </c>
      <c r="CI399" s="61">
        <f t="shared" si="563"/>
        <v>6.2017811515467246E-4</v>
      </c>
      <c r="CJ399" s="61">
        <f t="shared" si="564"/>
        <v>3.0731494142689992E-3</v>
      </c>
      <c r="CK399" s="61">
        <f t="shared" si="565"/>
        <v>0.97173630057597316</v>
      </c>
      <c r="CL399" s="61">
        <f t="shared" si="566"/>
        <v>8.2053801744257464E-3</v>
      </c>
      <c r="CM399" s="61">
        <f t="shared" si="567"/>
        <v>3.2414752957550461E-2</v>
      </c>
      <c r="CN399" s="61">
        <f t="shared" si="568"/>
        <v>0</v>
      </c>
      <c r="CO399" s="61">
        <f t="shared" si="569"/>
        <v>4.6704029890579134E-4</v>
      </c>
      <c r="CP399" s="61">
        <f t="shared" si="570"/>
        <v>6.5789473684210525E-4</v>
      </c>
      <c r="CQ399" s="61">
        <f t="shared" si="571"/>
        <v>0</v>
      </c>
      <c r="CR399" s="61">
        <f t="shared" si="572"/>
        <v>0</v>
      </c>
      <c r="CS399" s="61">
        <f t="shared" si="573"/>
        <v>1.3521973206460497E-3</v>
      </c>
      <c r="CT399" s="40"/>
      <c r="CU399" s="54">
        <f t="shared" si="574"/>
        <v>1.5447634921197117E-2</v>
      </c>
      <c r="CV399" s="54">
        <f t="shared" si="575"/>
        <v>1.8044872438112811E-3</v>
      </c>
      <c r="CW399" s="54">
        <f t="shared" si="576"/>
        <v>8.9417197751189299E-3</v>
      </c>
      <c r="CX399" s="54">
        <f t="shared" si="577"/>
        <v>2.8273905768190306</v>
      </c>
      <c r="CY399" s="54">
        <f t="shared" si="578"/>
        <v>2.3874599076558034E-2</v>
      </c>
      <c r="CZ399" s="54">
        <f t="shared" si="579"/>
        <v>9.4314853739406609E-2</v>
      </c>
      <c r="DA399" s="54">
        <f t="shared" si="580"/>
        <v>0</v>
      </c>
      <c r="DB399" s="54">
        <f t="shared" si="581"/>
        <v>1.3589132559299064E-3</v>
      </c>
      <c r="DC399" s="54">
        <f t="shared" si="582"/>
        <v>1.9142285601388565E-3</v>
      </c>
      <c r="DD399" s="54">
        <f t="shared" si="583"/>
        <v>0</v>
      </c>
      <c r="DE399" s="54">
        <f t="shared" si="584"/>
        <v>0</v>
      </c>
      <c r="DF399" s="54">
        <f t="shared" si="585"/>
        <v>3.9343903897883399E-3</v>
      </c>
      <c r="DG399" s="40"/>
      <c r="DH399" s="80">
        <f t="shared" si="586"/>
        <v>2.9789814037809794</v>
      </c>
      <c r="DI399" s="80">
        <f t="shared" si="587"/>
        <v>0.67137042126599455</v>
      </c>
      <c r="DJ399" s="40"/>
      <c r="DK399" s="54">
        <f t="shared" si="588"/>
        <v>1.0618290754764084E-2</v>
      </c>
      <c r="DL399" s="54">
        <f t="shared" si="589"/>
        <v>6.2017811515467246E-4</v>
      </c>
      <c r="DM399" s="54">
        <f t="shared" si="590"/>
        <v>3.0731494142689992E-3</v>
      </c>
      <c r="DN399" s="54">
        <f t="shared" si="591"/>
        <v>0.97173630057597316</v>
      </c>
      <c r="DO399" s="54">
        <f t="shared" si="592"/>
        <v>8.2053801744257464E-3</v>
      </c>
      <c r="DP399" s="54">
        <f t="shared" si="593"/>
        <v>3.2414752957550461E-2</v>
      </c>
      <c r="DQ399" s="54">
        <f t="shared" si="594"/>
        <v>0</v>
      </c>
      <c r="DR399" s="54">
        <f t="shared" si="595"/>
        <v>7.0056044835868701E-4</v>
      </c>
      <c r="DS399" s="54">
        <f t="shared" si="596"/>
        <v>9.8684210526315793E-4</v>
      </c>
      <c r="DT399" s="54">
        <f t="shared" si="597"/>
        <v>0</v>
      </c>
      <c r="DU399" s="54">
        <f t="shared" si="598"/>
        <v>0</v>
      </c>
      <c r="DV399" s="54">
        <f t="shared" si="599"/>
        <v>2.7043946412920994E-3</v>
      </c>
      <c r="DW399" s="54"/>
      <c r="DX399" s="63">
        <f t="shared" si="600"/>
        <v>1.0310598491870513</v>
      </c>
      <c r="DY399" s="40"/>
      <c r="DZ399" s="41">
        <f t="shared" si="601"/>
        <v>3.0895269842394234E-2</v>
      </c>
      <c r="EA399" s="41">
        <f t="shared" si="602"/>
        <v>1.8044872438112811E-3</v>
      </c>
      <c r="EB399" s="41">
        <f t="shared" si="603"/>
        <v>8.9417197751189299E-3</v>
      </c>
      <c r="EC399" s="41">
        <f t="shared" si="604"/>
        <v>2.8273905768190306</v>
      </c>
      <c r="ED399" s="41">
        <f t="shared" si="605"/>
        <v>2.3874599076558034E-2</v>
      </c>
      <c r="EE399" s="41">
        <f t="shared" si="606"/>
        <v>9.4314853739406609E-2</v>
      </c>
      <c r="EF399" s="41">
        <f t="shared" si="607"/>
        <v>0</v>
      </c>
      <c r="EG399" s="41">
        <f t="shared" si="608"/>
        <v>2.0383698838948596E-3</v>
      </c>
      <c r="EH399" s="41">
        <f t="shared" si="609"/>
        <v>2.8713428402082851E-3</v>
      </c>
      <c r="EI399" s="41">
        <f t="shared" si="610"/>
        <v>0</v>
      </c>
      <c r="EJ399" s="41">
        <f t="shared" si="611"/>
        <v>0</v>
      </c>
      <c r="EK399" s="41">
        <f t="shared" si="612"/>
        <v>7.8687807795766798E-3</v>
      </c>
      <c r="EL399" s="40"/>
      <c r="EM399" s="82">
        <f t="shared" si="613"/>
        <v>2.9999999999999991</v>
      </c>
      <c r="EN399" s="40"/>
      <c r="EO399" s="80">
        <f t="shared" si="614"/>
        <v>1.9717774724040327</v>
      </c>
      <c r="EP399" s="80">
        <f t="shared" si="615"/>
        <v>6.3320203086666083E-2</v>
      </c>
      <c r="EQ399" s="80">
        <f t="shared" si="616"/>
        <v>-1.9084572693173665</v>
      </c>
      <c r="ER399" s="80"/>
      <c r="ES399" s="80">
        <f t="shared" si="558"/>
        <v>-70.195557872051879</v>
      </c>
      <c r="ET399" s="80">
        <f t="shared" si="559"/>
        <v>80.574783795849626</v>
      </c>
      <c r="EU399" s="80"/>
      <c r="EV399" s="80">
        <f t="shared" si="617"/>
        <v>-1.9084572693173665</v>
      </c>
      <c r="EW399" s="80">
        <f t="shared" si="618"/>
        <v>1.9717774724040327</v>
      </c>
      <c r="EX399" s="84">
        <f t="shared" si="619"/>
        <v>2.8807321596517848</v>
      </c>
      <c r="EY399" s="85">
        <f t="shared" si="620"/>
        <v>2.6414333334170781E-3</v>
      </c>
      <c r="EZ399" s="86">
        <f>3</f>
        <v>3</v>
      </c>
      <c r="FA399" s="75"/>
      <c r="FB399" s="88"/>
      <c r="FC399" s="80">
        <f t="shared" si="621"/>
        <v>0.31900000000000001</v>
      </c>
      <c r="FD399" s="80">
        <f t="shared" si="622"/>
        <v>2.5000000000000001E-2</v>
      </c>
      <c r="FE399" s="80">
        <f t="shared" si="623"/>
        <v>0.218</v>
      </c>
      <c r="FF399" s="80">
        <f t="shared" si="624"/>
        <v>54.494</v>
      </c>
      <c r="FG399" s="80">
        <f t="shared" si="625"/>
        <v>0.66800000000000004</v>
      </c>
      <c r="FH399" s="80">
        <f t="shared" si="626"/>
        <v>-70.195557872051879</v>
      </c>
      <c r="FI399" s="80">
        <f t="shared" si="627"/>
        <v>80.574783795849626</v>
      </c>
      <c r="FJ399" s="80">
        <f t="shared" si="628"/>
        <v>0</v>
      </c>
      <c r="FK399" s="80">
        <f t="shared" si="629"/>
        <v>3.5000000000000003E-2</v>
      </c>
      <c r="FL399" s="80">
        <f t="shared" si="630"/>
        <v>0.05</v>
      </c>
      <c r="FM399" s="80">
        <f t="shared" si="631"/>
        <v>0</v>
      </c>
      <c r="FN399" s="80">
        <f t="shared" si="632"/>
        <v>0</v>
      </c>
      <c r="FO399" s="80">
        <f t="shared" si="633"/>
        <v>0.108</v>
      </c>
      <c r="FP399" s="80">
        <f t="shared" si="634"/>
        <v>66.296225923797735</v>
      </c>
    </row>
    <row r="400" spans="1:172" ht="21.75" thickBot="1">
      <c r="A400" s="40">
        <v>398</v>
      </c>
      <c r="B400" s="41" t="s">
        <v>73</v>
      </c>
      <c r="C400" s="211">
        <v>0.21</v>
      </c>
      <c r="D400" s="211">
        <v>0</v>
      </c>
      <c r="E400" s="211">
        <v>9.6000000000000002E-2</v>
      </c>
      <c r="F400" s="211">
        <v>55.491</v>
      </c>
      <c r="G400" s="211">
        <v>0.71899999999999997</v>
      </c>
      <c r="H400" s="211">
        <v>1.962</v>
      </c>
      <c r="I400" s="211">
        <v>0</v>
      </c>
      <c r="J400" s="211">
        <v>4.2999999999999997E-2</v>
      </c>
      <c r="K400" s="211">
        <v>4.0000000000000001E-3</v>
      </c>
      <c r="L400" s="219">
        <v>0</v>
      </c>
      <c r="M400" s="219">
        <v>0</v>
      </c>
      <c r="N400" s="211">
        <v>6.7000000000000004E-2</v>
      </c>
      <c r="O400" s="71"/>
      <c r="P400" s="70">
        <f t="shared" si="545"/>
        <v>66.748174484455987</v>
      </c>
      <c r="Q400" s="70">
        <f t="shared" si="560"/>
        <v>58.591999999999999</v>
      </c>
      <c r="S400" s="48">
        <v>60.085000000000001</v>
      </c>
      <c r="T400" s="48">
        <v>40.311</v>
      </c>
      <c r="U400" s="48">
        <v>70.936999999999998</v>
      </c>
      <c r="V400" s="48">
        <v>56.079000000000001</v>
      </c>
      <c r="W400" s="48">
        <v>81.41</v>
      </c>
      <c r="X400" s="49">
        <v>71.849999999999994</v>
      </c>
      <c r="Y400" s="48">
        <v>101.962</v>
      </c>
      <c r="Z400" s="48">
        <v>149.88</v>
      </c>
      <c r="AA400" s="48">
        <v>152</v>
      </c>
      <c r="AB400" s="48">
        <v>61.978999999999999</v>
      </c>
      <c r="AC400" s="48">
        <v>94.203000000000003</v>
      </c>
      <c r="AD400" s="49">
        <v>79.87</v>
      </c>
      <c r="AE400" s="40"/>
      <c r="AF400" s="41">
        <v>1</v>
      </c>
      <c r="AG400" s="41">
        <v>1</v>
      </c>
      <c r="AH400" s="41">
        <v>1</v>
      </c>
      <c r="AI400" s="41">
        <v>1</v>
      </c>
      <c r="AJ400" s="41">
        <v>1</v>
      </c>
      <c r="AK400" s="50">
        <v>1</v>
      </c>
      <c r="AL400" s="41">
        <v>2</v>
      </c>
      <c r="AM400" s="41">
        <v>2</v>
      </c>
      <c r="AN400" s="41">
        <v>2</v>
      </c>
      <c r="AO400" s="41">
        <v>2</v>
      </c>
      <c r="AP400" s="41">
        <v>2</v>
      </c>
      <c r="AQ400" s="50">
        <v>1</v>
      </c>
      <c r="AR400" s="40"/>
      <c r="AS400" s="41">
        <v>4</v>
      </c>
      <c r="AT400" s="41">
        <v>2</v>
      </c>
      <c r="AU400" s="41">
        <v>2</v>
      </c>
      <c r="AV400" s="41">
        <v>2</v>
      </c>
      <c r="AW400" s="41">
        <v>2</v>
      </c>
      <c r="AX400" s="50">
        <v>2</v>
      </c>
      <c r="AY400" s="41">
        <v>3</v>
      </c>
      <c r="AZ400" s="41">
        <v>3</v>
      </c>
      <c r="BA400" s="41">
        <v>3</v>
      </c>
      <c r="BB400" s="41">
        <v>1</v>
      </c>
      <c r="BC400" s="41">
        <v>1</v>
      </c>
      <c r="BD400" s="50">
        <v>4</v>
      </c>
      <c r="BE400" s="40"/>
      <c r="BF400" s="59">
        <v>2</v>
      </c>
      <c r="BG400" s="59">
        <v>1</v>
      </c>
      <c r="BH400" s="59">
        <v>1</v>
      </c>
      <c r="BI400" s="59">
        <v>1</v>
      </c>
      <c r="BJ400" s="59">
        <v>1</v>
      </c>
      <c r="BK400" s="60">
        <v>1</v>
      </c>
      <c r="BL400" s="59">
        <v>3</v>
      </c>
      <c r="BM400" s="59">
        <v>3</v>
      </c>
      <c r="BN400" s="59">
        <v>3</v>
      </c>
      <c r="BO400" s="59">
        <v>1</v>
      </c>
      <c r="BP400" s="59">
        <v>1</v>
      </c>
      <c r="BQ400" s="60">
        <v>2</v>
      </c>
      <c r="BR400" s="40"/>
      <c r="BS400" s="51">
        <f t="shared" si="546"/>
        <v>3.4950486810351998E-3</v>
      </c>
      <c r="BT400" s="51">
        <f t="shared" si="547"/>
        <v>0</v>
      </c>
      <c r="BU400" s="51">
        <f t="shared" si="548"/>
        <v>1.3533135035313025E-3</v>
      </c>
      <c r="BV400" s="51">
        <f t="shared" si="549"/>
        <v>0.98951479163323164</v>
      </c>
      <c r="BW400" s="51">
        <f t="shared" si="550"/>
        <v>8.8318388404372925E-3</v>
      </c>
      <c r="BX400" s="51">
        <f t="shared" si="551"/>
        <v>2.7306889352818373E-2</v>
      </c>
      <c r="BY400" s="51">
        <f t="shared" si="552"/>
        <v>0</v>
      </c>
      <c r="BZ400" s="51">
        <f t="shared" si="553"/>
        <v>2.8689618361355749E-4</v>
      </c>
      <c r="CA400" s="51">
        <f t="shared" si="554"/>
        <v>2.6315789473684212E-5</v>
      </c>
      <c r="CB400" s="51">
        <f t="shared" si="555"/>
        <v>0</v>
      </c>
      <c r="CC400" s="51">
        <f t="shared" si="556"/>
        <v>0</v>
      </c>
      <c r="CD400" s="51">
        <f t="shared" si="557"/>
        <v>8.3886315262301245E-4</v>
      </c>
      <c r="CE400" s="40"/>
      <c r="CF400" s="53">
        <f t="shared" si="561"/>
        <v>2.8940368857535823</v>
      </c>
      <c r="CG400" s="40"/>
      <c r="CH400" s="61">
        <f t="shared" si="562"/>
        <v>3.4950486810351998E-3</v>
      </c>
      <c r="CI400" s="61">
        <f t="shared" si="563"/>
        <v>0</v>
      </c>
      <c r="CJ400" s="61">
        <f t="shared" si="564"/>
        <v>1.3533135035313025E-3</v>
      </c>
      <c r="CK400" s="61">
        <f t="shared" si="565"/>
        <v>0.98951479163323164</v>
      </c>
      <c r="CL400" s="61">
        <f t="shared" si="566"/>
        <v>8.8318388404372925E-3</v>
      </c>
      <c r="CM400" s="61">
        <f t="shared" si="567"/>
        <v>2.7306889352818373E-2</v>
      </c>
      <c r="CN400" s="61">
        <f t="shared" si="568"/>
        <v>0</v>
      </c>
      <c r="CO400" s="61">
        <f t="shared" si="569"/>
        <v>5.7379236722711498E-4</v>
      </c>
      <c r="CP400" s="61">
        <f t="shared" si="570"/>
        <v>5.2631578947368424E-5</v>
      </c>
      <c r="CQ400" s="61">
        <f t="shared" si="571"/>
        <v>0</v>
      </c>
      <c r="CR400" s="61">
        <f t="shared" si="572"/>
        <v>0</v>
      </c>
      <c r="CS400" s="61">
        <f t="shared" si="573"/>
        <v>8.3886315262301245E-4</v>
      </c>
      <c r="CT400" s="40"/>
      <c r="CU400" s="54">
        <f t="shared" si="574"/>
        <v>1.0114799800420274E-2</v>
      </c>
      <c r="CV400" s="54">
        <f t="shared" si="575"/>
        <v>0</v>
      </c>
      <c r="CW400" s="54">
        <f t="shared" si="576"/>
        <v>3.9165391972080001E-3</v>
      </c>
      <c r="CX400" s="54">
        <f t="shared" si="577"/>
        <v>2.8636923059853427</v>
      </c>
      <c r="CY400" s="54">
        <f t="shared" si="578"/>
        <v>2.5559667373256673E-2</v>
      </c>
      <c r="CZ400" s="54">
        <f t="shared" si="579"/>
        <v>7.9027145022248141E-2</v>
      </c>
      <c r="DA400" s="54">
        <f t="shared" si="580"/>
        <v>0</v>
      </c>
      <c r="DB400" s="54">
        <f t="shared" si="581"/>
        <v>1.6605762755191357E-3</v>
      </c>
      <c r="DC400" s="54">
        <f t="shared" si="582"/>
        <v>1.5231773082913591E-4</v>
      </c>
      <c r="DD400" s="54">
        <f t="shared" si="583"/>
        <v>0</v>
      </c>
      <c r="DE400" s="54">
        <f t="shared" si="584"/>
        <v>0</v>
      </c>
      <c r="DF400" s="54">
        <f t="shared" si="585"/>
        <v>2.4277009057905351E-3</v>
      </c>
      <c r="DG400" s="40"/>
      <c r="DH400" s="80">
        <f t="shared" si="586"/>
        <v>2.9865510522906145</v>
      </c>
      <c r="DI400" s="80">
        <f t="shared" si="587"/>
        <v>0.66966878013555031</v>
      </c>
      <c r="DJ400" s="40"/>
      <c r="DK400" s="54">
        <f t="shared" si="588"/>
        <v>6.9900973620703995E-3</v>
      </c>
      <c r="DL400" s="54">
        <f t="shared" si="589"/>
        <v>0</v>
      </c>
      <c r="DM400" s="54">
        <f t="shared" si="590"/>
        <v>1.3533135035313025E-3</v>
      </c>
      <c r="DN400" s="54">
        <f t="shared" si="591"/>
        <v>0.98951479163323164</v>
      </c>
      <c r="DO400" s="54">
        <f t="shared" si="592"/>
        <v>8.8318388404372925E-3</v>
      </c>
      <c r="DP400" s="54">
        <f t="shared" si="593"/>
        <v>2.7306889352818373E-2</v>
      </c>
      <c r="DQ400" s="54">
        <f t="shared" si="594"/>
        <v>0</v>
      </c>
      <c r="DR400" s="54">
        <f t="shared" si="595"/>
        <v>8.6068855084067242E-4</v>
      </c>
      <c r="DS400" s="54">
        <f t="shared" si="596"/>
        <v>7.8947368421052633E-5</v>
      </c>
      <c r="DT400" s="54">
        <f t="shared" si="597"/>
        <v>0</v>
      </c>
      <c r="DU400" s="54">
        <f t="shared" si="598"/>
        <v>0</v>
      </c>
      <c r="DV400" s="54">
        <f t="shared" si="599"/>
        <v>1.6777263052460249E-3</v>
      </c>
      <c r="DW400" s="54"/>
      <c r="DX400" s="63">
        <f t="shared" si="600"/>
        <v>1.0366142929165969</v>
      </c>
      <c r="DY400" s="40"/>
      <c r="DZ400" s="41">
        <f t="shared" si="601"/>
        <v>2.0229599600840548E-2</v>
      </c>
      <c r="EA400" s="41">
        <f t="shared" si="602"/>
        <v>0</v>
      </c>
      <c r="EB400" s="41">
        <f t="shared" si="603"/>
        <v>3.9165391972080001E-3</v>
      </c>
      <c r="EC400" s="41">
        <f t="shared" si="604"/>
        <v>2.8636923059853427</v>
      </c>
      <c r="ED400" s="41">
        <f t="shared" si="605"/>
        <v>2.5559667373256673E-2</v>
      </c>
      <c r="EE400" s="41">
        <f t="shared" si="606"/>
        <v>7.9027145022248141E-2</v>
      </c>
      <c r="EF400" s="41">
        <f t="shared" si="607"/>
        <v>0</v>
      </c>
      <c r="EG400" s="41">
        <f t="shared" si="608"/>
        <v>2.4908644132787035E-3</v>
      </c>
      <c r="EH400" s="41">
        <f t="shared" si="609"/>
        <v>2.2847659624370388E-4</v>
      </c>
      <c r="EI400" s="41">
        <f t="shared" si="610"/>
        <v>0</v>
      </c>
      <c r="EJ400" s="41">
        <f t="shared" si="611"/>
        <v>0</v>
      </c>
      <c r="EK400" s="41">
        <f t="shared" si="612"/>
        <v>4.8554018115810702E-3</v>
      </c>
      <c r="EL400" s="40"/>
      <c r="EM400" s="82">
        <f t="shared" si="613"/>
        <v>2.9999999999999991</v>
      </c>
      <c r="EN400" s="40"/>
      <c r="EO400" s="80">
        <f t="shared" si="614"/>
        <v>1.9819873191866977</v>
      </c>
      <c r="EP400" s="80">
        <f t="shared" si="615"/>
        <v>5.2922011804644141E-2</v>
      </c>
      <c r="EQ400" s="80">
        <f t="shared" si="616"/>
        <v>-1.9290653073820536</v>
      </c>
      <c r="ER400" s="80"/>
      <c r="ES400" s="80">
        <f t="shared" si="558"/>
        <v>-71.517049409513447</v>
      </c>
      <c r="ET400" s="80">
        <f t="shared" si="559"/>
        <v>81.635223893969439</v>
      </c>
      <c r="EU400" s="80"/>
      <c r="EV400" s="80">
        <f t="shared" si="617"/>
        <v>-1.9290653073820536</v>
      </c>
      <c r="EW400" s="80">
        <f t="shared" si="618"/>
        <v>1.9819873191866977</v>
      </c>
      <c r="EX400" s="84">
        <f t="shared" si="619"/>
        <v>2.9050962063625758</v>
      </c>
      <c r="EY400" s="85">
        <f t="shared" si="620"/>
        <v>1.6257555041147183E-3</v>
      </c>
      <c r="EZ400" s="86">
        <f>3</f>
        <v>3</v>
      </c>
      <c r="FA400" s="75"/>
      <c r="FB400" s="88"/>
      <c r="FC400" s="80">
        <f t="shared" si="621"/>
        <v>0.21</v>
      </c>
      <c r="FD400" s="80">
        <f t="shared" si="622"/>
        <v>0</v>
      </c>
      <c r="FE400" s="80">
        <f t="shared" si="623"/>
        <v>9.6000000000000002E-2</v>
      </c>
      <c r="FF400" s="80">
        <f t="shared" si="624"/>
        <v>55.491</v>
      </c>
      <c r="FG400" s="80">
        <f t="shared" si="625"/>
        <v>0.71899999999999997</v>
      </c>
      <c r="FH400" s="80">
        <f t="shared" si="626"/>
        <v>-71.517049409513447</v>
      </c>
      <c r="FI400" s="80">
        <f t="shared" si="627"/>
        <v>81.635223893969439</v>
      </c>
      <c r="FJ400" s="80">
        <f t="shared" si="628"/>
        <v>0</v>
      </c>
      <c r="FK400" s="80">
        <f t="shared" si="629"/>
        <v>4.2999999999999997E-2</v>
      </c>
      <c r="FL400" s="80">
        <f t="shared" si="630"/>
        <v>4.0000000000000001E-3</v>
      </c>
      <c r="FM400" s="80">
        <f t="shared" si="631"/>
        <v>0</v>
      </c>
      <c r="FN400" s="80">
        <f t="shared" si="632"/>
        <v>0</v>
      </c>
      <c r="FO400" s="80">
        <f t="shared" si="633"/>
        <v>6.7000000000000004E-2</v>
      </c>
      <c r="FP400" s="80">
        <f t="shared" si="634"/>
        <v>66.748174484455987</v>
      </c>
    </row>
    <row r="401" spans="1:172" ht="21.75" thickTop="1">
      <c r="A401" s="40">
        <v>399</v>
      </c>
      <c r="B401" s="41" t="s">
        <v>73</v>
      </c>
      <c r="C401" s="207">
        <v>6.6550000000000002</v>
      </c>
      <c r="D401" s="207">
        <v>0.49199999999999999</v>
      </c>
      <c r="E401" s="207">
        <v>3.1E-2</v>
      </c>
      <c r="F401" s="207">
        <v>0.14699999999999999</v>
      </c>
      <c r="G401" s="207">
        <v>7.0000000000000001E-3</v>
      </c>
      <c r="H401" s="207">
        <v>78.047222272211926</v>
      </c>
      <c r="I401" s="207">
        <v>2.09</v>
      </c>
      <c r="J401" s="207">
        <v>0.29299999999999998</v>
      </c>
      <c r="K401" s="207">
        <v>3.9E-2</v>
      </c>
      <c r="L401" s="218">
        <v>0</v>
      </c>
      <c r="M401" s="218">
        <v>0</v>
      </c>
      <c r="N401" s="207">
        <v>0.19800000000000001</v>
      </c>
      <c r="O401" s="71"/>
      <c r="P401" s="70">
        <f t="shared" si="545"/>
        <v>95.881761829586196</v>
      </c>
      <c r="Q401" s="70">
        <f t="shared" si="560"/>
        <v>87.999222272211924</v>
      </c>
      <c r="S401" s="48">
        <v>60.085000000000001</v>
      </c>
      <c r="T401" s="48">
        <v>40.311</v>
      </c>
      <c r="U401" s="48">
        <v>70.936999999999998</v>
      </c>
      <c r="V401" s="48">
        <v>56.079000000000001</v>
      </c>
      <c r="W401" s="48">
        <v>81.41</v>
      </c>
      <c r="X401" s="49">
        <v>71.849999999999994</v>
      </c>
      <c r="Y401" s="48">
        <v>101.962</v>
      </c>
      <c r="Z401" s="48">
        <v>149.88</v>
      </c>
      <c r="AA401" s="48">
        <v>152</v>
      </c>
      <c r="AB401" s="48">
        <v>61.978999999999999</v>
      </c>
      <c r="AC401" s="48">
        <v>94.203000000000003</v>
      </c>
      <c r="AD401" s="49">
        <v>79.87</v>
      </c>
      <c r="AE401" s="40"/>
      <c r="AF401" s="41">
        <v>1</v>
      </c>
      <c r="AG401" s="41">
        <v>1</v>
      </c>
      <c r="AH401" s="41">
        <v>1</v>
      </c>
      <c r="AI401" s="41">
        <v>1</v>
      </c>
      <c r="AJ401" s="41">
        <v>1</v>
      </c>
      <c r="AK401" s="50">
        <v>1</v>
      </c>
      <c r="AL401" s="41">
        <v>2</v>
      </c>
      <c r="AM401" s="41">
        <v>2</v>
      </c>
      <c r="AN401" s="41">
        <v>2</v>
      </c>
      <c r="AO401" s="41">
        <v>2</v>
      </c>
      <c r="AP401" s="41">
        <v>2</v>
      </c>
      <c r="AQ401" s="50">
        <v>1</v>
      </c>
      <c r="AR401" s="40"/>
      <c r="AS401" s="41">
        <v>4</v>
      </c>
      <c r="AT401" s="41">
        <v>2</v>
      </c>
      <c r="AU401" s="41">
        <v>2</v>
      </c>
      <c r="AV401" s="41">
        <v>2</v>
      </c>
      <c r="AW401" s="41">
        <v>2</v>
      </c>
      <c r="AX401" s="50">
        <v>2</v>
      </c>
      <c r="AY401" s="41">
        <v>3</v>
      </c>
      <c r="AZ401" s="41">
        <v>3</v>
      </c>
      <c r="BA401" s="41">
        <v>3</v>
      </c>
      <c r="BB401" s="41">
        <v>1</v>
      </c>
      <c r="BC401" s="41">
        <v>1</v>
      </c>
      <c r="BD401" s="50">
        <v>4</v>
      </c>
      <c r="BE401" s="40"/>
      <c r="BF401" s="59">
        <v>2</v>
      </c>
      <c r="BG401" s="59">
        <v>1</v>
      </c>
      <c r="BH401" s="59">
        <v>1</v>
      </c>
      <c r="BI401" s="59">
        <v>1</v>
      </c>
      <c r="BJ401" s="59">
        <v>1</v>
      </c>
      <c r="BK401" s="60">
        <v>1</v>
      </c>
      <c r="BL401" s="59">
        <v>3</v>
      </c>
      <c r="BM401" s="59">
        <v>3</v>
      </c>
      <c r="BN401" s="59">
        <v>3</v>
      </c>
      <c r="BO401" s="59">
        <v>1</v>
      </c>
      <c r="BP401" s="59">
        <v>1</v>
      </c>
      <c r="BQ401" s="60">
        <v>2</v>
      </c>
      <c r="BR401" s="40"/>
      <c r="BS401" s="51">
        <f t="shared" si="546"/>
        <v>0.11075975701090122</v>
      </c>
      <c r="BT401" s="51">
        <f t="shared" si="547"/>
        <v>1.2205105306243953E-2</v>
      </c>
      <c r="BU401" s="51">
        <f t="shared" si="548"/>
        <v>4.3700748551531643E-4</v>
      </c>
      <c r="BV401" s="51">
        <f t="shared" si="549"/>
        <v>2.6213020916920769E-3</v>
      </c>
      <c r="BW401" s="51">
        <f t="shared" si="550"/>
        <v>8.5984522785898537E-5</v>
      </c>
      <c r="BX401" s="51">
        <f t="shared" si="551"/>
        <v>1.0862522236911891</v>
      </c>
      <c r="BY401" s="51">
        <f t="shared" si="552"/>
        <v>2.049783252584296E-2</v>
      </c>
      <c r="BZ401" s="51">
        <f t="shared" si="553"/>
        <v>1.9548972511342407E-3</v>
      </c>
      <c r="CA401" s="51">
        <f t="shared" si="554"/>
        <v>2.5657894736842105E-4</v>
      </c>
      <c r="CB401" s="51">
        <f t="shared" si="555"/>
        <v>0</v>
      </c>
      <c r="CC401" s="51">
        <f t="shared" si="556"/>
        <v>0</v>
      </c>
      <c r="CD401" s="51">
        <f t="shared" si="557"/>
        <v>2.4790284211844245E-3</v>
      </c>
      <c r="CE401" s="40"/>
      <c r="CF401" s="53">
        <f t="shared" si="561"/>
        <v>2.148678342014696</v>
      </c>
      <c r="CG401" s="40"/>
      <c r="CH401" s="61">
        <f t="shared" si="562"/>
        <v>0.11075975701090122</v>
      </c>
      <c r="CI401" s="61">
        <f t="shared" si="563"/>
        <v>1.2205105306243953E-2</v>
      </c>
      <c r="CJ401" s="61">
        <f t="shared" si="564"/>
        <v>4.3700748551531643E-4</v>
      </c>
      <c r="CK401" s="61">
        <f t="shared" si="565"/>
        <v>2.6213020916920769E-3</v>
      </c>
      <c r="CL401" s="61">
        <f t="shared" si="566"/>
        <v>8.5984522785898537E-5</v>
      </c>
      <c r="CM401" s="61">
        <f t="shared" si="567"/>
        <v>1.0862522236911891</v>
      </c>
      <c r="CN401" s="61">
        <f t="shared" si="568"/>
        <v>4.099566505168592E-2</v>
      </c>
      <c r="CO401" s="61">
        <f t="shared" si="569"/>
        <v>3.9097945022684814E-3</v>
      </c>
      <c r="CP401" s="61">
        <f t="shared" si="570"/>
        <v>5.131578947368421E-4</v>
      </c>
      <c r="CQ401" s="61">
        <f t="shared" si="571"/>
        <v>0</v>
      </c>
      <c r="CR401" s="61">
        <f t="shared" si="572"/>
        <v>0</v>
      </c>
      <c r="CS401" s="61">
        <f t="shared" si="573"/>
        <v>2.4790284211844245E-3</v>
      </c>
      <c r="CT401" s="40"/>
      <c r="CU401" s="54">
        <f t="shared" si="574"/>
        <v>0.23798709105613383</v>
      </c>
      <c r="CV401" s="54">
        <f t="shared" si="575"/>
        <v>2.6224845433535024E-2</v>
      </c>
      <c r="CW401" s="54">
        <f t="shared" si="576"/>
        <v>9.3898851942506142E-4</v>
      </c>
      <c r="CX401" s="54">
        <f t="shared" si="577"/>
        <v>5.6323350322965869E-3</v>
      </c>
      <c r="CY401" s="54">
        <f t="shared" si="578"/>
        <v>1.8475308185852933E-4</v>
      </c>
      <c r="CZ401" s="54">
        <f t="shared" si="579"/>
        <v>2.3340066270105608</v>
      </c>
      <c r="DA401" s="54">
        <f t="shared" si="580"/>
        <v>8.8086497613046322E-2</v>
      </c>
      <c r="DB401" s="54">
        <f t="shared" si="581"/>
        <v>8.4008907687524136E-3</v>
      </c>
      <c r="DC401" s="54">
        <f t="shared" si="582"/>
        <v>1.1026112544549097E-3</v>
      </c>
      <c r="DD401" s="54">
        <f t="shared" si="583"/>
        <v>0</v>
      </c>
      <c r="DE401" s="54">
        <f t="shared" si="584"/>
        <v>0</v>
      </c>
      <c r="DF401" s="54">
        <f t="shared" si="585"/>
        <v>5.326634677837859E-3</v>
      </c>
      <c r="DG401" s="40"/>
      <c r="DH401" s="80">
        <f t="shared" si="586"/>
        <v>2.7078912744479018</v>
      </c>
      <c r="DI401" s="80">
        <f t="shared" si="587"/>
        <v>0.73858209111729189</v>
      </c>
      <c r="DJ401" s="40"/>
      <c r="DK401" s="54">
        <f t="shared" si="588"/>
        <v>0.22151951402180245</v>
      </c>
      <c r="DL401" s="54">
        <f t="shared" si="589"/>
        <v>1.2205105306243953E-2</v>
      </c>
      <c r="DM401" s="54">
        <f t="shared" si="590"/>
        <v>4.3700748551531643E-4</v>
      </c>
      <c r="DN401" s="54">
        <f t="shared" si="591"/>
        <v>2.6213020916920769E-3</v>
      </c>
      <c r="DO401" s="54">
        <f t="shared" si="592"/>
        <v>8.5984522785898537E-5</v>
      </c>
      <c r="DP401" s="54">
        <f t="shared" si="593"/>
        <v>1.0862522236911891</v>
      </c>
      <c r="DQ401" s="54">
        <f t="shared" si="594"/>
        <v>6.149349757752888E-2</v>
      </c>
      <c r="DR401" s="54">
        <f t="shared" si="595"/>
        <v>5.8646917534027222E-3</v>
      </c>
      <c r="DS401" s="54">
        <f t="shared" si="596"/>
        <v>7.6973684210526316E-4</v>
      </c>
      <c r="DT401" s="54">
        <f t="shared" si="597"/>
        <v>0</v>
      </c>
      <c r="DU401" s="54">
        <f t="shared" si="598"/>
        <v>0</v>
      </c>
      <c r="DV401" s="54">
        <f t="shared" si="599"/>
        <v>4.9580568423688489E-3</v>
      </c>
      <c r="DW401" s="54"/>
      <c r="DX401" s="63">
        <f t="shared" si="600"/>
        <v>1.3962071201346347</v>
      </c>
      <c r="DY401" s="40"/>
      <c r="DZ401" s="41">
        <f t="shared" si="601"/>
        <v>0.47597418211226766</v>
      </c>
      <c r="EA401" s="41">
        <f t="shared" si="602"/>
        <v>2.6224845433535024E-2</v>
      </c>
      <c r="EB401" s="41">
        <f t="shared" si="603"/>
        <v>9.3898851942506142E-4</v>
      </c>
      <c r="EC401" s="41">
        <f t="shared" si="604"/>
        <v>5.6323350322965869E-3</v>
      </c>
      <c r="ED401" s="41">
        <f t="shared" si="605"/>
        <v>1.8475308185852933E-4</v>
      </c>
      <c r="EE401" s="41">
        <f t="shared" si="606"/>
        <v>2.3340066270105608</v>
      </c>
      <c r="EF401" s="41">
        <f t="shared" si="607"/>
        <v>0.13212974641956948</v>
      </c>
      <c r="EG401" s="41">
        <f t="shared" si="608"/>
        <v>1.2601336153128622E-2</v>
      </c>
      <c r="EH401" s="41">
        <f t="shared" si="609"/>
        <v>1.6539168816823648E-3</v>
      </c>
      <c r="EI401" s="41">
        <f t="shared" si="610"/>
        <v>0</v>
      </c>
      <c r="EJ401" s="41">
        <f t="shared" si="611"/>
        <v>0</v>
      </c>
      <c r="EK401" s="41">
        <f t="shared" si="612"/>
        <v>1.0653269355675718E-2</v>
      </c>
      <c r="EL401" s="40"/>
      <c r="EM401" s="82">
        <f t="shared" si="613"/>
        <v>2.9999999999999996</v>
      </c>
      <c r="EN401" s="40"/>
      <c r="EO401" s="80">
        <f t="shared" si="614"/>
        <v>1.568507453296248</v>
      </c>
      <c r="EP401" s="80">
        <f t="shared" si="615"/>
        <v>1.7238554952590772</v>
      </c>
      <c r="EQ401" s="80">
        <f t="shared" si="616"/>
        <v>0.15534804196282925</v>
      </c>
      <c r="ER401" s="80"/>
      <c r="ES401" s="80">
        <f t="shared" si="558"/>
        <v>7.0333523859571869</v>
      </c>
      <c r="ET401" s="80">
        <f t="shared" si="559"/>
        <v>78.896409443629011</v>
      </c>
      <c r="EU401" s="80"/>
      <c r="EV401" s="80">
        <f t="shared" si="617"/>
        <v>0.15534804196282925</v>
      </c>
      <c r="EW401" s="80">
        <f t="shared" si="618"/>
        <v>1.568507453296248</v>
      </c>
      <c r="EX401" s="84">
        <f t="shared" si="619"/>
        <v>0.36855801275950267</v>
      </c>
      <c r="EY401" s="85">
        <f t="shared" si="620"/>
        <v>3.9341569789753681E-3</v>
      </c>
      <c r="EZ401" s="86">
        <f>3</f>
        <v>3</v>
      </c>
      <c r="FA401" s="75"/>
      <c r="FB401" s="88"/>
      <c r="FC401" s="80">
        <f t="shared" si="621"/>
        <v>6.6550000000000002</v>
      </c>
      <c r="FD401" s="80">
        <f t="shared" si="622"/>
        <v>0.49199999999999999</v>
      </c>
      <c r="FE401" s="80">
        <f t="shared" si="623"/>
        <v>3.1E-2</v>
      </c>
      <c r="FF401" s="80">
        <f t="shared" si="624"/>
        <v>0.14699999999999999</v>
      </c>
      <c r="FG401" s="80">
        <f t="shared" si="625"/>
        <v>7.0000000000000001E-3</v>
      </c>
      <c r="FH401" s="80">
        <f t="shared" si="626"/>
        <v>7.0333523859571869</v>
      </c>
      <c r="FI401" s="80">
        <f t="shared" si="627"/>
        <v>78.896409443629011</v>
      </c>
      <c r="FJ401" s="80">
        <f t="shared" si="628"/>
        <v>2.09</v>
      </c>
      <c r="FK401" s="80">
        <f t="shared" si="629"/>
        <v>0.29299999999999998</v>
      </c>
      <c r="FL401" s="80">
        <f t="shared" si="630"/>
        <v>3.9E-2</v>
      </c>
      <c r="FM401" s="80">
        <f t="shared" si="631"/>
        <v>0</v>
      </c>
      <c r="FN401" s="80">
        <f t="shared" si="632"/>
        <v>0</v>
      </c>
      <c r="FO401" s="80">
        <f t="shared" si="633"/>
        <v>0.19800000000000001</v>
      </c>
      <c r="FP401" s="80">
        <f t="shared" si="634"/>
        <v>95.881761829586196</v>
      </c>
    </row>
    <row r="402" spans="1:172" ht="21">
      <c r="A402" s="40">
        <v>400</v>
      </c>
      <c r="B402" s="41" t="s">
        <v>73</v>
      </c>
      <c r="C402" s="207">
        <v>0.51100000000000001</v>
      </c>
      <c r="D402" s="207">
        <v>2E-3</v>
      </c>
      <c r="E402" s="207">
        <v>0</v>
      </c>
      <c r="F402" s="207">
        <v>6.6000000000000003E-2</v>
      </c>
      <c r="G402" s="207">
        <v>0.16900000000000001</v>
      </c>
      <c r="H402" s="207">
        <v>86.157251606169126</v>
      </c>
      <c r="I402" s="207">
        <v>7.5999999999999998E-2</v>
      </c>
      <c r="J402" s="207">
        <v>0.27200000000000002</v>
      </c>
      <c r="K402" s="207">
        <v>3.7999999999999999E-2</v>
      </c>
      <c r="L402" s="217">
        <v>0</v>
      </c>
      <c r="M402" s="217">
        <v>0</v>
      </c>
      <c r="N402" s="207">
        <v>0.56499999999999995</v>
      </c>
      <c r="O402" s="71"/>
      <c r="P402" s="70">
        <f t="shared" si="545"/>
        <v>97.32179973214329</v>
      </c>
      <c r="Q402" s="70">
        <f t="shared" si="560"/>
        <v>87.856251606169124</v>
      </c>
      <c r="S402" s="48">
        <v>60.085000000000001</v>
      </c>
      <c r="T402" s="48">
        <v>40.311</v>
      </c>
      <c r="U402" s="48">
        <v>70.936999999999998</v>
      </c>
      <c r="V402" s="48">
        <v>56.079000000000001</v>
      </c>
      <c r="W402" s="48">
        <v>81.41</v>
      </c>
      <c r="X402" s="49">
        <v>71.849999999999994</v>
      </c>
      <c r="Y402" s="48">
        <v>101.962</v>
      </c>
      <c r="Z402" s="48">
        <v>149.88</v>
      </c>
      <c r="AA402" s="48">
        <v>152</v>
      </c>
      <c r="AB402" s="48">
        <v>61.978999999999999</v>
      </c>
      <c r="AC402" s="48">
        <v>94.203000000000003</v>
      </c>
      <c r="AD402" s="49">
        <v>79.87</v>
      </c>
      <c r="AE402" s="40"/>
      <c r="AF402" s="41">
        <v>1</v>
      </c>
      <c r="AG402" s="41">
        <v>1</v>
      </c>
      <c r="AH402" s="41">
        <v>1</v>
      </c>
      <c r="AI402" s="41">
        <v>1</v>
      </c>
      <c r="AJ402" s="41">
        <v>1</v>
      </c>
      <c r="AK402" s="50">
        <v>1</v>
      </c>
      <c r="AL402" s="41">
        <v>2</v>
      </c>
      <c r="AM402" s="41">
        <v>2</v>
      </c>
      <c r="AN402" s="41">
        <v>2</v>
      </c>
      <c r="AO402" s="41">
        <v>2</v>
      </c>
      <c r="AP402" s="41">
        <v>2</v>
      </c>
      <c r="AQ402" s="50">
        <v>1</v>
      </c>
      <c r="AR402" s="40"/>
      <c r="AS402" s="41">
        <v>4</v>
      </c>
      <c r="AT402" s="41">
        <v>2</v>
      </c>
      <c r="AU402" s="41">
        <v>2</v>
      </c>
      <c r="AV402" s="41">
        <v>2</v>
      </c>
      <c r="AW402" s="41">
        <v>2</v>
      </c>
      <c r="AX402" s="50">
        <v>2</v>
      </c>
      <c r="AY402" s="41">
        <v>3</v>
      </c>
      <c r="AZ402" s="41">
        <v>3</v>
      </c>
      <c r="BA402" s="41">
        <v>3</v>
      </c>
      <c r="BB402" s="41">
        <v>1</v>
      </c>
      <c r="BC402" s="41">
        <v>1</v>
      </c>
      <c r="BD402" s="50">
        <v>4</v>
      </c>
      <c r="BE402" s="40"/>
      <c r="BF402" s="59">
        <v>2</v>
      </c>
      <c r="BG402" s="59">
        <v>1</v>
      </c>
      <c r="BH402" s="59">
        <v>1</v>
      </c>
      <c r="BI402" s="59">
        <v>1</v>
      </c>
      <c r="BJ402" s="59">
        <v>1</v>
      </c>
      <c r="BK402" s="60">
        <v>1</v>
      </c>
      <c r="BL402" s="59">
        <v>3</v>
      </c>
      <c r="BM402" s="59">
        <v>3</v>
      </c>
      <c r="BN402" s="59">
        <v>3</v>
      </c>
      <c r="BO402" s="59">
        <v>1</v>
      </c>
      <c r="BP402" s="59">
        <v>1</v>
      </c>
      <c r="BQ402" s="60">
        <v>2</v>
      </c>
      <c r="BR402" s="40"/>
      <c r="BS402" s="51">
        <f t="shared" si="546"/>
        <v>8.5046184571856542E-3</v>
      </c>
      <c r="BT402" s="51">
        <f t="shared" si="547"/>
        <v>4.9614249212373797E-5</v>
      </c>
      <c r="BU402" s="51">
        <f t="shared" si="548"/>
        <v>0</v>
      </c>
      <c r="BV402" s="51">
        <f t="shared" si="549"/>
        <v>1.1769111432086878E-3</v>
      </c>
      <c r="BW402" s="51">
        <f t="shared" si="550"/>
        <v>2.0759120501166934E-3</v>
      </c>
      <c r="BX402" s="51">
        <f t="shared" si="551"/>
        <v>1.1991266751032585</v>
      </c>
      <c r="BY402" s="51">
        <f t="shared" si="552"/>
        <v>7.4537572821247128E-4</v>
      </c>
      <c r="BZ402" s="51">
        <f t="shared" si="553"/>
        <v>1.8147851614625035E-3</v>
      </c>
      <c r="CA402" s="51">
        <f t="shared" si="554"/>
        <v>2.5000000000000001E-4</v>
      </c>
      <c r="CB402" s="51">
        <f t="shared" si="555"/>
        <v>0</v>
      </c>
      <c r="CC402" s="51">
        <f t="shared" si="556"/>
        <v>0</v>
      </c>
      <c r="CD402" s="51">
        <f t="shared" si="557"/>
        <v>7.0739952422686856E-3</v>
      </c>
      <c r="CE402" s="40"/>
      <c r="CF402" s="53">
        <f t="shared" si="561"/>
        <v>2.4154262207871935</v>
      </c>
      <c r="CG402" s="40"/>
      <c r="CH402" s="61">
        <f t="shared" si="562"/>
        <v>8.5046184571856542E-3</v>
      </c>
      <c r="CI402" s="61">
        <f t="shared" si="563"/>
        <v>4.9614249212373797E-5</v>
      </c>
      <c r="CJ402" s="61">
        <f t="shared" si="564"/>
        <v>0</v>
      </c>
      <c r="CK402" s="61">
        <f t="shared" si="565"/>
        <v>1.1769111432086878E-3</v>
      </c>
      <c r="CL402" s="61">
        <f t="shared" si="566"/>
        <v>2.0759120501166934E-3</v>
      </c>
      <c r="CM402" s="61">
        <f t="shared" si="567"/>
        <v>1.1991266751032585</v>
      </c>
      <c r="CN402" s="61">
        <f t="shared" si="568"/>
        <v>1.4907514564249426E-3</v>
      </c>
      <c r="CO402" s="61">
        <f t="shared" si="569"/>
        <v>3.629570322925007E-3</v>
      </c>
      <c r="CP402" s="61">
        <f t="shared" si="570"/>
        <v>5.0000000000000001E-4</v>
      </c>
      <c r="CQ402" s="61">
        <f t="shared" si="571"/>
        <v>0</v>
      </c>
      <c r="CR402" s="61">
        <f t="shared" si="572"/>
        <v>0</v>
      </c>
      <c r="CS402" s="61">
        <f t="shared" si="573"/>
        <v>7.0739952422686856E-3</v>
      </c>
      <c r="CT402" s="40"/>
      <c r="CU402" s="54">
        <f t="shared" si="574"/>
        <v>2.0542278419276958E-2</v>
      </c>
      <c r="CV402" s="54">
        <f t="shared" si="575"/>
        <v>1.1983955847223803E-4</v>
      </c>
      <c r="CW402" s="54">
        <f t="shared" si="576"/>
        <v>0</v>
      </c>
      <c r="CX402" s="54">
        <f t="shared" si="577"/>
        <v>2.8427420348428965E-3</v>
      </c>
      <c r="CY402" s="54">
        <f t="shared" si="578"/>
        <v>5.01421239789996E-3</v>
      </c>
      <c r="CZ402" s="54">
        <f t="shared" si="579"/>
        <v>2.8964020130897765</v>
      </c>
      <c r="DA402" s="54">
        <f t="shared" si="580"/>
        <v>3.6008001565255034E-3</v>
      </c>
      <c r="DB402" s="54">
        <f t="shared" si="581"/>
        <v>8.7669593281841027E-3</v>
      </c>
      <c r="DC402" s="54">
        <f t="shared" si="582"/>
        <v>1.2077131103935968E-3</v>
      </c>
      <c r="DD402" s="54">
        <f t="shared" si="583"/>
        <v>0</v>
      </c>
      <c r="DE402" s="54">
        <f t="shared" si="584"/>
        <v>0</v>
      </c>
      <c r="DF402" s="54">
        <f t="shared" si="585"/>
        <v>1.7086713593899638E-2</v>
      </c>
      <c r="DG402" s="40"/>
      <c r="DH402" s="80">
        <f t="shared" si="586"/>
        <v>2.9555832716892714</v>
      </c>
      <c r="DI402" s="80">
        <f t="shared" si="587"/>
        <v>0.67668538361191044</v>
      </c>
      <c r="DJ402" s="40"/>
      <c r="DK402" s="54">
        <f t="shared" si="588"/>
        <v>1.7009236914371308E-2</v>
      </c>
      <c r="DL402" s="54">
        <f t="shared" si="589"/>
        <v>4.9614249212373797E-5</v>
      </c>
      <c r="DM402" s="54">
        <f t="shared" si="590"/>
        <v>0</v>
      </c>
      <c r="DN402" s="54">
        <f t="shared" si="591"/>
        <v>1.1769111432086878E-3</v>
      </c>
      <c r="DO402" s="54">
        <f t="shared" si="592"/>
        <v>2.0759120501166934E-3</v>
      </c>
      <c r="DP402" s="54">
        <f t="shared" si="593"/>
        <v>1.1991266751032585</v>
      </c>
      <c r="DQ402" s="54">
        <f t="shared" si="594"/>
        <v>2.2361271846374139E-3</v>
      </c>
      <c r="DR402" s="54">
        <f t="shared" si="595"/>
        <v>5.4443554843875107E-3</v>
      </c>
      <c r="DS402" s="54">
        <f t="shared" si="596"/>
        <v>7.5000000000000002E-4</v>
      </c>
      <c r="DT402" s="54">
        <f t="shared" si="597"/>
        <v>0</v>
      </c>
      <c r="DU402" s="54">
        <f t="shared" si="598"/>
        <v>0</v>
      </c>
      <c r="DV402" s="54">
        <f t="shared" si="599"/>
        <v>1.4147990484537371E-2</v>
      </c>
      <c r="DW402" s="54"/>
      <c r="DX402" s="63">
        <f t="shared" si="600"/>
        <v>1.24201682261373</v>
      </c>
      <c r="DY402" s="40"/>
      <c r="DZ402" s="41">
        <f t="shared" si="601"/>
        <v>4.1084556838553915E-2</v>
      </c>
      <c r="EA402" s="41">
        <f t="shared" si="602"/>
        <v>1.1983955847223803E-4</v>
      </c>
      <c r="EB402" s="41">
        <f t="shared" si="603"/>
        <v>0</v>
      </c>
      <c r="EC402" s="41">
        <f t="shared" si="604"/>
        <v>2.8427420348428965E-3</v>
      </c>
      <c r="ED402" s="41">
        <f t="shared" si="605"/>
        <v>5.01421239789996E-3</v>
      </c>
      <c r="EE402" s="41">
        <f t="shared" si="606"/>
        <v>2.8964020130897765</v>
      </c>
      <c r="EF402" s="41">
        <f t="shared" si="607"/>
        <v>5.4012002347882558E-3</v>
      </c>
      <c r="EG402" s="41">
        <f t="shared" si="608"/>
        <v>1.3150438992276156E-2</v>
      </c>
      <c r="EH402" s="41">
        <f t="shared" si="609"/>
        <v>1.8115696655903952E-3</v>
      </c>
      <c r="EI402" s="41">
        <f t="shared" si="610"/>
        <v>0</v>
      </c>
      <c r="EJ402" s="41">
        <f t="shared" si="611"/>
        <v>0</v>
      </c>
      <c r="EK402" s="41">
        <f t="shared" si="612"/>
        <v>3.4173427187799275E-2</v>
      </c>
      <c r="EL402" s="40"/>
      <c r="EM402" s="82">
        <f t="shared" si="613"/>
        <v>2.9999999999999996</v>
      </c>
      <c r="EN402" s="40"/>
      <c r="EO402" s="80">
        <f t="shared" si="614"/>
        <v>1.9398876983285369</v>
      </c>
      <c r="EP402" s="80">
        <f t="shared" si="615"/>
        <v>1.959952907321965</v>
      </c>
      <c r="EQ402" s="80">
        <f t="shared" si="616"/>
        <v>2.0065208993428119E-2</v>
      </c>
      <c r="ER402" s="80"/>
      <c r="ES402" s="80">
        <f t="shared" si="558"/>
        <v>0.88204326405949052</v>
      </c>
      <c r="ET402" s="80">
        <f t="shared" si="559"/>
        <v>94.740756468083802</v>
      </c>
      <c r="EU402" s="80"/>
      <c r="EV402" s="80">
        <f t="shared" si="617"/>
        <v>2.0065208993428119E-2</v>
      </c>
      <c r="EW402" s="80">
        <f t="shared" si="618"/>
        <v>1.9398876983285369</v>
      </c>
      <c r="EX402" s="84">
        <f t="shared" si="619"/>
        <v>4.2094545005595251E-2</v>
      </c>
      <c r="EY402" s="85">
        <f t="shared" si="620"/>
        <v>1.156232934295482E-2</v>
      </c>
      <c r="EZ402" s="86">
        <f>3</f>
        <v>3</v>
      </c>
      <c r="FA402" s="75"/>
      <c r="FB402" s="88"/>
      <c r="FC402" s="80">
        <f t="shared" si="621"/>
        <v>0.51100000000000001</v>
      </c>
      <c r="FD402" s="80">
        <f t="shared" si="622"/>
        <v>2E-3</v>
      </c>
      <c r="FE402" s="80">
        <f t="shared" si="623"/>
        <v>0</v>
      </c>
      <c r="FF402" s="80">
        <f t="shared" si="624"/>
        <v>6.6000000000000003E-2</v>
      </c>
      <c r="FG402" s="80">
        <f t="shared" si="625"/>
        <v>0.16900000000000001</v>
      </c>
      <c r="FH402" s="80">
        <f t="shared" si="626"/>
        <v>0.88204326405949052</v>
      </c>
      <c r="FI402" s="80">
        <f t="shared" si="627"/>
        <v>94.740756468083802</v>
      </c>
      <c r="FJ402" s="80">
        <f t="shared" si="628"/>
        <v>7.5999999999999998E-2</v>
      </c>
      <c r="FK402" s="80">
        <f t="shared" si="629"/>
        <v>0.27200000000000002</v>
      </c>
      <c r="FL402" s="80">
        <f t="shared" si="630"/>
        <v>3.7999999999999999E-2</v>
      </c>
      <c r="FM402" s="80">
        <f t="shared" si="631"/>
        <v>0</v>
      </c>
      <c r="FN402" s="80">
        <f t="shared" si="632"/>
        <v>0</v>
      </c>
      <c r="FO402" s="80">
        <f t="shared" si="633"/>
        <v>0.56499999999999995</v>
      </c>
      <c r="FP402" s="80">
        <f t="shared" si="634"/>
        <v>97.32179973214329</v>
      </c>
    </row>
    <row r="403" spans="1:172" ht="21">
      <c r="A403" s="40">
        <v>401</v>
      </c>
      <c r="B403" s="41" t="s">
        <v>73</v>
      </c>
      <c r="C403" s="207">
        <v>0.38100000000000001</v>
      </c>
      <c r="D403" s="207">
        <v>0.05</v>
      </c>
      <c r="E403" s="207">
        <v>0</v>
      </c>
      <c r="F403" s="207">
        <v>2.8000000000000001E-2</v>
      </c>
      <c r="G403" s="207">
        <v>0</v>
      </c>
      <c r="H403" s="207">
        <v>88.966472906581245</v>
      </c>
      <c r="I403" s="207">
        <v>0.04</v>
      </c>
      <c r="J403" s="207">
        <v>0.28699999999999998</v>
      </c>
      <c r="K403" s="207">
        <v>3.4000000000000002E-2</v>
      </c>
      <c r="L403" s="217">
        <v>0</v>
      </c>
      <c r="M403" s="217">
        <v>0</v>
      </c>
      <c r="N403" s="207">
        <v>0.112</v>
      </c>
      <c r="O403" s="71"/>
      <c r="P403" s="70">
        <f t="shared" si="545"/>
        <v>99.725870239199253</v>
      </c>
      <c r="Q403" s="70">
        <f t="shared" si="560"/>
        <v>89.898472906581262</v>
      </c>
      <c r="S403" s="48">
        <v>60.085000000000001</v>
      </c>
      <c r="T403" s="48">
        <v>40.311</v>
      </c>
      <c r="U403" s="48">
        <v>70.936999999999998</v>
      </c>
      <c r="V403" s="48">
        <v>56.079000000000001</v>
      </c>
      <c r="W403" s="48">
        <v>81.41</v>
      </c>
      <c r="X403" s="49">
        <v>71.849999999999994</v>
      </c>
      <c r="Y403" s="48">
        <v>101.962</v>
      </c>
      <c r="Z403" s="48">
        <v>149.88</v>
      </c>
      <c r="AA403" s="48">
        <v>152</v>
      </c>
      <c r="AB403" s="48">
        <v>61.978999999999999</v>
      </c>
      <c r="AC403" s="48">
        <v>94.203000000000003</v>
      </c>
      <c r="AD403" s="49">
        <v>79.87</v>
      </c>
      <c r="AE403" s="40"/>
      <c r="AF403" s="41">
        <v>1</v>
      </c>
      <c r="AG403" s="41">
        <v>1</v>
      </c>
      <c r="AH403" s="41">
        <v>1</v>
      </c>
      <c r="AI403" s="41">
        <v>1</v>
      </c>
      <c r="AJ403" s="41">
        <v>1</v>
      </c>
      <c r="AK403" s="50">
        <v>1</v>
      </c>
      <c r="AL403" s="41">
        <v>2</v>
      </c>
      <c r="AM403" s="41">
        <v>2</v>
      </c>
      <c r="AN403" s="41">
        <v>2</v>
      </c>
      <c r="AO403" s="41">
        <v>2</v>
      </c>
      <c r="AP403" s="41">
        <v>2</v>
      </c>
      <c r="AQ403" s="50">
        <v>1</v>
      </c>
      <c r="AR403" s="40"/>
      <c r="AS403" s="41">
        <v>4</v>
      </c>
      <c r="AT403" s="41">
        <v>2</v>
      </c>
      <c r="AU403" s="41">
        <v>2</v>
      </c>
      <c r="AV403" s="41">
        <v>2</v>
      </c>
      <c r="AW403" s="41">
        <v>2</v>
      </c>
      <c r="AX403" s="50">
        <v>2</v>
      </c>
      <c r="AY403" s="41">
        <v>3</v>
      </c>
      <c r="AZ403" s="41">
        <v>3</v>
      </c>
      <c r="BA403" s="41">
        <v>3</v>
      </c>
      <c r="BB403" s="41">
        <v>1</v>
      </c>
      <c r="BC403" s="41">
        <v>1</v>
      </c>
      <c r="BD403" s="50">
        <v>4</v>
      </c>
      <c r="BE403" s="40"/>
      <c r="BF403" s="59">
        <v>2</v>
      </c>
      <c r="BG403" s="59">
        <v>1</v>
      </c>
      <c r="BH403" s="59">
        <v>1</v>
      </c>
      <c r="BI403" s="59">
        <v>1</v>
      </c>
      <c r="BJ403" s="59">
        <v>1</v>
      </c>
      <c r="BK403" s="60">
        <v>1</v>
      </c>
      <c r="BL403" s="59">
        <v>3</v>
      </c>
      <c r="BM403" s="59">
        <v>3</v>
      </c>
      <c r="BN403" s="59">
        <v>3</v>
      </c>
      <c r="BO403" s="59">
        <v>1</v>
      </c>
      <c r="BP403" s="59">
        <v>1</v>
      </c>
      <c r="BQ403" s="60">
        <v>2</v>
      </c>
      <c r="BR403" s="40"/>
      <c r="BS403" s="51">
        <f t="shared" si="546"/>
        <v>6.3410168927352916E-3</v>
      </c>
      <c r="BT403" s="51">
        <f t="shared" si="547"/>
        <v>1.2403562303093449E-3</v>
      </c>
      <c r="BU403" s="51">
        <f t="shared" si="548"/>
        <v>0</v>
      </c>
      <c r="BV403" s="51">
        <f t="shared" si="549"/>
        <v>4.9929563651277659E-4</v>
      </c>
      <c r="BW403" s="51">
        <f t="shared" si="550"/>
        <v>0</v>
      </c>
      <c r="BX403" s="51">
        <f t="shared" si="551"/>
        <v>1.2382250926455289</v>
      </c>
      <c r="BY403" s="51">
        <f t="shared" si="552"/>
        <v>3.923030148486691E-4</v>
      </c>
      <c r="BZ403" s="51">
        <f t="shared" si="553"/>
        <v>1.9148652255137442E-3</v>
      </c>
      <c r="CA403" s="51">
        <f t="shared" si="554"/>
        <v>2.2368421052631582E-4</v>
      </c>
      <c r="CB403" s="51">
        <f t="shared" si="555"/>
        <v>0</v>
      </c>
      <c r="CC403" s="51">
        <f t="shared" si="556"/>
        <v>0</v>
      </c>
      <c r="CD403" s="51">
        <f t="shared" si="557"/>
        <v>1.4022787028921998E-3</v>
      </c>
      <c r="CE403" s="40"/>
      <c r="CF403" s="53">
        <f t="shared" si="561"/>
        <v>2.3752143662566616</v>
      </c>
      <c r="CG403" s="40"/>
      <c r="CH403" s="61">
        <f t="shared" si="562"/>
        <v>6.3410168927352916E-3</v>
      </c>
      <c r="CI403" s="61">
        <f t="shared" si="563"/>
        <v>1.2403562303093449E-3</v>
      </c>
      <c r="CJ403" s="61">
        <f t="shared" si="564"/>
        <v>0</v>
      </c>
      <c r="CK403" s="61">
        <f t="shared" si="565"/>
        <v>4.9929563651277659E-4</v>
      </c>
      <c r="CL403" s="61">
        <f t="shared" si="566"/>
        <v>0</v>
      </c>
      <c r="CM403" s="61">
        <f t="shared" si="567"/>
        <v>1.2382250926455289</v>
      </c>
      <c r="CN403" s="61">
        <f t="shared" si="568"/>
        <v>7.8460602969733821E-4</v>
      </c>
      <c r="CO403" s="61">
        <f t="shared" si="569"/>
        <v>3.8297304510274883E-3</v>
      </c>
      <c r="CP403" s="61">
        <f t="shared" si="570"/>
        <v>4.4736842105263163E-4</v>
      </c>
      <c r="CQ403" s="61">
        <f t="shared" si="571"/>
        <v>0</v>
      </c>
      <c r="CR403" s="61">
        <f t="shared" si="572"/>
        <v>0</v>
      </c>
      <c r="CS403" s="61">
        <f t="shared" si="573"/>
        <v>1.4022787028921998E-3</v>
      </c>
      <c r="CT403" s="40"/>
      <c r="CU403" s="54">
        <f t="shared" si="574"/>
        <v>1.5061274420301042E-2</v>
      </c>
      <c r="CV403" s="54">
        <f t="shared" si="575"/>
        <v>2.9461119375067124E-3</v>
      </c>
      <c r="CW403" s="54">
        <f t="shared" si="576"/>
        <v>0</v>
      </c>
      <c r="CX403" s="54">
        <f t="shared" si="577"/>
        <v>1.1859341688544112E-3</v>
      </c>
      <c r="CY403" s="54">
        <f t="shared" si="578"/>
        <v>0</v>
      </c>
      <c r="CZ403" s="54">
        <f t="shared" si="579"/>
        <v>2.9410500287111461</v>
      </c>
      <c r="DA403" s="54">
        <f t="shared" si="580"/>
        <v>1.8636075135887186E-3</v>
      </c>
      <c r="DB403" s="54">
        <f t="shared" si="581"/>
        <v>9.0964307861710943E-3</v>
      </c>
      <c r="DC403" s="54">
        <f t="shared" si="582"/>
        <v>1.0625959006937697E-3</v>
      </c>
      <c r="DD403" s="54">
        <f t="shared" si="583"/>
        <v>0</v>
      </c>
      <c r="DE403" s="54">
        <f t="shared" si="584"/>
        <v>0</v>
      </c>
      <c r="DF403" s="54">
        <f t="shared" si="585"/>
        <v>3.3307125206053097E-3</v>
      </c>
      <c r="DG403" s="40"/>
      <c r="DH403" s="80">
        <f t="shared" si="586"/>
        <v>2.9755966959588673</v>
      </c>
      <c r="DI403" s="80">
        <f t="shared" si="587"/>
        <v>0.67213409757988474</v>
      </c>
      <c r="DJ403" s="40"/>
      <c r="DK403" s="54">
        <f t="shared" si="588"/>
        <v>1.2682033785470583E-2</v>
      </c>
      <c r="DL403" s="54">
        <f t="shared" si="589"/>
        <v>1.2403562303093449E-3</v>
      </c>
      <c r="DM403" s="54">
        <f t="shared" si="590"/>
        <v>0</v>
      </c>
      <c r="DN403" s="54">
        <f t="shared" si="591"/>
        <v>4.9929563651277659E-4</v>
      </c>
      <c r="DO403" s="54">
        <f t="shared" si="592"/>
        <v>0</v>
      </c>
      <c r="DP403" s="54">
        <f t="shared" si="593"/>
        <v>1.2382250926455289</v>
      </c>
      <c r="DQ403" s="54">
        <f t="shared" si="594"/>
        <v>1.1769090445460074E-3</v>
      </c>
      <c r="DR403" s="54">
        <f t="shared" si="595"/>
        <v>5.7445956765412327E-3</v>
      </c>
      <c r="DS403" s="54">
        <f t="shared" si="596"/>
        <v>6.7105263157894745E-4</v>
      </c>
      <c r="DT403" s="54">
        <f t="shared" si="597"/>
        <v>0</v>
      </c>
      <c r="DU403" s="54">
        <f t="shared" si="598"/>
        <v>0</v>
      </c>
      <c r="DV403" s="54">
        <f t="shared" si="599"/>
        <v>2.8045574057843996E-3</v>
      </c>
      <c r="DW403" s="54"/>
      <c r="DX403" s="63">
        <f t="shared" si="600"/>
        <v>1.2630438930562722</v>
      </c>
      <c r="DY403" s="40"/>
      <c r="DZ403" s="41">
        <f t="shared" si="601"/>
        <v>3.0122548840602083E-2</v>
      </c>
      <c r="EA403" s="41">
        <f t="shared" si="602"/>
        <v>2.9461119375067124E-3</v>
      </c>
      <c r="EB403" s="41">
        <f t="shared" si="603"/>
        <v>0</v>
      </c>
      <c r="EC403" s="41">
        <f t="shared" si="604"/>
        <v>1.1859341688544112E-3</v>
      </c>
      <c r="ED403" s="41">
        <f t="shared" si="605"/>
        <v>0</v>
      </c>
      <c r="EE403" s="41">
        <f t="shared" si="606"/>
        <v>2.9410500287111461</v>
      </c>
      <c r="EF403" s="41">
        <f t="shared" si="607"/>
        <v>2.7954112703830782E-3</v>
      </c>
      <c r="EG403" s="41">
        <f t="shared" si="608"/>
        <v>1.3644646179256642E-2</v>
      </c>
      <c r="EH403" s="41">
        <f t="shared" si="609"/>
        <v>1.5938938510406547E-3</v>
      </c>
      <c r="EI403" s="41">
        <f t="shared" si="610"/>
        <v>0</v>
      </c>
      <c r="EJ403" s="41">
        <f t="shared" si="611"/>
        <v>0</v>
      </c>
      <c r="EK403" s="41">
        <f t="shared" si="612"/>
        <v>6.6614250412106195E-3</v>
      </c>
      <c r="EL403" s="40"/>
      <c r="EM403" s="82">
        <f t="shared" si="613"/>
        <v>2.9999999999999996</v>
      </c>
      <c r="EN403" s="40"/>
      <c r="EO403" s="80">
        <f t="shared" si="614"/>
        <v>1.9671954145206918</v>
      </c>
      <c r="EP403" s="80">
        <f t="shared" si="615"/>
        <v>1.9767800069850603</v>
      </c>
      <c r="EQ403" s="80">
        <f t="shared" si="616"/>
        <v>9.584592464368491E-3</v>
      </c>
      <c r="ER403" s="80"/>
      <c r="ES403" s="80">
        <f t="shared" si="558"/>
        <v>0.43136180191461565</v>
      </c>
      <c r="ET403" s="80">
        <f t="shared" si="559"/>
        <v>98.362508437284632</v>
      </c>
      <c r="EU403" s="80"/>
      <c r="EV403" s="80">
        <f t="shared" si="617"/>
        <v>9.584592464368491E-3</v>
      </c>
      <c r="EW403" s="80">
        <f t="shared" si="618"/>
        <v>1.9671954145206918</v>
      </c>
      <c r="EX403" s="84">
        <f t="shared" si="619"/>
        <v>3.1215954727115754E-2</v>
      </c>
      <c r="EY403" s="85">
        <f t="shared" si="620"/>
        <v>2.2386854543350733E-3</v>
      </c>
      <c r="EZ403" s="86">
        <f>3</f>
        <v>3</v>
      </c>
      <c r="FA403" s="75"/>
      <c r="FB403" s="88"/>
      <c r="FC403" s="80">
        <f t="shared" si="621"/>
        <v>0.38100000000000001</v>
      </c>
      <c r="FD403" s="80">
        <f t="shared" si="622"/>
        <v>0.05</v>
      </c>
      <c r="FE403" s="80">
        <f t="shared" si="623"/>
        <v>0</v>
      </c>
      <c r="FF403" s="80">
        <f t="shared" si="624"/>
        <v>2.8000000000000001E-2</v>
      </c>
      <c r="FG403" s="80">
        <f t="shared" si="625"/>
        <v>0</v>
      </c>
      <c r="FH403" s="80">
        <f t="shared" si="626"/>
        <v>0.43136180191461565</v>
      </c>
      <c r="FI403" s="80">
        <f t="shared" si="627"/>
        <v>98.362508437284632</v>
      </c>
      <c r="FJ403" s="80">
        <f t="shared" si="628"/>
        <v>0.04</v>
      </c>
      <c r="FK403" s="80">
        <f t="shared" si="629"/>
        <v>0.28699999999999998</v>
      </c>
      <c r="FL403" s="80">
        <f t="shared" si="630"/>
        <v>3.4000000000000002E-2</v>
      </c>
      <c r="FM403" s="80">
        <f t="shared" si="631"/>
        <v>0</v>
      </c>
      <c r="FN403" s="80">
        <f t="shared" si="632"/>
        <v>0</v>
      </c>
      <c r="FO403" s="80">
        <f t="shared" si="633"/>
        <v>0.112</v>
      </c>
      <c r="FP403" s="80">
        <f t="shared" si="634"/>
        <v>99.725870239199253</v>
      </c>
    </row>
    <row r="404" spans="1:172" ht="21">
      <c r="A404" s="40">
        <v>402</v>
      </c>
      <c r="B404" s="41" t="s">
        <v>73</v>
      </c>
      <c r="C404" s="207">
        <v>0.28499999999999998</v>
      </c>
      <c r="D404" s="207">
        <v>3.3000000000000002E-2</v>
      </c>
      <c r="E404" s="207">
        <v>3.1E-2</v>
      </c>
      <c r="F404" s="207">
        <v>0</v>
      </c>
      <c r="G404" s="207">
        <v>1.0999999999999999E-2</v>
      </c>
      <c r="H404" s="207">
        <v>89.015962711681397</v>
      </c>
      <c r="I404" s="207">
        <v>0</v>
      </c>
      <c r="J404" s="207">
        <v>0.26200000000000001</v>
      </c>
      <c r="K404" s="207">
        <v>2.3E-2</v>
      </c>
      <c r="L404" s="217">
        <v>0</v>
      </c>
      <c r="M404" s="217">
        <v>0</v>
      </c>
      <c r="N404" s="207">
        <v>0.17799999999999999</v>
      </c>
      <c r="O404" s="71"/>
      <c r="P404" s="70">
        <f t="shared" si="545"/>
        <v>99.675223021961315</v>
      </c>
      <c r="Q404" s="70">
        <f t="shared" si="560"/>
        <v>89.83896271168139</v>
      </c>
      <c r="S404" s="48">
        <v>60.085000000000001</v>
      </c>
      <c r="T404" s="48">
        <v>40.311</v>
      </c>
      <c r="U404" s="48">
        <v>70.936999999999998</v>
      </c>
      <c r="V404" s="48">
        <v>56.079000000000001</v>
      </c>
      <c r="W404" s="48">
        <v>81.41</v>
      </c>
      <c r="X404" s="49">
        <v>71.849999999999994</v>
      </c>
      <c r="Y404" s="48">
        <v>101.962</v>
      </c>
      <c r="Z404" s="48">
        <v>149.88</v>
      </c>
      <c r="AA404" s="48">
        <v>152</v>
      </c>
      <c r="AB404" s="48">
        <v>61.978999999999999</v>
      </c>
      <c r="AC404" s="48">
        <v>94.203000000000003</v>
      </c>
      <c r="AD404" s="49">
        <v>79.87</v>
      </c>
      <c r="AE404" s="40"/>
      <c r="AF404" s="41">
        <v>1</v>
      </c>
      <c r="AG404" s="41">
        <v>1</v>
      </c>
      <c r="AH404" s="41">
        <v>1</v>
      </c>
      <c r="AI404" s="41">
        <v>1</v>
      </c>
      <c r="AJ404" s="41">
        <v>1</v>
      </c>
      <c r="AK404" s="50">
        <v>1</v>
      </c>
      <c r="AL404" s="41">
        <v>2</v>
      </c>
      <c r="AM404" s="41">
        <v>2</v>
      </c>
      <c r="AN404" s="41">
        <v>2</v>
      </c>
      <c r="AO404" s="41">
        <v>2</v>
      </c>
      <c r="AP404" s="41">
        <v>2</v>
      </c>
      <c r="AQ404" s="50">
        <v>1</v>
      </c>
      <c r="AR404" s="40"/>
      <c r="AS404" s="41">
        <v>4</v>
      </c>
      <c r="AT404" s="41">
        <v>2</v>
      </c>
      <c r="AU404" s="41">
        <v>2</v>
      </c>
      <c r="AV404" s="41">
        <v>2</v>
      </c>
      <c r="AW404" s="41">
        <v>2</v>
      </c>
      <c r="AX404" s="50">
        <v>2</v>
      </c>
      <c r="AY404" s="41">
        <v>3</v>
      </c>
      <c r="AZ404" s="41">
        <v>3</v>
      </c>
      <c r="BA404" s="41">
        <v>3</v>
      </c>
      <c r="BB404" s="41">
        <v>1</v>
      </c>
      <c r="BC404" s="41">
        <v>1</v>
      </c>
      <c r="BD404" s="50">
        <v>4</v>
      </c>
      <c r="BE404" s="40"/>
      <c r="BF404" s="59">
        <v>2</v>
      </c>
      <c r="BG404" s="59">
        <v>1</v>
      </c>
      <c r="BH404" s="59">
        <v>1</v>
      </c>
      <c r="BI404" s="59">
        <v>1</v>
      </c>
      <c r="BJ404" s="59">
        <v>1</v>
      </c>
      <c r="BK404" s="60">
        <v>1</v>
      </c>
      <c r="BL404" s="59">
        <v>3</v>
      </c>
      <c r="BM404" s="59">
        <v>3</v>
      </c>
      <c r="BN404" s="59">
        <v>3</v>
      </c>
      <c r="BO404" s="59">
        <v>1</v>
      </c>
      <c r="BP404" s="59">
        <v>1</v>
      </c>
      <c r="BQ404" s="60">
        <v>2</v>
      </c>
      <c r="BR404" s="40"/>
      <c r="BS404" s="51">
        <f t="shared" si="546"/>
        <v>4.7432803528334854E-3</v>
      </c>
      <c r="BT404" s="51">
        <f t="shared" si="547"/>
        <v>8.1863511200416762E-4</v>
      </c>
      <c r="BU404" s="51">
        <f t="shared" si="548"/>
        <v>4.3700748551531643E-4</v>
      </c>
      <c r="BV404" s="51">
        <f t="shared" si="549"/>
        <v>0</v>
      </c>
      <c r="BW404" s="51">
        <f t="shared" si="550"/>
        <v>1.3511853580641198E-4</v>
      </c>
      <c r="BX404" s="51">
        <f t="shared" si="551"/>
        <v>1.2389138860359277</v>
      </c>
      <c r="BY404" s="51">
        <f t="shared" si="552"/>
        <v>0</v>
      </c>
      <c r="BZ404" s="51">
        <f t="shared" si="553"/>
        <v>1.7480651187616761E-3</v>
      </c>
      <c r="CA404" s="51">
        <f t="shared" si="554"/>
        <v>1.5131578947368422E-4</v>
      </c>
      <c r="CB404" s="51">
        <f t="shared" si="555"/>
        <v>0</v>
      </c>
      <c r="CC404" s="51">
        <f t="shared" si="556"/>
        <v>0</v>
      </c>
      <c r="CD404" s="51">
        <f t="shared" si="557"/>
        <v>2.2286215099536744E-3</v>
      </c>
      <c r="CE404" s="40"/>
      <c r="CF404" s="53">
        <f t="shared" si="561"/>
        <v>2.3810533043164135</v>
      </c>
      <c r="CG404" s="40"/>
      <c r="CH404" s="61">
        <f t="shared" si="562"/>
        <v>4.7432803528334854E-3</v>
      </c>
      <c r="CI404" s="61">
        <f t="shared" si="563"/>
        <v>8.1863511200416762E-4</v>
      </c>
      <c r="CJ404" s="61">
        <f t="shared" si="564"/>
        <v>4.3700748551531643E-4</v>
      </c>
      <c r="CK404" s="61">
        <f t="shared" si="565"/>
        <v>0</v>
      </c>
      <c r="CL404" s="61">
        <f t="shared" si="566"/>
        <v>1.3511853580641198E-4</v>
      </c>
      <c r="CM404" s="61">
        <f t="shared" si="567"/>
        <v>1.2389138860359277</v>
      </c>
      <c r="CN404" s="61">
        <f t="shared" si="568"/>
        <v>0</v>
      </c>
      <c r="CO404" s="61">
        <f t="shared" si="569"/>
        <v>3.4961302375233522E-3</v>
      </c>
      <c r="CP404" s="61">
        <f t="shared" si="570"/>
        <v>3.0263157894736844E-4</v>
      </c>
      <c r="CQ404" s="61">
        <f t="shared" si="571"/>
        <v>0</v>
      </c>
      <c r="CR404" s="61">
        <f t="shared" si="572"/>
        <v>0</v>
      </c>
      <c r="CS404" s="61">
        <f t="shared" si="573"/>
        <v>2.2286215099536744E-3</v>
      </c>
      <c r="CT404" s="40"/>
      <c r="CU404" s="54">
        <f t="shared" si="574"/>
        <v>1.1294003357413294E-2</v>
      </c>
      <c r="CV404" s="54">
        <f t="shared" si="575"/>
        <v>1.9492138384669606E-3</v>
      </c>
      <c r="CW404" s="54">
        <f t="shared" si="576"/>
        <v>1.0405381173972513E-3</v>
      </c>
      <c r="CX404" s="54">
        <f t="shared" si="577"/>
        <v>0</v>
      </c>
      <c r="CY404" s="54">
        <f t="shared" si="578"/>
        <v>3.2172443615625289E-4</v>
      </c>
      <c r="CZ404" s="54">
        <f t="shared" si="579"/>
        <v>2.9499200021093341</v>
      </c>
      <c r="DA404" s="54">
        <f t="shared" si="580"/>
        <v>0</v>
      </c>
      <c r="DB404" s="54">
        <f t="shared" si="581"/>
        <v>8.3244724543755054E-3</v>
      </c>
      <c r="DC404" s="54">
        <f t="shared" si="582"/>
        <v>7.2058192104312521E-4</v>
      </c>
      <c r="DD404" s="54">
        <f t="shared" si="583"/>
        <v>0</v>
      </c>
      <c r="DE404" s="54">
        <f t="shared" si="584"/>
        <v>0</v>
      </c>
      <c r="DF404" s="54">
        <f t="shared" si="585"/>
        <v>5.3064666103458313E-3</v>
      </c>
      <c r="DG404" s="40"/>
      <c r="DH404" s="80">
        <f t="shared" si="586"/>
        <v>2.9788770028445328</v>
      </c>
      <c r="DI404" s="80">
        <f t="shared" si="587"/>
        <v>0.67139395083791575</v>
      </c>
      <c r="DJ404" s="40"/>
      <c r="DK404" s="54">
        <f t="shared" si="588"/>
        <v>9.4865607056669708E-3</v>
      </c>
      <c r="DL404" s="54">
        <f t="shared" si="589"/>
        <v>8.1863511200416762E-4</v>
      </c>
      <c r="DM404" s="54">
        <f t="shared" si="590"/>
        <v>4.3700748551531643E-4</v>
      </c>
      <c r="DN404" s="54">
        <f t="shared" si="591"/>
        <v>0</v>
      </c>
      <c r="DO404" s="54">
        <f t="shared" si="592"/>
        <v>1.3511853580641198E-4</v>
      </c>
      <c r="DP404" s="54">
        <f t="shared" si="593"/>
        <v>1.2389138860359277</v>
      </c>
      <c r="DQ404" s="54">
        <f t="shared" si="594"/>
        <v>0</v>
      </c>
      <c r="DR404" s="54">
        <f t="shared" si="595"/>
        <v>5.2441953562850285E-3</v>
      </c>
      <c r="DS404" s="54">
        <f t="shared" si="596"/>
        <v>4.5394736842105268E-4</v>
      </c>
      <c r="DT404" s="54">
        <f t="shared" si="597"/>
        <v>0</v>
      </c>
      <c r="DU404" s="54">
        <f t="shared" si="598"/>
        <v>0</v>
      </c>
      <c r="DV404" s="54">
        <f t="shared" si="599"/>
        <v>4.4572430199073488E-3</v>
      </c>
      <c r="DW404" s="54"/>
      <c r="DX404" s="63">
        <f t="shared" si="600"/>
        <v>1.2599465936195338</v>
      </c>
      <c r="DY404" s="40"/>
      <c r="DZ404" s="41">
        <f t="shared" si="601"/>
        <v>2.2588006714826588E-2</v>
      </c>
      <c r="EA404" s="41">
        <f t="shared" si="602"/>
        <v>1.9492138384669606E-3</v>
      </c>
      <c r="EB404" s="41">
        <f t="shared" si="603"/>
        <v>1.0405381173972513E-3</v>
      </c>
      <c r="EC404" s="41">
        <f t="shared" si="604"/>
        <v>0</v>
      </c>
      <c r="ED404" s="41">
        <f t="shared" si="605"/>
        <v>3.2172443615625289E-4</v>
      </c>
      <c r="EE404" s="41">
        <f t="shared" si="606"/>
        <v>2.9499200021093341</v>
      </c>
      <c r="EF404" s="41">
        <f t="shared" si="607"/>
        <v>0</v>
      </c>
      <c r="EG404" s="41">
        <f t="shared" si="608"/>
        <v>1.2486708681563258E-2</v>
      </c>
      <c r="EH404" s="41">
        <f t="shared" si="609"/>
        <v>1.0808728815646879E-3</v>
      </c>
      <c r="EI404" s="41">
        <f t="shared" si="610"/>
        <v>0</v>
      </c>
      <c r="EJ404" s="41">
        <f t="shared" si="611"/>
        <v>0</v>
      </c>
      <c r="EK404" s="41">
        <f t="shared" si="612"/>
        <v>1.0612933220691663E-2</v>
      </c>
      <c r="EL404" s="40"/>
      <c r="EM404" s="82">
        <f t="shared" si="613"/>
        <v>3.0000000000000004</v>
      </c>
      <c r="EN404" s="40"/>
      <c r="EO404" s="80">
        <f t="shared" si="614"/>
        <v>1.9716362949725053</v>
      </c>
      <c r="EP404" s="80">
        <f t="shared" si="615"/>
        <v>1.9805584448719786</v>
      </c>
      <c r="EQ404" s="80">
        <f t="shared" si="616"/>
        <v>8.922149899473375E-3</v>
      </c>
      <c r="ER404" s="80"/>
      <c r="ES404" s="80">
        <f t="shared" si="558"/>
        <v>0.40100496141172504</v>
      </c>
      <c r="ET404" s="80">
        <f t="shared" si="559"/>
        <v>98.451218060549593</v>
      </c>
      <c r="EU404" s="80"/>
      <c r="EV404" s="80">
        <f t="shared" si="617"/>
        <v>8.922149899473375E-3</v>
      </c>
      <c r="EW404" s="80">
        <f t="shared" si="618"/>
        <v>1.9716362949725053</v>
      </c>
      <c r="EX404" s="84">
        <f t="shared" si="619"/>
        <v>2.365053412485239E-2</v>
      </c>
      <c r="EY404" s="85">
        <f t="shared" si="620"/>
        <v>3.5627295825095707E-3</v>
      </c>
      <c r="EZ404" s="86">
        <f>3</f>
        <v>3</v>
      </c>
      <c r="FA404" s="75"/>
      <c r="FB404" s="88"/>
      <c r="FC404" s="80">
        <f t="shared" si="621"/>
        <v>0.28499999999999998</v>
      </c>
      <c r="FD404" s="80">
        <f t="shared" si="622"/>
        <v>3.3000000000000002E-2</v>
      </c>
      <c r="FE404" s="80">
        <f t="shared" si="623"/>
        <v>3.1E-2</v>
      </c>
      <c r="FF404" s="80">
        <f t="shared" si="624"/>
        <v>0</v>
      </c>
      <c r="FG404" s="80">
        <f t="shared" si="625"/>
        <v>1.0999999999999999E-2</v>
      </c>
      <c r="FH404" s="80">
        <f t="shared" si="626"/>
        <v>0.40100496141172504</v>
      </c>
      <c r="FI404" s="80">
        <f t="shared" si="627"/>
        <v>98.451218060549593</v>
      </c>
      <c r="FJ404" s="80">
        <f t="shared" si="628"/>
        <v>0</v>
      </c>
      <c r="FK404" s="80">
        <f t="shared" si="629"/>
        <v>0.26200000000000001</v>
      </c>
      <c r="FL404" s="80">
        <f t="shared" si="630"/>
        <v>2.3E-2</v>
      </c>
      <c r="FM404" s="80">
        <f t="shared" si="631"/>
        <v>0</v>
      </c>
      <c r="FN404" s="80">
        <f t="shared" si="632"/>
        <v>0</v>
      </c>
      <c r="FO404" s="80">
        <f t="shared" si="633"/>
        <v>0.17799999999999999</v>
      </c>
      <c r="FP404" s="80">
        <f t="shared" si="634"/>
        <v>99.675223021961315</v>
      </c>
    </row>
    <row r="405" spans="1:172" ht="21">
      <c r="A405" s="40">
        <v>403</v>
      </c>
      <c r="B405" s="41" t="s">
        <v>73</v>
      </c>
      <c r="C405" s="207">
        <v>0.8</v>
      </c>
      <c r="D405" s="207">
        <v>0</v>
      </c>
      <c r="E405" s="207">
        <v>2.1999999999999999E-2</v>
      </c>
      <c r="F405" s="207">
        <v>0</v>
      </c>
      <c r="G405" s="207">
        <v>0</v>
      </c>
      <c r="H405" s="207">
        <v>89.186927492936462</v>
      </c>
      <c r="I405" s="207">
        <v>4.0000000000000001E-3</v>
      </c>
      <c r="J405" s="207">
        <v>0.29899999999999999</v>
      </c>
      <c r="K405" s="207">
        <v>6.7000000000000004E-2</v>
      </c>
      <c r="L405" s="217">
        <v>0</v>
      </c>
      <c r="M405" s="217">
        <v>0</v>
      </c>
      <c r="N405" s="207">
        <v>0.33200000000000002</v>
      </c>
      <c r="O405" s="71"/>
      <c r="P405" s="70">
        <f t="shared" si="545"/>
        <v>100.47381073317732</v>
      </c>
      <c r="Q405" s="70">
        <f t="shared" si="560"/>
        <v>90.710927492936463</v>
      </c>
      <c r="S405" s="48">
        <v>60.085000000000001</v>
      </c>
      <c r="T405" s="48">
        <v>40.311</v>
      </c>
      <c r="U405" s="48">
        <v>70.936999999999998</v>
      </c>
      <c r="V405" s="48">
        <v>56.079000000000001</v>
      </c>
      <c r="W405" s="48">
        <v>81.41</v>
      </c>
      <c r="X405" s="49">
        <v>71.849999999999994</v>
      </c>
      <c r="Y405" s="48">
        <v>101.962</v>
      </c>
      <c r="Z405" s="48">
        <v>149.88</v>
      </c>
      <c r="AA405" s="48">
        <v>152</v>
      </c>
      <c r="AB405" s="48">
        <v>61.978999999999999</v>
      </c>
      <c r="AC405" s="48">
        <v>94.203000000000003</v>
      </c>
      <c r="AD405" s="49">
        <v>79.87</v>
      </c>
      <c r="AE405" s="40"/>
      <c r="AF405" s="41">
        <v>1</v>
      </c>
      <c r="AG405" s="41">
        <v>1</v>
      </c>
      <c r="AH405" s="41">
        <v>1</v>
      </c>
      <c r="AI405" s="41">
        <v>1</v>
      </c>
      <c r="AJ405" s="41">
        <v>1</v>
      </c>
      <c r="AK405" s="50">
        <v>1</v>
      </c>
      <c r="AL405" s="41">
        <v>2</v>
      </c>
      <c r="AM405" s="41">
        <v>2</v>
      </c>
      <c r="AN405" s="41">
        <v>2</v>
      </c>
      <c r="AO405" s="41">
        <v>2</v>
      </c>
      <c r="AP405" s="41">
        <v>2</v>
      </c>
      <c r="AQ405" s="50">
        <v>1</v>
      </c>
      <c r="AR405" s="40"/>
      <c r="AS405" s="41">
        <v>4</v>
      </c>
      <c r="AT405" s="41">
        <v>2</v>
      </c>
      <c r="AU405" s="41">
        <v>2</v>
      </c>
      <c r="AV405" s="41">
        <v>2</v>
      </c>
      <c r="AW405" s="41">
        <v>2</v>
      </c>
      <c r="AX405" s="50">
        <v>2</v>
      </c>
      <c r="AY405" s="41">
        <v>3</v>
      </c>
      <c r="AZ405" s="41">
        <v>3</v>
      </c>
      <c r="BA405" s="41">
        <v>3</v>
      </c>
      <c r="BB405" s="41">
        <v>1</v>
      </c>
      <c r="BC405" s="41">
        <v>1</v>
      </c>
      <c r="BD405" s="50">
        <v>4</v>
      </c>
      <c r="BE405" s="40"/>
      <c r="BF405" s="59">
        <v>2</v>
      </c>
      <c r="BG405" s="59">
        <v>1</v>
      </c>
      <c r="BH405" s="59">
        <v>1</v>
      </c>
      <c r="BI405" s="59">
        <v>1</v>
      </c>
      <c r="BJ405" s="59">
        <v>1</v>
      </c>
      <c r="BK405" s="60">
        <v>1</v>
      </c>
      <c r="BL405" s="59">
        <v>3</v>
      </c>
      <c r="BM405" s="59">
        <v>3</v>
      </c>
      <c r="BN405" s="59">
        <v>3</v>
      </c>
      <c r="BO405" s="59">
        <v>1</v>
      </c>
      <c r="BP405" s="59">
        <v>1</v>
      </c>
      <c r="BQ405" s="60">
        <v>2</v>
      </c>
      <c r="BR405" s="40"/>
      <c r="BS405" s="51">
        <f t="shared" si="546"/>
        <v>1.3314471165848382E-2</v>
      </c>
      <c r="BT405" s="51">
        <f t="shared" si="547"/>
        <v>0</v>
      </c>
      <c r="BU405" s="51">
        <f t="shared" si="548"/>
        <v>3.1013434455925677E-4</v>
      </c>
      <c r="BV405" s="51">
        <f t="shared" si="549"/>
        <v>0</v>
      </c>
      <c r="BW405" s="51">
        <f t="shared" si="550"/>
        <v>0</v>
      </c>
      <c r="BX405" s="51">
        <f t="shared" si="551"/>
        <v>1.2412933541118507</v>
      </c>
      <c r="BY405" s="51">
        <f t="shared" si="552"/>
        <v>3.9230301484866913E-5</v>
      </c>
      <c r="BZ405" s="51">
        <f t="shared" si="553"/>
        <v>1.9949292767547371E-3</v>
      </c>
      <c r="CA405" s="51">
        <f t="shared" si="554"/>
        <v>4.4078947368421053E-4</v>
      </c>
      <c r="CB405" s="51">
        <f t="shared" si="555"/>
        <v>0</v>
      </c>
      <c r="CC405" s="51">
        <f t="shared" si="556"/>
        <v>0</v>
      </c>
      <c r="CD405" s="51">
        <f t="shared" si="557"/>
        <v>4.1567547264304491E-3</v>
      </c>
      <c r="CE405" s="40"/>
      <c r="CF405" s="53">
        <f t="shared" si="561"/>
        <v>2.3365017564632633</v>
      </c>
      <c r="CG405" s="40"/>
      <c r="CH405" s="61">
        <f t="shared" si="562"/>
        <v>1.3314471165848382E-2</v>
      </c>
      <c r="CI405" s="61">
        <f t="shared" si="563"/>
        <v>0</v>
      </c>
      <c r="CJ405" s="61">
        <f t="shared" si="564"/>
        <v>3.1013434455925677E-4</v>
      </c>
      <c r="CK405" s="61">
        <f t="shared" si="565"/>
        <v>0</v>
      </c>
      <c r="CL405" s="61">
        <f t="shared" si="566"/>
        <v>0</v>
      </c>
      <c r="CM405" s="61">
        <f t="shared" si="567"/>
        <v>1.2412933541118507</v>
      </c>
      <c r="CN405" s="61">
        <f t="shared" si="568"/>
        <v>7.8460602969733826E-5</v>
      </c>
      <c r="CO405" s="61">
        <f t="shared" si="569"/>
        <v>3.9898585535094741E-3</v>
      </c>
      <c r="CP405" s="61">
        <f t="shared" si="570"/>
        <v>8.8157894736842107E-4</v>
      </c>
      <c r="CQ405" s="61">
        <f t="shared" si="571"/>
        <v>0</v>
      </c>
      <c r="CR405" s="61">
        <f t="shared" si="572"/>
        <v>0</v>
      </c>
      <c r="CS405" s="61">
        <f t="shared" si="573"/>
        <v>4.1567547264304491E-3</v>
      </c>
      <c r="CT405" s="40"/>
      <c r="CU405" s="54">
        <f t="shared" si="574"/>
        <v>3.1109285265384215E-2</v>
      </c>
      <c r="CV405" s="54">
        <f t="shared" si="575"/>
        <v>0</v>
      </c>
      <c r="CW405" s="54">
        <f t="shared" si="576"/>
        <v>7.2462944080228635E-4</v>
      </c>
      <c r="CX405" s="54">
        <f t="shared" si="577"/>
        <v>0</v>
      </c>
      <c r="CY405" s="54">
        <f t="shared" si="578"/>
        <v>0</v>
      </c>
      <c r="CZ405" s="54">
        <f t="shared" si="579"/>
        <v>2.9002841021685146</v>
      </c>
      <c r="DA405" s="54">
        <f t="shared" si="580"/>
        <v>1.8332333665194983E-4</v>
      </c>
      <c r="DB405" s="54">
        <f t="shared" si="581"/>
        <v>9.3223115183148613E-3</v>
      </c>
      <c r="DC405" s="54">
        <f t="shared" si="582"/>
        <v>2.0598107589873504E-3</v>
      </c>
      <c r="DD405" s="54">
        <f t="shared" si="583"/>
        <v>0</v>
      </c>
      <c r="DE405" s="54">
        <f t="shared" si="584"/>
        <v>0</v>
      </c>
      <c r="DF405" s="54">
        <f t="shared" si="585"/>
        <v>9.7122647194917162E-3</v>
      </c>
      <c r="DG405" s="40"/>
      <c r="DH405" s="80">
        <f t="shared" si="586"/>
        <v>2.953395727208147</v>
      </c>
      <c r="DI405" s="80">
        <f t="shared" si="587"/>
        <v>0.67718659628813282</v>
      </c>
      <c r="DJ405" s="40"/>
      <c r="DK405" s="54">
        <f t="shared" si="588"/>
        <v>2.6628942331696763E-2</v>
      </c>
      <c r="DL405" s="54">
        <f t="shared" si="589"/>
        <v>0</v>
      </c>
      <c r="DM405" s="54">
        <f t="shared" si="590"/>
        <v>3.1013434455925677E-4</v>
      </c>
      <c r="DN405" s="54">
        <f t="shared" si="591"/>
        <v>0</v>
      </c>
      <c r="DO405" s="54">
        <f t="shared" si="592"/>
        <v>0</v>
      </c>
      <c r="DP405" s="54">
        <f t="shared" si="593"/>
        <v>1.2412933541118507</v>
      </c>
      <c r="DQ405" s="54">
        <f t="shared" si="594"/>
        <v>1.1769090445460074E-4</v>
      </c>
      <c r="DR405" s="54">
        <f t="shared" si="595"/>
        <v>5.9847878302642116E-3</v>
      </c>
      <c r="DS405" s="54">
        <f t="shared" si="596"/>
        <v>1.3223684210526315E-3</v>
      </c>
      <c r="DT405" s="54">
        <f t="shared" si="597"/>
        <v>0</v>
      </c>
      <c r="DU405" s="54">
        <f t="shared" si="598"/>
        <v>0</v>
      </c>
      <c r="DV405" s="54">
        <f t="shared" si="599"/>
        <v>8.3135094528608983E-3</v>
      </c>
      <c r="DW405" s="54"/>
      <c r="DX405" s="63">
        <f t="shared" si="600"/>
        <v>1.283970787396739</v>
      </c>
      <c r="DY405" s="40"/>
      <c r="DZ405" s="41">
        <f t="shared" si="601"/>
        <v>6.221857053076843E-2</v>
      </c>
      <c r="EA405" s="41">
        <f t="shared" si="602"/>
        <v>0</v>
      </c>
      <c r="EB405" s="41">
        <f t="shared" si="603"/>
        <v>7.2462944080228635E-4</v>
      </c>
      <c r="EC405" s="41">
        <f t="shared" si="604"/>
        <v>0</v>
      </c>
      <c r="ED405" s="41">
        <f t="shared" si="605"/>
        <v>0</v>
      </c>
      <c r="EE405" s="41">
        <f t="shared" si="606"/>
        <v>2.9002841021685146</v>
      </c>
      <c r="EF405" s="41">
        <f t="shared" si="607"/>
        <v>2.749850049779247E-4</v>
      </c>
      <c r="EG405" s="41">
        <f t="shared" si="608"/>
        <v>1.3983467277472293E-2</v>
      </c>
      <c r="EH405" s="41">
        <f t="shared" si="609"/>
        <v>3.0897161384810259E-3</v>
      </c>
      <c r="EI405" s="41">
        <f t="shared" si="610"/>
        <v>0</v>
      </c>
      <c r="EJ405" s="41">
        <f t="shared" si="611"/>
        <v>0</v>
      </c>
      <c r="EK405" s="41">
        <f t="shared" si="612"/>
        <v>1.9424529438983432E-2</v>
      </c>
      <c r="EL405" s="40"/>
      <c r="EM405" s="82">
        <f t="shared" si="613"/>
        <v>3.0000000000000004</v>
      </c>
      <c r="EN405" s="40"/>
      <c r="EO405" s="80">
        <f t="shared" si="614"/>
        <v>1.9368804222712033</v>
      </c>
      <c r="EP405" s="80">
        <f t="shared" si="615"/>
        <v>1.9640335194160796</v>
      </c>
      <c r="EQ405" s="80">
        <f t="shared" si="616"/>
        <v>2.7153097144876348E-2</v>
      </c>
      <c r="ER405" s="80"/>
      <c r="ES405" s="80">
        <f t="shared" si="558"/>
        <v>1.2330244277036244</v>
      </c>
      <c r="ET405" s="80">
        <f t="shared" si="559"/>
        <v>97.71678630547369</v>
      </c>
      <c r="EU405" s="80"/>
      <c r="EV405" s="80">
        <f t="shared" si="617"/>
        <v>2.7153097144876348E-2</v>
      </c>
      <c r="EW405" s="80">
        <f t="shared" si="618"/>
        <v>1.9368804222712033</v>
      </c>
      <c r="EX405" s="84">
        <f t="shared" si="619"/>
        <v>4.3399360320140662E-2</v>
      </c>
      <c r="EY405" s="85">
        <f t="shared" si="620"/>
        <v>6.5770154876419124E-3</v>
      </c>
      <c r="EZ405" s="86">
        <f>3</f>
        <v>3</v>
      </c>
      <c r="FA405" s="75"/>
      <c r="FB405" s="88"/>
      <c r="FC405" s="80">
        <f t="shared" si="621"/>
        <v>0.8</v>
      </c>
      <c r="FD405" s="80">
        <f t="shared" si="622"/>
        <v>0</v>
      </c>
      <c r="FE405" s="80">
        <f t="shared" si="623"/>
        <v>2.1999999999999999E-2</v>
      </c>
      <c r="FF405" s="80">
        <f t="shared" si="624"/>
        <v>0</v>
      </c>
      <c r="FG405" s="80">
        <f t="shared" si="625"/>
        <v>0</v>
      </c>
      <c r="FH405" s="80">
        <f t="shared" si="626"/>
        <v>1.2330244277036244</v>
      </c>
      <c r="FI405" s="80">
        <f t="shared" si="627"/>
        <v>97.71678630547369</v>
      </c>
      <c r="FJ405" s="80">
        <f t="shared" si="628"/>
        <v>4.0000000000000001E-3</v>
      </c>
      <c r="FK405" s="80">
        <f t="shared" si="629"/>
        <v>0.29899999999999999</v>
      </c>
      <c r="FL405" s="80">
        <f t="shared" si="630"/>
        <v>6.7000000000000004E-2</v>
      </c>
      <c r="FM405" s="80">
        <f t="shared" si="631"/>
        <v>0</v>
      </c>
      <c r="FN405" s="80">
        <f t="shared" si="632"/>
        <v>0</v>
      </c>
      <c r="FO405" s="80">
        <f t="shared" si="633"/>
        <v>0.33200000000000002</v>
      </c>
      <c r="FP405" s="80">
        <f t="shared" si="634"/>
        <v>100.47381073317732</v>
      </c>
    </row>
    <row r="406" spans="1:172" ht="21">
      <c r="A406" s="40">
        <v>404</v>
      </c>
      <c r="B406" s="41" t="s">
        <v>73</v>
      </c>
      <c r="C406" s="208">
        <v>0.12</v>
      </c>
      <c r="D406" s="208">
        <v>0.01</v>
      </c>
      <c r="E406" s="208">
        <v>5.3999999999999999E-2</v>
      </c>
      <c r="F406" s="208">
        <v>2.1999999999999999E-2</v>
      </c>
      <c r="G406" s="208">
        <v>0</v>
      </c>
      <c r="H406" s="208">
        <v>89.672827397556105</v>
      </c>
      <c r="I406" s="208">
        <v>0</v>
      </c>
      <c r="J406" s="208">
        <v>0.28499999999999998</v>
      </c>
      <c r="K406" s="208">
        <v>7.1999999999999995E-2</v>
      </c>
      <c r="L406" s="217">
        <v>0</v>
      </c>
      <c r="M406" s="217">
        <v>0</v>
      </c>
      <c r="N406" s="208">
        <v>0.24199999999999999</v>
      </c>
      <c r="O406" s="71"/>
      <c r="P406" s="70">
        <f t="shared" si="545"/>
        <v>100.40259676282247</v>
      </c>
      <c r="Q406" s="70">
        <f t="shared" si="560"/>
        <v>90.477827397556112</v>
      </c>
      <c r="S406" s="48">
        <v>60.085000000000001</v>
      </c>
      <c r="T406" s="48">
        <v>40.311</v>
      </c>
      <c r="U406" s="48">
        <v>70.936999999999998</v>
      </c>
      <c r="V406" s="48">
        <v>56.079000000000001</v>
      </c>
      <c r="W406" s="48">
        <v>81.41</v>
      </c>
      <c r="X406" s="49">
        <v>71.849999999999994</v>
      </c>
      <c r="Y406" s="48">
        <v>101.962</v>
      </c>
      <c r="Z406" s="48">
        <v>149.88</v>
      </c>
      <c r="AA406" s="48">
        <v>152</v>
      </c>
      <c r="AB406" s="48">
        <v>61.978999999999999</v>
      </c>
      <c r="AC406" s="48">
        <v>94.203000000000003</v>
      </c>
      <c r="AD406" s="49">
        <v>79.87</v>
      </c>
      <c r="AE406" s="40"/>
      <c r="AF406" s="41">
        <v>1</v>
      </c>
      <c r="AG406" s="41">
        <v>1</v>
      </c>
      <c r="AH406" s="41">
        <v>1</v>
      </c>
      <c r="AI406" s="41">
        <v>1</v>
      </c>
      <c r="AJ406" s="41">
        <v>1</v>
      </c>
      <c r="AK406" s="50">
        <v>1</v>
      </c>
      <c r="AL406" s="41">
        <v>2</v>
      </c>
      <c r="AM406" s="41">
        <v>2</v>
      </c>
      <c r="AN406" s="41">
        <v>2</v>
      </c>
      <c r="AO406" s="41">
        <v>2</v>
      </c>
      <c r="AP406" s="41">
        <v>2</v>
      </c>
      <c r="AQ406" s="50">
        <v>1</v>
      </c>
      <c r="AR406" s="40"/>
      <c r="AS406" s="41">
        <v>4</v>
      </c>
      <c r="AT406" s="41">
        <v>2</v>
      </c>
      <c r="AU406" s="41">
        <v>2</v>
      </c>
      <c r="AV406" s="41">
        <v>2</v>
      </c>
      <c r="AW406" s="41">
        <v>2</v>
      </c>
      <c r="AX406" s="50">
        <v>2</v>
      </c>
      <c r="AY406" s="41">
        <v>3</v>
      </c>
      <c r="AZ406" s="41">
        <v>3</v>
      </c>
      <c r="BA406" s="41">
        <v>3</v>
      </c>
      <c r="BB406" s="41">
        <v>1</v>
      </c>
      <c r="BC406" s="41">
        <v>1</v>
      </c>
      <c r="BD406" s="50">
        <v>4</v>
      </c>
      <c r="BE406" s="40"/>
      <c r="BF406" s="59">
        <v>2</v>
      </c>
      <c r="BG406" s="59">
        <v>1</v>
      </c>
      <c r="BH406" s="59">
        <v>1</v>
      </c>
      <c r="BI406" s="59">
        <v>1</v>
      </c>
      <c r="BJ406" s="59">
        <v>1</v>
      </c>
      <c r="BK406" s="60">
        <v>1</v>
      </c>
      <c r="BL406" s="59">
        <v>3</v>
      </c>
      <c r="BM406" s="59">
        <v>3</v>
      </c>
      <c r="BN406" s="59">
        <v>3</v>
      </c>
      <c r="BO406" s="59">
        <v>1</v>
      </c>
      <c r="BP406" s="59">
        <v>1</v>
      </c>
      <c r="BQ406" s="60">
        <v>2</v>
      </c>
      <c r="BR406" s="40"/>
      <c r="BS406" s="51">
        <f t="shared" si="546"/>
        <v>1.9971706748772573E-3</v>
      </c>
      <c r="BT406" s="51">
        <f t="shared" si="547"/>
        <v>2.4807124606186895E-4</v>
      </c>
      <c r="BU406" s="51">
        <f t="shared" si="548"/>
        <v>7.6123884573635759E-4</v>
      </c>
      <c r="BV406" s="51">
        <f t="shared" si="549"/>
        <v>3.9230371440289588E-4</v>
      </c>
      <c r="BW406" s="51">
        <f t="shared" si="550"/>
        <v>0</v>
      </c>
      <c r="BX406" s="51">
        <f t="shared" si="551"/>
        <v>1.2480560528539473</v>
      </c>
      <c r="BY406" s="51">
        <f t="shared" si="552"/>
        <v>0</v>
      </c>
      <c r="BZ406" s="51">
        <f t="shared" si="553"/>
        <v>1.9015212169735788E-3</v>
      </c>
      <c r="CA406" s="51">
        <f t="shared" si="554"/>
        <v>4.7368421052631577E-4</v>
      </c>
      <c r="CB406" s="51">
        <f t="shared" si="555"/>
        <v>0</v>
      </c>
      <c r="CC406" s="51">
        <f t="shared" si="556"/>
        <v>0</v>
      </c>
      <c r="CD406" s="51">
        <f t="shared" si="557"/>
        <v>3.0299236258920742E-3</v>
      </c>
      <c r="CE406" s="40"/>
      <c r="CF406" s="53">
        <f t="shared" si="561"/>
        <v>2.368475643107756</v>
      </c>
      <c r="CG406" s="40"/>
      <c r="CH406" s="61">
        <f t="shared" si="562"/>
        <v>1.9971706748772573E-3</v>
      </c>
      <c r="CI406" s="61">
        <f t="shared" si="563"/>
        <v>2.4807124606186895E-4</v>
      </c>
      <c r="CJ406" s="61">
        <f t="shared" si="564"/>
        <v>7.6123884573635759E-4</v>
      </c>
      <c r="CK406" s="61">
        <f t="shared" si="565"/>
        <v>3.9230371440289588E-4</v>
      </c>
      <c r="CL406" s="61">
        <f t="shared" si="566"/>
        <v>0</v>
      </c>
      <c r="CM406" s="61">
        <f t="shared" si="567"/>
        <v>1.2480560528539473</v>
      </c>
      <c r="CN406" s="61">
        <f t="shared" si="568"/>
        <v>0</v>
      </c>
      <c r="CO406" s="61">
        <f t="shared" si="569"/>
        <v>3.8030424339471577E-3</v>
      </c>
      <c r="CP406" s="61">
        <f t="shared" si="570"/>
        <v>9.4736842105263154E-4</v>
      </c>
      <c r="CQ406" s="61">
        <f t="shared" si="571"/>
        <v>0</v>
      </c>
      <c r="CR406" s="61">
        <f t="shared" si="572"/>
        <v>0</v>
      </c>
      <c r="CS406" s="61">
        <f t="shared" si="573"/>
        <v>3.0299236258920742E-3</v>
      </c>
      <c r="CT406" s="40"/>
      <c r="CU406" s="54">
        <f t="shared" si="574"/>
        <v>4.7302500985758628E-3</v>
      </c>
      <c r="CV406" s="54">
        <f t="shared" si="575"/>
        <v>5.8755070405292745E-4</v>
      </c>
      <c r="CW406" s="54">
        <f t="shared" si="576"/>
        <v>1.8029756647140254E-3</v>
      </c>
      <c r="CX406" s="54">
        <f t="shared" si="577"/>
        <v>9.2916179226396024E-4</v>
      </c>
      <c r="CY406" s="54">
        <f t="shared" si="578"/>
        <v>0</v>
      </c>
      <c r="CZ406" s="54">
        <f t="shared" si="579"/>
        <v>2.9559903624177801</v>
      </c>
      <c r="DA406" s="54">
        <f t="shared" si="580"/>
        <v>0</v>
      </c>
      <c r="DB406" s="54">
        <f t="shared" si="581"/>
        <v>9.0074133745090806E-3</v>
      </c>
      <c r="DC406" s="54">
        <f t="shared" si="582"/>
        <v>2.2438190303126107E-3</v>
      </c>
      <c r="DD406" s="54">
        <f t="shared" si="583"/>
        <v>0</v>
      </c>
      <c r="DE406" s="54">
        <f t="shared" si="584"/>
        <v>0</v>
      </c>
      <c r="DF406" s="54">
        <f t="shared" si="585"/>
        <v>7.1763003084021146E-3</v>
      </c>
      <c r="DG406" s="40"/>
      <c r="DH406" s="80">
        <f t="shared" si="586"/>
        <v>2.9824678333906105</v>
      </c>
      <c r="DI406" s="80">
        <f t="shared" si="587"/>
        <v>0.67058560619120089</v>
      </c>
      <c r="DJ406" s="40"/>
      <c r="DK406" s="54">
        <f t="shared" si="588"/>
        <v>3.9943413497545146E-3</v>
      </c>
      <c r="DL406" s="54">
        <f t="shared" si="589"/>
        <v>2.4807124606186895E-4</v>
      </c>
      <c r="DM406" s="54">
        <f t="shared" si="590"/>
        <v>7.6123884573635759E-4</v>
      </c>
      <c r="DN406" s="54">
        <f t="shared" si="591"/>
        <v>3.9230371440289588E-4</v>
      </c>
      <c r="DO406" s="54">
        <f t="shared" si="592"/>
        <v>0</v>
      </c>
      <c r="DP406" s="54">
        <f t="shared" si="593"/>
        <v>1.2480560528539473</v>
      </c>
      <c r="DQ406" s="54">
        <f t="shared" si="594"/>
        <v>0</v>
      </c>
      <c r="DR406" s="54">
        <f t="shared" si="595"/>
        <v>5.7045636509207368E-3</v>
      </c>
      <c r="DS406" s="54">
        <f t="shared" si="596"/>
        <v>1.4210526315789472E-3</v>
      </c>
      <c r="DT406" s="54">
        <f t="shared" si="597"/>
        <v>0</v>
      </c>
      <c r="DU406" s="54">
        <f t="shared" si="598"/>
        <v>0</v>
      </c>
      <c r="DV406" s="54">
        <f t="shared" si="599"/>
        <v>6.0598472517841484E-3</v>
      </c>
      <c r="DW406" s="54"/>
      <c r="DX406" s="63">
        <f t="shared" si="600"/>
        <v>1.2666374715441868</v>
      </c>
      <c r="DY406" s="40"/>
      <c r="DZ406" s="41">
        <f t="shared" si="601"/>
        <v>9.4605001971517257E-3</v>
      </c>
      <c r="EA406" s="41">
        <f t="shared" si="602"/>
        <v>5.8755070405292745E-4</v>
      </c>
      <c r="EB406" s="41">
        <f t="shared" si="603"/>
        <v>1.8029756647140254E-3</v>
      </c>
      <c r="EC406" s="41">
        <f t="shared" si="604"/>
        <v>9.2916179226396024E-4</v>
      </c>
      <c r="ED406" s="41">
        <f t="shared" si="605"/>
        <v>0</v>
      </c>
      <c r="EE406" s="41">
        <f t="shared" si="606"/>
        <v>2.9559903624177801</v>
      </c>
      <c r="EF406" s="41">
        <f t="shared" si="607"/>
        <v>0</v>
      </c>
      <c r="EG406" s="41">
        <f t="shared" si="608"/>
        <v>1.351112006176362E-2</v>
      </c>
      <c r="EH406" s="41">
        <f t="shared" si="609"/>
        <v>3.3657285454689163E-3</v>
      </c>
      <c r="EI406" s="41">
        <f t="shared" si="610"/>
        <v>0</v>
      </c>
      <c r="EJ406" s="41">
        <f t="shared" si="611"/>
        <v>0</v>
      </c>
      <c r="EK406" s="41">
        <f t="shared" si="612"/>
        <v>1.4352600616804229E-2</v>
      </c>
      <c r="EL406" s="40"/>
      <c r="EM406" s="82">
        <f t="shared" si="613"/>
        <v>2.9999999999999996</v>
      </c>
      <c r="EN406" s="40"/>
      <c r="EO406" s="80">
        <f t="shared" si="614"/>
        <v>1.9764863628527944</v>
      </c>
      <c r="EP406" s="80">
        <f t="shared" si="615"/>
        <v>1.9822445890772746</v>
      </c>
      <c r="EQ406" s="80">
        <f t="shared" si="616"/>
        <v>5.7582262244801896E-3</v>
      </c>
      <c r="ER406" s="80"/>
      <c r="ES406" s="80">
        <f t="shared" si="558"/>
        <v>0.260490773534791</v>
      </c>
      <c r="ET406" s="80">
        <f t="shared" si="559"/>
        <v>99.337105989287679</v>
      </c>
      <c r="EU406" s="80"/>
      <c r="EV406" s="80">
        <f t="shared" si="617"/>
        <v>5.7582262244801896E-3</v>
      </c>
      <c r="EW406" s="80">
        <f t="shared" si="618"/>
        <v>1.9764863628527944</v>
      </c>
      <c r="EX406" s="84">
        <f t="shared" si="619"/>
        <v>1.9301170664428467E-2</v>
      </c>
      <c r="EY406" s="85">
        <f t="shared" si="620"/>
        <v>4.8123236925199341E-3</v>
      </c>
      <c r="EZ406" s="86">
        <f>3</f>
        <v>3</v>
      </c>
      <c r="FA406" s="75"/>
      <c r="FB406" s="88"/>
      <c r="FC406" s="80">
        <f t="shared" si="621"/>
        <v>0.12</v>
      </c>
      <c r="FD406" s="80">
        <f t="shared" si="622"/>
        <v>0.01</v>
      </c>
      <c r="FE406" s="80">
        <f t="shared" si="623"/>
        <v>5.3999999999999999E-2</v>
      </c>
      <c r="FF406" s="80">
        <f t="shared" si="624"/>
        <v>2.1999999999999999E-2</v>
      </c>
      <c r="FG406" s="80">
        <f t="shared" si="625"/>
        <v>0</v>
      </c>
      <c r="FH406" s="80">
        <f t="shared" si="626"/>
        <v>0.260490773534791</v>
      </c>
      <c r="FI406" s="80">
        <f t="shared" si="627"/>
        <v>99.337105989287679</v>
      </c>
      <c r="FJ406" s="80">
        <f t="shared" si="628"/>
        <v>0</v>
      </c>
      <c r="FK406" s="80">
        <f t="shared" si="629"/>
        <v>0.28499999999999998</v>
      </c>
      <c r="FL406" s="80">
        <f t="shared" si="630"/>
        <v>7.1999999999999995E-2</v>
      </c>
      <c r="FM406" s="80">
        <f t="shared" si="631"/>
        <v>0</v>
      </c>
      <c r="FN406" s="80">
        <f t="shared" si="632"/>
        <v>0</v>
      </c>
      <c r="FO406" s="80">
        <f t="shared" si="633"/>
        <v>0.24199999999999999</v>
      </c>
      <c r="FP406" s="80">
        <f t="shared" si="634"/>
        <v>100.40259676282247</v>
      </c>
    </row>
    <row r="407" spans="1:172" ht="21.75" thickBot="1">
      <c r="A407" s="40">
        <v>405</v>
      </c>
      <c r="B407" s="41" t="s">
        <v>73</v>
      </c>
      <c r="C407" s="209">
        <v>0</v>
      </c>
      <c r="D407" s="209">
        <v>5.0000000000000001E-3</v>
      </c>
      <c r="E407" s="209">
        <v>0</v>
      </c>
      <c r="F407" s="209">
        <v>0</v>
      </c>
      <c r="G407" s="209">
        <v>0</v>
      </c>
      <c r="H407" s="209">
        <v>94.073820792916663</v>
      </c>
      <c r="I407" s="209">
        <v>0</v>
      </c>
      <c r="J407" s="209">
        <v>0.28399999999999997</v>
      </c>
      <c r="K407" s="209">
        <v>2.5999999999999999E-2</v>
      </c>
      <c r="L407" s="219">
        <v>0</v>
      </c>
      <c r="M407" s="219">
        <v>0</v>
      </c>
      <c r="N407" s="209">
        <v>0.23200000000000001</v>
      </c>
      <c r="O407" s="71"/>
      <c r="P407" s="70">
        <f t="shared" si="545"/>
        <v>105.04083796842653</v>
      </c>
      <c r="Q407" s="70">
        <f t="shared" si="560"/>
        <v>94.62082079291666</v>
      </c>
      <c r="S407" s="48">
        <v>60.085000000000001</v>
      </c>
      <c r="T407" s="48">
        <v>40.311</v>
      </c>
      <c r="U407" s="48">
        <v>70.936999999999998</v>
      </c>
      <c r="V407" s="48">
        <v>56.079000000000001</v>
      </c>
      <c r="W407" s="48">
        <v>81.41</v>
      </c>
      <c r="X407" s="49">
        <v>71.849999999999994</v>
      </c>
      <c r="Y407" s="48">
        <v>101.962</v>
      </c>
      <c r="Z407" s="48">
        <v>149.88</v>
      </c>
      <c r="AA407" s="48">
        <v>152</v>
      </c>
      <c r="AB407" s="48">
        <v>61.978999999999999</v>
      </c>
      <c r="AC407" s="48">
        <v>94.203000000000003</v>
      </c>
      <c r="AD407" s="49">
        <v>79.87</v>
      </c>
      <c r="AE407" s="40"/>
      <c r="AF407" s="41">
        <v>1</v>
      </c>
      <c r="AG407" s="41">
        <v>1</v>
      </c>
      <c r="AH407" s="41">
        <v>1</v>
      </c>
      <c r="AI407" s="41">
        <v>1</v>
      </c>
      <c r="AJ407" s="41">
        <v>1</v>
      </c>
      <c r="AK407" s="50">
        <v>1</v>
      </c>
      <c r="AL407" s="41">
        <v>2</v>
      </c>
      <c r="AM407" s="41">
        <v>2</v>
      </c>
      <c r="AN407" s="41">
        <v>2</v>
      </c>
      <c r="AO407" s="41">
        <v>2</v>
      </c>
      <c r="AP407" s="41">
        <v>2</v>
      </c>
      <c r="AQ407" s="50">
        <v>1</v>
      </c>
      <c r="AR407" s="40"/>
      <c r="AS407" s="41">
        <v>4</v>
      </c>
      <c r="AT407" s="41">
        <v>2</v>
      </c>
      <c r="AU407" s="41">
        <v>2</v>
      </c>
      <c r="AV407" s="41">
        <v>2</v>
      </c>
      <c r="AW407" s="41">
        <v>2</v>
      </c>
      <c r="AX407" s="50">
        <v>2</v>
      </c>
      <c r="AY407" s="41">
        <v>3</v>
      </c>
      <c r="AZ407" s="41">
        <v>3</v>
      </c>
      <c r="BA407" s="41">
        <v>3</v>
      </c>
      <c r="BB407" s="41">
        <v>1</v>
      </c>
      <c r="BC407" s="41">
        <v>1</v>
      </c>
      <c r="BD407" s="50">
        <v>4</v>
      </c>
      <c r="BE407" s="40"/>
      <c r="BF407" s="59">
        <v>2</v>
      </c>
      <c r="BG407" s="59">
        <v>1</v>
      </c>
      <c r="BH407" s="59">
        <v>1</v>
      </c>
      <c r="BI407" s="59">
        <v>1</v>
      </c>
      <c r="BJ407" s="59">
        <v>1</v>
      </c>
      <c r="BK407" s="60">
        <v>1</v>
      </c>
      <c r="BL407" s="59">
        <v>3</v>
      </c>
      <c r="BM407" s="59">
        <v>3</v>
      </c>
      <c r="BN407" s="59">
        <v>3</v>
      </c>
      <c r="BO407" s="59">
        <v>1</v>
      </c>
      <c r="BP407" s="59">
        <v>1</v>
      </c>
      <c r="BQ407" s="60">
        <v>2</v>
      </c>
      <c r="BR407" s="40"/>
      <c r="BS407" s="51">
        <f t="shared" si="546"/>
        <v>0</v>
      </c>
      <c r="BT407" s="51">
        <f t="shared" si="547"/>
        <v>1.2403562303093448E-4</v>
      </c>
      <c r="BU407" s="51">
        <f t="shared" si="548"/>
        <v>0</v>
      </c>
      <c r="BV407" s="51">
        <f t="shared" si="549"/>
        <v>0</v>
      </c>
      <c r="BW407" s="51">
        <f t="shared" si="550"/>
        <v>0</v>
      </c>
      <c r="BX407" s="51">
        <f t="shared" si="551"/>
        <v>1.3093085705346788</v>
      </c>
      <c r="BY407" s="51">
        <f t="shared" si="552"/>
        <v>0</v>
      </c>
      <c r="BZ407" s="51">
        <f t="shared" si="553"/>
        <v>1.894849212703496E-3</v>
      </c>
      <c r="CA407" s="51">
        <f t="shared" si="554"/>
        <v>1.7105263157894736E-4</v>
      </c>
      <c r="CB407" s="51">
        <f t="shared" si="555"/>
        <v>0</v>
      </c>
      <c r="CC407" s="51">
        <f t="shared" si="556"/>
        <v>0</v>
      </c>
      <c r="CD407" s="51">
        <f t="shared" si="557"/>
        <v>2.9047201702766998E-3</v>
      </c>
      <c r="CE407" s="40"/>
      <c r="CF407" s="53">
        <f t="shared" si="561"/>
        <v>2.2702510616839473</v>
      </c>
      <c r="CG407" s="40"/>
      <c r="CH407" s="61">
        <f t="shared" si="562"/>
        <v>0</v>
      </c>
      <c r="CI407" s="61">
        <f t="shared" si="563"/>
        <v>1.2403562303093448E-4</v>
      </c>
      <c r="CJ407" s="61">
        <f t="shared" si="564"/>
        <v>0</v>
      </c>
      <c r="CK407" s="61">
        <f t="shared" si="565"/>
        <v>0</v>
      </c>
      <c r="CL407" s="61">
        <f t="shared" si="566"/>
        <v>0</v>
      </c>
      <c r="CM407" s="61">
        <f t="shared" si="567"/>
        <v>1.3093085705346788</v>
      </c>
      <c r="CN407" s="61">
        <f t="shared" si="568"/>
        <v>0</v>
      </c>
      <c r="CO407" s="61">
        <f t="shared" si="569"/>
        <v>3.7896984254069919E-3</v>
      </c>
      <c r="CP407" s="61">
        <f t="shared" si="570"/>
        <v>3.4210526315789472E-4</v>
      </c>
      <c r="CQ407" s="61">
        <f t="shared" si="571"/>
        <v>0</v>
      </c>
      <c r="CR407" s="61">
        <f t="shared" si="572"/>
        <v>0</v>
      </c>
      <c r="CS407" s="61">
        <f t="shared" si="573"/>
        <v>2.9047201702766998E-3</v>
      </c>
      <c r="CT407" s="40"/>
      <c r="CU407" s="54">
        <f t="shared" si="574"/>
        <v>0</v>
      </c>
      <c r="CV407" s="54">
        <f t="shared" si="575"/>
        <v>2.8159200487260888E-4</v>
      </c>
      <c r="CW407" s="54">
        <f t="shared" si="576"/>
        <v>0</v>
      </c>
      <c r="CX407" s="54">
        <f t="shared" si="577"/>
        <v>0</v>
      </c>
      <c r="CY407" s="54">
        <f t="shared" si="578"/>
        <v>0</v>
      </c>
      <c r="CZ407" s="54">
        <f t="shared" si="579"/>
        <v>2.9724591723282456</v>
      </c>
      <c r="DA407" s="54">
        <f t="shared" si="580"/>
        <v>0</v>
      </c>
      <c r="DB407" s="54">
        <f t="shared" si="581"/>
        <v>8.603566873742207E-3</v>
      </c>
      <c r="DC407" s="54">
        <f t="shared" si="582"/>
        <v>7.766648368918767E-4</v>
      </c>
      <c r="DD407" s="54">
        <f t="shared" si="583"/>
        <v>0</v>
      </c>
      <c r="DE407" s="54">
        <f t="shared" si="584"/>
        <v>0</v>
      </c>
      <c r="DF407" s="54">
        <f t="shared" si="585"/>
        <v>6.5944440504654535E-3</v>
      </c>
      <c r="DG407" s="40"/>
      <c r="DH407" s="80">
        <f t="shared" si="586"/>
        <v>2.9887154400942175</v>
      </c>
      <c r="DI407" s="80">
        <f t="shared" si="587"/>
        <v>0.66918381494925827</v>
      </c>
      <c r="DJ407" s="40"/>
      <c r="DK407" s="54">
        <f t="shared" si="588"/>
        <v>0</v>
      </c>
      <c r="DL407" s="54">
        <f t="shared" si="589"/>
        <v>1.2403562303093448E-4</v>
      </c>
      <c r="DM407" s="54">
        <f t="shared" si="590"/>
        <v>0</v>
      </c>
      <c r="DN407" s="54">
        <f t="shared" si="591"/>
        <v>0</v>
      </c>
      <c r="DO407" s="54">
        <f t="shared" si="592"/>
        <v>0</v>
      </c>
      <c r="DP407" s="54">
        <f t="shared" si="593"/>
        <v>1.3093085705346788</v>
      </c>
      <c r="DQ407" s="54">
        <f t="shared" si="594"/>
        <v>0</v>
      </c>
      <c r="DR407" s="54">
        <f t="shared" si="595"/>
        <v>5.6845476381104879E-3</v>
      </c>
      <c r="DS407" s="54">
        <f t="shared" si="596"/>
        <v>5.131578947368421E-4</v>
      </c>
      <c r="DT407" s="54">
        <f t="shared" si="597"/>
        <v>0</v>
      </c>
      <c r="DU407" s="54">
        <f t="shared" si="598"/>
        <v>0</v>
      </c>
      <c r="DV407" s="54">
        <f t="shared" si="599"/>
        <v>5.8094403405533996E-3</v>
      </c>
      <c r="DW407" s="54"/>
      <c r="DX407" s="63">
        <f t="shared" si="600"/>
        <v>1.3214397520311103</v>
      </c>
      <c r="DY407" s="40"/>
      <c r="DZ407" s="41">
        <f t="shared" si="601"/>
        <v>0</v>
      </c>
      <c r="EA407" s="41">
        <f t="shared" si="602"/>
        <v>2.8159200487260888E-4</v>
      </c>
      <c r="EB407" s="41">
        <f t="shared" si="603"/>
        <v>0</v>
      </c>
      <c r="EC407" s="41">
        <f t="shared" si="604"/>
        <v>0</v>
      </c>
      <c r="ED407" s="41">
        <f t="shared" si="605"/>
        <v>0</v>
      </c>
      <c r="EE407" s="41">
        <f t="shared" si="606"/>
        <v>2.9724591723282456</v>
      </c>
      <c r="EF407" s="41">
        <f t="shared" si="607"/>
        <v>0</v>
      </c>
      <c r="EG407" s="41">
        <f t="shared" si="608"/>
        <v>1.2905350310613311E-2</v>
      </c>
      <c r="EH407" s="41">
        <f t="shared" si="609"/>
        <v>1.164997255337815E-3</v>
      </c>
      <c r="EI407" s="41">
        <f t="shared" si="610"/>
        <v>0</v>
      </c>
      <c r="EJ407" s="41">
        <f t="shared" si="611"/>
        <v>0</v>
      </c>
      <c r="EK407" s="41">
        <f t="shared" si="612"/>
        <v>1.3188888100930907E-2</v>
      </c>
      <c r="EL407" s="40"/>
      <c r="EM407" s="82">
        <f t="shared" si="613"/>
        <v>3.0000000000000004</v>
      </c>
      <c r="EN407" s="40"/>
      <c r="EO407" s="80">
        <f t="shared" si="614"/>
        <v>1.9848971103044502</v>
      </c>
      <c r="EP407" s="80">
        <f t="shared" si="615"/>
        <v>1.9891215687195301</v>
      </c>
      <c r="EQ407" s="80">
        <f t="shared" si="616"/>
        <v>4.2244584150799014E-3</v>
      </c>
      <c r="ER407" s="80"/>
      <c r="ES407" s="80">
        <f t="shared" si="558"/>
        <v>0.19979218471960125</v>
      </c>
      <c r="ET407" s="80">
        <f t="shared" si="559"/>
        <v>104.29404578370693</v>
      </c>
      <c r="EU407" s="80"/>
      <c r="EV407" s="80">
        <f t="shared" si="617"/>
        <v>4.2244584150799014E-3</v>
      </c>
      <c r="EW407" s="80">
        <f t="shared" si="618"/>
        <v>1.9848971103044502</v>
      </c>
      <c r="EX407" s="84">
        <f t="shared" si="619"/>
        <v>9.661823715506692E-3</v>
      </c>
      <c r="EY407" s="85">
        <f t="shared" si="620"/>
        <v>4.4128952271599116E-3</v>
      </c>
      <c r="EZ407" s="86">
        <f>3</f>
        <v>3</v>
      </c>
      <c r="FA407" s="75"/>
      <c r="FB407" s="88"/>
      <c r="FC407" s="80">
        <f t="shared" si="621"/>
        <v>0</v>
      </c>
      <c r="FD407" s="80">
        <f t="shared" si="622"/>
        <v>5.0000000000000001E-3</v>
      </c>
      <c r="FE407" s="80">
        <f t="shared" si="623"/>
        <v>0</v>
      </c>
      <c r="FF407" s="80">
        <f t="shared" si="624"/>
        <v>0</v>
      </c>
      <c r="FG407" s="80">
        <f t="shared" si="625"/>
        <v>0</v>
      </c>
      <c r="FH407" s="80">
        <f t="shared" si="626"/>
        <v>0.19979218471960125</v>
      </c>
      <c r="FI407" s="80">
        <f t="shared" si="627"/>
        <v>104.29404578370693</v>
      </c>
      <c r="FJ407" s="80">
        <f t="shared" si="628"/>
        <v>0</v>
      </c>
      <c r="FK407" s="80">
        <f t="shared" si="629"/>
        <v>0.28399999999999997</v>
      </c>
      <c r="FL407" s="80">
        <f t="shared" si="630"/>
        <v>2.5999999999999999E-2</v>
      </c>
      <c r="FM407" s="80">
        <f t="shared" si="631"/>
        <v>0</v>
      </c>
      <c r="FN407" s="80">
        <f t="shared" si="632"/>
        <v>0</v>
      </c>
      <c r="FO407" s="80">
        <f t="shared" si="633"/>
        <v>0.23200000000000001</v>
      </c>
      <c r="FP407" s="80">
        <f t="shared" si="634"/>
        <v>105.04083796842653</v>
      </c>
    </row>
    <row r="408" spans="1:172" ht="21.75" thickTop="1">
      <c r="A408" s="40">
        <v>406</v>
      </c>
      <c r="B408" s="41" t="s">
        <v>73</v>
      </c>
      <c r="C408" s="212">
        <v>0</v>
      </c>
      <c r="D408" s="212">
        <v>1.1930000000000001</v>
      </c>
      <c r="E408" s="212">
        <v>0.622</v>
      </c>
      <c r="F408" s="212">
        <v>4.0000000000000001E-3</v>
      </c>
      <c r="G408" s="212"/>
      <c r="H408" s="212">
        <v>58.487000000000002</v>
      </c>
      <c r="I408" s="212">
        <v>0.51800000000000002</v>
      </c>
      <c r="J408" s="212"/>
      <c r="K408" s="212">
        <v>2E-3</v>
      </c>
      <c r="L408" s="218">
        <v>0</v>
      </c>
      <c r="M408" s="218">
        <v>0</v>
      </c>
      <c r="N408" s="212">
        <v>30.428999999999998</v>
      </c>
      <c r="O408" s="71"/>
      <c r="P408" s="70">
        <f t="shared" si="545"/>
        <v>95.015124594158252</v>
      </c>
      <c r="Q408" s="70">
        <f t="shared" si="560"/>
        <v>91.25500000000001</v>
      </c>
      <c r="S408" s="48">
        <v>60.085000000000001</v>
      </c>
      <c r="T408" s="48">
        <v>40.311</v>
      </c>
      <c r="U408" s="48">
        <v>70.936999999999998</v>
      </c>
      <c r="V408" s="48">
        <v>56.079000000000001</v>
      </c>
      <c r="W408" s="48">
        <v>81.41</v>
      </c>
      <c r="X408" s="49">
        <v>71.849999999999994</v>
      </c>
      <c r="Y408" s="48">
        <v>101.962</v>
      </c>
      <c r="Z408" s="48">
        <v>149.88</v>
      </c>
      <c r="AA408" s="48">
        <v>152</v>
      </c>
      <c r="AB408" s="48">
        <v>61.978999999999999</v>
      </c>
      <c r="AC408" s="48">
        <v>94.203000000000003</v>
      </c>
      <c r="AD408" s="49">
        <v>79.87</v>
      </c>
      <c r="AE408" s="40"/>
      <c r="AF408" s="41">
        <v>1</v>
      </c>
      <c r="AG408" s="41">
        <v>1</v>
      </c>
      <c r="AH408" s="41">
        <v>1</v>
      </c>
      <c r="AI408" s="41">
        <v>1</v>
      </c>
      <c r="AJ408" s="41">
        <v>1</v>
      </c>
      <c r="AK408" s="50">
        <v>1</v>
      </c>
      <c r="AL408" s="41">
        <v>2</v>
      </c>
      <c r="AM408" s="41">
        <v>2</v>
      </c>
      <c r="AN408" s="41">
        <v>2</v>
      </c>
      <c r="AO408" s="41">
        <v>2</v>
      </c>
      <c r="AP408" s="41">
        <v>2</v>
      </c>
      <c r="AQ408" s="50">
        <v>1</v>
      </c>
      <c r="AR408" s="40"/>
      <c r="AS408" s="41">
        <v>4</v>
      </c>
      <c r="AT408" s="41">
        <v>2</v>
      </c>
      <c r="AU408" s="41">
        <v>2</v>
      </c>
      <c r="AV408" s="41">
        <v>2</v>
      </c>
      <c r="AW408" s="41">
        <v>2</v>
      </c>
      <c r="AX408" s="50">
        <v>2</v>
      </c>
      <c r="AY408" s="41">
        <v>3</v>
      </c>
      <c r="AZ408" s="41">
        <v>3</v>
      </c>
      <c r="BA408" s="41">
        <v>3</v>
      </c>
      <c r="BB408" s="41">
        <v>1</v>
      </c>
      <c r="BC408" s="41">
        <v>1</v>
      </c>
      <c r="BD408" s="50">
        <v>4</v>
      </c>
      <c r="BE408" s="40"/>
      <c r="BF408" s="59">
        <v>2</v>
      </c>
      <c r="BG408" s="59">
        <v>1</v>
      </c>
      <c r="BH408" s="59">
        <v>1</v>
      </c>
      <c r="BI408" s="59">
        <v>1</v>
      </c>
      <c r="BJ408" s="59">
        <v>1</v>
      </c>
      <c r="BK408" s="60">
        <v>1</v>
      </c>
      <c r="BL408" s="59">
        <v>3</v>
      </c>
      <c r="BM408" s="59">
        <v>3</v>
      </c>
      <c r="BN408" s="59">
        <v>3</v>
      </c>
      <c r="BO408" s="59">
        <v>1</v>
      </c>
      <c r="BP408" s="59">
        <v>1</v>
      </c>
      <c r="BQ408" s="60">
        <v>2</v>
      </c>
      <c r="BR408" s="40"/>
      <c r="BS408" s="51">
        <f t="shared" si="546"/>
        <v>0</v>
      </c>
      <c r="BT408" s="51">
        <f t="shared" si="547"/>
        <v>2.9594899655180969E-2</v>
      </c>
      <c r="BU408" s="51">
        <f t="shared" si="548"/>
        <v>8.7683437416298977E-3</v>
      </c>
      <c r="BV408" s="51">
        <f t="shared" si="549"/>
        <v>7.1327948073253805E-5</v>
      </c>
      <c r="BW408" s="51">
        <f t="shared" si="550"/>
        <v>0</v>
      </c>
      <c r="BX408" s="51">
        <f t="shared" si="551"/>
        <v>0.81401530967292979</v>
      </c>
      <c r="BY408" s="51">
        <f t="shared" si="552"/>
        <v>5.0803240422902648E-3</v>
      </c>
      <c r="BZ408" s="51">
        <f t="shared" si="553"/>
        <v>0</v>
      </c>
      <c r="CA408" s="51">
        <f t="shared" si="554"/>
        <v>1.3157894736842106E-5</v>
      </c>
      <c r="CB408" s="51">
        <f t="shared" si="555"/>
        <v>0</v>
      </c>
      <c r="CC408" s="51">
        <f t="shared" si="556"/>
        <v>0</v>
      </c>
      <c r="CD408" s="51">
        <f t="shared" si="557"/>
        <v>0.38098159509202451</v>
      </c>
      <c r="CE408" s="40"/>
      <c r="CF408" s="53">
        <f t="shared" si="561"/>
        <v>1.8408369234349551</v>
      </c>
      <c r="CG408" s="40"/>
      <c r="CH408" s="61">
        <f t="shared" si="562"/>
        <v>0</v>
      </c>
      <c r="CI408" s="61">
        <f t="shared" si="563"/>
        <v>2.9594899655180969E-2</v>
      </c>
      <c r="CJ408" s="61">
        <f t="shared" si="564"/>
        <v>8.7683437416298977E-3</v>
      </c>
      <c r="CK408" s="61">
        <f t="shared" si="565"/>
        <v>7.1327948073253805E-5</v>
      </c>
      <c r="CL408" s="61">
        <f t="shared" si="566"/>
        <v>0</v>
      </c>
      <c r="CM408" s="61">
        <f t="shared" si="567"/>
        <v>0.81401530967292979</v>
      </c>
      <c r="CN408" s="61">
        <f t="shared" si="568"/>
        <v>1.016064808458053E-2</v>
      </c>
      <c r="CO408" s="61">
        <f t="shared" si="569"/>
        <v>0</v>
      </c>
      <c r="CP408" s="61">
        <f t="shared" si="570"/>
        <v>2.6315789473684212E-5</v>
      </c>
      <c r="CQ408" s="61">
        <f t="shared" si="571"/>
        <v>0</v>
      </c>
      <c r="CR408" s="61">
        <f t="shared" si="572"/>
        <v>0</v>
      </c>
      <c r="CS408" s="61">
        <f t="shared" si="573"/>
        <v>0.38098159509202451</v>
      </c>
      <c r="CT408" s="40"/>
      <c r="CU408" s="54">
        <f t="shared" si="574"/>
        <v>0</v>
      </c>
      <c r="CV408" s="54">
        <f t="shared" si="575"/>
        <v>5.4479384030609548E-2</v>
      </c>
      <c r="CW408" s="54">
        <f t="shared" si="576"/>
        <v>1.6141090916962125E-2</v>
      </c>
      <c r="CX408" s="54">
        <f t="shared" si="577"/>
        <v>1.3130312048609675E-4</v>
      </c>
      <c r="CY408" s="54">
        <f t="shared" si="578"/>
        <v>0</v>
      </c>
      <c r="CZ408" s="54">
        <f t="shared" si="579"/>
        <v>1.4984694382872683</v>
      </c>
      <c r="DA408" s="54">
        <f t="shared" si="580"/>
        <v>1.870409616012449E-2</v>
      </c>
      <c r="DB408" s="54">
        <f t="shared" si="581"/>
        <v>0</v>
      </c>
      <c r="DC408" s="54">
        <f t="shared" si="582"/>
        <v>4.844307693249882E-5</v>
      </c>
      <c r="DD408" s="54">
        <f t="shared" si="583"/>
        <v>0</v>
      </c>
      <c r="DE408" s="54">
        <f t="shared" si="584"/>
        <v>0</v>
      </c>
      <c r="DF408" s="54">
        <f t="shared" si="585"/>
        <v>0.70132498739454419</v>
      </c>
      <c r="DG408" s="40"/>
      <c r="DH408" s="80">
        <f t="shared" si="586"/>
        <v>2.2892987429869276</v>
      </c>
      <c r="DI408" s="80">
        <f t="shared" si="587"/>
        <v>0.87362997342606785</v>
      </c>
      <c r="DJ408" s="40"/>
      <c r="DK408" s="54">
        <f t="shared" si="588"/>
        <v>0</v>
      </c>
      <c r="DL408" s="54">
        <f t="shared" si="589"/>
        <v>2.9594899655180969E-2</v>
      </c>
      <c r="DM408" s="54">
        <f t="shared" si="590"/>
        <v>8.7683437416298977E-3</v>
      </c>
      <c r="DN408" s="54">
        <f t="shared" si="591"/>
        <v>7.1327948073253805E-5</v>
      </c>
      <c r="DO408" s="54">
        <f t="shared" si="592"/>
        <v>0</v>
      </c>
      <c r="DP408" s="54">
        <f t="shared" si="593"/>
        <v>0.81401530967292979</v>
      </c>
      <c r="DQ408" s="54">
        <f t="shared" si="594"/>
        <v>1.5240972126870794E-2</v>
      </c>
      <c r="DR408" s="54">
        <f t="shared" si="595"/>
        <v>0</v>
      </c>
      <c r="DS408" s="54">
        <f t="shared" si="596"/>
        <v>3.9473684210526316E-5</v>
      </c>
      <c r="DT408" s="54">
        <f t="shared" si="597"/>
        <v>0</v>
      </c>
      <c r="DU408" s="54">
        <f t="shared" si="598"/>
        <v>0</v>
      </c>
      <c r="DV408" s="54">
        <f t="shared" si="599"/>
        <v>0.76196319018404901</v>
      </c>
      <c r="DW408" s="54"/>
      <c r="DX408" s="63">
        <f t="shared" si="600"/>
        <v>1.6296935170129443</v>
      </c>
      <c r="DY408" s="40"/>
      <c r="DZ408" s="41">
        <f t="shared" si="601"/>
        <v>0</v>
      </c>
      <c r="EA408" s="41">
        <f t="shared" si="602"/>
        <v>5.4479384030609548E-2</v>
      </c>
      <c r="EB408" s="41">
        <f t="shared" si="603"/>
        <v>1.6141090916962125E-2</v>
      </c>
      <c r="EC408" s="41">
        <f t="shared" si="604"/>
        <v>1.3130312048609675E-4</v>
      </c>
      <c r="ED408" s="41">
        <f t="shared" si="605"/>
        <v>0</v>
      </c>
      <c r="EE408" s="41">
        <f t="shared" si="606"/>
        <v>1.4984694382872683</v>
      </c>
      <c r="EF408" s="41">
        <f t="shared" si="607"/>
        <v>2.8056144240186737E-2</v>
      </c>
      <c r="EG408" s="41">
        <f t="shared" si="608"/>
        <v>0</v>
      </c>
      <c r="EH408" s="41">
        <f t="shared" si="609"/>
        <v>7.2664615398748231E-5</v>
      </c>
      <c r="EI408" s="41">
        <f t="shared" si="610"/>
        <v>0</v>
      </c>
      <c r="EJ408" s="41">
        <f t="shared" si="611"/>
        <v>0</v>
      </c>
      <c r="EK408" s="41">
        <f t="shared" si="612"/>
        <v>1.4026499747890884</v>
      </c>
      <c r="EL408" s="40"/>
      <c r="EM408" s="82">
        <f t="shared" si="613"/>
        <v>3</v>
      </c>
      <c r="EN408" s="40"/>
      <c r="EO408" s="80">
        <f t="shared" si="614"/>
        <v>0.75822015944359311</v>
      </c>
      <c r="EP408" s="80">
        <f t="shared" si="615"/>
        <v>1.309107815550681</v>
      </c>
      <c r="EQ408" s="80">
        <f t="shared" si="616"/>
        <v>0.5508876561070879</v>
      </c>
      <c r="ER408" s="80"/>
      <c r="ES408" s="80">
        <f t="shared" si="558"/>
        <v>24.612003656232002</v>
      </c>
      <c r="ET408" s="80">
        <f t="shared" si="559"/>
        <v>37.635120937926246</v>
      </c>
      <c r="EU408" s="80"/>
      <c r="EV408" s="80">
        <f t="shared" si="617"/>
        <v>0.5508876561070879</v>
      </c>
      <c r="EW408" s="80">
        <f t="shared" si="618"/>
        <v>0.75822015944359311</v>
      </c>
      <c r="EX408" s="84">
        <f t="shared" si="619"/>
        <v>8.9504317305114753E-2</v>
      </c>
      <c r="EY408" s="85">
        <f t="shared" si="620"/>
        <v>0.61269853010053299</v>
      </c>
      <c r="EZ408" s="86">
        <f>3</f>
        <v>3</v>
      </c>
      <c r="FA408" s="75"/>
      <c r="FB408" s="88"/>
      <c r="FC408" s="80">
        <f t="shared" si="621"/>
        <v>0</v>
      </c>
      <c r="FD408" s="80">
        <f t="shared" si="622"/>
        <v>1.1930000000000001</v>
      </c>
      <c r="FE408" s="80">
        <f t="shared" si="623"/>
        <v>0.622</v>
      </c>
      <c r="FF408" s="80">
        <f t="shared" si="624"/>
        <v>4.0000000000000001E-3</v>
      </c>
      <c r="FG408" s="80">
        <f t="shared" si="625"/>
        <v>0</v>
      </c>
      <c r="FH408" s="80">
        <f t="shared" si="626"/>
        <v>24.612003656232002</v>
      </c>
      <c r="FI408" s="80">
        <f t="shared" si="627"/>
        <v>37.635120937926246</v>
      </c>
      <c r="FJ408" s="80">
        <f t="shared" si="628"/>
        <v>0.51800000000000002</v>
      </c>
      <c r="FK408" s="80">
        <f t="shared" si="629"/>
        <v>0</v>
      </c>
      <c r="FL408" s="80">
        <f t="shared" si="630"/>
        <v>2E-3</v>
      </c>
      <c r="FM408" s="80">
        <f t="shared" si="631"/>
        <v>0</v>
      </c>
      <c r="FN408" s="80">
        <f t="shared" si="632"/>
        <v>0</v>
      </c>
      <c r="FO408" s="80">
        <f t="shared" si="633"/>
        <v>30.428999999999998</v>
      </c>
      <c r="FP408" s="80">
        <f t="shared" si="634"/>
        <v>95.015124594158252</v>
      </c>
    </row>
    <row r="409" spans="1:172" ht="21">
      <c r="A409" s="40">
        <v>407</v>
      </c>
      <c r="B409" s="41" t="s">
        <v>73</v>
      </c>
      <c r="C409" s="213">
        <v>1.7999999999999999E-2</v>
      </c>
      <c r="D409" s="213">
        <v>1.7609999999999999</v>
      </c>
      <c r="E409" s="213">
        <v>1.121</v>
      </c>
      <c r="F409" s="213">
        <v>8.0000000000000002E-3</v>
      </c>
      <c r="G409" s="213"/>
      <c r="H409" s="213">
        <v>53.304000000000002</v>
      </c>
      <c r="I409" s="213">
        <v>0.437</v>
      </c>
      <c r="J409" s="213"/>
      <c r="K409" s="213">
        <v>2.8000000000000001E-2</v>
      </c>
      <c r="L409" s="217">
        <v>0</v>
      </c>
      <c r="M409" s="217">
        <v>0</v>
      </c>
      <c r="N409" s="213">
        <v>35.735999999999997</v>
      </c>
      <c r="O409" s="71"/>
      <c r="P409" s="70">
        <f t="shared" si="545"/>
        <v>95.234543462001227</v>
      </c>
      <c r="Q409" s="70">
        <f t="shared" si="560"/>
        <v>92.412999999999997</v>
      </c>
      <c r="S409" s="48">
        <v>60.085000000000001</v>
      </c>
      <c r="T409" s="48">
        <v>40.311</v>
      </c>
      <c r="U409" s="48">
        <v>70.936999999999998</v>
      </c>
      <c r="V409" s="48">
        <v>56.079000000000001</v>
      </c>
      <c r="W409" s="48">
        <v>81.41</v>
      </c>
      <c r="X409" s="49">
        <v>71.849999999999994</v>
      </c>
      <c r="Y409" s="48">
        <v>101.962</v>
      </c>
      <c r="Z409" s="48">
        <v>149.88</v>
      </c>
      <c r="AA409" s="48">
        <v>152</v>
      </c>
      <c r="AB409" s="48">
        <v>61.978999999999999</v>
      </c>
      <c r="AC409" s="48">
        <v>94.203000000000003</v>
      </c>
      <c r="AD409" s="49">
        <v>79.87</v>
      </c>
      <c r="AE409" s="40"/>
      <c r="AF409" s="41">
        <v>1</v>
      </c>
      <c r="AG409" s="41">
        <v>1</v>
      </c>
      <c r="AH409" s="41">
        <v>1</v>
      </c>
      <c r="AI409" s="41">
        <v>1</v>
      </c>
      <c r="AJ409" s="41">
        <v>1</v>
      </c>
      <c r="AK409" s="50">
        <v>1</v>
      </c>
      <c r="AL409" s="41">
        <v>2</v>
      </c>
      <c r="AM409" s="41">
        <v>2</v>
      </c>
      <c r="AN409" s="41">
        <v>2</v>
      </c>
      <c r="AO409" s="41">
        <v>2</v>
      </c>
      <c r="AP409" s="41">
        <v>2</v>
      </c>
      <c r="AQ409" s="50">
        <v>1</v>
      </c>
      <c r="AR409" s="40"/>
      <c r="AS409" s="41">
        <v>4</v>
      </c>
      <c r="AT409" s="41">
        <v>2</v>
      </c>
      <c r="AU409" s="41">
        <v>2</v>
      </c>
      <c r="AV409" s="41">
        <v>2</v>
      </c>
      <c r="AW409" s="41">
        <v>2</v>
      </c>
      <c r="AX409" s="50">
        <v>2</v>
      </c>
      <c r="AY409" s="41">
        <v>3</v>
      </c>
      <c r="AZ409" s="41">
        <v>3</v>
      </c>
      <c r="BA409" s="41">
        <v>3</v>
      </c>
      <c r="BB409" s="41">
        <v>1</v>
      </c>
      <c r="BC409" s="41">
        <v>1</v>
      </c>
      <c r="BD409" s="50">
        <v>4</v>
      </c>
      <c r="BE409" s="40"/>
      <c r="BF409" s="59">
        <v>2</v>
      </c>
      <c r="BG409" s="59">
        <v>1</v>
      </c>
      <c r="BH409" s="59">
        <v>1</v>
      </c>
      <c r="BI409" s="59">
        <v>1</v>
      </c>
      <c r="BJ409" s="59">
        <v>1</v>
      </c>
      <c r="BK409" s="60">
        <v>1</v>
      </c>
      <c r="BL409" s="59">
        <v>3</v>
      </c>
      <c r="BM409" s="59">
        <v>3</v>
      </c>
      <c r="BN409" s="59">
        <v>3</v>
      </c>
      <c r="BO409" s="59">
        <v>1</v>
      </c>
      <c r="BP409" s="59">
        <v>1</v>
      </c>
      <c r="BQ409" s="60">
        <v>2</v>
      </c>
      <c r="BR409" s="40"/>
      <c r="BS409" s="51">
        <f t="shared" si="546"/>
        <v>2.9957560123158855E-4</v>
      </c>
      <c r="BT409" s="51">
        <f t="shared" si="547"/>
        <v>4.3685346431495124E-2</v>
      </c>
      <c r="BU409" s="51">
        <f t="shared" si="548"/>
        <v>1.5802754556860314E-2</v>
      </c>
      <c r="BV409" s="51">
        <f t="shared" si="549"/>
        <v>1.4265589614650761E-4</v>
      </c>
      <c r="BW409" s="51">
        <f t="shared" si="550"/>
        <v>0</v>
      </c>
      <c r="BX409" s="51">
        <f t="shared" si="551"/>
        <v>0.74187891440501053</v>
      </c>
      <c r="BY409" s="51">
        <f t="shared" si="552"/>
        <v>4.2859104372217098E-3</v>
      </c>
      <c r="BZ409" s="51">
        <f t="shared" si="553"/>
        <v>0</v>
      </c>
      <c r="CA409" s="51">
        <f t="shared" si="554"/>
        <v>1.8421052631578948E-4</v>
      </c>
      <c r="CB409" s="51">
        <f t="shared" si="555"/>
        <v>0</v>
      </c>
      <c r="CC409" s="51">
        <f t="shared" si="556"/>
        <v>0</v>
      </c>
      <c r="CD409" s="51">
        <f t="shared" si="557"/>
        <v>0.44742706898710399</v>
      </c>
      <c r="CE409" s="40"/>
      <c r="CF409" s="53">
        <f t="shared" si="561"/>
        <v>1.754003034911799</v>
      </c>
      <c r="CG409" s="40"/>
      <c r="CH409" s="61">
        <f t="shared" si="562"/>
        <v>2.9957560123158855E-4</v>
      </c>
      <c r="CI409" s="61">
        <f t="shared" si="563"/>
        <v>4.3685346431495124E-2</v>
      </c>
      <c r="CJ409" s="61">
        <f t="shared" si="564"/>
        <v>1.5802754556860314E-2</v>
      </c>
      <c r="CK409" s="61">
        <f t="shared" si="565"/>
        <v>1.4265589614650761E-4</v>
      </c>
      <c r="CL409" s="61">
        <f t="shared" si="566"/>
        <v>0</v>
      </c>
      <c r="CM409" s="61">
        <f t="shared" si="567"/>
        <v>0.74187891440501053</v>
      </c>
      <c r="CN409" s="61">
        <f t="shared" si="568"/>
        <v>8.5718208744434195E-3</v>
      </c>
      <c r="CO409" s="61">
        <f t="shared" si="569"/>
        <v>0</v>
      </c>
      <c r="CP409" s="61">
        <f t="shared" si="570"/>
        <v>3.6842105263157896E-4</v>
      </c>
      <c r="CQ409" s="61">
        <f t="shared" si="571"/>
        <v>0</v>
      </c>
      <c r="CR409" s="61">
        <f t="shared" si="572"/>
        <v>0</v>
      </c>
      <c r="CS409" s="61">
        <f t="shared" si="573"/>
        <v>0.44742706898710399</v>
      </c>
      <c r="CT409" s="40"/>
      <c r="CU409" s="54">
        <f t="shared" si="574"/>
        <v>5.2545651374573323E-4</v>
      </c>
      <c r="CV409" s="54">
        <f t="shared" si="575"/>
        <v>7.6624230222015782E-2</v>
      </c>
      <c r="CW409" s="54">
        <f t="shared" si="576"/>
        <v>2.7718079452699253E-2</v>
      </c>
      <c r="CX409" s="54">
        <f t="shared" si="577"/>
        <v>2.5021887478903675E-4</v>
      </c>
      <c r="CY409" s="54">
        <f t="shared" si="578"/>
        <v>0</v>
      </c>
      <c r="CZ409" s="54">
        <f t="shared" si="579"/>
        <v>1.3012578674034592</v>
      </c>
      <c r="DA409" s="54">
        <f t="shared" si="580"/>
        <v>1.5034999828494069E-2</v>
      </c>
      <c r="DB409" s="54">
        <f t="shared" si="581"/>
        <v>0</v>
      </c>
      <c r="DC409" s="54">
        <f t="shared" si="582"/>
        <v>6.4621164444118916E-4</v>
      </c>
      <c r="DD409" s="54">
        <f t="shared" si="583"/>
        <v>0</v>
      </c>
      <c r="DE409" s="54">
        <f t="shared" si="584"/>
        <v>0</v>
      </c>
      <c r="DF409" s="54">
        <f t="shared" si="585"/>
        <v>0.78478843690507127</v>
      </c>
      <c r="DG409" s="40"/>
      <c r="DH409" s="80">
        <f t="shared" si="586"/>
        <v>2.2068455008447154</v>
      </c>
      <c r="DI409" s="80">
        <f t="shared" si="587"/>
        <v>0.90627096424940434</v>
      </c>
      <c r="DJ409" s="40"/>
      <c r="DK409" s="54">
        <f t="shared" si="588"/>
        <v>5.9915120246317711E-4</v>
      </c>
      <c r="DL409" s="54">
        <f t="shared" si="589"/>
        <v>4.3685346431495124E-2</v>
      </c>
      <c r="DM409" s="54">
        <f t="shared" si="590"/>
        <v>1.5802754556860314E-2</v>
      </c>
      <c r="DN409" s="54">
        <f t="shared" si="591"/>
        <v>1.4265589614650761E-4</v>
      </c>
      <c r="DO409" s="54">
        <f t="shared" si="592"/>
        <v>0</v>
      </c>
      <c r="DP409" s="54">
        <f t="shared" si="593"/>
        <v>0.74187891440501053</v>
      </c>
      <c r="DQ409" s="54">
        <f t="shared" si="594"/>
        <v>1.2857731311665128E-2</v>
      </c>
      <c r="DR409" s="54">
        <f t="shared" si="595"/>
        <v>0</v>
      </c>
      <c r="DS409" s="54">
        <f t="shared" si="596"/>
        <v>5.5263157894736839E-4</v>
      </c>
      <c r="DT409" s="54">
        <f t="shared" si="597"/>
        <v>0</v>
      </c>
      <c r="DU409" s="54">
        <f t="shared" si="598"/>
        <v>0</v>
      </c>
      <c r="DV409" s="54">
        <f t="shared" si="599"/>
        <v>0.89485413797420799</v>
      </c>
      <c r="DW409" s="54"/>
      <c r="DX409" s="63">
        <f t="shared" si="600"/>
        <v>1.7103733233567961</v>
      </c>
      <c r="DY409" s="40"/>
      <c r="DZ409" s="41">
        <f t="shared" si="601"/>
        <v>1.0509130274914665E-3</v>
      </c>
      <c r="EA409" s="41">
        <f t="shared" si="602"/>
        <v>7.6624230222015782E-2</v>
      </c>
      <c r="EB409" s="41">
        <f t="shared" si="603"/>
        <v>2.7718079452699253E-2</v>
      </c>
      <c r="EC409" s="41">
        <f t="shared" si="604"/>
        <v>2.5021887478903675E-4</v>
      </c>
      <c r="ED409" s="41">
        <f t="shared" si="605"/>
        <v>0</v>
      </c>
      <c r="EE409" s="41">
        <f t="shared" si="606"/>
        <v>1.3012578674034592</v>
      </c>
      <c r="EF409" s="41">
        <f t="shared" si="607"/>
        <v>2.2552499742741101E-2</v>
      </c>
      <c r="EG409" s="41">
        <f t="shared" si="608"/>
        <v>0</v>
      </c>
      <c r="EH409" s="41">
        <f t="shared" si="609"/>
        <v>9.6931746666178357E-4</v>
      </c>
      <c r="EI409" s="41">
        <f t="shared" si="610"/>
        <v>0</v>
      </c>
      <c r="EJ409" s="41">
        <f t="shared" si="611"/>
        <v>0</v>
      </c>
      <c r="EK409" s="41">
        <f t="shared" si="612"/>
        <v>1.5695768738101425</v>
      </c>
      <c r="EL409" s="40"/>
      <c r="EM409" s="82">
        <f t="shared" si="613"/>
        <v>3</v>
      </c>
      <c r="EN409" s="40"/>
      <c r="EO409" s="80">
        <f t="shared" si="614"/>
        <v>0.56237421450357328</v>
      </c>
      <c r="EP409" s="80">
        <f t="shared" si="615"/>
        <v>1.1792922222288564</v>
      </c>
      <c r="EQ409" s="80">
        <f t="shared" si="616"/>
        <v>0.61691800772528316</v>
      </c>
      <c r="ER409" s="80"/>
      <c r="ES409" s="80">
        <f t="shared" si="558"/>
        <v>27.884689531520465</v>
      </c>
      <c r="ET409" s="80">
        <f t="shared" si="559"/>
        <v>28.240853930480768</v>
      </c>
      <c r="EU409" s="80"/>
      <c r="EV409" s="80">
        <f t="shared" si="617"/>
        <v>0.61691800772528316</v>
      </c>
      <c r="EW409" s="80">
        <f t="shared" si="618"/>
        <v>0.56237421450357328</v>
      </c>
      <c r="EX409" s="84">
        <f t="shared" si="619"/>
        <v>0.12079919653618508</v>
      </c>
      <c r="EY409" s="85">
        <f t="shared" si="620"/>
        <v>0.71123097344574171</v>
      </c>
      <c r="EZ409" s="86">
        <f>3</f>
        <v>3</v>
      </c>
      <c r="FA409" s="75"/>
      <c r="FB409" s="88"/>
      <c r="FC409" s="80">
        <f t="shared" si="621"/>
        <v>1.7999999999999999E-2</v>
      </c>
      <c r="FD409" s="80">
        <f t="shared" si="622"/>
        <v>1.7609999999999999</v>
      </c>
      <c r="FE409" s="80">
        <f t="shared" si="623"/>
        <v>1.121</v>
      </c>
      <c r="FF409" s="80">
        <f t="shared" si="624"/>
        <v>8.0000000000000002E-3</v>
      </c>
      <c r="FG409" s="80">
        <f t="shared" si="625"/>
        <v>0</v>
      </c>
      <c r="FH409" s="80">
        <f t="shared" si="626"/>
        <v>27.884689531520465</v>
      </c>
      <c r="FI409" s="80">
        <f t="shared" si="627"/>
        <v>28.240853930480768</v>
      </c>
      <c r="FJ409" s="80">
        <f t="shared" si="628"/>
        <v>0.437</v>
      </c>
      <c r="FK409" s="80">
        <f t="shared" si="629"/>
        <v>0</v>
      </c>
      <c r="FL409" s="80">
        <f t="shared" si="630"/>
        <v>2.8000000000000001E-2</v>
      </c>
      <c r="FM409" s="80">
        <f t="shared" si="631"/>
        <v>0</v>
      </c>
      <c r="FN409" s="80">
        <f t="shared" si="632"/>
        <v>0</v>
      </c>
      <c r="FO409" s="80">
        <f t="shared" si="633"/>
        <v>35.735999999999997</v>
      </c>
      <c r="FP409" s="80">
        <f t="shared" si="634"/>
        <v>95.234543462001227</v>
      </c>
    </row>
    <row r="410" spans="1:172" ht="21">
      <c r="A410" s="40">
        <v>408</v>
      </c>
      <c r="B410" s="41" t="s">
        <v>73</v>
      </c>
      <c r="C410" s="213">
        <v>0</v>
      </c>
      <c r="D410" s="213">
        <v>0.56699999999999995</v>
      </c>
      <c r="E410" s="213">
        <v>0.28899999999999998</v>
      </c>
      <c r="F410" s="213">
        <v>2.1999999999999999E-2</v>
      </c>
      <c r="G410" s="213"/>
      <c r="H410" s="213">
        <v>29.922000000000001</v>
      </c>
      <c r="I410" s="213">
        <v>0.223</v>
      </c>
      <c r="J410" s="213"/>
      <c r="K410" s="213">
        <v>3.7999999999999999E-2</v>
      </c>
      <c r="L410" s="217">
        <v>0</v>
      </c>
      <c r="M410" s="217">
        <v>0</v>
      </c>
      <c r="N410" s="213">
        <v>63.662999999999997</v>
      </c>
      <c r="O410" s="71"/>
      <c r="P410" s="70">
        <f t="shared" si="545"/>
        <v>91.836127047957916</v>
      </c>
      <c r="Q410" s="70">
        <f t="shared" si="560"/>
        <v>94.72399999999999</v>
      </c>
      <c r="S410" s="48">
        <v>60.085000000000001</v>
      </c>
      <c r="T410" s="48">
        <v>40.311</v>
      </c>
      <c r="U410" s="48">
        <v>70.936999999999998</v>
      </c>
      <c r="V410" s="48">
        <v>56.079000000000001</v>
      </c>
      <c r="W410" s="48">
        <v>81.41</v>
      </c>
      <c r="X410" s="49">
        <v>71.849999999999994</v>
      </c>
      <c r="Y410" s="48">
        <v>101.962</v>
      </c>
      <c r="Z410" s="48">
        <v>149.88</v>
      </c>
      <c r="AA410" s="48">
        <v>152</v>
      </c>
      <c r="AB410" s="48">
        <v>61.978999999999999</v>
      </c>
      <c r="AC410" s="48">
        <v>94.203000000000003</v>
      </c>
      <c r="AD410" s="49">
        <v>79.87</v>
      </c>
      <c r="AE410" s="40"/>
      <c r="AF410" s="41">
        <v>1</v>
      </c>
      <c r="AG410" s="41">
        <v>1</v>
      </c>
      <c r="AH410" s="41">
        <v>1</v>
      </c>
      <c r="AI410" s="41">
        <v>1</v>
      </c>
      <c r="AJ410" s="41">
        <v>1</v>
      </c>
      <c r="AK410" s="50">
        <v>1</v>
      </c>
      <c r="AL410" s="41">
        <v>2</v>
      </c>
      <c r="AM410" s="41">
        <v>2</v>
      </c>
      <c r="AN410" s="41">
        <v>2</v>
      </c>
      <c r="AO410" s="41">
        <v>2</v>
      </c>
      <c r="AP410" s="41">
        <v>2</v>
      </c>
      <c r="AQ410" s="50">
        <v>1</v>
      </c>
      <c r="AR410" s="40"/>
      <c r="AS410" s="41">
        <v>4</v>
      </c>
      <c r="AT410" s="41">
        <v>2</v>
      </c>
      <c r="AU410" s="41">
        <v>2</v>
      </c>
      <c r="AV410" s="41">
        <v>2</v>
      </c>
      <c r="AW410" s="41">
        <v>2</v>
      </c>
      <c r="AX410" s="50">
        <v>2</v>
      </c>
      <c r="AY410" s="41">
        <v>3</v>
      </c>
      <c r="AZ410" s="41">
        <v>3</v>
      </c>
      <c r="BA410" s="41">
        <v>3</v>
      </c>
      <c r="BB410" s="41">
        <v>1</v>
      </c>
      <c r="BC410" s="41">
        <v>1</v>
      </c>
      <c r="BD410" s="50">
        <v>4</v>
      </c>
      <c r="BE410" s="40"/>
      <c r="BF410" s="59">
        <v>2</v>
      </c>
      <c r="BG410" s="59">
        <v>1</v>
      </c>
      <c r="BH410" s="59">
        <v>1</v>
      </c>
      <c r="BI410" s="59">
        <v>1</v>
      </c>
      <c r="BJ410" s="59">
        <v>1</v>
      </c>
      <c r="BK410" s="60">
        <v>1</v>
      </c>
      <c r="BL410" s="59">
        <v>3</v>
      </c>
      <c r="BM410" s="59">
        <v>3</v>
      </c>
      <c r="BN410" s="59">
        <v>3</v>
      </c>
      <c r="BO410" s="59">
        <v>1</v>
      </c>
      <c r="BP410" s="59">
        <v>1</v>
      </c>
      <c r="BQ410" s="60">
        <v>2</v>
      </c>
      <c r="BR410" s="40"/>
      <c r="BS410" s="51">
        <f t="shared" si="546"/>
        <v>0</v>
      </c>
      <c r="BT410" s="51">
        <f t="shared" si="547"/>
        <v>1.4065639651707968E-2</v>
      </c>
      <c r="BU410" s="51">
        <f t="shared" si="548"/>
        <v>4.0740375262556918E-3</v>
      </c>
      <c r="BV410" s="51">
        <f t="shared" si="549"/>
        <v>3.9230371440289588E-4</v>
      </c>
      <c r="BW410" s="51">
        <f t="shared" si="550"/>
        <v>0</v>
      </c>
      <c r="BX410" s="51">
        <f t="shared" si="551"/>
        <v>0.41645093945720257</v>
      </c>
      <c r="BY410" s="51">
        <f t="shared" si="552"/>
        <v>2.1870893077813301E-3</v>
      </c>
      <c r="BZ410" s="51">
        <f t="shared" si="553"/>
        <v>0</v>
      </c>
      <c r="CA410" s="51">
        <f t="shared" si="554"/>
        <v>2.5000000000000001E-4</v>
      </c>
      <c r="CB410" s="51">
        <f t="shared" si="555"/>
        <v>0</v>
      </c>
      <c r="CC410" s="51">
        <f t="shared" si="556"/>
        <v>0</v>
      </c>
      <c r="CD410" s="51">
        <f t="shared" si="557"/>
        <v>0.79708275948416163</v>
      </c>
      <c r="CE410" s="40"/>
      <c r="CF410" s="53">
        <f t="shared" si="561"/>
        <v>1.4731447861858549</v>
      </c>
      <c r="CG410" s="40"/>
      <c r="CH410" s="61">
        <f t="shared" si="562"/>
        <v>0</v>
      </c>
      <c r="CI410" s="61">
        <f t="shared" si="563"/>
        <v>1.4065639651707968E-2</v>
      </c>
      <c r="CJ410" s="61">
        <f t="shared" si="564"/>
        <v>4.0740375262556918E-3</v>
      </c>
      <c r="CK410" s="61">
        <f t="shared" si="565"/>
        <v>3.9230371440289588E-4</v>
      </c>
      <c r="CL410" s="61">
        <f t="shared" si="566"/>
        <v>0</v>
      </c>
      <c r="CM410" s="61">
        <f t="shared" si="567"/>
        <v>0.41645093945720257</v>
      </c>
      <c r="CN410" s="61">
        <f t="shared" si="568"/>
        <v>4.3741786155626601E-3</v>
      </c>
      <c r="CO410" s="61">
        <f t="shared" si="569"/>
        <v>0</v>
      </c>
      <c r="CP410" s="61">
        <f t="shared" si="570"/>
        <v>5.0000000000000001E-4</v>
      </c>
      <c r="CQ410" s="61">
        <f t="shared" si="571"/>
        <v>0</v>
      </c>
      <c r="CR410" s="61">
        <f t="shared" si="572"/>
        <v>0</v>
      </c>
      <c r="CS410" s="61">
        <f t="shared" si="573"/>
        <v>0.79708275948416163</v>
      </c>
      <c r="CT410" s="40"/>
      <c r="CU410" s="54">
        <f t="shared" si="574"/>
        <v>0</v>
      </c>
      <c r="CV410" s="54">
        <f t="shared" si="575"/>
        <v>2.0720723717282619E-2</v>
      </c>
      <c r="CW410" s="54">
        <f t="shared" si="576"/>
        <v>6.0016471405290898E-3</v>
      </c>
      <c r="CX410" s="54">
        <f t="shared" si="577"/>
        <v>5.7792017147397076E-4</v>
      </c>
      <c r="CY410" s="54">
        <f t="shared" si="578"/>
        <v>0</v>
      </c>
      <c r="CZ410" s="54">
        <f t="shared" si="579"/>
        <v>0.61349253016357908</v>
      </c>
      <c r="DA410" s="54">
        <f t="shared" si="580"/>
        <v>6.4437984213617933E-3</v>
      </c>
      <c r="DB410" s="54">
        <f t="shared" si="581"/>
        <v>0</v>
      </c>
      <c r="DC410" s="54">
        <f t="shared" si="582"/>
        <v>7.3657239309292747E-4</v>
      </c>
      <c r="DD410" s="54">
        <f t="shared" si="583"/>
        <v>0</v>
      </c>
      <c r="DE410" s="54">
        <f t="shared" si="584"/>
        <v>0</v>
      </c>
      <c r="DF410" s="54">
        <f t="shared" si="585"/>
        <v>1.1742183112927265</v>
      </c>
      <c r="DG410" s="40"/>
      <c r="DH410" s="80">
        <f t="shared" si="586"/>
        <v>1.8221915033000458</v>
      </c>
      <c r="DI410" s="80">
        <f t="shared" si="587"/>
        <v>1.0975794785443449</v>
      </c>
      <c r="DJ410" s="40"/>
      <c r="DK410" s="54">
        <f t="shared" si="588"/>
        <v>0</v>
      </c>
      <c r="DL410" s="54">
        <f t="shared" si="589"/>
        <v>1.4065639651707968E-2</v>
      </c>
      <c r="DM410" s="54">
        <f t="shared" si="590"/>
        <v>4.0740375262556918E-3</v>
      </c>
      <c r="DN410" s="54">
        <f t="shared" si="591"/>
        <v>3.9230371440289588E-4</v>
      </c>
      <c r="DO410" s="54">
        <f t="shared" si="592"/>
        <v>0</v>
      </c>
      <c r="DP410" s="54">
        <f t="shared" si="593"/>
        <v>0.41645093945720257</v>
      </c>
      <c r="DQ410" s="54">
        <f t="shared" si="594"/>
        <v>6.5612679233439906E-3</v>
      </c>
      <c r="DR410" s="54">
        <f t="shared" si="595"/>
        <v>0</v>
      </c>
      <c r="DS410" s="54">
        <f t="shared" si="596"/>
        <v>7.5000000000000002E-4</v>
      </c>
      <c r="DT410" s="54">
        <f t="shared" si="597"/>
        <v>0</v>
      </c>
      <c r="DU410" s="54">
        <f t="shared" si="598"/>
        <v>0</v>
      </c>
      <c r="DV410" s="54">
        <f t="shared" si="599"/>
        <v>1.5941655189683233</v>
      </c>
      <c r="DW410" s="54"/>
      <c r="DX410" s="63">
        <f t="shared" si="600"/>
        <v>2.0364597072412365</v>
      </c>
      <c r="DY410" s="40"/>
      <c r="DZ410" s="41">
        <f t="shared" si="601"/>
        <v>0</v>
      </c>
      <c r="EA410" s="41">
        <f t="shared" si="602"/>
        <v>2.0720723717282619E-2</v>
      </c>
      <c r="EB410" s="41">
        <f t="shared" si="603"/>
        <v>6.0016471405290898E-3</v>
      </c>
      <c r="EC410" s="41">
        <f t="shared" si="604"/>
        <v>5.7792017147397076E-4</v>
      </c>
      <c r="ED410" s="41">
        <f t="shared" si="605"/>
        <v>0</v>
      </c>
      <c r="EE410" s="41">
        <f t="shared" si="606"/>
        <v>0.61349253016357908</v>
      </c>
      <c r="EF410" s="41">
        <f t="shared" si="607"/>
        <v>9.6656976320426916E-3</v>
      </c>
      <c r="EG410" s="41">
        <f t="shared" si="608"/>
        <v>0</v>
      </c>
      <c r="EH410" s="41">
        <f t="shared" si="609"/>
        <v>1.1048585896393911E-3</v>
      </c>
      <c r="EI410" s="41">
        <f t="shared" si="610"/>
        <v>0</v>
      </c>
      <c r="EJ410" s="41">
        <f t="shared" si="611"/>
        <v>0</v>
      </c>
      <c r="EK410" s="41">
        <f t="shared" si="612"/>
        <v>2.3484366225854529</v>
      </c>
      <c r="EL410" s="40"/>
      <c r="EM410" s="82">
        <f t="shared" si="613"/>
        <v>3</v>
      </c>
      <c r="EN410" s="40"/>
      <c r="EO410" s="80">
        <f t="shared" si="614"/>
        <v>-0.58547687126606895</v>
      </c>
      <c r="EP410" s="80">
        <f t="shared" si="615"/>
        <v>0.67335681134779191</v>
      </c>
      <c r="EQ410" s="80">
        <f t="shared" si="616"/>
        <v>1.2588336826138609</v>
      </c>
      <c r="ER410" s="80"/>
      <c r="ES410" s="80">
        <f t="shared" si="558"/>
        <v>55.938873441820519</v>
      </c>
      <c r="ET410" s="80">
        <f t="shared" si="559"/>
        <v>-28.904746393862595</v>
      </c>
      <c r="EU410" s="80"/>
      <c r="EV410" s="80">
        <f t="shared" si="617"/>
        <v>1.2588336826138609</v>
      </c>
      <c r="EW410" s="80">
        <f t="shared" si="618"/>
        <v>-0.58547687126606895</v>
      </c>
      <c r="EX410" s="84">
        <f t="shared" si="619"/>
        <v>3.4480661843740393E-2</v>
      </c>
      <c r="EY410" s="85">
        <f t="shared" si="620"/>
        <v>1.288797921805892</v>
      </c>
      <c r="EZ410" s="86">
        <f>3</f>
        <v>3</v>
      </c>
      <c r="FA410" s="75"/>
      <c r="FB410" s="88"/>
      <c r="FC410" s="80">
        <f t="shared" si="621"/>
        <v>0</v>
      </c>
      <c r="FD410" s="80">
        <f t="shared" si="622"/>
        <v>0.56699999999999995</v>
      </c>
      <c r="FE410" s="80">
        <f t="shared" si="623"/>
        <v>0.28899999999999998</v>
      </c>
      <c r="FF410" s="80">
        <f t="shared" si="624"/>
        <v>2.1999999999999999E-2</v>
      </c>
      <c r="FG410" s="80">
        <f t="shared" si="625"/>
        <v>0</v>
      </c>
      <c r="FH410" s="80">
        <f t="shared" si="626"/>
        <v>55.938873441820519</v>
      </c>
      <c r="FI410" s="80">
        <f t="shared" si="627"/>
        <v>-28.904746393862595</v>
      </c>
      <c r="FJ410" s="80">
        <f t="shared" si="628"/>
        <v>0.223</v>
      </c>
      <c r="FK410" s="80">
        <f t="shared" si="629"/>
        <v>0</v>
      </c>
      <c r="FL410" s="80">
        <f t="shared" si="630"/>
        <v>3.7999999999999999E-2</v>
      </c>
      <c r="FM410" s="80">
        <f t="shared" si="631"/>
        <v>0</v>
      </c>
      <c r="FN410" s="80">
        <f t="shared" si="632"/>
        <v>0</v>
      </c>
      <c r="FO410" s="80">
        <f t="shared" si="633"/>
        <v>63.662999999999997</v>
      </c>
      <c r="FP410" s="80">
        <f t="shared" si="634"/>
        <v>91.836127047957916</v>
      </c>
    </row>
    <row r="411" spans="1:172" ht="21">
      <c r="A411" s="40">
        <v>409</v>
      </c>
      <c r="B411" s="41" t="s">
        <v>73</v>
      </c>
      <c r="C411" s="213">
        <v>0</v>
      </c>
      <c r="D411" s="213">
        <v>1.046</v>
      </c>
      <c r="E411" s="213">
        <v>0.69299999999999995</v>
      </c>
      <c r="F411" s="213">
        <v>0.01</v>
      </c>
      <c r="G411" s="213"/>
      <c r="H411" s="213">
        <v>28.452999999999999</v>
      </c>
      <c r="I411" s="213">
        <v>0.23</v>
      </c>
      <c r="J411" s="213"/>
      <c r="K411" s="213">
        <v>0</v>
      </c>
      <c r="L411" s="217">
        <v>0</v>
      </c>
      <c r="M411" s="217">
        <v>0</v>
      </c>
      <c r="N411" s="213">
        <v>64.721999999999994</v>
      </c>
      <c r="O411" s="71"/>
      <c r="P411" s="70">
        <f t="shared" si="545"/>
        <v>92.135805082958143</v>
      </c>
      <c r="Q411" s="70">
        <f t="shared" si="560"/>
        <v>95.153999999999996</v>
      </c>
      <c r="S411" s="48">
        <v>60.085000000000001</v>
      </c>
      <c r="T411" s="48">
        <v>40.311</v>
      </c>
      <c r="U411" s="48">
        <v>70.936999999999998</v>
      </c>
      <c r="V411" s="48">
        <v>56.079000000000001</v>
      </c>
      <c r="W411" s="48">
        <v>81.41</v>
      </c>
      <c r="X411" s="49">
        <v>71.849999999999994</v>
      </c>
      <c r="Y411" s="48">
        <v>101.962</v>
      </c>
      <c r="Z411" s="48">
        <v>149.88</v>
      </c>
      <c r="AA411" s="48">
        <v>152</v>
      </c>
      <c r="AB411" s="48">
        <v>61.978999999999999</v>
      </c>
      <c r="AC411" s="48">
        <v>94.203000000000003</v>
      </c>
      <c r="AD411" s="49">
        <v>79.87</v>
      </c>
      <c r="AE411" s="40"/>
      <c r="AF411" s="41">
        <v>1</v>
      </c>
      <c r="AG411" s="41">
        <v>1</v>
      </c>
      <c r="AH411" s="41">
        <v>1</v>
      </c>
      <c r="AI411" s="41">
        <v>1</v>
      </c>
      <c r="AJ411" s="41">
        <v>1</v>
      </c>
      <c r="AK411" s="50">
        <v>1</v>
      </c>
      <c r="AL411" s="41">
        <v>2</v>
      </c>
      <c r="AM411" s="41">
        <v>2</v>
      </c>
      <c r="AN411" s="41">
        <v>2</v>
      </c>
      <c r="AO411" s="41">
        <v>2</v>
      </c>
      <c r="AP411" s="41">
        <v>2</v>
      </c>
      <c r="AQ411" s="50">
        <v>1</v>
      </c>
      <c r="AR411" s="40"/>
      <c r="AS411" s="41">
        <v>4</v>
      </c>
      <c r="AT411" s="41">
        <v>2</v>
      </c>
      <c r="AU411" s="41">
        <v>2</v>
      </c>
      <c r="AV411" s="41">
        <v>2</v>
      </c>
      <c r="AW411" s="41">
        <v>2</v>
      </c>
      <c r="AX411" s="50">
        <v>2</v>
      </c>
      <c r="AY411" s="41">
        <v>3</v>
      </c>
      <c r="AZ411" s="41">
        <v>3</v>
      </c>
      <c r="BA411" s="41">
        <v>3</v>
      </c>
      <c r="BB411" s="41">
        <v>1</v>
      </c>
      <c r="BC411" s="41">
        <v>1</v>
      </c>
      <c r="BD411" s="50">
        <v>4</v>
      </c>
      <c r="BE411" s="40"/>
      <c r="BF411" s="59">
        <v>2</v>
      </c>
      <c r="BG411" s="59">
        <v>1</v>
      </c>
      <c r="BH411" s="59">
        <v>1</v>
      </c>
      <c r="BI411" s="59">
        <v>1</v>
      </c>
      <c r="BJ411" s="59">
        <v>1</v>
      </c>
      <c r="BK411" s="60">
        <v>1</v>
      </c>
      <c r="BL411" s="59">
        <v>3</v>
      </c>
      <c r="BM411" s="59">
        <v>3</v>
      </c>
      <c r="BN411" s="59">
        <v>3</v>
      </c>
      <c r="BO411" s="59">
        <v>1</v>
      </c>
      <c r="BP411" s="59">
        <v>1</v>
      </c>
      <c r="BQ411" s="60">
        <v>2</v>
      </c>
      <c r="BR411" s="40"/>
      <c r="BS411" s="51">
        <f t="shared" si="546"/>
        <v>0</v>
      </c>
      <c r="BT411" s="51">
        <f t="shared" si="547"/>
        <v>2.5948252338071496E-2</v>
      </c>
      <c r="BU411" s="51">
        <f t="shared" si="548"/>
        <v>9.7692318536165886E-3</v>
      </c>
      <c r="BV411" s="51">
        <f t="shared" si="549"/>
        <v>1.783198701831345E-4</v>
      </c>
      <c r="BW411" s="51">
        <f t="shared" si="550"/>
        <v>0</v>
      </c>
      <c r="BX411" s="51">
        <f t="shared" si="551"/>
        <v>0.39600556715379265</v>
      </c>
      <c r="BY411" s="51">
        <f t="shared" si="552"/>
        <v>2.2557423353798474E-3</v>
      </c>
      <c r="BZ411" s="51">
        <f t="shared" si="553"/>
        <v>0</v>
      </c>
      <c r="CA411" s="51">
        <f t="shared" si="554"/>
        <v>0</v>
      </c>
      <c r="CB411" s="51">
        <f t="shared" si="555"/>
        <v>0</v>
      </c>
      <c r="CC411" s="51">
        <f t="shared" si="556"/>
        <v>0</v>
      </c>
      <c r="CD411" s="51">
        <f t="shared" si="557"/>
        <v>0.81034180543382983</v>
      </c>
      <c r="CE411" s="40"/>
      <c r="CF411" s="53">
        <f t="shared" si="561"/>
        <v>1.4567687774625213</v>
      </c>
      <c r="CG411" s="40"/>
      <c r="CH411" s="61">
        <f t="shared" si="562"/>
        <v>0</v>
      </c>
      <c r="CI411" s="61">
        <f t="shared" si="563"/>
        <v>2.5948252338071496E-2</v>
      </c>
      <c r="CJ411" s="61">
        <f t="shared" si="564"/>
        <v>9.7692318536165886E-3</v>
      </c>
      <c r="CK411" s="61">
        <f t="shared" si="565"/>
        <v>1.783198701831345E-4</v>
      </c>
      <c r="CL411" s="61">
        <f t="shared" si="566"/>
        <v>0</v>
      </c>
      <c r="CM411" s="61">
        <f t="shared" si="567"/>
        <v>0.39600556715379265</v>
      </c>
      <c r="CN411" s="61">
        <f t="shared" si="568"/>
        <v>4.5114846707596948E-3</v>
      </c>
      <c r="CO411" s="61">
        <f t="shared" si="569"/>
        <v>0</v>
      </c>
      <c r="CP411" s="61">
        <f t="shared" si="570"/>
        <v>0</v>
      </c>
      <c r="CQ411" s="61">
        <f t="shared" si="571"/>
        <v>0</v>
      </c>
      <c r="CR411" s="61">
        <f t="shared" si="572"/>
        <v>0</v>
      </c>
      <c r="CS411" s="61">
        <f t="shared" si="573"/>
        <v>0.81034180543382983</v>
      </c>
      <c r="CT411" s="40"/>
      <c r="CU411" s="54">
        <f t="shared" si="574"/>
        <v>0</v>
      </c>
      <c r="CV411" s="54">
        <f t="shared" si="575"/>
        <v>3.7800603835821421E-2</v>
      </c>
      <c r="CW411" s="54">
        <f t="shared" si="576"/>
        <v>1.4231511944140959E-2</v>
      </c>
      <c r="CX411" s="54">
        <f t="shared" si="577"/>
        <v>2.5977081928396038E-4</v>
      </c>
      <c r="CY411" s="54">
        <f t="shared" si="578"/>
        <v>0</v>
      </c>
      <c r="CZ411" s="54">
        <f t="shared" si="579"/>
        <v>0.57688854593098293</v>
      </c>
      <c r="DA411" s="54">
        <f t="shared" si="580"/>
        <v>6.5721900083635064E-3</v>
      </c>
      <c r="DB411" s="54">
        <f t="shared" si="581"/>
        <v>0</v>
      </c>
      <c r="DC411" s="54">
        <f t="shared" si="582"/>
        <v>0</v>
      </c>
      <c r="DD411" s="54">
        <f t="shared" si="583"/>
        <v>0</v>
      </c>
      <c r="DE411" s="54">
        <f t="shared" si="584"/>
        <v>0</v>
      </c>
      <c r="DF411" s="54">
        <f t="shared" si="585"/>
        <v>1.1804806412286126</v>
      </c>
      <c r="DG411" s="40"/>
      <c r="DH411" s="80">
        <f t="shared" si="586"/>
        <v>1.8162332637672054</v>
      </c>
      <c r="DI411" s="80">
        <f t="shared" si="587"/>
        <v>1.1011801401828905</v>
      </c>
      <c r="DJ411" s="40"/>
      <c r="DK411" s="54">
        <f t="shared" si="588"/>
        <v>0</v>
      </c>
      <c r="DL411" s="54">
        <f t="shared" si="589"/>
        <v>2.5948252338071496E-2</v>
      </c>
      <c r="DM411" s="54">
        <f t="shared" si="590"/>
        <v>9.7692318536165886E-3</v>
      </c>
      <c r="DN411" s="54">
        <f t="shared" si="591"/>
        <v>1.783198701831345E-4</v>
      </c>
      <c r="DO411" s="54">
        <f t="shared" si="592"/>
        <v>0</v>
      </c>
      <c r="DP411" s="54">
        <f t="shared" si="593"/>
        <v>0.39600556715379265</v>
      </c>
      <c r="DQ411" s="54">
        <f t="shared" si="594"/>
        <v>6.7672270061395427E-3</v>
      </c>
      <c r="DR411" s="54">
        <f t="shared" si="595"/>
        <v>0</v>
      </c>
      <c r="DS411" s="54">
        <f t="shared" si="596"/>
        <v>0</v>
      </c>
      <c r="DT411" s="54">
        <f t="shared" si="597"/>
        <v>0</v>
      </c>
      <c r="DU411" s="54">
        <f t="shared" si="598"/>
        <v>0</v>
      </c>
      <c r="DV411" s="54">
        <f t="shared" si="599"/>
        <v>1.6206836108676597</v>
      </c>
      <c r="DW411" s="54"/>
      <c r="DX411" s="63">
        <f t="shared" si="600"/>
        <v>2.0593522090894631</v>
      </c>
      <c r="DY411" s="40"/>
      <c r="DZ411" s="41">
        <f t="shared" si="601"/>
        <v>0</v>
      </c>
      <c r="EA411" s="41">
        <f t="shared" si="602"/>
        <v>3.7800603835821421E-2</v>
      </c>
      <c r="EB411" s="41">
        <f t="shared" si="603"/>
        <v>1.4231511944140959E-2</v>
      </c>
      <c r="EC411" s="41">
        <f t="shared" si="604"/>
        <v>2.5977081928396038E-4</v>
      </c>
      <c r="ED411" s="41">
        <f t="shared" si="605"/>
        <v>0</v>
      </c>
      <c r="EE411" s="41">
        <f t="shared" si="606"/>
        <v>0.57688854593098293</v>
      </c>
      <c r="EF411" s="41">
        <f t="shared" si="607"/>
        <v>9.8582850125452596E-3</v>
      </c>
      <c r="EG411" s="41">
        <f t="shared" si="608"/>
        <v>0</v>
      </c>
      <c r="EH411" s="41">
        <f t="shared" si="609"/>
        <v>0</v>
      </c>
      <c r="EI411" s="41">
        <f t="shared" si="610"/>
        <v>0</v>
      </c>
      <c r="EJ411" s="41">
        <f t="shared" si="611"/>
        <v>0</v>
      </c>
      <c r="EK411" s="41">
        <f t="shared" si="612"/>
        <v>2.3609612824572253</v>
      </c>
      <c r="EL411" s="40"/>
      <c r="EM411" s="82">
        <f t="shared" si="613"/>
        <v>3</v>
      </c>
      <c r="EN411" s="40"/>
      <c r="EO411" s="80">
        <f t="shared" si="614"/>
        <v>-0.60708084109734273</v>
      </c>
      <c r="EP411" s="80">
        <f t="shared" si="615"/>
        <v>0.6352582098781836</v>
      </c>
      <c r="EQ411" s="80">
        <f t="shared" si="616"/>
        <v>1.2423390509755263</v>
      </c>
      <c r="ER411" s="80"/>
      <c r="ES411" s="80">
        <f t="shared" si="558"/>
        <v>55.643945198575224</v>
      </c>
      <c r="ET411" s="80">
        <f t="shared" si="559"/>
        <v>-30.209140115617078</v>
      </c>
      <c r="EU411" s="80"/>
      <c r="EV411" s="80">
        <f t="shared" si="617"/>
        <v>1.2423390509755263</v>
      </c>
      <c r="EW411" s="80">
        <f t="shared" si="618"/>
        <v>-0.60708084109734273</v>
      </c>
      <c r="EX411" s="84">
        <f t="shared" si="619"/>
        <v>5.8864076607609839E-2</v>
      </c>
      <c r="EY411" s="85">
        <f t="shared" si="620"/>
        <v>1.299921837991312</v>
      </c>
      <c r="EZ411" s="86">
        <f>3</f>
        <v>3</v>
      </c>
      <c r="FA411" s="75"/>
      <c r="FB411" s="88"/>
      <c r="FC411" s="80">
        <f t="shared" si="621"/>
        <v>0</v>
      </c>
      <c r="FD411" s="80">
        <f t="shared" si="622"/>
        <v>1.046</v>
      </c>
      <c r="FE411" s="80">
        <f t="shared" si="623"/>
        <v>0.69299999999999995</v>
      </c>
      <c r="FF411" s="80">
        <f t="shared" si="624"/>
        <v>0.01</v>
      </c>
      <c r="FG411" s="80">
        <f t="shared" si="625"/>
        <v>0</v>
      </c>
      <c r="FH411" s="80">
        <f t="shared" si="626"/>
        <v>55.643945198575224</v>
      </c>
      <c r="FI411" s="80">
        <f t="shared" si="627"/>
        <v>-30.209140115617078</v>
      </c>
      <c r="FJ411" s="80">
        <f t="shared" si="628"/>
        <v>0.23</v>
      </c>
      <c r="FK411" s="80">
        <f t="shared" si="629"/>
        <v>0</v>
      </c>
      <c r="FL411" s="80">
        <f t="shared" si="630"/>
        <v>0</v>
      </c>
      <c r="FM411" s="80">
        <f t="shared" si="631"/>
        <v>0</v>
      </c>
      <c r="FN411" s="80">
        <f t="shared" si="632"/>
        <v>0</v>
      </c>
      <c r="FO411" s="80">
        <f t="shared" si="633"/>
        <v>64.721999999999994</v>
      </c>
      <c r="FP411" s="80">
        <f t="shared" si="634"/>
        <v>92.135805082958143</v>
      </c>
    </row>
    <row r="412" spans="1:172" ht="21">
      <c r="A412" s="40">
        <v>410</v>
      </c>
      <c r="B412" s="41" t="s">
        <v>73</v>
      </c>
      <c r="C412" s="213">
        <v>8.0000000000000002E-3</v>
      </c>
      <c r="D412" s="213">
        <v>0.626</v>
      </c>
      <c r="E412" s="213">
        <v>0.5</v>
      </c>
      <c r="F412" s="213">
        <v>4.0000000000000001E-3</v>
      </c>
      <c r="G412" s="213"/>
      <c r="H412" s="213">
        <v>23.347999999999999</v>
      </c>
      <c r="I412" s="213">
        <v>0.17699999999999999</v>
      </c>
      <c r="J412" s="213"/>
      <c r="K412" s="213">
        <v>2E-3</v>
      </c>
      <c r="L412" s="217">
        <v>0</v>
      </c>
      <c r="M412" s="217">
        <v>0</v>
      </c>
      <c r="N412" s="213">
        <v>69.551000000000002</v>
      </c>
      <c r="O412" s="71"/>
      <c r="P412" s="70">
        <f t="shared" si="545"/>
        <v>90.042245440128198</v>
      </c>
      <c r="Q412" s="70">
        <f t="shared" si="560"/>
        <v>94.215999999999994</v>
      </c>
      <c r="S412" s="48">
        <v>60.085000000000001</v>
      </c>
      <c r="T412" s="48">
        <v>40.311</v>
      </c>
      <c r="U412" s="48">
        <v>70.936999999999998</v>
      </c>
      <c r="V412" s="48">
        <v>56.079000000000001</v>
      </c>
      <c r="W412" s="48">
        <v>81.41</v>
      </c>
      <c r="X412" s="49">
        <v>71.849999999999994</v>
      </c>
      <c r="Y412" s="48">
        <v>101.962</v>
      </c>
      <c r="Z412" s="48">
        <v>149.88</v>
      </c>
      <c r="AA412" s="48">
        <v>152</v>
      </c>
      <c r="AB412" s="48">
        <v>61.978999999999999</v>
      </c>
      <c r="AC412" s="48">
        <v>94.203000000000003</v>
      </c>
      <c r="AD412" s="49">
        <v>79.87</v>
      </c>
      <c r="AE412" s="40"/>
      <c r="AF412" s="41">
        <v>1</v>
      </c>
      <c r="AG412" s="41">
        <v>1</v>
      </c>
      <c r="AH412" s="41">
        <v>1</v>
      </c>
      <c r="AI412" s="41">
        <v>1</v>
      </c>
      <c r="AJ412" s="41">
        <v>1</v>
      </c>
      <c r="AK412" s="50">
        <v>1</v>
      </c>
      <c r="AL412" s="41">
        <v>2</v>
      </c>
      <c r="AM412" s="41">
        <v>2</v>
      </c>
      <c r="AN412" s="41">
        <v>2</v>
      </c>
      <c r="AO412" s="41">
        <v>2</v>
      </c>
      <c r="AP412" s="41">
        <v>2</v>
      </c>
      <c r="AQ412" s="50">
        <v>1</v>
      </c>
      <c r="AR412" s="40"/>
      <c r="AS412" s="41">
        <v>4</v>
      </c>
      <c r="AT412" s="41">
        <v>2</v>
      </c>
      <c r="AU412" s="41">
        <v>2</v>
      </c>
      <c r="AV412" s="41">
        <v>2</v>
      </c>
      <c r="AW412" s="41">
        <v>2</v>
      </c>
      <c r="AX412" s="50">
        <v>2</v>
      </c>
      <c r="AY412" s="41">
        <v>3</v>
      </c>
      <c r="AZ412" s="41">
        <v>3</v>
      </c>
      <c r="BA412" s="41">
        <v>3</v>
      </c>
      <c r="BB412" s="41">
        <v>1</v>
      </c>
      <c r="BC412" s="41">
        <v>1</v>
      </c>
      <c r="BD412" s="50">
        <v>4</v>
      </c>
      <c r="BE412" s="40"/>
      <c r="BF412" s="59">
        <v>2</v>
      </c>
      <c r="BG412" s="59">
        <v>1</v>
      </c>
      <c r="BH412" s="59">
        <v>1</v>
      </c>
      <c r="BI412" s="59">
        <v>1</v>
      </c>
      <c r="BJ412" s="59">
        <v>1</v>
      </c>
      <c r="BK412" s="60">
        <v>1</v>
      </c>
      <c r="BL412" s="59">
        <v>3</v>
      </c>
      <c r="BM412" s="59">
        <v>3</v>
      </c>
      <c r="BN412" s="59">
        <v>3</v>
      </c>
      <c r="BO412" s="59">
        <v>1</v>
      </c>
      <c r="BP412" s="59">
        <v>1</v>
      </c>
      <c r="BQ412" s="60">
        <v>2</v>
      </c>
      <c r="BR412" s="40"/>
      <c r="BS412" s="51">
        <f t="shared" si="546"/>
        <v>1.3314471165848382E-4</v>
      </c>
      <c r="BT412" s="51">
        <f t="shared" si="547"/>
        <v>1.5529260003472998E-2</v>
      </c>
      <c r="BU412" s="51">
        <f t="shared" si="548"/>
        <v>7.0485078308922004E-3</v>
      </c>
      <c r="BV412" s="51">
        <f t="shared" si="549"/>
        <v>7.1327948073253805E-5</v>
      </c>
      <c r="BW412" s="51">
        <f t="shared" si="550"/>
        <v>0</v>
      </c>
      <c r="BX412" s="51">
        <f t="shared" si="551"/>
        <v>0.32495476687543495</v>
      </c>
      <c r="BY412" s="51">
        <f t="shared" si="552"/>
        <v>1.7359408407053606E-3</v>
      </c>
      <c r="BZ412" s="51">
        <f t="shared" si="553"/>
        <v>0</v>
      </c>
      <c r="CA412" s="51">
        <f t="shared" si="554"/>
        <v>1.3157894736842106E-5</v>
      </c>
      <c r="CB412" s="51">
        <f t="shared" si="555"/>
        <v>0</v>
      </c>
      <c r="CC412" s="51">
        <f t="shared" si="556"/>
        <v>0</v>
      </c>
      <c r="CD412" s="51">
        <f t="shared" si="557"/>
        <v>0.87080255415049457</v>
      </c>
      <c r="CE412" s="40"/>
      <c r="CF412" s="53">
        <f t="shared" si="561"/>
        <v>1.4321705710210337</v>
      </c>
      <c r="CG412" s="40"/>
      <c r="CH412" s="61">
        <f t="shared" si="562"/>
        <v>1.3314471165848382E-4</v>
      </c>
      <c r="CI412" s="61">
        <f t="shared" si="563"/>
        <v>1.5529260003472998E-2</v>
      </c>
      <c r="CJ412" s="61">
        <f t="shared" si="564"/>
        <v>7.0485078308922004E-3</v>
      </c>
      <c r="CK412" s="61">
        <f t="shared" si="565"/>
        <v>7.1327948073253805E-5</v>
      </c>
      <c r="CL412" s="61">
        <f t="shared" si="566"/>
        <v>0</v>
      </c>
      <c r="CM412" s="61">
        <f t="shared" si="567"/>
        <v>0.32495476687543495</v>
      </c>
      <c r="CN412" s="61">
        <f t="shared" si="568"/>
        <v>3.4718816814107213E-3</v>
      </c>
      <c r="CO412" s="61">
        <f t="shared" si="569"/>
        <v>0</v>
      </c>
      <c r="CP412" s="61">
        <f t="shared" si="570"/>
        <v>2.6315789473684212E-5</v>
      </c>
      <c r="CQ412" s="61">
        <f t="shared" si="571"/>
        <v>0</v>
      </c>
      <c r="CR412" s="61">
        <f t="shared" si="572"/>
        <v>0</v>
      </c>
      <c r="CS412" s="61">
        <f t="shared" si="573"/>
        <v>0.87080255415049457</v>
      </c>
      <c r="CT412" s="40"/>
      <c r="CU412" s="54">
        <f t="shared" si="574"/>
        <v>1.9068593772436166E-4</v>
      </c>
      <c r="CV412" s="54">
        <f t="shared" si="575"/>
        <v>2.2240549166708024E-2</v>
      </c>
      <c r="CW412" s="54">
        <f t="shared" si="576"/>
        <v>1.0094665485015111E-2</v>
      </c>
      <c r="CX412" s="54">
        <f t="shared" si="577"/>
        <v>1.0215378812183054E-4</v>
      </c>
      <c r="CY412" s="54">
        <f t="shared" si="578"/>
        <v>0</v>
      </c>
      <c r="CZ412" s="54">
        <f t="shared" si="579"/>
        <v>0.46539065403199859</v>
      </c>
      <c r="DA412" s="54">
        <f t="shared" si="580"/>
        <v>4.9723267701834595E-3</v>
      </c>
      <c r="DB412" s="54">
        <f t="shared" si="581"/>
        <v>0</v>
      </c>
      <c r="DC412" s="54">
        <f t="shared" si="582"/>
        <v>3.7688699237395628E-5</v>
      </c>
      <c r="DD412" s="54">
        <f t="shared" si="583"/>
        <v>0</v>
      </c>
      <c r="DE412" s="54">
        <f t="shared" si="584"/>
        <v>0</v>
      </c>
      <c r="DF412" s="54">
        <f t="shared" si="585"/>
        <v>1.2471377912242885</v>
      </c>
      <c r="DG412" s="40"/>
      <c r="DH412" s="80">
        <f t="shared" si="586"/>
        <v>1.7501665151032773</v>
      </c>
      <c r="DI412" s="80">
        <f t="shared" si="587"/>
        <v>1.1427484086461226</v>
      </c>
      <c r="DJ412" s="40"/>
      <c r="DK412" s="54">
        <f t="shared" si="588"/>
        <v>2.6628942331696765E-4</v>
      </c>
      <c r="DL412" s="54">
        <f t="shared" si="589"/>
        <v>1.5529260003472998E-2</v>
      </c>
      <c r="DM412" s="54">
        <f t="shared" si="590"/>
        <v>7.0485078308922004E-3</v>
      </c>
      <c r="DN412" s="54">
        <f t="shared" si="591"/>
        <v>7.1327948073253805E-5</v>
      </c>
      <c r="DO412" s="54">
        <f t="shared" si="592"/>
        <v>0</v>
      </c>
      <c r="DP412" s="54">
        <f t="shared" si="593"/>
        <v>0.32495476687543495</v>
      </c>
      <c r="DQ412" s="54">
        <f t="shared" si="594"/>
        <v>5.2078225221160821E-3</v>
      </c>
      <c r="DR412" s="54">
        <f t="shared" si="595"/>
        <v>0</v>
      </c>
      <c r="DS412" s="54">
        <f t="shared" si="596"/>
        <v>3.9473684210526316E-5</v>
      </c>
      <c r="DT412" s="54">
        <f t="shared" si="597"/>
        <v>0</v>
      </c>
      <c r="DU412" s="54">
        <f t="shared" si="598"/>
        <v>0</v>
      </c>
      <c r="DV412" s="54">
        <f t="shared" si="599"/>
        <v>1.7416051083009891</v>
      </c>
      <c r="DW412" s="54"/>
      <c r="DX412" s="63">
        <f t="shared" si="600"/>
        <v>2.0947225565885059</v>
      </c>
      <c r="DY412" s="40"/>
      <c r="DZ412" s="41">
        <f t="shared" si="601"/>
        <v>3.8137187544872331E-4</v>
      </c>
      <c r="EA412" s="41">
        <f t="shared" si="602"/>
        <v>2.2240549166708024E-2</v>
      </c>
      <c r="EB412" s="41">
        <f t="shared" si="603"/>
        <v>1.0094665485015111E-2</v>
      </c>
      <c r="EC412" s="41">
        <f t="shared" si="604"/>
        <v>1.0215378812183054E-4</v>
      </c>
      <c r="ED412" s="41">
        <f t="shared" si="605"/>
        <v>0</v>
      </c>
      <c r="EE412" s="41">
        <f t="shared" si="606"/>
        <v>0.46539065403199859</v>
      </c>
      <c r="EF412" s="41">
        <f t="shared" si="607"/>
        <v>7.4584901552751893E-3</v>
      </c>
      <c r="EG412" s="41">
        <f t="shared" si="608"/>
        <v>0</v>
      </c>
      <c r="EH412" s="41">
        <f t="shared" si="609"/>
        <v>5.6533048856093435E-5</v>
      </c>
      <c r="EI412" s="41">
        <f t="shared" si="610"/>
        <v>0</v>
      </c>
      <c r="EJ412" s="41">
        <f t="shared" si="611"/>
        <v>0</v>
      </c>
      <c r="EK412" s="41">
        <f t="shared" si="612"/>
        <v>2.4942755824485769</v>
      </c>
      <c r="EL412" s="40"/>
      <c r="EM412" s="82">
        <f t="shared" si="613"/>
        <v>3.0000000000000004</v>
      </c>
      <c r="EN412" s="40"/>
      <c r="EO412" s="80">
        <f t="shared" si="614"/>
        <v>-0.85649045187673511</v>
      </c>
      <c r="EP412" s="80">
        <f t="shared" si="615"/>
        <v>0.53182442929384455</v>
      </c>
      <c r="EQ412" s="80">
        <f t="shared" si="616"/>
        <v>1.3883148811705797</v>
      </c>
      <c r="ER412" s="80"/>
      <c r="ES412" s="80">
        <f t="shared" si="558"/>
        <v>60.949392431277445</v>
      </c>
      <c r="ET412" s="80">
        <f t="shared" si="559"/>
        <v>-41.775146991149235</v>
      </c>
      <c r="EU412" s="80"/>
      <c r="EV412" s="80">
        <f t="shared" si="617"/>
        <v>1.3883148811705797</v>
      </c>
      <c r="EW412" s="80">
        <f t="shared" si="618"/>
        <v>-0.85649045187673511</v>
      </c>
      <c r="EX412" s="84">
        <f t="shared" si="619"/>
        <v>3.7638069846990189E-2</v>
      </c>
      <c r="EY412" s="85">
        <f t="shared" si="620"/>
        <v>1.4251647262839959</v>
      </c>
      <c r="EZ412" s="86">
        <f>3</f>
        <v>3</v>
      </c>
      <c r="FA412" s="75"/>
      <c r="FB412" s="88"/>
      <c r="FC412" s="80">
        <f t="shared" si="621"/>
        <v>8.0000000000000002E-3</v>
      </c>
      <c r="FD412" s="80">
        <f t="shared" si="622"/>
        <v>0.626</v>
      </c>
      <c r="FE412" s="80">
        <f t="shared" si="623"/>
        <v>0.5</v>
      </c>
      <c r="FF412" s="80">
        <f t="shared" si="624"/>
        <v>4.0000000000000001E-3</v>
      </c>
      <c r="FG412" s="80">
        <f t="shared" si="625"/>
        <v>0</v>
      </c>
      <c r="FH412" s="80">
        <f t="shared" si="626"/>
        <v>60.949392431277445</v>
      </c>
      <c r="FI412" s="80">
        <f t="shared" si="627"/>
        <v>-41.775146991149235</v>
      </c>
      <c r="FJ412" s="80">
        <f t="shared" si="628"/>
        <v>0.17699999999999999</v>
      </c>
      <c r="FK412" s="80">
        <f t="shared" si="629"/>
        <v>0</v>
      </c>
      <c r="FL412" s="80">
        <f t="shared" si="630"/>
        <v>2E-3</v>
      </c>
      <c r="FM412" s="80">
        <f t="shared" si="631"/>
        <v>0</v>
      </c>
      <c r="FN412" s="80">
        <f t="shared" si="632"/>
        <v>0</v>
      </c>
      <c r="FO412" s="80">
        <f t="shared" si="633"/>
        <v>69.551000000000002</v>
      </c>
      <c r="FP412" s="80">
        <f t="shared" si="634"/>
        <v>90.042245440128198</v>
      </c>
    </row>
    <row r="413" spans="1:172" ht="21.75" thickBot="1">
      <c r="A413" s="40">
        <v>411</v>
      </c>
      <c r="B413" s="41" t="s">
        <v>73</v>
      </c>
      <c r="C413" s="214">
        <v>50.054000000000002</v>
      </c>
      <c r="D413" s="214">
        <v>3.081</v>
      </c>
      <c r="E413" s="214">
        <v>0.124</v>
      </c>
      <c r="F413" s="214">
        <v>0.29699999999999999</v>
      </c>
      <c r="G413" s="214"/>
      <c r="H413" s="214">
        <v>11.119</v>
      </c>
      <c r="I413" s="214">
        <v>21.986999999999998</v>
      </c>
      <c r="J413" s="214"/>
      <c r="K413" s="214">
        <v>0</v>
      </c>
      <c r="L413" s="219">
        <v>0</v>
      </c>
      <c r="M413" s="219">
        <v>0</v>
      </c>
      <c r="N413" s="214">
        <v>1.669</v>
      </c>
      <c r="O413" s="71"/>
      <c r="P413" s="70">
        <f t="shared" si="545"/>
        <v>83.420403199291599</v>
      </c>
      <c r="Q413" s="70">
        <f t="shared" si="560"/>
        <v>88.331000000000003</v>
      </c>
      <c r="S413" s="48">
        <v>60.085000000000001</v>
      </c>
      <c r="T413" s="48">
        <v>40.311</v>
      </c>
      <c r="U413" s="48">
        <v>70.936999999999998</v>
      </c>
      <c r="V413" s="48">
        <v>56.079000000000001</v>
      </c>
      <c r="W413" s="48">
        <v>81.41</v>
      </c>
      <c r="X413" s="49">
        <v>71.849999999999994</v>
      </c>
      <c r="Y413" s="48">
        <v>101.962</v>
      </c>
      <c r="Z413" s="48">
        <v>149.88</v>
      </c>
      <c r="AA413" s="48">
        <v>152</v>
      </c>
      <c r="AB413" s="48">
        <v>61.978999999999999</v>
      </c>
      <c r="AC413" s="48">
        <v>94.203000000000003</v>
      </c>
      <c r="AD413" s="49">
        <v>79.87</v>
      </c>
      <c r="AE413" s="40"/>
      <c r="AF413" s="41">
        <v>1</v>
      </c>
      <c r="AG413" s="41">
        <v>1</v>
      </c>
      <c r="AH413" s="41">
        <v>1</v>
      </c>
      <c r="AI413" s="41">
        <v>1</v>
      </c>
      <c r="AJ413" s="41">
        <v>1</v>
      </c>
      <c r="AK413" s="50">
        <v>1</v>
      </c>
      <c r="AL413" s="41">
        <v>2</v>
      </c>
      <c r="AM413" s="41">
        <v>2</v>
      </c>
      <c r="AN413" s="41">
        <v>2</v>
      </c>
      <c r="AO413" s="41">
        <v>2</v>
      </c>
      <c r="AP413" s="41">
        <v>2</v>
      </c>
      <c r="AQ413" s="50">
        <v>1</v>
      </c>
      <c r="AR413" s="40"/>
      <c r="AS413" s="41">
        <v>4</v>
      </c>
      <c r="AT413" s="41">
        <v>2</v>
      </c>
      <c r="AU413" s="41">
        <v>2</v>
      </c>
      <c r="AV413" s="41">
        <v>2</v>
      </c>
      <c r="AW413" s="41">
        <v>2</v>
      </c>
      <c r="AX413" s="50">
        <v>2</v>
      </c>
      <c r="AY413" s="41">
        <v>3</v>
      </c>
      <c r="AZ413" s="41">
        <v>3</v>
      </c>
      <c r="BA413" s="41">
        <v>3</v>
      </c>
      <c r="BB413" s="41">
        <v>1</v>
      </c>
      <c r="BC413" s="41">
        <v>1</v>
      </c>
      <c r="BD413" s="50">
        <v>4</v>
      </c>
      <c r="BE413" s="40"/>
      <c r="BF413" s="59">
        <v>2</v>
      </c>
      <c r="BG413" s="59">
        <v>1</v>
      </c>
      <c r="BH413" s="59">
        <v>1</v>
      </c>
      <c r="BI413" s="59">
        <v>1</v>
      </c>
      <c r="BJ413" s="59">
        <v>1</v>
      </c>
      <c r="BK413" s="60">
        <v>1</v>
      </c>
      <c r="BL413" s="59">
        <v>3</v>
      </c>
      <c r="BM413" s="59">
        <v>3</v>
      </c>
      <c r="BN413" s="59">
        <v>3</v>
      </c>
      <c r="BO413" s="59">
        <v>1</v>
      </c>
      <c r="BP413" s="59">
        <v>1</v>
      </c>
      <c r="BQ413" s="60">
        <v>2</v>
      </c>
      <c r="BR413" s="40"/>
      <c r="BS413" s="51">
        <f t="shared" si="546"/>
        <v>0.83305317466921858</v>
      </c>
      <c r="BT413" s="51">
        <f t="shared" si="547"/>
        <v>7.6430750911661835E-2</v>
      </c>
      <c r="BU413" s="51">
        <f t="shared" si="548"/>
        <v>1.7480299420612657E-3</v>
      </c>
      <c r="BV413" s="51">
        <f t="shared" si="549"/>
        <v>5.2961001444390941E-3</v>
      </c>
      <c r="BW413" s="51">
        <f t="shared" si="550"/>
        <v>0</v>
      </c>
      <c r="BX413" s="51">
        <f t="shared" si="551"/>
        <v>0.15475295755045235</v>
      </c>
      <c r="BY413" s="51">
        <f t="shared" si="552"/>
        <v>0.21563915968694217</v>
      </c>
      <c r="BZ413" s="51">
        <f t="shared" si="553"/>
        <v>0</v>
      </c>
      <c r="CA413" s="51">
        <f t="shared" si="554"/>
        <v>0</v>
      </c>
      <c r="CB413" s="51">
        <f t="shared" si="555"/>
        <v>0</v>
      </c>
      <c r="CC413" s="51">
        <f t="shared" si="556"/>
        <v>0</v>
      </c>
      <c r="CD413" s="51">
        <f t="shared" si="557"/>
        <v>2.0896456742206086E-2</v>
      </c>
      <c r="CE413" s="40"/>
      <c r="CF413" s="53">
        <f t="shared" si="561"/>
        <v>1.1569411581423199</v>
      </c>
      <c r="CG413" s="40"/>
      <c r="CH413" s="61">
        <f t="shared" si="562"/>
        <v>0.83305317466921858</v>
      </c>
      <c r="CI413" s="61">
        <f t="shared" si="563"/>
        <v>7.6430750911661835E-2</v>
      </c>
      <c r="CJ413" s="61">
        <f t="shared" si="564"/>
        <v>1.7480299420612657E-3</v>
      </c>
      <c r="CK413" s="61">
        <f t="shared" si="565"/>
        <v>5.2961001444390941E-3</v>
      </c>
      <c r="CL413" s="61">
        <f t="shared" si="566"/>
        <v>0</v>
      </c>
      <c r="CM413" s="61">
        <f t="shared" si="567"/>
        <v>0.15475295755045235</v>
      </c>
      <c r="CN413" s="61">
        <f t="shared" si="568"/>
        <v>0.43127831937388433</v>
      </c>
      <c r="CO413" s="61">
        <f t="shared" si="569"/>
        <v>0</v>
      </c>
      <c r="CP413" s="61">
        <f t="shared" si="570"/>
        <v>0</v>
      </c>
      <c r="CQ413" s="61">
        <f t="shared" si="571"/>
        <v>0</v>
      </c>
      <c r="CR413" s="61">
        <f t="shared" si="572"/>
        <v>0</v>
      </c>
      <c r="CS413" s="61">
        <f t="shared" si="573"/>
        <v>2.0896456742206086E-2</v>
      </c>
      <c r="CT413" s="40"/>
      <c r="CU413" s="54">
        <f t="shared" si="574"/>
        <v>0.96379350469594205</v>
      </c>
      <c r="CV413" s="54">
        <f t="shared" si="575"/>
        <v>8.8425881477425222E-2</v>
      </c>
      <c r="CW413" s="54">
        <f t="shared" si="576"/>
        <v>2.0223677856358131E-3</v>
      </c>
      <c r="CX413" s="54">
        <f t="shared" si="577"/>
        <v>6.1272762347450733E-3</v>
      </c>
      <c r="CY413" s="54">
        <f t="shared" si="578"/>
        <v>0</v>
      </c>
      <c r="CZ413" s="54">
        <f t="shared" si="579"/>
        <v>0.17904006593436961</v>
      </c>
      <c r="DA413" s="54">
        <f t="shared" si="580"/>
        <v>0.49896363829809509</v>
      </c>
      <c r="DB413" s="54">
        <f t="shared" si="581"/>
        <v>0</v>
      </c>
      <c r="DC413" s="54">
        <f t="shared" si="582"/>
        <v>0</v>
      </c>
      <c r="DD413" s="54">
        <f t="shared" si="583"/>
        <v>0</v>
      </c>
      <c r="DE413" s="54">
        <f t="shared" si="584"/>
        <v>0</v>
      </c>
      <c r="DF413" s="54">
        <f t="shared" si="585"/>
        <v>2.4175970864398797E-2</v>
      </c>
      <c r="DG413" s="40"/>
      <c r="DH413" s="80">
        <f t="shared" si="586"/>
        <v>1.7625487052906117</v>
      </c>
      <c r="DI413" s="80">
        <f t="shared" si="587"/>
        <v>1.1347204159502855</v>
      </c>
      <c r="DJ413" s="40"/>
      <c r="DK413" s="54">
        <f t="shared" si="588"/>
        <v>1.6661063493384372</v>
      </c>
      <c r="DL413" s="54">
        <f t="shared" si="589"/>
        <v>7.6430750911661835E-2</v>
      </c>
      <c r="DM413" s="54">
        <f t="shared" si="590"/>
        <v>1.7480299420612657E-3</v>
      </c>
      <c r="DN413" s="54">
        <f t="shared" si="591"/>
        <v>5.2961001444390941E-3</v>
      </c>
      <c r="DO413" s="54">
        <f t="shared" si="592"/>
        <v>0</v>
      </c>
      <c r="DP413" s="54">
        <f t="shared" si="593"/>
        <v>0.15475295755045235</v>
      </c>
      <c r="DQ413" s="54">
        <f t="shared" si="594"/>
        <v>0.64691747906082653</v>
      </c>
      <c r="DR413" s="54">
        <f t="shared" si="595"/>
        <v>0</v>
      </c>
      <c r="DS413" s="54">
        <f t="shared" si="596"/>
        <v>0</v>
      </c>
      <c r="DT413" s="54">
        <f t="shared" si="597"/>
        <v>0</v>
      </c>
      <c r="DU413" s="54">
        <f t="shared" si="598"/>
        <v>0</v>
      </c>
      <c r="DV413" s="54">
        <f t="shared" si="599"/>
        <v>4.1792913484412171E-2</v>
      </c>
      <c r="DW413" s="54"/>
      <c r="DX413" s="63">
        <f t="shared" si="600"/>
        <v>2.5930445804322901</v>
      </c>
      <c r="DY413" s="40"/>
      <c r="DZ413" s="41">
        <f t="shared" si="601"/>
        <v>1.9275870093918841</v>
      </c>
      <c r="EA413" s="41">
        <f t="shared" si="602"/>
        <v>8.8425881477425222E-2</v>
      </c>
      <c r="EB413" s="41">
        <f t="shared" si="603"/>
        <v>2.0223677856358131E-3</v>
      </c>
      <c r="EC413" s="41">
        <f t="shared" si="604"/>
        <v>6.1272762347450733E-3</v>
      </c>
      <c r="ED413" s="41">
        <f t="shared" si="605"/>
        <v>0</v>
      </c>
      <c r="EE413" s="41">
        <f t="shared" si="606"/>
        <v>0.17904006593436961</v>
      </c>
      <c r="EF413" s="41">
        <f t="shared" si="607"/>
        <v>0.74844545744714264</v>
      </c>
      <c r="EG413" s="41">
        <f t="shared" si="608"/>
        <v>0</v>
      </c>
      <c r="EH413" s="41">
        <f t="shared" si="609"/>
        <v>0</v>
      </c>
      <c r="EI413" s="41">
        <f t="shared" si="610"/>
        <v>0</v>
      </c>
      <c r="EJ413" s="41">
        <f t="shared" si="611"/>
        <v>0</v>
      </c>
      <c r="EK413" s="41">
        <f t="shared" si="612"/>
        <v>4.8351941728797594E-2</v>
      </c>
      <c r="EL413" s="40"/>
      <c r="EM413" s="82">
        <f t="shared" si="613"/>
        <v>3</v>
      </c>
      <c r="EN413" s="40"/>
      <c r="EO413" s="80">
        <f t="shared" si="614"/>
        <v>-0.808322495701713</v>
      </c>
      <c r="EP413" s="80">
        <f t="shared" si="615"/>
        <v>0.20316041808881441</v>
      </c>
      <c r="EQ413" s="80">
        <f t="shared" si="616"/>
        <v>1.0114829137905275</v>
      </c>
      <c r="ER413" s="80"/>
      <c r="ES413" s="80">
        <f t="shared" si="558"/>
        <v>55.358610817192904</v>
      </c>
      <c r="ET413" s="80">
        <f t="shared" si="559"/>
        <v>-49.150207617901316</v>
      </c>
      <c r="EU413" s="80"/>
      <c r="EV413" s="80">
        <f t="shared" si="617"/>
        <v>1.0114829137905275</v>
      </c>
      <c r="EW413" s="80">
        <f t="shared" si="618"/>
        <v>-0.808322495701713</v>
      </c>
      <c r="EX413" s="84">
        <f t="shared" si="619"/>
        <v>1.5593326684918434</v>
      </c>
      <c r="EY413" s="85">
        <f t="shared" si="620"/>
        <v>2.7432967715252585E-2</v>
      </c>
      <c r="EZ413" s="86">
        <f>3</f>
        <v>3</v>
      </c>
      <c r="FA413" s="75"/>
      <c r="FB413" s="88"/>
      <c r="FC413" s="80">
        <f t="shared" si="621"/>
        <v>50.054000000000002</v>
      </c>
      <c r="FD413" s="80">
        <f t="shared" si="622"/>
        <v>3.081</v>
      </c>
      <c r="FE413" s="80">
        <f t="shared" si="623"/>
        <v>0.124</v>
      </c>
      <c r="FF413" s="80">
        <f t="shared" si="624"/>
        <v>0.29699999999999999</v>
      </c>
      <c r="FG413" s="80">
        <f t="shared" si="625"/>
        <v>0</v>
      </c>
      <c r="FH413" s="80">
        <f t="shared" si="626"/>
        <v>55.358610817192904</v>
      </c>
      <c r="FI413" s="80">
        <f t="shared" si="627"/>
        <v>-49.150207617901316</v>
      </c>
      <c r="FJ413" s="80">
        <f t="shared" si="628"/>
        <v>21.986999999999998</v>
      </c>
      <c r="FK413" s="80">
        <f t="shared" si="629"/>
        <v>0</v>
      </c>
      <c r="FL413" s="80">
        <f t="shared" si="630"/>
        <v>0</v>
      </c>
      <c r="FM413" s="80">
        <f t="shared" si="631"/>
        <v>0</v>
      </c>
      <c r="FN413" s="80">
        <f t="shared" si="632"/>
        <v>0</v>
      </c>
      <c r="FO413" s="80">
        <f t="shared" si="633"/>
        <v>1.669</v>
      </c>
      <c r="FP413" s="80">
        <f t="shared" si="634"/>
        <v>83.420403199291599</v>
      </c>
    </row>
    <row r="414" spans="1:172" ht="21.75" thickTop="1">
      <c r="A414" s="40">
        <v>412</v>
      </c>
      <c r="B414" s="41" t="s">
        <v>73</v>
      </c>
      <c r="C414" s="213">
        <v>0</v>
      </c>
      <c r="D414" s="213">
        <v>5.25</v>
      </c>
      <c r="E414" s="213">
        <v>1.01</v>
      </c>
      <c r="F414" s="213">
        <v>2E-3</v>
      </c>
      <c r="G414" s="213"/>
      <c r="H414" s="213">
        <v>63.404000000000003</v>
      </c>
      <c r="I414" s="213">
        <v>0.52900000000000003</v>
      </c>
      <c r="J414" s="213"/>
      <c r="K414" s="213">
        <v>0.03</v>
      </c>
      <c r="L414" s="218">
        <v>0</v>
      </c>
      <c r="M414" s="218">
        <v>0</v>
      </c>
      <c r="N414" s="213">
        <v>21.611999999999998</v>
      </c>
      <c r="O414" s="71"/>
      <c r="P414" s="70">
        <f t="shared" si="545"/>
        <v>97.869322604420304</v>
      </c>
      <c r="Q414" s="70">
        <f t="shared" si="560"/>
        <v>91.836999999999989</v>
      </c>
      <c r="S414" s="48">
        <v>60.085000000000001</v>
      </c>
      <c r="T414" s="48">
        <v>40.311</v>
      </c>
      <c r="U414" s="48">
        <v>70.936999999999998</v>
      </c>
      <c r="V414" s="48">
        <v>56.079000000000001</v>
      </c>
      <c r="W414" s="48">
        <v>81.41</v>
      </c>
      <c r="X414" s="49">
        <v>71.849999999999994</v>
      </c>
      <c r="Y414" s="48">
        <v>101.962</v>
      </c>
      <c r="Z414" s="48">
        <v>149.88</v>
      </c>
      <c r="AA414" s="48">
        <v>152</v>
      </c>
      <c r="AB414" s="48">
        <v>61.978999999999999</v>
      </c>
      <c r="AC414" s="48">
        <v>94.203000000000003</v>
      </c>
      <c r="AD414" s="49">
        <v>79.87</v>
      </c>
      <c r="AE414" s="40"/>
      <c r="AF414" s="41">
        <v>1</v>
      </c>
      <c r="AG414" s="41">
        <v>1</v>
      </c>
      <c r="AH414" s="41">
        <v>1</v>
      </c>
      <c r="AI414" s="41">
        <v>1</v>
      </c>
      <c r="AJ414" s="41">
        <v>1</v>
      </c>
      <c r="AK414" s="50">
        <v>1</v>
      </c>
      <c r="AL414" s="41">
        <v>2</v>
      </c>
      <c r="AM414" s="41">
        <v>2</v>
      </c>
      <c r="AN414" s="41">
        <v>2</v>
      </c>
      <c r="AO414" s="41">
        <v>2</v>
      </c>
      <c r="AP414" s="41">
        <v>2</v>
      </c>
      <c r="AQ414" s="50">
        <v>1</v>
      </c>
      <c r="AR414" s="40"/>
      <c r="AS414" s="41">
        <v>4</v>
      </c>
      <c r="AT414" s="41">
        <v>2</v>
      </c>
      <c r="AU414" s="41">
        <v>2</v>
      </c>
      <c r="AV414" s="41">
        <v>2</v>
      </c>
      <c r="AW414" s="41">
        <v>2</v>
      </c>
      <c r="AX414" s="50">
        <v>2</v>
      </c>
      <c r="AY414" s="41">
        <v>3</v>
      </c>
      <c r="AZ414" s="41">
        <v>3</v>
      </c>
      <c r="BA414" s="41">
        <v>3</v>
      </c>
      <c r="BB414" s="41">
        <v>1</v>
      </c>
      <c r="BC414" s="41">
        <v>1</v>
      </c>
      <c r="BD414" s="50">
        <v>4</v>
      </c>
      <c r="BE414" s="40"/>
      <c r="BF414" s="59">
        <v>2</v>
      </c>
      <c r="BG414" s="59">
        <v>1</v>
      </c>
      <c r="BH414" s="59">
        <v>1</v>
      </c>
      <c r="BI414" s="59">
        <v>1</v>
      </c>
      <c r="BJ414" s="59">
        <v>1</v>
      </c>
      <c r="BK414" s="60">
        <v>1</v>
      </c>
      <c r="BL414" s="59">
        <v>3</v>
      </c>
      <c r="BM414" s="59">
        <v>3</v>
      </c>
      <c r="BN414" s="59">
        <v>3</v>
      </c>
      <c r="BO414" s="59">
        <v>1</v>
      </c>
      <c r="BP414" s="59">
        <v>1</v>
      </c>
      <c r="BQ414" s="60">
        <v>2</v>
      </c>
      <c r="BR414" s="40"/>
      <c r="BS414" s="51">
        <f t="shared" si="546"/>
        <v>0</v>
      </c>
      <c r="BT414" s="51">
        <f t="shared" si="547"/>
        <v>0.1302374041824812</v>
      </c>
      <c r="BU414" s="51">
        <f t="shared" si="548"/>
        <v>1.4237985818402245E-2</v>
      </c>
      <c r="BV414" s="51">
        <f t="shared" si="549"/>
        <v>3.5663974036626902E-5</v>
      </c>
      <c r="BW414" s="51">
        <f t="shared" si="550"/>
        <v>0</v>
      </c>
      <c r="BX414" s="51">
        <f t="shared" si="551"/>
        <v>0.8824495476687545</v>
      </c>
      <c r="BY414" s="51">
        <f t="shared" si="552"/>
        <v>5.1882073713736491E-3</v>
      </c>
      <c r="BZ414" s="51">
        <f t="shared" si="553"/>
        <v>0</v>
      </c>
      <c r="CA414" s="51">
        <f t="shared" si="554"/>
        <v>1.9736842105263157E-4</v>
      </c>
      <c r="CB414" s="51">
        <f t="shared" si="555"/>
        <v>0</v>
      </c>
      <c r="CC414" s="51">
        <f t="shared" si="556"/>
        <v>0</v>
      </c>
      <c r="CD414" s="51">
        <f t="shared" si="557"/>
        <v>0.27058970827594836</v>
      </c>
      <c r="CE414" s="40"/>
      <c r="CF414" s="53">
        <f t="shared" si="561"/>
        <v>1.8935846509709642</v>
      </c>
      <c r="CG414" s="40"/>
      <c r="CH414" s="61">
        <f t="shared" si="562"/>
        <v>0</v>
      </c>
      <c r="CI414" s="61">
        <f t="shared" si="563"/>
        <v>0.1302374041824812</v>
      </c>
      <c r="CJ414" s="61">
        <f t="shared" si="564"/>
        <v>1.4237985818402245E-2</v>
      </c>
      <c r="CK414" s="61">
        <f t="shared" si="565"/>
        <v>3.5663974036626902E-5</v>
      </c>
      <c r="CL414" s="61">
        <f t="shared" si="566"/>
        <v>0</v>
      </c>
      <c r="CM414" s="61">
        <f t="shared" si="567"/>
        <v>0.8824495476687545</v>
      </c>
      <c r="CN414" s="61">
        <f t="shared" si="568"/>
        <v>1.0376414742747298E-2</v>
      </c>
      <c r="CO414" s="61">
        <f t="shared" si="569"/>
        <v>0</v>
      </c>
      <c r="CP414" s="61">
        <f t="shared" si="570"/>
        <v>3.9473684210526315E-4</v>
      </c>
      <c r="CQ414" s="61">
        <f t="shared" si="571"/>
        <v>0</v>
      </c>
      <c r="CR414" s="61">
        <f t="shared" si="572"/>
        <v>0</v>
      </c>
      <c r="CS414" s="61">
        <f t="shared" si="573"/>
        <v>0.27058970827594836</v>
      </c>
      <c r="CT414" s="40"/>
      <c r="CU414" s="54">
        <f t="shared" si="574"/>
        <v>0</v>
      </c>
      <c r="CV414" s="54">
        <f t="shared" si="575"/>
        <v>0.24661554954224804</v>
      </c>
      <c r="CW414" s="54">
        <f t="shared" si="576"/>
        <v>2.6960831406468752E-2</v>
      </c>
      <c r="CX414" s="54">
        <f t="shared" si="577"/>
        <v>6.7532753828383684E-5</v>
      </c>
      <c r="CY414" s="54">
        <f t="shared" si="578"/>
        <v>0</v>
      </c>
      <c r="CZ414" s="54">
        <f t="shared" si="579"/>
        <v>1.6709929187218238</v>
      </c>
      <c r="DA414" s="54">
        <f t="shared" si="580"/>
        <v>1.9648619688975109E-2</v>
      </c>
      <c r="DB414" s="54">
        <f t="shared" si="581"/>
        <v>0</v>
      </c>
      <c r="DC414" s="54">
        <f t="shared" si="582"/>
        <v>7.4746762538327536E-4</v>
      </c>
      <c r="DD414" s="54">
        <f t="shared" si="583"/>
        <v>0</v>
      </c>
      <c r="DE414" s="54">
        <f t="shared" si="584"/>
        <v>0</v>
      </c>
      <c r="DF414" s="54">
        <f t="shared" si="585"/>
        <v>0.51238451830204668</v>
      </c>
      <c r="DG414" s="40"/>
      <c r="DH414" s="80">
        <f t="shared" si="586"/>
        <v>2.4774174380407743</v>
      </c>
      <c r="DI414" s="80">
        <f t="shared" si="587"/>
        <v>0.80729229127476709</v>
      </c>
      <c r="DJ414" s="40"/>
      <c r="DK414" s="54">
        <f t="shared" si="588"/>
        <v>0</v>
      </c>
      <c r="DL414" s="54">
        <f t="shared" si="589"/>
        <v>0.1302374041824812</v>
      </c>
      <c r="DM414" s="54">
        <f t="shared" si="590"/>
        <v>1.4237985818402245E-2</v>
      </c>
      <c r="DN414" s="54">
        <f t="shared" si="591"/>
        <v>3.5663974036626902E-5</v>
      </c>
      <c r="DO414" s="54">
        <f t="shared" si="592"/>
        <v>0</v>
      </c>
      <c r="DP414" s="54">
        <f t="shared" si="593"/>
        <v>0.8824495476687545</v>
      </c>
      <c r="DQ414" s="54">
        <f t="shared" si="594"/>
        <v>1.5564622114120947E-2</v>
      </c>
      <c r="DR414" s="54">
        <f t="shared" si="595"/>
        <v>0</v>
      </c>
      <c r="DS414" s="54">
        <f t="shared" si="596"/>
        <v>5.9210526315789467E-4</v>
      </c>
      <c r="DT414" s="54">
        <f t="shared" si="597"/>
        <v>0</v>
      </c>
      <c r="DU414" s="54">
        <f t="shared" si="598"/>
        <v>0</v>
      </c>
      <c r="DV414" s="54">
        <f t="shared" si="599"/>
        <v>0.54117941655189672</v>
      </c>
      <c r="DW414" s="54"/>
      <c r="DX414" s="63">
        <f t="shared" si="600"/>
        <v>1.5842967455728503</v>
      </c>
      <c r="DY414" s="40"/>
      <c r="DZ414" s="41">
        <f t="shared" si="601"/>
        <v>0</v>
      </c>
      <c r="EA414" s="41">
        <f t="shared" si="602"/>
        <v>0.24661554954224804</v>
      </c>
      <c r="EB414" s="41">
        <f t="shared" si="603"/>
        <v>2.6960831406468752E-2</v>
      </c>
      <c r="EC414" s="41">
        <f t="shared" si="604"/>
        <v>6.7532753828383684E-5</v>
      </c>
      <c r="ED414" s="41">
        <f t="shared" si="605"/>
        <v>0</v>
      </c>
      <c r="EE414" s="41">
        <f t="shared" si="606"/>
        <v>1.6709929187218238</v>
      </c>
      <c r="EF414" s="41">
        <f t="shared" si="607"/>
        <v>2.9472929533462665E-2</v>
      </c>
      <c r="EG414" s="41">
        <f t="shared" si="608"/>
        <v>0</v>
      </c>
      <c r="EH414" s="41">
        <f t="shared" si="609"/>
        <v>1.1212014380749128E-3</v>
      </c>
      <c r="EI414" s="41">
        <f t="shared" si="610"/>
        <v>0</v>
      </c>
      <c r="EJ414" s="41">
        <f t="shared" si="611"/>
        <v>0</v>
      </c>
      <c r="EK414" s="41">
        <f t="shared" si="612"/>
        <v>1.0247690366040934</v>
      </c>
      <c r="EL414" s="40"/>
      <c r="EM414" s="82">
        <f t="shared" si="613"/>
        <v>3</v>
      </c>
      <c r="EN414" s="40"/>
      <c r="EO414" s="80">
        <f t="shared" si="614"/>
        <v>1.1562462523513979</v>
      </c>
      <c r="EP414" s="80">
        <f t="shared" si="615"/>
        <v>1.3489797020588519</v>
      </c>
      <c r="EQ414" s="80">
        <f t="shared" si="616"/>
        <v>0.19273344970745399</v>
      </c>
      <c r="ER414" s="80"/>
      <c r="ES414" s="80">
        <f t="shared" si="558"/>
        <v>9.0587513115288445</v>
      </c>
      <c r="ET414" s="80">
        <f t="shared" si="559"/>
        <v>60.37757129289146</v>
      </c>
      <c r="EU414" s="80"/>
      <c r="EV414" s="80">
        <f t="shared" si="617"/>
        <v>0.19273344970745399</v>
      </c>
      <c r="EW414" s="80">
        <f t="shared" si="618"/>
        <v>1.1562462523513979</v>
      </c>
      <c r="EX414" s="84">
        <f t="shared" si="619"/>
        <v>0.29404000101690358</v>
      </c>
      <c r="EY414" s="85">
        <f t="shared" si="620"/>
        <v>0.4136440717937771</v>
      </c>
      <c r="EZ414" s="86">
        <f>3</f>
        <v>3</v>
      </c>
      <c r="FA414" s="75"/>
      <c r="FB414" s="88"/>
      <c r="FC414" s="80">
        <f t="shared" si="621"/>
        <v>0</v>
      </c>
      <c r="FD414" s="80">
        <f t="shared" si="622"/>
        <v>5.25</v>
      </c>
      <c r="FE414" s="80">
        <f t="shared" si="623"/>
        <v>1.01</v>
      </c>
      <c r="FF414" s="80">
        <f t="shared" si="624"/>
        <v>2E-3</v>
      </c>
      <c r="FG414" s="80">
        <f t="shared" si="625"/>
        <v>0</v>
      </c>
      <c r="FH414" s="80">
        <f t="shared" si="626"/>
        <v>9.0587513115288445</v>
      </c>
      <c r="FI414" s="80">
        <f t="shared" si="627"/>
        <v>60.37757129289146</v>
      </c>
      <c r="FJ414" s="80">
        <f t="shared" si="628"/>
        <v>0.52900000000000003</v>
      </c>
      <c r="FK414" s="80">
        <f t="shared" si="629"/>
        <v>0</v>
      </c>
      <c r="FL414" s="80">
        <f t="shared" si="630"/>
        <v>0.03</v>
      </c>
      <c r="FM414" s="80">
        <f t="shared" si="631"/>
        <v>0</v>
      </c>
      <c r="FN414" s="80">
        <f t="shared" si="632"/>
        <v>0</v>
      </c>
      <c r="FO414" s="80">
        <f t="shared" si="633"/>
        <v>21.611999999999998</v>
      </c>
      <c r="FP414" s="80">
        <f t="shared" si="634"/>
        <v>97.869322604420304</v>
      </c>
    </row>
    <row r="415" spans="1:172" ht="21">
      <c r="A415" s="40">
        <v>413</v>
      </c>
      <c r="B415" s="41" t="s">
        <v>73</v>
      </c>
      <c r="C415" s="212">
        <v>1E-3</v>
      </c>
      <c r="D415" s="212">
        <v>3.82</v>
      </c>
      <c r="E415" s="212">
        <v>0.72599999999999998</v>
      </c>
      <c r="F415" s="212">
        <v>1.0999999999999999E-2</v>
      </c>
      <c r="G415" s="212"/>
      <c r="H415" s="212">
        <v>56.259</v>
      </c>
      <c r="I415" s="212">
        <v>0.501</v>
      </c>
      <c r="J415" s="212"/>
      <c r="K415" s="212">
        <v>5.5E-2</v>
      </c>
      <c r="L415" s="217">
        <v>0</v>
      </c>
      <c r="M415" s="217">
        <v>0</v>
      </c>
      <c r="N415" s="212">
        <v>30.375</v>
      </c>
      <c r="O415" s="71"/>
      <c r="P415" s="70">
        <f t="shared" si="545"/>
        <v>95.798504207160079</v>
      </c>
      <c r="Q415" s="70">
        <f t="shared" si="560"/>
        <v>91.74799999999999</v>
      </c>
      <c r="S415" s="48">
        <v>60.085000000000001</v>
      </c>
      <c r="T415" s="48">
        <v>40.311</v>
      </c>
      <c r="U415" s="48">
        <v>70.936999999999998</v>
      </c>
      <c r="V415" s="48">
        <v>56.079000000000001</v>
      </c>
      <c r="W415" s="48">
        <v>81.41</v>
      </c>
      <c r="X415" s="49">
        <v>71.849999999999994</v>
      </c>
      <c r="Y415" s="48">
        <v>101.962</v>
      </c>
      <c r="Z415" s="48">
        <v>149.88</v>
      </c>
      <c r="AA415" s="48">
        <v>152</v>
      </c>
      <c r="AB415" s="48">
        <v>61.978999999999999</v>
      </c>
      <c r="AC415" s="48">
        <v>94.203000000000003</v>
      </c>
      <c r="AD415" s="49">
        <v>79.87</v>
      </c>
      <c r="AE415" s="40"/>
      <c r="AF415" s="41">
        <v>1</v>
      </c>
      <c r="AG415" s="41">
        <v>1</v>
      </c>
      <c r="AH415" s="41">
        <v>1</v>
      </c>
      <c r="AI415" s="41">
        <v>1</v>
      </c>
      <c r="AJ415" s="41">
        <v>1</v>
      </c>
      <c r="AK415" s="50">
        <v>1</v>
      </c>
      <c r="AL415" s="41">
        <v>2</v>
      </c>
      <c r="AM415" s="41">
        <v>2</v>
      </c>
      <c r="AN415" s="41">
        <v>2</v>
      </c>
      <c r="AO415" s="41">
        <v>2</v>
      </c>
      <c r="AP415" s="41">
        <v>2</v>
      </c>
      <c r="AQ415" s="50">
        <v>1</v>
      </c>
      <c r="AR415" s="40"/>
      <c r="AS415" s="41">
        <v>4</v>
      </c>
      <c r="AT415" s="41">
        <v>2</v>
      </c>
      <c r="AU415" s="41">
        <v>2</v>
      </c>
      <c r="AV415" s="41">
        <v>2</v>
      </c>
      <c r="AW415" s="41">
        <v>2</v>
      </c>
      <c r="AX415" s="50">
        <v>2</v>
      </c>
      <c r="AY415" s="41">
        <v>3</v>
      </c>
      <c r="AZ415" s="41">
        <v>3</v>
      </c>
      <c r="BA415" s="41">
        <v>3</v>
      </c>
      <c r="BB415" s="41">
        <v>1</v>
      </c>
      <c r="BC415" s="41">
        <v>1</v>
      </c>
      <c r="BD415" s="50">
        <v>4</v>
      </c>
      <c r="BE415" s="40"/>
      <c r="BF415" s="59">
        <v>2</v>
      </c>
      <c r="BG415" s="59">
        <v>1</v>
      </c>
      <c r="BH415" s="59">
        <v>1</v>
      </c>
      <c r="BI415" s="59">
        <v>1</v>
      </c>
      <c r="BJ415" s="59">
        <v>1</v>
      </c>
      <c r="BK415" s="60">
        <v>1</v>
      </c>
      <c r="BL415" s="59">
        <v>3</v>
      </c>
      <c r="BM415" s="59">
        <v>3</v>
      </c>
      <c r="BN415" s="59">
        <v>3</v>
      </c>
      <c r="BO415" s="59">
        <v>1</v>
      </c>
      <c r="BP415" s="59">
        <v>1</v>
      </c>
      <c r="BQ415" s="60">
        <v>2</v>
      </c>
      <c r="BR415" s="40"/>
      <c r="BS415" s="51">
        <f t="shared" si="546"/>
        <v>1.6643088957310478E-5</v>
      </c>
      <c r="BT415" s="51">
        <f t="shared" si="547"/>
        <v>9.4763215995633948E-2</v>
      </c>
      <c r="BU415" s="51">
        <f t="shared" si="548"/>
        <v>1.0234433370455475E-2</v>
      </c>
      <c r="BV415" s="51">
        <f t="shared" si="549"/>
        <v>1.9615185720144794E-4</v>
      </c>
      <c r="BW415" s="51">
        <f t="shared" si="550"/>
        <v>0</v>
      </c>
      <c r="BX415" s="51">
        <f t="shared" si="551"/>
        <v>0.78300626304801679</v>
      </c>
      <c r="BY415" s="51">
        <f t="shared" si="552"/>
        <v>4.9135952609795806E-3</v>
      </c>
      <c r="BZ415" s="51">
        <f t="shared" si="553"/>
        <v>0</v>
      </c>
      <c r="CA415" s="51">
        <f t="shared" si="554"/>
        <v>3.6184210526315791E-4</v>
      </c>
      <c r="CB415" s="51">
        <f t="shared" si="555"/>
        <v>0</v>
      </c>
      <c r="CC415" s="51">
        <f t="shared" si="556"/>
        <v>0</v>
      </c>
      <c r="CD415" s="51">
        <f t="shared" si="557"/>
        <v>0.38030549643170147</v>
      </c>
      <c r="CE415" s="40"/>
      <c r="CF415" s="53">
        <f t="shared" si="561"/>
        <v>1.8021582769227564</v>
      </c>
      <c r="CG415" s="40"/>
      <c r="CH415" s="61">
        <f t="shared" si="562"/>
        <v>1.6643088957310478E-5</v>
      </c>
      <c r="CI415" s="61">
        <f t="shared" si="563"/>
        <v>9.4763215995633948E-2</v>
      </c>
      <c r="CJ415" s="61">
        <f t="shared" si="564"/>
        <v>1.0234433370455475E-2</v>
      </c>
      <c r="CK415" s="61">
        <f t="shared" si="565"/>
        <v>1.9615185720144794E-4</v>
      </c>
      <c r="CL415" s="61">
        <f t="shared" si="566"/>
        <v>0</v>
      </c>
      <c r="CM415" s="61">
        <f t="shared" si="567"/>
        <v>0.78300626304801679</v>
      </c>
      <c r="CN415" s="61">
        <f t="shared" si="568"/>
        <v>9.8271905219591612E-3</v>
      </c>
      <c r="CO415" s="61">
        <f t="shared" si="569"/>
        <v>0</v>
      </c>
      <c r="CP415" s="61">
        <f t="shared" si="570"/>
        <v>7.2368421052631583E-4</v>
      </c>
      <c r="CQ415" s="61">
        <f t="shared" si="571"/>
        <v>0</v>
      </c>
      <c r="CR415" s="61">
        <f t="shared" si="572"/>
        <v>0</v>
      </c>
      <c r="CS415" s="61">
        <f t="shared" si="573"/>
        <v>0.38030549643170147</v>
      </c>
      <c r="CT415" s="40"/>
      <c r="CU415" s="54">
        <f t="shared" si="574"/>
        <v>2.9993480517978806E-5</v>
      </c>
      <c r="CV415" s="54">
        <f t="shared" si="575"/>
        <v>0.17077831405435068</v>
      </c>
      <c r="CW415" s="54">
        <f t="shared" si="576"/>
        <v>1.8444068808180798E-2</v>
      </c>
      <c r="CX415" s="54">
        <f t="shared" si="577"/>
        <v>3.5349669298935998E-4</v>
      </c>
      <c r="CY415" s="54">
        <f t="shared" si="578"/>
        <v>0</v>
      </c>
      <c r="CZ415" s="54">
        <f t="shared" si="579"/>
        <v>1.4111012178343405</v>
      </c>
      <c r="DA415" s="54">
        <f t="shared" si="580"/>
        <v>1.7710152738045565E-2</v>
      </c>
      <c r="DB415" s="54">
        <f t="shared" si="581"/>
        <v>0</v>
      </c>
      <c r="DC415" s="54">
        <f t="shared" si="582"/>
        <v>1.3041934898783106E-3</v>
      </c>
      <c r="DD415" s="54">
        <f t="shared" si="583"/>
        <v>0</v>
      </c>
      <c r="DE415" s="54">
        <f t="shared" si="584"/>
        <v>0</v>
      </c>
      <c r="DF415" s="54">
        <f t="shared" si="585"/>
        <v>0.68537069815360863</v>
      </c>
      <c r="DG415" s="40"/>
      <c r="DH415" s="80">
        <f t="shared" si="586"/>
        <v>2.305092135251912</v>
      </c>
      <c r="DI415" s="80">
        <f t="shared" si="587"/>
        <v>0.86764427738652194</v>
      </c>
      <c r="DJ415" s="40"/>
      <c r="DK415" s="54">
        <f t="shared" si="588"/>
        <v>3.3286177914620956E-5</v>
      </c>
      <c r="DL415" s="54">
        <f t="shared" si="589"/>
        <v>9.4763215995633948E-2</v>
      </c>
      <c r="DM415" s="54">
        <f t="shared" si="590"/>
        <v>1.0234433370455475E-2</v>
      </c>
      <c r="DN415" s="54">
        <f t="shared" si="591"/>
        <v>1.9615185720144794E-4</v>
      </c>
      <c r="DO415" s="54">
        <f t="shared" si="592"/>
        <v>0</v>
      </c>
      <c r="DP415" s="54">
        <f t="shared" si="593"/>
        <v>0.78300626304801679</v>
      </c>
      <c r="DQ415" s="54">
        <f t="shared" si="594"/>
        <v>1.4740785782938741E-2</v>
      </c>
      <c r="DR415" s="54">
        <f t="shared" si="595"/>
        <v>0</v>
      </c>
      <c r="DS415" s="54">
        <f t="shared" si="596"/>
        <v>1.0855263157894738E-3</v>
      </c>
      <c r="DT415" s="54">
        <f t="shared" si="597"/>
        <v>0</v>
      </c>
      <c r="DU415" s="54">
        <f t="shared" si="598"/>
        <v>0</v>
      </c>
      <c r="DV415" s="54">
        <f t="shared" si="599"/>
        <v>0.76061099286340295</v>
      </c>
      <c r="DW415" s="54"/>
      <c r="DX415" s="63">
        <f t="shared" si="600"/>
        <v>1.6646706554113533</v>
      </c>
      <c r="DY415" s="40"/>
      <c r="DZ415" s="41">
        <f t="shared" si="601"/>
        <v>5.9986961035957613E-5</v>
      </c>
      <c r="EA415" s="41">
        <f t="shared" si="602"/>
        <v>0.17077831405435068</v>
      </c>
      <c r="EB415" s="41">
        <f t="shared" si="603"/>
        <v>1.8444068808180798E-2</v>
      </c>
      <c r="EC415" s="41">
        <f t="shared" si="604"/>
        <v>3.5349669298935998E-4</v>
      </c>
      <c r="ED415" s="41">
        <f t="shared" si="605"/>
        <v>0</v>
      </c>
      <c r="EE415" s="41">
        <f t="shared" si="606"/>
        <v>1.4111012178343405</v>
      </c>
      <c r="EF415" s="41">
        <f t="shared" si="607"/>
        <v>2.6565229107068346E-2</v>
      </c>
      <c r="EG415" s="41">
        <f t="shared" si="608"/>
        <v>0</v>
      </c>
      <c r="EH415" s="41">
        <f t="shared" si="609"/>
        <v>1.9562902348174661E-3</v>
      </c>
      <c r="EI415" s="41">
        <f t="shared" si="610"/>
        <v>0</v>
      </c>
      <c r="EJ415" s="41">
        <f t="shared" si="611"/>
        <v>0</v>
      </c>
      <c r="EK415" s="41">
        <f t="shared" si="612"/>
        <v>1.3707413963072173</v>
      </c>
      <c r="EL415" s="40"/>
      <c r="EM415" s="82">
        <f t="shared" si="613"/>
        <v>3</v>
      </c>
      <c r="EN415" s="40"/>
      <c r="EO415" s="80">
        <f t="shared" si="614"/>
        <v>0.79413433568086855</v>
      </c>
      <c r="EP415" s="80">
        <f t="shared" si="615"/>
        <v>1.2243338964671175</v>
      </c>
      <c r="EQ415" s="80">
        <f t="shared" si="616"/>
        <v>0.43019956078624899</v>
      </c>
      <c r="ER415" s="80"/>
      <c r="ES415" s="80">
        <f t="shared" si="558"/>
        <v>19.767971106665836</v>
      </c>
      <c r="ET415" s="80">
        <f t="shared" si="559"/>
        <v>40.541533100494256</v>
      </c>
      <c r="EU415" s="80"/>
      <c r="EV415" s="80">
        <f t="shared" si="617"/>
        <v>0.43019956078624899</v>
      </c>
      <c r="EW415" s="80">
        <f t="shared" si="618"/>
        <v>0.79413433568086855</v>
      </c>
      <c r="EX415" s="84">
        <f t="shared" si="619"/>
        <v>0.20862021926396274</v>
      </c>
      <c r="EY415" s="85">
        <f t="shared" si="620"/>
        <v>0.59465796414138383</v>
      </c>
      <c r="EZ415" s="86">
        <f>3</f>
        <v>3</v>
      </c>
      <c r="FA415" s="75"/>
      <c r="FB415" s="88"/>
      <c r="FC415" s="80">
        <f t="shared" si="621"/>
        <v>1E-3</v>
      </c>
      <c r="FD415" s="80">
        <f t="shared" si="622"/>
        <v>3.82</v>
      </c>
      <c r="FE415" s="80">
        <f t="shared" si="623"/>
        <v>0.72599999999999998</v>
      </c>
      <c r="FF415" s="80">
        <f t="shared" si="624"/>
        <v>1.0999999999999999E-2</v>
      </c>
      <c r="FG415" s="80">
        <f t="shared" si="625"/>
        <v>0</v>
      </c>
      <c r="FH415" s="80">
        <f t="shared" si="626"/>
        <v>19.767971106665836</v>
      </c>
      <c r="FI415" s="80">
        <f t="shared" si="627"/>
        <v>40.541533100494256</v>
      </c>
      <c r="FJ415" s="80">
        <f t="shared" si="628"/>
        <v>0.501</v>
      </c>
      <c r="FK415" s="80">
        <f t="shared" si="629"/>
        <v>0</v>
      </c>
      <c r="FL415" s="80">
        <f t="shared" si="630"/>
        <v>5.5E-2</v>
      </c>
      <c r="FM415" s="80">
        <f t="shared" si="631"/>
        <v>0</v>
      </c>
      <c r="FN415" s="80">
        <f t="shared" si="632"/>
        <v>0</v>
      </c>
      <c r="FO415" s="80">
        <f t="shared" si="633"/>
        <v>30.375</v>
      </c>
      <c r="FP415" s="80">
        <f t="shared" si="634"/>
        <v>95.798504207160079</v>
      </c>
    </row>
    <row r="416" spans="1:172" ht="21">
      <c r="A416" s="40">
        <v>414</v>
      </c>
      <c r="B416" s="41" t="s">
        <v>73</v>
      </c>
      <c r="C416" s="213">
        <v>0</v>
      </c>
      <c r="D416" s="213">
        <v>2.956</v>
      </c>
      <c r="E416" s="213">
        <v>0.52700000000000002</v>
      </c>
      <c r="F416" s="213">
        <v>0.01</v>
      </c>
      <c r="G416" s="213"/>
      <c r="H416" s="213">
        <v>56.13</v>
      </c>
      <c r="I416" s="213">
        <v>0.433</v>
      </c>
      <c r="J416" s="213"/>
      <c r="K416" s="213">
        <v>0</v>
      </c>
      <c r="L416" s="217">
        <v>0</v>
      </c>
      <c r="M416" s="217">
        <v>0</v>
      </c>
      <c r="N416" s="213">
        <v>32.296999999999997</v>
      </c>
      <c r="O416" s="71"/>
      <c r="P416" s="70">
        <f t="shared" si="545"/>
        <v>96.003944260896773</v>
      </c>
      <c r="Q416" s="70">
        <f t="shared" si="560"/>
        <v>92.353000000000009</v>
      </c>
      <c r="S416" s="48">
        <v>60.085000000000001</v>
      </c>
      <c r="T416" s="48">
        <v>40.311</v>
      </c>
      <c r="U416" s="48">
        <v>70.936999999999998</v>
      </c>
      <c r="V416" s="48">
        <v>56.079000000000001</v>
      </c>
      <c r="W416" s="48">
        <v>81.41</v>
      </c>
      <c r="X416" s="49">
        <v>71.849999999999994</v>
      </c>
      <c r="Y416" s="48">
        <v>101.962</v>
      </c>
      <c r="Z416" s="48">
        <v>149.88</v>
      </c>
      <c r="AA416" s="48">
        <v>152</v>
      </c>
      <c r="AB416" s="48">
        <v>61.978999999999999</v>
      </c>
      <c r="AC416" s="48">
        <v>94.203000000000003</v>
      </c>
      <c r="AD416" s="49">
        <v>79.87</v>
      </c>
      <c r="AE416" s="40"/>
      <c r="AF416" s="41">
        <v>1</v>
      </c>
      <c r="AG416" s="41">
        <v>1</v>
      </c>
      <c r="AH416" s="41">
        <v>1</v>
      </c>
      <c r="AI416" s="41">
        <v>1</v>
      </c>
      <c r="AJ416" s="41">
        <v>1</v>
      </c>
      <c r="AK416" s="50">
        <v>1</v>
      </c>
      <c r="AL416" s="41">
        <v>2</v>
      </c>
      <c r="AM416" s="41">
        <v>2</v>
      </c>
      <c r="AN416" s="41">
        <v>2</v>
      </c>
      <c r="AO416" s="41">
        <v>2</v>
      </c>
      <c r="AP416" s="41">
        <v>2</v>
      </c>
      <c r="AQ416" s="50">
        <v>1</v>
      </c>
      <c r="AR416" s="40"/>
      <c r="AS416" s="41">
        <v>4</v>
      </c>
      <c r="AT416" s="41">
        <v>2</v>
      </c>
      <c r="AU416" s="41">
        <v>2</v>
      </c>
      <c r="AV416" s="41">
        <v>2</v>
      </c>
      <c r="AW416" s="41">
        <v>2</v>
      </c>
      <c r="AX416" s="50">
        <v>2</v>
      </c>
      <c r="AY416" s="41">
        <v>3</v>
      </c>
      <c r="AZ416" s="41">
        <v>3</v>
      </c>
      <c r="BA416" s="41">
        <v>3</v>
      </c>
      <c r="BB416" s="41">
        <v>1</v>
      </c>
      <c r="BC416" s="41">
        <v>1</v>
      </c>
      <c r="BD416" s="50">
        <v>4</v>
      </c>
      <c r="BE416" s="40"/>
      <c r="BF416" s="59">
        <v>2</v>
      </c>
      <c r="BG416" s="59">
        <v>1</v>
      </c>
      <c r="BH416" s="59">
        <v>1</v>
      </c>
      <c r="BI416" s="59">
        <v>1</v>
      </c>
      <c r="BJ416" s="59">
        <v>1</v>
      </c>
      <c r="BK416" s="60">
        <v>1</v>
      </c>
      <c r="BL416" s="59">
        <v>3</v>
      </c>
      <c r="BM416" s="59">
        <v>3</v>
      </c>
      <c r="BN416" s="59">
        <v>3</v>
      </c>
      <c r="BO416" s="59">
        <v>1</v>
      </c>
      <c r="BP416" s="59">
        <v>1</v>
      </c>
      <c r="BQ416" s="60">
        <v>2</v>
      </c>
      <c r="BR416" s="40"/>
      <c r="BS416" s="51">
        <f t="shared" si="546"/>
        <v>0</v>
      </c>
      <c r="BT416" s="51">
        <f t="shared" si="547"/>
        <v>7.3329860335888467E-2</v>
      </c>
      <c r="BU416" s="51">
        <f t="shared" si="548"/>
        <v>7.4291272537603797E-3</v>
      </c>
      <c r="BV416" s="51">
        <f t="shared" si="549"/>
        <v>1.783198701831345E-4</v>
      </c>
      <c r="BW416" s="51">
        <f t="shared" si="550"/>
        <v>0</v>
      </c>
      <c r="BX416" s="51">
        <f t="shared" si="551"/>
        <v>0.7812108559498957</v>
      </c>
      <c r="BY416" s="51">
        <f t="shared" si="552"/>
        <v>4.2466801357368428E-3</v>
      </c>
      <c r="BZ416" s="51">
        <f t="shared" si="553"/>
        <v>0</v>
      </c>
      <c r="CA416" s="51">
        <f t="shared" si="554"/>
        <v>0</v>
      </c>
      <c r="CB416" s="51">
        <f t="shared" si="555"/>
        <v>0</v>
      </c>
      <c r="CC416" s="51">
        <f t="shared" si="556"/>
        <v>0</v>
      </c>
      <c r="CD416" s="51">
        <f t="shared" si="557"/>
        <v>0.40436960060097654</v>
      </c>
      <c r="CE416" s="40"/>
      <c r="CF416" s="53">
        <f t="shared" si="561"/>
        <v>1.7818669327055401</v>
      </c>
      <c r="CG416" s="40"/>
      <c r="CH416" s="61">
        <f t="shared" si="562"/>
        <v>0</v>
      </c>
      <c r="CI416" s="61">
        <f t="shared" si="563"/>
        <v>7.3329860335888467E-2</v>
      </c>
      <c r="CJ416" s="61">
        <f t="shared" si="564"/>
        <v>7.4291272537603797E-3</v>
      </c>
      <c r="CK416" s="61">
        <f t="shared" si="565"/>
        <v>1.783198701831345E-4</v>
      </c>
      <c r="CL416" s="61">
        <f t="shared" si="566"/>
        <v>0</v>
      </c>
      <c r="CM416" s="61">
        <f t="shared" si="567"/>
        <v>0.7812108559498957</v>
      </c>
      <c r="CN416" s="61">
        <f t="shared" si="568"/>
        <v>8.4933602714736857E-3</v>
      </c>
      <c r="CO416" s="61">
        <f t="shared" si="569"/>
        <v>0</v>
      </c>
      <c r="CP416" s="61">
        <f t="shared" si="570"/>
        <v>0</v>
      </c>
      <c r="CQ416" s="61">
        <f t="shared" si="571"/>
        <v>0</v>
      </c>
      <c r="CR416" s="61">
        <f t="shared" si="572"/>
        <v>0</v>
      </c>
      <c r="CS416" s="61">
        <f t="shared" si="573"/>
        <v>0.40436960060097654</v>
      </c>
      <c r="CT416" s="40"/>
      <c r="CU416" s="54">
        <f t="shared" si="574"/>
        <v>0</v>
      </c>
      <c r="CV416" s="54">
        <f t="shared" si="575"/>
        <v>0.13066405331243522</v>
      </c>
      <c r="CW416" s="54">
        <f t="shared" si="576"/>
        <v>1.3237716192337141E-2</v>
      </c>
      <c r="CX416" s="54">
        <f t="shared" si="577"/>
        <v>3.1774228012367196E-4</v>
      </c>
      <c r="CY416" s="54">
        <f t="shared" si="578"/>
        <v>0</v>
      </c>
      <c r="CZ416" s="54">
        <f t="shared" si="579"/>
        <v>1.3920137916877102</v>
      </c>
      <c r="DA416" s="54">
        <f t="shared" si="580"/>
        <v>1.513403781529391E-2</v>
      </c>
      <c r="DB416" s="54">
        <f t="shared" si="581"/>
        <v>0</v>
      </c>
      <c r="DC416" s="54">
        <f t="shared" si="582"/>
        <v>0</v>
      </c>
      <c r="DD416" s="54">
        <f t="shared" si="583"/>
        <v>0</v>
      </c>
      <c r="DE416" s="54">
        <f t="shared" si="584"/>
        <v>0</v>
      </c>
      <c r="DF416" s="54">
        <f t="shared" si="585"/>
        <v>0.7205328199022264</v>
      </c>
      <c r="DG416" s="40"/>
      <c r="DH416" s="80">
        <f t="shared" si="586"/>
        <v>2.2719001611901266</v>
      </c>
      <c r="DI416" s="80">
        <f t="shared" si="587"/>
        <v>0.88032037418066267</v>
      </c>
      <c r="DJ416" s="40"/>
      <c r="DK416" s="54">
        <f t="shared" si="588"/>
        <v>0</v>
      </c>
      <c r="DL416" s="54">
        <f t="shared" si="589"/>
        <v>7.3329860335888467E-2</v>
      </c>
      <c r="DM416" s="54">
        <f t="shared" si="590"/>
        <v>7.4291272537603797E-3</v>
      </c>
      <c r="DN416" s="54">
        <f t="shared" si="591"/>
        <v>1.783198701831345E-4</v>
      </c>
      <c r="DO416" s="54">
        <f t="shared" si="592"/>
        <v>0</v>
      </c>
      <c r="DP416" s="54">
        <f t="shared" si="593"/>
        <v>0.7812108559498957</v>
      </c>
      <c r="DQ416" s="54">
        <f t="shared" si="594"/>
        <v>1.2740040407210529E-2</v>
      </c>
      <c r="DR416" s="54">
        <f t="shared" si="595"/>
        <v>0</v>
      </c>
      <c r="DS416" s="54">
        <f t="shared" si="596"/>
        <v>0</v>
      </c>
      <c r="DT416" s="54">
        <f t="shared" si="597"/>
        <v>0</v>
      </c>
      <c r="DU416" s="54">
        <f t="shared" si="598"/>
        <v>0</v>
      </c>
      <c r="DV416" s="54">
        <f t="shared" si="599"/>
        <v>0.80873920120195308</v>
      </c>
      <c r="DW416" s="54"/>
      <c r="DX416" s="63">
        <f t="shared" si="600"/>
        <v>1.6836274050188913</v>
      </c>
      <c r="DY416" s="40"/>
      <c r="DZ416" s="41">
        <f t="shared" si="601"/>
        <v>0</v>
      </c>
      <c r="EA416" s="41">
        <f t="shared" si="602"/>
        <v>0.13066405331243522</v>
      </c>
      <c r="EB416" s="41">
        <f t="shared" si="603"/>
        <v>1.3237716192337141E-2</v>
      </c>
      <c r="EC416" s="41">
        <f t="shared" si="604"/>
        <v>3.1774228012367196E-4</v>
      </c>
      <c r="ED416" s="41">
        <f t="shared" si="605"/>
        <v>0</v>
      </c>
      <c r="EE416" s="41">
        <f t="shared" si="606"/>
        <v>1.3920137916877102</v>
      </c>
      <c r="EF416" s="41">
        <f t="shared" si="607"/>
        <v>2.2701056722940864E-2</v>
      </c>
      <c r="EG416" s="41">
        <f t="shared" si="608"/>
        <v>0</v>
      </c>
      <c r="EH416" s="41">
        <f t="shared" si="609"/>
        <v>0</v>
      </c>
      <c r="EI416" s="41">
        <f t="shared" si="610"/>
        <v>0</v>
      </c>
      <c r="EJ416" s="41">
        <f t="shared" si="611"/>
        <v>0</v>
      </c>
      <c r="EK416" s="41">
        <f t="shared" si="612"/>
        <v>1.4410656398044528</v>
      </c>
      <c r="EL416" s="40"/>
      <c r="EM416" s="82">
        <f t="shared" si="613"/>
        <v>3</v>
      </c>
      <c r="EN416" s="40"/>
      <c r="EO416" s="80">
        <f t="shared" si="614"/>
        <v>0.71807775491602399</v>
      </c>
      <c r="EP416" s="80">
        <f t="shared" si="615"/>
        <v>1.225418101963168</v>
      </c>
      <c r="EQ416" s="80">
        <f t="shared" si="616"/>
        <v>0.50734034704714404</v>
      </c>
      <c r="ER416" s="80"/>
      <c r="ES416" s="80">
        <f t="shared" si="558"/>
        <v>23.238610262191248</v>
      </c>
      <c r="ET416" s="80">
        <f t="shared" si="559"/>
        <v>36.54233399870553</v>
      </c>
      <c r="EU416" s="80"/>
      <c r="EV416" s="80">
        <f t="shared" si="617"/>
        <v>0.50734034704714404</v>
      </c>
      <c r="EW416" s="80">
        <f t="shared" si="618"/>
        <v>0.71807775491602399</v>
      </c>
      <c r="EX416" s="84">
        <f t="shared" si="619"/>
        <v>0.15935354960018994</v>
      </c>
      <c r="EY416" s="85">
        <f t="shared" si="620"/>
        <v>0.63429972162577597</v>
      </c>
      <c r="EZ416" s="86">
        <f>3</f>
        <v>3</v>
      </c>
      <c r="FA416" s="75"/>
      <c r="FB416" s="88"/>
      <c r="FC416" s="80">
        <f t="shared" si="621"/>
        <v>0</v>
      </c>
      <c r="FD416" s="80">
        <f t="shared" si="622"/>
        <v>2.956</v>
      </c>
      <c r="FE416" s="80">
        <f t="shared" si="623"/>
        <v>0.52700000000000002</v>
      </c>
      <c r="FF416" s="80">
        <f t="shared" si="624"/>
        <v>0.01</v>
      </c>
      <c r="FG416" s="80">
        <f t="shared" si="625"/>
        <v>0</v>
      </c>
      <c r="FH416" s="80">
        <f t="shared" si="626"/>
        <v>23.238610262191248</v>
      </c>
      <c r="FI416" s="80">
        <f t="shared" si="627"/>
        <v>36.54233399870553</v>
      </c>
      <c r="FJ416" s="80">
        <f t="shared" si="628"/>
        <v>0.433</v>
      </c>
      <c r="FK416" s="80">
        <f t="shared" si="629"/>
        <v>0</v>
      </c>
      <c r="FL416" s="80">
        <f t="shared" si="630"/>
        <v>0</v>
      </c>
      <c r="FM416" s="80">
        <f t="shared" si="631"/>
        <v>0</v>
      </c>
      <c r="FN416" s="80">
        <f t="shared" si="632"/>
        <v>0</v>
      </c>
      <c r="FO416" s="80">
        <f t="shared" si="633"/>
        <v>32.296999999999997</v>
      </c>
      <c r="FP416" s="80">
        <f t="shared" si="634"/>
        <v>96.003944260896773</v>
      </c>
    </row>
    <row r="417" spans="1:172" ht="21">
      <c r="A417" s="40">
        <v>415</v>
      </c>
      <c r="B417" s="41" t="s">
        <v>73</v>
      </c>
      <c r="C417" s="212">
        <v>0</v>
      </c>
      <c r="D417" s="212">
        <v>1.26</v>
      </c>
      <c r="E417" s="212">
        <v>0.27500000000000002</v>
      </c>
      <c r="F417" s="212">
        <v>2.1999999999999999E-2</v>
      </c>
      <c r="G417" s="212"/>
      <c r="H417" s="212">
        <v>31.349</v>
      </c>
      <c r="I417" s="212">
        <v>0.191</v>
      </c>
      <c r="J417" s="212"/>
      <c r="K417" s="212">
        <v>1E-3</v>
      </c>
      <c r="L417" s="217">
        <v>0</v>
      </c>
      <c r="M417" s="217">
        <v>0</v>
      </c>
      <c r="N417" s="212">
        <v>62.226999999999997</v>
      </c>
      <c r="O417" s="71"/>
      <c r="P417" s="70">
        <f t="shared" si="545"/>
        <v>92.874447521565827</v>
      </c>
      <c r="Q417" s="70">
        <f t="shared" si="560"/>
        <v>95.324999999999989</v>
      </c>
      <c r="S417" s="48">
        <v>60.085000000000001</v>
      </c>
      <c r="T417" s="48">
        <v>40.311</v>
      </c>
      <c r="U417" s="48">
        <v>70.936999999999998</v>
      </c>
      <c r="V417" s="48">
        <v>56.079000000000001</v>
      </c>
      <c r="W417" s="48">
        <v>81.41</v>
      </c>
      <c r="X417" s="49">
        <v>71.849999999999994</v>
      </c>
      <c r="Y417" s="48">
        <v>101.962</v>
      </c>
      <c r="Z417" s="48">
        <v>149.88</v>
      </c>
      <c r="AA417" s="48">
        <v>152</v>
      </c>
      <c r="AB417" s="48">
        <v>61.978999999999999</v>
      </c>
      <c r="AC417" s="48">
        <v>94.203000000000003</v>
      </c>
      <c r="AD417" s="49">
        <v>79.87</v>
      </c>
      <c r="AE417" s="40"/>
      <c r="AF417" s="41">
        <v>1</v>
      </c>
      <c r="AG417" s="41">
        <v>1</v>
      </c>
      <c r="AH417" s="41">
        <v>1</v>
      </c>
      <c r="AI417" s="41">
        <v>1</v>
      </c>
      <c r="AJ417" s="41">
        <v>1</v>
      </c>
      <c r="AK417" s="50">
        <v>1</v>
      </c>
      <c r="AL417" s="41">
        <v>2</v>
      </c>
      <c r="AM417" s="41">
        <v>2</v>
      </c>
      <c r="AN417" s="41">
        <v>2</v>
      </c>
      <c r="AO417" s="41">
        <v>2</v>
      </c>
      <c r="AP417" s="41">
        <v>2</v>
      </c>
      <c r="AQ417" s="50">
        <v>1</v>
      </c>
      <c r="AR417" s="40"/>
      <c r="AS417" s="41">
        <v>4</v>
      </c>
      <c r="AT417" s="41">
        <v>2</v>
      </c>
      <c r="AU417" s="41">
        <v>2</v>
      </c>
      <c r="AV417" s="41">
        <v>2</v>
      </c>
      <c r="AW417" s="41">
        <v>2</v>
      </c>
      <c r="AX417" s="50">
        <v>2</v>
      </c>
      <c r="AY417" s="41">
        <v>3</v>
      </c>
      <c r="AZ417" s="41">
        <v>3</v>
      </c>
      <c r="BA417" s="41">
        <v>3</v>
      </c>
      <c r="BB417" s="41">
        <v>1</v>
      </c>
      <c r="BC417" s="41">
        <v>1</v>
      </c>
      <c r="BD417" s="50">
        <v>4</v>
      </c>
      <c r="BE417" s="40"/>
      <c r="BF417" s="59">
        <v>2</v>
      </c>
      <c r="BG417" s="59">
        <v>1</v>
      </c>
      <c r="BH417" s="59">
        <v>1</v>
      </c>
      <c r="BI417" s="59">
        <v>1</v>
      </c>
      <c r="BJ417" s="59">
        <v>1</v>
      </c>
      <c r="BK417" s="60">
        <v>1</v>
      </c>
      <c r="BL417" s="59">
        <v>3</v>
      </c>
      <c r="BM417" s="59">
        <v>3</v>
      </c>
      <c r="BN417" s="59">
        <v>3</v>
      </c>
      <c r="BO417" s="59">
        <v>1</v>
      </c>
      <c r="BP417" s="59">
        <v>1</v>
      </c>
      <c r="BQ417" s="60">
        <v>2</v>
      </c>
      <c r="BR417" s="40"/>
      <c r="BS417" s="51">
        <f t="shared" si="546"/>
        <v>0</v>
      </c>
      <c r="BT417" s="51">
        <f t="shared" si="547"/>
        <v>3.125697700379549E-2</v>
      </c>
      <c r="BU417" s="51">
        <f t="shared" si="548"/>
        <v>3.8766793069907107E-3</v>
      </c>
      <c r="BV417" s="51">
        <f t="shared" si="549"/>
        <v>3.9230371440289588E-4</v>
      </c>
      <c r="BW417" s="51">
        <f t="shared" si="550"/>
        <v>0</v>
      </c>
      <c r="BX417" s="51">
        <f t="shared" si="551"/>
        <v>0.43631176061238697</v>
      </c>
      <c r="BY417" s="51">
        <f t="shared" si="552"/>
        <v>1.8732468959023949E-3</v>
      </c>
      <c r="BZ417" s="51">
        <f t="shared" si="553"/>
        <v>0</v>
      </c>
      <c r="CA417" s="51">
        <f t="shared" si="554"/>
        <v>6.578947368421053E-6</v>
      </c>
      <c r="CB417" s="51">
        <f t="shared" si="555"/>
        <v>0</v>
      </c>
      <c r="CC417" s="51">
        <f t="shared" si="556"/>
        <v>0</v>
      </c>
      <c r="CD417" s="51">
        <f t="shared" si="557"/>
        <v>0.77910354325779385</v>
      </c>
      <c r="CE417" s="40"/>
      <c r="CF417" s="53">
        <f t="shared" si="561"/>
        <v>1.4737059290444932</v>
      </c>
      <c r="CG417" s="40"/>
      <c r="CH417" s="61">
        <f t="shared" si="562"/>
        <v>0</v>
      </c>
      <c r="CI417" s="61">
        <f t="shared" si="563"/>
        <v>3.125697700379549E-2</v>
      </c>
      <c r="CJ417" s="61">
        <f t="shared" si="564"/>
        <v>3.8766793069907107E-3</v>
      </c>
      <c r="CK417" s="61">
        <f t="shared" si="565"/>
        <v>3.9230371440289588E-4</v>
      </c>
      <c r="CL417" s="61">
        <f t="shared" si="566"/>
        <v>0</v>
      </c>
      <c r="CM417" s="61">
        <f t="shared" si="567"/>
        <v>0.43631176061238697</v>
      </c>
      <c r="CN417" s="61">
        <f t="shared" si="568"/>
        <v>3.7464937918047897E-3</v>
      </c>
      <c r="CO417" s="61">
        <f t="shared" si="569"/>
        <v>0</v>
      </c>
      <c r="CP417" s="61">
        <f t="shared" si="570"/>
        <v>1.3157894736842106E-5</v>
      </c>
      <c r="CQ417" s="61">
        <f t="shared" si="571"/>
        <v>0</v>
      </c>
      <c r="CR417" s="61">
        <f t="shared" si="572"/>
        <v>0</v>
      </c>
      <c r="CS417" s="61">
        <f t="shared" si="573"/>
        <v>0.77910354325779385</v>
      </c>
      <c r="CT417" s="40"/>
      <c r="CU417" s="54">
        <f t="shared" si="574"/>
        <v>0</v>
      </c>
      <c r="CV417" s="54">
        <f t="shared" si="575"/>
        <v>4.6063592334500789E-2</v>
      </c>
      <c r="CW417" s="54">
        <f t="shared" si="576"/>
        <v>5.7130852797163071E-3</v>
      </c>
      <c r="CX417" s="54">
        <f t="shared" si="577"/>
        <v>5.7814030990172515E-4</v>
      </c>
      <c r="CY417" s="54">
        <f t="shared" si="578"/>
        <v>0</v>
      </c>
      <c r="CZ417" s="54">
        <f t="shared" si="579"/>
        <v>0.64299522852631619</v>
      </c>
      <c r="DA417" s="54">
        <f t="shared" si="580"/>
        <v>5.5212301141111036E-3</v>
      </c>
      <c r="DB417" s="54">
        <f t="shared" si="581"/>
        <v>0</v>
      </c>
      <c r="DC417" s="54">
        <f t="shared" si="582"/>
        <v>1.9390867487427543E-5</v>
      </c>
      <c r="DD417" s="54">
        <f t="shared" si="583"/>
        <v>0</v>
      </c>
      <c r="DE417" s="54">
        <f t="shared" si="584"/>
        <v>0</v>
      </c>
      <c r="DF417" s="54">
        <f t="shared" si="585"/>
        <v>1.1481695110385834</v>
      </c>
      <c r="DG417" s="40"/>
      <c r="DH417" s="80">
        <f t="shared" si="586"/>
        <v>1.8490601784706171</v>
      </c>
      <c r="DI417" s="80">
        <f t="shared" si="587"/>
        <v>1.0816305619940543</v>
      </c>
      <c r="DJ417" s="40"/>
      <c r="DK417" s="54">
        <f t="shared" si="588"/>
        <v>0</v>
      </c>
      <c r="DL417" s="54">
        <f t="shared" si="589"/>
        <v>3.125697700379549E-2</v>
      </c>
      <c r="DM417" s="54">
        <f t="shared" si="590"/>
        <v>3.8766793069907107E-3</v>
      </c>
      <c r="DN417" s="54">
        <f t="shared" si="591"/>
        <v>3.9230371440289588E-4</v>
      </c>
      <c r="DO417" s="54">
        <f t="shared" si="592"/>
        <v>0</v>
      </c>
      <c r="DP417" s="54">
        <f t="shared" si="593"/>
        <v>0.43631176061238697</v>
      </c>
      <c r="DQ417" s="54">
        <f t="shared" si="594"/>
        <v>5.6197406877071844E-3</v>
      </c>
      <c r="DR417" s="54">
        <f t="shared" si="595"/>
        <v>0</v>
      </c>
      <c r="DS417" s="54">
        <f t="shared" si="596"/>
        <v>1.9736842105263158E-5</v>
      </c>
      <c r="DT417" s="54">
        <f t="shared" si="597"/>
        <v>0</v>
      </c>
      <c r="DU417" s="54">
        <f t="shared" si="598"/>
        <v>0</v>
      </c>
      <c r="DV417" s="54">
        <f t="shared" si="599"/>
        <v>1.5582070865155877</v>
      </c>
      <c r="DW417" s="54"/>
      <c r="DX417" s="63">
        <f t="shared" si="600"/>
        <v>2.0356842846829761</v>
      </c>
      <c r="DY417" s="40"/>
      <c r="DZ417" s="41">
        <f t="shared" si="601"/>
        <v>0</v>
      </c>
      <c r="EA417" s="41">
        <f t="shared" si="602"/>
        <v>4.6063592334500789E-2</v>
      </c>
      <c r="EB417" s="41">
        <f t="shared" si="603"/>
        <v>5.7130852797163071E-3</v>
      </c>
      <c r="EC417" s="41">
        <f t="shared" si="604"/>
        <v>5.7814030990172515E-4</v>
      </c>
      <c r="ED417" s="41">
        <f t="shared" si="605"/>
        <v>0</v>
      </c>
      <c r="EE417" s="41">
        <f t="shared" si="606"/>
        <v>0.64299522852631619</v>
      </c>
      <c r="EF417" s="41">
        <f t="shared" si="607"/>
        <v>8.281845171166655E-3</v>
      </c>
      <c r="EG417" s="41">
        <f t="shared" si="608"/>
        <v>0</v>
      </c>
      <c r="EH417" s="41">
        <f t="shared" si="609"/>
        <v>2.9086301231141314E-5</v>
      </c>
      <c r="EI417" s="41">
        <f t="shared" si="610"/>
        <v>0</v>
      </c>
      <c r="EJ417" s="41">
        <f t="shared" si="611"/>
        <v>0</v>
      </c>
      <c r="EK417" s="41">
        <f t="shared" si="612"/>
        <v>2.2963390220771669</v>
      </c>
      <c r="EL417" s="40"/>
      <c r="EM417" s="82">
        <f t="shared" si="613"/>
        <v>2.9999999999999996</v>
      </c>
      <c r="EN417" s="40"/>
      <c r="EO417" s="80">
        <f t="shared" si="614"/>
        <v>-0.48978337196432609</v>
      </c>
      <c r="EP417" s="80">
        <f t="shared" si="615"/>
        <v>0.69548329039041479</v>
      </c>
      <c r="EQ417" s="80">
        <f t="shared" si="616"/>
        <v>1.1852666623547408</v>
      </c>
      <c r="ER417" s="80"/>
      <c r="ES417" s="80">
        <f t="shared" si="558"/>
        <v>53.426049355262649</v>
      </c>
      <c r="ET417" s="80">
        <f t="shared" si="559"/>
        <v>-24.527601833696814</v>
      </c>
      <c r="EU417" s="80"/>
      <c r="EV417" s="80">
        <f t="shared" si="617"/>
        <v>1.1852666623547408</v>
      </c>
      <c r="EW417" s="80">
        <f t="shared" si="618"/>
        <v>-0.48978337196432609</v>
      </c>
      <c r="EX417" s="84">
        <f t="shared" si="619"/>
        <v>5.7895438905717356E-2</v>
      </c>
      <c r="EY417" s="85">
        <f t="shared" si="620"/>
        <v>1.2418952334891016</v>
      </c>
      <c r="EZ417" s="86">
        <f>3</f>
        <v>3</v>
      </c>
      <c r="FA417" s="75"/>
      <c r="FB417" s="88"/>
      <c r="FC417" s="80">
        <f t="shared" si="621"/>
        <v>0</v>
      </c>
      <c r="FD417" s="80">
        <f t="shared" si="622"/>
        <v>1.26</v>
      </c>
      <c r="FE417" s="80">
        <f t="shared" si="623"/>
        <v>0.27500000000000002</v>
      </c>
      <c r="FF417" s="80">
        <f t="shared" si="624"/>
        <v>2.1999999999999999E-2</v>
      </c>
      <c r="FG417" s="80">
        <f t="shared" si="625"/>
        <v>0</v>
      </c>
      <c r="FH417" s="80">
        <f t="shared" si="626"/>
        <v>53.426049355262649</v>
      </c>
      <c r="FI417" s="80">
        <f t="shared" si="627"/>
        <v>-24.527601833696814</v>
      </c>
      <c r="FJ417" s="80">
        <f t="shared" si="628"/>
        <v>0.191</v>
      </c>
      <c r="FK417" s="80">
        <f t="shared" si="629"/>
        <v>0</v>
      </c>
      <c r="FL417" s="80">
        <f t="shared" si="630"/>
        <v>1E-3</v>
      </c>
      <c r="FM417" s="80">
        <f t="shared" si="631"/>
        <v>0</v>
      </c>
      <c r="FN417" s="80">
        <f t="shared" si="632"/>
        <v>0</v>
      </c>
      <c r="FO417" s="80">
        <f t="shared" si="633"/>
        <v>62.226999999999997</v>
      </c>
      <c r="FP417" s="80">
        <f t="shared" si="634"/>
        <v>92.874447521565827</v>
      </c>
    </row>
    <row r="418" spans="1:172" ht="21">
      <c r="A418" s="40">
        <v>416</v>
      </c>
      <c r="B418" s="41" t="s">
        <v>73</v>
      </c>
      <c r="C418" s="213">
        <v>0</v>
      </c>
      <c r="D418" s="213">
        <v>0.96</v>
      </c>
      <c r="E418" s="213">
        <v>0.2</v>
      </c>
      <c r="F418" s="213">
        <v>0.03</v>
      </c>
      <c r="G418" s="213"/>
      <c r="H418" s="213">
        <v>23.927</v>
      </c>
      <c r="I418" s="213">
        <v>0.17100000000000001</v>
      </c>
      <c r="J418" s="213"/>
      <c r="K418" s="213">
        <v>1.6E-2</v>
      </c>
      <c r="L418" s="217">
        <v>0</v>
      </c>
      <c r="M418" s="217">
        <v>0</v>
      </c>
      <c r="N418" s="213">
        <v>70.069000000000003</v>
      </c>
      <c r="O418" s="71"/>
      <c r="P418" s="70">
        <f t="shared" si="545"/>
        <v>91.248901304365688</v>
      </c>
      <c r="Q418" s="70">
        <f t="shared" si="560"/>
        <v>95.373000000000005</v>
      </c>
      <c r="S418" s="48">
        <v>60.085000000000001</v>
      </c>
      <c r="T418" s="48">
        <v>40.311</v>
      </c>
      <c r="U418" s="48">
        <v>70.936999999999998</v>
      </c>
      <c r="V418" s="48">
        <v>56.079000000000001</v>
      </c>
      <c r="W418" s="48">
        <v>81.41</v>
      </c>
      <c r="X418" s="49">
        <v>71.849999999999994</v>
      </c>
      <c r="Y418" s="48">
        <v>101.962</v>
      </c>
      <c r="Z418" s="48">
        <v>149.88</v>
      </c>
      <c r="AA418" s="48">
        <v>152</v>
      </c>
      <c r="AB418" s="48">
        <v>61.978999999999999</v>
      </c>
      <c r="AC418" s="48">
        <v>94.203000000000003</v>
      </c>
      <c r="AD418" s="49">
        <v>79.87</v>
      </c>
      <c r="AE418" s="40"/>
      <c r="AF418" s="41">
        <v>1</v>
      </c>
      <c r="AG418" s="41">
        <v>1</v>
      </c>
      <c r="AH418" s="41">
        <v>1</v>
      </c>
      <c r="AI418" s="41">
        <v>1</v>
      </c>
      <c r="AJ418" s="41">
        <v>1</v>
      </c>
      <c r="AK418" s="50">
        <v>1</v>
      </c>
      <c r="AL418" s="41">
        <v>2</v>
      </c>
      <c r="AM418" s="41">
        <v>2</v>
      </c>
      <c r="AN418" s="41">
        <v>2</v>
      </c>
      <c r="AO418" s="41">
        <v>2</v>
      </c>
      <c r="AP418" s="41">
        <v>2</v>
      </c>
      <c r="AQ418" s="50">
        <v>1</v>
      </c>
      <c r="AR418" s="40"/>
      <c r="AS418" s="41">
        <v>4</v>
      </c>
      <c r="AT418" s="41">
        <v>2</v>
      </c>
      <c r="AU418" s="41">
        <v>2</v>
      </c>
      <c r="AV418" s="41">
        <v>2</v>
      </c>
      <c r="AW418" s="41">
        <v>2</v>
      </c>
      <c r="AX418" s="50">
        <v>2</v>
      </c>
      <c r="AY418" s="41">
        <v>3</v>
      </c>
      <c r="AZ418" s="41">
        <v>3</v>
      </c>
      <c r="BA418" s="41">
        <v>3</v>
      </c>
      <c r="BB418" s="41">
        <v>1</v>
      </c>
      <c r="BC418" s="41">
        <v>1</v>
      </c>
      <c r="BD418" s="50">
        <v>4</v>
      </c>
      <c r="BE418" s="40"/>
      <c r="BF418" s="59">
        <v>2</v>
      </c>
      <c r="BG418" s="59">
        <v>1</v>
      </c>
      <c r="BH418" s="59">
        <v>1</v>
      </c>
      <c r="BI418" s="59">
        <v>1</v>
      </c>
      <c r="BJ418" s="59">
        <v>1</v>
      </c>
      <c r="BK418" s="60">
        <v>1</v>
      </c>
      <c r="BL418" s="59">
        <v>3</v>
      </c>
      <c r="BM418" s="59">
        <v>3</v>
      </c>
      <c r="BN418" s="59">
        <v>3</v>
      </c>
      <c r="BO418" s="59">
        <v>1</v>
      </c>
      <c r="BP418" s="59">
        <v>1</v>
      </c>
      <c r="BQ418" s="60">
        <v>2</v>
      </c>
      <c r="BR418" s="40"/>
      <c r="BS418" s="51">
        <f t="shared" si="546"/>
        <v>0</v>
      </c>
      <c r="BT418" s="51">
        <f t="shared" si="547"/>
        <v>2.3814839621939421E-2</v>
      </c>
      <c r="BU418" s="51">
        <f t="shared" si="548"/>
        <v>2.8194031323568805E-3</v>
      </c>
      <c r="BV418" s="51">
        <f t="shared" si="549"/>
        <v>5.3495961054940346E-4</v>
      </c>
      <c r="BW418" s="51">
        <f t="shared" si="550"/>
        <v>0</v>
      </c>
      <c r="BX418" s="51">
        <f t="shared" si="551"/>
        <v>0.33301322199025751</v>
      </c>
      <c r="BY418" s="51">
        <f t="shared" si="552"/>
        <v>1.6770953884780605E-3</v>
      </c>
      <c r="BZ418" s="51">
        <f t="shared" si="553"/>
        <v>0</v>
      </c>
      <c r="CA418" s="51">
        <f t="shared" si="554"/>
        <v>1.0526315789473685E-4</v>
      </c>
      <c r="CB418" s="51">
        <f t="shared" si="555"/>
        <v>0</v>
      </c>
      <c r="CC418" s="51">
        <f t="shared" si="556"/>
        <v>0</v>
      </c>
      <c r="CD418" s="51">
        <f t="shared" si="557"/>
        <v>0.87728809315137091</v>
      </c>
      <c r="CE418" s="40"/>
      <c r="CF418" s="53">
        <f t="shared" si="561"/>
        <v>1.4150237978182516</v>
      </c>
      <c r="CG418" s="40"/>
      <c r="CH418" s="61">
        <f t="shared" si="562"/>
        <v>0</v>
      </c>
      <c r="CI418" s="61">
        <f t="shared" si="563"/>
        <v>2.3814839621939421E-2</v>
      </c>
      <c r="CJ418" s="61">
        <f t="shared" si="564"/>
        <v>2.8194031323568805E-3</v>
      </c>
      <c r="CK418" s="61">
        <f t="shared" si="565"/>
        <v>5.3495961054940346E-4</v>
      </c>
      <c r="CL418" s="61">
        <f t="shared" si="566"/>
        <v>0</v>
      </c>
      <c r="CM418" s="61">
        <f t="shared" si="567"/>
        <v>0.33301322199025751</v>
      </c>
      <c r="CN418" s="61">
        <f t="shared" si="568"/>
        <v>3.3541907769561209E-3</v>
      </c>
      <c r="CO418" s="61">
        <f t="shared" si="569"/>
        <v>0</v>
      </c>
      <c r="CP418" s="61">
        <f t="shared" si="570"/>
        <v>2.105263157894737E-4</v>
      </c>
      <c r="CQ418" s="61">
        <f t="shared" si="571"/>
        <v>0</v>
      </c>
      <c r="CR418" s="61">
        <f t="shared" si="572"/>
        <v>0</v>
      </c>
      <c r="CS418" s="61">
        <f t="shared" si="573"/>
        <v>0.87728809315137091</v>
      </c>
      <c r="CT418" s="40"/>
      <c r="CU418" s="54">
        <f t="shared" si="574"/>
        <v>0</v>
      </c>
      <c r="CV418" s="54">
        <f t="shared" si="575"/>
        <v>3.3698564806269295E-2</v>
      </c>
      <c r="CW418" s="54">
        <f t="shared" si="576"/>
        <v>3.9895225279283075E-3</v>
      </c>
      <c r="CX418" s="54">
        <f t="shared" si="577"/>
        <v>7.5698057979898972E-4</v>
      </c>
      <c r="CY418" s="54">
        <f t="shared" si="578"/>
        <v>0</v>
      </c>
      <c r="CZ418" s="54">
        <f t="shared" si="579"/>
        <v>0.4712216341043467</v>
      </c>
      <c r="DA418" s="54">
        <f t="shared" si="580"/>
        <v>4.7462597718154025E-3</v>
      </c>
      <c r="DB418" s="54">
        <f t="shared" si="581"/>
        <v>0</v>
      </c>
      <c r="DC418" s="54">
        <f t="shared" si="582"/>
        <v>2.978997469091056E-4</v>
      </c>
      <c r="DD418" s="54">
        <f t="shared" si="583"/>
        <v>0</v>
      </c>
      <c r="DE418" s="54">
        <f t="shared" si="584"/>
        <v>0</v>
      </c>
      <c r="DF418" s="54">
        <f t="shared" si="585"/>
        <v>1.241383529351785</v>
      </c>
      <c r="DG418" s="40"/>
      <c r="DH418" s="80">
        <f t="shared" si="586"/>
        <v>1.7560943908888529</v>
      </c>
      <c r="DI418" s="80">
        <f t="shared" si="587"/>
        <v>1.1388909448014883</v>
      </c>
      <c r="DJ418" s="40"/>
      <c r="DK418" s="54">
        <f t="shared" si="588"/>
        <v>0</v>
      </c>
      <c r="DL418" s="54">
        <f t="shared" si="589"/>
        <v>2.3814839621939421E-2</v>
      </c>
      <c r="DM418" s="54">
        <f t="shared" si="590"/>
        <v>2.8194031323568805E-3</v>
      </c>
      <c r="DN418" s="54">
        <f t="shared" si="591"/>
        <v>5.3495961054940346E-4</v>
      </c>
      <c r="DO418" s="54">
        <f t="shared" si="592"/>
        <v>0</v>
      </c>
      <c r="DP418" s="54">
        <f t="shared" si="593"/>
        <v>0.33301322199025751</v>
      </c>
      <c r="DQ418" s="54">
        <f t="shared" si="594"/>
        <v>5.0312861654341814E-3</v>
      </c>
      <c r="DR418" s="54">
        <f t="shared" si="595"/>
        <v>0</v>
      </c>
      <c r="DS418" s="54">
        <f t="shared" si="596"/>
        <v>3.1578947368421053E-4</v>
      </c>
      <c r="DT418" s="54">
        <f t="shared" si="597"/>
        <v>0</v>
      </c>
      <c r="DU418" s="54">
        <f t="shared" si="598"/>
        <v>0</v>
      </c>
      <c r="DV418" s="54">
        <f t="shared" si="599"/>
        <v>1.7545761863027418</v>
      </c>
      <c r="DW418" s="54"/>
      <c r="DX418" s="63">
        <f t="shared" si="600"/>
        <v>2.1201056862969634</v>
      </c>
      <c r="DY418" s="40"/>
      <c r="DZ418" s="41">
        <f t="shared" si="601"/>
        <v>0</v>
      </c>
      <c r="EA418" s="41">
        <f t="shared" si="602"/>
        <v>3.3698564806269295E-2</v>
      </c>
      <c r="EB418" s="41">
        <f t="shared" si="603"/>
        <v>3.9895225279283075E-3</v>
      </c>
      <c r="EC418" s="41">
        <f t="shared" si="604"/>
        <v>7.5698057979898972E-4</v>
      </c>
      <c r="ED418" s="41">
        <f t="shared" si="605"/>
        <v>0</v>
      </c>
      <c r="EE418" s="41">
        <f t="shared" si="606"/>
        <v>0.4712216341043467</v>
      </c>
      <c r="EF418" s="41">
        <f t="shared" si="607"/>
        <v>7.1193896577231037E-3</v>
      </c>
      <c r="EG418" s="41">
        <f t="shared" si="608"/>
        <v>0</v>
      </c>
      <c r="EH418" s="41">
        <f t="shared" si="609"/>
        <v>4.4684962036365842E-4</v>
      </c>
      <c r="EI418" s="41">
        <f t="shared" si="610"/>
        <v>0</v>
      </c>
      <c r="EJ418" s="41">
        <f t="shared" si="611"/>
        <v>0</v>
      </c>
      <c r="EK418" s="41">
        <f t="shared" si="612"/>
        <v>2.48276705870357</v>
      </c>
      <c r="EL418" s="40"/>
      <c r="EM418" s="82">
        <f t="shared" si="613"/>
        <v>3</v>
      </c>
      <c r="EN418" s="40"/>
      <c r="EO418" s="80">
        <f t="shared" si="614"/>
        <v>-0.83334566880893046</v>
      </c>
      <c r="EP418" s="80">
        <f t="shared" si="615"/>
        <v>0.5366700520760006</v>
      </c>
      <c r="EQ418" s="80">
        <f t="shared" si="616"/>
        <v>1.3700157208849311</v>
      </c>
      <c r="ER418" s="80"/>
      <c r="ES418" s="80">
        <f t="shared" si="558"/>
        <v>61.08104230301182</v>
      </c>
      <c r="ET418" s="80">
        <f t="shared" si="559"/>
        <v>-41.27814099864613</v>
      </c>
      <c r="EU418" s="80"/>
      <c r="EV418" s="80">
        <f t="shared" si="617"/>
        <v>1.3700157208849311</v>
      </c>
      <c r="EW418" s="80">
        <f t="shared" si="618"/>
        <v>-0.83334566880893046</v>
      </c>
      <c r="EX418" s="84">
        <f t="shared" si="619"/>
        <v>4.34892274327211E-2</v>
      </c>
      <c r="EY418" s="85">
        <f t="shared" si="620"/>
        <v>1.4138004606044605</v>
      </c>
      <c r="EZ418" s="86">
        <f>3</f>
        <v>3</v>
      </c>
      <c r="FA418" s="75"/>
      <c r="FB418" s="88"/>
      <c r="FC418" s="80">
        <f t="shared" si="621"/>
        <v>0</v>
      </c>
      <c r="FD418" s="80">
        <f t="shared" si="622"/>
        <v>0.96</v>
      </c>
      <c r="FE418" s="80">
        <f t="shared" si="623"/>
        <v>0.2</v>
      </c>
      <c r="FF418" s="80">
        <f t="shared" si="624"/>
        <v>0.03</v>
      </c>
      <c r="FG418" s="80">
        <f t="shared" si="625"/>
        <v>0</v>
      </c>
      <c r="FH418" s="80">
        <f t="shared" si="626"/>
        <v>61.08104230301182</v>
      </c>
      <c r="FI418" s="80">
        <f t="shared" si="627"/>
        <v>-41.27814099864613</v>
      </c>
      <c r="FJ418" s="80">
        <f t="shared" si="628"/>
        <v>0.17100000000000001</v>
      </c>
      <c r="FK418" s="80">
        <f t="shared" si="629"/>
        <v>0</v>
      </c>
      <c r="FL418" s="80">
        <f t="shared" si="630"/>
        <v>1.6E-2</v>
      </c>
      <c r="FM418" s="80">
        <f t="shared" si="631"/>
        <v>0</v>
      </c>
      <c r="FN418" s="80">
        <f t="shared" si="632"/>
        <v>0</v>
      </c>
      <c r="FO418" s="80">
        <f t="shared" si="633"/>
        <v>70.069000000000003</v>
      </c>
      <c r="FP418" s="80">
        <f t="shared" si="634"/>
        <v>91.248901304365688</v>
      </c>
    </row>
    <row r="419" spans="1:172" ht="21">
      <c r="A419" s="40">
        <v>417</v>
      </c>
      <c r="B419" s="41" t="s">
        <v>73</v>
      </c>
      <c r="C419" s="213">
        <v>6.0000000000000001E-3</v>
      </c>
      <c r="D419" s="213">
        <v>1.345</v>
      </c>
      <c r="E419" s="213">
        <v>0.30499999999999999</v>
      </c>
      <c r="F419" s="213">
        <v>5.0000000000000001E-3</v>
      </c>
      <c r="G419" s="213"/>
      <c r="H419" s="213">
        <v>24.064</v>
      </c>
      <c r="I419" s="213">
        <v>0.16900000000000001</v>
      </c>
      <c r="J419" s="213"/>
      <c r="K419" s="213">
        <v>0</v>
      </c>
      <c r="L419" s="217">
        <v>0</v>
      </c>
      <c r="M419" s="217">
        <v>0</v>
      </c>
      <c r="N419" s="213">
        <v>70.373999999999995</v>
      </c>
      <c r="O419" s="71"/>
      <c r="P419" s="70">
        <f t="shared" si="545"/>
        <v>92.212276501612678</v>
      </c>
      <c r="Q419" s="70">
        <f t="shared" si="560"/>
        <v>96.268000000000001</v>
      </c>
      <c r="S419" s="48">
        <v>60.085000000000001</v>
      </c>
      <c r="T419" s="48">
        <v>40.311</v>
      </c>
      <c r="U419" s="48">
        <v>70.936999999999998</v>
      </c>
      <c r="V419" s="48">
        <v>56.079000000000001</v>
      </c>
      <c r="W419" s="48">
        <v>81.41</v>
      </c>
      <c r="X419" s="49">
        <v>71.849999999999994</v>
      </c>
      <c r="Y419" s="48">
        <v>101.962</v>
      </c>
      <c r="Z419" s="48">
        <v>149.88</v>
      </c>
      <c r="AA419" s="48">
        <v>152</v>
      </c>
      <c r="AB419" s="48">
        <v>61.978999999999999</v>
      </c>
      <c r="AC419" s="48">
        <v>94.203000000000003</v>
      </c>
      <c r="AD419" s="49">
        <v>79.87</v>
      </c>
      <c r="AE419" s="40"/>
      <c r="AF419" s="41">
        <v>1</v>
      </c>
      <c r="AG419" s="41">
        <v>1</v>
      </c>
      <c r="AH419" s="41">
        <v>1</v>
      </c>
      <c r="AI419" s="41">
        <v>1</v>
      </c>
      <c r="AJ419" s="41">
        <v>1</v>
      </c>
      <c r="AK419" s="50">
        <v>1</v>
      </c>
      <c r="AL419" s="41">
        <v>2</v>
      </c>
      <c r="AM419" s="41">
        <v>2</v>
      </c>
      <c r="AN419" s="41">
        <v>2</v>
      </c>
      <c r="AO419" s="41">
        <v>2</v>
      </c>
      <c r="AP419" s="41">
        <v>2</v>
      </c>
      <c r="AQ419" s="50">
        <v>1</v>
      </c>
      <c r="AR419" s="40"/>
      <c r="AS419" s="41">
        <v>4</v>
      </c>
      <c r="AT419" s="41">
        <v>2</v>
      </c>
      <c r="AU419" s="41">
        <v>2</v>
      </c>
      <c r="AV419" s="41">
        <v>2</v>
      </c>
      <c r="AW419" s="41">
        <v>2</v>
      </c>
      <c r="AX419" s="50">
        <v>2</v>
      </c>
      <c r="AY419" s="41">
        <v>3</v>
      </c>
      <c r="AZ419" s="41">
        <v>3</v>
      </c>
      <c r="BA419" s="41">
        <v>3</v>
      </c>
      <c r="BB419" s="41">
        <v>1</v>
      </c>
      <c r="BC419" s="41">
        <v>1</v>
      </c>
      <c r="BD419" s="50">
        <v>4</v>
      </c>
      <c r="BE419" s="40"/>
      <c r="BF419" s="59">
        <v>2</v>
      </c>
      <c r="BG419" s="59">
        <v>1</v>
      </c>
      <c r="BH419" s="59">
        <v>1</v>
      </c>
      <c r="BI419" s="59">
        <v>1</v>
      </c>
      <c r="BJ419" s="59">
        <v>1</v>
      </c>
      <c r="BK419" s="60">
        <v>1</v>
      </c>
      <c r="BL419" s="59">
        <v>3</v>
      </c>
      <c r="BM419" s="59">
        <v>3</v>
      </c>
      <c r="BN419" s="59">
        <v>3</v>
      </c>
      <c r="BO419" s="59">
        <v>1</v>
      </c>
      <c r="BP419" s="59">
        <v>1</v>
      </c>
      <c r="BQ419" s="60">
        <v>2</v>
      </c>
      <c r="BR419" s="40"/>
      <c r="BS419" s="51">
        <f t="shared" si="546"/>
        <v>9.985853374386286E-5</v>
      </c>
      <c r="BT419" s="51">
        <f t="shared" si="547"/>
        <v>3.3365582595321373E-2</v>
      </c>
      <c r="BU419" s="51">
        <f t="shared" si="548"/>
        <v>4.2995897768442421E-3</v>
      </c>
      <c r="BV419" s="51">
        <f t="shared" si="549"/>
        <v>8.9159935091567252E-5</v>
      </c>
      <c r="BW419" s="51">
        <f t="shared" si="550"/>
        <v>0</v>
      </c>
      <c r="BX419" s="51">
        <f t="shared" si="551"/>
        <v>0.33491997216423108</v>
      </c>
      <c r="BY419" s="51">
        <f t="shared" si="552"/>
        <v>1.657480237735627E-3</v>
      </c>
      <c r="BZ419" s="51">
        <f t="shared" si="553"/>
        <v>0</v>
      </c>
      <c r="CA419" s="51">
        <f t="shared" si="554"/>
        <v>0</v>
      </c>
      <c r="CB419" s="51">
        <f t="shared" si="555"/>
        <v>0</v>
      </c>
      <c r="CC419" s="51">
        <f t="shared" si="556"/>
        <v>0</v>
      </c>
      <c r="CD419" s="51">
        <f t="shared" si="557"/>
        <v>0.88110679854763985</v>
      </c>
      <c r="CE419" s="40"/>
      <c r="CF419" s="53">
        <f t="shared" si="561"/>
        <v>1.4018298163626055</v>
      </c>
      <c r="CG419" s="40"/>
      <c r="CH419" s="61">
        <f t="shared" si="562"/>
        <v>9.985853374386286E-5</v>
      </c>
      <c r="CI419" s="61">
        <f t="shared" si="563"/>
        <v>3.3365582595321373E-2</v>
      </c>
      <c r="CJ419" s="61">
        <f t="shared" si="564"/>
        <v>4.2995897768442421E-3</v>
      </c>
      <c r="CK419" s="61">
        <f t="shared" si="565"/>
        <v>8.9159935091567252E-5</v>
      </c>
      <c r="CL419" s="61">
        <f t="shared" si="566"/>
        <v>0</v>
      </c>
      <c r="CM419" s="61">
        <f t="shared" si="567"/>
        <v>0.33491997216423108</v>
      </c>
      <c r="CN419" s="61">
        <f t="shared" si="568"/>
        <v>3.314960475471254E-3</v>
      </c>
      <c r="CO419" s="61">
        <f t="shared" si="569"/>
        <v>0</v>
      </c>
      <c r="CP419" s="61">
        <f t="shared" si="570"/>
        <v>0</v>
      </c>
      <c r="CQ419" s="61">
        <f t="shared" si="571"/>
        <v>0</v>
      </c>
      <c r="CR419" s="61">
        <f t="shared" si="572"/>
        <v>0</v>
      </c>
      <c r="CS419" s="61">
        <f t="shared" si="573"/>
        <v>0.88110679854763985</v>
      </c>
      <c r="CT419" s="40"/>
      <c r="CU419" s="54">
        <f t="shared" si="574"/>
        <v>1.3998467002039833E-4</v>
      </c>
      <c r="CV419" s="54">
        <f t="shared" si="575"/>
        <v>4.6772868522430705E-2</v>
      </c>
      <c r="CW419" s="54">
        <f t="shared" si="576"/>
        <v>6.0272931473081002E-3</v>
      </c>
      <c r="CX419" s="54">
        <f t="shared" si="577"/>
        <v>1.2498705543631354E-4</v>
      </c>
      <c r="CY419" s="54">
        <f t="shared" si="578"/>
        <v>0</v>
      </c>
      <c r="CZ419" s="54">
        <f t="shared" si="579"/>
        <v>0.46950080307515302</v>
      </c>
      <c r="DA419" s="54">
        <f t="shared" si="580"/>
        <v>4.6470104345791635E-3</v>
      </c>
      <c r="DB419" s="54">
        <f t="shared" si="581"/>
        <v>0</v>
      </c>
      <c r="DC419" s="54">
        <f t="shared" si="582"/>
        <v>0</v>
      </c>
      <c r="DD419" s="54">
        <f t="shared" si="583"/>
        <v>0</v>
      </c>
      <c r="DE419" s="54">
        <f t="shared" si="584"/>
        <v>0</v>
      </c>
      <c r="DF419" s="54">
        <f t="shared" si="585"/>
        <v>1.2351617816038811</v>
      </c>
      <c r="DG419" s="40"/>
      <c r="DH419" s="80">
        <f t="shared" si="586"/>
        <v>1.7623747285088087</v>
      </c>
      <c r="DI419" s="80">
        <f t="shared" si="587"/>
        <v>1.1348324324261345</v>
      </c>
      <c r="DJ419" s="40"/>
      <c r="DK419" s="54">
        <f t="shared" si="588"/>
        <v>1.9971706748772572E-4</v>
      </c>
      <c r="DL419" s="54">
        <f t="shared" si="589"/>
        <v>3.3365582595321373E-2</v>
      </c>
      <c r="DM419" s="54">
        <f t="shared" si="590"/>
        <v>4.2995897768442421E-3</v>
      </c>
      <c r="DN419" s="54">
        <f t="shared" si="591"/>
        <v>8.9159935091567252E-5</v>
      </c>
      <c r="DO419" s="54">
        <f t="shared" si="592"/>
        <v>0</v>
      </c>
      <c r="DP419" s="54">
        <f t="shared" si="593"/>
        <v>0.33491997216423108</v>
      </c>
      <c r="DQ419" s="54">
        <f t="shared" si="594"/>
        <v>4.9724407132068806E-3</v>
      </c>
      <c r="DR419" s="54">
        <f t="shared" si="595"/>
        <v>0</v>
      </c>
      <c r="DS419" s="54">
        <f t="shared" si="596"/>
        <v>0</v>
      </c>
      <c r="DT419" s="54">
        <f t="shared" si="597"/>
        <v>0</v>
      </c>
      <c r="DU419" s="54">
        <f t="shared" si="598"/>
        <v>0</v>
      </c>
      <c r="DV419" s="54">
        <f t="shared" si="599"/>
        <v>1.7622135970952797</v>
      </c>
      <c r="DW419" s="54"/>
      <c r="DX419" s="63">
        <f t="shared" si="600"/>
        <v>2.1400600593474626</v>
      </c>
      <c r="DY419" s="40"/>
      <c r="DZ419" s="41">
        <f t="shared" si="601"/>
        <v>2.7996934004079666E-4</v>
      </c>
      <c r="EA419" s="41">
        <f t="shared" si="602"/>
        <v>4.6772868522430705E-2</v>
      </c>
      <c r="EB419" s="41">
        <f t="shared" si="603"/>
        <v>6.0272931473081002E-3</v>
      </c>
      <c r="EC419" s="41">
        <f t="shared" si="604"/>
        <v>1.2498705543631354E-4</v>
      </c>
      <c r="ED419" s="41">
        <f t="shared" si="605"/>
        <v>0</v>
      </c>
      <c r="EE419" s="41">
        <f t="shared" si="606"/>
        <v>0.46950080307515302</v>
      </c>
      <c r="EF419" s="41">
        <f t="shared" si="607"/>
        <v>6.9705156518687448E-3</v>
      </c>
      <c r="EG419" s="41">
        <f t="shared" si="608"/>
        <v>0</v>
      </c>
      <c r="EH419" s="41">
        <f t="shared" si="609"/>
        <v>0</v>
      </c>
      <c r="EI419" s="41">
        <f t="shared" si="610"/>
        <v>0</v>
      </c>
      <c r="EJ419" s="41">
        <f t="shared" si="611"/>
        <v>0</v>
      </c>
      <c r="EK419" s="41">
        <f t="shared" si="612"/>
        <v>2.4703235632077623</v>
      </c>
      <c r="EL419" s="40"/>
      <c r="EM419" s="82">
        <f t="shared" si="613"/>
        <v>3</v>
      </c>
      <c r="EN419" s="40"/>
      <c r="EO419" s="80">
        <f t="shared" si="614"/>
        <v>-0.80899459455680756</v>
      </c>
      <c r="EP419" s="80">
        <f t="shared" si="615"/>
        <v>0.53280473837979947</v>
      </c>
      <c r="EQ419" s="80">
        <f t="shared" si="616"/>
        <v>1.3417993329366071</v>
      </c>
      <c r="ER419" s="80"/>
      <c r="ES419" s="80">
        <f t="shared" si="558"/>
        <v>60.60204953502101</v>
      </c>
      <c r="ET419" s="80">
        <f t="shared" si="559"/>
        <v>-40.593773033408333</v>
      </c>
      <c r="EU419" s="80"/>
      <c r="EV419" s="80">
        <f t="shared" si="617"/>
        <v>1.3417993329366071</v>
      </c>
      <c r="EW419" s="80">
        <f t="shared" si="618"/>
        <v>-0.80899459455680756</v>
      </c>
      <c r="EX419" s="84">
        <f t="shared" si="619"/>
        <v>5.771214382977468E-2</v>
      </c>
      <c r="EY419" s="85">
        <f t="shared" si="620"/>
        <v>1.4017016490573304</v>
      </c>
      <c r="EZ419" s="86">
        <f>3</f>
        <v>3</v>
      </c>
      <c r="FA419" s="75"/>
      <c r="FB419" s="88"/>
      <c r="FC419" s="80">
        <f t="shared" si="621"/>
        <v>6.0000000000000001E-3</v>
      </c>
      <c r="FD419" s="80">
        <f t="shared" si="622"/>
        <v>1.345</v>
      </c>
      <c r="FE419" s="80">
        <f t="shared" si="623"/>
        <v>0.30499999999999999</v>
      </c>
      <c r="FF419" s="80">
        <f t="shared" si="624"/>
        <v>5.0000000000000001E-3</v>
      </c>
      <c r="FG419" s="80">
        <f t="shared" si="625"/>
        <v>0</v>
      </c>
      <c r="FH419" s="80">
        <f t="shared" si="626"/>
        <v>60.60204953502101</v>
      </c>
      <c r="FI419" s="80">
        <f t="shared" si="627"/>
        <v>-40.593773033408333</v>
      </c>
      <c r="FJ419" s="80">
        <f t="shared" si="628"/>
        <v>0.16900000000000001</v>
      </c>
      <c r="FK419" s="80">
        <f t="shared" si="629"/>
        <v>0</v>
      </c>
      <c r="FL419" s="80">
        <f t="shared" si="630"/>
        <v>0</v>
      </c>
      <c r="FM419" s="80">
        <f t="shared" si="631"/>
        <v>0</v>
      </c>
      <c r="FN419" s="80">
        <f t="shared" si="632"/>
        <v>0</v>
      </c>
      <c r="FO419" s="80">
        <f t="shared" si="633"/>
        <v>70.373999999999995</v>
      </c>
      <c r="FP419" s="80">
        <f t="shared" si="634"/>
        <v>92.212276501612678</v>
      </c>
    </row>
    <row r="420" spans="1:172" ht="21">
      <c r="A420" s="40">
        <v>418</v>
      </c>
      <c r="B420" s="41" t="s">
        <v>73</v>
      </c>
      <c r="C420" s="213">
        <v>2E-3</v>
      </c>
      <c r="D420" s="213">
        <v>0.9</v>
      </c>
      <c r="E420" s="213">
        <v>0.23200000000000001</v>
      </c>
      <c r="F420" s="213">
        <v>7.0000000000000001E-3</v>
      </c>
      <c r="G420" s="213"/>
      <c r="H420" s="213">
        <v>16.523</v>
      </c>
      <c r="I420" s="213">
        <v>8.5999999999999993E-2</v>
      </c>
      <c r="J420" s="213"/>
      <c r="K420" s="213">
        <v>5.2999999999999999E-2</v>
      </c>
      <c r="L420" s="217">
        <v>0</v>
      </c>
      <c r="M420" s="217">
        <v>0</v>
      </c>
      <c r="N420" s="213">
        <v>78.69</v>
      </c>
      <c r="O420" s="71"/>
      <c r="P420" s="70">
        <f t="shared" si="545"/>
        <v>90.67440532241443</v>
      </c>
      <c r="Q420" s="70">
        <f t="shared" si="560"/>
        <v>96.492999999999995</v>
      </c>
      <c r="S420" s="48">
        <v>60.085000000000001</v>
      </c>
      <c r="T420" s="48">
        <v>40.311</v>
      </c>
      <c r="U420" s="48">
        <v>70.936999999999998</v>
      </c>
      <c r="V420" s="48">
        <v>56.079000000000001</v>
      </c>
      <c r="W420" s="48">
        <v>81.41</v>
      </c>
      <c r="X420" s="49">
        <v>71.849999999999994</v>
      </c>
      <c r="Y420" s="48">
        <v>101.962</v>
      </c>
      <c r="Z420" s="48">
        <v>149.88</v>
      </c>
      <c r="AA420" s="48">
        <v>152</v>
      </c>
      <c r="AB420" s="48">
        <v>61.978999999999999</v>
      </c>
      <c r="AC420" s="48">
        <v>94.203000000000003</v>
      </c>
      <c r="AD420" s="49">
        <v>79.87</v>
      </c>
      <c r="AE420" s="40"/>
      <c r="AF420" s="41">
        <v>1</v>
      </c>
      <c r="AG420" s="41">
        <v>1</v>
      </c>
      <c r="AH420" s="41">
        <v>1</v>
      </c>
      <c r="AI420" s="41">
        <v>1</v>
      </c>
      <c r="AJ420" s="41">
        <v>1</v>
      </c>
      <c r="AK420" s="50">
        <v>1</v>
      </c>
      <c r="AL420" s="41">
        <v>2</v>
      </c>
      <c r="AM420" s="41">
        <v>2</v>
      </c>
      <c r="AN420" s="41">
        <v>2</v>
      </c>
      <c r="AO420" s="41">
        <v>2</v>
      </c>
      <c r="AP420" s="41">
        <v>2</v>
      </c>
      <c r="AQ420" s="50">
        <v>1</v>
      </c>
      <c r="AR420" s="40"/>
      <c r="AS420" s="41">
        <v>4</v>
      </c>
      <c r="AT420" s="41">
        <v>2</v>
      </c>
      <c r="AU420" s="41">
        <v>2</v>
      </c>
      <c r="AV420" s="41">
        <v>2</v>
      </c>
      <c r="AW420" s="41">
        <v>2</v>
      </c>
      <c r="AX420" s="50">
        <v>2</v>
      </c>
      <c r="AY420" s="41">
        <v>3</v>
      </c>
      <c r="AZ420" s="41">
        <v>3</v>
      </c>
      <c r="BA420" s="41">
        <v>3</v>
      </c>
      <c r="BB420" s="41">
        <v>1</v>
      </c>
      <c r="BC420" s="41">
        <v>1</v>
      </c>
      <c r="BD420" s="50">
        <v>4</v>
      </c>
      <c r="BE420" s="40"/>
      <c r="BF420" s="59">
        <v>2</v>
      </c>
      <c r="BG420" s="59">
        <v>1</v>
      </c>
      <c r="BH420" s="59">
        <v>1</v>
      </c>
      <c r="BI420" s="59">
        <v>1</v>
      </c>
      <c r="BJ420" s="59">
        <v>1</v>
      </c>
      <c r="BK420" s="60">
        <v>1</v>
      </c>
      <c r="BL420" s="59">
        <v>3</v>
      </c>
      <c r="BM420" s="59">
        <v>3</v>
      </c>
      <c r="BN420" s="59">
        <v>3</v>
      </c>
      <c r="BO420" s="59">
        <v>1</v>
      </c>
      <c r="BP420" s="59">
        <v>1</v>
      </c>
      <c r="BQ420" s="60">
        <v>2</v>
      </c>
      <c r="BR420" s="40"/>
      <c r="BS420" s="51">
        <f t="shared" si="546"/>
        <v>3.3286177914620956E-5</v>
      </c>
      <c r="BT420" s="51">
        <f t="shared" si="547"/>
        <v>2.2326412145568207E-2</v>
      </c>
      <c r="BU420" s="51">
        <f t="shared" si="548"/>
        <v>3.2705076335339811E-3</v>
      </c>
      <c r="BV420" s="51">
        <f t="shared" si="549"/>
        <v>1.2482390912819415E-4</v>
      </c>
      <c r="BW420" s="51">
        <f t="shared" si="550"/>
        <v>0</v>
      </c>
      <c r="BX420" s="51">
        <f t="shared" si="551"/>
        <v>0.2299652052887961</v>
      </c>
      <c r="BY420" s="51">
        <f t="shared" si="552"/>
        <v>8.4345148192463849E-4</v>
      </c>
      <c r="BZ420" s="51">
        <f t="shared" si="553"/>
        <v>0</v>
      </c>
      <c r="CA420" s="51">
        <f t="shared" si="554"/>
        <v>3.4868421052631577E-4</v>
      </c>
      <c r="CB420" s="51">
        <f t="shared" si="555"/>
        <v>0</v>
      </c>
      <c r="CC420" s="51">
        <f t="shared" si="556"/>
        <v>0</v>
      </c>
      <c r="CD420" s="51">
        <f t="shared" si="557"/>
        <v>0.98522599223738572</v>
      </c>
      <c r="CE420" s="40"/>
      <c r="CF420" s="53">
        <f t="shared" si="561"/>
        <v>1.3454230580417981</v>
      </c>
      <c r="CG420" s="40"/>
      <c r="CH420" s="61">
        <f t="shared" si="562"/>
        <v>3.3286177914620956E-5</v>
      </c>
      <c r="CI420" s="61">
        <f t="shared" si="563"/>
        <v>2.2326412145568207E-2</v>
      </c>
      <c r="CJ420" s="61">
        <f t="shared" si="564"/>
        <v>3.2705076335339811E-3</v>
      </c>
      <c r="CK420" s="61">
        <f t="shared" si="565"/>
        <v>1.2482390912819415E-4</v>
      </c>
      <c r="CL420" s="61">
        <f t="shared" si="566"/>
        <v>0</v>
      </c>
      <c r="CM420" s="61">
        <f t="shared" si="567"/>
        <v>0.2299652052887961</v>
      </c>
      <c r="CN420" s="61">
        <f t="shared" si="568"/>
        <v>1.686902963849277E-3</v>
      </c>
      <c r="CO420" s="61">
        <f t="shared" si="569"/>
        <v>0</v>
      </c>
      <c r="CP420" s="61">
        <f t="shared" si="570"/>
        <v>6.9736842105263153E-4</v>
      </c>
      <c r="CQ420" s="61">
        <f t="shared" si="571"/>
        <v>0</v>
      </c>
      <c r="CR420" s="61">
        <f t="shared" si="572"/>
        <v>0</v>
      </c>
      <c r="CS420" s="61">
        <f t="shared" si="573"/>
        <v>0.98522599223738572</v>
      </c>
      <c r="CT420" s="40"/>
      <c r="CU420" s="54">
        <f t="shared" si="574"/>
        <v>4.4783991280412689E-5</v>
      </c>
      <c r="CV420" s="54">
        <f t="shared" si="575"/>
        <v>3.0038469703991919E-2</v>
      </c>
      <c r="CW420" s="54">
        <f t="shared" si="576"/>
        <v>4.4002163816583327E-3</v>
      </c>
      <c r="CX420" s="54">
        <f t="shared" si="577"/>
        <v>1.6794096553598647E-4</v>
      </c>
      <c r="CY420" s="54">
        <f t="shared" si="578"/>
        <v>0</v>
      </c>
      <c r="CZ420" s="54">
        <f t="shared" si="579"/>
        <v>0.30940048974286194</v>
      </c>
      <c r="DA420" s="54">
        <f t="shared" si="580"/>
        <v>2.269598144241867E-3</v>
      </c>
      <c r="DB420" s="54">
        <f t="shared" si="581"/>
        <v>0</v>
      </c>
      <c r="DC420" s="54">
        <f t="shared" si="582"/>
        <v>9.3825555363441179E-4</v>
      </c>
      <c r="DD420" s="54">
        <f t="shared" si="583"/>
        <v>0</v>
      </c>
      <c r="DE420" s="54">
        <f t="shared" si="584"/>
        <v>0</v>
      </c>
      <c r="DF420" s="54">
        <f t="shared" si="585"/>
        <v>1.3255457673382882</v>
      </c>
      <c r="DG420" s="40"/>
      <c r="DH420" s="80">
        <f t="shared" si="586"/>
        <v>1.672805521821493</v>
      </c>
      <c r="DI420" s="80">
        <f t="shared" si="587"/>
        <v>1.1955962446980866</v>
      </c>
      <c r="DJ420" s="40"/>
      <c r="DK420" s="54">
        <f t="shared" si="588"/>
        <v>6.6572355829241911E-5</v>
      </c>
      <c r="DL420" s="54">
        <f t="shared" si="589"/>
        <v>2.2326412145568207E-2</v>
      </c>
      <c r="DM420" s="54">
        <f t="shared" si="590"/>
        <v>3.2705076335339811E-3</v>
      </c>
      <c r="DN420" s="54">
        <f t="shared" si="591"/>
        <v>1.2482390912819415E-4</v>
      </c>
      <c r="DO420" s="54">
        <f t="shared" si="592"/>
        <v>0</v>
      </c>
      <c r="DP420" s="54">
        <f t="shared" si="593"/>
        <v>0.2299652052887961</v>
      </c>
      <c r="DQ420" s="54">
        <f t="shared" si="594"/>
        <v>2.5303544457739155E-3</v>
      </c>
      <c r="DR420" s="54">
        <f t="shared" si="595"/>
        <v>0</v>
      </c>
      <c r="DS420" s="54">
        <f t="shared" si="596"/>
        <v>1.0460526315789474E-3</v>
      </c>
      <c r="DT420" s="54">
        <f t="shared" si="597"/>
        <v>0</v>
      </c>
      <c r="DU420" s="54">
        <f t="shared" si="598"/>
        <v>0</v>
      </c>
      <c r="DV420" s="54">
        <f t="shared" si="599"/>
        <v>1.9704519844747714</v>
      </c>
      <c r="DW420" s="54"/>
      <c r="DX420" s="63">
        <f t="shared" si="600"/>
        <v>2.2297819128849801</v>
      </c>
      <c r="DY420" s="40"/>
      <c r="DZ420" s="41">
        <f t="shared" si="601"/>
        <v>8.9567982560825377E-5</v>
      </c>
      <c r="EA420" s="41">
        <f t="shared" si="602"/>
        <v>3.0038469703991919E-2</v>
      </c>
      <c r="EB420" s="41">
        <f t="shared" si="603"/>
        <v>4.4002163816583327E-3</v>
      </c>
      <c r="EC420" s="41">
        <f t="shared" si="604"/>
        <v>1.6794096553598647E-4</v>
      </c>
      <c r="ED420" s="41">
        <f t="shared" si="605"/>
        <v>0</v>
      </c>
      <c r="EE420" s="41">
        <f t="shared" si="606"/>
        <v>0.30940048974286194</v>
      </c>
      <c r="EF420" s="41">
        <f t="shared" si="607"/>
        <v>3.4043972163628005E-3</v>
      </c>
      <c r="EG420" s="41">
        <f t="shared" si="608"/>
        <v>0</v>
      </c>
      <c r="EH420" s="41">
        <f t="shared" si="609"/>
        <v>1.4073833304516178E-3</v>
      </c>
      <c r="EI420" s="41">
        <f t="shared" si="610"/>
        <v>0</v>
      </c>
      <c r="EJ420" s="41">
        <f t="shared" si="611"/>
        <v>0</v>
      </c>
      <c r="EK420" s="41">
        <f t="shared" si="612"/>
        <v>2.6510915346765764</v>
      </c>
      <c r="EL420" s="40"/>
      <c r="EM420" s="82">
        <f t="shared" si="613"/>
        <v>3</v>
      </c>
      <c r="EN420" s="40"/>
      <c r="EO420" s="80">
        <f t="shared" si="614"/>
        <v>-1.1735774681885189</v>
      </c>
      <c r="EP420" s="80">
        <f t="shared" si="615"/>
        <v>0.36991806364431457</v>
      </c>
      <c r="EQ420" s="80">
        <f t="shared" si="616"/>
        <v>1.5434955318328334</v>
      </c>
      <c r="ER420" s="80"/>
      <c r="ES420" s="80">
        <f t="shared" si="558"/>
        <v>68.942771870139993</v>
      </c>
      <c r="ET420" s="80">
        <f t="shared" si="559"/>
        <v>-58.238366547725548</v>
      </c>
      <c r="EU420" s="80"/>
      <c r="EV420" s="80">
        <f t="shared" si="617"/>
        <v>1.5434955318328334</v>
      </c>
      <c r="EW420" s="80">
        <f t="shared" si="618"/>
        <v>-1.1735774681885189</v>
      </c>
      <c r="EX420" s="84">
        <f t="shared" si="619"/>
        <v>3.7859264740342936E-2</v>
      </c>
      <c r="EY420" s="85">
        <f t="shared" si="620"/>
        <v>1.5848175416051009</v>
      </c>
      <c r="EZ420" s="86">
        <f>3</f>
        <v>3</v>
      </c>
      <c r="FA420" s="75"/>
      <c r="FB420" s="88"/>
      <c r="FC420" s="80">
        <f t="shared" si="621"/>
        <v>2E-3</v>
      </c>
      <c r="FD420" s="80">
        <f t="shared" si="622"/>
        <v>0.9</v>
      </c>
      <c r="FE420" s="80">
        <f t="shared" si="623"/>
        <v>0.23200000000000001</v>
      </c>
      <c r="FF420" s="80">
        <f t="shared" si="624"/>
        <v>7.0000000000000001E-3</v>
      </c>
      <c r="FG420" s="80">
        <f t="shared" si="625"/>
        <v>0</v>
      </c>
      <c r="FH420" s="80">
        <f t="shared" si="626"/>
        <v>68.942771870139993</v>
      </c>
      <c r="FI420" s="80">
        <f t="shared" si="627"/>
        <v>-58.238366547725548</v>
      </c>
      <c r="FJ420" s="80">
        <f t="shared" si="628"/>
        <v>8.5999999999999993E-2</v>
      </c>
      <c r="FK420" s="80">
        <f t="shared" si="629"/>
        <v>0</v>
      </c>
      <c r="FL420" s="80">
        <f t="shared" si="630"/>
        <v>5.2999999999999999E-2</v>
      </c>
      <c r="FM420" s="80">
        <f t="shared" si="631"/>
        <v>0</v>
      </c>
      <c r="FN420" s="80">
        <f t="shared" si="632"/>
        <v>0</v>
      </c>
      <c r="FO420" s="80">
        <f t="shared" si="633"/>
        <v>78.69</v>
      </c>
      <c r="FP420" s="80">
        <f t="shared" si="634"/>
        <v>90.67440532241443</v>
      </c>
    </row>
    <row r="421" spans="1:172" ht="21.75" thickBot="1">
      <c r="A421" s="40">
        <v>419</v>
      </c>
      <c r="B421" s="41" t="s">
        <v>73</v>
      </c>
      <c r="C421" s="215">
        <v>0</v>
      </c>
      <c r="D421" s="215">
        <v>0.70699999999999996</v>
      </c>
      <c r="E421" s="215">
        <v>0.20100000000000001</v>
      </c>
      <c r="F421" s="215">
        <v>8.0000000000000002E-3</v>
      </c>
      <c r="G421" s="215"/>
      <c r="H421" s="215">
        <v>13.701000000000001</v>
      </c>
      <c r="I421" s="215">
        <v>7.6999999999999999E-2</v>
      </c>
      <c r="J421" s="215"/>
      <c r="K421" s="215">
        <v>0</v>
      </c>
      <c r="L421" s="219">
        <v>0</v>
      </c>
      <c r="M421" s="219">
        <v>0</v>
      </c>
      <c r="N421" s="215">
        <v>82.424000000000007</v>
      </c>
      <c r="O421" s="71"/>
      <c r="P421" s="70">
        <f t="shared" si="545"/>
        <v>90.572046187088873</v>
      </c>
      <c r="Q421" s="70">
        <f t="shared" si="560"/>
        <v>97.118000000000009</v>
      </c>
      <c r="S421" s="48">
        <v>60.085000000000001</v>
      </c>
      <c r="T421" s="48">
        <v>40.311</v>
      </c>
      <c r="U421" s="48">
        <v>70.936999999999998</v>
      </c>
      <c r="V421" s="48">
        <v>56.079000000000001</v>
      </c>
      <c r="W421" s="48">
        <v>81.41</v>
      </c>
      <c r="X421" s="49">
        <v>71.849999999999994</v>
      </c>
      <c r="Y421" s="48">
        <v>101.962</v>
      </c>
      <c r="Z421" s="48">
        <v>149.88</v>
      </c>
      <c r="AA421" s="48">
        <v>152</v>
      </c>
      <c r="AB421" s="48">
        <v>61.978999999999999</v>
      </c>
      <c r="AC421" s="48">
        <v>94.203000000000003</v>
      </c>
      <c r="AD421" s="49">
        <v>79.87</v>
      </c>
      <c r="AE421" s="40"/>
      <c r="AF421" s="41">
        <v>1</v>
      </c>
      <c r="AG421" s="41">
        <v>1</v>
      </c>
      <c r="AH421" s="41">
        <v>1</v>
      </c>
      <c r="AI421" s="41">
        <v>1</v>
      </c>
      <c r="AJ421" s="41">
        <v>1</v>
      </c>
      <c r="AK421" s="50">
        <v>1</v>
      </c>
      <c r="AL421" s="41">
        <v>2</v>
      </c>
      <c r="AM421" s="41">
        <v>2</v>
      </c>
      <c r="AN421" s="41">
        <v>2</v>
      </c>
      <c r="AO421" s="41">
        <v>2</v>
      </c>
      <c r="AP421" s="41">
        <v>2</v>
      </c>
      <c r="AQ421" s="50">
        <v>1</v>
      </c>
      <c r="AR421" s="40"/>
      <c r="AS421" s="41">
        <v>4</v>
      </c>
      <c r="AT421" s="41">
        <v>2</v>
      </c>
      <c r="AU421" s="41">
        <v>2</v>
      </c>
      <c r="AV421" s="41">
        <v>2</v>
      </c>
      <c r="AW421" s="41">
        <v>2</v>
      </c>
      <c r="AX421" s="50">
        <v>2</v>
      </c>
      <c r="AY421" s="41">
        <v>3</v>
      </c>
      <c r="AZ421" s="41">
        <v>3</v>
      </c>
      <c r="BA421" s="41">
        <v>3</v>
      </c>
      <c r="BB421" s="41">
        <v>1</v>
      </c>
      <c r="BC421" s="41">
        <v>1</v>
      </c>
      <c r="BD421" s="50">
        <v>4</v>
      </c>
      <c r="BE421" s="40"/>
      <c r="BF421" s="59">
        <v>2</v>
      </c>
      <c r="BG421" s="59">
        <v>1</v>
      </c>
      <c r="BH421" s="59">
        <v>1</v>
      </c>
      <c r="BI421" s="59">
        <v>1</v>
      </c>
      <c r="BJ421" s="59">
        <v>1</v>
      </c>
      <c r="BK421" s="60">
        <v>1</v>
      </c>
      <c r="BL421" s="59">
        <v>3</v>
      </c>
      <c r="BM421" s="59">
        <v>3</v>
      </c>
      <c r="BN421" s="59">
        <v>3</v>
      </c>
      <c r="BO421" s="59">
        <v>1</v>
      </c>
      <c r="BP421" s="59">
        <v>1</v>
      </c>
      <c r="BQ421" s="60">
        <v>2</v>
      </c>
      <c r="BR421" s="40"/>
      <c r="BS421" s="51">
        <f t="shared" si="546"/>
        <v>0</v>
      </c>
      <c r="BT421" s="51">
        <f t="shared" si="547"/>
        <v>1.7538637096574137E-2</v>
      </c>
      <c r="BU421" s="51">
        <f t="shared" si="548"/>
        <v>2.8335001480186647E-3</v>
      </c>
      <c r="BV421" s="51">
        <f t="shared" si="549"/>
        <v>1.4265589614650761E-4</v>
      </c>
      <c r="BW421" s="51">
        <f t="shared" si="550"/>
        <v>0</v>
      </c>
      <c r="BX421" s="51">
        <f t="shared" si="551"/>
        <v>0.1906889352818372</v>
      </c>
      <c r="BY421" s="51">
        <f t="shared" si="552"/>
        <v>7.5518330358368801E-4</v>
      </c>
      <c r="BZ421" s="51">
        <f t="shared" si="553"/>
        <v>0</v>
      </c>
      <c r="CA421" s="51">
        <f t="shared" si="554"/>
        <v>0</v>
      </c>
      <c r="CB421" s="51">
        <f t="shared" si="555"/>
        <v>0</v>
      </c>
      <c r="CC421" s="51">
        <f t="shared" si="556"/>
        <v>0</v>
      </c>
      <c r="CD421" s="51">
        <f t="shared" si="557"/>
        <v>1.0319769625641668</v>
      </c>
      <c r="CE421" s="40"/>
      <c r="CF421" s="53">
        <f t="shared" si="561"/>
        <v>1.3172782271823829</v>
      </c>
      <c r="CG421" s="40"/>
      <c r="CH421" s="61">
        <f t="shared" si="562"/>
        <v>0</v>
      </c>
      <c r="CI421" s="61">
        <f t="shared" si="563"/>
        <v>1.7538637096574137E-2</v>
      </c>
      <c r="CJ421" s="61">
        <f t="shared" si="564"/>
        <v>2.8335001480186647E-3</v>
      </c>
      <c r="CK421" s="61">
        <f t="shared" si="565"/>
        <v>1.4265589614650761E-4</v>
      </c>
      <c r="CL421" s="61">
        <f t="shared" si="566"/>
        <v>0</v>
      </c>
      <c r="CM421" s="61">
        <f t="shared" si="567"/>
        <v>0.1906889352818372</v>
      </c>
      <c r="CN421" s="61">
        <f t="shared" si="568"/>
        <v>1.510366607167376E-3</v>
      </c>
      <c r="CO421" s="61">
        <f t="shared" si="569"/>
        <v>0</v>
      </c>
      <c r="CP421" s="61">
        <f t="shared" si="570"/>
        <v>0</v>
      </c>
      <c r="CQ421" s="61">
        <f t="shared" si="571"/>
        <v>0</v>
      </c>
      <c r="CR421" s="61">
        <f t="shared" si="572"/>
        <v>0</v>
      </c>
      <c r="CS421" s="61">
        <f t="shared" si="573"/>
        <v>1.0319769625641668</v>
      </c>
      <c r="CT421" s="40"/>
      <c r="CU421" s="54">
        <f t="shared" si="574"/>
        <v>0</v>
      </c>
      <c r="CV421" s="54">
        <f t="shared" si="575"/>
        <v>2.3103264781770355E-2</v>
      </c>
      <c r="CW421" s="54">
        <f t="shared" si="576"/>
        <v>3.7325080517030462E-3</v>
      </c>
      <c r="CX421" s="54">
        <f t="shared" si="577"/>
        <v>1.8791750597298566E-4</v>
      </c>
      <c r="CY421" s="54">
        <f t="shared" si="578"/>
        <v>0</v>
      </c>
      <c r="CZ421" s="54">
        <f t="shared" si="579"/>
        <v>0.25119038261135462</v>
      </c>
      <c r="DA421" s="54">
        <f t="shared" si="580"/>
        <v>1.9895730466849117E-3</v>
      </c>
      <c r="DB421" s="54">
        <f t="shared" si="581"/>
        <v>0</v>
      </c>
      <c r="DC421" s="54">
        <f t="shared" si="582"/>
        <v>0</v>
      </c>
      <c r="DD421" s="54">
        <f t="shared" si="583"/>
        <v>0</v>
      </c>
      <c r="DE421" s="54">
        <f t="shared" si="584"/>
        <v>0</v>
      </c>
      <c r="DF421" s="54">
        <f t="shared" si="585"/>
        <v>1.3594007837395861</v>
      </c>
      <c r="DG421" s="40"/>
      <c r="DH421" s="80">
        <f t="shared" si="586"/>
        <v>1.639604429737072</v>
      </c>
      <c r="DI421" s="80">
        <f t="shared" si="587"/>
        <v>1.2198064141121656</v>
      </c>
      <c r="DJ421" s="40"/>
      <c r="DK421" s="54">
        <f t="shared" si="588"/>
        <v>0</v>
      </c>
      <c r="DL421" s="54">
        <f t="shared" si="589"/>
        <v>1.7538637096574137E-2</v>
      </c>
      <c r="DM421" s="54">
        <f t="shared" si="590"/>
        <v>2.8335001480186647E-3</v>
      </c>
      <c r="DN421" s="54">
        <f t="shared" si="591"/>
        <v>1.4265589614650761E-4</v>
      </c>
      <c r="DO421" s="54">
        <f t="shared" si="592"/>
        <v>0</v>
      </c>
      <c r="DP421" s="54">
        <f t="shared" si="593"/>
        <v>0.1906889352818372</v>
      </c>
      <c r="DQ421" s="54">
        <f t="shared" si="594"/>
        <v>2.2655499107510639E-3</v>
      </c>
      <c r="DR421" s="54">
        <f t="shared" si="595"/>
        <v>0</v>
      </c>
      <c r="DS421" s="54">
        <f t="shared" si="596"/>
        <v>0</v>
      </c>
      <c r="DT421" s="54">
        <f t="shared" si="597"/>
        <v>0</v>
      </c>
      <c r="DU421" s="54">
        <f t="shared" si="598"/>
        <v>0</v>
      </c>
      <c r="DV421" s="54">
        <f t="shared" si="599"/>
        <v>2.0639539251283336</v>
      </c>
      <c r="DW421" s="54"/>
      <c r="DX421" s="63">
        <f t="shared" si="600"/>
        <v>2.277423203461661</v>
      </c>
      <c r="DY421" s="40"/>
      <c r="DZ421" s="41">
        <f t="shared" si="601"/>
        <v>0</v>
      </c>
      <c r="EA421" s="41">
        <f t="shared" si="602"/>
        <v>2.3103264781770355E-2</v>
      </c>
      <c r="EB421" s="41">
        <f t="shared" si="603"/>
        <v>3.7325080517030462E-3</v>
      </c>
      <c r="EC421" s="41">
        <f t="shared" si="604"/>
        <v>1.8791750597298566E-4</v>
      </c>
      <c r="ED421" s="41">
        <f t="shared" si="605"/>
        <v>0</v>
      </c>
      <c r="EE421" s="41">
        <f t="shared" si="606"/>
        <v>0.25119038261135462</v>
      </c>
      <c r="EF421" s="41">
        <f t="shared" si="607"/>
        <v>2.9843595700273671E-3</v>
      </c>
      <c r="EG421" s="41">
        <f t="shared" si="608"/>
        <v>0</v>
      </c>
      <c r="EH421" s="41">
        <f t="shared" si="609"/>
        <v>0</v>
      </c>
      <c r="EI421" s="41">
        <f t="shared" si="610"/>
        <v>0</v>
      </c>
      <c r="EJ421" s="41">
        <f t="shared" si="611"/>
        <v>0</v>
      </c>
      <c r="EK421" s="41">
        <f t="shared" si="612"/>
        <v>2.7188015674791721</v>
      </c>
      <c r="EL421" s="40"/>
      <c r="EM421" s="82">
        <f t="shared" si="613"/>
        <v>3.0000000000000004</v>
      </c>
      <c r="EN421" s="40"/>
      <c r="EO421" s="80">
        <f t="shared" si="614"/>
        <v>-1.3188384846729937</v>
      </c>
      <c r="EP421" s="80">
        <f t="shared" si="615"/>
        <v>0.30640363987261937</v>
      </c>
      <c r="EQ421" s="80">
        <f t="shared" si="616"/>
        <v>1.625242124545613</v>
      </c>
      <c r="ER421" s="80"/>
      <c r="ES421" s="80">
        <f t="shared" si="558"/>
        <v>72.67355687307321</v>
      </c>
      <c r="ET421" s="80">
        <f t="shared" si="559"/>
        <v>-65.518510685984339</v>
      </c>
      <c r="EU421" s="80"/>
      <c r="EV421" s="80">
        <f t="shared" si="617"/>
        <v>1.625242124545613</v>
      </c>
      <c r="EW421" s="80">
        <f t="shared" si="618"/>
        <v>-1.3188384846729937</v>
      </c>
      <c r="EX421" s="84">
        <f t="shared" si="619"/>
        <v>2.9013263386131298E-2</v>
      </c>
      <c r="EY421" s="85">
        <f t="shared" si="620"/>
        <v>1.6582057953546521</v>
      </c>
      <c r="EZ421" s="86">
        <f>3</f>
        <v>3</v>
      </c>
      <c r="FA421" s="75"/>
      <c r="FB421" s="88"/>
      <c r="FC421" s="80">
        <f t="shared" si="621"/>
        <v>0</v>
      </c>
      <c r="FD421" s="80">
        <f t="shared" si="622"/>
        <v>0.70699999999999996</v>
      </c>
      <c r="FE421" s="80">
        <f t="shared" si="623"/>
        <v>0.20100000000000001</v>
      </c>
      <c r="FF421" s="80">
        <f t="shared" si="624"/>
        <v>8.0000000000000002E-3</v>
      </c>
      <c r="FG421" s="80">
        <f t="shared" si="625"/>
        <v>0</v>
      </c>
      <c r="FH421" s="80">
        <f t="shared" si="626"/>
        <v>72.67355687307321</v>
      </c>
      <c r="FI421" s="80">
        <f t="shared" si="627"/>
        <v>-65.518510685984339</v>
      </c>
      <c r="FJ421" s="80">
        <f t="shared" si="628"/>
        <v>7.6999999999999999E-2</v>
      </c>
      <c r="FK421" s="80">
        <f t="shared" si="629"/>
        <v>0</v>
      </c>
      <c r="FL421" s="80">
        <f t="shared" si="630"/>
        <v>0</v>
      </c>
      <c r="FM421" s="80">
        <f t="shared" si="631"/>
        <v>0</v>
      </c>
      <c r="FN421" s="80">
        <f t="shared" si="632"/>
        <v>0</v>
      </c>
      <c r="FO421" s="80">
        <f t="shared" si="633"/>
        <v>82.424000000000007</v>
      </c>
      <c r="FP421" s="80">
        <f t="shared" si="634"/>
        <v>90.572046187088873</v>
      </c>
    </row>
    <row r="422" spans="1:172" ht="21.75" thickTop="1">
      <c r="A422" s="40">
        <v>420</v>
      </c>
      <c r="B422" s="41" t="s">
        <v>73</v>
      </c>
      <c r="C422" s="223">
        <v>0</v>
      </c>
      <c r="D422" s="223">
        <v>0</v>
      </c>
      <c r="E422" s="223">
        <v>1.7000000000000001E-2</v>
      </c>
      <c r="F422" s="223">
        <v>2.1999999999999999E-2</v>
      </c>
      <c r="G422" s="223"/>
      <c r="H422" s="223">
        <v>88.599000000000004</v>
      </c>
      <c r="I422" s="223">
        <v>0</v>
      </c>
      <c r="J422" s="223"/>
      <c r="K422" s="223">
        <v>2.5000000000000001E-2</v>
      </c>
      <c r="L422" s="228">
        <v>0</v>
      </c>
      <c r="M422" s="228">
        <v>0</v>
      </c>
      <c r="N422" s="223">
        <v>2.1680000000000001</v>
      </c>
      <c r="O422" s="71"/>
      <c r="P422" s="70">
        <f t="shared" si="545"/>
        <v>100.45404527507618</v>
      </c>
      <c r="Q422" s="70">
        <f t="shared" si="560"/>
        <v>90.831000000000017</v>
      </c>
      <c r="S422" s="48">
        <v>60.085000000000001</v>
      </c>
      <c r="T422" s="48">
        <v>40.311</v>
      </c>
      <c r="U422" s="48">
        <v>70.936999999999998</v>
      </c>
      <c r="V422" s="48">
        <v>56.079000000000001</v>
      </c>
      <c r="W422" s="48">
        <v>81.41</v>
      </c>
      <c r="X422" s="49">
        <v>71.849999999999994</v>
      </c>
      <c r="Y422" s="48">
        <v>101.962</v>
      </c>
      <c r="Z422" s="48">
        <v>149.88</v>
      </c>
      <c r="AA422" s="48">
        <v>152</v>
      </c>
      <c r="AB422" s="48">
        <v>61.978999999999999</v>
      </c>
      <c r="AC422" s="48">
        <v>94.203000000000003</v>
      </c>
      <c r="AD422" s="49">
        <v>79.87</v>
      </c>
      <c r="AE422" s="40"/>
      <c r="AF422" s="41">
        <v>1</v>
      </c>
      <c r="AG422" s="41">
        <v>1</v>
      </c>
      <c r="AH422" s="41">
        <v>1</v>
      </c>
      <c r="AI422" s="41">
        <v>1</v>
      </c>
      <c r="AJ422" s="41">
        <v>1</v>
      </c>
      <c r="AK422" s="50">
        <v>1</v>
      </c>
      <c r="AL422" s="41">
        <v>2</v>
      </c>
      <c r="AM422" s="41">
        <v>2</v>
      </c>
      <c r="AN422" s="41">
        <v>2</v>
      </c>
      <c r="AO422" s="41">
        <v>2</v>
      </c>
      <c r="AP422" s="41">
        <v>2</v>
      </c>
      <c r="AQ422" s="50">
        <v>1</v>
      </c>
      <c r="AR422" s="40"/>
      <c r="AS422" s="41">
        <v>4</v>
      </c>
      <c r="AT422" s="41">
        <v>2</v>
      </c>
      <c r="AU422" s="41">
        <v>2</v>
      </c>
      <c r="AV422" s="41">
        <v>2</v>
      </c>
      <c r="AW422" s="41">
        <v>2</v>
      </c>
      <c r="AX422" s="50">
        <v>2</v>
      </c>
      <c r="AY422" s="41">
        <v>3</v>
      </c>
      <c r="AZ422" s="41">
        <v>3</v>
      </c>
      <c r="BA422" s="41">
        <v>3</v>
      </c>
      <c r="BB422" s="41">
        <v>1</v>
      </c>
      <c r="BC422" s="41">
        <v>1</v>
      </c>
      <c r="BD422" s="50">
        <v>4</v>
      </c>
      <c r="BE422" s="40"/>
      <c r="BF422" s="59">
        <v>2</v>
      </c>
      <c r="BG422" s="59">
        <v>1</v>
      </c>
      <c r="BH422" s="59">
        <v>1</v>
      </c>
      <c r="BI422" s="59">
        <v>1</v>
      </c>
      <c r="BJ422" s="59">
        <v>1</v>
      </c>
      <c r="BK422" s="60">
        <v>1</v>
      </c>
      <c r="BL422" s="59">
        <v>3</v>
      </c>
      <c r="BM422" s="59">
        <v>3</v>
      </c>
      <c r="BN422" s="59">
        <v>3</v>
      </c>
      <c r="BO422" s="59">
        <v>1</v>
      </c>
      <c r="BP422" s="59">
        <v>1</v>
      </c>
      <c r="BQ422" s="60">
        <v>2</v>
      </c>
      <c r="BR422" s="40"/>
      <c r="BS422" s="51">
        <f t="shared" si="546"/>
        <v>0</v>
      </c>
      <c r="BT422" s="51">
        <f t="shared" si="547"/>
        <v>0</v>
      </c>
      <c r="BU422" s="51">
        <f t="shared" si="548"/>
        <v>2.3964926625033483E-4</v>
      </c>
      <c r="BV422" s="51">
        <f t="shared" si="549"/>
        <v>3.9230371440289588E-4</v>
      </c>
      <c r="BW422" s="51">
        <f t="shared" si="550"/>
        <v>0</v>
      </c>
      <c r="BX422" s="51">
        <f t="shared" si="551"/>
        <v>1.2331106471816284</v>
      </c>
      <c r="BY422" s="51">
        <f t="shared" si="552"/>
        <v>0</v>
      </c>
      <c r="BZ422" s="51">
        <f t="shared" si="553"/>
        <v>0</v>
      </c>
      <c r="CA422" s="51">
        <f t="shared" si="554"/>
        <v>1.6447368421052631E-4</v>
      </c>
      <c r="CB422" s="51">
        <f t="shared" si="555"/>
        <v>0</v>
      </c>
      <c r="CC422" s="51">
        <f t="shared" si="556"/>
        <v>0</v>
      </c>
      <c r="CD422" s="51">
        <f t="shared" si="557"/>
        <v>2.7144109177413295E-2</v>
      </c>
      <c r="CE422" s="40"/>
      <c r="CF422" s="53">
        <f t="shared" si="561"/>
        <v>2.3282449083004844</v>
      </c>
      <c r="CG422" s="40"/>
      <c r="CH422" s="61">
        <f t="shared" si="562"/>
        <v>0</v>
      </c>
      <c r="CI422" s="61">
        <f t="shared" si="563"/>
        <v>0</v>
      </c>
      <c r="CJ422" s="61">
        <f t="shared" si="564"/>
        <v>2.3964926625033483E-4</v>
      </c>
      <c r="CK422" s="61">
        <f t="shared" si="565"/>
        <v>3.9230371440289588E-4</v>
      </c>
      <c r="CL422" s="61">
        <f t="shared" si="566"/>
        <v>0</v>
      </c>
      <c r="CM422" s="61">
        <f t="shared" si="567"/>
        <v>1.2331106471816284</v>
      </c>
      <c r="CN422" s="61">
        <f t="shared" si="568"/>
        <v>0</v>
      </c>
      <c r="CO422" s="61">
        <f t="shared" si="569"/>
        <v>0</v>
      </c>
      <c r="CP422" s="61">
        <f t="shared" si="570"/>
        <v>3.2894736842105262E-4</v>
      </c>
      <c r="CQ422" s="61">
        <f t="shared" si="571"/>
        <v>0</v>
      </c>
      <c r="CR422" s="61">
        <f t="shared" si="572"/>
        <v>0</v>
      </c>
      <c r="CS422" s="61">
        <f t="shared" si="573"/>
        <v>2.7144109177413295E-2</v>
      </c>
      <c r="CT422" s="40"/>
      <c r="CU422" s="54">
        <f t="shared" si="574"/>
        <v>0</v>
      </c>
      <c r="CV422" s="54">
        <f t="shared" si="575"/>
        <v>0</v>
      </c>
      <c r="CW422" s="54">
        <f t="shared" si="576"/>
        <v>5.5796218392528923E-4</v>
      </c>
      <c r="CX422" s="54">
        <f t="shared" si="577"/>
        <v>9.1337912556590975E-4</v>
      </c>
      <c r="CY422" s="54">
        <f t="shared" si="578"/>
        <v>0</v>
      </c>
      <c r="CZ422" s="54">
        <f t="shared" si="579"/>
        <v>2.8709835856717416</v>
      </c>
      <c r="DA422" s="54">
        <f t="shared" si="580"/>
        <v>0</v>
      </c>
      <c r="DB422" s="54">
        <f t="shared" si="581"/>
        <v>0</v>
      </c>
      <c r="DC422" s="54">
        <f t="shared" si="582"/>
        <v>7.6587003562515927E-4</v>
      </c>
      <c r="DD422" s="54">
        <f t="shared" si="583"/>
        <v>0</v>
      </c>
      <c r="DE422" s="54">
        <f t="shared" si="584"/>
        <v>0</v>
      </c>
      <c r="DF422" s="54">
        <f t="shared" si="585"/>
        <v>6.3198133982664953E-2</v>
      </c>
      <c r="DG422" s="40"/>
      <c r="DH422" s="80">
        <f t="shared" si="586"/>
        <v>2.936418930999523</v>
      </c>
      <c r="DI422" s="80">
        <f t="shared" si="587"/>
        <v>0.68110172526343959</v>
      </c>
      <c r="DJ422" s="40"/>
      <c r="DK422" s="54">
        <f t="shared" si="588"/>
        <v>0</v>
      </c>
      <c r="DL422" s="54">
        <f t="shared" si="589"/>
        <v>0</v>
      </c>
      <c r="DM422" s="54">
        <f t="shared" si="590"/>
        <v>2.3964926625033483E-4</v>
      </c>
      <c r="DN422" s="54">
        <f t="shared" si="591"/>
        <v>3.9230371440289588E-4</v>
      </c>
      <c r="DO422" s="54">
        <f t="shared" si="592"/>
        <v>0</v>
      </c>
      <c r="DP422" s="54">
        <f t="shared" si="593"/>
        <v>1.2331106471816284</v>
      </c>
      <c r="DQ422" s="54">
        <f t="shared" si="594"/>
        <v>0</v>
      </c>
      <c r="DR422" s="54">
        <f t="shared" si="595"/>
        <v>0</v>
      </c>
      <c r="DS422" s="54">
        <f t="shared" si="596"/>
        <v>4.9342105263157896E-4</v>
      </c>
      <c r="DT422" s="54">
        <f t="shared" si="597"/>
        <v>0</v>
      </c>
      <c r="DU422" s="54">
        <f t="shared" si="598"/>
        <v>0</v>
      </c>
      <c r="DV422" s="54">
        <f t="shared" si="599"/>
        <v>5.4288218354826591E-2</v>
      </c>
      <c r="DW422" s="54"/>
      <c r="DX422" s="63">
        <f t="shared" si="600"/>
        <v>1.2885242395697398</v>
      </c>
      <c r="DY422" s="40"/>
      <c r="DZ422" s="41">
        <f t="shared" si="601"/>
        <v>0</v>
      </c>
      <c r="EA422" s="41">
        <f t="shared" si="602"/>
        <v>0</v>
      </c>
      <c r="EB422" s="41">
        <f t="shared" si="603"/>
        <v>5.5796218392528923E-4</v>
      </c>
      <c r="EC422" s="41">
        <f t="shared" si="604"/>
        <v>9.1337912556590975E-4</v>
      </c>
      <c r="ED422" s="41">
        <f t="shared" si="605"/>
        <v>0</v>
      </c>
      <c r="EE422" s="41">
        <f t="shared" si="606"/>
        <v>2.8709835856717416</v>
      </c>
      <c r="EF422" s="41">
        <f t="shared" si="607"/>
        <v>0</v>
      </c>
      <c r="EG422" s="41">
        <f t="shared" si="608"/>
        <v>0</v>
      </c>
      <c r="EH422" s="41">
        <f t="shared" si="609"/>
        <v>1.148805053437739E-3</v>
      </c>
      <c r="EI422" s="41">
        <f t="shared" si="610"/>
        <v>0</v>
      </c>
      <c r="EJ422" s="41">
        <f t="shared" si="611"/>
        <v>0</v>
      </c>
      <c r="EK422" s="41">
        <f t="shared" si="612"/>
        <v>0.12639626796532991</v>
      </c>
      <c r="EL422" s="40"/>
      <c r="EM422" s="82">
        <f t="shared" si="613"/>
        <v>3.0000000000000009</v>
      </c>
      <c r="EN422" s="40"/>
      <c r="EO422" s="80">
        <f t="shared" si="614"/>
        <v>1.9133896484193622</v>
      </c>
      <c r="EP422" s="80">
        <f t="shared" si="615"/>
        <v>1.9554318734040392</v>
      </c>
      <c r="EQ422" s="80">
        <f t="shared" si="616"/>
        <v>4.2042224984677024E-2</v>
      </c>
      <c r="ER422" s="80"/>
      <c r="ES422" s="80">
        <f t="shared" si="558"/>
        <v>1.9048984227371986</v>
      </c>
      <c r="ET422" s="80">
        <f t="shared" si="559"/>
        <v>96.317146852338979</v>
      </c>
      <c r="EU422" s="80"/>
      <c r="EV422" s="80">
        <f t="shared" si="617"/>
        <v>4.2042224984677024E-2</v>
      </c>
      <c r="EW422" s="80">
        <f t="shared" si="618"/>
        <v>1.9133896484193622</v>
      </c>
      <c r="EX422" s="84">
        <f t="shared" si="619"/>
        <v>2.237211345116358E-3</v>
      </c>
      <c r="EY422" s="85">
        <f t="shared" si="620"/>
        <v>4.3044358089023113E-2</v>
      </c>
      <c r="EZ422" s="86">
        <f>3</f>
        <v>3</v>
      </c>
      <c r="FA422" s="75"/>
      <c r="FB422" s="88"/>
      <c r="FC422" s="80">
        <f t="shared" si="621"/>
        <v>0</v>
      </c>
      <c r="FD422" s="80">
        <f t="shared" si="622"/>
        <v>0</v>
      </c>
      <c r="FE422" s="80">
        <f t="shared" si="623"/>
        <v>1.7000000000000001E-2</v>
      </c>
      <c r="FF422" s="80">
        <f t="shared" si="624"/>
        <v>2.1999999999999999E-2</v>
      </c>
      <c r="FG422" s="80">
        <f t="shared" si="625"/>
        <v>0</v>
      </c>
      <c r="FH422" s="80">
        <f t="shared" si="626"/>
        <v>1.9048984227371986</v>
      </c>
      <c r="FI422" s="80">
        <f t="shared" si="627"/>
        <v>96.317146852338979</v>
      </c>
      <c r="FJ422" s="80">
        <f t="shared" si="628"/>
        <v>0</v>
      </c>
      <c r="FK422" s="80">
        <f t="shared" si="629"/>
        <v>0</v>
      </c>
      <c r="FL422" s="80">
        <f t="shared" si="630"/>
        <v>2.5000000000000001E-2</v>
      </c>
      <c r="FM422" s="80">
        <f t="shared" si="631"/>
        <v>0</v>
      </c>
      <c r="FN422" s="80">
        <f t="shared" si="632"/>
        <v>0</v>
      </c>
      <c r="FO422" s="80">
        <f t="shared" si="633"/>
        <v>2.1680000000000001</v>
      </c>
      <c r="FP422" s="80">
        <f t="shared" si="634"/>
        <v>100.45404527507618</v>
      </c>
    </row>
    <row r="423" spans="1:172" ht="21">
      <c r="A423" s="40">
        <v>421</v>
      </c>
      <c r="B423" s="41" t="s">
        <v>73</v>
      </c>
      <c r="C423" s="224">
        <v>0</v>
      </c>
      <c r="D423" s="224">
        <v>0</v>
      </c>
      <c r="E423" s="224">
        <v>4.2999999999999997E-2</v>
      </c>
      <c r="F423" s="224">
        <v>8.0000000000000002E-3</v>
      </c>
      <c r="G423" s="224"/>
      <c r="H423" s="224">
        <v>88.174999999999997</v>
      </c>
      <c r="I423" s="224">
        <v>0</v>
      </c>
      <c r="J423" s="224"/>
      <c r="K423" s="224">
        <v>2.8000000000000001E-2</v>
      </c>
      <c r="L423" s="227">
        <v>0</v>
      </c>
      <c r="M423" s="227">
        <v>0</v>
      </c>
      <c r="N423" s="224">
        <v>2.3820000000000001</v>
      </c>
      <c r="O423" s="71"/>
      <c r="P423" s="70">
        <f t="shared" si="545"/>
        <v>100.19154460530265</v>
      </c>
      <c r="Q423" s="70">
        <f t="shared" si="560"/>
        <v>90.63600000000001</v>
      </c>
      <c r="S423" s="48">
        <v>60.085000000000001</v>
      </c>
      <c r="T423" s="48">
        <v>40.311</v>
      </c>
      <c r="U423" s="48">
        <v>70.936999999999998</v>
      </c>
      <c r="V423" s="48">
        <v>56.079000000000001</v>
      </c>
      <c r="W423" s="48">
        <v>81.41</v>
      </c>
      <c r="X423" s="49">
        <v>71.849999999999994</v>
      </c>
      <c r="Y423" s="48">
        <v>101.962</v>
      </c>
      <c r="Z423" s="48">
        <v>149.88</v>
      </c>
      <c r="AA423" s="48">
        <v>152</v>
      </c>
      <c r="AB423" s="48">
        <v>61.978999999999999</v>
      </c>
      <c r="AC423" s="48">
        <v>94.203000000000003</v>
      </c>
      <c r="AD423" s="49">
        <v>79.87</v>
      </c>
      <c r="AE423" s="40"/>
      <c r="AF423" s="41">
        <v>1</v>
      </c>
      <c r="AG423" s="41">
        <v>1</v>
      </c>
      <c r="AH423" s="41">
        <v>1</v>
      </c>
      <c r="AI423" s="41">
        <v>1</v>
      </c>
      <c r="AJ423" s="41">
        <v>1</v>
      </c>
      <c r="AK423" s="50">
        <v>1</v>
      </c>
      <c r="AL423" s="41">
        <v>2</v>
      </c>
      <c r="AM423" s="41">
        <v>2</v>
      </c>
      <c r="AN423" s="41">
        <v>2</v>
      </c>
      <c r="AO423" s="41">
        <v>2</v>
      </c>
      <c r="AP423" s="41">
        <v>2</v>
      </c>
      <c r="AQ423" s="50">
        <v>1</v>
      </c>
      <c r="AR423" s="40"/>
      <c r="AS423" s="41">
        <v>4</v>
      </c>
      <c r="AT423" s="41">
        <v>2</v>
      </c>
      <c r="AU423" s="41">
        <v>2</v>
      </c>
      <c r="AV423" s="41">
        <v>2</v>
      </c>
      <c r="AW423" s="41">
        <v>2</v>
      </c>
      <c r="AX423" s="50">
        <v>2</v>
      </c>
      <c r="AY423" s="41">
        <v>3</v>
      </c>
      <c r="AZ423" s="41">
        <v>3</v>
      </c>
      <c r="BA423" s="41">
        <v>3</v>
      </c>
      <c r="BB423" s="41">
        <v>1</v>
      </c>
      <c r="BC423" s="41">
        <v>1</v>
      </c>
      <c r="BD423" s="50">
        <v>4</v>
      </c>
      <c r="BE423" s="40"/>
      <c r="BF423" s="59">
        <v>2</v>
      </c>
      <c r="BG423" s="59">
        <v>1</v>
      </c>
      <c r="BH423" s="59">
        <v>1</v>
      </c>
      <c r="BI423" s="59">
        <v>1</v>
      </c>
      <c r="BJ423" s="59">
        <v>1</v>
      </c>
      <c r="BK423" s="60">
        <v>1</v>
      </c>
      <c r="BL423" s="59">
        <v>3</v>
      </c>
      <c r="BM423" s="59">
        <v>3</v>
      </c>
      <c r="BN423" s="59">
        <v>3</v>
      </c>
      <c r="BO423" s="59">
        <v>1</v>
      </c>
      <c r="BP423" s="59">
        <v>1</v>
      </c>
      <c r="BQ423" s="60">
        <v>2</v>
      </c>
      <c r="BR423" s="40"/>
      <c r="BS423" s="51">
        <f t="shared" si="546"/>
        <v>0</v>
      </c>
      <c r="BT423" s="51">
        <f t="shared" si="547"/>
        <v>0</v>
      </c>
      <c r="BU423" s="51">
        <f t="shared" si="548"/>
        <v>6.0617167345672915E-4</v>
      </c>
      <c r="BV423" s="51">
        <f t="shared" si="549"/>
        <v>1.4265589614650761E-4</v>
      </c>
      <c r="BW423" s="51">
        <f t="shared" si="550"/>
        <v>0</v>
      </c>
      <c r="BX423" s="51">
        <f t="shared" si="551"/>
        <v>1.2272094641614475</v>
      </c>
      <c r="BY423" s="51">
        <f t="shared" si="552"/>
        <v>0</v>
      </c>
      <c r="BZ423" s="51">
        <f t="shared" si="553"/>
        <v>0</v>
      </c>
      <c r="CA423" s="51">
        <f t="shared" si="554"/>
        <v>1.8421052631578948E-4</v>
      </c>
      <c r="CB423" s="51">
        <f t="shared" si="555"/>
        <v>0</v>
      </c>
      <c r="CC423" s="51">
        <f t="shared" si="556"/>
        <v>0</v>
      </c>
      <c r="CD423" s="51">
        <f t="shared" si="557"/>
        <v>2.9823463127582321E-2</v>
      </c>
      <c r="CE423" s="40"/>
      <c r="CF423" s="53">
        <f t="shared" si="561"/>
        <v>2.32890712967568</v>
      </c>
      <c r="CG423" s="40"/>
      <c r="CH423" s="61">
        <f t="shared" si="562"/>
        <v>0</v>
      </c>
      <c r="CI423" s="61">
        <f t="shared" si="563"/>
        <v>0</v>
      </c>
      <c r="CJ423" s="61">
        <f t="shared" si="564"/>
        <v>6.0617167345672915E-4</v>
      </c>
      <c r="CK423" s="61">
        <f t="shared" si="565"/>
        <v>1.4265589614650761E-4</v>
      </c>
      <c r="CL423" s="61">
        <f t="shared" si="566"/>
        <v>0</v>
      </c>
      <c r="CM423" s="61">
        <f t="shared" si="567"/>
        <v>1.2272094641614475</v>
      </c>
      <c r="CN423" s="61">
        <f t="shared" si="568"/>
        <v>0</v>
      </c>
      <c r="CO423" s="61">
        <f t="shared" si="569"/>
        <v>0</v>
      </c>
      <c r="CP423" s="61">
        <f t="shared" si="570"/>
        <v>3.6842105263157896E-4</v>
      </c>
      <c r="CQ423" s="61">
        <f t="shared" si="571"/>
        <v>0</v>
      </c>
      <c r="CR423" s="61">
        <f t="shared" si="572"/>
        <v>0</v>
      </c>
      <c r="CS423" s="61">
        <f t="shared" si="573"/>
        <v>2.9823463127582321E-2</v>
      </c>
      <c r="CT423" s="40"/>
      <c r="CU423" s="54">
        <f t="shared" si="574"/>
        <v>0</v>
      </c>
      <c r="CV423" s="54">
        <f t="shared" si="575"/>
        <v>0</v>
      </c>
      <c r="CW423" s="54">
        <f t="shared" si="576"/>
        <v>1.4117175321208147E-3</v>
      </c>
      <c r="CX423" s="54">
        <f t="shared" si="577"/>
        <v>3.3223233362587493E-4</v>
      </c>
      <c r="CY423" s="54">
        <f t="shared" si="578"/>
        <v>0</v>
      </c>
      <c r="CZ423" s="54">
        <f t="shared" si="579"/>
        <v>2.8580568706910658</v>
      </c>
      <c r="DA423" s="54">
        <f t="shared" si="580"/>
        <v>0</v>
      </c>
      <c r="DB423" s="54">
        <f t="shared" si="581"/>
        <v>0</v>
      </c>
      <c r="DC423" s="54">
        <f t="shared" si="582"/>
        <v>8.5801841619630322E-4</v>
      </c>
      <c r="DD423" s="54">
        <f t="shared" si="583"/>
        <v>0</v>
      </c>
      <c r="DE423" s="54">
        <f t="shared" si="584"/>
        <v>0</v>
      </c>
      <c r="DF423" s="54">
        <f t="shared" si="585"/>
        <v>6.9456075909446219E-2</v>
      </c>
      <c r="DG423" s="40"/>
      <c r="DH423" s="80">
        <f t="shared" si="586"/>
        <v>2.9301149148824548</v>
      </c>
      <c r="DI423" s="80">
        <f t="shared" si="587"/>
        <v>0.68256708630836493</v>
      </c>
      <c r="DJ423" s="40"/>
      <c r="DK423" s="54">
        <f t="shared" si="588"/>
        <v>0</v>
      </c>
      <c r="DL423" s="54">
        <f t="shared" si="589"/>
        <v>0</v>
      </c>
      <c r="DM423" s="54">
        <f t="shared" si="590"/>
        <v>6.0617167345672915E-4</v>
      </c>
      <c r="DN423" s="54">
        <f t="shared" si="591"/>
        <v>1.4265589614650761E-4</v>
      </c>
      <c r="DO423" s="54">
        <f t="shared" si="592"/>
        <v>0</v>
      </c>
      <c r="DP423" s="54">
        <f t="shared" si="593"/>
        <v>1.2272094641614475</v>
      </c>
      <c r="DQ423" s="54">
        <f t="shared" si="594"/>
        <v>0</v>
      </c>
      <c r="DR423" s="54">
        <f t="shared" si="595"/>
        <v>0</v>
      </c>
      <c r="DS423" s="54">
        <f t="shared" si="596"/>
        <v>5.5263157894736839E-4</v>
      </c>
      <c r="DT423" s="54">
        <f t="shared" si="597"/>
        <v>0</v>
      </c>
      <c r="DU423" s="54">
        <f t="shared" si="598"/>
        <v>0</v>
      </c>
      <c r="DV423" s="54">
        <f t="shared" si="599"/>
        <v>5.9646926255164642E-2</v>
      </c>
      <c r="DW423" s="54"/>
      <c r="DX423" s="63">
        <f t="shared" si="600"/>
        <v>1.2881578495651629</v>
      </c>
      <c r="DY423" s="40"/>
      <c r="DZ423" s="41">
        <f t="shared" si="601"/>
        <v>0</v>
      </c>
      <c r="EA423" s="41">
        <f t="shared" si="602"/>
        <v>0</v>
      </c>
      <c r="EB423" s="41">
        <f t="shared" si="603"/>
        <v>1.4117175321208147E-3</v>
      </c>
      <c r="EC423" s="41">
        <f t="shared" si="604"/>
        <v>3.3223233362587493E-4</v>
      </c>
      <c r="ED423" s="41">
        <f t="shared" si="605"/>
        <v>0</v>
      </c>
      <c r="EE423" s="41">
        <f t="shared" si="606"/>
        <v>2.8580568706910658</v>
      </c>
      <c r="EF423" s="41">
        <f t="shared" si="607"/>
        <v>0</v>
      </c>
      <c r="EG423" s="41">
        <f t="shared" si="608"/>
        <v>0</v>
      </c>
      <c r="EH423" s="41">
        <f t="shared" si="609"/>
        <v>1.2870276242944547E-3</v>
      </c>
      <c r="EI423" s="41">
        <f t="shared" si="610"/>
        <v>0</v>
      </c>
      <c r="EJ423" s="41">
        <f t="shared" si="611"/>
        <v>0</v>
      </c>
      <c r="EK423" s="41">
        <f t="shared" si="612"/>
        <v>0.13891215181889244</v>
      </c>
      <c r="EL423" s="40"/>
      <c r="EM423" s="82">
        <f t="shared" si="613"/>
        <v>2.9999999999999996</v>
      </c>
      <c r="EN423" s="40"/>
      <c r="EO423" s="80">
        <f t="shared" si="614"/>
        <v>1.9045974821498106</v>
      </c>
      <c r="EP423" s="80">
        <f t="shared" si="615"/>
        <v>1.9508155507312042</v>
      </c>
      <c r="EQ423" s="80">
        <f t="shared" si="616"/>
        <v>4.6218068581393545E-2</v>
      </c>
      <c r="ER423" s="80"/>
      <c r="ES423" s="80">
        <f t="shared" si="558"/>
        <v>2.0890125648408331</v>
      </c>
      <c r="ET423" s="80">
        <f t="shared" si="559"/>
        <v>95.641532040461826</v>
      </c>
      <c r="EU423" s="80"/>
      <c r="EV423" s="80">
        <f t="shared" si="617"/>
        <v>4.6218068581393545E-2</v>
      </c>
      <c r="EW423" s="80">
        <f t="shared" si="618"/>
        <v>1.9045974821498106</v>
      </c>
      <c r="EX423" s="84">
        <f t="shared" si="619"/>
        <v>2.6019682819429929E-3</v>
      </c>
      <c r="EY423" s="85">
        <f t="shared" si="620"/>
        <v>4.7408431359923321E-2</v>
      </c>
      <c r="EZ423" s="86">
        <f>3</f>
        <v>3</v>
      </c>
      <c r="FA423" s="75"/>
      <c r="FB423" s="88"/>
      <c r="FC423" s="80">
        <f t="shared" si="621"/>
        <v>0</v>
      </c>
      <c r="FD423" s="80">
        <f t="shared" si="622"/>
        <v>0</v>
      </c>
      <c r="FE423" s="80">
        <f t="shared" si="623"/>
        <v>4.2999999999999997E-2</v>
      </c>
      <c r="FF423" s="80">
        <f t="shared" si="624"/>
        <v>8.0000000000000002E-3</v>
      </c>
      <c r="FG423" s="80">
        <f t="shared" si="625"/>
        <v>0</v>
      </c>
      <c r="FH423" s="80">
        <f t="shared" si="626"/>
        <v>2.0890125648408331</v>
      </c>
      <c r="FI423" s="80">
        <f t="shared" si="627"/>
        <v>95.641532040461826</v>
      </c>
      <c r="FJ423" s="80">
        <f t="shared" si="628"/>
        <v>0</v>
      </c>
      <c r="FK423" s="80">
        <f t="shared" si="629"/>
        <v>0</v>
      </c>
      <c r="FL423" s="80">
        <f t="shared" si="630"/>
        <v>2.8000000000000001E-2</v>
      </c>
      <c r="FM423" s="80">
        <f t="shared" si="631"/>
        <v>0</v>
      </c>
      <c r="FN423" s="80">
        <f t="shared" si="632"/>
        <v>0</v>
      </c>
      <c r="FO423" s="80">
        <f t="shared" si="633"/>
        <v>2.3820000000000001</v>
      </c>
      <c r="FP423" s="80">
        <f t="shared" si="634"/>
        <v>100.19154460530265</v>
      </c>
    </row>
    <row r="424" spans="1:172" ht="21">
      <c r="A424" s="40">
        <v>422</v>
      </c>
      <c r="B424" s="41" t="s">
        <v>73</v>
      </c>
      <c r="C424" s="224">
        <v>0.30399999999999999</v>
      </c>
      <c r="D424" s="224">
        <v>0</v>
      </c>
      <c r="E424" s="224">
        <v>0</v>
      </c>
      <c r="F424" s="224">
        <v>0.21299999999999999</v>
      </c>
      <c r="G424" s="224"/>
      <c r="H424" s="224">
        <v>86.944999999999993</v>
      </c>
      <c r="I424" s="224">
        <v>0</v>
      </c>
      <c r="J424" s="224"/>
      <c r="K424" s="224">
        <v>2.5000000000000001E-2</v>
      </c>
      <c r="L424" s="227">
        <v>0</v>
      </c>
      <c r="M424" s="227">
        <v>0</v>
      </c>
      <c r="N424" s="224">
        <v>3.238</v>
      </c>
      <c r="O424" s="71"/>
      <c r="P424" s="70">
        <f t="shared" si="545"/>
        <v>100.04250810546971</v>
      </c>
      <c r="Q424" s="70">
        <f t="shared" si="560"/>
        <v>90.724999999999994</v>
      </c>
      <c r="S424" s="48">
        <v>60.085000000000001</v>
      </c>
      <c r="T424" s="48">
        <v>40.311</v>
      </c>
      <c r="U424" s="48">
        <v>70.936999999999998</v>
      </c>
      <c r="V424" s="48">
        <v>56.079000000000001</v>
      </c>
      <c r="W424" s="48">
        <v>81.41</v>
      </c>
      <c r="X424" s="49">
        <v>71.849999999999994</v>
      </c>
      <c r="Y424" s="48">
        <v>101.962</v>
      </c>
      <c r="Z424" s="48">
        <v>149.88</v>
      </c>
      <c r="AA424" s="48">
        <v>152</v>
      </c>
      <c r="AB424" s="48">
        <v>61.978999999999999</v>
      </c>
      <c r="AC424" s="48">
        <v>94.203000000000003</v>
      </c>
      <c r="AD424" s="49">
        <v>79.87</v>
      </c>
      <c r="AE424" s="40"/>
      <c r="AF424" s="41">
        <v>1</v>
      </c>
      <c r="AG424" s="41">
        <v>1</v>
      </c>
      <c r="AH424" s="41">
        <v>1</v>
      </c>
      <c r="AI424" s="41">
        <v>1</v>
      </c>
      <c r="AJ424" s="41">
        <v>1</v>
      </c>
      <c r="AK424" s="50">
        <v>1</v>
      </c>
      <c r="AL424" s="41">
        <v>2</v>
      </c>
      <c r="AM424" s="41">
        <v>2</v>
      </c>
      <c r="AN424" s="41">
        <v>2</v>
      </c>
      <c r="AO424" s="41">
        <v>2</v>
      </c>
      <c r="AP424" s="41">
        <v>2</v>
      </c>
      <c r="AQ424" s="50">
        <v>1</v>
      </c>
      <c r="AR424" s="40"/>
      <c r="AS424" s="41">
        <v>4</v>
      </c>
      <c r="AT424" s="41">
        <v>2</v>
      </c>
      <c r="AU424" s="41">
        <v>2</v>
      </c>
      <c r="AV424" s="41">
        <v>2</v>
      </c>
      <c r="AW424" s="41">
        <v>2</v>
      </c>
      <c r="AX424" s="50">
        <v>2</v>
      </c>
      <c r="AY424" s="41">
        <v>3</v>
      </c>
      <c r="AZ424" s="41">
        <v>3</v>
      </c>
      <c r="BA424" s="41">
        <v>3</v>
      </c>
      <c r="BB424" s="41">
        <v>1</v>
      </c>
      <c r="BC424" s="41">
        <v>1</v>
      </c>
      <c r="BD424" s="50">
        <v>4</v>
      </c>
      <c r="BE424" s="40"/>
      <c r="BF424" s="59">
        <v>2</v>
      </c>
      <c r="BG424" s="59">
        <v>1</v>
      </c>
      <c r="BH424" s="59">
        <v>1</v>
      </c>
      <c r="BI424" s="59">
        <v>1</v>
      </c>
      <c r="BJ424" s="59">
        <v>1</v>
      </c>
      <c r="BK424" s="60">
        <v>1</v>
      </c>
      <c r="BL424" s="59">
        <v>3</v>
      </c>
      <c r="BM424" s="59">
        <v>3</v>
      </c>
      <c r="BN424" s="59">
        <v>3</v>
      </c>
      <c r="BO424" s="59">
        <v>1</v>
      </c>
      <c r="BP424" s="59">
        <v>1</v>
      </c>
      <c r="BQ424" s="60">
        <v>2</v>
      </c>
      <c r="BR424" s="40"/>
      <c r="BS424" s="51">
        <f t="shared" si="546"/>
        <v>5.0594990430223846E-3</v>
      </c>
      <c r="BT424" s="51">
        <f t="shared" si="547"/>
        <v>0</v>
      </c>
      <c r="BU424" s="51">
        <f t="shared" si="548"/>
        <v>0</v>
      </c>
      <c r="BV424" s="51">
        <f t="shared" si="549"/>
        <v>3.798213234900765E-3</v>
      </c>
      <c r="BW424" s="51">
        <f t="shared" si="550"/>
        <v>0</v>
      </c>
      <c r="BX424" s="51">
        <f t="shared" si="551"/>
        <v>1.2100904662491301</v>
      </c>
      <c r="BY424" s="51">
        <f t="shared" si="552"/>
        <v>0</v>
      </c>
      <c r="BZ424" s="51">
        <f t="shared" si="553"/>
        <v>0</v>
      </c>
      <c r="CA424" s="51">
        <f t="shared" si="554"/>
        <v>1.6447368421052631E-4</v>
      </c>
      <c r="CB424" s="51">
        <f t="shared" si="555"/>
        <v>0</v>
      </c>
      <c r="CC424" s="51">
        <f t="shared" si="556"/>
        <v>0</v>
      </c>
      <c r="CD424" s="51">
        <f t="shared" si="557"/>
        <v>4.0540878928258417E-2</v>
      </c>
      <c r="CE424" s="40"/>
      <c r="CF424" s="53">
        <f t="shared" si="561"/>
        <v>2.2978242898272461</v>
      </c>
      <c r="CG424" s="40"/>
      <c r="CH424" s="61">
        <f t="shared" si="562"/>
        <v>5.0594990430223846E-3</v>
      </c>
      <c r="CI424" s="61">
        <f t="shared" si="563"/>
        <v>0</v>
      </c>
      <c r="CJ424" s="61">
        <f t="shared" si="564"/>
        <v>0</v>
      </c>
      <c r="CK424" s="61">
        <f t="shared" si="565"/>
        <v>3.798213234900765E-3</v>
      </c>
      <c r="CL424" s="61">
        <f t="shared" si="566"/>
        <v>0</v>
      </c>
      <c r="CM424" s="61">
        <f t="shared" si="567"/>
        <v>1.2100904662491301</v>
      </c>
      <c r="CN424" s="61">
        <f t="shared" si="568"/>
        <v>0</v>
      </c>
      <c r="CO424" s="61">
        <f t="shared" si="569"/>
        <v>0</v>
      </c>
      <c r="CP424" s="61">
        <f t="shared" si="570"/>
        <v>3.2894736842105262E-4</v>
      </c>
      <c r="CQ424" s="61">
        <f t="shared" si="571"/>
        <v>0</v>
      </c>
      <c r="CR424" s="61">
        <f t="shared" si="572"/>
        <v>0</v>
      </c>
      <c r="CS424" s="61">
        <f t="shared" si="573"/>
        <v>4.0540878928258417E-2</v>
      </c>
      <c r="CT424" s="40"/>
      <c r="CU424" s="54">
        <f t="shared" si="574"/>
        <v>1.1625839795414542E-2</v>
      </c>
      <c r="CV424" s="54">
        <f t="shared" si="575"/>
        <v>0</v>
      </c>
      <c r="CW424" s="54">
        <f t="shared" si="576"/>
        <v>0</v>
      </c>
      <c r="CX424" s="54">
        <f t="shared" si="577"/>
        <v>8.7276266290982965E-3</v>
      </c>
      <c r="CY424" s="54">
        <f t="shared" si="578"/>
        <v>0</v>
      </c>
      <c r="CZ424" s="54">
        <f t="shared" si="579"/>
        <v>2.7805752662356285</v>
      </c>
      <c r="DA424" s="54">
        <f t="shared" si="580"/>
        <v>0</v>
      </c>
      <c r="DB424" s="54">
        <f t="shared" si="581"/>
        <v>0</v>
      </c>
      <c r="DC424" s="54">
        <f t="shared" si="582"/>
        <v>7.5586325323264672E-4</v>
      </c>
      <c r="DD424" s="54">
        <f t="shared" si="583"/>
        <v>0</v>
      </c>
      <c r="DE424" s="54">
        <f t="shared" si="584"/>
        <v>0</v>
      </c>
      <c r="DF424" s="54">
        <f t="shared" si="585"/>
        <v>9.3155816332297761E-2</v>
      </c>
      <c r="DG424" s="40"/>
      <c r="DH424" s="80">
        <f t="shared" si="586"/>
        <v>2.8948404122456717</v>
      </c>
      <c r="DI424" s="80">
        <f t="shared" si="587"/>
        <v>0.69088437191206009</v>
      </c>
      <c r="DJ424" s="40"/>
      <c r="DK424" s="54">
        <f t="shared" si="588"/>
        <v>1.0118998086044769E-2</v>
      </c>
      <c r="DL424" s="54">
        <f t="shared" si="589"/>
        <v>0</v>
      </c>
      <c r="DM424" s="54">
        <f t="shared" si="590"/>
        <v>0</v>
      </c>
      <c r="DN424" s="54">
        <f t="shared" si="591"/>
        <v>3.798213234900765E-3</v>
      </c>
      <c r="DO424" s="54">
        <f t="shared" si="592"/>
        <v>0</v>
      </c>
      <c r="DP424" s="54">
        <f t="shared" si="593"/>
        <v>1.2100904662491301</v>
      </c>
      <c r="DQ424" s="54">
        <f t="shared" si="594"/>
        <v>0</v>
      </c>
      <c r="DR424" s="54">
        <f t="shared" si="595"/>
        <v>0</v>
      </c>
      <c r="DS424" s="54">
        <f t="shared" si="596"/>
        <v>4.9342105263157896E-4</v>
      </c>
      <c r="DT424" s="54">
        <f t="shared" si="597"/>
        <v>0</v>
      </c>
      <c r="DU424" s="54">
        <f t="shared" si="598"/>
        <v>0</v>
      </c>
      <c r="DV424" s="54">
        <f t="shared" si="599"/>
        <v>8.1081757856516834E-2</v>
      </c>
      <c r="DW424" s="54"/>
      <c r="DX424" s="63">
        <f t="shared" si="600"/>
        <v>1.305582856479224</v>
      </c>
      <c r="DY424" s="40"/>
      <c r="DZ424" s="41">
        <f t="shared" si="601"/>
        <v>2.3251679590829084E-2</v>
      </c>
      <c r="EA424" s="41">
        <f t="shared" si="602"/>
        <v>0</v>
      </c>
      <c r="EB424" s="41">
        <f t="shared" si="603"/>
        <v>0</v>
      </c>
      <c r="EC424" s="41">
        <f t="shared" si="604"/>
        <v>8.7276266290982965E-3</v>
      </c>
      <c r="ED424" s="41">
        <f t="shared" si="605"/>
        <v>0</v>
      </c>
      <c r="EE424" s="41">
        <f t="shared" si="606"/>
        <v>2.7805752662356285</v>
      </c>
      <c r="EF424" s="41">
        <f t="shared" si="607"/>
        <v>0</v>
      </c>
      <c r="EG424" s="41">
        <f t="shared" si="608"/>
        <v>0</v>
      </c>
      <c r="EH424" s="41">
        <f t="shared" si="609"/>
        <v>1.1337948798489702E-3</v>
      </c>
      <c r="EI424" s="41">
        <f t="shared" si="610"/>
        <v>0</v>
      </c>
      <c r="EJ424" s="41">
        <f t="shared" si="611"/>
        <v>0</v>
      </c>
      <c r="EK424" s="41">
        <f t="shared" si="612"/>
        <v>0.18631163266459552</v>
      </c>
      <c r="EL424" s="40"/>
      <c r="EM424" s="82">
        <f t="shared" si="613"/>
        <v>3.0000000000000004</v>
      </c>
      <c r="EN424" s="40"/>
      <c r="EO424" s="80">
        <f t="shared" si="614"/>
        <v>1.854693768527639</v>
      </c>
      <c r="EP424" s="80">
        <f t="shared" si="615"/>
        <v>1.9210559963674114</v>
      </c>
      <c r="EQ424" s="80">
        <f t="shared" si="616"/>
        <v>6.6362227839772414E-2</v>
      </c>
      <c r="ER424" s="80"/>
      <c r="ES424" s="80">
        <f t="shared" si="558"/>
        <v>3.0034855363089048</v>
      </c>
      <c r="ET424" s="80">
        <f t="shared" si="559"/>
        <v>93.259022569160805</v>
      </c>
      <c r="EU424" s="80"/>
      <c r="EV424" s="80">
        <f t="shared" si="617"/>
        <v>6.6362227839772414E-2</v>
      </c>
      <c r="EW424" s="80">
        <f t="shared" si="618"/>
        <v>1.854693768527639</v>
      </c>
      <c r="EX424" s="84">
        <f t="shared" si="619"/>
        <v>2.1109329677745484E-2</v>
      </c>
      <c r="EY424" s="85">
        <f t="shared" si="620"/>
        <v>6.4359897656694767E-2</v>
      </c>
      <c r="EZ424" s="86">
        <f>3</f>
        <v>3</v>
      </c>
      <c r="FA424" s="75"/>
      <c r="FB424" s="88"/>
      <c r="FC424" s="80">
        <f t="shared" si="621"/>
        <v>0.30399999999999999</v>
      </c>
      <c r="FD424" s="80">
        <f t="shared" si="622"/>
        <v>0</v>
      </c>
      <c r="FE424" s="80">
        <f t="shared" si="623"/>
        <v>0</v>
      </c>
      <c r="FF424" s="80">
        <f t="shared" si="624"/>
        <v>0.21299999999999999</v>
      </c>
      <c r="FG424" s="80">
        <f t="shared" si="625"/>
        <v>0</v>
      </c>
      <c r="FH424" s="80">
        <f t="shared" si="626"/>
        <v>3.0034855363089048</v>
      </c>
      <c r="FI424" s="80">
        <f t="shared" si="627"/>
        <v>93.259022569160805</v>
      </c>
      <c r="FJ424" s="80">
        <f t="shared" si="628"/>
        <v>0</v>
      </c>
      <c r="FK424" s="80">
        <f t="shared" si="629"/>
        <v>0</v>
      </c>
      <c r="FL424" s="80">
        <f t="shared" si="630"/>
        <v>2.5000000000000001E-2</v>
      </c>
      <c r="FM424" s="80">
        <f t="shared" si="631"/>
        <v>0</v>
      </c>
      <c r="FN424" s="80">
        <f t="shared" si="632"/>
        <v>0</v>
      </c>
      <c r="FO424" s="80">
        <f t="shared" si="633"/>
        <v>3.238</v>
      </c>
      <c r="FP424" s="80">
        <f t="shared" si="634"/>
        <v>100.04250810546971</v>
      </c>
    </row>
    <row r="425" spans="1:172" ht="21">
      <c r="A425" s="40">
        <v>423</v>
      </c>
      <c r="B425" s="41" t="s">
        <v>73</v>
      </c>
      <c r="C425" s="224">
        <v>0</v>
      </c>
      <c r="D425" s="224">
        <v>0</v>
      </c>
      <c r="E425" s="224">
        <v>0</v>
      </c>
      <c r="F425" s="224">
        <v>1.4999999999999999E-2</v>
      </c>
      <c r="G425" s="224"/>
      <c r="H425" s="224">
        <v>86.882000000000005</v>
      </c>
      <c r="I425" s="224">
        <v>0</v>
      </c>
      <c r="J425" s="224"/>
      <c r="K425" s="224">
        <v>3.9E-2</v>
      </c>
      <c r="L425" s="227">
        <v>0</v>
      </c>
      <c r="M425" s="227">
        <v>0</v>
      </c>
      <c r="N425" s="224">
        <v>2.7240000000000002</v>
      </c>
      <c r="O425" s="71"/>
      <c r="P425" s="70">
        <f t="shared" si="545"/>
        <v>99.034032573223271</v>
      </c>
      <c r="Q425" s="70">
        <f t="shared" si="560"/>
        <v>89.660000000000011</v>
      </c>
      <c r="S425" s="48">
        <v>60.085000000000001</v>
      </c>
      <c r="T425" s="48">
        <v>40.311</v>
      </c>
      <c r="U425" s="48">
        <v>70.936999999999998</v>
      </c>
      <c r="V425" s="48">
        <v>56.079000000000001</v>
      </c>
      <c r="W425" s="48">
        <v>81.41</v>
      </c>
      <c r="X425" s="49">
        <v>71.849999999999994</v>
      </c>
      <c r="Y425" s="48">
        <v>101.962</v>
      </c>
      <c r="Z425" s="48">
        <v>149.88</v>
      </c>
      <c r="AA425" s="48">
        <v>152</v>
      </c>
      <c r="AB425" s="48">
        <v>61.978999999999999</v>
      </c>
      <c r="AC425" s="48">
        <v>94.203000000000003</v>
      </c>
      <c r="AD425" s="49">
        <v>79.87</v>
      </c>
      <c r="AE425" s="40"/>
      <c r="AF425" s="41">
        <v>1</v>
      </c>
      <c r="AG425" s="41">
        <v>1</v>
      </c>
      <c r="AH425" s="41">
        <v>1</v>
      </c>
      <c r="AI425" s="41">
        <v>1</v>
      </c>
      <c r="AJ425" s="41">
        <v>1</v>
      </c>
      <c r="AK425" s="50">
        <v>1</v>
      </c>
      <c r="AL425" s="41">
        <v>2</v>
      </c>
      <c r="AM425" s="41">
        <v>2</v>
      </c>
      <c r="AN425" s="41">
        <v>2</v>
      </c>
      <c r="AO425" s="41">
        <v>2</v>
      </c>
      <c r="AP425" s="41">
        <v>2</v>
      </c>
      <c r="AQ425" s="50">
        <v>1</v>
      </c>
      <c r="AR425" s="40"/>
      <c r="AS425" s="41">
        <v>4</v>
      </c>
      <c r="AT425" s="41">
        <v>2</v>
      </c>
      <c r="AU425" s="41">
        <v>2</v>
      </c>
      <c r="AV425" s="41">
        <v>2</v>
      </c>
      <c r="AW425" s="41">
        <v>2</v>
      </c>
      <c r="AX425" s="50">
        <v>2</v>
      </c>
      <c r="AY425" s="41">
        <v>3</v>
      </c>
      <c r="AZ425" s="41">
        <v>3</v>
      </c>
      <c r="BA425" s="41">
        <v>3</v>
      </c>
      <c r="BB425" s="41">
        <v>1</v>
      </c>
      <c r="BC425" s="41">
        <v>1</v>
      </c>
      <c r="BD425" s="50">
        <v>4</v>
      </c>
      <c r="BE425" s="40"/>
      <c r="BF425" s="59">
        <v>2</v>
      </c>
      <c r="BG425" s="59">
        <v>1</v>
      </c>
      <c r="BH425" s="59">
        <v>1</v>
      </c>
      <c r="BI425" s="59">
        <v>1</v>
      </c>
      <c r="BJ425" s="59">
        <v>1</v>
      </c>
      <c r="BK425" s="60">
        <v>1</v>
      </c>
      <c r="BL425" s="59">
        <v>3</v>
      </c>
      <c r="BM425" s="59">
        <v>3</v>
      </c>
      <c r="BN425" s="59">
        <v>3</v>
      </c>
      <c r="BO425" s="59">
        <v>1</v>
      </c>
      <c r="BP425" s="59">
        <v>1</v>
      </c>
      <c r="BQ425" s="60">
        <v>2</v>
      </c>
      <c r="BR425" s="40"/>
      <c r="BS425" s="51">
        <f t="shared" si="546"/>
        <v>0</v>
      </c>
      <c r="BT425" s="51">
        <f t="shared" si="547"/>
        <v>0</v>
      </c>
      <c r="BU425" s="51">
        <f t="shared" si="548"/>
        <v>0</v>
      </c>
      <c r="BV425" s="51">
        <f t="shared" si="549"/>
        <v>2.6747980527470173E-4</v>
      </c>
      <c r="BW425" s="51">
        <f t="shared" si="550"/>
        <v>0</v>
      </c>
      <c r="BX425" s="51">
        <f t="shared" si="551"/>
        <v>1.2092136395267921</v>
      </c>
      <c r="BY425" s="51">
        <f t="shared" si="552"/>
        <v>0</v>
      </c>
      <c r="BZ425" s="51">
        <f t="shared" si="553"/>
        <v>0</v>
      </c>
      <c r="CA425" s="51">
        <f t="shared" si="554"/>
        <v>2.5657894736842105E-4</v>
      </c>
      <c r="CB425" s="51">
        <f t="shared" si="555"/>
        <v>0</v>
      </c>
      <c r="CC425" s="51">
        <f t="shared" si="556"/>
        <v>0</v>
      </c>
      <c r="CD425" s="51">
        <f t="shared" si="557"/>
        <v>3.4105421309628146E-2</v>
      </c>
      <c r="CE425" s="40"/>
      <c r="CF425" s="53">
        <f t="shared" si="561"/>
        <v>2.3465701028285046</v>
      </c>
      <c r="CG425" s="40"/>
      <c r="CH425" s="61">
        <f t="shared" si="562"/>
        <v>0</v>
      </c>
      <c r="CI425" s="61">
        <f t="shared" si="563"/>
        <v>0</v>
      </c>
      <c r="CJ425" s="61">
        <f t="shared" si="564"/>
        <v>0</v>
      </c>
      <c r="CK425" s="61">
        <f t="shared" si="565"/>
        <v>2.6747980527470173E-4</v>
      </c>
      <c r="CL425" s="61">
        <f t="shared" si="566"/>
        <v>0</v>
      </c>
      <c r="CM425" s="61">
        <f t="shared" si="567"/>
        <v>1.2092136395267921</v>
      </c>
      <c r="CN425" s="61">
        <f t="shared" si="568"/>
        <v>0</v>
      </c>
      <c r="CO425" s="61">
        <f t="shared" si="569"/>
        <v>0</v>
      </c>
      <c r="CP425" s="61">
        <f t="shared" si="570"/>
        <v>5.131578947368421E-4</v>
      </c>
      <c r="CQ425" s="61">
        <f t="shared" si="571"/>
        <v>0</v>
      </c>
      <c r="CR425" s="61">
        <f t="shared" si="572"/>
        <v>0</v>
      </c>
      <c r="CS425" s="61">
        <f t="shared" si="573"/>
        <v>3.4105421309628146E-2</v>
      </c>
      <c r="CT425" s="40"/>
      <c r="CU425" s="54">
        <f t="shared" si="574"/>
        <v>0</v>
      </c>
      <c r="CV425" s="54">
        <f t="shared" si="575"/>
        <v>0</v>
      </c>
      <c r="CW425" s="54">
        <f t="shared" si="576"/>
        <v>0</v>
      </c>
      <c r="CX425" s="54">
        <f t="shared" si="577"/>
        <v>6.2766011416800528E-4</v>
      </c>
      <c r="CY425" s="54">
        <f t="shared" si="578"/>
        <v>0</v>
      </c>
      <c r="CZ425" s="54">
        <f t="shared" si="579"/>
        <v>2.8375045744460148</v>
      </c>
      <c r="DA425" s="54">
        <f t="shared" si="580"/>
        <v>0</v>
      </c>
      <c r="DB425" s="54">
        <f t="shared" si="581"/>
        <v>0</v>
      </c>
      <c r="DC425" s="54">
        <f t="shared" si="582"/>
        <v>1.2041609738198905E-3</v>
      </c>
      <c r="DD425" s="54">
        <f t="shared" si="583"/>
        <v>0</v>
      </c>
      <c r="DE425" s="54">
        <f t="shared" si="584"/>
        <v>0</v>
      </c>
      <c r="DF425" s="54">
        <f t="shared" si="585"/>
        <v>8.0030761989543592E-2</v>
      </c>
      <c r="DG425" s="40"/>
      <c r="DH425" s="80">
        <f t="shared" si="586"/>
        <v>2.9193671575235465</v>
      </c>
      <c r="DI425" s="80">
        <f t="shared" si="587"/>
        <v>0.68507998209330023</v>
      </c>
      <c r="DJ425" s="40"/>
      <c r="DK425" s="54">
        <f t="shared" si="588"/>
        <v>0</v>
      </c>
      <c r="DL425" s="54">
        <f t="shared" si="589"/>
        <v>0</v>
      </c>
      <c r="DM425" s="54">
        <f t="shared" si="590"/>
        <v>0</v>
      </c>
      <c r="DN425" s="54">
        <f t="shared" si="591"/>
        <v>2.6747980527470173E-4</v>
      </c>
      <c r="DO425" s="54">
        <f t="shared" si="592"/>
        <v>0</v>
      </c>
      <c r="DP425" s="54">
        <f t="shared" si="593"/>
        <v>1.2092136395267921</v>
      </c>
      <c r="DQ425" s="54">
        <f t="shared" si="594"/>
        <v>0</v>
      </c>
      <c r="DR425" s="54">
        <f t="shared" si="595"/>
        <v>0</v>
      </c>
      <c r="DS425" s="54">
        <f t="shared" si="596"/>
        <v>7.6973684210526316E-4</v>
      </c>
      <c r="DT425" s="54">
        <f t="shared" si="597"/>
        <v>0</v>
      </c>
      <c r="DU425" s="54">
        <f t="shared" si="598"/>
        <v>0</v>
      </c>
      <c r="DV425" s="54">
        <f t="shared" si="599"/>
        <v>6.8210842619256293E-2</v>
      </c>
      <c r="DW425" s="54"/>
      <c r="DX425" s="63">
        <f t="shared" si="600"/>
        <v>1.2784616987934283</v>
      </c>
      <c r="DY425" s="40"/>
      <c r="DZ425" s="41">
        <f t="shared" si="601"/>
        <v>0</v>
      </c>
      <c r="EA425" s="41">
        <f t="shared" si="602"/>
        <v>0</v>
      </c>
      <c r="EB425" s="41">
        <f t="shared" si="603"/>
        <v>0</v>
      </c>
      <c r="EC425" s="41">
        <f t="shared" si="604"/>
        <v>6.2766011416800528E-4</v>
      </c>
      <c r="ED425" s="41">
        <f t="shared" si="605"/>
        <v>0</v>
      </c>
      <c r="EE425" s="41">
        <f t="shared" si="606"/>
        <v>2.8375045744460148</v>
      </c>
      <c r="EF425" s="41">
        <f t="shared" si="607"/>
        <v>0</v>
      </c>
      <c r="EG425" s="41">
        <f t="shared" si="608"/>
        <v>0</v>
      </c>
      <c r="EH425" s="41">
        <f t="shared" si="609"/>
        <v>1.8062414607298359E-3</v>
      </c>
      <c r="EI425" s="41">
        <f t="shared" si="610"/>
        <v>0</v>
      </c>
      <c r="EJ425" s="41">
        <f t="shared" si="611"/>
        <v>0</v>
      </c>
      <c r="EK425" s="41">
        <f t="shared" si="612"/>
        <v>0.16006152397908718</v>
      </c>
      <c r="EL425" s="40"/>
      <c r="EM425" s="82">
        <f t="shared" si="613"/>
        <v>2.9999999999999996</v>
      </c>
      <c r="EN425" s="40"/>
      <c r="EO425" s="80">
        <f t="shared" si="614"/>
        <v>1.889520107440199</v>
      </c>
      <c r="EP425" s="80">
        <f t="shared" si="615"/>
        <v>1.9439175830511333</v>
      </c>
      <c r="EQ425" s="80">
        <f t="shared" si="616"/>
        <v>5.4397475610934221E-2</v>
      </c>
      <c r="ER425" s="80"/>
      <c r="ES425" s="80">
        <f t="shared" si="558"/>
        <v>2.4312560970877688</v>
      </c>
      <c r="ET425" s="80">
        <f t="shared" si="559"/>
        <v>93.824776476135497</v>
      </c>
      <c r="EU425" s="80"/>
      <c r="EV425" s="80">
        <f t="shared" si="617"/>
        <v>5.4397475610934221E-2</v>
      </c>
      <c r="EW425" s="80">
        <f t="shared" si="618"/>
        <v>1.889520107440199</v>
      </c>
      <c r="EX425" s="84">
        <f t="shared" si="619"/>
        <v>1.8318210879878958E-3</v>
      </c>
      <c r="EY425" s="85">
        <f t="shared" si="620"/>
        <v>5.4827472990709697E-2</v>
      </c>
      <c r="EZ425" s="86">
        <f>3</f>
        <v>3</v>
      </c>
      <c r="FA425" s="75"/>
      <c r="FB425" s="88"/>
      <c r="FC425" s="80">
        <f t="shared" si="621"/>
        <v>0</v>
      </c>
      <c r="FD425" s="80">
        <f t="shared" si="622"/>
        <v>0</v>
      </c>
      <c r="FE425" s="80">
        <f t="shared" si="623"/>
        <v>0</v>
      </c>
      <c r="FF425" s="80">
        <f t="shared" si="624"/>
        <v>1.4999999999999999E-2</v>
      </c>
      <c r="FG425" s="80">
        <f t="shared" si="625"/>
        <v>0</v>
      </c>
      <c r="FH425" s="80">
        <f t="shared" si="626"/>
        <v>2.4312560970877688</v>
      </c>
      <c r="FI425" s="80">
        <f t="shared" si="627"/>
        <v>93.824776476135497</v>
      </c>
      <c r="FJ425" s="80">
        <f t="shared" si="628"/>
        <v>0</v>
      </c>
      <c r="FK425" s="80">
        <f t="shared" si="629"/>
        <v>0</v>
      </c>
      <c r="FL425" s="80">
        <f t="shared" si="630"/>
        <v>3.9E-2</v>
      </c>
      <c r="FM425" s="80">
        <f t="shared" si="631"/>
        <v>0</v>
      </c>
      <c r="FN425" s="80">
        <f t="shared" si="632"/>
        <v>0</v>
      </c>
      <c r="FO425" s="80">
        <f t="shared" si="633"/>
        <v>2.7240000000000002</v>
      </c>
      <c r="FP425" s="80">
        <f t="shared" si="634"/>
        <v>99.034032573223271</v>
      </c>
    </row>
    <row r="426" spans="1:172" ht="21">
      <c r="A426" s="40">
        <v>424</v>
      </c>
      <c r="B426" s="41" t="s">
        <v>73</v>
      </c>
      <c r="C426" s="224">
        <v>4.0000000000000001E-3</v>
      </c>
      <c r="D426" s="224">
        <v>1.4999999999999999E-2</v>
      </c>
      <c r="E426" s="224">
        <v>1.9E-2</v>
      </c>
      <c r="F426" s="224">
        <v>2.5000000000000001E-2</v>
      </c>
      <c r="G426" s="224"/>
      <c r="H426" s="224">
        <v>82.84</v>
      </c>
      <c r="I426" s="224">
        <v>0</v>
      </c>
      <c r="J426" s="224"/>
      <c r="K426" s="224">
        <v>4.3999999999999997E-2</v>
      </c>
      <c r="L426" s="227">
        <v>0</v>
      </c>
      <c r="M426" s="227">
        <v>0</v>
      </c>
      <c r="N426" s="224">
        <v>8.8170000000000002</v>
      </c>
      <c r="O426" s="71"/>
      <c r="P426" s="70">
        <f t="shared" si="545"/>
        <v>100.08695436264674</v>
      </c>
      <c r="Q426" s="70">
        <f t="shared" si="560"/>
        <v>91.76400000000001</v>
      </c>
      <c r="S426" s="48">
        <v>60.085000000000001</v>
      </c>
      <c r="T426" s="48">
        <v>40.311</v>
      </c>
      <c r="U426" s="48">
        <v>70.936999999999998</v>
      </c>
      <c r="V426" s="48">
        <v>56.079000000000001</v>
      </c>
      <c r="W426" s="48">
        <v>81.41</v>
      </c>
      <c r="X426" s="49">
        <v>71.849999999999994</v>
      </c>
      <c r="Y426" s="48">
        <v>101.962</v>
      </c>
      <c r="Z426" s="48">
        <v>149.88</v>
      </c>
      <c r="AA426" s="48">
        <v>152</v>
      </c>
      <c r="AB426" s="48">
        <v>61.978999999999999</v>
      </c>
      <c r="AC426" s="48">
        <v>94.203000000000003</v>
      </c>
      <c r="AD426" s="49">
        <v>79.87</v>
      </c>
      <c r="AE426" s="40"/>
      <c r="AF426" s="41">
        <v>1</v>
      </c>
      <c r="AG426" s="41">
        <v>1</v>
      </c>
      <c r="AH426" s="41">
        <v>1</v>
      </c>
      <c r="AI426" s="41">
        <v>1</v>
      </c>
      <c r="AJ426" s="41">
        <v>1</v>
      </c>
      <c r="AK426" s="50">
        <v>1</v>
      </c>
      <c r="AL426" s="41">
        <v>2</v>
      </c>
      <c r="AM426" s="41">
        <v>2</v>
      </c>
      <c r="AN426" s="41">
        <v>2</v>
      </c>
      <c r="AO426" s="41">
        <v>2</v>
      </c>
      <c r="AP426" s="41">
        <v>2</v>
      </c>
      <c r="AQ426" s="50">
        <v>1</v>
      </c>
      <c r="AR426" s="40"/>
      <c r="AS426" s="41">
        <v>4</v>
      </c>
      <c r="AT426" s="41">
        <v>2</v>
      </c>
      <c r="AU426" s="41">
        <v>2</v>
      </c>
      <c r="AV426" s="41">
        <v>2</v>
      </c>
      <c r="AW426" s="41">
        <v>2</v>
      </c>
      <c r="AX426" s="50">
        <v>2</v>
      </c>
      <c r="AY426" s="41">
        <v>3</v>
      </c>
      <c r="AZ426" s="41">
        <v>3</v>
      </c>
      <c r="BA426" s="41">
        <v>3</v>
      </c>
      <c r="BB426" s="41">
        <v>1</v>
      </c>
      <c r="BC426" s="41">
        <v>1</v>
      </c>
      <c r="BD426" s="50">
        <v>4</v>
      </c>
      <c r="BE426" s="40"/>
      <c r="BF426" s="59">
        <v>2</v>
      </c>
      <c r="BG426" s="59">
        <v>1</v>
      </c>
      <c r="BH426" s="59">
        <v>1</v>
      </c>
      <c r="BI426" s="59">
        <v>1</v>
      </c>
      <c r="BJ426" s="59">
        <v>1</v>
      </c>
      <c r="BK426" s="60">
        <v>1</v>
      </c>
      <c r="BL426" s="59">
        <v>3</v>
      </c>
      <c r="BM426" s="59">
        <v>3</v>
      </c>
      <c r="BN426" s="59">
        <v>3</v>
      </c>
      <c r="BO426" s="59">
        <v>1</v>
      </c>
      <c r="BP426" s="59">
        <v>1</v>
      </c>
      <c r="BQ426" s="60">
        <v>2</v>
      </c>
      <c r="BR426" s="40"/>
      <c r="BS426" s="51">
        <f t="shared" si="546"/>
        <v>6.6572355829241911E-5</v>
      </c>
      <c r="BT426" s="51">
        <f t="shared" si="547"/>
        <v>3.7210686909280345E-4</v>
      </c>
      <c r="BU426" s="51">
        <f t="shared" si="548"/>
        <v>2.6784329757390359E-4</v>
      </c>
      <c r="BV426" s="51">
        <f t="shared" si="549"/>
        <v>4.4579967545783629E-4</v>
      </c>
      <c r="BW426" s="51">
        <f t="shared" si="550"/>
        <v>0</v>
      </c>
      <c r="BX426" s="51">
        <f t="shared" si="551"/>
        <v>1.1529575504523313</v>
      </c>
      <c r="BY426" s="51">
        <f t="shared" si="552"/>
        <v>0</v>
      </c>
      <c r="BZ426" s="51">
        <f t="shared" si="553"/>
        <v>0</v>
      </c>
      <c r="CA426" s="51">
        <f t="shared" si="554"/>
        <v>2.8947368421052629E-4</v>
      </c>
      <c r="CB426" s="51">
        <f t="shared" si="555"/>
        <v>0</v>
      </c>
      <c r="CC426" s="51">
        <f t="shared" si="556"/>
        <v>0</v>
      </c>
      <c r="CD426" s="51">
        <f t="shared" si="557"/>
        <v>0.11039188681607612</v>
      </c>
      <c r="CE426" s="40"/>
      <c r="CF426" s="53">
        <f t="shared" si="561"/>
        <v>2.1805041074548339</v>
      </c>
      <c r="CG426" s="40"/>
      <c r="CH426" s="61">
        <f t="shared" si="562"/>
        <v>6.6572355829241911E-5</v>
      </c>
      <c r="CI426" s="61">
        <f t="shared" si="563"/>
        <v>3.7210686909280345E-4</v>
      </c>
      <c r="CJ426" s="61">
        <f t="shared" si="564"/>
        <v>2.6784329757390359E-4</v>
      </c>
      <c r="CK426" s="61">
        <f t="shared" si="565"/>
        <v>4.4579967545783629E-4</v>
      </c>
      <c r="CL426" s="61">
        <f t="shared" si="566"/>
        <v>0</v>
      </c>
      <c r="CM426" s="61">
        <f t="shared" si="567"/>
        <v>1.1529575504523313</v>
      </c>
      <c r="CN426" s="61">
        <f t="shared" si="568"/>
        <v>0</v>
      </c>
      <c r="CO426" s="61">
        <f t="shared" si="569"/>
        <v>0</v>
      </c>
      <c r="CP426" s="61">
        <f t="shared" si="570"/>
        <v>5.7894736842105258E-4</v>
      </c>
      <c r="CQ426" s="61">
        <f t="shared" si="571"/>
        <v>0</v>
      </c>
      <c r="CR426" s="61">
        <f t="shared" si="572"/>
        <v>0</v>
      </c>
      <c r="CS426" s="61">
        <f t="shared" si="573"/>
        <v>0.11039188681607612</v>
      </c>
      <c r="CT426" s="40"/>
      <c r="CU426" s="54">
        <f t="shared" si="574"/>
        <v>1.4516129532860675E-4</v>
      </c>
      <c r="CV426" s="54">
        <f t="shared" si="575"/>
        <v>8.1138055646901616E-4</v>
      </c>
      <c r="CW426" s="54">
        <f t="shared" si="576"/>
        <v>5.8403341051414413E-4</v>
      </c>
      <c r="CX426" s="54">
        <f t="shared" si="577"/>
        <v>9.7206802343784398E-4</v>
      </c>
      <c r="CY426" s="54">
        <f t="shared" si="578"/>
        <v>0</v>
      </c>
      <c r="CZ426" s="54">
        <f t="shared" si="579"/>
        <v>2.5140286744823723</v>
      </c>
      <c r="DA426" s="54">
        <f t="shared" si="580"/>
        <v>0</v>
      </c>
      <c r="DB426" s="54">
        <f t="shared" si="581"/>
        <v>0</v>
      </c>
      <c r="DC426" s="54">
        <f t="shared" si="582"/>
        <v>1.2623971148422721E-3</v>
      </c>
      <c r="DD426" s="54">
        <f t="shared" si="583"/>
        <v>0</v>
      </c>
      <c r="DE426" s="54">
        <f t="shared" si="584"/>
        <v>0</v>
      </c>
      <c r="DF426" s="54">
        <f t="shared" si="585"/>
        <v>0.24070996263214312</v>
      </c>
      <c r="DG426" s="40"/>
      <c r="DH426" s="80">
        <f t="shared" si="586"/>
        <v>2.7585136775151073</v>
      </c>
      <c r="DI426" s="80">
        <f t="shared" si="587"/>
        <v>0.72502812521909155</v>
      </c>
      <c r="DJ426" s="40"/>
      <c r="DK426" s="54">
        <f t="shared" si="588"/>
        <v>1.3314471165848382E-4</v>
      </c>
      <c r="DL426" s="54">
        <f t="shared" si="589"/>
        <v>3.7210686909280345E-4</v>
      </c>
      <c r="DM426" s="54">
        <f t="shared" si="590"/>
        <v>2.6784329757390359E-4</v>
      </c>
      <c r="DN426" s="54">
        <f t="shared" si="591"/>
        <v>4.4579967545783629E-4</v>
      </c>
      <c r="DO426" s="54">
        <f t="shared" si="592"/>
        <v>0</v>
      </c>
      <c r="DP426" s="54">
        <f t="shared" si="593"/>
        <v>1.1529575504523313</v>
      </c>
      <c r="DQ426" s="54">
        <f t="shared" si="594"/>
        <v>0</v>
      </c>
      <c r="DR426" s="54">
        <f t="shared" si="595"/>
        <v>0</v>
      </c>
      <c r="DS426" s="54">
        <f t="shared" si="596"/>
        <v>8.6842105263157886E-4</v>
      </c>
      <c r="DT426" s="54">
        <f t="shared" si="597"/>
        <v>0</v>
      </c>
      <c r="DU426" s="54">
        <f t="shared" si="598"/>
        <v>0</v>
      </c>
      <c r="DV426" s="54">
        <f t="shared" si="599"/>
        <v>0.22078377363215224</v>
      </c>
      <c r="DW426" s="54"/>
      <c r="DX426" s="63">
        <f t="shared" si="600"/>
        <v>1.3758286396908981</v>
      </c>
      <c r="DY426" s="40"/>
      <c r="DZ426" s="41">
        <f t="shared" si="601"/>
        <v>2.9032259065721349E-4</v>
      </c>
      <c r="EA426" s="41">
        <f t="shared" si="602"/>
        <v>8.1138055646901616E-4</v>
      </c>
      <c r="EB426" s="41">
        <f t="shared" si="603"/>
        <v>5.8403341051414413E-4</v>
      </c>
      <c r="EC426" s="41">
        <f t="shared" si="604"/>
        <v>9.7206802343784398E-4</v>
      </c>
      <c r="ED426" s="41">
        <f t="shared" si="605"/>
        <v>0</v>
      </c>
      <c r="EE426" s="41">
        <f t="shared" si="606"/>
        <v>2.5140286744823723</v>
      </c>
      <c r="EF426" s="41">
        <f t="shared" si="607"/>
        <v>0</v>
      </c>
      <c r="EG426" s="41">
        <f t="shared" si="608"/>
        <v>0</v>
      </c>
      <c r="EH426" s="41">
        <f t="shared" si="609"/>
        <v>1.8935956722634082E-3</v>
      </c>
      <c r="EI426" s="41">
        <f t="shared" si="610"/>
        <v>0</v>
      </c>
      <c r="EJ426" s="41">
        <f t="shared" si="611"/>
        <v>0</v>
      </c>
      <c r="EK426" s="41">
        <f t="shared" si="612"/>
        <v>0.48141992526428623</v>
      </c>
      <c r="EL426" s="40"/>
      <c r="EM426" s="82">
        <f t="shared" si="613"/>
        <v>3.0000000000000004</v>
      </c>
      <c r="EN426" s="40"/>
      <c r="EO426" s="80">
        <f t="shared" si="614"/>
        <v>1.6498312486854507</v>
      </c>
      <c r="EP426" s="80">
        <f t="shared" si="615"/>
        <v>1.8227414966069921</v>
      </c>
      <c r="EQ426" s="80">
        <f t="shared" si="616"/>
        <v>0.17291024792154142</v>
      </c>
      <c r="ER426" s="80"/>
      <c r="ES426" s="80">
        <f t="shared" si="558"/>
        <v>7.8584291653447309</v>
      </c>
      <c r="ET426" s="80">
        <f t="shared" si="559"/>
        <v>83.304525197301999</v>
      </c>
      <c r="EU426" s="80"/>
      <c r="EV426" s="80">
        <f t="shared" si="617"/>
        <v>0.17291024792154142</v>
      </c>
      <c r="EW426" s="80">
        <f t="shared" si="618"/>
        <v>1.6498312486854507</v>
      </c>
      <c r="EX426" s="84">
        <f t="shared" si="619"/>
        <v>3.7750404005918834E-3</v>
      </c>
      <c r="EY426" s="85">
        <f t="shared" si="620"/>
        <v>0.17452149292874031</v>
      </c>
      <c r="EZ426" s="86">
        <f>3</f>
        <v>3</v>
      </c>
      <c r="FA426" s="75"/>
      <c r="FB426" s="88"/>
      <c r="FC426" s="80">
        <f t="shared" si="621"/>
        <v>4.0000000000000001E-3</v>
      </c>
      <c r="FD426" s="80">
        <f t="shared" si="622"/>
        <v>1.4999999999999999E-2</v>
      </c>
      <c r="FE426" s="80">
        <f t="shared" si="623"/>
        <v>1.9E-2</v>
      </c>
      <c r="FF426" s="80">
        <f t="shared" si="624"/>
        <v>2.5000000000000001E-2</v>
      </c>
      <c r="FG426" s="80">
        <f t="shared" si="625"/>
        <v>0</v>
      </c>
      <c r="FH426" s="80">
        <f t="shared" si="626"/>
        <v>7.8584291653447309</v>
      </c>
      <c r="FI426" s="80">
        <f t="shared" si="627"/>
        <v>83.304525197301999</v>
      </c>
      <c r="FJ426" s="80">
        <f t="shared" si="628"/>
        <v>0</v>
      </c>
      <c r="FK426" s="80">
        <f t="shared" si="629"/>
        <v>0</v>
      </c>
      <c r="FL426" s="80">
        <f t="shared" si="630"/>
        <v>4.3999999999999997E-2</v>
      </c>
      <c r="FM426" s="80">
        <f t="shared" si="631"/>
        <v>0</v>
      </c>
      <c r="FN426" s="80">
        <f t="shared" si="632"/>
        <v>0</v>
      </c>
      <c r="FO426" s="80">
        <f t="shared" si="633"/>
        <v>8.8170000000000002</v>
      </c>
      <c r="FP426" s="80">
        <f t="shared" si="634"/>
        <v>100.08695436264674</v>
      </c>
    </row>
    <row r="427" spans="1:172" ht="21">
      <c r="A427" s="40">
        <v>425</v>
      </c>
      <c r="B427" s="41" t="s">
        <v>73</v>
      </c>
      <c r="C427" s="223">
        <v>0.52600000000000002</v>
      </c>
      <c r="D427" s="223">
        <v>0</v>
      </c>
      <c r="E427" s="223">
        <v>4.1000000000000002E-2</v>
      </c>
      <c r="F427" s="223">
        <v>2.1000000000000001E-2</v>
      </c>
      <c r="G427" s="223"/>
      <c r="H427" s="223">
        <v>82.799000000000007</v>
      </c>
      <c r="I427" s="223">
        <v>0</v>
      </c>
      <c r="J427" s="223"/>
      <c r="K427" s="223">
        <v>2.5000000000000001E-2</v>
      </c>
      <c r="L427" s="227">
        <v>0</v>
      </c>
      <c r="M427" s="227">
        <v>0</v>
      </c>
      <c r="N427" s="223">
        <v>7.5460000000000003</v>
      </c>
      <c r="O427" s="71"/>
      <c r="P427" s="70">
        <f t="shared" si="545"/>
        <v>99.332967466220566</v>
      </c>
      <c r="Q427" s="70">
        <f t="shared" si="560"/>
        <v>90.958000000000013</v>
      </c>
      <c r="S427" s="48">
        <v>60.085000000000001</v>
      </c>
      <c r="T427" s="48">
        <v>40.311</v>
      </c>
      <c r="U427" s="48">
        <v>70.936999999999998</v>
      </c>
      <c r="V427" s="48">
        <v>56.079000000000001</v>
      </c>
      <c r="W427" s="48">
        <v>81.41</v>
      </c>
      <c r="X427" s="49">
        <v>71.849999999999994</v>
      </c>
      <c r="Y427" s="48">
        <v>101.962</v>
      </c>
      <c r="Z427" s="48">
        <v>149.88</v>
      </c>
      <c r="AA427" s="48">
        <v>152</v>
      </c>
      <c r="AB427" s="48">
        <v>61.978999999999999</v>
      </c>
      <c r="AC427" s="48">
        <v>94.203000000000003</v>
      </c>
      <c r="AD427" s="49">
        <v>79.87</v>
      </c>
      <c r="AE427" s="40"/>
      <c r="AF427" s="41">
        <v>1</v>
      </c>
      <c r="AG427" s="41">
        <v>1</v>
      </c>
      <c r="AH427" s="41">
        <v>1</v>
      </c>
      <c r="AI427" s="41">
        <v>1</v>
      </c>
      <c r="AJ427" s="41">
        <v>1</v>
      </c>
      <c r="AK427" s="50">
        <v>1</v>
      </c>
      <c r="AL427" s="41">
        <v>2</v>
      </c>
      <c r="AM427" s="41">
        <v>2</v>
      </c>
      <c r="AN427" s="41">
        <v>2</v>
      </c>
      <c r="AO427" s="41">
        <v>2</v>
      </c>
      <c r="AP427" s="41">
        <v>2</v>
      </c>
      <c r="AQ427" s="50">
        <v>1</v>
      </c>
      <c r="AR427" s="40"/>
      <c r="AS427" s="41">
        <v>4</v>
      </c>
      <c r="AT427" s="41">
        <v>2</v>
      </c>
      <c r="AU427" s="41">
        <v>2</v>
      </c>
      <c r="AV427" s="41">
        <v>2</v>
      </c>
      <c r="AW427" s="41">
        <v>2</v>
      </c>
      <c r="AX427" s="50">
        <v>2</v>
      </c>
      <c r="AY427" s="41">
        <v>3</v>
      </c>
      <c r="AZ427" s="41">
        <v>3</v>
      </c>
      <c r="BA427" s="41">
        <v>3</v>
      </c>
      <c r="BB427" s="41">
        <v>1</v>
      </c>
      <c r="BC427" s="41">
        <v>1</v>
      </c>
      <c r="BD427" s="50">
        <v>4</v>
      </c>
      <c r="BE427" s="40"/>
      <c r="BF427" s="59">
        <v>2</v>
      </c>
      <c r="BG427" s="59">
        <v>1</v>
      </c>
      <c r="BH427" s="59">
        <v>1</v>
      </c>
      <c r="BI427" s="59">
        <v>1</v>
      </c>
      <c r="BJ427" s="59">
        <v>1</v>
      </c>
      <c r="BK427" s="60">
        <v>1</v>
      </c>
      <c r="BL427" s="59">
        <v>3</v>
      </c>
      <c r="BM427" s="59">
        <v>3</v>
      </c>
      <c r="BN427" s="59">
        <v>3</v>
      </c>
      <c r="BO427" s="59">
        <v>1</v>
      </c>
      <c r="BP427" s="59">
        <v>1</v>
      </c>
      <c r="BQ427" s="60">
        <v>2</v>
      </c>
      <c r="BR427" s="40"/>
      <c r="BS427" s="51">
        <f t="shared" si="546"/>
        <v>8.7542647915453114E-3</v>
      </c>
      <c r="BT427" s="51">
        <f t="shared" si="547"/>
        <v>0</v>
      </c>
      <c r="BU427" s="51">
        <f t="shared" si="548"/>
        <v>5.7797764213316047E-4</v>
      </c>
      <c r="BV427" s="51">
        <f t="shared" si="549"/>
        <v>3.744717273845825E-4</v>
      </c>
      <c r="BW427" s="51">
        <f t="shared" si="550"/>
        <v>0</v>
      </c>
      <c r="BX427" s="51">
        <f t="shared" si="551"/>
        <v>1.1523869171885874</v>
      </c>
      <c r="BY427" s="51">
        <f t="shared" si="552"/>
        <v>0</v>
      </c>
      <c r="BZ427" s="51">
        <f t="shared" si="553"/>
        <v>0</v>
      </c>
      <c r="CA427" s="51">
        <f t="shared" si="554"/>
        <v>1.6447368421052631E-4</v>
      </c>
      <c r="CB427" s="51">
        <f t="shared" si="555"/>
        <v>0</v>
      </c>
      <c r="CC427" s="51">
        <f t="shared" si="556"/>
        <v>0</v>
      </c>
      <c r="CD427" s="51">
        <f t="shared" si="557"/>
        <v>9.4478527607361959E-2</v>
      </c>
      <c r="CE427" s="40"/>
      <c r="CF427" s="53">
        <f t="shared" si="561"/>
        <v>2.2053985073055586</v>
      </c>
      <c r="CG427" s="40"/>
      <c r="CH427" s="61">
        <f t="shared" si="562"/>
        <v>8.7542647915453114E-3</v>
      </c>
      <c r="CI427" s="61">
        <f t="shared" si="563"/>
        <v>0</v>
      </c>
      <c r="CJ427" s="61">
        <f t="shared" si="564"/>
        <v>5.7797764213316047E-4</v>
      </c>
      <c r="CK427" s="61">
        <f t="shared" si="565"/>
        <v>3.744717273845825E-4</v>
      </c>
      <c r="CL427" s="61">
        <f t="shared" si="566"/>
        <v>0</v>
      </c>
      <c r="CM427" s="61">
        <f t="shared" si="567"/>
        <v>1.1523869171885874</v>
      </c>
      <c r="CN427" s="61">
        <f t="shared" si="568"/>
        <v>0</v>
      </c>
      <c r="CO427" s="61">
        <f t="shared" si="569"/>
        <v>0</v>
      </c>
      <c r="CP427" s="61">
        <f t="shared" si="570"/>
        <v>3.2894736842105262E-4</v>
      </c>
      <c r="CQ427" s="61">
        <f t="shared" si="571"/>
        <v>0</v>
      </c>
      <c r="CR427" s="61">
        <f t="shared" si="572"/>
        <v>0</v>
      </c>
      <c r="CS427" s="61">
        <f t="shared" si="573"/>
        <v>9.4478527607361959E-2</v>
      </c>
      <c r="CT427" s="40"/>
      <c r="CU427" s="54">
        <f t="shared" si="574"/>
        <v>1.9306642503831638E-2</v>
      </c>
      <c r="CV427" s="54">
        <f t="shared" si="575"/>
        <v>0</v>
      </c>
      <c r="CW427" s="54">
        <f t="shared" si="576"/>
        <v>1.2746710292164585E-3</v>
      </c>
      <c r="CX427" s="54">
        <f t="shared" si="577"/>
        <v>8.2585938860209231E-4</v>
      </c>
      <c r="CY427" s="54">
        <f t="shared" si="578"/>
        <v>0</v>
      </c>
      <c r="CZ427" s="54">
        <f t="shared" si="579"/>
        <v>2.5414723870061651</v>
      </c>
      <c r="DA427" s="54">
        <f t="shared" si="580"/>
        <v>0</v>
      </c>
      <c r="DB427" s="54">
        <f t="shared" si="581"/>
        <v>0</v>
      </c>
      <c r="DC427" s="54">
        <f t="shared" si="582"/>
        <v>7.2546003529788108E-4</v>
      </c>
      <c r="DD427" s="54">
        <f t="shared" si="583"/>
        <v>0</v>
      </c>
      <c r="DE427" s="54">
        <f t="shared" si="584"/>
        <v>0</v>
      </c>
      <c r="DF427" s="54">
        <f t="shared" si="585"/>
        <v>0.20836280375770308</v>
      </c>
      <c r="DG427" s="40"/>
      <c r="DH427" s="80">
        <f t="shared" si="586"/>
        <v>2.7719678237208165</v>
      </c>
      <c r="DI427" s="80">
        <f t="shared" si="587"/>
        <v>0.72150909649282902</v>
      </c>
      <c r="DJ427" s="40"/>
      <c r="DK427" s="54">
        <f t="shared" si="588"/>
        <v>1.7508529583090623E-2</v>
      </c>
      <c r="DL427" s="54">
        <f t="shared" si="589"/>
        <v>0</v>
      </c>
      <c r="DM427" s="54">
        <f t="shared" si="590"/>
        <v>5.7797764213316047E-4</v>
      </c>
      <c r="DN427" s="54">
        <f t="shared" si="591"/>
        <v>3.744717273845825E-4</v>
      </c>
      <c r="DO427" s="54">
        <f t="shared" si="592"/>
        <v>0</v>
      </c>
      <c r="DP427" s="54">
        <f t="shared" si="593"/>
        <v>1.1523869171885874</v>
      </c>
      <c r="DQ427" s="54">
        <f t="shared" si="594"/>
        <v>0</v>
      </c>
      <c r="DR427" s="54">
        <f t="shared" si="595"/>
        <v>0</v>
      </c>
      <c r="DS427" s="54">
        <f t="shared" si="596"/>
        <v>4.9342105263157896E-4</v>
      </c>
      <c r="DT427" s="54">
        <f t="shared" si="597"/>
        <v>0</v>
      </c>
      <c r="DU427" s="54">
        <f t="shared" si="598"/>
        <v>0</v>
      </c>
      <c r="DV427" s="54">
        <f t="shared" si="599"/>
        <v>0.18895705521472392</v>
      </c>
      <c r="DW427" s="54"/>
      <c r="DX427" s="63">
        <f t="shared" si="600"/>
        <v>1.3602983724085513</v>
      </c>
      <c r="DY427" s="40"/>
      <c r="DZ427" s="41">
        <f t="shared" si="601"/>
        <v>3.8613285007663277E-2</v>
      </c>
      <c r="EA427" s="41">
        <f t="shared" si="602"/>
        <v>0</v>
      </c>
      <c r="EB427" s="41">
        <f t="shared" si="603"/>
        <v>1.2746710292164585E-3</v>
      </c>
      <c r="EC427" s="41">
        <f t="shared" si="604"/>
        <v>8.2585938860209231E-4</v>
      </c>
      <c r="ED427" s="41">
        <f t="shared" si="605"/>
        <v>0</v>
      </c>
      <c r="EE427" s="41">
        <f t="shared" si="606"/>
        <v>2.5414723870061651</v>
      </c>
      <c r="EF427" s="41">
        <f t="shared" si="607"/>
        <v>0</v>
      </c>
      <c r="EG427" s="41">
        <f t="shared" si="608"/>
        <v>0</v>
      </c>
      <c r="EH427" s="41">
        <f t="shared" si="609"/>
        <v>1.0881900529468218E-3</v>
      </c>
      <c r="EI427" s="41">
        <f t="shared" si="610"/>
        <v>0</v>
      </c>
      <c r="EJ427" s="41">
        <f t="shared" si="611"/>
        <v>0</v>
      </c>
      <c r="EK427" s="41">
        <f t="shared" si="612"/>
        <v>0.41672560751540616</v>
      </c>
      <c r="EL427" s="40"/>
      <c r="EM427" s="82">
        <f t="shared" si="613"/>
        <v>3</v>
      </c>
      <c r="EN427" s="40"/>
      <c r="EO427" s="80">
        <f t="shared" si="614"/>
        <v>1.6709454210430259</v>
      </c>
      <c r="EP427" s="80">
        <f t="shared" si="615"/>
        <v>1.8336954457102916</v>
      </c>
      <c r="EQ427" s="80">
        <f t="shared" si="616"/>
        <v>0.16275002466726574</v>
      </c>
      <c r="ER427" s="80"/>
      <c r="ES427" s="80">
        <f t="shared" si="558"/>
        <v>7.3488426466615975</v>
      </c>
      <c r="ET427" s="80">
        <f t="shared" si="559"/>
        <v>83.825124819558965</v>
      </c>
      <c r="EU427" s="80"/>
      <c r="EV427" s="80">
        <f t="shared" si="617"/>
        <v>0.16275002466726574</v>
      </c>
      <c r="EW427" s="80">
        <f t="shared" si="618"/>
        <v>1.6709454210430259</v>
      </c>
      <c r="EX427" s="84">
        <f t="shared" si="619"/>
        <v>2.2132632956948069E-2</v>
      </c>
      <c r="EY427" s="85">
        <f t="shared" si="620"/>
        <v>0.15033565828193299</v>
      </c>
      <c r="EZ427" s="86">
        <f>3</f>
        <v>3</v>
      </c>
      <c r="FA427" s="75"/>
      <c r="FB427" s="88"/>
      <c r="FC427" s="80">
        <f t="shared" si="621"/>
        <v>0.52600000000000002</v>
      </c>
      <c r="FD427" s="80">
        <f t="shared" si="622"/>
        <v>0</v>
      </c>
      <c r="FE427" s="80">
        <f t="shared" si="623"/>
        <v>4.1000000000000002E-2</v>
      </c>
      <c r="FF427" s="80">
        <f t="shared" si="624"/>
        <v>2.1000000000000001E-2</v>
      </c>
      <c r="FG427" s="80">
        <f t="shared" si="625"/>
        <v>0</v>
      </c>
      <c r="FH427" s="80">
        <f t="shared" si="626"/>
        <v>7.3488426466615975</v>
      </c>
      <c r="FI427" s="80">
        <f t="shared" si="627"/>
        <v>83.825124819558965</v>
      </c>
      <c r="FJ427" s="80">
        <f t="shared" si="628"/>
        <v>0</v>
      </c>
      <c r="FK427" s="80">
        <f t="shared" si="629"/>
        <v>0</v>
      </c>
      <c r="FL427" s="80">
        <f t="shared" si="630"/>
        <v>2.5000000000000001E-2</v>
      </c>
      <c r="FM427" s="80">
        <f t="shared" si="631"/>
        <v>0</v>
      </c>
      <c r="FN427" s="80">
        <f t="shared" si="632"/>
        <v>0</v>
      </c>
      <c r="FO427" s="80">
        <f t="shared" si="633"/>
        <v>7.5460000000000003</v>
      </c>
      <c r="FP427" s="80">
        <f t="shared" si="634"/>
        <v>99.332967466220566</v>
      </c>
    </row>
    <row r="428" spans="1:172" ht="21">
      <c r="A428" s="40">
        <v>426</v>
      </c>
      <c r="B428" s="41" t="s">
        <v>73</v>
      </c>
      <c r="C428" s="224">
        <v>37.450000000000003</v>
      </c>
      <c r="D428" s="224">
        <v>8.0000000000000002E-3</v>
      </c>
      <c r="E428" s="224">
        <v>0.17899999999999999</v>
      </c>
      <c r="F428" s="224">
        <v>23.103000000000002</v>
      </c>
      <c r="G428" s="224"/>
      <c r="H428" s="224">
        <v>14.446</v>
      </c>
      <c r="I428" s="224">
        <v>22.454000000000001</v>
      </c>
      <c r="J428" s="224"/>
      <c r="K428" s="224">
        <v>4.1000000000000002E-2</v>
      </c>
      <c r="L428" s="227">
        <v>0</v>
      </c>
      <c r="M428" s="227">
        <v>0</v>
      </c>
      <c r="N428" s="224">
        <v>9.5000000000000001E-2</v>
      </c>
      <c r="O428" s="71"/>
      <c r="P428" s="70">
        <f t="shared" si="545"/>
        <v>97.706445886609743</v>
      </c>
      <c r="Q428" s="70">
        <f t="shared" si="560"/>
        <v>97.77600000000001</v>
      </c>
      <c r="S428" s="48">
        <v>60.085000000000001</v>
      </c>
      <c r="T428" s="48">
        <v>40.311</v>
      </c>
      <c r="U428" s="48">
        <v>70.936999999999998</v>
      </c>
      <c r="V428" s="48">
        <v>56.079000000000001</v>
      </c>
      <c r="W428" s="48">
        <v>81.41</v>
      </c>
      <c r="X428" s="49">
        <v>71.849999999999994</v>
      </c>
      <c r="Y428" s="48">
        <v>101.962</v>
      </c>
      <c r="Z428" s="48">
        <v>149.88</v>
      </c>
      <c r="AA428" s="48">
        <v>152</v>
      </c>
      <c r="AB428" s="48">
        <v>61.978999999999999</v>
      </c>
      <c r="AC428" s="48">
        <v>94.203000000000003</v>
      </c>
      <c r="AD428" s="49">
        <v>79.87</v>
      </c>
      <c r="AE428" s="40"/>
      <c r="AF428" s="41">
        <v>1</v>
      </c>
      <c r="AG428" s="41">
        <v>1</v>
      </c>
      <c r="AH428" s="41">
        <v>1</v>
      </c>
      <c r="AI428" s="41">
        <v>1</v>
      </c>
      <c r="AJ428" s="41">
        <v>1</v>
      </c>
      <c r="AK428" s="50">
        <v>1</v>
      </c>
      <c r="AL428" s="41">
        <v>2</v>
      </c>
      <c r="AM428" s="41">
        <v>2</v>
      </c>
      <c r="AN428" s="41">
        <v>2</v>
      </c>
      <c r="AO428" s="41">
        <v>2</v>
      </c>
      <c r="AP428" s="41">
        <v>2</v>
      </c>
      <c r="AQ428" s="50">
        <v>1</v>
      </c>
      <c r="AR428" s="40"/>
      <c r="AS428" s="41">
        <v>4</v>
      </c>
      <c r="AT428" s="41">
        <v>2</v>
      </c>
      <c r="AU428" s="41">
        <v>2</v>
      </c>
      <c r="AV428" s="41">
        <v>2</v>
      </c>
      <c r="AW428" s="41">
        <v>2</v>
      </c>
      <c r="AX428" s="50">
        <v>2</v>
      </c>
      <c r="AY428" s="41">
        <v>3</v>
      </c>
      <c r="AZ428" s="41">
        <v>3</v>
      </c>
      <c r="BA428" s="41">
        <v>3</v>
      </c>
      <c r="BB428" s="41">
        <v>1</v>
      </c>
      <c r="BC428" s="41">
        <v>1</v>
      </c>
      <c r="BD428" s="50">
        <v>4</v>
      </c>
      <c r="BE428" s="40"/>
      <c r="BF428" s="59">
        <v>2</v>
      </c>
      <c r="BG428" s="59">
        <v>1</v>
      </c>
      <c r="BH428" s="59">
        <v>1</v>
      </c>
      <c r="BI428" s="59">
        <v>1</v>
      </c>
      <c r="BJ428" s="59">
        <v>1</v>
      </c>
      <c r="BK428" s="60">
        <v>1</v>
      </c>
      <c r="BL428" s="59">
        <v>3</v>
      </c>
      <c r="BM428" s="59">
        <v>3</v>
      </c>
      <c r="BN428" s="59">
        <v>3</v>
      </c>
      <c r="BO428" s="59">
        <v>1</v>
      </c>
      <c r="BP428" s="59">
        <v>1</v>
      </c>
      <c r="BQ428" s="60">
        <v>2</v>
      </c>
      <c r="BR428" s="40"/>
      <c r="BS428" s="51">
        <f t="shared" si="546"/>
        <v>0.62328368145127744</v>
      </c>
      <c r="BT428" s="51">
        <f t="shared" si="547"/>
        <v>1.9845699684949519E-4</v>
      </c>
      <c r="BU428" s="51">
        <f t="shared" si="548"/>
        <v>2.5233658034594076E-3</v>
      </c>
      <c r="BV428" s="51">
        <f t="shared" si="549"/>
        <v>0.41197239608409569</v>
      </c>
      <c r="BW428" s="51">
        <f t="shared" si="550"/>
        <v>0</v>
      </c>
      <c r="BX428" s="51">
        <f t="shared" si="551"/>
        <v>0.20105775922059849</v>
      </c>
      <c r="BY428" s="51">
        <f t="shared" si="552"/>
        <v>0.22021929738530041</v>
      </c>
      <c r="BZ428" s="51">
        <f t="shared" si="553"/>
        <v>0</v>
      </c>
      <c r="CA428" s="51">
        <f t="shared" si="554"/>
        <v>2.6973684210526315E-4</v>
      </c>
      <c r="CB428" s="51">
        <f t="shared" si="555"/>
        <v>0</v>
      </c>
      <c r="CC428" s="51">
        <f t="shared" si="556"/>
        <v>0</v>
      </c>
      <c r="CD428" s="51">
        <f t="shared" si="557"/>
        <v>1.1894328283460623E-3</v>
      </c>
      <c r="CE428" s="40"/>
      <c r="CF428" s="53">
        <f t="shared" si="561"/>
        <v>1.1875707377107938</v>
      </c>
      <c r="CG428" s="40"/>
      <c r="CH428" s="61">
        <f t="shared" si="562"/>
        <v>0.62328368145127744</v>
      </c>
      <c r="CI428" s="61">
        <f t="shared" si="563"/>
        <v>1.9845699684949519E-4</v>
      </c>
      <c r="CJ428" s="61">
        <f t="shared" si="564"/>
        <v>2.5233658034594076E-3</v>
      </c>
      <c r="CK428" s="61">
        <f t="shared" si="565"/>
        <v>0.41197239608409569</v>
      </c>
      <c r="CL428" s="61">
        <f t="shared" si="566"/>
        <v>0</v>
      </c>
      <c r="CM428" s="61">
        <f t="shared" si="567"/>
        <v>0.20105775922059849</v>
      </c>
      <c r="CN428" s="61">
        <f t="shared" si="568"/>
        <v>0.44043859477060082</v>
      </c>
      <c r="CO428" s="61">
        <f t="shared" si="569"/>
        <v>0</v>
      </c>
      <c r="CP428" s="61">
        <f t="shared" si="570"/>
        <v>5.3947368421052629E-4</v>
      </c>
      <c r="CQ428" s="61">
        <f t="shared" si="571"/>
        <v>0</v>
      </c>
      <c r="CR428" s="61">
        <f t="shared" si="572"/>
        <v>0</v>
      </c>
      <c r="CS428" s="61">
        <f t="shared" si="573"/>
        <v>1.1894328283460623E-3</v>
      </c>
      <c r="CT428" s="40"/>
      <c r="CU428" s="54">
        <f t="shared" si="574"/>
        <v>0.74019346138419295</v>
      </c>
      <c r="CV428" s="54">
        <f t="shared" si="575"/>
        <v>2.3568172215242367E-4</v>
      </c>
      <c r="CW428" s="54">
        <f t="shared" si="576"/>
        <v>2.9966753887284785E-3</v>
      </c>
      <c r="CX428" s="54">
        <f t="shared" si="577"/>
        <v>0.48924636233407287</v>
      </c>
      <c r="CY428" s="54">
        <f t="shared" si="578"/>
        <v>0</v>
      </c>
      <c r="CZ428" s="54">
        <f t="shared" si="579"/>
        <v>0.23877031144008529</v>
      </c>
      <c r="DA428" s="54">
        <f t="shared" si="580"/>
        <v>0.52305198690802779</v>
      </c>
      <c r="DB428" s="54">
        <f t="shared" si="581"/>
        <v>0</v>
      </c>
      <c r="DC428" s="54">
        <f t="shared" si="582"/>
        <v>6.4066316113345454E-4</v>
      </c>
      <c r="DD428" s="54">
        <f t="shared" si="583"/>
        <v>0</v>
      </c>
      <c r="DE428" s="54">
        <f t="shared" si="584"/>
        <v>0</v>
      </c>
      <c r="DF428" s="54">
        <f t="shared" si="585"/>
        <v>1.4125356214163692E-3</v>
      </c>
      <c r="DG428" s="40"/>
      <c r="DH428" s="80">
        <f t="shared" si="586"/>
        <v>1.9965476779598095</v>
      </c>
      <c r="DI428" s="80">
        <f t="shared" si="587"/>
        <v>1.0017291458041806</v>
      </c>
      <c r="DJ428" s="40"/>
      <c r="DK428" s="54">
        <f t="shared" si="588"/>
        <v>1.2465673629025549</v>
      </c>
      <c r="DL428" s="54">
        <f t="shared" si="589"/>
        <v>1.9845699684949519E-4</v>
      </c>
      <c r="DM428" s="54">
        <f t="shared" si="590"/>
        <v>2.5233658034594076E-3</v>
      </c>
      <c r="DN428" s="54">
        <f t="shared" si="591"/>
        <v>0.41197239608409569</v>
      </c>
      <c r="DO428" s="54">
        <f t="shared" si="592"/>
        <v>0</v>
      </c>
      <c r="DP428" s="54">
        <f t="shared" si="593"/>
        <v>0.20105775922059849</v>
      </c>
      <c r="DQ428" s="54">
        <f t="shared" si="594"/>
        <v>0.66065789215590121</v>
      </c>
      <c r="DR428" s="54">
        <f t="shared" si="595"/>
        <v>0</v>
      </c>
      <c r="DS428" s="54">
        <f t="shared" si="596"/>
        <v>8.0921052631578944E-4</v>
      </c>
      <c r="DT428" s="54">
        <f t="shared" si="597"/>
        <v>0</v>
      </c>
      <c r="DU428" s="54">
        <f t="shared" si="598"/>
        <v>0</v>
      </c>
      <c r="DV428" s="54">
        <f t="shared" si="599"/>
        <v>2.3788656566921247E-3</v>
      </c>
      <c r="DW428" s="54"/>
      <c r="DX428" s="63">
        <f t="shared" si="600"/>
        <v>2.5261653093464673</v>
      </c>
      <c r="DY428" s="40"/>
      <c r="DZ428" s="41">
        <f t="shared" si="601"/>
        <v>1.4803869227683859</v>
      </c>
      <c r="EA428" s="41">
        <f t="shared" si="602"/>
        <v>2.3568172215242367E-4</v>
      </c>
      <c r="EB428" s="41">
        <f t="shared" si="603"/>
        <v>2.9966753887284785E-3</v>
      </c>
      <c r="EC428" s="41">
        <f t="shared" si="604"/>
        <v>0.48924636233407287</v>
      </c>
      <c r="ED428" s="41">
        <f t="shared" si="605"/>
        <v>0</v>
      </c>
      <c r="EE428" s="41">
        <f t="shared" si="606"/>
        <v>0.23877031144008529</v>
      </c>
      <c r="EF428" s="41">
        <f t="shared" si="607"/>
        <v>0.78457798036204163</v>
      </c>
      <c r="EG428" s="41">
        <f t="shared" si="608"/>
        <v>0</v>
      </c>
      <c r="EH428" s="41">
        <f t="shared" si="609"/>
        <v>9.609947417001818E-4</v>
      </c>
      <c r="EI428" s="41">
        <f t="shared" si="610"/>
        <v>0</v>
      </c>
      <c r="EJ428" s="41">
        <f t="shared" si="611"/>
        <v>0</v>
      </c>
      <c r="EK428" s="41">
        <f t="shared" si="612"/>
        <v>2.8250712428327385E-3</v>
      </c>
      <c r="EL428" s="40"/>
      <c r="EM428" s="82">
        <f t="shared" si="613"/>
        <v>2.9999999999999996</v>
      </c>
      <c r="EN428" s="40"/>
      <c r="EO428" s="80">
        <f t="shared" si="614"/>
        <v>-1.0374874825083147E-2</v>
      </c>
      <c r="EP428" s="80">
        <f t="shared" si="615"/>
        <v>0.2391831801222748</v>
      </c>
      <c r="EQ428" s="80">
        <f t="shared" si="616"/>
        <v>0.24955805494735794</v>
      </c>
      <c r="ER428" s="80"/>
      <c r="ES428" s="80">
        <f t="shared" si="558"/>
        <v>15.072613634146565</v>
      </c>
      <c r="ET428" s="80">
        <f t="shared" si="559"/>
        <v>-0.69616774753683408</v>
      </c>
      <c r="EU428" s="80"/>
      <c r="EV428" s="80">
        <f t="shared" si="617"/>
        <v>0.24955805494735794</v>
      </c>
      <c r="EW428" s="80">
        <f t="shared" si="618"/>
        <v>-1.0374874825083147E-2</v>
      </c>
      <c r="EX428" s="84">
        <f t="shared" si="619"/>
        <v>1.7563648308983082</v>
      </c>
      <c r="EY428" s="85">
        <f t="shared" si="620"/>
        <v>1.414978101459397E-3</v>
      </c>
      <c r="EZ428" s="86">
        <f>3</f>
        <v>3</v>
      </c>
      <c r="FA428" s="75"/>
      <c r="FB428" s="88"/>
      <c r="FC428" s="80">
        <f t="shared" si="621"/>
        <v>37.450000000000003</v>
      </c>
      <c r="FD428" s="80">
        <f t="shared" si="622"/>
        <v>8.0000000000000002E-3</v>
      </c>
      <c r="FE428" s="80">
        <f t="shared" si="623"/>
        <v>0.17899999999999999</v>
      </c>
      <c r="FF428" s="80">
        <f t="shared" si="624"/>
        <v>23.103000000000002</v>
      </c>
      <c r="FG428" s="80">
        <f t="shared" si="625"/>
        <v>0</v>
      </c>
      <c r="FH428" s="80">
        <f t="shared" si="626"/>
        <v>15.072613634146565</v>
      </c>
      <c r="FI428" s="80">
        <f t="shared" si="627"/>
        <v>-0.69616774753683408</v>
      </c>
      <c r="FJ428" s="80">
        <f t="shared" si="628"/>
        <v>22.454000000000001</v>
      </c>
      <c r="FK428" s="80">
        <f t="shared" si="629"/>
        <v>0</v>
      </c>
      <c r="FL428" s="80">
        <f t="shared" si="630"/>
        <v>4.1000000000000002E-2</v>
      </c>
      <c r="FM428" s="80">
        <f t="shared" si="631"/>
        <v>0</v>
      </c>
      <c r="FN428" s="80">
        <f t="shared" si="632"/>
        <v>0</v>
      </c>
      <c r="FO428" s="80">
        <f t="shared" si="633"/>
        <v>9.5000000000000001E-2</v>
      </c>
      <c r="FP428" s="80">
        <f t="shared" si="634"/>
        <v>97.706445886609743</v>
      </c>
    </row>
    <row r="429" spans="1:172" ht="21">
      <c r="A429" s="40">
        <v>427</v>
      </c>
      <c r="B429" s="41" t="s">
        <v>73</v>
      </c>
      <c r="C429" s="224">
        <v>49.838999999999999</v>
      </c>
      <c r="D429" s="224">
        <v>4.1000000000000002E-2</v>
      </c>
      <c r="E429" s="224">
        <v>0.186</v>
      </c>
      <c r="F429" s="224">
        <v>19.541</v>
      </c>
      <c r="G429" s="224"/>
      <c r="H429" s="224">
        <v>10.260999999999999</v>
      </c>
      <c r="I429" s="224">
        <v>19.141999999999999</v>
      </c>
      <c r="J429" s="224"/>
      <c r="K429" s="224">
        <v>2.9000000000000001E-2</v>
      </c>
      <c r="L429" s="227">
        <v>0</v>
      </c>
      <c r="M429" s="227">
        <v>0</v>
      </c>
      <c r="N429" s="224">
        <v>0.09</v>
      </c>
      <c r="O429" s="71"/>
      <c r="P429" s="70">
        <f t="shared" si="545"/>
        <v>96.451704245569204</v>
      </c>
      <c r="Q429" s="70">
        <f t="shared" si="560"/>
        <v>99.128999999999991</v>
      </c>
      <c r="S429" s="48">
        <v>60.085000000000001</v>
      </c>
      <c r="T429" s="48">
        <v>40.311</v>
      </c>
      <c r="U429" s="48">
        <v>70.936999999999998</v>
      </c>
      <c r="V429" s="48">
        <v>56.079000000000001</v>
      </c>
      <c r="W429" s="48">
        <v>81.41</v>
      </c>
      <c r="X429" s="49">
        <v>71.849999999999994</v>
      </c>
      <c r="Y429" s="48">
        <v>101.962</v>
      </c>
      <c r="Z429" s="48">
        <v>149.88</v>
      </c>
      <c r="AA429" s="48">
        <v>152</v>
      </c>
      <c r="AB429" s="48">
        <v>61.978999999999999</v>
      </c>
      <c r="AC429" s="48">
        <v>94.203000000000003</v>
      </c>
      <c r="AD429" s="49">
        <v>79.87</v>
      </c>
      <c r="AE429" s="40"/>
      <c r="AF429" s="41">
        <v>1</v>
      </c>
      <c r="AG429" s="41">
        <v>1</v>
      </c>
      <c r="AH429" s="41">
        <v>1</v>
      </c>
      <c r="AI429" s="41">
        <v>1</v>
      </c>
      <c r="AJ429" s="41">
        <v>1</v>
      </c>
      <c r="AK429" s="50">
        <v>1</v>
      </c>
      <c r="AL429" s="41">
        <v>2</v>
      </c>
      <c r="AM429" s="41">
        <v>2</v>
      </c>
      <c r="AN429" s="41">
        <v>2</v>
      </c>
      <c r="AO429" s="41">
        <v>2</v>
      </c>
      <c r="AP429" s="41">
        <v>2</v>
      </c>
      <c r="AQ429" s="50">
        <v>1</v>
      </c>
      <c r="AR429" s="40"/>
      <c r="AS429" s="41">
        <v>4</v>
      </c>
      <c r="AT429" s="41">
        <v>2</v>
      </c>
      <c r="AU429" s="41">
        <v>2</v>
      </c>
      <c r="AV429" s="41">
        <v>2</v>
      </c>
      <c r="AW429" s="41">
        <v>2</v>
      </c>
      <c r="AX429" s="50">
        <v>2</v>
      </c>
      <c r="AY429" s="41">
        <v>3</v>
      </c>
      <c r="AZ429" s="41">
        <v>3</v>
      </c>
      <c r="BA429" s="41">
        <v>3</v>
      </c>
      <c r="BB429" s="41">
        <v>1</v>
      </c>
      <c r="BC429" s="41">
        <v>1</v>
      </c>
      <c r="BD429" s="50">
        <v>4</v>
      </c>
      <c r="BE429" s="40"/>
      <c r="BF429" s="59">
        <v>2</v>
      </c>
      <c r="BG429" s="59">
        <v>1</v>
      </c>
      <c r="BH429" s="59">
        <v>1</v>
      </c>
      <c r="BI429" s="59">
        <v>1</v>
      </c>
      <c r="BJ429" s="59">
        <v>1</v>
      </c>
      <c r="BK429" s="60">
        <v>1</v>
      </c>
      <c r="BL429" s="59">
        <v>3</v>
      </c>
      <c r="BM429" s="59">
        <v>3</v>
      </c>
      <c r="BN429" s="59">
        <v>3</v>
      </c>
      <c r="BO429" s="59">
        <v>1</v>
      </c>
      <c r="BP429" s="59">
        <v>1</v>
      </c>
      <c r="BQ429" s="60">
        <v>2</v>
      </c>
      <c r="BR429" s="40"/>
      <c r="BS429" s="51">
        <f t="shared" si="546"/>
        <v>0.82947491054339684</v>
      </c>
      <c r="BT429" s="51">
        <f t="shared" si="547"/>
        <v>1.0170921088536629E-3</v>
      </c>
      <c r="BU429" s="51">
        <f t="shared" si="548"/>
        <v>2.6220449130918986E-3</v>
      </c>
      <c r="BV429" s="51">
        <f t="shared" si="549"/>
        <v>0.34845485832486311</v>
      </c>
      <c r="BW429" s="51">
        <f t="shared" si="550"/>
        <v>0</v>
      </c>
      <c r="BX429" s="51">
        <f t="shared" si="551"/>
        <v>0.14281141266527489</v>
      </c>
      <c r="BY429" s="51">
        <f t="shared" si="552"/>
        <v>0.18773660775583059</v>
      </c>
      <c r="BZ429" s="51">
        <f t="shared" si="553"/>
        <v>0</v>
      </c>
      <c r="CA429" s="51">
        <f t="shared" si="554"/>
        <v>1.9078947368421053E-4</v>
      </c>
      <c r="CB429" s="51">
        <f t="shared" si="555"/>
        <v>0</v>
      </c>
      <c r="CC429" s="51">
        <f t="shared" si="556"/>
        <v>0</v>
      </c>
      <c r="CD429" s="51">
        <f t="shared" si="557"/>
        <v>1.1268311005383747E-3</v>
      </c>
      <c r="CE429" s="40"/>
      <c r="CF429" s="53">
        <f t="shared" si="561"/>
        <v>1.1029853433335757</v>
      </c>
      <c r="CG429" s="40"/>
      <c r="CH429" s="61">
        <f t="shared" si="562"/>
        <v>0.82947491054339684</v>
      </c>
      <c r="CI429" s="61">
        <f t="shared" si="563"/>
        <v>1.0170921088536629E-3</v>
      </c>
      <c r="CJ429" s="61">
        <f t="shared" si="564"/>
        <v>2.6220449130918986E-3</v>
      </c>
      <c r="CK429" s="61">
        <f t="shared" si="565"/>
        <v>0.34845485832486311</v>
      </c>
      <c r="CL429" s="61">
        <f t="shared" si="566"/>
        <v>0</v>
      </c>
      <c r="CM429" s="61">
        <f t="shared" si="567"/>
        <v>0.14281141266527489</v>
      </c>
      <c r="CN429" s="61">
        <f t="shared" si="568"/>
        <v>0.37547321551166118</v>
      </c>
      <c r="CO429" s="61">
        <f t="shared" si="569"/>
        <v>0</v>
      </c>
      <c r="CP429" s="61">
        <f t="shared" si="570"/>
        <v>3.8157894736842105E-4</v>
      </c>
      <c r="CQ429" s="61">
        <f t="shared" si="571"/>
        <v>0</v>
      </c>
      <c r="CR429" s="61">
        <f t="shared" si="572"/>
        <v>0</v>
      </c>
      <c r="CS429" s="61">
        <f t="shared" si="573"/>
        <v>1.1268311005383747E-3</v>
      </c>
      <c r="CT429" s="40"/>
      <c r="CU429" s="54">
        <f t="shared" si="574"/>
        <v>0.91489866899229555</v>
      </c>
      <c r="CV429" s="54">
        <f t="shared" si="575"/>
        <v>1.1218376888858278E-3</v>
      </c>
      <c r="CW429" s="54">
        <f t="shared" si="576"/>
        <v>2.8920771087027233E-3</v>
      </c>
      <c r="CX429" s="54">
        <f t="shared" si="577"/>
        <v>0.3843406015457016</v>
      </c>
      <c r="CY429" s="54">
        <f t="shared" si="578"/>
        <v>0</v>
      </c>
      <c r="CZ429" s="54">
        <f t="shared" si="579"/>
        <v>0.15751889503056118</v>
      </c>
      <c r="DA429" s="54">
        <f t="shared" si="580"/>
        <v>0.41414145352369125</v>
      </c>
      <c r="DB429" s="54">
        <f t="shared" si="581"/>
        <v>0</v>
      </c>
      <c r="DC429" s="54">
        <f t="shared" si="582"/>
        <v>4.208759862720223E-4</v>
      </c>
      <c r="DD429" s="54">
        <f t="shared" si="583"/>
        <v>0</v>
      </c>
      <c r="DE429" s="54">
        <f t="shared" si="584"/>
        <v>0</v>
      </c>
      <c r="DF429" s="54">
        <f t="shared" si="585"/>
        <v>1.2428781883062701E-3</v>
      </c>
      <c r="DG429" s="40"/>
      <c r="DH429" s="80">
        <f t="shared" si="586"/>
        <v>1.8765772880644167</v>
      </c>
      <c r="DI429" s="80">
        <f t="shared" si="587"/>
        <v>1.0657701192061675</v>
      </c>
      <c r="DJ429" s="40"/>
      <c r="DK429" s="54">
        <f t="shared" si="588"/>
        <v>1.6589498210867937</v>
      </c>
      <c r="DL429" s="54">
        <f t="shared" si="589"/>
        <v>1.0170921088536629E-3</v>
      </c>
      <c r="DM429" s="54">
        <f t="shared" si="590"/>
        <v>2.6220449130918986E-3</v>
      </c>
      <c r="DN429" s="54">
        <f t="shared" si="591"/>
        <v>0.34845485832486311</v>
      </c>
      <c r="DO429" s="54">
        <f t="shared" si="592"/>
        <v>0</v>
      </c>
      <c r="DP429" s="54">
        <f t="shared" si="593"/>
        <v>0.14281141266527489</v>
      </c>
      <c r="DQ429" s="54">
        <f t="shared" si="594"/>
        <v>0.5632098232674918</v>
      </c>
      <c r="DR429" s="54">
        <f t="shared" si="595"/>
        <v>0</v>
      </c>
      <c r="DS429" s="54">
        <f t="shared" si="596"/>
        <v>5.7236842105263153E-4</v>
      </c>
      <c r="DT429" s="54">
        <f t="shared" si="597"/>
        <v>0</v>
      </c>
      <c r="DU429" s="54">
        <f t="shared" si="598"/>
        <v>0</v>
      </c>
      <c r="DV429" s="54">
        <f t="shared" si="599"/>
        <v>2.2536622010767495E-3</v>
      </c>
      <c r="DW429" s="54"/>
      <c r="DX429" s="63">
        <f t="shared" si="600"/>
        <v>2.7198910829884984</v>
      </c>
      <c r="DY429" s="40"/>
      <c r="DZ429" s="41">
        <f t="shared" si="601"/>
        <v>1.8297973379845911</v>
      </c>
      <c r="EA429" s="41">
        <f t="shared" si="602"/>
        <v>1.1218376888858278E-3</v>
      </c>
      <c r="EB429" s="41">
        <f t="shared" si="603"/>
        <v>2.8920771087027233E-3</v>
      </c>
      <c r="EC429" s="41">
        <f t="shared" si="604"/>
        <v>0.3843406015457016</v>
      </c>
      <c r="ED429" s="41">
        <f t="shared" si="605"/>
        <v>0</v>
      </c>
      <c r="EE429" s="41">
        <f t="shared" si="606"/>
        <v>0.15751889503056118</v>
      </c>
      <c r="EF429" s="41">
        <f t="shared" si="607"/>
        <v>0.62121218028553693</v>
      </c>
      <c r="EG429" s="41">
        <f t="shared" si="608"/>
        <v>0</v>
      </c>
      <c r="EH429" s="41">
        <f t="shared" si="609"/>
        <v>6.313139794080334E-4</v>
      </c>
      <c r="EI429" s="41">
        <f t="shared" si="610"/>
        <v>0</v>
      </c>
      <c r="EJ429" s="41">
        <f t="shared" si="611"/>
        <v>0</v>
      </c>
      <c r="EK429" s="41">
        <f t="shared" si="612"/>
        <v>2.4857563766125402E-3</v>
      </c>
      <c r="EL429" s="40"/>
      <c r="EM429" s="82">
        <f t="shared" si="613"/>
        <v>3</v>
      </c>
      <c r="EN429" s="40"/>
      <c r="EO429" s="80">
        <f t="shared" si="614"/>
        <v>-0.39462071523700537</v>
      </c>
      <c r="EP429" s="80">
        <f t="shared" si="615"/>
        <v>0.16787893153394498</v>
      </c>
      <c r="EQ429" s="80">
        <f t="shared" si="616"/>
        <v>0.56249964677095032</v>
      </c>
      <c r="ER429" s="80"/>
      <c r="ES429" s="80">
        <f t="shared" si="558"/>
        <v>34.380781571448502</v>
      </c>
      <c r="ET429" s="80">
        <f t="shared" si="559"/>
        <v>-26.79707732587929</v>
      </c>
      <c r="EU429" s="80"/>
      <c r="EV429" s="80">
        <f t="shared" si="617"/>
        <v>0.56249964677095032</v>
      </c>
      <c r="EW429" s="80">
        <f t="shared" si="618"/>
        <v>-0.39462071523700537</v>
      </c>
      <c r="EX429" s="84">
        <f t="shared" si="619"/>
        <v>1.7178155148455492</v>
      </c>
      <c r="EY429" s="85">
        <f t="shared" si="620"/>
        <v>1.324622434909919E-3</v>
      </c>
      <c r="EZ429" s="86">
        <f>3</f>
        <v>3</v>
      </c>
      <c r="FA429" s="75"/>
      <c r="FB429" s="88"/>
      <c r="FC429" s="80">
        <f t="shared" si="621"/>
        <v>49.838999999999999</v>
      </c>
      <c r="FD429" s="80">
        <f t="shared" si="622"/>
        <v>4.1000000000000002E-2</v>
      </c>
      <c r="FE429" s="80">
        <f t="shared" si="623"/>
        <v>0.186</v>
      </c>
      <c r="FF429" s="80">
        <f t="shared" si="624"/>
        <v>19.541</v>
      </c>
      <c r="FG429" s="80">
        <f t="shared" si="625"/>
        <v>0</v>
      </c>
      <c r="FH429" s="80">
        <f t="shared" si="626"/>
        <v>34.380781571448502</v>
      </c>
      <c r="FI429" s="80">
        <f t="shared" si="627"/>
        <v>-26.79707732587929</v>
      </c>
      <c r="FJ429" s="80">
        <f t="shared" si="628"/>
        <v>19.141999999999999</v>
      </c>
      <c r="FK429" s="80">
        <f t="shared" si="629"/>
        <v>0</v>
      </c>
      <c r="FL429" s="80">
        <f t="shared" si="630"/>
        <v>2.9000000000000001E-2</v>
      </c>
      <c r="FM429" s="80">
        <f t="shared" si="631"/>
        <v>0</v>
      </c>
      <c r="FN429" s="80">
        <f t="shared" si="632"/>
        <v>0</v>
      </c>
      <c r="FO429" s="80">
        <f t="shared" si="633"/>
        <v>0.09</v>
      </c>
      <c r="FP429" s="80">
        <f t="shared" si="634"/>
        <v>96.451704245569204</v>
      </c>
    </row>
    <row r="430" spans="1:172" ht="21">
      <c r="A430" s="40">
        <v>428</v>
      </c>
      <c r="B430" s="41" t="s">
        <v>73</v>
      </c>
      <c r="C430" s="224">
        <v>90.844999999999999</v>
      </c>
      <c r="D430" s="224">
        <v>0</v>
      </c>
      <c r="E430" s="224">
        <v>0</v>
      </c>
      <c r="F430" s="224">
        <v>0.16400000000000001</v>
      </c>
      <c r="G430" s="224"/>
      <c r="H430" s="224">
        <v>1.1279999999999999</v>
      </c>
      <c r="I430" s="224">
        <v>2.8000000000000001E-2</v>
      </c>
      <c r="J430" s="224"/>
      <c r="K430" s="224">
        <v>1.2E-2</v>
      </c>
      <c r="L430" s="227">
        <v>0</v>
      </c>
      <c r="M430" s="227">
        <v>0</v>
      </c>
      <c r="N430" s="224">
        <v>8.5050000000000008</v>
      </c>
      <c r="O430" s="71"/>
      <c r="P430" s="70">
        <f t="shared" si="545"/>
        <v>87.923010061204167</v>
      </c>
      <c r="Q430" s="70">
        <f t="shared" si="560"/>
        <v>100.682</v>
      </c>
      <c r="S430" s="48">
        <v>60.085000000000001</v>
      </c>
      <c r="T430" s="48">
        <v>40.311</v>
      </c>
      <c r="U430" s="48">
        <v>70.936999999999998</v>
      </c>
      <c r="V430" s="48">
        <v>56.079000000000001</v>
      </c>
      <c r="W430" s="48">
        <v>81.41</v>
      </c>
      <c r="X430" s="49">
        <v>71.849999999999994</v>
      </c>
      <c r="Y430" s="48">
        <v>101.962</v>
      </c>
      <c r="Z430" s="48">
        <v>149.88</v>
      </c>
      <c r="AA430" s="48">
        <v>152</v>
      </c>
      <c r="AB430" s="48">
        <v>61.978999999999999</v>
      </c>
      <c r="AC430" s="48">
        <v>94.203000000000003</v>
      </c>
      <c r="AD430" s="49">
        <v>79.87</v>
      </c>
      <c r="AE430" s="40"/>
      <c r="AF430" s="41">
        <v>1</v>
      </c>
      <c r="AG430" s="41">
        <v>1</v>
      </c>
      <c r="AH430" s="41">
        <v>1</v>
      </c>
      <c r="AI430" s="41">
        <v>1</v>
      </c>
      <c r="AJ430" s="41">
        <v>1</v>
      </c>
      <c r="AK430" s="50">
        <v>1</v>
      </c>
      <c r="AL430" s="41">
        <v>2</v>
      </c>
      <c r="AM430" s="41">
        <v>2</v>
      </c>
      <c r="AN430" s="41">
        <v>2</v>
      </c>
      <c r="AO430" s="41">
        <v>2</v>
      </c>
      <c r="AP430" s="41">
        <v>2</v>
      </c>
      <c r="AQ430" s="50">
        <v>1</v>
      </c>
      <c r="AR430" s="40"/>
      <c r="AS430" s="41">
        <v>4</v>
      </c>
      <c r="AT430" s="41">
        <v>2</v>
      </c>
      <c r="AU430" s="41">
        <v>2</v>
      </c>
      <c r="AV430" s="41">
        <v>2</v>
      </c>
      <c r="AW430" s="41">
        <v>2</v>
      </c>
      <c r="AX430" s="50">
        <v>2</v>
      </c>
      <c r="AY430" s="41">
        <v>3</v>
      </c>
      <c r="AZ430" s="41">
        <v>3</v>
      </c>
      <c r="BA430" s="41">
        <v>3</v>
      </c>
      <c r="BB430" s="41">
        <v>1</v>
      </c>
      <c r="BC430" s="41">
        <v>1</v>
      </c>
      <c r="BD430" s="50">
        <v>4</v>
      </c>
      <c r="BE430" s="40"/>
      <c r="BF430" s="59">
        <v>2</v>
      </c>
      <c r="BG430" s="59">
        <v>1</v>
      </c>
      <c r="BH430" s="59">
        <v>1</v>
      </c>
      <c r="BI430" s="59">
        <v>1</v>
      </c>
      <c r="BJ430" s="59">
        <v>1</v>
      </c>
      <c r="BK430" s="60">
        <v>1</v>
      </c>
      <c r="BL430" s="59">
        <v>3</v>
      </c>
      <c r="BM430" s="59">
        <v>3</v>
      </c>
      <c r="BN430" s="59">
        <v>3</v>
      </c>
      <c r="BO430" s="59">
        <v>1</v>
      </c>
      <c r="BP430" s="59">
        <v>1</v>
      </c>
      <c r="BQ430" s="60">
        <v>2</v>
      </c>
      <c r="BR430" s="40"/>
      <c r="BS430" s="51">
        <f t="shared" si="546"/>
        <v>1.5119414163268703</v>
      </c>
      <c r="BT430" s="51">
        <f t="shared" si="547"/>
        <v>0</v>
      </c>
      <c r="BU430" s="51">
        <f t="shared" si="548"/>
        <v>0</v>
      </c>
      <c r="BV430" s="51">
        <f t="shared" si="549"/>
        <v>2.924445871003406E-3</v>
      </c>
      <c r="BW430" s="51">
        <f t="shared" si="550"/>
        <v>0</v>
      </c>
      <c r="BX430" s="51">
        <f t="shared" si="551"/>
        <v>1.5699373695198329E-2</v>
      </c>
      <c r="BY430" s="51">
        <f t="shared" si="552"/>
        <v>2.7461211039406838E-4</v>
      </c>
      <c r="BZ430" s="51">
        <f t="shared" si="553"/>
        <v>0</v>
      </c>
      <c r="CA430" s="51">
        <f t="shared" si="554"/>
        <v>7.8947368421052633E-5</v>
      </c>
      <c r="CB430" s="51">
        <f t="shared" si="555"/>
        <v>0</v>
      </c>
      <c r="CC430" s="51">
        <f t="shared" si="556"/>
        <v>0</v>
      </c>
      <c r="CD430" s="51">
        <f t="shared" si="557"/>
        <v>0.10648553900087643</v>
      </c>
      <c r="CE430" s="40"/>
      <c r="CF430" s="53">
        <f t="shared" si="561"/>
        <v>0.92122358883405675</v>
      </c>
      <c r="CG430" s="40"/>
      <c r="CH430" s="61">
        <f t="shared" si="562"/>
        <v>1.5119414163268703</v>
      </c>
      <c r="CI430" s="61">
        <f t="shared" si="563"/>
        <v>0</v>
      </c>
      <c r="CJ430" s="61">
        <f t="shared" si="564"/>
        <v>0</v>
      </c>
      <c r="CK430" s="61">
        <f t="shared" si="565"/>
        <v>2.924445871003406E-3</v>
      </c>
      <c r="CL430" s="61">
        <f t="shared" si="566"/>
        <v>0</v>
      </c>
      <c r="CM430" s="61">
        <f t="shared" si="567"/>
        <v>1.5699373695198329E-2</v>
      </c>
      <c r="CN430" s="61">
        <f t="shared" si="568"/>
        <v>5.4922422078813675E-4</v>
      </c>
      <c r="CO430" s="61">
        <f t="shared" si="569"/>
        <v>0</v>
      </c>
      <c r="CP430" s="61">
        <f t="shared" si="570"/>
        <v>1.5789473684210527E-4</v>
      </c>
      <c r="CQ430" s="61">
        <f t="shared" si="571"/>
        <v>0</v>
      </c>
      <c r="CR430" s="61">
        <f t="shared" si="572"/>
        <v>0</v>
      </c>
      <c r="CS430" s="61">
        <f t="shared" si="573"/>
        <v>0.10648553900087643</v>
      </c>
      <c r="CT430" s="40"/>
      <c r="CU430" s="54">
        <f t="shared" si="574"/>
        <v>1.3928360976554861</v>
      </c>
      <c r="CV430" s="54">
        <f t="shared" si="575"/>
        <v>0</v>
      </c>
      <c r="CW430" s="54">
        <f t="shared" si="576"/>
        <v>0</v>
      </c>
      <c r="CX430" s="54">
        <f t="shared" si="577"/>
        <v>2.6940685206366965E-3</v>
      </c>
      <c r="CY430" s="54">
        <f t="shared" si="578"/>
        <v>0</v>
      </c>
      <c r="CZ430" s="54">
        <f t="shared" si="579"/>
        <v>1.4462633377937592E-2</v>
      </c>
      <c r="DA430" s="54">
        <f t="shared" si="580"/>
        <v>5.0595830774903571E-4</v>
      </c>
      <c r="DB430" s="54">
        <f t="shared" si="581"/>
        <v>0</v>
      </c>
      <c r="DC430" s="54">
        <f t="shared" si="582"/>
        <v>1.4545635613169317E-4</v>
      </c>
      <c r="DD430" s="54">
        <f t="shared" si="583"/>
        <v>0</v>
      </c>
      <c r="DE430" s="54">
        <f t="shared" si="584"/>
        <v>0</v>
      </c>
      <c r="DF430" s="54">
        <f t="shared" si="585"/>
        <v>9.80969903973163E-2</v>
      </c>
      <c r="DG430" s="40"/>
      <c r="DH430" s="80">
        <f t="shared" si="586"/>
        <v>1.5087412046152575</v>
      </c>
      <c r="DI430" s="80">
        <f t="shared" si="587"/>
        <v>1.3256083905456919</v>
      </c>
      <c r="DJ430" s="40"/>
      <c r="DK430" s="54">
        <f t="shared" si="588"/>
        <v>3.0238828326537406</v>
      </c>
      <c r="DL430" s="54">
        <f t="shared" si="589"/>
        <v>0</v>
      </c>
      <c r="DM430" s="54">
        <f t="shared" si="590"/>
        <v>0</v>
      </c>
      <c r="DN430" s="54">
        <f t="shared" si="591"/>
        <v>2.924445871003406E-3</v>
      </c>
      <c r="DO430" s="54">
        <f t="shared" si="592"/>
        <v>0</v>
      </c>
      <c r="DP430" s="54">
        <f t="shared" si="593"/>
        <v>1.5699373695198329E-2</v>
      </c>
      <c r="DQ430" s="54">
        <f t="shared" si="594"/>
        <v>8.2383633118220513E-4</v>
      </c>
      <c r="DR430" s="54">
        <f t="shared" si="595"/>
        <v>0</v>
      </c>
      <c r="DS430" s="54">
        <f t="shared" si="596"/>
        <v>2.3684210526315791E-4</v>
      </c>
      <c r="DT430" s="54">
        <f t="shared" si="597"/>
        <v>0</v>
      </c>
      <c r="DU430" s="54">
        <f t="shared" si="598"/>
        <v>0</v>
      </c>
      <c r="DV430" s="54">
        <f t="shared" si="599"/>
        <v>0.21297107800175286</v>
      </c>
      <c r="DW430" s="54"/>
      <c r="DX430" s="63">
        <f t="shared" si="600"/>
        <v>3.2565384086581401</v>
      </c>
      <c r="DY430" s="40"/>
      <c r="DZ430" s="41">
        <f t="shared" si="601"/>
        <v>2.7856721953109722</v>
      </c>
      <c r="EA430" s="41">
        <f t="shared" si="602"/>
        <v>0</v>
      </c>
      <c r="EB430" s="41">
        <f t="shared" si="603"/>
        <v>0</v>
      </c>
      <c r="EC430" s="41">
        <f t="shared" si="604"/>
        <v>2.6940685206366965E-3</v>
      </c>
      <c r="ED430" s="41">
        <f t="shared" si="605"/>
        <v>0</v>
      </c>
      <c r="EE430" s="41">
        <f t="shared" si="606"/>
        <v>1.4462633377937592E-2</v>
      </c>
      <c r="EF430" s="41">
        <f t="shared" si="607"/>
        <v>7.5893746162355351E-4</v>
      </c>
      <c r="EG430" s="41">
        <f t="shared" si="608"/>
        <v>0</v>
      </c>
      <c r="EH430" s="41">
        <f t="shared" si="609"/>
        <v>2.1818453419753978E-4</v>
      </c>
      <c r="EI430" s="41">
        <f t="shared" si="610"/>
        <v>0</v>
      </c>
      <c r="EJ430" s="41">
        <f t="shared" si="611"/>
        <v>0</v>
      </c>
      <c r="EK430" s="41">
        <f t="shared" si="612"/>
        <v>0.1961939807946326</v>
      </c>
      <c r="EL430" s="40"/>
      <c r="EM430" s="82">
        <f t="shared" si="613"/>
        <v>3.0000000000000004</v>
      </c>
      <c r="EN430" s="40"/>
      <c r="EO430" s="80">
        <f t="shared" si="614"/>
        <v>-1.9536503432741519</v>
      </c>
      <c r="EP430" s="80">
        <f t="shared" si="615"/>
        <v>1.9171788155180256E-2</v>
      </c>
      <c r="EQ430" s="80">
        <f t="shared" si="616"/>
        <v>1.9728221314293322</v>
      </c>
      <c r="ER430" s="80"/>
      <c r="ES430" s="80">
        <f t="shared" si="558"/>
        <v>116.07385530446696</v>
      </c>
      <c r="ET430" s="80">
        <f t="shared" si="559"/>
        <v>-127.70484524326278</v>
      </c>
      <c r="EU430" s="80"/>
      <c r="EV430" s="80">
        <f t="shared" si="617"/>
        <v>1.9728221314293322</v>
      </c>
      <c r="EW430" s="80">
        <f t="shared" si="618"/>
        <v>-1.9536503432741519</v>
      </c>
      <c r="EX430" s="84">
        <f t="shared" si="619"/>
        <v>1.3961815808400035</v>
      </c>
      <c r="EY430" s="85">
        <f t="shared" si="620"/>
        <v>0.13003819355796264</v>
      </c>
      <c r="EZ430" s="86">
        <f>3</f>
        <v>3</v>
      </c>
      <c r="FA430" s="75"/>
      <c r="FB430" s="88"/>
      <c r="FC430" s="80">
        <f t="shared" si="621"/>
        <v>90.844999999999999</v>
      </c>
      <c r="FD430" s="80">
        <f t="shared" si="622"/>
        <v>0</v>
      </c>
      <c r="FE430" s="80">
        <f t="shared" si="623"/>
        <v>0</v>
      </c>
      <c r="FF430" s="80">
        <f t="shared" si="624"/>
        <v>0.16400000000000001</v>
      </c>
      <c r="FG430" s="80">
        <f t="shared" si="625"/>
        <v>0</v>
      </c>
      <c r="FH430" s="80">
        <f t="shared" si="626"/>
        <v>116.07385530446696</v>
      </c>
      <c r="FI430" s="80">
        <f t="shared" si="627"/>
        <v>-127.70484524326278</v>
      </c>
      <c r="FJ430" s="80">
        <f t="shared" si="628"/>
        <v>2.8000000000000001E-2</v>
      </c>
      <c r="FK430" s="80">
        <f t="shared" si="629"/>
        <v>0</v>
      </c>
      <c r="FL430" s="80">
        <f t="shared" si="630"/>
        <v>1.2E-2</v>
      </c>
      <c r="FM430" s="80">
        <f t="shared" si="631"/>
        <v>0</v>
      </c>
      <c r="FN430" s="80">
        <f t="shared" si="632"/>
        <v>0</v>
      </c>
      <c r="FO430" s="80">
        <f t="shared" si="633"/>
        <v>8.5050000000000008</v>
      </c>
      <c r="FP430" s="80">
        <f t="shared" si="634"/>
        <v>87.923010061204167</v>
      </c>
    </row>
    <row r="431" spans="1:172" ht="21">
      <c r="A431" s="40">
        <v>429</v>
      </c>
      <c r="B431" s="41" t="s">
        <v>73</v>
      </c>
      <c r="C431" s="224">
        <v>85.099000000000004</v>
      </c>
      <c r="D431" s="224">
        <v>0.13400000000000001</v>
      </c>
      <c r="E431" s="224">
        <v>4.0000000000000001E-3</v>
      </c>
      <c r="F431" s="224">
        <v>6.7000000000000004E-2</v>
      </c>
      <c r="G431" s="224"/>
      <c r="H431" s="224">
        <v>0.77700000000000002</v>
      </c>
      <c r="I431" s="224">
        <v>0.89900000000000002</v>
      </c>
      <c r="J431" s="224"/>
      <c r="K431" s="224">
        <v>1.6E-2</v>
      </c>
      <c r="L431" s="227">
        <v>0</v>
      </c>
      <c r="M431" s="227">
        <v>0</v>
      </c>
      <c r="N431" s="224">
        <v>17.192</v>
      </c>
      <c r="O431" s="71"/>
      <c r="P431" s="70">
        <f t="shared" si="545"/>
        <v>91.298474395945675</v>
      </c>
      <c r="Q431" s="70">
        <f t="shared" si="560"/>
        <v>104.18800000000002</v>
      </c>
      <c r="S431" s="48">
        <v>60.085000000000001</v>
      </c>
      <c r="T431" s="48">
        <v>40.311</v>
      </c>
      <c r="U431" s="48">
        <v>70.936999999999998</v>
      </c>
      <c r="V431" s="48">
        <v>56.079000000000001</v>
      </c>
      <c r="W431" s="48">
        <v>81.41</v>
      </c>
      <c r="X431" s="49">
        <v>71.849999999999994</v>
      </c>
      <c r="Y431" s="48">
        <v>101.962</v>
      </c>
      <c r="Z431" s="48">
        <v>149.88</v>
      </c>
      <c r="AA431" s="48">
        <v>152</v>
      </c>
      <c r="AB431" s="48">
        <v>61.978999999999999</v>
      </c>
      <c r="AC431" s="48">
        <v>94.203000000000003</v>
      </c>
      <c r="AD431" s="49">
        <v>79.87</v>
      </c>
      <c r="AE431" s="40"/>
      <c r="AF431" s="41">
        <v>1</v>
      </c>
      <c r="AG431" s="41">
        <v>1</v>
      </c>
      <c r="AH431" s="41">
        <v>1</v>
      </c>
      <c r="AI431" s="41">
        <v>1</v>
      </c>
      <c r="AJ431" s="41">
        <v>1</v>
      </c>
      <c r="AK431" s="50">
        <v>1</v>
      </c>
      <c r="AL431" s="41">
        <v>2</v>
      </c>
      <c r="AM431" s="41">
        <v>2</v>
      </c>
      <c r="AN431" s="41">
        <v>2</v>
      </c>
      <c r="AO431" s="41">
        <v>2</v>
      </c>
      <c r="AP431" s="41">
        <v>2</v>
      </c>
      <c r="AQ431" s="50">
        <v>1</v>
      </c>
      <c r="AR431" s="40"/>
      <c r="AS431" s="41">
        <v>4</v>
      </c>
      <c r="AT431" s="41">
        <v>2</v>
      </c>
      <c r="AU431" s="41">
        <v>2</v>
      </c>
      <c r="AV431" s="41">
        <v>2</v>
      </c>
      <c r="AW431" s="41">
        <v>2</v>
      </c>
      <c r="AX431" s="50">
        <v>2</v>
      </c>
      <c r="AY431" s="41">
        <v>3</v>
      </c>
      <c r="AZ431" s="41">
        <v>3</v>
      </c>
      <c r="BA431" s="41">
        <v>3</v>
      </c>
      <c r="BB431" s="41">
        <v>1</v>
      </c>
      <c r="BC431" s="41">
        <v>1</v>
      </c>
      <c r="BD431" s="50">
        <v>4</v>
      </c>
      <c r="BE431" s="40"/>
      <c r="BF431" s="59">
        <v>2</v>
      </c>
      <c r="BG431" s="59">
        <v>1</v>
      </c>
      <c r="BH431" s="59">
        <v>1</v>
      </c>
      <c r="BI431" s="59">
        <v>1</v>
      </c>
      <c r="BJ431" s="59">
        <v>1</v>
      </c>
      <c r="BK431" s="60">
        <v>1</v>
      </c>
      <c r="BL431" s="59">
        <v>3</v>
      </c>
      <c r="BM431" s="59">
        <v>3</v>
      </c>
      <c r="BN431" s="59">
        <v>3</v>
      </c>
      <c r="BO431" s="59">
        <v>1</v>
      </c>
      <c r="BP431" s="59">
        <v>1</v>
      </c>
      <c r="BQ431" s="60">
        <v>2</v>
      </c>
      <c r="BR431" s="40"/>
      <c r="BS431" s="51">
        <f t="shared" si="546"/>
        <v>1.4163102271781642</v>
      </c>
      <c r="BT431" s="51">
        <f t="shared" si="547"/>
        <v>3.3241546972290442E-3</v>
      </c>
      <c r="BU431" s="51">
        <f t="shared" si="548"/>
        <v>5.6388062647137602E-5</v>
      </c>
      <c r="BV431" s="51">
        <f t="shared" si="549"/>
        <v>1.1947431302270013E-3</v>
      </c>
      <c r="BW431" s="51">
        <f t="shared" si="550"/>
        <v>0</v>
      </c>
      <c r="BX431" s="51">
        <f t="shared" si="551"/>
        <v>1.0814196242171191E-2</v>
      </c>
      <c r="BY431" s="51">
        <f t="shared" si="552"/>
        <v>8.8170102587238376E-3</v>
      </c>
      <c r="BZ431" s="51">
        <f t="shared" si="553"/>
        <v>0</v>
      </c>
      <c r="CA431" s="51">
        <f t="shared" si="554"/>
        <v>1.0526315789473685E-4</v>
      </c>
      <c r="CB431" s="51">
        <f t="shared" si="555"/>
        <v>0</v>
      </c>
      <c r="CC431" s="51">
        <f t="shared" si="556"/>
        <v>0</v>
      </c>
      <c r="CD431" s="51">
        <f t="shared" si="557"/>
        <v>0.21524978089395266</v>
      </c>
      <c r="CE431" s="40"/>
      <c r="CF431" s="53">
        <f t="shared" si="561"/>
        <v>0.90763969813499001</v>
      </c>
      <c r="CG431" s="40"/>
      <c r="CH431" s="61">
        <f t="shared" si="562"/>
        <v>1.4163102271781642</v>
      </c>
      <c r="CI431" s="61">
        <f t="shared" si="563"/>
        <v>3.3241546972290442E-3</v>
      </c>
      <c r="CJ431" s="61">
        <f t="shared" si="564"/>
        <v>5.6388062647137602E-5</v>
      </c>
      <c r="CK431" s="61">
        <f t="shared" si="565"/>
        <v>1.1947431302270013E-3</v>
      </c>
      <c r="CL431" s="61">
        <f t="shared" si="566"/>
        <v>0</v>
      </c>
      <c r="CM431" s="61">
        <f t="shared" si="567"/>
        <v>1.0814196242171191E-2</v>
      </c>
      <c r="CN431" s="61">
        <f t="shared" si="568"/>
        <v>1.7634020517447675E-2</v>
      </c>
      <c r="CO431" s="61">
        <f t="shared" si="569"/>
        <v>0</v>
      </c>
      <c r="CP431" s="61">
        <f t="shared" si="570"/>
        <v>2.105263157894737E-4</v>
      </c>
      <c r="CQ431" s="61">
        <f t="shared" si="571"/>
        <v>0</v>
      </c>
      <c r="CR431" s="61">
        <f t="shared" si="572"/>
        <v>0</v>
      </c>
      <c r="CS431" s="61">
        <f t="shared" si="573"/>
        <v>0.21524978089395266</v>
      </c>
      <c r="CT431" s="40"/>
      <c r="CU431" s="54">
        <f t="shared" si="574"/>
        <v>1.2854993870614881</v>
      </c>
      <c r="CV431" s="54">
        <f t="shared" si="575"/>
        <v>3.0171347659469789E-3</v>
      </c>
      <c r="CW431" s="54">
        <f t="shared" si="576"/>
        <v>5.1180044159464877E-5</v>
      </c>
      <c r="CX431" s="54">
        <f t="shared" si="577"/>
        <v>1.0843962940680885E-3</v>
      </c>
      <c r="CY431" s="54">
        <f t="shared" si="578"/>
        <v>0</v>
      </c>
      <c r="CZ431" s="54">
        <f t="shared" si="579"/>
        <v>9.8153938128168038E-3</v>
      </c>
      <c r="DA431" s="54">
        <f t="shared" si="580"/>
        <v>1.600533705936243E-2</v>
      </c>
      <c r="DB431" s="54">
        <f t="shared" si="581"/>
        <v>0</v>
      </c>
      <c r="DC431" s="54">
        <f t="shared" si="582"/>
        <v>1.910820417126295E-4</v>
      </c>
      <c r="DD431" s="54">
        <f t="shared" si="583"/>
        <v>0</v>
      </c>
      <c r="DE431" s="54">
        <f t="shared" si="584"/>
        <v>0</v>
      </c>
      <c r="DF431" s="54">
        <f t="shared" si="585"/>
        <v>0.19536924615420995</v>
      </c>
      <c r="DG431" s="40"/>
      <c r="DH431" s="80">
        <f t="shared" si="586"/>
        <v>1.5110331572337643</v>
      </c>
      <c r="DI431" s="80">
        <f t="shared" si="587"/>
        <v>1.3235976923639341</v>
      </c>
      <c r="DJ431" s="40"/>
      <c r="DK431" s="54">
        <f t="shared" si="588"/>
        <v>2.8326204543563285</v>
      </c>
      <c r="DL431" s="54">
        <f t="shared" si="589"/>
        <v>3.3241546972290442E-3</v>
      </c>
      <c r="DM431" s="54">
        <f t="shared" si="590"/>
        <v>5.6388062647137602E-5</v>
      </c>
      <c r="DN431" s="54">
        <f t="shared" si="591"/>
        <v>1.1947431302270013E-3</v>
      </c>
      <c r="DO431" s="54">
        <f t="shared" si="592"/>
        <v>0</v>
      </c>
      <c r="DP431" s="54">
        <f t="shared" si="593"/>
        <v>1.0814196242171191E-2</v>
      </c>
      <c r="DQ431" s="54">
        <f t="shared" si="594"/>
        <v>2.6451030776171513E-2</v>
      </c>
      <c r="DR431" s="54">
        <f t="shared" si="595"/>
        <v>0</v>
      </c>
      <c r="DS431" s="54">
        <f t="shared" si="596"/>
        <v>3.1578947368421053E-4</v>
      </c>
      <c r="DT431" s="54">
        <f t="shared" si="597"/>
        <v>0</v>
      </c>
      <c r="DU431" s="54">
        <f t="shared" si="598"/>
        <v>0</v>
      </c>
      <c r="DV431" s="54">
        <f t="shared" si="599"/>
        <v>0.43049956178790533</v>
      </c>
      <c r="DW431" s="54"/>
      <c r="DX431" s="63">
        <f t="shared" si="600"/>
        <v>3.3052763185263641</v>
      </c>
      <c r="DY431" s="40"/>
      <c r="DZ431" s="41">
        <f t="shared" si="601"/>
        <v>2.5709987741229763</v>
      </c>
      <c r="EA431" s="41">
        <f t="shared" si="602"/>
        <v>3.0171347659469789E-3</v>
      </c>
      <c r="EB431" s="41">
        <f t="shared" si="603"/>
        <v>5.1180044159464877E-5</v>
      </c>
      <c r="EC431" s="41">
        <f t="shared" si="604"/>
        <v>1.0843962940680885E-3</v>
      </c>
      <c r="ED431" s="41">
        <f t="shared" si="605"/>
        <v>0</v>
      </c>
      <c r="EE431" s="41">
        <f t="shared" si="606"/>
        <v>9.8153938128168038E-3</v>
      </c>
      <c r="EF431" s="41">
        <f t="shared" si="607"/>
        <v>2.4008005589043643E-2</v>
      </c>
      <c r="EG431" s="41">
        <f t="shared" si="608"/>
        <v>0</v>
      </c>
      <c r="EH431" s="41">
        <f t="shared" si="609"/>
        <v>2.8662306256894423E-4</v>
      </c>
      <c r="EI431" s="41">
        <f t="shared" si="610"/>
        <v>0</v>
      </c>
      <c r="EJ431" s="41">
        <f t="shared" si="611"/>
        <v>0</v>
      </c>
      <c r="EK431" s="41">
        <f t="shared" si="612"/>
        <v>0.39073849230841989</v>
      </c>
      <c r="EL431" s="40"/>
      <c r="EM431" s="82">
        <f t="shared" si="613"/>
        <v>3.0000000000000004</v>
      </c>
      <c r="EN431" s="40"/>
      <c r="EO431" s="80">
        <f t="shared" si="614"/>
        <v>-1.9415861541836046</v>
      </c>
      <c r="EP431" s="80">
        <f t="shared" si="615"/>
        <v>1.2991632600287559E-2</v>
      </c>
      <c r="EQ431" s="80">
        <f t="shared" si="616"/>
        <v>1.954577786783892</v>
      </c>
      <c r="ER431" s="80"/>
      <c r="ES431" s="80">
        <f t="shared" si="558"/>
        <v>116.89885228877769</v>
      </c>
      <c r="ET431" s="80">
        <f t="shared" si="559"/>
        <v>-129.011377892832</v>
      </c>
      <c r="EU431" s="80"/>
      <c r="EV431" s="80">
        <f t="shared" si="617"/>
        <v>1.954577786783892</v>
      </c>
      <c r="EW431" s="80">
        <f t="shared" si="618"/>
        <v>-1.9415861541836046</v>
      </c>
      <c r="EX431" s="84">
        <f t="shared" si="619"/>
        <v>1.3058485172667376</v>
      </c>
      <c r="EY431" s="85">
        <f t="shared" si="620"/>
        <v>0.25859028336859369</v>
      </c>
      <c r="EZ431" s="86">
        <f>3</f>
        <v>3</v>
      </c>
      <c r="FA431" s="75"/>
      <c r="FB431" s="88"/>
      <c r="FC431" s="80">
        <f t="shared" si="621"/>
        <v>85.099000000000004</v>
      </c>
      <c r="FD431" s="80">
        <f t="shared" si="622"/>
        <v>0.13400000000000001</v>
      </c>
      <c r="FE431" s="80">
        <f t="shared" si="623"/>
        <v>4.0000000000000001E-3</v>
      </c>
      <c r="FF431" s="80">
        <f t="shared" si="624"/>
        <v>6.7000000000000004E-2</v>
      </c>
      <c r="FG431" s="80">
        <f t="shared" si="625"/>
        <v>0</v>
      </c>
      <c r="FH431" s="80">
        <f t="shared" si="626"/>
        <v>116.89885228877769</v>
      </c>
      <c r="FI431" s="80">
        <f t="shared" si="627"/>
        <v>-129.011377892832</v>
      </c>
      <c r="FJ431" s="80">
        <f t="shared" si="628"/>
        <v>0.89900000000000002</v>
      </c>
      <c r="FK431" s="80">
        <f t="shared" si="629"/>
        <v>0</v>
      </c>
      <c r="FL431" s="80">
        <f t="shared" si="630"/>
        <v>1.6E-2</v>
      </c>
      <c r="FM431" s="80">
        <f t="shared" si="631"/>
        <v>0</v>
      </c>
      <c r="FN431" s="80">
        <f t="shared" si="632"/>
        <v>0</v>
      </c>
      <c r="FO431" s="80">
        <f t="shared" si="633"/>
        <v>17.192</v>
      </c>
      <c r="FP431" s="80">
        <f t="shared" si="634"/>
        <v>91.298474395945675</v>
      </c>
    </row>
    <row r="432" spans="1:172" ht="21">
      <c r="A432" s="40">
        <v>430</v>
      </c>
      <c r="B432" s="41" t="s">
        <v>73</v>
      </c>
      <c r="C432" s="224">
        <v>63.746000000000002</v>
      </c>
      <c r="D432" s="224">
        <v>0.90700000000000003</v>
      </c>
      <c r="E432" s="224">
        <v>4.0000000000000001E-3</v>
      </c>
      <c r="F432" s="224">
        <v>0.19</v>
      </c>
      <c r="G432" s="224"/>
      <c r="H432" s="224">
        <v>2.25</v>
      </c>
      <c r="I432" s="224">
        <v>1.714</v>
      </c>
      <c r="J432" s="224"/>
      <c r="K432" s="224">
        <v>0</v>
      </c>
      <c r="L432" s="227">
        <v>0</v>
      </c>
      <c r="M432" s="227">
        <v>0</v>
      </c>
      <c r="N432" s="224">
        <v>28.058</v>
      </c>
      <c r="O432" s="71"/>
      <c r="P432" s="70">
        <f t="shared" si="545"/>
        <v>86.06266842873859</v>
      </c>
      <c r="Q432" s="70">
        <f t="shared" si="560"/>
        <v>96.869</v>
      </c>
      <c r="S432" s="48">
        <v>60.085000000000001</v>
      </c>
      <c r="T432" s="48">
        <v>40.311</v>
      </c>
      <c r="U432" s="48">
        <v>70.936999999999998</v>
      </c>
      <c r="V432" s="48">
        <v>56.079000000000001</v>
      </c>
      <c r="W432" s="48">
        <v>81.41</v>
      </c>
      <c r="X432" s="49">
        <v>71.849999999999994</v>
      </c>
      <c r="Y432" s="48">
        <v>101.962</v>
      </c>
      <c r="Z432" s="48">
        <v>149.88</v>
      </c>
      <c r="AA432" s="48">
        <v>152</v>
      </c>
      <c r="AB432" s="48">
        <v>61.978999999999999</v>
      </c>
      <c r="AC432" s="48">
        <v>94.203000000000003</v>
      </c>
      <c r="AD432" s="49">
        <v>79.87</v>
      </c>
      <c r="AE432" s="40"/>
      <c r="AF432" s="41">
        <v>1</v>
      </c>
      <c r="AG432" s="41">
        <v>1</v>
      </c>
      <c r="AH432" s="41">
        <v>1</v>
      </c>
      <c r="AI432" s="41">
        <v>1</v>
      </c>
      <c r="AJ432" s="41">
        <v>1</v>
      </c>
      <c r="AK432" s="50">
        <v>1</v>
      </c>
      <c r="AL432" s="41">
        <v>2</v>
      </c>
      <c r="AM432" s="41">
        <v>2</v>
      </c>
      <c r="AN432" s="41">
        <v>2</v>
      </c>
      <c r="AO432" s="41">
        <v>2</v>
      </c>
      <c r="AP432" s="41">
        <v>2</v>
      </c>
      <c r="AQ432" s="50">
        <v>1</v>
      </c>
      <c r="AR432" s="40"/>
      <c r="AS432" s="41">
        <v>4</v>
      </c>
      <c r="AT432" s="41">
        <v>2</v>
      </c>
      <c r="AU432" s="41">
        <v>2</v>
      </c>
      <c r="AV432" s="41">
        <v>2</v>
      </c>
      <c r="AW432" s="41">
        <v>2</v>
      </c>
      <c r="AX432" s="50">
        <v>2</v>
      </c>
      <c r="AY432" s="41">
        <v>3</v>
      </c>
      <c r="AZ432" s="41">
        <v>3</v>
      </c>
      <c r="BA432" s="41">
        <v>3</v>
      </c>
      <c r="BB432" s="41">
        <v>1</v>
      </c>
      <c r="BC432" s="41">
        <v>1</v>
      </c>
      <c r="BD432" s="50">
        <v>4</v>
      </c>
      <c r="BE432" s="40"/>
      <c r="BF432" s="59">
        <v>2</v>
      </c>
      <c r="BG432" s="59">
        <v>1</v>
      </c>
      <c r="BH432" s="59">
        <v>1</v>
      </c>
      <c r="BI432" s="59">
        <v>1</v>
      </c>
      <c r="BJ432" s="59">
        <v>1</v>
      </c>
      <c r="BK432" s="60">
        <v>1</v>
      </c>
      <c r="BL432" s="59">
        <v>3</v>
      </c>
      <c r="BM432" s="59">
        <v>3</v>
      </c>
      <c r="BN432" s="59">
        <v>3</v>
      </c>
      <c r="BO432" s="59">
        <v>1</v>
      </c>
      <c r="BP432" s="59">
        <v>1</v>
      </c>
      <c r="BQ432" s="60">
        <v>2</v>
      </c>
      <c r="BR432" s="40"/>
      <c r="BS432" s="51">
        <f t="shared" si="546"/>
        <v>1.0609303486727137</v>
      </c>
      <c r="BT432" s="51">
        <f t="shared" si="547"/>
        <v>2.2500062017811517E-2</v>
      </c>
      <c r="BU432" s="51">
        <f t="shared" si="548"/>
        <v>5.6388062647137602E-5</v>
      </c>
      <c r="BV432" s="51">
        <f t="shared" si="549"/>
        <v>3.3880775334795554E-3</v>
      </c>
      <c r="BW432" s="51">
        <f t="shared" si="550"/>
        <v>0</v>
      </c>
      <c r="BX432" s="51">
        <f t="shared" si="551"/>
        <v>3.1315240083507306E-2</v>
      </c>
      <c r="BY432" s="51">
        <f t="shared" si="552"/>
        <v>1.6810184186265471E-2</v>
      </c>
      <c r="BZ432" s="51">
        <f t="shared" si="553"/>
        <v>0</v>
      </c>
      <c r="CA432" s="51">
        <f t="shared" si="554"/>
        <v>0</v>
      </c>
      <c r="CB432" s="51">
        <f t="shared" si="555"/>
        <v>0</v>
      </c>
      <c r="CC432" s="51">
        <f t="shared" si="556"/>
        <v>0</v>
      </c>
      <c r="CD432" s="51">
        <f t="shared" si="557"/>
        <v>0.35129585576561911</v>
      </c>
      <c r="CE432" s="40"/>
      <c r="CF432" s="53">
        <f t="shared" si="561"/>
        <v>1.0231425538030201</v>
      </c>
      <c r="CG432" s="40"/>
      <c r="CH432" s="61">
        <f t="shared" si="562"/>
        <v>1.0609303486727137</v>
      </c>
      <c r="CI432" s="61">
        <f t="shared" si="563"/>
        <v>2.2500062017811517E-2</v>
      </c>
      <c r="CJ432" s="61">
        <f t="shared" si="564"/>
        <v>5.6388062647137602E-5</v>
      </c>
      <c r="CK432" s="61">
        <f t="shared" si="565"/>
        <v>3.3880775334795554E-3</v>
      </c>
      <c r="CL432" s="61">
        <f t="shared" si="566"/>
        <v>0</v>
      </c>
      <c r="CM432" s="61">
        <f t="shared" si="567"/>
        <v>3.1315240083507306E-2</v>
      </c>
      <c r="CN432" s="61">
        <f t="shared" si="568"/>
        <v>3.3620368372530941E-2</v>
      </c>
      <c r="CO432" s="61">
        <f t="shared" si="569"/>
        <v>0</v>
      </c>
      <c r="CP432" s="61">
        <f t="shared" si="570"/>
        <v>0</v>
      </c>
      <c r="CQ432" s="61">
        <f t="shared" si="571"/>
        <v>0</v>
      </c>
      <c r="CR432" s="61">
        <f t="shared" si="572"/>
        <v>0</v>
      </c>
      <c r="CS432" s="61">
        <f t="shared" si="573"/>
        <v>0.35129585576561911</v>
      </c>
      <c r="CT432" s="40"/>
      <c r="CU432" s="54">
        <f t="shared" si="574"/>
        <v>1.085482986348129</v>
      </c>
      <c r="CV432" s="54">
        <f t="shared" si="575"/>
        <v>2.3020770913630008E-2</v>
      </c>
      <c r="CW432" s="54">
        <f t="shared" si="576"/>
        <v>5.7693026420797053E-5</v>
      </c>
      <c r="CX432" s="54">
        <f t="shared" si="577"/>
        <v>3.4664863000869097E-3</v>
      </c>
      <c r="CY432" s="54">
        <f t="shared" si="578"/>
        <v>0</v>
      </c>
      <c r="CZ432" s="54">
        <f t="shared" si="579"/>
        <v>3.2039954711994369E-2</v>
      </c>
      <c r="DA432" s="54">
        <f t="shared" si="580"/>
        <v>3.4398429556469594E-2</v>
      </c>
      <c r="DB432" s="54">
        <f t="shared" si="581"/>
        <v>0</v>
      </c>
      <c r="DC432" s="54">
        <f t="shared" si="582"/>
        <v>0</v>
      </c>
      <c r="DD432" s="54">
        <f t="shared" si="583"/>
        <v>0</v>
      </c>
      <c r="DE432" s="54">
        <f t="shared" si="584"/>
        <v>0</v>
      </c>
      <c r="DF432" s="54">
        <f t="shared" si="585"/>
        <v>0.35942573900845293</v>
      </c>
      <c r="DG432" s="40"/>
      <c r="DH432" s="80">
        <f t="shared" si="586"/>
        <v>1.5378920598651837</v>
      </c>
      <c r="DI432" s="80">
        <f t="shared" si="587"/>
        <v>1.3004813876048791</v>
      </c>
      <c r="DJ432" s="40"/>
      <c r="DK432" s="54">
        <f t="shared" si="588"/>
        <v>2.1218606973454275</v>
      </c>
      <c r="DL432" s="54">
        <f t="shared" si="589"/>
        <v>2.2500062017811517E-2</v>
      </c>
      <c r="DM432" s="54">
        <f t="shared" si="590"/>
        <v>5.6388062647137602E-5</v>
      </c>
      <c r="DN432" s="54">
        <f t="shared" si="591"/>
        <v>3.3880775334795554E-3</v>
      </c>
      <c r="DO432" s="54">
        <f t="shared" si="592"/>
        <v>0</v>
      </c>
      <c r="DP432" s="54">
        <f t="shared" si="593"/>
        <v>3.1315240083507306E-2</v>
      </c>
      <c r="DQ432" s="54">
        <f t="shared" si="594"/>
        <v>5.0430552558796415E-2</v>
      </c>
      <c r="DR432" s="54">
        <f t="shared" si="595"/>
        <v>0</v>
      </c>
      <c r="DS432" s="54">
        <f t="shared" si="596"/>
        <v>0</v>
      </c>
      <c r="DT432" s="54">
        <f t="shared" si="597"/>
        <v>0</v>
      </c>
      <c r="DU432" s="54">
        <f t="shared" si="598"/>
        <v>0</v>
      </c>
      <c r="DV432" s="54">
        <f t="shared" si="599"/>
        <v>0.70259171153123823</v>
      </c>
      <c r="DW432" s="54"/>
      <c r="DX432" s="63">
        <f t="shared" si="600"/>
        <v>2.9321427291329076</v>
      </c>
      <c r="DY432" s="40"/>
      <c r="DZ432" s="41">
        <f t="shared" si="601"/>
        <v>2.170965972696258</v>
      </c>
      <c r="EA432" s="41">
        <f t="shared" si="602"/>
        <v>2.3020770913630008E-2</v>
      </c>
      <c r="EB432" s="41">
        <f t="shared" si="603"/>
        <v>5.7693026420797053E-5</v>
      </c>
      <c r="EC432" s="41">
        <f t="shared" si="604"/>
        <v>3.4664863000869097E-3</v>
      </c>
      <c r="ED432" s="41">
        <f t="shared" si="605"/>
        <v>0</v>
      </c>
      <c r="EE432" s="41">
        <f t="shared" si="606"/>
        <v>3.2039954711994369E-2</v>
      </c>
      <c r="EF432" s="41">
        <f t="shared" si="607"/>
        <v>5.1597644334704394E-2</v>
      </c>
      <c r="EG432" s="41">
        <f t="shared" si="608"/>
        <v>0</v>
      </c>
      <c r="EH432" s="41">
        <f t="shared" si="609"/>
        <v>0</v>
      </c>
      <c r="EI432" s="41">
        <f t="shared" si="610"/>
        <v>0</v>
      </c>
      <c r="EJ432" s="41">
        <f t="shared" si="611"/>
        <v>0</v>
      </c>
      <c r="EK432" s="41">
        <f t="shared" si="612"/>
        <v>0.71885147801690585</v>
      </c>
      <c r="EL432" s="40"/>
      <c r="EM432" s="82">
        <f t="shared" si="613"/>
        <v>3.0000000000000004</v>
      </c>
      <c r="EN432" s="40"/>
      <c r="EO432" s="80">
        <f t="shared" si="614"/>
        <v>-1.8028883256292749</v>
      </c>
      <c r="EP432" s="80">
        <f t="shared" si="615"/>
        <v>4.1667364762651919E-2</v>
      </c>
      <c r="EQ432" s="80">
        <f t="shared" si="616"/>
        <v>1.8445556903919269</v>
      </c>
      <c r="ER432" s="80"/>
      <c r="ES432" s="80">
        <f t="shared" si="558"/>
        <v>99.604338479832705</v>
      </c>
      <c r="ET432" s="80">
        <f t="shared" si="559"/>
        <v>-108.16067005109412</v>
      </c>
      <c r="EU432" s="80"/>
      <c r="EV432" s="80">
        <f t="shared" si="617"/>
        <v>1.8445556903919269</v>
      </c>
      <c r="EW432" s="80">
        <f t="shared" si="618"/>
        <v>-1.8028883256292749</v>
      </c>
      <c r="EX432" s="84">
        <f t="shared" si="619"/>
        <v>1.1464263661447365</v>
      </c>
      <c r="EY432" s="85">
        <f t="shared" si="620"/>
        <v>0.467426483806622</v>
      </c>
      <c r="EZ432" s="86">
        <f>3</f>
        <v>3</v>
      </c>
      <c r="FA432" s="75"/>
      <c r="FB432" s="88"/>
      <c r="FC432" s="80">
        <f t="shared" si="621"/>
        <v>63.746000000000002</v>
      </c>
      <c r="FD432" s="80">
        <f t="shared" si="622"/>
        <v>0.90700000000000003</v>
      </c>
      <c r="FE432" s="80">
        <f t="shared" si="623"/>
        <v>4.0000000000000001E-3</v>
      </c>
      <c r="FF432" s="80">
        <f t="shared" si="624"/>
        <v>0.19</v>
      </c>
      <c r="FG432" s="80">
        <f t="shared" si="625"/>
        <v>0</v>
      </c>
      <c r="FH432" s="80">
        <f t="shared" si="626"/>
        <v>99.604338479832705</v>
      </c>
      <c r="FI432" s="80">
        <f t="shared" si="627"/>
        <v>-108.16067005109412</v>
      </c>
      <c r="FJ432" s="80">
        <f t="shared" si="628"/>
        <v>1.714</v>
      </c>
      <c r="FK432" s="80">
        <f t="shared" si="629"/>
        <v>0</v>
      </c>
      <c r="FL432" s="80">
        <f t="shared" si="630"/>
        <v>0</v>
      </c>
      <c r="FM432" s="80">
        <f t="shared" si="631"/>
        <v>0</v>
      </c>
      <c r="FN432" s="80">
        <f t="shared" si="632"/>
        <v>0</v>
      </c>
      <c r="FO432" s="80">
        <f t="shared" si="633"/>
        <v>28.058</v>
      </c>
      <c r="FP432" s="80">
        <f t="shared" si="634"/>
        <v>86.06266842873859</v>
      </c>
    </row>
    <row r="433" spans="1:172" ht="21">
      <c r="A433" s="40">
        <v>431</v>
      </c>
      <c r="B433" s="41" t="s">
        <v>73</v>
      </c>
      <c r="C433" s="224">
        <v>5.5709999999999997</v>
      </c>
      <c r="D433" s="224">
        <v>1.7000000000000001E-2</v>
      </c>
      <c r="E433" s="224">
        <v>4.0000000000000001E-3</v>
      </c>
      <c r="F433" s="224">
        <v>0.109</v>
      </c>
      <c r="G433" s="224"/>
      <c r="H433" s="224">
        <v>1.2889999999999999</v>
      </c>
      <c r="I433" s="224">
        <v>0.68200000000000005</v>
      </c>
      <c r="J433" s="224"/>
      <c r="K433" s="224">
        <v>3.1E-2</v>
      </c>
      <c r="L433" s="227">
        <v>0</v>
      </c>
      <c r="M433" s="227">
        <v>0</v>
      </c>
      <c r="N433" s="224">
        <v>94.983999999999995</v>
      </c>
      <c r="O433" s="71"/>
      <c r="P433" s="70">
        <f t="shared" si="545"/>
        <v>92.625384553557907</v>
      </c>
      <c r="Q433" s="70">
        <f t="shared" si="560"/>
        <v>102.687</v>
      </c>
      <c r="S433" s="48">
        <v>60.085000000000001</v>
      </c>
      <c r="T433" s="48">
        <v>40.311</v>
      </c>
      <c r="U433" s="48">
        <v>70.936999999999998</v>
      </c>
      <c r="V433" s="48">
        <v>56.079000000000001</v>
      </c>
      <c r="W433" s="48">
        <v>81.41</v>
      </c>
      <c r="X433" s="49">
        <v>71.849999999999994</v>
      </c>
      <c r="Y433" s="48">
        <v>101.962</v>
      </c>
      <c r="Z433" s="48">
        <v>149.88</v>
      </c>
      <c r="AA433" s="48">
        <v>152</v>
      </c>
      <c r="AB433" s="48">
        <v>61.978999999999999</v>
      </c>
      <c r="AC433" s="48">
        <v>94.203000000000003</v>
      </c>
      <c r="AD433" s="49">
        <v>79.87</v>
      </c>
      <c r="AE433" s="40"/>
      <c r="AF433" s="41">
        <v>1</v>
      </c>
      <c r="AG433" s="41">
        <v>1</v>
      </c>
      <c r="AH433" s="41">
        <v>1</v>
      </c>
      <c r="AI433" s="41">
        <v>1</v>
      </c>
      <c r="AJ433" s="41">
        <v>1</v>
      </c>
      <c r="AK433" s="50">
        <v>1</v>
      </c>
      <c r="AL433" s="41">
        <v>2</v>
      </c>
      <c r="AM433" s="41">
        <v>2</v>
      </c>
      <c r="AN433" s="41">
        <v>2</v>
      </c>
      <c r="AO433" s="41">
        <v>2</v>
      </c>
      <c r="AP433" s="41">
        <v>2</v>
      </c>
      <c r="AQ433" s="50">
        <v>1</v>
      </c>
      <c r="AR433" s="40"/>
      <c r="AS433" s="41">
        <v>4</v>
      </c>
      <c r="AT433" s="41">
        <v>2</v>
      </c>
      <c r="AU433" s="41">
        <v>2</v>
      </c>
      <c r="AV433" s="41">
        <v>2</v>
      </c>
      <c r="AW433" s="41">
        <v>2</v>
      </c>
      <c r="AX433" s="50">
        <v>2</v>
      </c>
      <c r="AY433" s="41">
        <v>3</v>
      </c>
      <c r="AZ433" s="41">
        <v>3</v>
      </c>
      <c r="BA433" s="41">
        <v>3</v>
      </c>
      <c r="BB433" s="41">
        <v>1</v>
      </c>
      <c r="BC433" s="41">
        <v>1</v>
      </c>
      <c r="BD433" s="50">
        <v>4</v>
      </c>
      <c r="BE433" s="40"/>
      <c r="BF433" s="59">
        <v>2</v>
      </c>
      <c r="BG433" s="59">
        <v>1</v>
      </c>
      <c r="BH433" s="59">
        <v>1</v>
      </c>
      <c r="BI433" s="59">
        <v>1</v>
      </c>
      <c r="BJ433" s="59">
        <v>1</v>
      </c>
      <c r="BK433" s="60">
        <v>1</v>
      </c>
      <c r="BL433" s="59">
        <v>3</v>
      </c>
      <c r="BM433" s="59">
        <v>3</v>
      </c>
      <c r="BN433" s="59">
        <v>3</v>
      </c>
      <c r="BO433" s="59">
        <v>1</v>
      </c>
      <c r="BP433" s="59">
        <v>1</v>
      </c>
      <c r="BQ433" s="60">
        <v>2</v>
      </c>
      <c r="BR433" s="40"/>
      <c r="BS433" s="51">
        <f t="shared" si="546"/>
        <v>9.2718648581176663E-2</v>
      </c>
      <c r="BT433" s="51">
        <f t="shared" si="547"/>
        <v>4.217211183051773E-4</v>
      </c>
      <c r="BU433" s="51">
        <f t="shared" si="548"/>
        <v>5.6388062647137602E-5</v>
      </c>
      <c r="BV433" s="51">
        <f t="shared" si="549"/>
        <v>1.9436865849961661E-3</v>
      </c>
      <c r="BW433" s="51">
        <f t="shared" si="550"/>
        <v>0</v>
      </c>
      <c r="BX433" s="51">
        <f t="shared" si="551"/>
        <v>1.7940153096729299E-2</v>
      </c>
      <c r="BY433" s="51">
        <f t="shared" si="552"/>
        <v>6.6887664031698088E-3</v>
      </c>
      <c r="BZ433" s="51">
        <f t="shared" si="553"/>
        <v>0</v>
      </c>
      <c r="CA433" s="51">
        <f t="shared" si="554"/>
        <v>2.0394736842105262E-4</v>
      </c>
      <c r="CB433" s="51">
        <f t="shared" si="555"/>
        <v>0</v>
      </c>
      <c r="CC433" s="51">
        <f t="shared" si="556"/>
        <v>0</v>
      </c>
      <c r="CD433" s="51">
        <f t="shared" si="557"/>
        <v>1.1892325028170776</v>
      </c>
      <c r="CE433" s="40"/>
      <c r="CF433" s="53">
        <f t="shared" si="561"/>
        <v>1.1516569456935359</v>
      </c>
      <c r="CG433" s="40"/>
      <c r="CH433" s="61">
        <f t="shared" si="562"/>
        <v>9.2718648581176663E-2</v>
      </c>
      <c r="CI433" s="61">
        <f t="shared" si="563"/>
        <v>4.217211183051773E-4</v>
      </c>
      <c r="CJ433" s="61">
        <f t="shared" si="564"/>
        <v>5.6388062647137602E-5</v>
      </c>
      <c r="CK433" s="61">
        <f t="shared" si="565"/>
        <v>1.9436865849961661E-3</v>
      </c>
      <c r="CL433" s="61">
        <f t="shared" si="566"/>
        <v>0</v>
      </c>
      <c r="CM433" s="61">
        <f t="shared" si="567"/>
        <v>1.7940153096729299E-2</v>
      </c>
      <c r="CN433" s="61">
        <f t="shared" si="568"/>
        <v>1.3377532806339618E-2</v>
      </c>
      <c r="CO433" s="61">
        <f t="shared" si="569"/>
        <v>0</v>
      </c>
      <c r="CP433" s="61">
        <f t="shared" si="570"/>
        <v>4.0789473684210524E-4</v>
      </c>
      <c r="CQ433" s="61">
        <f t="shared" si="571"/>
        <v>0</v>
      </c>
      <c r="CR433" s="61">
        <f t="shared" si="572"/>
        <v>0</v>
      </c>
      <c r="CS433" s="61">
        <f t="shared" si="573"/>
        <v>1.1892325028170776</v>
      </c>
      <c r="CT433" s="40"/>
      <c r="CU433" s="54">
        <f t="shared" si="574"/>
        <v>0.10678007563383021</v>
      </c>
      <c r="CV433" s="54">
        <f t="shared" si="575"/>
        <v>4.8567805504180279E-4</v>
      </c>
      <c r="CW433" s="54">
        <f t="shared" si="576"/>
        <v>6.4939704001778256E-5</v>
      </c>
      <c r="CX433" s="54">
        <f t="shared" si="577"/>
        <v>2.2384601558621841E-3</v>
      </c>
      <c r="CY433" s="54">
        <f t="shared" si="578"/>
        <v>0</v>
      </c>
      <c r="CZ433" s="54">
        <f t="shared" si="579"/>
        <v>2.0660901920653695E-2</v>
      </c>
      <c r="DA433" s="54">
        <f t="shared" si="580"/>
        <v>1.5406328572664161E-2</v>
      </c>
      <c r="DB433" s="54">
        <f t="shared" si="581"/>
        <v>0</v>
      </c>
      <c r="DC433" s="54">
        <f t="shared" si="582"/>
        <v>4.6975480679604752E-4</v>
      </c>
      <c r="DD433" s="54">
        <f t="shared" si="583"/>
        <v>0</v>
      </c>
      <c r="DE433" s="54">
        <f t="shared" si="584"/>
        <v>0</v>
      </c>
      <c r="DF433" s="54">
        <f t="shared" si="585"/>
        <v>1.3695878719137951</v>
      </c>
      <c r="DG433" s="40"/>
      <c r="DH433" s="80">
        <f t="shared" si="586"/>
        <v>1.5156940107626449</v>
      </c>
      <c r="DI433" s="80">
        <f t="shared" si="587"/>
        <v>1.3195275469840175</v>
      </c>
      <c r="DJ433" s="40"/>
      <c r="DK433" s="54">
        <f t="shared" si="588"/>
        <v>0.18543729716235333</v>
      </c>
      <c r="DL433" s="54">
        <f t="shared" si="589"/>
        <v>4.217211183051773E-4</v>
      </c>
      <c r="DM433" s="54">
        <f t="shared" si="590"/>
        <v>5.6388062647137602E-5</v>
      </c>
      <c r="DN433" s="54">
        <f t="shared" si="591"/>
        <v>1.9436865849961661E-3</v>
      </c>
      <c r="DO433" s="54">
        <f t="shared" si="592"/>
        <v>0</v>
      </c>
      <c r="DP433" s="54">
        <f t="shared" si="593"/>
        <v>1.7940153096729299E-2</v>
      </c>
      <c r="DQ433" s="54">
        <f t="shared" si="594"/>
        <v>2.0066299209509426E-2</v>
      </c>
      <c r="DR433" s="54">
        <f t="shared" si="595"/>
        <v>0</v>
      </c>
      <c r="DS433" s="54">
        <f t="shared" si="596"/>
        <v>6.1184210526315781E-4</v>
      </c>
      <c r="DT433" s="54">
        <f t="shared" si="597"/>
        <v>0</v>
      </c>
      <c r="DU433" s="54">
        <f t="shared" si="598"/>
        <v>0</v>
      </c>
      <c r="DV433" s="54">
        <f t="shared" si="599"/>
        <v>2.3784650056341552</v>
      </c>
      <c r="DW433" s="54"/>
      <c r="DX433" s="63">
        <f t="shared" si="600"/>
        <v>2.604942392973959</v>
      </c>
      <c r="DY433" s="40"/>
      <c r="DZ433" s="41">
        <f t="shared" si="601"/>
        <v>0.21356015126766043</v>
      </c>
      <c r="EA433" s="41">
        <f t="shared" si="602"/>
        <v>4.8567805504180279E-4</v>
      </c>
      <c r="EB433" s="41">
        <f t="shared" si="603"/>
        <v>6.4939704001778256E-5</v>
      </c>
      <c r="EC433" s="41">
        <f t="shared" si="604"/>
        <v>2.2384601558621841E-3</v>
      </c>
      <c r="ED433" s="41">
        <f t="shared" si="605"/>
        <v>0</v>
      </c>
      <c r="EE433" s="41">
        <f t="shared" si="606"/>
        <v>2.0660901920653695E-2</v>
      </c>
      <c r="EF433" s="41">
        <f t="shared" si="607"/>
        <v>2.3109492858996241E-2</v>
      </c>
      <c r="EG433" s="41">
        <f t="shared" si="608"/>
        <v>0</v>
      </c>
      <c r="EH433" s="41">
        <f t="shared" si="609"/>
        <v>7.046322101940712E-4</v>
      </c>
      <c r="EI433" s="41">
        <f t="shared" si="610"/>
        <v>0</v>
      </c>
      <c r="EJ433" s="41">
        <f t="shared" si="611"/>
        <v>0</v>
      </c>
      <c r="EK433" s="41">
        <f t="shared" si="612"/>
        <v>2.7391757438275901</v>
      </c>
      <c r="EL433" s="40"/>
      <c r="EM433" s="82">
        <f t="shared" si="613"/>
        <v>3.0000000000000004</v>
      </c>
      <c r="EN433" s="40"/>
      <c r="EO433" s="80">
        <f t="shared" si="614"/>
        <v>-1.9171652819041061</v>
      </c>
      <c r="EP433" s="80">
        <f t="shared" si="615"/>
        <v>2.7262629229837545E-2</v>
      </c>
      <c r="EQ433" s="80">
        <f t="shared" si="616"/>
        <v>1.9444279111339435</v>
      </c>
      <c r="ER433" s="80"/>
      <c r="ES433" s="80">
        <f t="shared" si="558"/>
        <v>91.934184202181157</v>
      </c>
      <c r="ET433" s="80">
        <f t="shared" si="559"/>
        <v>-100.70679964862326</v>
      </c>
      <c r="EU433" s="80"/>
      <c r="EV433" s="80">
        <f t="shared" si="617"/>
        <v>1.9444279111339435</v>
      </c>
      <c r="EW433" s="80">
        <f t="shared" si="618"/>
        <v>-1.9171652819041061</v>
      </c>
      <c r="EX433" s="84">
        <f t="shared" si="619"/>
        <v>0.12544523692819617</v>
      </c>
      <c r="EY433" s="85">
        <f t="shared" si="620"/>
        <v>1.8072089250054708</v>
      </c>
      <c r="EZ433" s="86">
        <f>3</f>
        <v>3</v>
      </c>
      <c r="FA433" s="75"/>
      <c r="FB433" s="88"/>
      <c r="FC433" s="80">
        <f t="shared" si="621"/>
        <v>5.5709999999999997</v>
      </c>
      <c r="FD433" s="80">
        <f t="shared" si="622"/>
        <v>1.7000000000000001E-2</v>
      </c>
      <c r="FE433" s="80">
        <f t="shared" si="623"/>
        <v>4.0000000000000001E-3</v>
      </c>
      <c r="FF433" s="80">
        <f t="shared" si="624"/>
        <v>0.109</v>
      </c>
      <c r="FG433" s="80">
        <f t="shared" si="625"/>
        <v>0</v>
      </c>
      <c r="FH433" s="80">
        <f t="shared" si="626"/>
        <v>91.934184202181157</v>
      </c>
      <c r="FI433" s="80">
        <f t="shared" si="627"/>
        <v>-100.70679964862326</v>
      </c>
      <c r="FJ433" s="80">
        <f t="shared" si="628"/>
        <v>0.68200000000000005</v>
      </c>
      <c r="FK433" s="80">
        <f t="shared" si="629"/>
        <v>0</v>
      </c>
      <c r="FL433" s="80">
        <f t="shared" si="630"/>
        <v>3.1E-2</v>
      </c>
      <c r="FM433" s="80">
        <f t="shared" si="631"/>
        <v>0</v>
      </c>
      <c r="FN433" s="80">
        <f t="shared" si="632"/>
        <v>0</v>
      </c>
      <c r="FO433" s="80">
        <f t="shared" si="633"/>
        <v>94.983999999999995</v>
      </c>
      <c r="FP433" s="80">
        <f t="shared" si="634"/>
        <v>92.625384553557907</v>
      </c>
    </row>
    <row r="434" spans="1:172" ht="21">
      <c r="A434" s="40">
        <v>432</v>
      </c>
      <c r="B434" s="41" t="s">
        <v>73</v>
      </c>
      <c r="C434" s="224">
        <v>26.391999999999999</v>
      </c>
      <c r="D434" s="224">
        <v>0.36299999999999999</v>
      </c>
      <c r="E434" s="224">
        <v>0</v>
      </c>
      <c r="F434" s="224">
        <v>0.16</v>
      </c>
      <c r="G434" s="224"/>
      <c r="H434" s="224">
        <v>2.5510000000000002</v>
      </c>
      <c r="I434" s="224">
        <v>19.120999999999999</v>
      </c>
      <c r="J434" s="224"/>
      <c r="K434" s="224">
        <v>2.9000000000000001E-2</v>
      </c>
      <c r="L434" s="227">
        <v>0</v>
      </c>
      <c r="M434" s="227">
        <v>0</v>
      </c>
      <c r="N434" s="224">
        <v>42.344000000000001</v>
      </c>
      <c r="O434" s="71"/>
      <c r="P434" s="70">
        <f t="shared" si="545"/>
        <v>83.60638205705456</v>
      </c>
      <c r="Q434" s="70">
        <f t="shared" si="560"/>
        <v>90.960000000000008</v>
      </c>
      <c r="S434" s="48">
        <v>60.085000000000001</v>
      </c>
      <c r="T434" s="48">
        <v>40.311</v>
      </c>
      <c r="U434" s="48">
        <v>70.936999999999998</v>
      </c>
      <c r="V434" s="48">
        <v>56.079000000000001</v>
      </c>
      <c r="W434" s="48">
        <v>81.41</v>
      </c>
      <c r="X434" s="49">
        <v>71.849999999999994</v>
      </c>
      <c r="Y434" s="48">
        <v>101.962</v>
      </c>
      <c r="Z434" s="48">
        <v>149.88</v>
      </c>
      <c r="AA434" s="48">
        <v>152</v>
      </c>
      <c r="AB434" s="48">
        <v>61.978999999999999</v>
      </c>
      <c r="AC434" s="48">
        <v>94.203000000000003</v>
      </c>
      <c r="AD434" s="49">
        <v>79.87</v>
      </c>
      <c r="AE434" s="40"/>
      <c r="AF434" s="41">
        <v>1</v>
      </c>
      <c r="AG434" s="41">
        <v>1</v>
      </c>
      <c r="AH434" s="41">
        <v>1</v>
      </c>
      <c r="AI434" s="41">
        <v>1</v>
      </c>
      <c r="AJ434" s="41">
        <v>1</v>
      </c>
      <c r="AK434" s="50">
        <v>1</v>
      </c>
      <c r="AL434" s="41">
        <v>2</v>
      </c>
      <c r="AM434" s="41">
        <v>2</v>
      </c>
      <c r="AN434" s="41">
        <v>2</v>
      </c>
      <c r="AO434" s="41">
        <v>2</v>
      </c>
      <c r="AP434" s="41">
        <v>2</v>
      </c>
      <c r="AQ434" s="50">
        <v>1</v>
      </c>
      <c r="AR434" s="40"/>
      <c r="AS434" s="41">
        <v>4</v>
      </c>
      <c r="AT434" s="41">
        <v>2</v>
      </c>
      <c r="AU434" s="41">
        <v>2</v>
      </c>
      <c r="AV434" s="41">
        <v>2</v>
      </c>
      <c r="AW434" s="41">
        <v>2</v>
      </c>
      <c r="AX434" s="50">
        <v>2</v>
      </c>
      <c r="AY434" s="41">
        <v>3</v>
      </c>
      <c r="AZ434" s="41">
        <v>3</v>
      </c>
      <c r="BA434" s="41">
        <v>3</v>
      </c>
      <c r="BB434" s="41">
        <v>1</v>
      </c>
      <c r="BC434" s="41">
        <v>1</v>
      </c>
      <c r="BD434" s="50">
        <v>4</v>
      </c>
      <c r="BE434" s="40"/>
      <c r="BF434" s="59">
        <v>2</v>
      </c>
      <c r="BG434" s="59">
        <v>1</v>
      </c>
      <c r="BH434" s="59">
        <v>1</v>
      </c>
      <c r="BI434" s="59">
        <v>1</v>
      </c>
      <c r="BJ434" s="59">
        <v>1</v>
      </c>
      <c r="BK434" s="60">
        <v>1</v>
      </c>
      <c r="BL434" s="59">
        <v>3</v>
      </c>
      <c r="BM434" s="59">
        <v>3</v>
      </c>
      <c r="BN434" s="59">
        <v>3</v>
      </c>
      <c r="BO434" s="59">
        <v>1</v>
      </c>
      <c r="BP434" s="59">
        <v>1</v>
      </c>
      <c r="BQ434" s="60">
        <v>2</v>
      </c>
      <c r="BR434" s="40"/>
      <c r="BS434" s="51">
        <f t="shared" si="546"/>
        <v>0.43924440376133811</v>
      </c>
      <c r="BT434" s="51">
        <f t="shared" si="547"/>
        <v>9.0049862320458439E-3</v>
      </c>
      <c r="BU434" s="51">
        <f t="shared" si="548"/>
        <v>0</v>
      </c>
      <c r="BV434" s="51">
        <f t="shared" si="549"/>
        <v>2.8531179229301521E-3</v>
      </c>
      <c r="BW434" s="51">
        <f t="shared" si="550"/>
        <v>0</v>
      </c>
      <c r="BX434" s="51">
        <f t="shared" si="551"/>
        <v>3.5504523312456508E-2</v>
      </c>
      <c r="BY434" s="51">
        <f t="shared" si="552"/>
        <v>0.18753064867303504</v>
      </c>
      <c r="BZ434" s="51">
        <f t="shared" si="553"/>
        <v>0</v>
      </c>
      <c r="CA434" s="51">
        <f t="shared" si="554"/>
        <v>1.9078947368421053E-4</v>
      </c>
      <c r="CB434" s="51">
        <f t="shared" si="555"/>
        <v>0</v>
      </c>
      <c r="CC434" s="51">
        <f t="shared" si="556"/>
        <v>0</v>
      </c>
      <c r="CD434" s="51">
        <f t="shared" si="557"/>
        <v>0.53016151245774379</v>
      </c>
      <c r="CE434" s="40"/>
      <c r="CF434" s="53">
        <f t="shared" si="561"/>
        <v>1.1767757310990969</v>
      </c>
      <c r="CG434" s="40"/>
      <c r="CH434" s="61">
        <f t="shared" si="562"/>
        <v>0.43924440376133811</v>
      </c>
      <c r="CI434" s="61">
        <f t="shared" si="563"/>
        <v>9.0049862320458439E-3</v>
      </c>
      <c r="CJ434" s="61">
        <f t="shared" si="564"/>
        <v>0</v>
      </c>
      <c r="CK434" s="61">
        <f t="shared" si="565"/>
        <v>2.8531179229301521E-3</v>
      </c>
      <c r="CL434" s="61">
        <f t="shared" si="566"/>
        <v>0</v>
      </c>
      <c r="CM434" s="61">
        <f t="shared" si="567"/>
        <v>3.5504523312456508E-2</v>
      </c>
      <c r="CN434" s="61">
        <f t="shared" si="568"/>
        <v>0.37506129734607008</v>
      </c>
      <c r="CO434" s="61">
        <f t="shared" si="569"/>
        <v>0</v>
      </c>
      <c r="CP434" s="61">
        <f t="shared" si="570"/>
        <v>3.8157894736842105E-4</v>
      </c>
      <c r="CQ434" s="61">
        <f t="shared" si="571"/>
        <v>0</v>
      </c>
      <c r="CR434" s="61">
        <f t="shared" si="572"/>
        <v>0</v>
      </c>
      <c r="CS434" s="61">
        <f t="shared" si="573"/>
        <v>0.53016151245774379</v>
      </c>
      <c r="CT434" s="40"/>
      <c r="CU434" s="54">
        <f t="shared" si="574"/>
        <v>0.51689215436743563</v>
      </c>
      <c r="CV434" s="54">
        <f t="shared" si="575"/>
        <v>1.059684925675305E-2</v>
      </c>
      <c r="CW434" s="54">
        <f t="shared" si="576"/>
        <v>0</v>
      </c>
      <c r="CX434" s="54">
        <f t="shared" si="577"/>
        <v>3.3574799296680665E-3</v>
      </c>
      <c r="CY434" s="54">
        <f t="shared" si="578"/>
        <v>0</v>
      </c>
      <c r="CZ434" s="54">
        <f t="shared" si="579"/>
        <v>4.1780861378340937E-2</v>
      </c>
      <c r="DA434" s="54">
        <f t="shared" si="580"/>
        <v>0.4413630323913974</v>
      </c>
      <c r="DB434" s="54">
        <f t="shared" si="581"/>
        <v>0</v>
      </c>
      <c r="DC434" s="54">
        <f t="shared" si="582"/>
        <v>4.490328447614975E-4</v>
      </c>
      <c r="DD434" s="54">
        <f t="shared" si="583"/>
        <v>0</v>
      </c>
      <c r="DE434" s="54">
        <f t="shared" si="584"/>
        <v>0</v>
      </c>
      <c r="DF434" s="54">
        <f t="shared" si="585"/>
        <v>0.62388120142306447</v>
      </c>
      <c r="DG434" s="40"/>
      <c r="DH434" s="80">
        <f t="shared" si="586"/>
        <v>1.6383206115914213</v>
      </c>
      <c r="DI434" s="80">
        <f t="shared" si="587"/>
        <v>1.2207622768398507</v>
      </c>
      <c r="DJ434" s="40"/>
      <c r="DK434" s="54">
        <f t="shared" si="588"/>
        <v>0.87848880752267622</v>
      </c>
      <c r="DL434" s="54">
        <f t="shared" si="589"/>
        <v>9.0049862320458439E-3</v>
      </c>
      <c r="DM434" s="54">
        <f t="shared" si="590"/>
        <v>0</v>
      </c>
      <c r="DN434" s="54">
        <f t="shared" si="591"/>
        <v>2.8531179229301521E-3</v>
      </c>
      <c r="DO434" s="54">
        <f t="shared" si="592"/>
        <v>0</v>
      </c>
      <c r="DP434" s="54">
        <f t="shared" si="593"/>
        <v>3.5504523312456508E-2</v>
      </c>
      <c r="DQ434" s="54">
        <f t="shared" si="594"/>
        <v>0.56259194601910512</v>
      </c>
      <c r="DR434" s="54">
        <f t="shared" si="595"/>
        <v>0</v>
      </c>
      <c r="DS434" s="54">
        <f t="shared" si="596"/>
        <v>5.7236842105263153E-4</v>
      </c>
      <c r="DT434" s="54">
        <f t="shared" si="597"/>
        <v>0</v>
      </c>
      <c r="DU434" s="54">
        <f t="shared" si="598"/>
        <v>0</v>
      </c>
      <c r="DV434" s="54">
        <f t="shared" si="599"/>
        <v>1.0603230249154876</v>
      </c>
      <c r="DW434" s="54"/>
      <c r="DX434" s="63">
        <f t="shared" si="600"/>
        <v>2.5493387743457538</v>
      </c>
      <c r="DY434" s="40"/>
      <c r="DZ434" s="41">
        <f t="shared" si="601"/>
        <v>1.0337843087348713</v>
      </c>
      <c r="EA434" s="41">
        <f t="shared" si="602"/>
        <v>1.059684925675305E-2</v>
      </c>
      <c r="EB434" s="41">
        <f t="shared" si="603"/>
        <v>0</v>
      </c>
      <c r="EC434" s="41">
        <f t="shared" si="604"/>
        <v>3.3574799296680665E-3</v>
      </c>
      <c r="ED434" s="41">
        <f t="shared" si="605"/>
        <v>0</v>
      </c>
      <c r="EE434" s="41">
        <f t="shared" si="606"/>
        <v>4.1780861378340937E-2</v>
      </c>
      <c r="EF434" s="41">
        <f t="shared" si="607"/>
        <v>0.66204454858709616</v>
      </c>
      <c r="EG434" s="41">
        <f t="shared" si="608"/>
        <v>0</v>
      </c>
      <c r="EH434" s="41">
        <f t="shared" si="609"/>
        <v>6.7354926714224622E-4</v>
      </c>
      <c r="EI434" s="41">
        <f t="shared" si="610"/>
        <v>0</v>
      </c>
      <c r="EJ434" s="41">
        <f t="shared" si="611"/>
        <v>0</v>
      </c>
      <c r="EK434" s="41">
        <f t="shared" si="612"/>
        <v>1.2477624028461289</v>
      </c>
      <c r="EL434" s="40"/>
      <c r="EM434" s="82">
        <f t="shared" si="613"/>
        <v>3.0000000000000004</v>
      </c>
      <c r="EN434" s="40"/>
      <c r="EO434" s="80">
        <f t="shared" si="614"/>
        <v>-1.3245736610391035</v>
      </c>
      <c r="EP434" s="80">
        <f t="shared" si="615"/>
        <v>5.1004499464553668E-2</v>
      </c>
      <c r="EQ434" s="80">
        <f t="shared" si="616"/>
        <v>1.3755781605036572</v>
      </c>
      <c r="ER434" s="80"/>
      <c r="ES434" s="80">
        <f t="shared" si="558"/>
        <v>68.799810296805887</v>
      </c>
      <c r="ET434" s="80">
        <f t="shared" si="559"/>
        <v>-73.602428239751333</v>
      </c>
      <c r="EU434" s="80"/>
      <c r="EV434" s="80">
        <f t="shared" si="617"/>
        <v>1.3755781605036572</v>
      </c>
      <c r="EW434" s="80">
        <f t="shared" si="618"/>
        <v>-1.3245736610391035</v>
      </c>
      <c r="EX434" s="84">
        <f t="shared" si="619"/>
        <v>0.97265854879001568</v>
      </c>
      <c r="EY434" s="85">
        <f t="shared" si="620"/>
        <v>0.76161063592680167</v>
      </c>
      <c r="EZ434" s="86">
        <f>3</f>
        <v>3</v>
      </c>
      <c r="FA434" s="75"/>
      <c r="FB434" s="88"/>
      <c r="FC434" s="80">
        <f t="shared" si="621"/>
        <v>26.391999999999999</v>
      </c>
      <c r="FD434" s="80">
        <f t="shared" si="622"/>
        <v>0.36299999999999999</v>
      </c>
      <c r="FE434" s="80">
        <f t="shared" si="623"/>
        <v>0</v>
      </c>
      <c r="FF434" s="80">
        <f t="shared" si="624"/>
        <v>0.16</v>
      </c>
      <c r="FG434" s="80">
        <f t="shared" si="625"/>
        <v>0</v>
      </c>
      <c r="FH434" s="80">
        <f t="shared" si="626"/>
        <v>68.799810296805887</v>
      </c>
      <c r="FI434" s="80">
        <f t="shared" si="627"/>
        <v>-73.602428239751333</v>
      </c>
      <c r="FJ434" s="80">
        <f t="shared" si="628"/>
        <v>19.120999999999999</v>
      </c>
      <c r="FK434" s="80">
        <f t="shared" si="629"/>
        <v>0</v>
      </c>
      <c r="FL434" s="80">
        <f t="shared" si="630"/>
        <v>2.9000000000000001E-2</v>
      </c>
      <c r="FM434" s="80">
        <f t="shared" si="631"/>
        <v>0</v>
      </c>
      <c r="FN434" s="80">
        <f t="shared" si="632"/>
        <v>0</v>
      </c>
      <c r="FO434" s="80">
        <f t="shared" si="633"/>
        <v>42.344000000000001</v>
      </c>
      <c r="FP434" s="80">
        <f t="shared" si="634"/>
        <v>83.60638205705456</v>
      </c>
    </row>
    <row r="435" spans="1:172" ht="21.75" thickBot="1">
      <c r="A435" s="40">
        <v>433</v>
      </c>
      <c r="B435" s="41" t="s">
        <v>73</v>
      </c>
      <c r="C435" s="225">
        <v>93.897999999999996</v>
      </c>
      <c r="D435" s="225">
        <v>0.17199999999999999</v>
      </c>
      <c r="E435" s="225">
        <v>0</v>
      </c>
      <c r="F435" s="225">
        <v>1.2749999999999999</v>
      </c>
      <c r="G435" s="225"/>
      <c r="H435" s="225">
        <v>1.208</v>
      </c>
      <c r="I435" s="225">
        <v>3.08</v>
      </c>
      <c r="J435" s="225"/>
      <c r="K435" s="225">
        <v>2.8000000000000001E-2</v>
      </c>
      <c r="L435" s="229">
        <v>0</v>
      </c>
      <c r="M435" s="229">
        <v>0</v>
      </c>
      <c r="N435" s="225">
        <v>9.1999999999999998E-2</v>
      </c>
      <c r="O435" s="71"/>
      <c r="P435" s="70">
        <f t="shared" si="545"/>
        <v>87.629756396438481</v>
      </c>
      <c r="Q435" s="70">
        <f t="shared" si="560"/>
        <v>99.753</v>
      </c>
      <c r="S435" s="48">
        <v>60.085000000000001</v>
      </c>
      <c r="T435" s="48">
        <v>40.311</v>
      </c>
      <c r="U435" s="48">
        <v>70.936999999999998</v>
      </c>
      <c r="V435" s="48">
        <v>56.079000000000001</v>
      </c>
      <c r="W435" s="48">
        <v>81.41</v>
      </c>
      <c r="X435" s="49">
        <v>71.849999999999994</v>
      </c>
      <c r="Y435" s="48">
        <v>101.962</v>
      </c>
      <c r="Z435" s="48">
        <v>149.88</v>
      </c>
      <c r="AA435" s="48">
        <v>152</v>
      </c>
      <c r="AB435" s="48">
        <v>61.978999999999999</v>
      </c>
      <c r="AC435" s="48">
        <v>94.203000000000003</v>
      </c>
      <c r="AD435" s="49">
        <v>79.87</v>
      </c>
      <c r="AE435" s="40"/>
      <c r="AF435" s="41">
        <v>1</v>
      </c>
      <c r="AG435" s="41">
        <v>1</v>
      </c>
      <c r="AH435" s="41">
        <v>1</v>
      </c>
      <c r="AI435" s="41">
        <v>1</v>
      </c>
      <c r="AJ435" s="41">
        <v>1</v>
      </c>
      <c r="AK435" s="50">
        <v>1</v>
      </c>
      <c r="AL435" s="41">
        <v>2</v>
      </c>
      <c r="AM435" s="41">
        <v>2</v>
      </c>
      <c r="AN435" s="41">
        <v>2</v>
      </c>
      <c r="AO435" s="41">
        <v>2</v>
      </c>
      <c r="AP435" s="41">
        <v>2</v>
      </c>
      <c r="AQ435" s="50">
        <v>1</v>
      </c>
      <c r="AR435" s="40"/>
      <c r="AS435" s="41">
        <v>4</v>
      </c>
      <c r="AT435" s="41">
        <v>2</v>
      </c>
      <c r="AU435" s="41">
        <v>2</v>
      </c>
      <c r="AV435" s="41">
        <v>2</v>
      </c>
      <c r="AW435" s="41">
        <v>2</v>
      </c>
      <c r="AX435" s="50">
        <v>2</v>
      </c>
      <c r="AY435" s="41">
        <v>3</v>
      </c>
      <c r="AZ435" s="41">
        <v>3</v>
      </c>
      <c r="BA435" s="41">
        <v>3</v>
      </c>
      <c r="BB435" s="41">
        <v>1</v>
      </c>
      <c r="BC435" s="41">
        <v>1</v>
      </c>
      <c r="BD435" s="50">
        <v>4</v>
      </c>
      <c r="BE435" s="40"/>
      <c r="BF435" s="59">
        <v>2</v>
      </c>
      <c r="BG435" s="59">
        <v>1</v>
      </c>
      <c r="BH435" s="59">
        <v>1</v>
      </c>
      <c r="BI435" s="59">
        <v>1</v>
      </c>
      <c r="BJ435" s="59">
        <v>1</v>
      </c>
      <c r="BK435" s="60">
        <v>1</v>
      </c>
      <c r="BL435" s="59">
        <v>3</v>
      </c>
      <c r="BM435" s="59">
        <v>3</v>
      </c>
      <c r="BN435" s="59">
        <v>3</v>
      </c>
      <c r="BO435" s="59">
        <v>1</v>
      </c>
      <c r="BP435" s="59">
        <v>1</v>
      </c>
      <c r="BQ435" s="60">
        <v>2</v>
      </c>
      <c r="BR435" s="40"/>
      <c r="BS435" s="51">
        <f t="shared" si="546"/>
        <v>1.562752766913539</v>
      </c>
      <c r="BT435" s="51">
        <f t="shared" si="547"/>
        <v>4.2668254322641456E-3</v>
      </c>
      <c r="BU435" s="51">
        <f t="shared" si="548"/>
        <v>0</v>
      </c>
      <c r="BV435" s="51">
        <f t="shared" si="549"/>
        <v>2.2735783448349648E-2</v>
      </c>
      <c r="BW435" s="51">
        <f t="shared" si="550"/>
        <v>0</v>
      </c>
      <c r="BX435" s="51">
        <f t="shared" si="551"/>
        <v>1.6812804453723035E-2</v>
      </c>
      <c r="BY435" s="51">
        <f t="shared" si="552"/>
        <v>3.0207332143347521E-2</v>
      </c>
      <c r="BZ435" s="51">
        <f t="shared" si="553"/>
        <v>0</v>
      </c>
      <c r="CA435" s="51">
        <f t="shared" si="554"/>
        <v>1.8421052631578948E-4</v>
      </c>
      <c r="CB435" s="51">
        <f t="shared" si="555"/>
        <v>0</v>
      </c>
      <c r="CC435" s="51">
        <f t="shared" si="556"/>
        <v>0</v>
      </c>
      <c r="CD435" s="51">
        <f t="shared" si="557"/>
        <v>1.1518717916614498E-3</v>
      </c>
      <c r="CE435" s="40"/>
      <c r="CF435" s="53">
        <f t="shared" si="561"/>
        <v>0.91945587421107233</v>
      </c>
      <c r="CG435" s="40"/>
      <c r="CH435" s="61">
        <f t="shared" si="562"/>
        <v>1.562752766913539</v>
      </c>
      <c r="CI435" s="61">
        <f t="shared" si="563"/>
        <v>4.2668254322641456E-3</v>
      </c>
      <c r="CJ435" s="61">
        <f t="shared" si="564"/>
        <v>0</v>
      </c>
      <c r="CK435" s="61">
        <f t="shared" si="565"/>
        <v>2.2735783448349648E-2</v>
      </c>
      <c r="CL435" s="61">
        <f t="shared" si="566"/>
        <v>0</v>
      </c>
      <c r="CM435" s="61">
        <f t="shared" si="567"/>
        <v>1.6812804453723035E-2</v>
      </c>
      <c r="CN435" s="61">
        <f t="shared" si="568"/>
        <v>6.0414664286695043E-2</v>
      </c>
      <c r="CO435" s="61">
        <f t="shared" si="569"/>
        <v>0</v>
      </c>
      <c r="CP435" s="61">
        <f t="shared" si="570"/>
        <v>3.6842105263157896E-4</v>
      </c>
      <c r="CQ435" s="61">
        <f t="shared" si="571"/>
        <v>0</v>
      </c>
      <c r="CR435" s="61">
        <f t="shared" si="572"/>
        <v>0</v>
      </c>
      <c r="CS435" s="61">
        <f t="shared" si="573"/>
        <v>1.1518717916614498E-3</v>
      </c>
      <c r="CT435" s="40"/>
      <c r="CU435" s="54">
        <f t="shared" si="574"/>
        <v>1.4368822114782602</v>
      </c>
      <c r="CV435" s="54">
        <f t="shared" si="575"/>
        <v>3.9231577079284667E-3</v>
      </c>
      <c r="CW435" s="54">
        <f t="shared" si="576"/>
        <v>0</v>
      </c>
      <c r="CX435" s="54">
        <f t="shared" si="577"/>
        <v>2.0904549646375954E-2</v>
      </c>
      <c r="CY435" s="54">
        <f t="shared" si="578"/>
        <v>0</v>
      </c>
      <c r="CZ435" s="54">
        <f t="shared" si="579"/>
        <v>1.5458631816937725E-2</v>
      </c>
      <c r="DA435" s="54">
        <f t="shared" si="580"/>
        <v>5.5548617966891638E-2</v>
      </c>
      <c r="DB435" s="54">
        <f t="shared" si="581"/>
        <v>0</v>
      </c>
      <c r="DC435" s="54">
        <f t="shared" si="582"/>
        <v>3.387469010251319E-4</v>
      </c>
      <c r="DD435" s="54">
        <f t="shared" si="583"/>
        <v>0</v>
      </c>
      <c r="DE435" s="54">
        <f t="shared" si="584"/>
        <v>0</v>
      </c>
      <c r="DF435" s="54">
        <f t="shared" si="585"/>
        <v>1.0590952851811525E-3</v>
      </c>
      <c r="DG435" s="40"/>
      <c r="DH435" s="80">
        <f t="shared" si="586"/>
        <v>1.5341150108026003</v>
      </c>
      <c r="DI435" s="80">
        <f t="shared" si="587"/>
        <v>1.3036832218685244</v>
      </c>
      <c r="DJ435" s="40"/>
      <c r="DK435" s="54">
        <f t="shared" si="588"/>
        <v>3.1255055338270781</v>
      </c>
      <c r="DL435" s="54">
        <f t="shared" si="589"/>
        <v>4.2668254322641456E-3</v>
      </c>
      <c r="DM435" s="54">
        <f t="shared" si="590"/>
        <v>0</v>
      </c>
      <c r="DN435" s="54">
        <f t="shared" si="591"/>
        <v>2.2735783448349648E-2</v>
      </c>
      <c r="DO435" s="54">
        <f t="shared" si="592"/>
        <v>0</v>
      </c>
      <c r="DP435" s="54">
        <f t="shared" si="593"/>
        <v>1.6812804453723035E-2</v>
      </c>
      <c r="DQ435" s="54">
        <f t="shared" si="594"/>
        <v>9.0621996430042567E-2</v>
      </c>
      <c r="DR435" s="54">
        <f t="shared" si="595"/>
        <v>0</v>
      </c>
      <c r="DS435" s="54">
        <f t="shared" si="596"/>
        <v>5.5263157894736839E-4</v>
      </c>
      <c r="DT435" s="54">
        <f t="shared" si="597"/>
        <v>0</v>
      </c>
      <c r="DU435" s="54">
        <f t="shared" si="598"/>
        <v>0</v>
      </c>
      <c r="DV435" s="54">
        <f t="shared" si="599"/>
        <v>2.3037435833228996E-3</v>
      </c>
      <c r="DW435" s="54"/>
      <c r="DX435" s="63">
        <f t="shared" si="600"/>
        <v>3.2627993187537276</v>
      </c>
      <c r="DY435" s="40"/>
      <c r="DZ435" s="41">
        <f t="shared" si="601"/>
        <v>2.8737644229565205</v>
      </c>
      <c r="EA435" s="41">
        <f t="shared" si="602"/>
        <v>3.9231577079284667E-3</v>
      </c>
      <c r="EB435" s="41">
        <f t="shared" si="603"/>
        <v>0</v>
      </c>
      <c r="EC435" s="41">
        <f t="shared" si="604"/>
        <v>2.0904549646375954E-2</v>
      </c>
      <c r="ED435" s="41">
        <f t="shared" si="605"/>
        <v>0</v>
      </c>
      <c r="EE435" s="41">
        <f t="shared" si="606"/>
        <v>1.5458631816937725E-2</v>
      </c>
      <c r="EF435" s="41">
        <f t="shared" si="607"/>
        <v>8.3322926950337467E-2</v>
      </c>
      <c r="EG435" s="41">
        <f t="shared" si="608"/>
        <v>0</v>
      </c>
      <c r="EH435" s="41">
        <f t="shared" si="609"/>
        <v>5.0812035153769786E-4</v>
      </c>
      <c r="EI435" s="41">
        <f t="shared" si="610"/>
        <v>0</v>
      </c>
      <c r="EJ435" s="41">
        <f t="shared" si="611"/>
        <v>0</v>
      </c>
      <c r="EK435" s="41">
        <f t="shared" si="612"/>
        <v>2.118190570362305E-3</v>
      </c>
      <c r="EL435" s="40"/>
      <c r="EM435" s="82">
        <f t="shared" si="613"/>
        <v>2.9999999999999996</v>
      </c>
      <c r="EN435" s="40"/>
      <c r="EO435" s="80">
        <f t="shared" si="614"/>
        <v>-1.8220993312111462</v>
      </c>
      <c r="EP435" s="80">
        <f t="shared" si="615"/>
        <v>2.0153158932784652E-2</v>
      </c>
      <c r="EQ435" s="80">
        <f t="shared" si="616"/>
        <v>1.8422524901439308</v>
      </c>
      <c r="ER435" s="80"/>
      <c r="ES435" s="80">
        <f t="shared" si="558"/>
        <v>110.42641084289653</v>
      </c>
      <c r="ET435" s="80">
        <f t="shared" si="559"/>
        <v>-121.34165444645807</v>
      </c>
      <c r="EU435" s="80"/>
      <c r="EV435" s="80">
        <f t="shared" si="617"/>
        <v>1.8422524901439308</v>
      </c>
      <c r="EW435" s="80">
        <f t="shared" si="618"/>
        <v>-1.8220993312111462</v>
      </c>
      <c r="EX435" s="84">
        <f t="shared" si="619"/>
        <v>1.5175972837004814</v>
      </c>
      <c r="EY435" s="85">
        <f t="shared" si="620"/>
        <v>1.3807247536507285E-3</v>
      </c>
      <c r="EZ435" s="86">
        <f>3</f>
        <v>3</v>
      </c>
      <c r="FA435" s="75"/>
      <c r="FB435" s="88"/>
      <c r="FC435" s="80">
        <f t="shared" si="621"/>
        <v>93.897999999999996</v>
      </c>
      <c r="FD435" s="80">
        <f t="shared" si="622"/>
        <v>0.17199999999999999</v>
      </c>
      <c r="FE435" s="80">
        <f t="shared" si="623"/>
        <v>0</v>
      </c>
      <c r="FF435" s="80">
        <f t="shared" si="624"/>
        <v>1.2749999999999999</v>
      </c>
      <c r="FG435" s="80">
        <f t="shared" si="625"/>
        <v>0</v>
      </c>
      <c r="FH435" s="80">
        <f t="shared" si="626"/>
        <v>110.42641084289653</v>
      </c>
      <c r="FI435" s="80">
        <f t="shared" si="627"/>
        <v>-121.34165444645807</v>
      </c>
      <c r="FJ435" s="80">
        <f t="shared" si="628"/>
        <v>3.08</v>
      </c>
      <c r="FK435" s="80">
        <f t="shared" si="629"/>
        <v>0</v>
      </c>
      <c r="FL435" s="80">
        <f t="shared" si="630"/>
        <v>2.8000000000000001E-2</v>
      </c>
      <c r="FM435" s="80">
        <f t="shared" si="631"/>
        <v>0</v>
      </c>
      <c r="FN435" s="80">
        <f t="shared" si="632"/>
        <v>0</v>
      </c>
      <c r="FO435" s="80">
        <f t="shared" si="633"/>
        <v>9.1999999999999998E-2</v>
      </c>
      <c r="FP435" s="80">
        <f t="shared" si="634"/>
        <v>87.629756396438481</v>
      </c>
    </row>
    <row r="436" spans="1:172" ht="21.75" thickTop="1">
      <c r="A436" s="40">
        <v>434</v>
      </c>
      <c r="B436" s="41" t="s">
        <v>73</v>
      </c>
      <c r="C436" s="220">
        <v>3.4000000000000002E-2</v>
      </c>
      <c r="D436" s="220">
        <v>1.4430000000000001</v>
      </c>
      <c r="E436" s="220">
        <v>0.435</v>
      </c>
      <c r="F436" s="220">
        <v>0</v>
      </c>
      <c r="G436" s="220">
        <v>8.6999999999999994E-2</v>
      </c>
      <c r="H436" s="220">
        <v>68.975166456721254</v>
      </c>
      <c r="I436" s="220">
        <v>1.893</v>
      </c>
      <c r="J436" s="220">
        <v>1.08</v>
      </c>
      <c r="K436" s="220">
        <v>3.6999999999999998E-2</v>
      </c>
      <c r="L436" s="228">
        <v>0</v>
      </c>
      <c r="M436" s="228">
        <v>0</v>
      </c>
      <c r="N436" s="220">
        <v>24.15</v>
      </c>
      <c r="O436" s="71"/>
      <c r="P436" s="70">
        <f t="shared" si="545"/>
        <v>103.71734001939558</v>
      </c>
      <c r="Q436" s="70">
        <f t="shared" si="560"/>
        <v>98.13416645672126</v>
      </c>
      <c r="S436" s="48">
        <v>60.085000000000001</v>
      </c>
      <c r="T436" s="48">
        <v>40.311</v>
      </c>
      <c r="U436" s="48">
        <v>70.936999999999998</v>
      </c>
      <c r="V436" s="48">
        <v>56.079000000000001</v>
      </c>
      <c r="W436" s="48">
        <v>81.41</v>
      </c>
      <c r="X436" s="49">
        <v>71.849999999999994</v>
      </c>
      <c r="Y436" s="48">
        <v>101.962</v>
      </c>
      <c r="Z436" s="48">
        <v>149.88</v>
      </c>
      <c r="AA436" s="48">
        <v>152</v>
      </c>
      <c r="AB436" s="48">
        <v>61.978999999999999</v>
      </c>
      <c r="AC436" s="48">
        <v>94.203000000000003</v>
      </c>
      <c r="AD436" s="49">
        <v>79.87</v>
      </c>
      <c r="AE436" s="40"/>
      <c r="AF436" s="41">
        <v>1</v>
      </c>
      <c r="AG436" s="41">
        <v>1</v>
      </c>
      <c r="AH436" s="41">
        <v>1</v>
      </c>
      <c r="AI436" s="41">
        <v>1</v>
      </c>
      <c r="AJ436" s="41">
        <v>1</v>
      </c>
      <c r="AK436" s="50">
        <v>1</v>
      </c>
      <c r="AL436" s="41">
        <v>2</v>
      </c>
      <c r="AM436" s="41">
        <v>2</v>
      </c>
      <c r="AN436" s="41">
        <v>2</v>
      </c>
      <c r="AO436" s="41">
        <v>2</v>
      </c>
      <c r="AP436" s="41">
        <v>2</v>
      </c>
      <c r="AQ436" s="50">
        <v>1</v>
      </c>
      <c r="AR436" s="40"/>
      <c r="AS436" s="41">
        <v>4</v>
      </c>
      <c r="AT436" s="41">
        <v>2</v>
      </c>
      <c r="AU436" s="41">
        <v>2</v>
      </c>
      <c r="AV436" s="41">
        <v>2</v>
      </c>
      <c r="AW436" s="41">
        <v>2</v>
      </c>
      <c r="AX436" s="50">
        <v>2</v>
      </c>
      <c r="AY436" s="41">
        <v>3</v>
      </c>
      <c r="AZ436" s="41">
        <v>3</v>
      </c>
      <c r="BA436" s="41">
        <v>3</v>
      </c>
      <c r="BB436" s="41">
        <v>1</v>
      </c>
      <c r="BC436" s="41">
        <v>1</v>
      </c>
      <c r="BD436" s="50">
        <v>4</v>
      </c>
      <c r="BE436" s="40"/>
      <c r="BF436" s="59">
        <v>2</v>
      </c>
      <c r="BG436" s="59">
        <v>1</v>
      </c>
      <c r="BH436" s="59">
        <v>1</v>
      </c>
      <c r="BI436" s="59">
        <v>1</v>
      </c>
      <c r="BJ436" s="59">
        <v>1</v>
      </c>
      <c r="BK436" s="60">
        <v>1</v>
      </c>
      <c r="BL436" s="59">
        <v>3</v>
      </c>
      <c r="BM436" s="59">
        <v>3</v>
      </c>
      <c r="BN436" s="59">
        <v>3</v>
      </c>
      <c r="BO436" s="59">
        <v>1</v>
      </c>
      <c r="BP436" s="59">
        <v>1</v>
      </c>
      <c r="BQ436" s="60">
        <v>2</v>
      </c>
      <c r="BR436" s="40"/>
      <c r="BS436" s="51">
        <f t="shared" si="546"/>
        <v>5.6586502454855625E-4</v>
      </c>
      <c r="BT436" s="51">
        <f t="shared" si="547"/>
        <v>3.5796680806727696E-2</v>
      </c>
      <c r="BU436" s="51">
        <f t="shared" si="548"/>
        <v>6.1322018128762146E-3</v>
      </c>
      <c r="BV436" s="51">
        <f t="shared" si="549"/>
        <v>0</v>
      </c>
      <c r="BW436" s="51">
        <f t="shared" si="550"/>
        <v>1.0686647831961674E-3</v>
      </c>
      <c r="BX436" s="51">
        <f t="shared" si="551"/>
        <v>0.95998839884093612</v>
      </c>
      <c r="BY436" s="51">
        <f t="shared" si="552"/>
        <v>1.8565740177713265E-2</v>
      </c>
      <c r="BZ436" s="51">
        <f t="shared" si="553"/>
        <v>7.2057646116893519E-3</v>
      </c>
      <c r="CA436" s="51">
        <f t="shared" si="554"/>
        <v>2.4342105263157893E-4</v>
      </c>
      <c r="CB436" s="51">
        <f t="shared" si="555"/>
        <v>0</v>
      </c>
      <c r="CC436" s="51">
        <f t="shared" si="556"/>
        <v>0</v>
      </c>
      <c r="CD436" s="51">
        <f t="shared" si="557"/>
        <v>0.30236634531113055</v>
      </c>
      <c r="CE436" s="40"/>
      <c r="CF436" s="53">
        <f t="shared" si="561"/>
        <v>1.7784152203448209</v>
      </c>
      <c r="CG436" s="40"/>
      <c r="CH436" s="61">
        <f t="shared" si="562"/>
        <v>5.6586502454855625E-4</v>
      </c>
      <c r="CI436" s="61">
        <f t="shared" si="563"/>
        <v>3.5796680806727696E-2</v>
      </c>
      <c r="CJ436" s="61">
        <f t="shared" si="564"/>
        <v>6.1322018128762146E-3</v>
      </c>
      <c r="CK436" s="61">
        <f t="shared" si="565"/>
        <v>0</v>
      </c>
      <c r="CL436" s="61">
        <f t="shared" si="566"/>
        <v>1.0686647831961674E-3</v>
      </c>
      <c r="CM436" s="61">
        <f t="shared" si="567"/>
        <v>0.95998839884093612</v>
      </c>
      <c r="CN436" s="61">
        <f t="shared" si="568"/>
        <v>3.713148035542653E-2</v>
      </c>
      <c r="CO436" s="61">
        <f t="shared" si="569"/>
        <v>1.4411529223378704E-2</v>
      </c>
      <c r="CP436" s="61">
        <f t="shared" si="570"/>
        <v>4.8684210526315786E-4</v>
      </c>
      <c r="CQ436" s="61">
        <f t="shared" si="571"/>
        <v>0</v>
      </c>
      <c r="CR436" s="61">
        <f t="shared" si="572"/>
        <v>0</v>
      </c>
      <c r="CS436" s="61">
        <f t="shared" si="573"/>
        <v>0.30236634531113055</v>
      </c>
      <c r="CT436" s="40"/>
      <c r="CU436" s="54">
        <f t="shared" si="574"/>
        <v>1.0063429723179481E-3</v>
      </c>
      <c r="CV436" s="54">
        <f t="shared" si="575"/>
        <v>6.3661361984509862E-2</v>
      </c>
      <c r="CW436" s="54">
        <f t="shared" si="576"/>
        <v>1.0905601038245163E-2</v>
      </c>
      <c r="CX436" s="54">
        <f t="shared" si="577"/>
        <v>0</v>
      </c>
      <c r="CY436" s="54">
        <f t="shared" si="578"/>
        <v>1.9005297158825624E-3</v>
      </c>
      <c r="CZ436" s="54">
        <f t="shared" si="579"/>
        <v>1.7072579798531753</v>
      </c>
      <c r="DA436" s="54">
        <f t="shared" si="580"/>
        <v>6.6035189818025267E-2</v>
      </c>
      <c r="DB436" s="54">
        <f t="shared" si="581"/>
        <v>2.5629682919300862E-2</v>
      </c>
      <c r="DC436" s="54">
        <f t="shared" si="582"/>
        <v>8.6580740990471544E-4</v>
      </c>
      <c r="DD436" s="54">
        <f t="shared" si="583"/>
        <v>0</v>
      </c>
      <c r="DE436" s="54">
        <f t="shared" si="584"/>
        <v>0</v>
      </c>
      <c r="DF436" s="54">
        <f t="shared" si="585"/>
        <v>0.53773291062135242</v>
      </c>
      <c r="DG436" s="40"/>
      <c r="DH436" s="80">
        <f t="shared" si="586"/>
        <v>2.4149954063327139</v>
      </c>
      <c r="DI436" s="80">
        <f t="shared" si="587"/>
        <v>0.82815892517041911</v>
      </c>
      <c r="DJ436" s="40"/>
      <c r="DK436" s="54">
        <f t="shared" si="588"/>
        <v>1.1317300490971125E-3</v>
      </c>
      <c r="DL436" s="54">
        <f t="shared" si="589"/>
        <v>3.5796680806727696E-2</v>
      </c>
      <c r="DM436" s="54">
        <f t="shared" si="590"/>
        <v>6.1322018128762146E-3</v>
      </c>
      <c r="DN436" s="54">
        <f t="shared" si="591"/>
        <v>0</v>
      </c>
      <c r="DO436" s="54">
        <f t="shared" si="592"/>
        <v>1.0686647831961674E-3</v>
      </c>
      <c r="DP436" s="54">
        <f t="shared" si="593"/>
        <v>0.95998839884093612</v>
      </c>
      <c r="DQ436" s="54">
        <f t="shared" si="594"/>
        <v>5.5697220533139795E-2</v>
      </c>
      <c r="DR436" s="54">
        <f t="shared" si="595"/>
        <v>2.1617293835068056E-2</v>
      </c>
      <c r="DS436" s="54">
        <f t="shared" si="596"/>
        <v>7.3026315789473677E-4</v>
      </c>
      <c r="DT436" s="54">
        <f t="shared" si="597"/>
        <v>0</v>
      </c>
      <c r="DU436" s="54">
        <f t="shared" si="598"/>
        <v>0</v>
      </c>
      <c r="DV436" s="54">
        <f t="shared" si="599"/>
        <v>0.60473269062226109</v>
      </c>
      <c r="DW436" s="54"/>
      <c r="DX436" s="63">
        <f t="shared" si="600"/>
        <v>1.686895144441197</v>
      </c>
      <c r="DY436" s="40"/>
      <c r="DZ436" s="41">
        <f t="shared" si="601"/>
        <v>2.0126859446358961E-3</v>
      </c>
      <c r="EA436" s="41">
        <f t="shared" si="602"/>
        <v>6.3661361984509862E-2</v>
      </c>
      <c r="EB436" s="41">
        <f t="shared" si="603"/>
        <v>1.0905601038245163E-2</v>
      </c>
      <c r="EC436" s="41">
        <f t="shared" si="604"/>
        <v>0</v>
      </c>
      <c r="ED436" s="41">
        <f t="shared" si="605"/>
        <v>1.9005297158825624E-3</v>
      </c>
      <c r="EE436" s="41">
        <f t="shared" si="606"/>
        <v>1.7072579798531753</v>
      </c>
      <c r="EF436" s="41">
        <f t="shared" si="607"/>
        <v>9.9052784727037893E-2</v>
      </c>
      <c r="EG436" s="41">
        <f t="shared" si="608"/>
        <v>3.8444524378951295E-2</v>
      </c>
      <c r="EH436" s="41">
        <f t="shared" si="609"/>
        <v>1.298711114857073E-3</v>
      </c>
      <c r="EI436" s="41">
        <f t="shared" si="610"/>
        <v>0</v>
      </c>
      <c r="EJ436" s="41">
        <f t="shared" si="611"/>
        <v>0</v>
      </c>
      <c r="EK436" s="41">
        <f t="shared" si="612"/>
        <v>1.0754658212427048</v>
      </c>
      <c r="EL436" s="40"/>
      <c r="EM436" s="82">
        <f t="shared" si="613"/>
        <v>3</v>
      </c>
      <c r="EN436" s="40"/>
      <c r="EO436" s="80">
        <f t="shared" si="614"/>
        <v>1.0310464489774853</v>
      </c>
      <c r="EP436" s="80">
        <f t="shared" si="615"/>
        <v>1.4138809335838267</v>
      </c>
      <c r="EQ436" s="80">
        <f t="shared" si="616"/>
        <v>0.3828344846063414</v>
      </c>
      <c r="ER436" s="80"/>
      <c r="ES436" s="80">
        <f t="shared" si="558"/>
        <v>18.676305531727376</v>
      </c>
      <c r="ET436" s="80">
        <f t="shared" si="559"/>
        <v>55.8820344876682</v>
      </c>
      <c r="EU436" s="80"/>
      <c r="EV436" s="80">
        <f t="shared" si="617"/>
        <v>0.3828344846063414</v>
      </c>
      <c r="EW436" s="80">
        <f t="shared" si="618"/>
        <v>1.0310464489774853</v>
      </c>
      <c r="EX436" s="84">
        <f t="shared" si="619"/>
        <v>0.17000451585818638</v>
      </c>
      <c r="EY436" s="85">
        <f t="shared" si="620"/>
        <v>0.44532830928894029</v>
      </c>
      <c r="EZ436" s="86">
        <f>3</f>
        <v>3</v>
      </c>
      <c r="FA436" s="75"/>
      <c r="FB436" s="88"/>
      <c r="FC436" s="80">
        <f t="shared" si="621"/>
        <v>3.4000000000000002E-2</v>
      </c>
      <c r="FD436" s="80">
        <f t="shared" si="622"/>
        <v>1.4430000000000001</v>
      </c>
      <c r="FE436" s="80">
        <f t="shared" si="623"/>
        <v>0.435</v>
      </c>
      <c r="FF436" s="80">
        <f t="shared" si="624"/>
        <v>0</v>
      </c>
      <c r="FG436" s="80">
        <f t="shared" si="625"/>
        <v>8.6999999999999994E-2</v>
      </c>
      <c r="FH436" s="80">
        <f t="shared" si="626"/>
        <v>18.676305531727376</v>
      </c>
      <c r="FI436" s="80">
        <f t="shared" si="627"/>
        <v>55.8820344876682</v>
      </c>
      <c r="FJ436" s="80">
        <f t="shared" si="628"/>
        <v>1.893</v>
      </c>
      <c r="FK436" s="80">
        <f t="shared" si="629"/>
        <v>1.08</v>
      </c>
      <c r="FL436" s="80">
        <f t="shared" si="630"/>
        <v>3.6999999999999998E-2</v>
      </c>
      <c r="FM436" s="80">
        <f t="shared" si="631"/>
        <v>0</v>
      </c>
      <c r="FN436" s="80">
        <f t="shared" si="632"/>
        <v>0</v>
      </c>
      <c r="FO436" s="80">
        <f t="shared" si="633"/>
        <v>24.15</v>
      </c>
      <c r="FP436" s="80">
        <f t="shared" si="634"/>
        <v>103.71734001939558</v>
      </c>
    </row>
    <row r="437" spans="1:172" ht="21">
      <c r="A437" s="40">
        <v>435</v>
      </c>
      <c r="B437" s="41" t="s">
        <v>73</v>
      </c>
      <c r="C437" s="220">
        <v>0.17299999999999999</v>
      </c>
      <c r="D437" s="220">
        <v>1.411</v>
      </c>
      <c r="E437" s="220">
        <v>0.48799999999999999</v>
      </c>
      <c r="F437" s="220">
        <v>1.7000000000000001E-2</v>
      </c>
      <c r="G437" s="220">
        <v>0.14799999999999999</v>
      </c>
      <c r="H437" s="220">
        <v>64.170415691920113</v>
      </c>
      <c r="I437" s="220">
        <v>2.3279999999999998</v>
      </c>
      <c r="J437" s="220">
        <v>1.0449999999999999</v>
      </c>
      <c r="K437" s="220">
        <v>0.36199999999999999</v>
      </c>
      <c r="L437" s="227">
        <v>0</v>
      </c>
      <c r="M437" s="227">
        <v>0</v>
      </c>
      <c r="N437" s="220">
        <v>24.504999999999999</v>
      </c>
      <c r="O437" s="71"/>
      <c r="P437" s="70">
        <f t="shared" si="545"/>
        <v>99.651384829642339</v>
      </c>
      <c r="Q437" s="70">
        <f t="shared" si="560"/>
        <v>94.647415691920102</v>
      </c>
      <c r="S437" s="48">
        <v>60.085000000000001</v>
      </c>
      <c r="T437" s="48">
        <v>40.311</v>
      </c>
      <c r="U437" s="48">
        <v>70.936999999999998</v>
      </c>
      <c r="V437" s="48">
        <v>56.079000000000001</v>
      </c>
      <c r="W437" s="48">
        <v>81.41</v>
      </c>
      <c r="X437" s="49">
        <v>71.849999999999994</v>
      </c>
      <c r="Y437" s="48">
        <v>101.962</v>
      </c>
      <c r="Z437" s="48">
        <v>149.88</v>
      </c>
      <c r="AA437" s="48">
        <v>152</v>
      </c>
      <c r="AB437" s="48">
        <v>61.978999999999999</v>
      </c>
      <c r="AC437" s="48">
        <v>94.203000000000003</v>
      </c>
      <c r="AD437" s="49">
        <v>79.87</v>
      </c>
      <c r="AE437" s="40"/>
      <c r="AF437" s="41">
        <v>1</v>
      </c>
      <c r="AG437" s="41">
        <v>1</v>
      </c>
      <c r="AH437" s="41">
        <v>1</v>
      </c>
      <c r="AI437" s="41">
        <v>1</v>
      </c>
      <c r="AJ437" s="41">
        <v>1</v>
      </c>
      <c r="AK437" s="50">
        <v>1</v>
      </c>
      <c r="AL437" s="41">
        <v>2</v>
      </c>
      <c r="AM437" s="41">
        <v>2</v>
      </c>
      <c r="AN437" s="41">
        <v>2</v>
      </c>
      <c r="AO437" s="41">
        <v>2</v>
      </c>
      <c r="AP437" s="41">
        <v>2</v>
      </c>
      <c r="AQ437" s="50">
        <v>1</v>
      </c>
      <c r="AR437" s="40"/>
      <c r="AS437" s="41">
        <v>4</v>
      </c>
      <c r="AT437" s="41">
        <v>2</v>
      </c>
      <c r="AU437" s="41">
        <v>2</v>
      </c>
      <c r="AV437" s="41">
        <v>2</v>
      </c>
      <c r="AW437" s="41">
        <v>2</v>
      </c>
      <c r="AX437" s="50">
        <v>2</v>
      </c>
      <c r="AY437" s="41">
        <v>3</v>
      </c>
      <c r="AZ437" s="41">
        <v>3</v>
      </c>
      <c r="BA437" s="41">
        <v>3</v>
      </c>
      <c r="BB437" s="41">
        <v>1</v>
      </c>
      <c r="BC437" s="41">
        <v>1</v>
      </c>
      <c r="BD437" s="50">
        <v>4</v>
      </c>
      <c r="BE437" s="40"/>
      <c r="BF437" s="59">
        <v>2</v>
      </c>
      <c r="BG437" s="59">
        <v>1</v>
      </c>
      <c r="BH437" s="59">
        <v>1</v>
      </c>
      <c r="BI437" s="59">
        <v>1</v>
      </c>
      <c r="BJ437" s="59">
        <v>1</v>
      </c>
      <c r="BK437" s="60">
        <v>1</v>
      </c>
      <c r="BL437" s="59">
        <v>3</v>
      </c>
      <c r="BM437" s="59">
        <v>3</v>
      </c>
      <c r="BN437" s="59">
        <v>3</v>
      </c>
      <c r="BO437" s="59">
        <v>1</v>
      </c>
      <c r="BP437" s="59">
        <v>1</v>
      </c>
      <c r="BQ437" s="60">
        <v>2</v>
      </c>
      <c r="BR437" s="40"/>
      <c r="BS437" s="51">
        <f t="shared" si="546"/>
        <v>2.8792543896147124E-3</v>
      </c>
      <c r="BT437" s="51">
        <f t="shared" si="547"/>
        <v>3.5002852819329709E-2</v>
      </c>
      <c r="BU437" s="51">
        <f t="shared" si="548"/>
        <v>6.8793436429507877E-3</v>
      </c>
      <c r="BV437" s="51">
        <f t="shared" si="549"/>
        <v>3.0314377931132871E-4</v>
      </c>
      <c r="BW437" s="51">
        <f t="shared" si="550"/>
        <v>1.8179584817589977E-3</v>
      </c>
      <c r="BX437" s="51">
        <f t="shared" si="551"/>
        <v>0.89311643273375252</v>
      </c>
      <c r="BY437" s="51">
        <f t="shared" si="552"/>
        <v>2.2832035464192539E-2</v>
      </c>
      <c r="BZ437" s="51">
        <f t="shared" si="553"/>
        <v>6.9722444622364555E-3</v>
      </c>
      <c r="CA437" s="51">
        <f t="shared" si="554"/>
        <v>2.3815789473684208E-3</v>
      </c>
      <c r="CB437" s="51">
        <f t="shared" si="555"/>
        <v>0</v>
      </c>
      <c r="CC437" s="51">
        <f t="shared" si="556"/>
        <v>0</v>
      </c>
      <c r="CD437" s="51">
        <f t="shared" si="557"/>
        <v>0.30681106798547636</v>
      </c>
      <c r="CE437" s="40"/>
      <c r="CF437" s="53">
        <f t="shared" si="561"/>
        <v>1.8148184066181487</v>
      </c>
      <c r="CG437" s="40"/>
      <c r="CH437" s="61">
        <f t="shared" si="562"/>
        <v>2.8792543896147124E-3</v>
      </c>
      <c r="CI437" s="61">
        <f t="shared" si="563"/>
        <v>3.5002852819329709E-2</v>
      </c>
      <c r="CJ437" s="61">
        <f t="shared" si="564"/>
        <v>6.8793436429507877E-3</v>
      </c>
      <c r="CK437" s="61">
        <f t="shared" si="565"/>
        <v>3.0314377931132871E-4</v>
      </c>
      <c r="CL437" s="61">
        <f t="shared" si="566"/>
        <v>1.8179584817589977E-3</v>
      </c>
      <c r="CM437" s="61">
        <f t="shared" si="567"/>
        <v>0.89311643273375252</v>
      </c>
      <c r="CN437" s="61">
        <f t="shared" si="568"/>
        <v>4.5664070928385078E-2</v>
      </c>
      <c r="CO437" s="61">
        <f t="shared" si="569"/>
        <v>1.3944488924472911E-2</v>
      </c>
      <c r="CP437" s="61">
        <f t="shared" si="570"/>
        <v>4.7631578947368415E-3</v>
      </c>
      <c r="CQ437" s="61">
        <f t="shared" si="571"/>
        <v>0</v>
      </c>
      <c r="CR437" s="61">
        <f t="shared" si="572"/>
        <v>0</v>
      </c>
      <c r="CS437" s="61">
        <f t="shared" si="573"/>
        <v>0.30681106798547636</v>
      </c>
      <c r="CT437" s="40"/>
      <c r="CU437" s="54">
        <f t="shared" si="574"/>
        <v>5.2253238636088828E-3</v>
      </c>
      <c r="CV437" s="54">
        <f t="shared" si="575"/>
        <v>6.3523821580665524E-2</v>
      </c>
      <c r="CW437" s="54">
        <f t="shared" si="576"/>
        <v>1.2484759468678639E-2</v>
      </c>
      <c r="CX437" s="54">
        <f t="shared" si="577"/>
        <v>5.5015091054598931E-4</v>
      </c>
      <c r="CY437" s="54">
        <f t="shared" si="578"/>
        <v>3.2992645151638128E-3</v>
      </c>
      <c r="CZ437" s="54">
        <f t="shared" si="579"/>
        <v>1.6208441413783539</v>
      </c>
      <c r="DA437" s="54">
        <f t="shared" si="580"/>
        <v>8.2871996441949938E-2</v>
      </c>
      <c r="DB437" s="54">
        <f t="shared" si="581"/>
        <v>2.5306715171016351E-2</v>
      </c>
      <c r="DC437" s="54">
        <f t="shared" si="582"/>
        <v>8.6442666209969703E-3</v>
      </c>
      <c r="DD437" s="54">
        <f t="shared" si="583"/>
        <v>0</v>
      </c>
      <c r="DE437" s="54">
        <f t="shared" si="584"/>
        <v>0</v>
      </c>
      <c r="DF437" s="54">
        <f t="shared" si="585"/>
        <v>0.55680637353421469</v>
      </c>
      <c r="DG437" s="40"/>
      <c r="DH437" s="80">
        <f t="shared" si="586"/>
        <v>2.3795568134851948</v>
      </c>
      <c r="DI437" s="80">
        <f t="shared" si="587"/>
        <v>0.84049264496052078</v>
      </c>
      <c r="DJ437" s="40"/>
      <c r="DK437" s="54">
        <f t="shared" si="588"/>
        <v>5.7585087792294248E-3</v>
      </c>
      <c r="DL437" s="54">
        <f t="shared" si="589"/>
        <v>3.5002852819329709E-2</v>
      </c>
      <c r="DM437" s="54">
        <f t="shared" si="590"/>
        <v>6.8793436429507877E-3</v>
      </c>
      <c r="DN437" s="54">
        <f t="shared" si="591"/>
        <v>3.0314377931132871E-4</v>
      </c>
      <c r="DO437" s="54">
        <f t="shared" si="592"/>
        <v>1.8179584817589977E-3</v>
      </c>
      <c r="DP437" s="54">
        <f t="shared" si="593"/>
        <v>0.89311643273375252</v>
      </c>
      <c r="DQ437" s="54">
        <f t="shared" si="594"/>
        <v>6.849610639257761E-2</v>
      </c>
      <c r="DR437" s="54">
        <f t="shared" si="595"/>
        <v>2.0916733386709366E-2</v>
      </c>
      <c r="DS437" s="54">
        <f t="shared" si="596"/>
        <v>7.1447368421052627E-3</v>
      </c>
      <c r="DT437" s="54">
        <f t="shared" si="597"/>
        <v>0</v>
      </c>
      <c r="DU437" s="54">
        <f t="shared" si="598"/>
        <v>0</v>
      </c>
      <c r="DV437" s="54">
        <f t="shared" si="599"/>
        <v>0.61362213597095272</v>
      </c>
      <c r="DW437" s="54"/>
      <c r="DX437" s="63">
        <f t="shared" si="600"/>
        <v>1.6530579528286777</v>
      </c>
      <c r="DY437" s="40"/>
      <c r="DZ437" s="41">
        <f t="shared" si="601"/>
        <v>1.0450647727217766E-2</v>
      </c>
      <c r="EA437" s="41">
        <f t="shared" si="602"/>
        <v>6.3523821580665524E-2</v>
      </c>
      <c r="EB437" s="41">
        <f t="shared" si="603"/>
        <v>1.2484759468678639E-2</v>
      </c>
      <c r="EC437" s="41">
        <f t="shared" si="604"/>
        <v>5.5015091054598931E-4</v>
      </c>
      <c r="ED437" s="41">
        <f t="shared" si="605"/>
        <v>3.2992645151638128E-3</v>
      </c>
      <c r="EE437" s="41">
        <f t="shared" si="606"/>
        <v>1.6208441413783539</v>
      </c>
      <c r="EF437" s="41">
        <f t="shared" si="607"/>
        <v>0.12430799466292489</v>
      </c>
      <c r="EG437" s="41">
        <f t="shared" si="608"/>
        <v>3.7960072756524528E-2</v>
      </c>
      <c r="EH437" s="41">
        <f t="shared" si="609"/>
        <v>1.2966399931495457E-2</v>
      </c>
      <c r="EI437" s="41">
        <f t="shared" si="610"/>
        <v>0</v>
      </c>
      <c r="EJ437" s="41">
        <f t="shared" si="611"/>
        <v>0</v>
      </c>
      <c r="EK437" s="41">
        <f t="shared" si="612"/>
        <v>1.1136127470684294</v>
      </c>
      <c r="EL437" s="40"/>
      <c r="EM437" s="82">
        <f t="shared" si="613"/>
        <v>3</v>
      </c>
      <c r="EN437" s="40"/>
      <c r="EO437" s="80">
        <f t="shared" si="614"/>
        <v>0.95704413023687529</v>
      </c>
      <c r="EP437" s="80">
        <f t="shared" si="615"/>
        <v>1.362307579455857</v>
      </c>
      <c r="EQ437" s="80">
        <f t="shared" si="616"/>
        <v>0.40526344921898172</v>
      </c>
      <c r="ER437" s="80"/>
      <c r="ES437" s="80">
        <f t="shared" si="558"/>
        <v>19.089612649377532</v>
      </c>
      <c r="ET437" s="80">
        <f t="shared" si="559"/>
        <v>50.084772180264807</v>
      </c>
      <c r="EU437" s="80"/>
      <c r="EV437" s="80">
        <f t="shared" si="617"/>
        <v>0.40526344921898172</v>
      </c>
      <c r="EW437" s="80">
        <f t="shared" si="618"/>
        <v>0.95704413023687529</v>
      </c>
      <c r="EX437" s="84">
        <f t="shared" si="619"/>
        <v>0.20190629857262607</v>
      </c>
      <c r="EY437" s="85">
        <f t="shared" si="620"/>
        <v>0.46799166162264783</v>
      </c>
      <c r="EZ437" s="86">
        <f>3</f>
        <v>3</v>
      </c>
      <c r="FA437" s="75"/>
      <c r="FB437" s="88"/>
      <c r="FC437" s="80">
        <f t="shared" si="621"/>
        <v>0.17299999999999999</v>
      </c>
      <c r="FD437" s="80">
        <f t="shared" si="622"/>
        <v>1.411</v>
      </c>
      <c r="FE437" s="80">
        <f t="shared" si="623"/>
        <v>0.48799999999999999</v>
      </c>
      <c r="FF437" s="80">
        <f t="shared" si="624"/>
        <v>1.7000000000000001E-2</v>
      </c>
      <c r="FG437" s="80">
        <f t="shared" si="625"/>
        <v>0.14799999999999999</v>
      </c>
      <c r="FH437" s="80">
        <f t="shared" si="626"/>
        <v>19.089612649377532</v>
      </c>
      <c r="FI437" s="80">
        <f t="shared" si="627"/>
        <v>50.084772180264807</v>
      </c>
      <c r="FJ437" s="80">
        <f t="shared" si="628"/>
        <v>2.3279999999999998</v>
      </c>
      <c r="FK437" s="80">
        <f t="shared" si="629"/>
        <v>1.0449999999999999</v>
      </c>
      <c r="FL437" s="80">
        <f t="shared" si="630"/>
        <v>0.36199999999999999</v>
      </c>
      <c r="FM437" s="80">
        <f t="shared" si="631"/>
        <v>0</v>
      </c>
      <c r="FN437" s="80">
        <f t="shared" si="632"/>
        <v>0</v>
      </c>
      <c r="FO437" s="80">
        <f t="shared" si="633"/>
        <v>24.504999999999999</v>
      </c>
      <c r="FP437" s="80">
        <f t="shared" si="634"/>
        <v>99.651384829642339</v>
      </c>
    </row>
    <row r="438" spans="1:172" ht="21">
      <c r="A438" s="40">
        <v>436</v>
      </c>
      <c r="B438" s="41" t="s">
        <v>73</v>
      </c>
      <c r="C438" s="220">
        <v>0.09</v>
      </c>
      <c r="D438" s="220">
        <v>1.464</v>
      </c>
      <c r="E438" s="220">
        <v>0.42899999999999999</v>
      </c>
      <c r="F438" s="220">
        <v>0</v>
      </c>
      <c r="G438" s="220">
        <v>3.9E-2</v>
      </c>
      <c r="H438" s="220">
        <v>68.79341371243477</v>
      </c>
      <c r="I438" s="220">
        <v>1.891</v>
      </c>
      <c r="J438" s="220">
        <v>1.07</v>
      </c>
      <c r="K438" s="220">
        <v>0.14599999999999999</v>
      </c>
      <c r="L438" s="227">
        <v>0</v>
      </c>
      <c r="M438" s="227">
        <v>0</v>
      </c>
      <c r="N438" s="220">
        <v>24.527000000000001</v>
      </c>
      <c r="O438" s="71"/>
      <c r="P438" s="70">
        <f t="shared" si="545"/>
        <v>103.96611243305786</v>
      </c>
      <c r="Q438" s="70">
        <f t="shared" si="560"/>
        <v>98.449413712434776</v>
      </c>
      <c r="S438" s="48">
        <v>60.085000000000001</v>
      </c>
      <c r="T438" s="48">
        <v>40.311</v>
      </c>
      <c r="U438" s="48">
        <v>70.936999999999998</v>
      </c>
      <c r="V438" s="48">
        <v>56.079000000000001</v>
      </c>
      <c r="W438" s="48">
        <v>81.41</v>
      </c>
      <c r="X438" s="49">
        <v>71.849999999999994</v>
      </c>
      <c r="Y438" s="48">
        <v>101.962</v>
      </c>
      <c r="Z438" s="48">
        <v>149.88</v>
      </c>
      <c r="AA438" s="48">
        <v>152</v>
      </c>
      <c r="AB438" s="48">
        <v>61.978999999999999</v>
      </c>
      <c r="AC438" s="48">
        <v>94.203000000000003</v>
      </c>
      <c r="AD438" s="49">
        <v>79.87</v>
      </c>
      <c r="AE438" s="40"/>
      <c r="AF438" s="41">
        <v>1</v>
      </c>
      <c r="AG438" s="41">
        <v>1</v>
      </c>
      <c r="AH438" s="41">
        <v>1</v>
      </c>
      <c r="AI438" s="41">
        <v>1</v>
      </c>
      <c r="AJ438" s="41">
        <v>1</v>
      </c>
      <c r="AK438" s="50">
        <v>1</v>
      </c>
      <c r="AL438" s="41">
        <v>2</v>
      </c>
      <c r="AM438" s="41">
        <v>2</v>
      </c>
      <c r="AN438" s="41">
        <v>2</v>
      </c>
      <c r="AO438" s="41">
        <v>2</v>
      </c>
      <c r="AP438" s="41">
        <v>2</v>
      </c>
      <c r="AQ438" s="50">
        <v>1</v>
      </c>
      <c r="AR438" s="40"/>
      <c r="AS438" s="41">
        <v>4</v>
      </c>
      <c r="AT438" s="41">
        <v>2</v>
      </c>
      <c r="AU438" s="41">
        <v>2</v>
      </c>
      <c r="AV438" s="41">
        <v>2</v>
      </c>
      <c r="AW438" s="41">
        <v>2</v>
      </c>
      <c r="AX438" s="50">
        <v>2</v>
      </c>
      <c r="AY438" s="41">
        <v>3</v>
      </c>
      <c r="AZ438" s="41">
        <v>3</v>
      </c>
      <c r="BA438" s="41">
        <v>3</v>
      </c>
      <c r="BB438" s="41">
        <v>1</v>
      </c>
      <c r="BC438" s="41">
        <v>1</v>
      </c>
      <c r="BD438" s="50">
        <v>4</v>
      </c>
      <c r="BE438" s="40"/>
      <c r="BF438" s="59">
        <v>2</v>
      </c>
      <c r="BG438" s="59">
        <v>1</v>
      </c>
      <c r="BH438" s="59">
        <v>1</v>
      </c>
      <c r="BI438" s="59">
        <v>1</v>
      </c>
      <c r="BJ438" s="59">
        <v>1</v>
      </c>
      <c r="BK438" s="60">
        <v>1</v>
      </c>
      <c r="BL438" s="59">
        <v>3</v>
      </c>
      <c r="BM438" s="59">
        <v>3</v>
      </c>
      <c r="BN438" s="59">
        <v>3</v>
      </c>
      <c r="BO438" s="59">
        <v>1</v>
      </c>
      <c r="BP438" s="59">
        <v>1</v>
      </c>
      <c r="BQ438" s="60">
        <v>2</v>
      </c>
      <c r="BR438" s="40"/>
      <c r="BS438" s="51">
        <f t="shared" si="546"/>
        <v>1.4978780061579429E-3</v>
      </c>
      <c r="BT438" s="51">
        <f t="shared" si="547"/>
        <v>3.631763042345762E-2</v>
      </c>
      <c r="BU438" s="51">
        <f t="shared" si="548"/>
        <v>6.0476197189055078E-3</v>
      </c>
      <c r="BV438" s="51">
        <f t="shared" si="549"/>
        <v>0</v>
      </c>
      <c r="BW438" s="51">
        <f t="shared" si="550"/>
        <v>4.7905662695000618E-4</v>
      </c>
      <c r="BX438" s="51">
        <f t="shared" si="551"/>
        <v>0.95745878514175053</v>
      </c>
      <c r="BY438" s="51">
        <f t="shared" si="552"/>
        <v>1.8546125026970832E-2</v>
      </c>
      <c r="BZ438" s="51">
        <f t="shared" si="553"/>
        <v>7.1390445689885245E-3</v>
      </c>
      <c r="CA438" s="51">
        <f t="shared" si="554"/>
        <v>9.6052631578947363E-4</v>
      </c>
      <c r="CB438" s="51">
        <f t="shared" si="555"/>
        <v>0</v>
      </c>
      <c r="CC438" s="51">
        <f t="shared" si="556"/>
        <v>0</v>
      </c>
      <c r="CD438" s="51">
        <f t="shared" si="557"/>
        <v>0.30708651558783023</v>
      </c>
      <c r="CE438" s="40"/>
      <c r="CF438" s="53">
        <f t="shared" si="561"/>
        <v>1.7673996418170699</v>
      </c>
      <c r="CG438" s="40"/>
      <c r="CH438" s="61">
        <f t="shared" si="562"/>
        <v>1.4978780061579429E-3</v>
      </c>
      <c r="CI438" s="61">
        <f t="shared" si="563"/>
        <v>3.631763042345762E-2</v>
      </c>
      <c r="CJ438" s="61">
        <f t="shared" si="564"/>
        <v>6.0476197189055078E-3</v>
      </c>
      <c r="CK438" s="61">
        <f t="shared" si="565"/>
        <v>0</v>
      </c>
      <c r="CL438" s="61">
        <f t="shared" si="566"/>
        <v>4.7905662695000618E-4</v>
      </c>
      <c r="CM438" s="61">
        <f t="shared" si="567"/>
        <v>0.95745878514175053</v>
      </c>
      <c r="CN438" s="61">
        <f t="shared" si="568"/>
        <v>3.7092250053941664E-2</v>
      </c>
      <c r="CO438" s="61">
        <f t="shared" si="569"/>
        <v>1.4278089137977049E-2</v>
      </c>
      <c r="CP438" s="61">
        <f t="shared" si="570"/>
        <v>1.9210526315789473E-3</v>
      </c>
      <c r="CQ438" s="61">
        <f t="shared" si="571"/>
        <v>0</v>
      </c>
      <c r="CR438" s="61">
        <f t="shared" si="572"/>
        <v>0</v>
      </c>
      <c r="CS438" s="61">
        <f t="shared" si="573"/>
        <v>0.30708651558783023</v>
      </c>
      <c r="CT438" s="40"/>
      <c r="CU438" s="54">
        <f t="shared" si="574"/>
        <v>2.6473490515692148E-3</v>
      </c>
      <c r="CV438" s="54">
        <f t="shared" si="575"/>
        <v>6.4187767002063717E-2</v>
      </c>
      <c r="CW438" s="54">
        <f t="shared" si="576"/>
        <v>1.0688560925039444E-2</v>
      </c>
      <c r="CX438" s="54">
        <f t="shared" si="577"/>
        <v>0</v>
      </c>
      <c r="CY438" s="54">
        <f t="shared" si="578"/>
        <v>8.4668451088153456E-4</v>
      </c>
      <c r="CZ438" s="54">
        <f t="shared" si="579"/>
        <v>1.6922123139141367</v>
      </c>
      <c r="DA438" s="54">
        <f t="shared" si="580"/>
        <v>6.5556829459525692E-2</v>
      </c>
      <c r="DB438" s="54">
        <f t="shared" si="581"/>
        <v>2.5235089628292833E-2</v>
      </c>
      <c r="DC438" s="54">
        <f t="shared" si="582"/>
        <v>3.395267732964371E-3</v>
      </c>
      <c r="DD438" s="54">
        <f t="shared" si="583"/>
        <v>0</v>
      </c>
      <c r="DE438" s="54">
        <f t="shared" si="584"/>
        <v>0</v>
      </c>
      <c r="DF438" s="54">
        <f t="shared" si="585"/>
        <v>0.54274459765678318</v>
      </c>
      <c r="DG438" s="40"/>
      <c r="DH438" s="80">
        <f t="shared" si="586"/>
        <v>2.4075144598812566</v>
      </c>
      <c r="DI438" s="80">
        <f t="shared" si="587"/>
        <v>0.83073228980674285</v>
      </c>
      <c r="DJ438" s="40"/>
      <c r="DK438" s="54">
        <f t="shared" si="588"/>
        <v>2.9957560123158858E-3</v>
      </c>
      <c r="DL438" s="54">
        <f t="shared" si="589"/>
        <v>3.631763042345762E-2</v>
      </c>
      <c r="DM438" s="54">
        <f t="shared" si="590"/>
        <v>6.0476197189055078E-3</v>
      </c>
      <c r="DN438" s="54">
        <f t="shared" si="591"/>
        <v>0</v>
      </c>
      <c r="DO438" s="54">
        <f t="shared" si="592"/>
        <v>4.7905662695000618E-4</v>
      </c>
      <c r="DP438" s="54">
        <f t="shared" si="593"/>
        <v>0.95745878514175053</v>
      </c>
      <c r="DQ438" s="54">
        <f t="shared" si="594"/>
        <v>5.5638375080912496E-2</v>
      </c>
      <c r="DR438" s="54">
        <f t="shared" si="595"/>
        <v>2.1417133706965574E-2</v>
      </c>
      <c r="DS438" s="54">
        <f t="shared" si="596"/>
        <v>2.8815789473684208E-3</v>
      </c>
      <c r="DT438" s="54">
        <f t="shared" si="597"/>
        <v>0</v>
      </c>
      <c r="DU438" s="54">
        <f t="shared" si="598"/>
        <v>0</v>
      </c>
      <c r="DV438" s="54">
        <f t="shared" si="599"/>
        <v>0.61417303117566047</v>
      </c>
      <c r="DW438" s="54"/>
      <c r="DX438" s="63">
        <f t="shared" si="600"/>
        <v>1.6974089668342862</v>
      </c>
      <c r="DY438" s="40"/>
      <c r="DZ438" s="41">
        <f t="shared" si="601"/>
        <v>5.2946981031384297E-3</v>
      </c>
      <c r="EA438" s="41">
        <f t="shared" si="602"/>
        <v>6.4187767002063717E-2</v>
      </c>
      <c r="EB438" s="41">
        <f t="shared" si="603"/>
        <v>1.0688560925039444E-2</v>
      </c>
      <c r="EC438" s="41">
        <f t="shared" si="604"/>
        <v>0</v>
      </c>
      <c r="ED438" s="41">
        <f t="shared" si="605"/>
        <v>8.4668451088153456E-4</v>
      </c>
      <c r="EE438" s="41">
        <f t="shared" si="606"/>
        <v>1.6922123139141367</v>
      </c>
      <c r="EF438" s="41">
        <f t="shared" si="607"/>
        <v>9.8335244189288532E-2</v>
      </c>
      <c r="EG438" s="41">
        <f t="shared" si="608"/>
        <v>3.7852634442439248E-2</v>
      </c>
      <c r="EH438" s="41">
        <f t="shared" si="609"/>
        <v>5.0929015994465561E-3</v>
      </c>
      <c r="EI438" s="41">
        <f t="shared" si="610"/>
        <v>0</v>
      </c>
      <c r="EJ438" s="41">
        <f t="shared" si="611"/>
        <v>0</v>
      </c>
      <c r="EK438" s="41">
        <f t="shared" si="612"/>
        <v>1.0854891953135664</v>
      </c>
      <c r="EL438" s="40"/>
      <c r="EM438" s="82">
        <f t="shared" si="613"/>
        <v>3.0000000000000009</v>
      </c>
      <c r="EN438" s="40"/>
      <c r="EO438" s="80">
        <f t="shared" si="614"/>
        <v>1.0156062611595429</v>
      </c>
      <c r="EP438" s="80">
        <f t="shared" si="615"/>
        <v>1.4057754103770574</v>
      </c>
      <c r="EQ438" s="80">
        <f t="shared" si="616"/>
        <v>0.39016914921751455</v>
      </c>
      <c r="ER438" s="80"/>
      <c r="ES438" s="80">
        <f t="shared" si="558"/>
        <v>19.093425238352872</v>
      </c>
      <c r="ET438" s="80">
        <f t="shared" si="559"/>
        <v>55.216687194704988</v>
      </c>
      <c r="EU438" s="80"/>
      <c r="EV438" s="80">
        <f t="shared" si="617"/>
        <v>0.39016914921751455</v>
      </c>
      <c r="EW438" s="80">
        <f t="shared" si="618"/>
        <v>1.0156062611595429</v>
      </c>
      <c r="EX438" s="84">
        <f t="shared" si="619"/>
        <v>0.17255754831033679</v>
      </c>
      <c r="EY438" s="85">
        <f t="shared" si="620"/>
        <v>0.45087546239165888</v>
      </c>
      <c r="EZ438" s="86">
        <f>3</f>
        <v>3</v>
      </c>
      <c r="FA438" s="75"/>
      <c r="FB438" s="88"/>
      <c r="FC438" s="80">
        <f t="shared" si="621"/>
        <v>0.09</v>
      </c>
      <c r="FD438" s="80">
        <f t="shared" si="622"/>
        <v>1.464</v>
      </c>
      <c r="FE438" s="80">
        <f t="shared" si="623"/>
        <v>0.42899999999999999</v>
      </c>
      <c r="FF438" s="80">
        <f t="shared" si="624"/>
        <v>0</v>
      </c>
      <c r="FG438" s="80">
        <f t="shared" si="625"/>
        <v>3.9E-2</v>
      </c>
      <c r="FH438" s="80">
        <f t="shared" si="626"/>
        <v>19.093425238352872</v>
      </c>
      <c r="FI438" s="80">
        <f t="shared" si="627"/>
        <v>55.216687194704988</v>
      </c>
      <c r="FJ438" s="80">
        <f t="shared" si="628"/>
        <v>1.891</v>
      </c>
      <c r="FK438" s="80">
        <f t="shared" si="629"/>
        <v>1.07</v>
      </c>
      <c r="FL438" s="80">
        <f t="shared" si="630"/>
        <v>0.14599999999999999</v>
      </c>
      <c r="FM438" s="80">
        <f t="shared" si="631"/>
        <v>0</v>
      </c>
      <c r="FN438" s="80">
        <f t="shared" si="632"/>
        <v>0</v>
      </c>
      <c r="FO438" s="80">
        <f t="shared" si="633"/>
        <v>24.527000000000001</v>
      </c>
      <c r="FP438" s="80">
        <f t="shared" si="634"/>
        <v>103.96611243305786</v>
      </c>
    </row>
    <row r="439" spans="1:172" ht="21">
      <c r="A439" s="40">
        <v>437</v>
      </c>
      <c r="B439" s="41" t="s">
        <v>73</v>
      </c>
      <c r="C439" s="220">
        <v>3.4000000000000002E-2</v>
      </c>
      <c r="D439" s="220">
        <v>1.3879999999999999</v>
      </c>
      <c r="E439" s="220">
        <v>0.55900000000000005</v>
      </c>
      <c r="F439" s="220">
        <v>0</v>
      </c>
      <c r="G439" s="220">
        <v>6.6000000000000003E-2</v>
      </c>
      <c r="H439" s="220">
        <v>69.075040489472741</v>
      </c>
      <c r="I439" s="220">
        <v>1.835</v>
      </c>
      <c r="J439" s="220">
        <v>1.0269999999999999</v>
      </c>
      <c r="K439" s="220">
        <v>0.11</v>
      </c>
      <c r="L439" s="227">
        <v>0</v>
      </c>
      <c r="M439" s="227">
        <v>0</v>
      </c>
      <c r="N439" s="220">
        <v>24.681999999999999</v>
      </c>
      <c r="O439" s="71"/>
      <c r="P439" s="70">
        <f t="shared" si="545"/>
        <v>104.31818004641968</v>
      </c>
      <c r="Q439" s="70">
        <f t="shared" si="560"/>
        <v>98.776040489472734</v>
      </c>
      <c r="S439" s="48">
        <v>60.085000000000001</v>
      </c>
      <c r="T439" s="48">
        <v>40.311</v>
      </c>
      <c r="U439" s="48">
        <v>70.936999999999998</v>
      </c>
      <c r="V439" s="48">
        <v>56.079000000000001</v>
      </c>
      <c r="W439" s="48">
        <v>81.41</v>
      </c>
      <c r="X439" s="49">
        <v>71.849999999999994</v>
      </c>
      <c r="Y439" s="48">
        <v>101.962</v>
      </c>
      <c r="Z439" s="48">
        <v>149.88</v>
      </c>
      <c r="AA439" s="48">
        <v>152</v>
      </c>
      <c r="AB439" s="48">
        <v>61.978999999999999</v>
      </c>
      <c r="AC439" s="48">
        <v>94.203000000000003</v>
      </c>
      <c r="AD439" s="49">
        <v>79.87</v>
      </c>
      <c r="AE439" s="40"/>
      <c r="AF439" s="41">
        <v>1</v>
      </c>
      <c r="AG439" s="41">
        <v>1</v>
      </c>
      <c r="AH439" s="41">
        <v>1</v>
      </c>
      <c r="AI439" s="41">
        <v>1</v>
      </c>
      <c r="AJ439" s="41">
        <v>1</v>
      </c>
      <c r="AK439" s="50">
        <v>1</v>
      </c>
      <c r="AL439" s="41">
        <v>2</v>
      </c>
      <c r="AM439" s="41">
        <v>2</v>
      </c>
      <c r="AN439" s="41">
        <v>2</v>
      </c>
      <c r="AO439" s="41">
        <v>2</v>
      </c>
      <c r="AP439" s="41">
        <v>2</v>
      </c>
      <c r="AQ439" s="50">
        <v>1</v>
      </c>
      <c r="AR439" s="40"/>
      <c r="AS439" s="41">
        <v>4</v>
      </c>
      <c r="AT439" s="41">
        <v>2</v>
      </c>
      <c r="AU439" s="41">
        <v>2</v>
      </c>
      <c r="AV439" s="41">
        <v>2</v>
      </c>
      <c r="AW439" s="41">
        <v>2</v>
      </c>
      <c r="AX439" s="50">
        <v>2</v>
      </c>
      <c r="AY439" s="41">
        <v>3</v>
      </c>
      <c r="AZ439" s="41">
        <v>3</v>
      </c>
      <c r="BA439" s="41">
        <v>3</v>
      </c>
      <c r="BB439" s="41">
        <v>1</v>
      </c>
      <c r="BC439" s="41">
        <v>1</v>
      </c>
      <c r="BD439" s="50">
        <v>4</v>
      </c>
      <c r="BE439" s="40"/>
      <c r="BF439" s="59">
        <v>2</v>
      </c>
      <c r="BG439" s="59">
        <v>1</v>
      </c>
      <c r="BH439" s="59">
        <v>1</v>
      </c>
      <c r="BI439" s="59">
        <v>1</v>
      </c>
      <c r="BJ439" s="59">
        <v>1</v>
      </c>
      <c r="BK439" s="60">
        <v>1</v>
      </c>
      <c r="BL439" s="59">
        <v>3</v>
      </c>
      <c r="BM439" s="59">
        <v>3</v>
      </c>
      <c r="BN439" s="59">
        <v>3</v>
      </c>
      <c r="BO439" s="59">
        <v>1</v>
      </c>
      <c r="BP439" s="59">
        <v>1</v>
      </c>
      <c r="BQ439" s="60">
        <v>2</v>
      </c>
      <c r="BR439" s="40"/>
      <c r="BS439" s="51">
        <f t="shared" si="546"/>
        <v>5.6586502454855625E-4</v>
      </c>
      <c r="BT439" s="51">
        <f t="shared" si="547"/>
        <v>3.4432288953387409E-2</v>
      </c>
      <c r="BU439" s="51">
        <f t="shared" si="548"/>
        <v>7.8802317549374803E-3</v>
      </c>
      <c r="BV439" s="51">
        <f t="shared" si="549"/>
        <v>0</v>
      </c>
      <c r="BW439" s="51">
        <f t="shared" si="550"/>
        <v>8.1071121483847197E-4</v>
      </c>
      <c r="BX439" s="51">
        <f t="shared" si="551"/>
        <v>0.96137843409147872</v>
      </c>
      <c r="BY439" s="51">
        <f t="shared" si="552"/>
        <v>1.7996900806182693E-2</v>
      </c>
      <c r="BZ439" s="51">
        <f t="shared" si="553"/>
        <v>6.8521483853749661E-3</v>
      </c>
      <c r="CA439" s="51">
        <f t="shared" si="554"/>
        <v>7.2368421052631583E-4</v>
      </c>
      <c r="CB439" s="51">
        <f t="shared" si="555"/>
        <v>0</v>
      </c>
      <c r="CC439" s="51">
        <f t="shared" si="556"/>
        <v>0</v>
      </c>
      <c r="CD439" s="51">
        <f t="shared" si="557"/>
        <v>0.3090271691498685</v>
      </c>
      <c r="CE439" s="40"/>
      <c r="CF439" s="53">
        <f t="shared" si="561"/>
        <v>1.7642845975829426</v>
      </c>
      <c r="CG439" s="40"/>
      <c r="CH439" s="61">
        <f t="shared" si="562"/>
        <v>5.6586502454855625E-4</v>
      </c>
      <c r="CI439" s="61">
        <f t="shared" si="563"/>
        <v>3.4432288953387409E-2</v>
      </c>
      <c r="CJ439" s="61">
        <f t="shared" si="564"/>
        <v>7.8802317549374803E-3</v>
      </c>
      <c r="CK439" s="61">
        <f t="shared" si="565"/>
        <v>0</v>
      </c>
      <c r="CL439" s="61">
        <f t="shared" si="566"/>
        <v>8.1071121483847197E-4</v>
      </c>
      <c r="CM439" s="61">
        <f t="shared" si="567"/>
        <v>0.96137843409147872</v>
      </c>
      <c r="CN439" s="61">
        <f t="shared" si="568"/>
        <v>3.5993801612365386E-2</v>
      </c>
      <c r="CO439" s="61">
        <f t="shared" si="569"/>
        <v>1.3704296770749932E-2</v>
      </c>
      <c r="CP439" s="61">
        <f t="shared" si="570"/>
        <v>1.4473684210526317E-3</v>
      </c>
      <c r="CQ439" s="61">
        <f t="shared" si="571"/>
        <v>0</v>
      </c>
      <c r="CR439" s="61">
        <f t="shared" si="572"/>
        <v>0</v>
      </c>
      <c r="CS439" s="61">
        <f t="shared" si="573"/>
        <v>0.3090271691498685</v>
      </c>
      <c r="CT439" s="40"/>
      <c r="CU439" s="54">
        <f t="shared" si="574"/>
        <v>9.983469471219115E-4</v>
      </c>
      <c r="CV439" s="54">
        <f t="shared" si="575"/>
        <v>6.0748357059986706E-2</v>
      </c>
      <c r="CW439" s="54">
        <f t="shared" si="576"/>
        <v>1.3902971510620199E-2</v>
      </c>
      <c r="CX439" s="54">
        <f t="shared" si="577"/>
        <v>0</v>
      </c>
      <c r="CY439" s="54">
        <f t="shared" si="578"/>
        <v>1.4303253094272721E-3</v>
      </c>
      <c r="CZ439" s="54">
        <f t="shared" si="579"/>
        <v>1.6961451637160041</v>
      </c>
      <c r="DA439" s="54">
        <f t="shared" si="580"/>
        <v>6.3503309793152343E-2</v>
      </c>
      <c r="DB439" s="54">
        <f t="shared" si="581"/>
        <v>2.4178279713339766E-2</v>
      </c>
      <c r="DC439" s="54">
        <f t="shared" si="582"/>
        <v>2.5535698122911015E-3</v>
      </c>
      <c r="DD439" s="54">
        <f t="shared" si="583"/>
        <v>0</v>
      </c>
      <c r="DE439" s="54">
        <f t="shared" si="584"/>
        <v>0</v>
      </c>
      <c r="DF439" s="54">
        <f t="shared" si="585"/>
        <v>0.54521187476577171</v>
      </c>
      <c r="DG439" s="40"/>
      <c r="DH439" s="80">
        <f t="shared" si="586"/>
        <v>2.4086721986277153</v>
      </c>
      <c r="DI439" s="80">
        <f t="shared" si="587"/>
        <v>0.83033299472607902</v>
      </c>
      <c r="DJ439" s="40"/>
      <c r="DK439" s="54">
        <f t="shared" si="588"/>
        <v>1.1317300490971125E-3</v>
      </c>
      <c r="DL439" s="54">
        <f t="shared" si="589"/>
        <v>3.4432288953387409E-2</v>
      </c>
      <c r="DM439" s="54">
        <f t="shared" si="590"/>
        <v>7.8802317549374803E-3</v>
      </c>
      <c r="DN439" s="54">
        <f t="shared" si="591"/>
        <v>0</v>
      </c>
      <c r="DO439" s="54">
        <f t="shared" si="592"/>
        <v>8.1071121483847197E-4</v>
      </c>
      <c r="DP439" s="54">
        <f t="shared" si="593"/>
        <v>0.96137843409147872</v>
      </c>
      <c r="DQ439" s="54">
        <f t="shared" si="594"/>
        <v>5.399070241854808E-2</v>
      </c>
      <c r="DR439" s="54">
        <f t="shared" si="595"/>
        <v>2.0556445156124897E-2</v>
      </c>
      <c r="DS439" s="54">
        <f t="shared" si="596"/>
        <v>2.1710526315789477E-3</v>
      </c>
      <c r="DT439" s="54">
        <f t="shared" si="597"/>
        <v>0</v>
      </c>
      <c r="DU439" s="54">
        <f t="shared" si="598"/>
        <v>0</v>
      </c>
      <c r="DV439" s="54">
        <f t="shared" si="599"/>
        <v>0.61805433829973699</v>
      </c>
      <c r="DW439" s="54"/>
      <c r="DX439" s="63">
        <f t="shared" si="600"/>
        <v>1.700405934569728</v>
      </c>
      <c r="DY439" s="40"/>
      <c r="DZ439" s="41">
        <f t="shared" si="601"/>
        <v>1.996693894243823E-3</v>
      </c>
      <c r="EA439" s="41">
        <f t="shared" si="602"/>
        <v>6.0748357059986706E-2</v>
      </c>
      <c r="EB439" s="41">
        <f t="shared" si="603"/>
        <v>1.3902971510620199E-2</v>
      </c>
      <c r="EC439" s="41">
        <f t="shared" si="604"/>
        <v>0</v>
      </c>
      <c r="ED439" s="41">
        <f t="shared" si="605"/>
        <v>1.4303253094272721E-3</v>
      </c>
      <c r="EE439" s="41">
        <f t="shared" si="606"/>
        <v>1.6961451637160041</v>
      </c>
      <c r="EF439" s="41">
        <f t="shared" si="607"/>
        <v>9.5254964689728508E-2</v>
      </c>
      <c r="EG439" s="41">
        <f t="shared" si="608"/>
        <v>3.6267419570009646E-2</v>
      </c>
      <c r="EH439" s="41">
        <f t="shared" si="609"/>
        <v>3.8303547184366524E-3</v>
      </c>
      <c r="EI439" s="41">
        <f t="shared" si="610"/>
        <v>0</v>
      </c>
      <c r="EJ439" s="41">
        <f t="shared" si="611"/>
        <v>0</v>
      </c>
      <c r="EK439" s="41">
        <f t="shared" si="612"/>
        <v>1.0904237495315434</v>
      </c>
      <c r="EL439" s="40"/>
      <c r="EM439" s="82">
        <f t="shared" si="613"/>
        <v>3</v>
      </c>
      <c r="EN439" s="40"/>
      <c r="EO439" s="80">
        <f t="shared" si="614"/>
        <v>1.0180020316435252</v>
      </c>
      <c r="EP439" s="80">
        <f t="shared" si="615"/>
        <v>1.4083652932784654</v>
      </c>
      <c r="EQ439" s="80">
        <f t="shared" si="616"/>
        <v>0.39036326163494017</v>
      </c>
      <c r="ER439" s="80"/>
      <c r="ES439" s="80">
        <f t="shared" si="558"/>
        <v>19.145855291752547</v>
      </c>
      <c r="ET439" s="80">
        <f t="shared" si="559"/>
        <v>55.471324754667137</v>
      </c>
      <c r="EU439" s="80"/>
      <c r="EV439" s="80">
        <f t="shared" si="617"/>
        <v>0.39036326163494017</v>
      </c>
      <c r="EW439" s="80">
        <f t="shared" si="618"/>
        <v>1.0180020316435252</v>
      </c>
      <c r="EX439" s="84">
        <f t="shared" si="619"/>
        <v>0.16731516014593931</v>
      </c>
      <c r="EY439" s="85">
        <f t="shared" si="620"/>
        <v>0.45270740873448317</v>
      </c>
      <c r="EZ439" s="86">
        <f>3</f>
        <v>3</v>
      </c>
      <c r="FA439" s="75"/>
      <c r="FB439" s="88"/>
      <c r="FC439" s="80">
        <f t="shared" si="621"/>
        <v>3.4000000000000002E-2</v>
      </c>
      <c r="FD439" s="80">
        <f t="shared" si="622"/>
        <v>1.3879999999999999</v>
      </c>
      <c r="FE439" s="80">
        <f t="shared" si="623"/>
        <v>0.55900000000000005</v>
      </c>
      <c r="FF439" s="80">
        <f t="shared" si="624"/>
        <v>0</v>
      </c>
      <c r="FG439" s="80">
        <f t="shared" si="625"/>
        <v>6.6000000000000003E-2</v>
      </c>
      <c r="FH439" s="80">
        <f t="shared" si="626"/>
        <v>19.145855291752547</v>
      </c>
      <c r="FI439" s="80">
        <f t="shared" si="627"/>
        <v>55.471324754667137</v>
      </c>
      <c r="FJ439" s="80">
        <f t="shared" si="628"/>
        <v>1.835</v>
      </c>
      <c r="FK439" s="80">
        <f t="shared" si="629"/>
        <v>1.0269999999999999</v>
      </c>
      <c r="FL439" s="80">
        <f t="shared" si="630"/>
        <v>0.11</v>
      </c>
      <c r="FM439" s="80">
        <f t="shared" si="631"/>
        <v>0</v>
      </c>
      <c r="FN439" s="80">
        <f t="shared" si="632"/>
        <v>0</v>
      </c>
      <c r="FO439" s="80">
        <f t="shared" si="633"/>
        <v>24.681999999999999</v>
      </c>
      <c r="FP439" s="80">
        <f t="shared" si="634"/>
        <v>104.31818004641968</v>
      </c>
    </row>
    <row r="440" spans="1:172" ht="21">
      <c r="A440" s="40">
        <v>438</v>
      </c>
      <c r="B440" s="41" t="s">
        <v>73</v>
      </c>
      <c r="C440" s="220">
        <v>3.5999999999999997E-2</v>
      </c>
      <c r="D440" s="220">
        <v>1.494</v>
      </c>
      <c r="E440" s="220">
        <v>0.5</v>
      </c>
      <c r="F440" s="220">
        <v>0</v>
      </c>
      <c r="G440" s="220">
        <v>0.122</v>
      </c>
      <c r="H440" s="220">
        <v>69.317077559834445</v>
      </c>
      <c r="I440" s="220">
        <v>1.85</v>
      </c>
      <c r="J440" s="220">
        <v>0.98599999999999999</v>
      </c>
      <c r="K440" s="220">
        <v>7.0000000000000007E-2</v>
      </c>
      <c r="L440" s="227">
        <v>0</v>
      </c>
      <c r="M440" s="227">
        <v>0</v>
      </c>
      <c r="N440" s="220">
        <v>24.683</v>
      </c>
      <c r="O440" s="71"/>
      <c r="P440" s="70">
        <f t="shared" si="545"/>
        <v>104.64654229557746</v>
      </c>
      <c r="Q440" s="70">
        <f t="shared" si="560"/>
        <v>99.05807755983443</v>
      </c>
      <c r="S440" s="48">
        <v>60.085000000000001</v>
      </c>
      <c r="T440" s="48">
        <v>40.311</v>
      </c>
      <c r="U440" s="48">
        <v>70.936999999999998</v>
      </c>
      <c r="V440" s="48">
        <v>56.079000000000001</v>
      </c>
      <c r="W440" s="48">
        <v>81.41</v>
      </c>
      <c r="X440" s="49">
        <v>71.849999999999994</v>
      </c>
      <c r="Y440" s="48">
        <v>101.962</v>
      </c>
      <c r="Z440" s="48">
        <v>149.88</v>
      </c>
      <c r="AA440" s="48">
        <v>152</v>
      </c>
      <c r="AB440" s="48">
        <v>61.978999999999999</v>
      </c>
      <c r="AC440" s="48">
        <v>94.203000000000003</v>
      </c>
      <c r="AD440" s="49">
        <v>79.87</v>
      </c>
      <c r="AE440" s="40"/>
      <c r="AF440" s="41">
        <v>1</v>
      </c>
      <c r="AG440" s="41">
        <v>1</v>
      </c>
      <c r="AH440" s="41">
        <v>1</v>
      </c>
      <c r="AI440" s="41">
        <v>1</v>
      </c>
      <c r="AJ440" s="41">
        <v>1</v>
      </c>
      <c r="AK440" s="50">
        <v>1</v>
      </c>
      <c r="AL440" s="41">
        <v>2</v>
      </c>
      <c r="AM440" s="41">
        <v>2</v>
      </c>
      <c r="AN440" s="41">
        <v>2</v>
      </c>
      <c r="AO440" s="41">
        <v>2</v>
      </c>
      <c r="AP440" s="41">
        <v>2</v>
      </c>
      <c r="AQ440" s="50">
        <v>1</v>
      </c>
      <c r="AR440" s="40"/>
      <c r="AS440" s="41">
        <v>4</v>
      </c>
      <c r="AT440" s="41">
        <v>2</v>
      </c>
      <c r="AU440" s="41">
        <v>2</v>
      </c>
      <c r="AV440" s="41">
        <v>2</v>
      </c>
      <c r="AW440" s="41">
        <v>2</v>
      </c>
      <c r="AX440" s="50">
        <v>2</v>
      </c>
      <c r="AY440" s="41">
        <v>3</v>
      </c>
      <c r="AZ440" s="41">
        <v>3</v>
      </c>
      <c r="BA440" s="41">
        <v>3</v>
      </c>
      <c r="BB440" s="41">
        <v>1</v>
      </c>
      <c r="BC440" s="41">
        <v>1</v>
      </c>
      <c r="BD440" s="50">
        <v>4</v>
      </c>
      <c r="BE440" s="40"/>
      <c r="BF440" s="59">
        <v>2</v>
      </c>
      <c r="BG440" s="59">
        <v>1</v>
      </c>
      <c r="BH440" s="59">
        <v>1</v>
      </c>
      <c r="BI440" s="59">
        <v>1</v>
      </c>
      <c r="BJ440" s="59">
        <v>1</v>
      </c>
      <c r="BK440" s="60">
        <v>1</v>
      </c>
      <c r="BL440" s="59">
        <v>3</v>
      </c>
      <c r="BM440" s="59">
        <v>3</v>
      </c>
      <c r="BN440" s="59">
        <v>3</v>
      </c>
      <c r="BO440" s="59">
        <v>1</v>
      </c>
      <c r="BP440" s="59">
        <v>1</v>
      </c>
      <c r="BQ440" s="60">
        <v>2</v>
      </c>
      <c r="BR440" s="40"/>
      <c r="BS440" s="51">
        <f t="shared" si="546"/>
        <v>5.9915120246317711E-4</v>
      </c>
      <c r="BT440" s="51">
        <f t="shared" si="547"/>
        <v>3.7061844161643223E-2</v>
      </c>
      <c r="BU440" s="51">
        <f t="shared" si="548"/>
        <v>7.0485078308922004E-3</v>
      </c>
      <c r="BV440" s="51">
        <f t="shared" si="549"/>
        <v>0</v>
      </c>
      <c r="BW440" s="51">
        <f t="shared" si="550"/>
        <v>1.4985873971256603E-3</v>
      </c>
      <c r="BX440" s="51">
        <f t="shared" si="551"/>
        <v>0.96474707807702786</v>
      </c>
      <c r="BY440" s="51">
        <f t="shared" si="552"/>
        <v>1.8144014436750948E-2</v>
      </c>
      <c r="BZ440" s="51">
        <f t="shared" si="553"/>
        <v>6.5785962103015747E-3</v>
      </c>
      <c r="CA440" s="51">
        <f t="shared" si="554"/>
        <v>4.6052631578947373E-4</v>
      </c>
      <c r="CB440" s="51">
        <f t="shared" si="555"/>
        <v>0</v>
      </c>
      <c r="CC440" s="51">
        <f t="shared" si="556"/>
        <v>0</v>
      </c>
      <c r="CD440" s="51">
        <f t="shared" si="557"/>
        <v>0.30903968949543004</v>
      </c>
      <c r="CE440" s="40"/>
      <c r="CF440" s="53">
        <f t="shared" si="561"/>
        <v>1.7593418459546402</v>
      </c>
      <c r="CG440" s="40"/>
      <c r="CH440" s="61">
        <f t="shared" si="562"/>
        <v>5.9915120246317711E-4</v>
      </c>
      <c r="CI440" s="61">
        <f t="shared" si="563"/>
        <v>3.7061844161643223E-2</v>
      </c>
      <c r="CJ440" s="61">
        <f t="shared" si="564"/>
        <v>7.0485078308922004E-3</v>
      </c>
      <c r="CK440" s="61">
        <f t="shared" si="565"/>
        <v>0</v>
      </c>
      <c r="CL440" s="61">
        <f t="shared" si="566"/>
        <v>1.4985873971256603E-3</v>
      </c>
      <c r="CM440" s="61">
        <f t="shared" si="567"/>
        <v>0.96474707807702786</v>
      </c>
      <c r="CN440" s="61">
        <f t="shared" si="568"/>
        <v>3.6288028873501896E-2</v>
      </c>
      <c r="CO440" s="61">
        <f t="shared" si="569"/>
        <v>1.3157192420603149E-2</v>
      </c>
      <c r="CP440" s="61">
        <f t="shared" si="570"/>
        <v>9.2105263157894746E-4</v>
      </c>
      <c r="CQ440" s="61">
        <f t="shared" si="571"/>
        <v>0</v>
      </c>
      <c r="CR440" s="61">
        <f t="shared" si="572"/>
        <v>0</v>
      </c>
      <c r="CS440" s="61">
        <f t="shared" si="573"/>
        <v>0.30903968949543004</v>
      </c>
      <c r="CT440" s="40"/>
      <c r="CU440" s="54">
        <f t="shared" si="574"/>
        <v>1.0541117825475083E-3</v>
      </c>
      <c r="CV440" s="54">
        <f t="shared" si="575"/>
        <v>6.5204453321828587E-2</v>
      </c>
      <c r="CW440" s="54">
        <f t="shared" si="576"/>
        <v>1.2400734778427621E-2</v>
      </c>
      <c r="CX440" s="54">
        <f t="shared" si="577"/>
        <v>0</v>
      </c>
      <c r="CY440" s="54">
        <f t="shared" si="578"/>
        <v>2.6365275175834185E-3</v>
      </c>
      <c r="CZ440" s="54">
        <f t="shared" si="579"/>
        <v>1.6973199052233836</v>
      </c>
      <c r="DA440" s="54">
        <f t="shared" si="580"/>
        <v>6.384304770436211E-2</v>
      </c>
      <c r="DB440" s="54">
        <f t="shared" si="581"/>
        <v>2.3147999200844344E-2</v>
      </c>
      <c r="DC440" s="54">
        <f t="shared" si="582"/>
        <v>1.6204464370634846E-3</v>
      </c>
      <c r="DD440" s="54">
        <f t="shared" si="583"/>
        <v>0</v>
      </c>
      <c r="DE440" s="54">
        <f t="shared" si="584"/>
        <v>0</v>
      </c>
      <c r="DF440" s="54">
        <f t="shared" si="585"/>
        <v>0.54370645779013871</v>
      </c>
      <c r="DG440" s="40"/>
      <c r="DH440" s="80">
        <f t="shared" si="586"/>
        <v>2.4109336837561797</v>
      </c>
      <c r="DI440" s="80">
        <f t="shared" si="587"/>
        <v>0.8295541322746155</v>
      </c>
      <c r="DJ440" s="40"/>
      <c r="DK440" s="54">
        <f t="shared" si="588"/>
        <v>1.1983024049263542E-3</v>
      </c>
      <c r="DL440" s="54">
        <f t="shared" si="589"/>
        <v>3.7061844161643223E-2</v>
      </c>
      <c r="DM440" s="54">
        <f t="shared" si="590"/>
        <v>7.0485078308922004E-3</v>
      </c>
      <c r="DN440" s="54">
        <f t="shared" si="591"/>
        <v>0</v>
      </c>
      <c r="DO440" s="54">
        <f t="shared" si="592"/>
        <v>1.4985873971256603E-3</v>
      </c>
      <c r="DP440" s="54">
        <f t="shared" si="593"/>
        <v>0.96474707807702786</v>
      </c>
      <c r="DQ440" s="54">
        <f t="shared" si="594"/>
        <v>5.4432043310252844E-2</v>
      </c>
      <c r="DR440" s="54">
        <f t="shared" si="595"/>
        <v>1.9735788630904725E-2</v>
      </c>
      <c r="DS440" s="54">
        <f t="shared" si="596"/>
        <v>1.3815789473684212E-3</v>
      </c>
      <c r="DT440" s="54">
        <f t="shared" si="597"/>
        <v>0</v>
      </c>
      <c r="DU440" s="54">
        <f t="shared" si="598"/>
        <v>0</v>
      </c>
      <c r="DV440" s="54">
        <f t="shared" si="599"/>
        <v>0.61807937899086007</v>
      </c>
      <c r="DW440" s="54"/>
      <c r="DX440" s="63">
        <f t="shared" si="600"/>
        <v>1.7051831097510011</v>
      </c>
      <c r="DY440" s="40"/>
      <c r="DZ440" s="41">
        <f t="shared" si="601"/>
        <v>2.1082235650950166E-3</v>
      </c>
      <c r="EA440" s="41">
        <f t="shared" si="602"/>
        <v>6.5204453321828587E-2</v>
      </c>
      <c r="EB440" s="41">
        <f t="shared" si="603"/>
        <v>1.2400734778427621E-2</v>
      </c>
      <c r="EC440" s="41">
        <f t="shared" si="604"/>
        <v>0</v>
      </c>
      <c r="ED440" s="41">
        <f t="shared" si="605"/>
        <v>2.6365275175834185E-3</v>
      </c>
      <c r="EE440" s="41">
        <f t="shared" si="606"/>
        <v>1.6973199052233836</v>
      </c>
      <c r="EF440" s="41">
        <f t="shared" si="607"/>
        <v>9.5764571556543165E-2</v>
      </c>
      <c r="EG440" s="41">
        <f t="shared" si="608"/>
        <v>3.4721998801266522E-2</v>
      </c>
      <c r="EH440" s="41">
        <f t="shared" si="609"/>
        <v>2.4306696555952269E-3</v>
      </c>
      <c r="EI440" s="41">
        <f t="shared" si="610"/>
        <v>0</v>
      </c>
      <c r="EJ440" s="41">
        <f t="shared" si="611"/>
        <v>0</v>
      </c>
      <c r="EK440" s="41">
        <f t="shared" si="612"/>
        <v>1.0874129155802774</v>
      </c>
      <c r="EL440" s="40"/>
      <c r="EM440" s="82">
        <f t="shared" si="613"/>
        <v>3.0000000000000009</v>
      </c>
      <c r="EN440" s="40"/>
      <c r="EO440" s="80">
        <f t="shared" si="614"/>
        <v>1.0226752063523064</v>
      </c>
      <c r="EP440" s="80">
        <f t="shared" si="615"/>
        <v>1.4080187411700167</v>
      </c>
      <c r="EQ440" s="80">
        <f t="shared" si="616"/>
        <v>0.38534353481771033</v>
      </c>
      <c r="ER440" s="80"/>
      <c r="ES440" s="80">
        <f t="shared" si="558"/>
        <v>18.970548408996411</v>
      </c>
      <c r="ET440" s="80">
        <f t="shared" si="559"/>
        <v>55.934993886581047</v>
      </c>
      <c r="EU440" s="80"/>
      <c r="EV440" s="80">
        <f t="shared" si="617"/>
        <v>0.38534353481771033</v>
      </c>
      <c r="EW440" s="80">
        <f t="shared" si="618"/>
        <v>1.0226752063523064</v>
      </c>
      <c r="EX440" s="84">
        <f t="shared" si="619"/>
        <v>0.1699073207426571</v>
      </c>
      <c r="EY440" s="85">
        <f t="shared" si="620"/>
        <v>0.45103393880420339</v>
      </c>
      <c r="EZ440" s="86">
        <f>3</f>
        <v>3</v>
      </c>
      <c r="FA440" s="75"/>
      <c r="FB440" s="88"/>
      <c r="FC440" s="80">
        <f t="shared" si="621"/>
        <v>3.5999999999999997E-2</v>
      </c>
      <c r="FD440" s="80">
        <f t="shared" si="622"/>
        <v>1.494</v>
      </c>
      <c r="FE440" s="80">
        <f t="shared" si="623"/>
        <v>0.5</v>
      </c>
      <c r="FF440" s="80">
        <f t="shared" si="624"/>
        <v>0</v>
      </c>
      <c r="FG440" s="80">
        <f t="shared" si="625"/>
        <v>0.122</v>
      </c>
      <c r="FH440" s="80">
        <f t="shared" si="626"/>
        <v>18.970548408996411</v>
      </c>
      <c r="FI440" s="80">
        <f t="shared" si="627"/>
        <v>55.934993886581047</v>
      </c>
      <c r="FJ440" s="80">
        <f t="shared" si="628"/>
        <v>1.85</v>
      </c>
      <c r="FK440" s="80">
        <f t="shared" si="629"/>
        <v>0.98599999999999999</v>
      </c>
      <c r="FL440" s="80">
        <f t="shared" si="630"/>
        <v>7.0000000000000007E-2</v>
      </c>
      <c r="FM440" s="80">
        <f t="shared" si="631"/>
        <v>0</v>
      </c>
      <c r="FN440" s="80">
        <f t="shared" si="632"/>
        <v>0</v>
      </c>
      <c r="FO440" s="80">
        <f t="shared" si="633"/>
        <v>24.683</v>
      </c>
      <c r="FP440" s="80">
        <f t="shared" si="634"/>
        <v>104.64654229557746</v>
      </c>
    </row>
    <row r="441" spans="1:172" ht="21">
      <c r="A441" s="40">
        <v>439</v>
      </c>
      <c r="B441" s="41" t="s">
        <v>73</v>
      </c>
      <c r="C441" s="220">
        <v>0.186</v>
      </c>
      <c r="D441" s="220">
        <v>1.8240000000000001</v>
      </c>
      <c r="E441" s="220">
        <v>0.44500000000000001</v>
      </c>
      <c r="F441" s="220">
        <v>0.05</v>
      </c>
      <c r="G441" s="220">
        <v>0.193</v>
      </c>
      <c r="H441" s="220">
        <v>64.141623177973742</v>
      </c>
      <c r="I441" s="220">
        <v>1.905</v>
      </c>
      <c r="J441" s="220">
        <v>0.995</v>
      </c>
      <c r="K441" s="220">
        <v>9.8000000000000004E-2</v>
      </c>
      <c r="L441" s="227">
        <v>0</v>
      </c>
      <c r="M441" s="227">
        <v>0</v>
      </c>
      <c r="N441" s="220">
        <v>24.72</v>
      </c>
      <c r="O441" s="71"/>
      <c r="P441" s="70">
        <f t="shared" si="545"/>
        <v>99.621179494599858</v>
      </c>
      <c r="Q441" s="70">
        <f t="shared" si="560"/>
        <v>94.557623177973738</v>
      </c>
      <c r="S441" s="48">
        <v>60.085000000000001</v>
      </c>
      <c r="T441" s="48">
        <v>40.311</v>
      </c>
      <c r="U441" s="48">
        <v>70.936999999999998</v>
      </c>
      <c r="V441" s="48">
        <v>56.079000000000001</v>
      </c>
      <c r="W441" s="48">
        <v>81.41</v>
      </c>
      <c r="X441" s="49">
        <v>71.849999999999994</v>
      </c>
      <c r="Y441" s="48">
        <v>101.962</v>
      </c>
      <c r="Z441" s="48">
        <v>149.88</v>
      </c>
      <c r="AA441" s="48">
        <v>152</v>
      </c>
      <c r="AB441" s="48">
        <v>61.978999999999999</v>
      </c>
      <c r="AC441" s="48">
        <v>94.203000000000003</v>
      </c>
      <c r="AD441" s="49">
        <v>79.87</v>
      </c>
      <c r="AE441" s="40"/>
      <c r="AF441" s="41">
        <v>1</v>
      </c>
      <c r="AG441" s="41">
        <v>1</v>
      </c>
      <c r="AH441" s="41">
        <v>1</v>
      </c>
      <c r="AI441" s="41">
        <v>1</v>
      </c>
      <c r="AJ441" s="41">
        <v>1</v>
      </c>
      <c r="AK441" s="50">
        <v>1</v>
      </c>
      <c r="AL441" s="41">
        <v>2</v>
      </c>
      <c r="AM441" s="41">
        <v>2</v>
      </c>
      <c r="AN441" s="41">
        <v>2</v>
      </c>
      <c r="AO441" s="41">
        <v>2</v>
      </c>
      <c r="AP441" s="41">
        <v>2</v>
      </c>
      <c r="AQ441" s="50">
        <v>1</v>
      </c>
      <c r="AR441" s="40"/>
      <c r="AS441" s="41">
        <v>4</v>
      </c>
      <c r="AT441" s="41">
        <v>2</v>
      </c>
      <c r="AU441" s="41">
        <v>2</v>
      </c>
      <c r="AV441" s="41">
        <v>2</v>
      </c>
      <c r="AW441" s="41">
        <v>2</v>
      </c>
      <c r="AX441" s="50">
        <v>2</v>
      </c>
      <c r="AY441" s="41">
        <v>3</v>
      </c>
      <c r="AZ441" s="41">
        <v>3</v>
      </c>
      <c r="BA441" s="41">
        <v>3</v>
      </c>
      <c r="BB441" s="41">
        <v>1</v>
      </c>
      <c r="BC441" s="41">
        <v>1</v>
      </c>
      <c r="BD441" s="50">
        <v>4</v>
      </c>
      <c r="BE441" s="40"/>
      <c r="BF441" s="59">
        <v>2</v>
      </c>
      <c r="BG441" s="59">
        <v>1</v>
      </c>
      <c r="BH441" s="59">
        <v>1</v>
      </c>
      <c r="BI441" s="59">
        <v>1</v>
      </c>
      <c r="BJ441" s="59">
        <v>1</v>
      </c>
      <c r="BK441" s="60">
        <v>1</v>
      </c>
      <c r="BL441" s="59">
        <v>3</v>
      </c>
      <c r="BM441" s="59">
        <v>3</v>
      </c>
      <c r="BN441" s="59">
        <v>3</v>
      </c>
      <c r="BO441" s="59">
        <v>1</v>
      </c>
      <c r="BP441" s="59">
        <v>1</v>
      </c>
      <c r="BQ441" s="60">
        <v>2</v>
      </c>
      <c r="BR441" s="40"/>
      <c r="BS441" s="51">
        <f t="shared" si="546"/>
        <v>3.0956145460597486E-3</v>
      </c>
      <c r="BT441" s="51">
        <f t="shared" si="547"/>
        <v>4.5248195281684903E-2</v>
      </c>
      <c r="BU441" s="51">
        <f t="shared" si="548"/>
        <v>6.2731719694940581E-3</v>
      </c>
      <c r="BV441" s="51">
        <f t="shared" si="549"/>
        <v>8.9159935091567258E-4</v>
      </c>
      <c r="BW441" s="51">
        <f t="shared" si="550"/>
        <v>2.370716128239774E-3</v>
      </c>
      <c r="BX441" s="51">
        <f t="shared" si="551"/>
        <v>0.89271570185071325</v>
      </c>
      <c r="BY441" s="51">
        <f t="shared" si="552"/>
        <v>1.8683431082167867E-2</v>
      </c>
      <c r="BZ441" s="51">
        <f t="shared" si="553"/>
        <v>6.6386442487323194E-3</v>
      </c>
      <c r="CA441" s="51">
        <f t="shared" si="554"/>
        <v>6.4473684210526315E-4</v>
      </c>
      <c r="CB441" s="51">
        <f t="shared" si="555"/>
        <v>0</v>
      </c>
      <c r="CC441" s="51">
        <f t="shared" si="556"/>
        <v>0</v>
      </c>
      <c r="CD441" s="51">
        <f t="shared" si="557"/>
        <v>0.30950294228120695</v>
      </c>
      <c r="CE441" s="40"/>
      <c r="CF441" s="53">
        <f t="shared" si="561"/>
        <v>1.8175242767223636</v>
      </c>
      <c r="CG441" s="40"/>
      <c r="CH441" s="61">
        <f t="shared" si="562"/>
        <v>3.0956145460597486E-3</v>
      </c>
      <c r="CI441" s="61">
        <f t="shared" si="563"/>
        <v>4.5248195281684903E-2</v>
      </c>
      <c r="CJ441" s="61">
        <f t="shared" si="564"/>
        <v>6.2731719694940581E-3</v>
      </c>
      <c r="CK441" s="61">
        <f t="shared" si="565"/>
        <v>8.9159935091567258E-4</v>
      </c>
      <c r="CL441" s="61">
        <f t="shared" si="566"/>
        <v>2.370716128239774E-3</v>
      </c>
      <c r="CM441" s="61">
        <f t="shared" si="567"/>
        <v>0.89271570185071325</v>
      </c>
      <c r="CN441" s="61">
        <f t="shared" si="568"/>
        <v>3.7366862164335733E-2</v>
      </c>
      <c r="CO441" s="61">
        <f t="shared" si="569"/>
        <v>1.3277288497464639E-2</v>
      </c>
      <c r="CP441" s="61">
        <f t="shared" si="570"/>
        <v>1.2894736842105263E-3</v>
      </c>
      <c r="CQ441" s="61">
        <f t="shared" si="571"/>
        <v>0</v>
      </c>
      <c r="CR441" s="61">
        <f t="shared" si="572"/>
        <v>0</v>
      </c>
      <c r="CS441" s="61">
        <f t="shared" si="573"/>
        <v>0.30950294228120695</v>
      </c>
      <c r="CT441" s="40"/>
      <c r="CU441" s="54">
        <f t="shared" si="574"/>
        <v>5.6263545888384729E-3</v>
      </c>
      <c r="CV441" s="54">
        <f t="shared" si="575"/>
        <v>8.2239693402336625E-2</v>
      </c>
      <c r="CW441" s="54">
        <f t="shared" si="576"/>
        <v>1.1401642346609692E-2</v>
      </c>
      <c r="CX441" s="54">
        <f t="shared" si="577"/>
        <v>1.6205034653991367E-3</v>
      </c>
      <c r="CY441" s="54">
        <f t="shared" si="578"/>
        <v>4.3088341162930378E-3</v>
      </c>
      <c r="CZ441" s="54">
        <f t="shared" si="579"/>
        <v>1.6225324603249147</v>
      </c>
      <c r="DA441" s="54">
        <f t="shared" si="580"/>
        <v>6.7915179128618552E-2</v>
      </c>
      <c r="DB441" s="54">
        <f t="shared" si="581"/>
        <v>2.4131794173188576E-2</v>
      </c>
      <c r="DC441" s="54">
        <f t="shared" si="582"/>
        <v>2.3436497252472582E-3</v>
      </c>
      <c r="DD441" s="54">
        <f t="shared" si="583"/>
        <v>0</v>
      </c>
      <c r="DE441" s="54">
        <f t="shared" si="584"/>
        <v>0</v>
      </c>
      <c r="DF441" s="54">
        <f t="shared" si="585"/>
        <v>0.56252911131309413</v>
      </c>
      <c r="DG441" s="40"/>
      <c r="DH441" s="80">
        <f t="shared" si="586"/>
        <v>2.3846492225845406</v>
      </c>
      <c r="DI441" s="80">
        <f t="shared" si="587"/>
        <v>0.83869777620053965</v>
      </c>
      <c r="DJ441" s="40"/>
      <c r="DK441" s="54">
        <f t="shared" si="588"/>
        <v>6.1912290921194973E-3</v>
      </c>
      <c r="DL441" s="54">
        <f t="shared" si="589"/>
        <v>4.5248195281684903E-2</v>
      </c>
      <c r="DM441" s="54">
        <f t="shared" si="590"/>
        <v>6.2731719694940581E-3</v>
      </c>
      <c r="DN441" s="54">
        <f t="shared" si="591"/>
        <v>8.9159935091567258E-4</v>
      </c>
      <c r="DO441" s="54">
        <f t="shared" si="592"/>
        <v>2.370716128239774E-3</v>
      </c>
      <c r="DP441" s="54">
        <f t="shared" si="593"/>
        <v>0.89271570185071325</v>
      </c>
      <c r="DQ441" s="54">
        <f t="shared" si="594"/>
        <v>5.6050293246503596E-2</v>
      </c>
      <c r="DR441" s="54">
        <f t="shared" si="595"/>
        <v>1.9915932746196959E-2</v>
      </c>
      <c r="DS441" s="54">
        <f t="shared" si="596"/>
        <v>1.9342105263157896E-3</v>
      </c>
      <c r="DT441" s="54">
        <f t="shared" si="597"/>
        <v>0</v>
      </c>
      <c r="DU441" s="54">
        <f t="shared" si="598"/>
        <v>0</v>
      </c>
      <c r="DV441" s="54">
        <f t="shared" si="599"/>
        <v>0.6190058845624139</v>
      </c>
      <c r="DW441" s="54"/>
      <c r="DX441" s="63">
        <f t="shared" si="600"/>
        <v>1.6505969347545975</v>
      </c>
      <c r="DY441" s="40"/>
      <c r="DZ441" s="41">
        <f t="shared" si="601"/>
        <v>1.1252709177676946E-2</v>
      </c>
      <c r="EA441" s="41">
        <f t="shared" si="602"/>
        <v>8.2239693402336625E-2</v>
      </c>
      <c r="EB441" s="41">
        <f t="shared" si="603"/>
        <v>1.1401642346609692E-2</v>
      </c>
      <c r="EC441" s="41">
        <f t="shared" si="604"/>
        <v>1.6205034653991367E-3</v>
      </c>
      <c r="ED441" s="41">
        <f t="shared" si="605"/>
        <v>4.3088341162930378E-3</v>
      </c>
      <c r="EE441" s="41">
        <f t="shared" si="606"/>
        <v>1.6225324603249147</v>
      </c>
      <c r="EF441" s="41">
        <f t="shared" si="607"/>
        <v>0.10187276869292783</v>
      </c>
      <c r="EG441" s="41">
        <f t="shared" si="608"/>
        <v>3.6197691259782866E-2</v>
      </c>
      <c r="EH441" s="41">
        <f t="shared" si="609"/>
        <v>3.5154745878708876E-3</v>
      </c>
      <c r="EI441" s="41">
        <f t="shared" si="610"/>
        <v>0</v>
      </c>
      <c r="EJ441" s="41">
        <f t="shared" si="611"/>
        <v>0</v>
      </c>
      <c r="EK441" s="41">
        <f t="shared" si="612"/>
        <v>1.1250582226261883</v>
      </c>
      <c r="EL441" s="40"/>
      <c r="EM441" s="82">
        <f t="shared" si="613"/>
        <v>3</v>
      </c>
      <c r="EN441" s="40"/>
      <c r="EO441" s="80">
        <f t="shared" si="614"/>
        <v>0.96781334279676212</v>
      </c>
      <c r="EP441" s="80">
        <f t="shared" si="615"/>
        <v>1.3608143662876964</v>
      </c>
      <c r="EQ441" s="80">
        <f t="shared" si="616"/>
        <v>0.39300102349093424</v>
      </c>
      <c r="ER441" s="80"/>
      <c r="ES441" s="80">
        <f t="shared" si="558"/>
        <v>18.523998703864525</v>
      </c>
      <c r="ET441" s="80">
        <f t="shared" si="559"/>
        <v>50.68118079073534</v>
      </c>
      <c r="EU441" s="80"/>
      <c r="EV441" s="80">
        <f t="shared" si="617"/>
        <v>0.39300102349093424</v>
      </c>
      <c r="EW441" s="80">
        <f t="shared" si="618"/>
        <v>0.96781334279676212</v>
      </c>
      <c r="EX441" s="84">
        <f t="shared" si="619"/>
        <v>0.19958765094653136</v>
      </c>
      <c r="EY441" s="85">
        <f t="shared" si="620"/>
        <v>0.4717919147063579</v>
      </c>
      <c r="EZ441" s="86">
        <f>3</f>
        <v>3</v>
      </c>
      <c r="FA441" s="75"/>
      <c r="FB441" s="88"/>
      <c r="FC441" s="80">
        <f t="shared" si="621"/>
        <v>0.186</v>
      </c>
      <c r="FD441" s="80">
        <f t="shared" si="622"/>
        <v>1.8240000000000001</v>
      </c>
      <c r="FE441" s="80">
        <f t="shared" si="623"/>
        <v>0.44500000000000001</v>
      </c>
      <c r="FF441" s="80">
        <f t="shared" si="624"/>
        <v>0.05</v>
      </c>
      <c r="FG441" s="80">
        <f t="shared" si="625"/>
        <v>0.193</v>
      </c>
      <c r="FH441" s="80">
        <f t="shared" si="626"/>
        <v>18.523998703864525</v>
      </c>
      <c r="FI441" s="80">
        <f t="shared" si="627"/>
        <v>50.68118079073534</v>
      </c>
      <c r="FJ441" s="80">
        <f t="shared" si="628"/>
        <v>1.905</v>
      </c>
      <c r="FK441" s="80">
        <f t="shared" si="629"/>
        <v>0.995</v>
      </c>
      <c r="FL441" s="80">
        <f t="shared" si="630"/>
        <v>9.8000000000000004E-2</v>
      </c>
      <c r="FM441" s="80">
        <f t="shared" si="631"/>
        <v>0</v>
      </c>
      <c r="FN441" s="80">
        <f t="shared" si="632"/>
        <v>0</v>
      </c>
      <c r="FO441" s="80">
        <f t="shared" si="633"/>
        <v>24.72</v>
      </c>
      <c r="FP441" s="80">
        <f t="shared" si="634"/>
        <v>99.621179494599858</v>
      </c>
    </row>
    <row r="442" spans="1:172" ht="21">
      <c r="A442" s="40">
        <v>440</v>
      </c>
      <c r="B442" s="41" t="s">
        <v>73</v>
      </c>
      <c r="C442" s="220">
        <v>0.17499999999999999</v>
      </c>
      <c r="D442" s="220">
        <v>1.65</v>
      </c>
      <c r="E442" s="220">
        <v>0.47399999999999998</v>
      </c>
      <c r="F442" s="220">
        <v>2.8000000000000001E-2</v>
      </c>
      <c r="G442" s="220">
        <v>0.19800000000000001</v>
      </c>
      <c r="H442" s="220">
        <v>65.494871333453304</v>
      </c>
      <c r="I442" s="220">
        <v>1.8819999999999999</v>
      </c>
      <c r="J442" s="220">
        <v>1.002</v>
      </c>
      <c r="K442" s="220">
        <v>0.114</v>
      </c>
      <c r="L442" s="227">
        <v>0</v>
      </c>
      <c r="M442" s="227">
        <v>0</v>
      </c>
      <c r="N442" s="220">
        <v>24.85</v>
      </c>
      <c r="O442" s="71"/>
      <c r="P442" s="70">
        <f t="shared" si="545"/>
        <v>101.03631361638367</v>
      </c>
      <c r="Q442" s="70">
        <f t="shared" si="560"/>
        <v>95.867871333453309</v>
      </c>
      <c r="S442" s="48">
        <v>60.085000000000001</v>
      </c>
      <c r="T442" s="48">
        <v>40.311</v>
      </c>
      <c r="U442" s="48">
        <v>70.936999999999998</v>
      </c>
      <c r="V442" s="48">
        <v>56.079000000000001</v>
      </c>
      <c r="W442" s="48">
        <v>81.41</v>
      </c>
      <c r="X442" s="49">
        <v>71.849999999999994</v>
      </c>
      <c r="Y442" s="48">
        <v>101.962</v>
      </c>
      <c r="Z442" s="48">
        <v>149.88</v>
      </c>
      <c r="AA442" s="48">
        <v>152</v>
      </c>
      <c r="AB442" s="48">
        <v>61.978999999999999</v>
      </c>
      <c r="AC442" s="48">
        <v>94.203000000000003</v>
      </c>
      <c r="AD442" s="49">
        <v>79.87</v>
      </c>
      <c r="AE442" s="40"/>
      <c r="AF442" s="41">
        <v>1</v>
      </c>
      <c r="AG442" s="41">
        <v>1</v>
      </c>
      <c r="AH442" s="41">
        <v>1</v>
      </c>
      <c r="AI442" s="41">
        <v>1</v>
      </c>
      <c r="AJ442" s="41">
        <v>1</v>
      </c>
      <c r="AK442" s="50">
        <v>1</v>
      </c>
      <c r="AL442" s="41">
        <v>2</v>
      </c>
      <c r="AM442" s="41">
        <v>2</v>
      </c>
      <c r="AN442" s="41">
        <v>2</v>
      </c>
      <c r="AO442" s="41">
        <v>2</v>
      </c>
      <c r="AP442" s="41">
        <v>2</v>
      </c>
      <c r="AQ442" s="50">
        <v>1</v>
      </c>
      <c r="AR442" s="40"/>
      <c r="AS442" s="41">
        <v>4</v>
      </c>
      <c r="AT442" s="41">
        <v>2</v>
      </c>
      <c r="AU442" s="41">
        <v>2</v>
      </c>
      <c r="AV442" s="41">
        <v>2</v>
      </c>
      <c r="AW442" s="41">
        <v>2</v>
      </c>
      <c r="AX442" s="50">
        <v>2</v>
      </c>
      <c r="AY442" s="41">
        <v>3</v>
      </c>
      <c r="AZ442" s="41">
        <v>3</v>
      </c>
      <c r="BA442" s="41">
        <v>3</v>
      </c>
      <c r="BB442" s="41">
        <v>1</v>
      </c>
      <c r="BC442" s="41">
        <v>1</v>
      </c>
      <c r="BD442" s="50">
        <v>4</v>
      </c>
      <c r="BE442" s="40"/>
      <c r="BF442" s="59">
        <v>2</v>
      </c>
      <c r="BG442" s="59">
        <v>1</v>
      </c>
      <c r="BH442" s="59">
        <v>1</v>
      </c>
      <c r="BI442" s="59">
        <v>1</v>
      </c>
      <c r="BJ442" s="59">
        <v>1</v>
      </c>
      <c r="BK442" s="60">
        <v>1</v>
      </c>
      <c r="BL442" s="59">
        <v>3</v>
      </c>
      <c r="BM442" s="59">
        <v>3</v>
      </c>
      <c r="BN442" s="59">
        <v>3</v>
      </c>
      <c r="BO442" s="59">
        <v>1</v>
      </c>
      <c r="BP442" s="59">
        <v>1</v>
      </c>
      <c r="BQ442" s="60">
        <v>2</v>
      </c>
      <c r="BR442" s="40"/>
      <c r="BS442" s="51">
        <f t="shared" si="546"/>
        <v>2.9125405675293333E-3</v>
      </c>
      <c r="BT442" s="51">
        <f t="shared" si="547"/>
        <v>4.0931755600208376E-2</v>
      </c>
      <c r="BU442" s="51">
        <f t="shared" si="548"/>
        <v>6.6819854236858057E-3</v>
      </c>
      <c r="BV442" s="51">
        <f t="shared" si="549"/>
        <v>4.9929563651277659E-4</v>
      </c>
      <c r="BW442" s="51">
        <f t="shared" si="550"/>
        <v>2.4321336445154158E-3</v>
      </c>
      <c r="BX442" s="51">
        <f t="shared" si="551"/>
        <v>0.91155005335356032</v>
      </c>
      <c r="BY442" s="51">
        <f t="shared" si="552"/>
        <v>1.845785684862988E-2</v>
      </c>
      <c r="BZ442" s="51">
        <f t="shared" si="553"/>
        <v>6.6853482786228989E-3</v>
      </c>
      <c r="CA442" s="51">
        <f t="shared" si="554"/>
        <v>7.5000000000000002E-4</v>
      </c>
      <c r="CB442" s="51">
        <f t="shared" si="555"/>
        <v>0</v>
      </c>
      <c r="CC442" s="51">
        <f t="shared" si="556"/>
        <v>0</v>
      </c>
      <c r="CD442" s="51">
        <f t="shared" si="557"/>
        <v>0.31113058720420683</v>
      </c>
      <c r="CE442" s="40"/>
      <c r="CF442" s="53">
        <f t="shared" si="561"/>
        <v>1.7987109416619489</v>
      </c>
      <c r="CG442" s="40"/>
      <c r="CH442" s="61">
        <f t="shared" si="562"/>
        <v>2.9125405675293333E-3</v>
      </c>
      <c r="CI442" s="61">
        <f t="shared" si="563"/>
        <v>4.0931755600208376E-2</v>
      </c>
      <c r="CJ442" s="61">
        <f t="shared" si="564"/>
        <v>6.6819854236858057E-3</v>
      </c>
      <c r="CK442" s="61">
        <f t="shared" si="565"/>
        <v>4.9929563651277659E-4</v>
      </c>
      <c r="CL442" s="61">
        <f t="shared" si="566"/>
        <v>2.4321336445154158E-3</v>
      </c>
      <c r="CM442" s="61">
        <f t="shared" si="567"/>
        <v>0.91155005335356032</v>
      </c>
      <c r="CN442" s="61">
        <f t="shared" si="568"/>
        <v>3.691571369725976E-2</v>
      </c>
      <c r="CO442" s="61">
        <f t="shared" si="569"/>
        <v>1.3370696557245798E-2</v>
      </c>
      <c r="CP442" s="61">
        <f t="shared" si="570"/>
        <v>1.5E-3</v>
      </c>
      <c r="CQ442" s="61">
        <f t="shared" si="571"/>
        <v>0</v>
      </c>
      <c r="CR442" s="61">
        <f t="shared" si="572"/>
        <v>0</v>
      </c>
      <c r="CS442" s="61">
        <f t="shared" si="573"/>
        <v>0.31113058720420683</v>
      </c>
      <c r="CT442" s="40"/>
      <c r="CU442" s="54">
        <f t="shared" si="574"/>
        <v>5.2388185868493141E-3</v>
      </c>
      <c r="CV442" s="54">
        <f t="shared" si="575"/>
        <v>7.3624396659527552E-2</v>
      </c>
      <c r="CW442" s="54">
        <f t="shared" si="576"/>
        <v>1.2018960293609313E-2</v>
      </c>
      <c r="CX442" s="54">
        <f t="shared" si="577"/>
        <v>8.9808852451959856E-4</v>
      </c>
      <c r="CY442" s="54">
        <f t="shared" si="578"/>
        <v>4.3747053979740309E-3</v>
      </c>
      <c r="CZ442" s="54">
        <f t="shared" si="579"/>
        <v>1.6396150548395823</v>
      </c>
      <c r="DA442" s="54">
        <f t="shared" si="580"/>
        <v>6.6400698146521012E-2</v>
      </c>
      <c r="DB442" s="54">
        <f t="shared" si="581"/>
        <v>2.4050018195159766E-2</v>
      </c>
      <c r="DC442" s="54">
        <f t="shared" si="582"/>
        <v>2.6980664124929233E-3</v>
      </c>
      <c r="DD442" s="54">
        <f t="shared" si="583"/>
        <v>0</v>
      </c>
      <c r="DE442" s="54">
        <f t="shared" si="584"/>
        <v>0</v>
      </c>
      <c r="DF442" s="54">
        <f t="shared" si="585"/>
        <v>0.559633991489914</v>
      </c>
      <c r="DG442" s="40"/>
      <c r="DH442" s="80">
        <f t="shared" si="586"/>
        <v>2.3885527985461499</v>
      </c>
      <c r="DI442" s="80">
        <f t="shared" si="587"/>
        <v>0.83732710502248398</v>
      </c>
      <c r="DJ442" s="40"/>
      <c r="DK442" s="54">
        <f t="shared" si="588"/>
        <v>5.8250811350586667E-3</v>
      </c>
      <c r="DL442" s="54">
        <f t="shared" si="589"/>
        <v>4.0931755600208376E-2</v>
      </c>
      <c r="DM442" s="54">
        <f t="shared" si="590"/>
        <v>6.6819854236858057E-3</v>
      </c>
      <c r="DN442" s="54">
        <f t="shared" si="591"/>
        <v>4.9929563651277659E-4</v>
      </c>
      <c r="DO442" s="54">
        <f t="shared" si="592"/>
        <v>2.4321336445154158E-3</v>
      </c>
      <c r="DP442" s="54">
        <f t="shared" si="593"/>
        <v>0.91155005335356032</v>
      </c>
      <c r="DQ442" s="54">
        <f t="shared" si="594"/>
        <v>5.5373570545889636E-2</v>
      </c>
      <c r="DR442" s="54">
        <f t="shared" si="595"/>
        <v>2.0056044835868696E-2</v>
      </c>
      <c r="DS442" s="54">
        <f t="shared" si="596"/>
        <v>2.2500000000000003E-3</v>
      </c>
      <c r="DT442" s="54">
        <f t="shared" si="597"/>
        <v>0</v>
      </c>
      <c r="DU442" s="54">
        <f t="shared" si="598"/>
        <v>0</v>
      </c>
      <c r="DV442" s="54">
        <f t="shared" si="599"/>
        <v>0.62226117440841366</v>
      </c>
      <c r="DW442" s="54"/>
      <c r="DX442" s="63">
        <f t="shared" si="600"/>
        <v>1.6678610945837133</v>
      </c>
      <c r="DY442" s="40"/>
      <c r="DZ442" s="41">
        <f t="shared" si="601"/>
        <v>1.0477637173698628E-2</v>
      </c>
      <c r="EA442" s="41">
        <f t="shared" si="602"/>
        <v>7.3624396659527552E-2</v>
      </c>
      <c r="EB442" s="41">
        <f t="shared" si="603"/>
        <v>1.2018960293609313E-2</v>
      </c>
      <c r="EC442" s="41">
        <f t="shared" si="604"/>
        <v>8.9808852451959856E-4</v>
      </c>
      <c r="ED442" s="41">
        <f t="shared" si="605"/>
        <v>4.3747053979740309E-3</v>
      </c>
      <c r="EE442" s="41">
        <f t="shared" si="606"/>
        <v>1.6396150548395823</v>
      </c>
      <c r="EF442" s="41">
        <f t="shared" si="607"/>
        <v>9.9601047219781511E-2</v>
      </c>
      <c r="EG442" s="41">
        <f t="shared" si="608"/>
        <v>3.6075027292739648E-2</v>
      </c>
      <c r="EH442" s="41">
        <f t="shared" si="609"/>
        <v>4.0470996187393854E-3</v>
      </c>
      <c r="EI442" s="41">
        <f t="shared" si="610"/>
        <v>0</v>
      </c>
      <c r="EJ442" s="41">
        <f t="shared" si="611"/>
        <v>0</v>
      </c>
      <c r="EK442" s="41">
        <f t="shared" si="612"/>
        <v>1.119267982979828</v>
      </c>
      <c r="EL442" s="40"/>
      <c r="EM442" s="82">
        <f t="shared" si="613"/>
        <v>3</v>
      </c>
      <c r="EN442" s="40"/>
      <c r="EO442" s="80">
        <f t="shared" si="614"/>
        <v>0.97603736986509659</v>
      </c>
      <c r="EP442" s="80">
        <f t="shared" si="615"/>
        <v>1.3728941272201087</v>
      </c>
      <c r="EQ442" s="80">
        <f t="shared" si="616"/>
        <v>0.39685675735501214</v>
      </c>
      <c r="ER442" s="80"/>
      <c r="ES442" s="80">
        <f t="shared" si="558"/>
        <v>18.93232824399055</v>
      </c>
      <c r="ET442" s="80">
        <f t="shared" si="559"/>
        <v>51.730985372393114</v>
      </c>
      <c r="EU442" s="80"/>
      <c r="EV442" s="80">
        <f t="shared" si="617"/>
        <v>0.39685675735501214</v>
      </c>
      <c r="EW442" s="80">
        <f t="shared" si="618"/>
        <v>0.97603736986509659</v>
      </c>
      <c r="EX442" s="84">
        <f t="shared" si="619"/>
        <v>0.18930375221665349</v>
      </c>
      <c r="EY442" s="85">
        <f t="shared" si="620"/>
        <v>0.46859670996642711</v>
      </c>
      <c r="EZ442" s="86">
        <f>3</f>
        <v>3</v>
      </c>
      <c r="FA442" s="75"/>
      <c r="FB442" s="88"/>
      <c r="FC442" s="80">
        <f t="shared" si="621"/>
        <v>0.17499999999999999</v>
      </c>
      <c r="FD442" s="80">
        <f t="shared" si="622"/>
        <v>1.65</v>
      </c>
      <c r="FE442" s="80">
        <f t="shared" si="623"/>
        <v>0.47399999999999998</v>
      </c>
      <c r="FF442" s="80">
        <f t="shared" si="624"/>
        <v>2.8000000000000001E-2</v>
      </c>
      <c r="FG442" s="80">
        <f t="shared" si="625"/>
        <v>0.19800000000000001</v>
      </c>
      <c r="FH442" s="80">
        <f t="shared" si="626"/>
        <v>18.93232824399055</v>
      </c>
      <c r="FI442" s="80">
        <f t="shared" si="627"/>
        <v>51.730985372393114</v>
      </c>
      <c r="FJ442" s="80">
        <f t="shared" si="628"/>
        <v>1.8819999999999999</v>
      </c>
      <c r="FK442" s="80">
        <f t="shared" si="629"/>
        <v>1.002</v>
      </c>
      <c r="FL442" s="80">
        <f t="shared" si="630"/>
        <v>0.114</v>
      </c>
      <c r="FM442" s="80">
        <f t="shared" si="631"/>
        <v>0</v>
      </c>
      <c r="FN442" s="80">
        <f t="shared" si="632"/>
        <v>0</v>
      </c>
      <c r="FO442" s="80">
        <f t="shared" si="633"/>
        <v>24.85</v>
      </c>
      <c r="FP442" s="80">
        <f t="shared" si="634"/>
        <v>101.03631361638367</v>
      </c>
    </row>
    <row r="443" spans="1:172" ht="21">
      <c r="A443" s="40">
        <v>441</v>
      </c>
      <c r="B443" s="41" t="s">
        <v>73</v>
      </c>
      <c r="C443" s="220">
        <v>0.47499999999999998</v>
      </c>
      <c r="D443" s="220">
        <v>0.371</v>
      </c>
      <c r="E443" s="220">
        <v>0.63500000000000001</v>
      </c>
      <c r="F443" s="220">
        <v>0.32300000000000001</v>
      </c>
      <c r="G443" s="220">
        <v>0.182</v>
      </c>
      <c r="H443" s="220">
        <v>55.618139283786221</v>
      </c>
      <c r="I443" s="220">
        <v>1.823</v>
      </c>
      <c r="J443" s="220">
        <v>1.0429999999999999</v>
      </c>
      <c r="K443" s="220">
        <v>0.19600000000000001</v>
      </c>
      <c r="L443" s="227">
        <v>0</v>
      </c>
      <c r="M443" s="227">
        <v>0</v>
      </c>
      <c r="N443" s="220">
        <v>25.035</v>
      </c>
      <c r="O443" s="71"/>
      <c r="P443" s="70">
        <f t="shared" si="545"/>
        <v>89.520413945612859</v>
      </c>
      <c r="Q443" s="70">
        <f t="shared" si="560"/>
        <v>85.701139283786219</v>
      </c>
      <c r="S443" s="48">
        <v>60.085000000000001</v>
      </c>
      <c r="T443" s="48">
        <v>40.311</v>
      </c>
      <c r="U443" s="48">
        <v>70.936999999999998</v>
      </c>
      <c r="V443" s="48">
        <v>56.079000000000001</v>
      </c>
      <c r="W443" s="48">
        <v>81.41</v>
      </c>
      <c r="X443" s="49">
        <v>71.849999999999994</v>
      </c>
      <c r="Y443" s="48">
        <v>101.962</v>
      </c>
      <c r="Z443" s="48">
        <v>149.88</v>
      </c>
      <c r="AA443" s="48">
        <v>152</v>
      </c>
      <c r="AB443" s="48">
        <v>61.978999999999999</v>
      </c>
      <c r="AC443" s="48">
        <v>94.203000000000003</v>
      </c>
      <c r="AD443" s="49">
        <v>79.87</v>
      </c>
      <c r="AE443" s="40"/>
      <c r="AF443" s="41">
        <v>1</v>
      </c>
      <c r="AG443" s="41">
        <v>1</v>
      </c>
      <c r="AH443" s="41">
        <v>1</v>
      </c>
      <c r="AI443" s="41">
        <v>1</v>
      </c>
      <c r="AJ443" s="41">
        <v>1</v>
      </c>
      <c r="AK443" s="50">
        <v>1</v>
      </c>
      <c r="AL443" s="41">
        <v>2</v>
      </c>
      <c r="AM443" s="41">
        <v>2</v>
      </c>
      <c r="AN443" s="41">
        <v>2</v>
      </c>
      <c r="AO443" s="41">
        <v>2</v>
      </c>
      <c r="AP443" s="41">
        <v>2</v>
      </c>
      <c r="AQ443" s="50">
        <v>1</v>
      </c>
      <c r="AR443" s="40"/>
      <c r="AS443" s="41">
        <v>4</v>
      </c>
      <c r="AT443" s="41">
        <v>2</v>
      </c>
      <c r="AU443" s="41">
        <v>2</v>
      </c>
      <c r="AV443" s="41">
        <v>2</v>
      </c>
      <c r="AW443" s="41">
        <v>2</v>
      </c>
      <c r="AX443" s="50">
        <v>2</v>
      </c>
      <c r="AY443" s="41">
        <v>3</v>
      </c>
      <c r="AZ443" s="41">
        <v>3</v>
      </c>
      <c r="BA443" s="41">
        <v>3</v>
      </c>
      <c r="BB443" s="41">
        <v>1</v>
      </c>
      <c r="BC443" s="41">
        <v>1</v>
      </c>
      <c r="BD443" s="50">
        <v>4</v>
      </c>
      <c r="BE443" s="40"/>
      <c r="BF443" s="59">
        <v>2</v>
      </c>
      <c r="BG443" s="59">
        <v>1</v>
      </c>
      <c r="BH443" s="59">
        <v>1</v>
      </c>
      <c r="BI443" s="59">
        <v>1</v>
      </c>
      <c r="BJ443" s="59">
        <v>1</v>
      </c>
      <c r="BK443" s="60">
        <v>1</v>
      </c>
      <c r="BL443" s="59">
        <v>3</v>
      </c>
      <c r="BM443" s="59">
        <v>3</v>
      </c>
      <c r="BN443" s="59">
        <v>3</v>
      </c>
      <c r="BO443" s="59">
        <v>1</v>
      </c>
      <c r="BP443" s="59">
        <v>1</v>
      </c>
      <c r="BQ443" s="60">
        <v>2</v>
      </c>
      <c r="BR443" s="40"/>
      <c r="BS443" s="51">
        <f t="shared" si="546"/>
        <v>7.9054672547224768E-3</v>
      </c>
      <c r="BT443" s="51">
        <f t="shared" si="547"/>
        <v>9.2034432288953388E-3</v>
      </c>
      <c r="BU443" s="51">
        <f t="shared" si="548"/>
        <v>8.9516049452330951E-3</v>
      </c>
      <c r="BV443" s="51">
        <f t="shared" si="549"/>
        <v>5.7597318069152444E-3</v>
      </c>
      <c r="BW443" s="51">
        <f t="shared" si="550"/>
        <v>2.2355975924333621E-3</v>
      </c>
      <c r="BX443" s="51">
        <f t="shared" si="551"/>
        <v>0.77408683763098429</v>
      </c>
      <c r="BY443" s="51">
        <f t="shared" si="552"/>
        <v>1.7879209901728095E-2</v>
      </c>
      <c r="BZ443" s="51">
        <f t="shared" si="553"/>
        <v>6.9589004536962902E-3</v>
      </c>
      <c r="CA443" s="51">
        <f t="shared" si="554"/>
        <v>1.2894736842105263E-3</v>
      </c>
      <c r="CB443" s="51">
        <f t="shared" si="555"/>
        <v>0</v>
      </c>
      <c r="CC443" s="51">
        <f t="shared" si="556"/>
        <v>0</v>
      </c>
      <c r="CD443" s="51">
        <f t="shared" si="557"/>
        <v>0.31344685113309123</v>
      </c>
      <c r="CE443" s="40"/>
      <c r="CF443" s="53">
        <f t="shared" si="561"/>
        <v>1.9719657408530207</v>
      </c>
      <c r="CG443" s="40"/>
      <c r="CH443" s="61">
        <f t="shared" si="562"/>
        <v>7.9054672547224768E-3</v>
      </c>
      <c r="CI443" s="61">
        <f t="shared" si="563"/>
        <v>9.2034432288953388E-3</v>
      </c>
      <c r="CJ443" s="61">
        <f t="shared" si="564"/>
        <v>8.9516049452330951E-3</v>
      </c>
      <c r="CK443" s="61">
        <f t="shared" si="565"/>
        <v>5.7597318069152444E-3</v>
      </c>
      <c r="CL443" s="61">
        <f t="shared" si="566"/>
        <v>2.2355975924333621E-3</v>
      </c>
      <c r="CM443" s="61">
        <f t="shared" si="567"/>
        <v>0.77408683763098429</v>
      </c>
      <c r="CN443" s="61">
        <f t="shared" si="568"/>
        <v>3.575841980345619E-2</v>
      </c>
      <c r="CO443" s="61">
        <f t="shared" si="569"/>
        <v>1.391780090739258E-2</v>
      </c>
      <c r="CP443" s="61">
        <f t="shared" si="570"/>
        <v>2.5789473684210526E-3</v>
      </c>
      <c r="CQ443" s="61">
        <f t="shared" si="571"/>
        <v>0</v>
      </c>
      <c r="CR443" s="61">
        <f t="shared" si="572"/>
        <v>0</v>
      </c>
      <c r="CS443" s="61">
        <f t="shared" si="573"/>
        <v>0.31344685113309123</v>
      </c>
      <c r="CT443" s="40"/>
      <c r="CU443" s="54">
        <f t="shared" si="574"/>
        <v>1.5589310591748104E-2</v>
      </c>
      <c r="CV443" s="54">
        <f t="shared" si="575"/>
        <v>1.8148874745267312E-2</v>
      </c>
      <c r="CW443" s="54">
        <f t="shared" si="576"/>
        <v>1.7652258277650143E-2</v>
      </c>
      <c r="CX443" s="54">
        <f t="shared" si="577"/>
        <v>1.1357993799738328E-2</v>
      </c>
      <c r="CY443" s="54">
        <f t="shared" si="578"/>
        <v>4.4085218626120845E-3</v>
      </c>
      <c r="CZ443" s="54">
        <f t="shared" si="579"/>
        <v>1.5264727242535558</v>
      </c>
      <c r="DA443" s="54">
        <f t="shared" si="580"/>
        <v>7.051437879945581E-2</v>
      </c>
      <c r="DB443" s="54">
        <f t="shared" si="581"/>
        <v>2.7445426577391255E-2</v>
      </c>
      <c r="DC443" s="54">
        <f t="shared" si="582"/>
        <v>5.0855958579893688E-3</v>
      </c>
      <c r="DD443" s="54">
        <f t="shared" si="583"/>
        <v>0</v>
      </c>
      <c r="DE443" s="54">
        <f t="shared" si="584"/>
        <v>0</v>
      </c>
      <c r="DF443" s="54">
        <f t="shared" si="585"/>
        <v>0.61810645201271275</v>
      </c>
      <c r="DG443" s="40"/>
      <c r="DH443" s="80">
        <f t="shared" si="586"/>
        <v>2.314781536778121</v>
      </c>
      <c r="DI443" s="80">
        <f t="shared" si="587"/>
        <v>0.86401242113920751</v>
      </c>
      <c r="DJ443" s="40"/>
      <c r="DK443" s="54">
        <f t="shared" si="588"/>
        <v>1.5810934509444954E-2</v>
      </c>
      <c r="DL443" s="54">
        <f t="shared" si="589"/>
        <v>9.2034432288953388E-3</v>
      </c>
      <c r="DM443" s="54">
        <f t="shared" si="590"/>
        <v>8.9516049452330951E-3</v>
      </c>
      <c r="DN443" s="54">
        <f t="shared" si="591"/>
        <v>5.7597318069152444E-3</v>
      </c>
      <c r="DO443" s="54">
        <f t="shared" si="592"/>
        <v>2.2355975924333621E-3</v>
      </c>
      <c r="DP443" s="54">
        <f t="shared" si="593"/>
        <v>0.77408683763098429</v>
      </c>
      <c r="DQ443" s="54">
        <f t="shared" si="594"/>
        <v>5.3637629705184285E-2</v>
      </c>
      <c r="DR443" s="54">
        <f t="shared" si="595"/>
        <v>2.0876701361088872E-2</v>
      </c>
      <c r="DS443" s="54">
        <f t="shared" si="596"/>
        <v>3.8684210526315791E-3</v>
      </c>
      <c r="DT443" s="54">
        <f t="shared" si="597"/>
        <v>0</v>
      </c>
      <c r="DU443" s="54">
        <f t="shared" si="598"/>
        <v>0</v>
      </c>
      <c r="DV443" s="54">
        <f t="shared" si="599"/>
        <v>0.62689370226618246</v>
      </c>
      <c r="DW443" s="54"/>
      <c r="DX443" s="63">
        <f t="shared" si="600"/>
        <v>1.5213246040989934</v>
      </c>
      <c r="DY443" s="40"/>
      <c r="DZ443" s="41">
        <f t="shared" si="601"/>
        <v>3.1178621183496208E-2</v>
      </c>
      <c r="EA443" s="41">
        <f t="shared" si="602"/>
        <v>1.8148874745267312E-2</v>
      </c>
      <c r="EB443" s="41">
        <f t="shared" si="603"/>
        <v>1.7652258277650143E-2</v>
      </c>
      <c r="EC443" s="41">
        <f t="shared" si="604"/>
        <v>1.1357993799738328E-2</v>
      </c>
      <c r="ED443" s="41">
        <f t="shared" si="605"/>
        <v>4.4085218626120845E-3</v>
      </c>
      <c r="EE443" s="41">
        <f t="shared" si="606"/>
        <v>1.5264727242535558</v>
      </c>
      <c r="EF443" s="41">
        <f t="shared" si="607"/>
        <v>0.10577156819918372</v>
      </c>
      <c r="EG443" s="41">
        <f t="shared" si="608"/>
        <v>4.1168139866086882E-2</v>
      </c>
      <c r="EH443" s="41">
        <f t="shared" si="609"/>
        <v>7.6283937869840541E-3</v>
      </c>
      <c r="EI443" s="41">
        <f t="shared" si="610"/>
        <v>0</v>
      </c>
      <c r="EJ443" s="41">
        <f t="shared" si="611"/>
        <v>0</v>
      </c>
      <c r="EK443" s="41">
        <f t="shared" si="612"/>
        <v>1.2362129040254255</v>
      </c>
      <c r="EL443" s="40"/>
      <c r="EM443" s="82">
        <f t="shared" si="613"/>
        <v>3</v>
      </c>
      <c r="EN443" s="40"/>
      <c r="EO443" s="80">
        <f t="shared" si="614"/>
        <v>0.8159254731647545</v>
      </c>
      <c r="EP443" s="80">
        <f t="shared" si="615"/>
        <v>1.3188913942852767</v>
      </c>
      <c r="EQ443" s="80">
        <f t="shared" si="616"/>
        <v>0.50296592112052219</v>
      </c>
      <c r="ER443" s="80"/>
      <c r="ES443" s="80">
        <f t="shared" si="558"/>
        <v>21.210259447510083</v>
      </c>
      <c r="ET443" s="80">
        <f t="shared" si="559"/>
        <v>38.227154498102784</v>
      </c>
      <c r="EU443" s="80"/>
      <c r="EV443" s="80">
        <f t="shared" si="617"/>
        <v>0.50296592112052219</v>
      </c>
      <c r="EW443" s="80">
        <f t="shared" si="618"/>
        <v>0.8159254731647545</v>
      </c>
      <c r="EX443" s="84">
        <f t="shared" si="619"/>
        <v>0.17020236051185242</v>
      </c>
      <c r="EY443" s="85">
        <f t="shared" si="620"/>
        <v>0.53405165212526928</v>
      </c>
      <c r="EZ443" s="86">
        <f>3</f>
        <v>3</v>
      </c>
      <c r="FA443" s="75"/>
      <c r="FB443" s="88"/>
      <c r="FC443" s="80">
        <f t="shared" si="621"/>
        <v>0.47499999999999998</v>
      </c>
      <c r="FD443" s="80">
        <f t="shared" si="622"/>
        <v>0.371</v>
      </c>
      <c r="FE443" s="80">
        <f t="shared" si="623"/>
        <v>0.63500000000000001</v>
      </c>
      <c r="FF443" s="80">
        <f t="shared" si="624"/>
        <v>0.32300000000000001</v>
      </c>
      <c r="FG443" s="80">
        <f t="shared" si="625"/>
        <v>0.182</v>
      </c>
      <c r="FH443" s="80">
        <f t="shared" si="626"/>
        <v>21.210259447510083</v>
      </c>
      <c r="FI443" s="80">
        <f t="shared" si="627"/>
        <v>38.227154498102784</v>
      </c>
      <c r="FJ443" s="80">
        <f t="shared" si="628"/>
        <v>1.823</v>
      </c>
      <c r="FK443" s="80">
        <f t="shared" si="629"/>
        <v>1.0429999999999999</v>
      </c>
      <c r="FL443" s="80">
        <f t="shared" si="630"/>
        <v>0.19600000000000001</v>
      </c>
      <c r="FM443" s="80">
        <f t="shared" si="631"/>
        <v>0</v>
      </c>
      <c r="FN443" s="80">
        <f t="shared" si="632"/>
        <v>0</v>
      </c>
      <c r="FO443" s="80">
        <f t="shared" si="633"/>
        <v>25.035</v>
      </c>
      <c r="FP443" s="80">
        <f t="shared" si="634"/>
        <v>89.520413945612859</v>
      </c>
    </row>
    <row r="444" spans="1:172" ht="21.75" thickBot="1">
      <c r="A444" s="40">
        <v>442</v>
      </c>
      <c r="B444" s="41" t="s">
        <v>73</v>
      </c>
      <c r="C444" s="226">
        <v>0.67600000000000005</v>
      </c>
      <c r="D444" s="226">
        <v>1.1519999999999999</v>
      </c>
      <c r="E444" s="226">
        <v>0.56299999999999994</v>
      </c>
      <c r="F444" s="226">
        <v>0.24299999999999999</v>
      </c>
      <c r="G444" s="226">
        <v>0.224</v>
      </c>
      <c r="H444" s="226">
        <v>54.770559654489837</v>
      </c>
      <c r="I444" s="226">
        <v>1.6870000000000001</v>
      </c>
      <c r="J444" s="226">
        <v>1.0489999999999999</v>
      </c>
      <c r="K444" s="226">
        <v>0.36699999999999999</v>
      </c>
      <c r="L444" s="229">
        <v>0</v>
      </c>
      <c r="M444" s="229">
        <v>0</v>
      </c>
      <c r="N444" s="226">
        <v>29.728999999999999</v>
      </c>
      <c r="O444" s="71"/>
      <c r="P444" s="70">
        <f t="shared" si="545"/>
        <v>93.829517735241723</v>
      </c>
      <c r="Q444" s="70">
        <f t="shared" si="560"/>
        <v>90.460559654489828</v>
      </c>
      <c r="S444" s="48">
        <v>60.085000000000001</v>
      </c>
      <c r="T444" s="48">
        <v>40.311</v>
      </c>
      <c r="U444" s="48">
        <v>70.936999999999998</v>
      </c>
      <c r="V444" s="48">
        <v>56.079000000000001</v>
      </c>
      <c r="W444" s="48">
        <v>81.41</v>
      </c>
      <c r="X444" s="49">
        <v>71.849999999999994</v>
      </c>
      <c r="Y444" s="48">
        <v>101.962</v>
      </c>
      <c r="Z444" s="48">
        <v>149.88</v>
      </c>
      <c r="AA444" s="48">
        <v>152</v>
      </c>
      <c r="AB444" s="48">
        <v>61.978999999999999</v>
      </c>
      <c r="AC444" s="48">
        <v>94.203000000000003</v>
      </c>
      <c r="AD444" s="49">
        <v>79.87</v>
      </c>
      <c r="AE444" s="40"/>
      <c r="AF444" s="41">
        <v>1</v>
      </c>
      <c r="AG444" s="41">
        <v>1</v>
      </c>
      <c r="AH444" s="41">
        <v>1</v>
      </c>
      <c r="AI444" s="41">
        <v>1</v>
      </c>
      <c r="AJ444" s="41">
        <v>1</v>
      </c>
      <c r="AK444" s="50">
        <v>1</v>
      </c>
      <c r="AL444" s="41">
        <v>2</v>
      </c>
      <c r="AM444" s="41">
        <v>2</v>
      </c>
      <c r="AN444" s="41">
        <v>2</v>
      </c>
      <c r="AO444" s="41">
        <v>2</v>
      </c>
      <c r="AP444" s="41">
        <v>2</v>
      </c>
      <c r="AQ444" s="50">
        <v>1</v>
      </c>
      <c r="AR444" s="40"/>
      <c r="AS444" s="41">
        <v>4</v>
      </c>
      <c r="AT444" s="41">
        <v>2</v>
      </c>
      <c r="AU444" s="41">
        <v>2</v>
      </c>
      <c r="AV444" s="41">
        <v>2</v>
      </c>
      <c r="AW444" s="41">
        <v>2</v>
      </c>
      <c r="AX444" s="50">
        <v>2</v>
      </c>
      <c r="AY444" s="41">
        <v>3</v>
      </c>
      <c r="AZ444" s="41">
        <v>3</v>
      </c>
      <c r="BA444" s="41">
        <v>3</v>
      </c>
      <c r="BB444" s="41">
        <v>1</v>
      </c>
      <c r="BC444" s="41">
        <v>1</v>
      </c>
      <c r="BD444" s="50">
        <v>4</v>
      </c>
      <c r="BE444" s="40"/>
      <c r="BF444" s="59">
        <v>2</v>
      </c>
      <c r="BG444" s="59">
        <v>1</v>
      </c>
      <c r="BH444" s="59">
        <v>1</v>
      </c>
      <c r="BI444" s="59">
        <v>1</v>
      </c>
      <c r="BJ444" s="59">
        <v>1</v>
      </c>
      <c r="BK444" s="60">
        <v>1</v>
      </c>
      <c r="BL444" s="59">
        <v>3</v>
      </c>
      <c r="BM444" s="59">
        <v>3</v>
      </c>
      <c r="BN444" s="59">
        <v>3</v>
      </c>
      <c r="BO444" s="59">
        <v>1</v>
      </c>
      <c r="BP444" s="59">
        <v>1</v>
      </c>
      <c r="BQ444" s="60">
        <v>2</v>
      </c>
      <c r="BR444" s="40"/>
      <c r="BS444" s="51">
        <f t="shared" si="546"/>
        <v>1.1250728135141884E-2</v>
      </c>
      <c r="BT444" s="51">
        <f t="shared" si="547"/>
        <v>2.8577807546327303E-2</v>
      </c>
      <c r="BU444" s="51">
        <f t="shared" si="548"/>
        <v>7.936619817584617E-3</v>
      </c>
      <c r="BV444" s="51">
        <f t="shared" si="549"/>
        <v>4.3331728454501679E-3</v>
      </c>
      <c r="BW444" s="51">
        <f t="shared" si="550"/>
        <v>2.7515047291487532E-3</v>
      </c>
      <c r="BX444" s="51">
        <f t="shared" si="551"/>
        <v>0.76229032226151483</v>
      </c>
      <c r="BY444" s="51">
        <f t="shared" si="552"/>
        <v>1.6545379651242621E-2</v>
      </c>
      <c r="BZ444" s="51">
        <f t="shared" si="553"/>
        <v>6.9989324793167862E-3</v>
      </c>
      <c r="CA444" s="51">
        <f t="shared" si="554"/>
        <v>2.4144736842105262E-3</v>
      </c>
      <c r="CB444" s="51">
        <f t="shared" si="555"/>
        <v>0</v>
      </c>
      <c r="CC444" s="51">
        <f t="shared" si="556"/>
        <v>0</v>
      </c>
      <c r="CD444" s="51">
        <f t="shared" si="557"/>
        <v>0.37221735319894828</v>
      </c>
      <c r="CE444" s="40"/>
      <c r="CF444" s="53">
        <f t="shared" si="561"/>
        <v>1.8174086514432586</v>
      </c>
      <c r="CG444" s="40"/>
      <c r="CH444" s="61">
        <f t="shared" si="562"/>
        <v>1.1250728135141884E-2</v>
      </c>
      <c r="CI444" s="61">
        <f t="shared" si="563"/>
        <v>2.8577807546327303E-2</v>
      </c>
      <c r="CJ444" s="61">
        <f t="shared" si="564"/>
        <v>7.936619817584617E-3</v>
      </c>
      <c r="CK444" s="61">
        <f t="shared" si="565"/>
        <v>4.3331728454501679E-3</v>
      </c>
      <c r="CL444" s="61">
        <f t="shared" si="566"/>
        <v>2.7515047291487532E-3</v>
      </c>
      <c r="CM444" s="61">
        <f t="shared" si="567"/>
        <v>0.76229032226151483</v>
      </c>
      <c r="CN444" s="61">
        <f t="shared" si="568"/>
        <v>3.3090759302485243E-2</v>
      </c>
      <c r="CO444" s="61">
        <f t="shared" si="569"/>
        <v>1.3997864958633572E-2</v>
      </c>
      <c r="CP444" s="61">
        <f t="shared" si="570"/>
        <v>4.8289473684210524E-3</v>
      </c>
      <c r="CQ444" s="61">
        <f t="shared" si="571"/>
        <v>0</v>
      </c>
      <c r="CR444" s="61">
        <f t="shared" si="572"/>
        <v>0</v>
      </c>
      <c r="CS444" s="61">
        <f t="shared" si="573"/>
        <v>0.37221735319894828</v>
      </c>
      <c r="CT444" s="40"/>
      <c r="CU444" s="54">
        <f t="shared" si="574"/>
        <v>2.044717064784294E-2</v>
      </c>
      <c r="CV444" s="54">
        <f t="shared" si="575"/>
        <v>5.1937554673975685E-2</v>
      </c>
      <c r="CW444" s="54">
        <f t="shared" si="576"/>
        <v>1.44240815196943E-2</v>
      </c>
      <c r="CX444" s="54">
        <f t="shared" si="577"/>
        <v>7.8751458175201367E-3</v>
      </c>
      <c r="CY444" s="54">
        <f t="shared" si="578"/>
        <v>5.0006084992419838E-3</v>
      </c>
      <c r="CZ444" s="54">
        <f t="shared" si="579"/>
        <v>1.3853930265895467</v>
      </c>
      <c r="DA444" s="54">
        <f t="shared" si="580"/>
        <v>6.0139432239163168E-2</v>
      </c>
      <c r="DB444" s="54">
        <f t="shared" si="581"/>
        <v>2.5439840877555086E-2</v>
      </c>
      <c r="DC444" s="54">
        <f t="shared" si="582"/>
        <v>8.7761707247325776E-3</v>
      </c>
      <c r="DD444" s="54">
        <f t="shared" si="583"/>
        <v>0</v>
      </c>
      <c r="DE444" s="54">
        <f t="shared" si="584"/>
        <v>0</v>
      </c>
      <c r="DF444" s="54">
        <f t="shared" si="585"/>
        <v>0.67647103792107965</v>
      </c>
      <c r="DG444" s="40"/>
      <c r="DH444" s="80">
        <f t="shared" si="586"/>
        <v>2.2559040695103523</v>
      </c>
      <c r="DI444" s="80">
        <f t="shared" si="587"/>
        <v>0.88656252144361058</v>
      </c>
      <c r="DJ444" s="40"/>
      <c r="DK444" s="54">
        <f t="shared" si="588"/>
        <v>2.2501456270283767E-2</v>
      </c>
      <c r="DL444" s="54">
        <f t="shared" si="589"/>
        <v>2.8577807546327303E-2</v>
      </c>
      <c r="DM444" s="54">
        <f t="shared" si="590"/>
        <v>7.936619817584617E-3</v>
      </c>
      <c r="DN444" s="54">
        <f t="shared" si="591"/>
        <v>4.3331728454501679E-3</v>
      </c>
      <c r="DO444" s="54">
        <f t="shared" si="592"/>
        <v>2.7515047291487532E-3</v>
      </c>
      <c r="DP444" s="54">
        <f t="shared" si="593"/>
        <v>0.76229032226151483</v>
      </c>
      <c r="DQ444" s="54">
        <f t="shared" si="594"/>
        <v>4.9636138953727864E-2</v>
      </c>
      <c r="DR444" s="54">
        <f t="shared" si="595"/>
        <v>2.0996797437950358E-2</v>
      </c>
      <c r="DS444" s="54">
        <f t="shared" si="596"/>
        <v>7.2434210526315787E-3</v>
      </c>
      <c r="DT444" s="54">
        <f t="shared" si="597"/>
        <v>0</v>
      </c>
      <c r="DU444" s="54">
        <f t="shared" si="598"/>
        <v>0</v>
      </c>
      <c r="DV444" s="54">
        <f t="shared" si="599"/>
        <v>0.74443470639789655</v>
      </c>
      <c r="DW444" s="54"/>
      <c r="DX444" s="63">
        <f t="shared" si="600"/>
        <v>1.6507019473125157</v>
      </c>
      <c r="DY444" s="40"/>
      <c r="DZ444" s="41">
        <f t="shared" si="601"/>
        <v>4.0894341295685879E-2</v>
      </c>
      <c r="EA444" s="41">
        <f t="shared" si="602"/>
        <v>5.1937554673975685E-2</v>
      </c>
      <c r="EB444" s="41">
        <f t="shared" si="603"/>
        <v>1.44240815196943E-2</v>
      </c>
      <c r="EC444" s="41">
        <f t="shared" si="604"/>
        <v>7.8751458175201367E-3</v>
      </c>
      <c r="ED444" s="41">
        <f t="shared" si="605"/>
        <v>5.0006084992419838E-3</v>
      </c>
      <c r="EE444" s="41">
        <f t="shared" si="606"/>
        <v>1.3853930265895467</v>
      </c>
      <c r="EF444" s="41">
        <f t="shared" si="607"/>
        <v>9.0209148358744759E-2</v>
      </c>
      <c r="EG444" s="41">
        <f t="shared" si="608"/>
        <v>3.8159761316332627E-2</v>
      </c>
      <c r="EH444" s="41">
        <f t="shared" si="609"/>
        <v>1.3164256087098865E-2</v>
      </c>
      <c r="EI444" s="41">
        <f t="shared" si="610"/>
        <v>0</v>
      </c>
      <c r="EJ444" s="41">
        <f t="shared" si="611"/>
        <v>0</v>
      </c>
      <c r="EK444" s="41">
        <f t="shared" si="612"/>
        <v>1.3529420758421593</v>
      </c>
      <c r="EL444" s="40"/>
      <c r="EM444" s="82">
        <f t="shared" si="613"/>
        <v>3</v>
      </c>
      <c r="EN444" s="40"/>
      <c r="EO444" s="80">
        <f t="shared" si="614"/>
        <v>0.68062487133833649</v>
      </c>
      <c r="EP444" s="80">
        <f t="shared" si="615"/>
        <v>1.2282375348436236</v>
      </c>
      <c r="EQ444" s="80">
        <f t="shared" si="616"/>
        <v>0.54761266350528714</v>
      </c>
      <c r="ER444" s="80"/>
      <c r="ES444" s="80">
        <f t="shared" si="558"/>
        <v>24.419585954022359</v>
      </c>
      <c r="ET444" s="80">
        <f t="shared" si="559"/>
        <v>33.719931781219366</v>
      </c>
      <c r="EU444" s="80"/>
      <c r="EV444" s="80">
        <f t="shared" si="617"/>
        <v>0.54761266350528714</v>
      </c>
      <c r="EW444" s="80">
        <f t="shared" si="618"/>
        <v>0.68062487133833649</v>
      </c>
      <c r="EX444" s="84">
        <f t="shared" si="619"/>
        <v>0.19404000499972587</v>
      </c>
      <c r="EY444" s="85">
        <f t="shared" si="620"/>
        <v>0.59973386906288872</v>
      </c>
      <c r="EZ444" s="86">
        <f>3</f>
        <v>3</v>
      </c>
      <c r="FA444" s="75"/>
      <c r="FB444" s="88"/>
      <c r="FC444" s="80">
        <f t="shared" si="621"/>
        <v>0.67600000000000005</v>
      </c>
      <c r="FD444" s="80">
        <f t="shared" si="622"/>
        <v>1.1519999999999999</v>
      </c>
      <c r="FE444" s="80">
        <f t="shared" si="623"/>
        <v>0.56299999999999994</v>
      </c>
      <c r="FF444" s="80">
        <f t="shared" si="624"/>
        <v>0.24299999999999999</v>
      </c>
      <c r="FG444" s="80">
        <f t="shared" si="625"/>
        <v>0.224</v>
      </c>
      <c r="FH444" s="80">
        <f t="shared" si="626"/>
        <v>24.419585954022359</v>
      </c>
      <c r="FI444" s="80">
        <f t="shared" si="627"/>
        <v>33.719931781219366</v>
      </c>
      <c r="FJ444" s="80">
        <f t="shared" si="628"/>
        <v>1.6870000000000001</v>
      </c>
      <c r="FK444" s="80">
        <f t="shared" si="629"/>
        <v>1.0489999999999999</v>
      </c>
      <c r="FL444" s="80">
        <f t="shared" si="630"/>
        <v>0.36699999999999999</v>
      </c>
      <c r="FM444" s="80">
        <f t="shared" si="631"/>
        <v>0</v>
      </c>
      <c r="FN444" s="80">
        <f t="shared" si="632"/>
        <v>0</v>
      </c>
      <c r="FO444" s="80">
        <f t="shared" si="633"/>
        <v>29.728999999999999</v>
      </c>
      <c r="FP444" s="80">
        <f t="shared" si="634"/>
        <v>93.829517735241723</v>
      </c>
    </row>
    <row r="445" spans="1:172" ht="21.75" thickTop="1">
      <c r="A445" s="40">
        <v>443</v>
      </c>
      <c r="B445" s="41" t="s">
        <v>73</v>
      </c>
      <c r="C445" s="220">
        <v>0.32900000000000001</v>
      </c>
      <c r="D445" s="220">
        <v>1.5169999999999999</v>
      </c>
      <c r="E445" s="220">
        <v>0.41699999999999998</v>
      </c>
      <c r="F445" s="220">
        <v>5.5E-2</v>
      </c>
      <c r="G445" s="220">
        <v>0.27900000000000003</v>
      </c>
      <c r="H445" s="220">
        <v>64.446524016052692</v>
      </c>
      <c r="I445" s="220">
        <v>3.6539999999999999</v>
      </c>
      <c r="J445" s="220">
        <v>0.65900000000000003</v>
      </c>
      <c r="K445" s="220">
        <v>7.0000000000000007E-2</v>
      </c>
      <c r="L445" s="228">
        <v>0</v>
      </c>
      <c r="M445" s="228">
        <v>0</v>
      </c>
      <c r="N445" s="220">
        <v>23.581</v>
      </c>
      <c r="O445" s="71"/>
      <c r="P445" s="70">
        <f t="shared" si="545"/>
        <v>100.14492668265176</v>
      </c>
      <c r="Q445" s="70">
        <f t="shared" si="560"/>
        <v>95.007524016052685</v>
      </c>
      <c r="S445" s="48">
        <v>60.085000000000001</v>
      </c>
      <c r="T445" s="48">
        <v>40.311</v>
      </c>
      <c r="U445" s="48">
        <v>70.936999999999998</v>
      </c>
      <c r="V445" s="48">
        <v>56.079000000000001</v>
      </c>
      <c r="W445" s="48">
        <v>81.41</v>
      </c>
      <c r="X445" s="49">
        <v>71.849999999999994</v>
      </c>
      <c r="Y445" s="48">
        <v>101.962</v>
      </c>
      <c r="Z445" s="48">
        <v>149.88</v>
      </c>
      <c r="AA445" s="48">
        <v>152</v>
      </c>
      <c r="AB445" s="48">
        <v>61.978999999999999</v>
      </c>
      <c r="AC445" s="48">
        <v>94.203000000000003</v>
      </c>
      <c r="AD445" s="49">
        <v>79.87</v>
      </c>
      <c r="AE445" s="40"/>
      <c r="AF445" s="41">
        <v>1</v>
      </c>
      <c r="AG445" s="41">
        <v>1</v>
      </c>
      <c r="AH445" s="41">
        <v>1</v>
      </c>
      <c r="AI445" s="41">
        <v>1</v>
      </c>
      <c r="AJ445" s="41">
        <v>1</v>
      </c>
      <c r="AK445" s="50">
        <v>1</v>
      </c>
      <c r="AL445" s="41">
        <v>2</v>
      </c>
      <c r="AM445" s="41">
        <v>2</v>
      </c>
      <c r="AN445" s="41">
        <v>2</v>
      </c>
      <c r="AO445" s="41">
        <v>2</v>
      </c>
      <c r="AP445" s="41">
        <v>2</v>
      </c>
      <c r="AQ445" s="50">
        <v>1</v>
      </c>
      <c r="AR445" s="40"/>
      <c r="AS445" s="41">
        <v>4</v>
      </c>
      <c r="AT445" s="41">
        <v>2</v>
      </c>
      <c r="AU445" s="41">
        <v>2</v>
      </c>
      <c r="AV445" s="41">
        <v>2</v>
      </c>
      <c r="AW445" s="41">
        <v>2</v>
      </c>
      <c r="AX445" s="50">
        <v>2</v>
      </c>
      <c r="AY445" s="41">
        <v>3</v>
      </c>
      <c r="AZ445" s="41">
        <v>3</v>
      </c>
      <c r="BA445" s="41">
        <v>3</v>
      </c>
      <c r="BB445" s="41">
        <v>1</v>
      </c>
      <c r="BC445" s="41">
        <v>1</v>
      </c>
      <c r="BD445" s="50">
        <v>4</v>
      </c>
      <c r="BE445" s="40"/>
      <c r="BF445" s="59">
        <v>2</v>
      </c>
      <c r="BG445" s="59">
        <v>1</v>
      </c>
      <c r="BH445" s="59">
        <v>1</v>
      </c>
      <c r="BI445" s="59">
        <v>1</v>
      </c>
      <c r="BJ445" s="59">
        <v>1</v>
      </c>
      <c r="BK445" s="60">
        <v>1</v>
      </c>
      <c r="BL445" s="59">
        <v>3</v>
      </c>
      <c r="BM445" s="59">
        <v>3</v>
      </c>
      <c r="BN445" s="59">
        <v>3</v>
      </c>
      <c r="BO445" s="59">
        <v>1</v>
      </c>
      <c r="BP445" s="59">
        <v>1</v>
      </c>
      <c r="BQ445" s="60">
        <v>2</v>
      </c>
      <c r="BR445" s="40"/>
      <c r="BS445" s="51">
        <f t="shared" si="546"/>
        <v>5.4755762669551475E-3</v>
      </c>
      <c r="BT445" s="51">
        <f t="shared" si="547"/>
        <v>3.7632408027585523E-2</v>
      </c>
      <c r="BU445" s="51">
        <f t="shared" si="548"/>
        <v>5.8784555309640951E-3</v>
      </c>
      <c r="BV445" s="51">
        <f t="shared" si="549"/>
        <v>9.8075928600723969E-4</v>
      </c>
      <c r="BW445" s="51">
        <f t="shared" si="550"/>
        <v>3.4270974081808138E-3</v>
      </c>
      <c r="BX445" s="51">
        <f t="shared" si="551"/>
        <v>0.89695927649342655</v>
      </c>
      <c r="BY445" s="51">
        <f t="shared" si="552"/>
        <v>3.5836880406425922E-2</v>
      </c>
      <c r="BZ445" s="51">
        <f t="shared" si="553"/>
        <v>4.3968508139845212E-3</v>
      </c>
      <c r="CA445" s="51">
        <f t="shared" si="554"/>
        <v>4.6052631578947373E-4</v>
      </c>
      <c r="CB445" s="51">
        <f t="shared" si="555"/>
        <v>0</v>
      </c>
      <c r="CC445" s="51">
        <f t="shared" si="556"/>
        <v>0</v>
      </c>
      <c r="CD445" s="51">
        <f t="shared" si="557"/>
        <v>0.29524226868661574</v>
      </c>
      <c r="CE445" s="40"/>
      <c r="CF445" s="53">
        <f t="shared" si="561"/>
        <v>1.7981337609210657</v>
      </c>
      <c r="CG445" s="40"/>
      <c r="CH445" s="61">
        <f t="shared" si="562"/>
        <v>5.4755762669551475E-3</v>
      </c>
      <c r="CI445" s="61">
        <f t="shared" si="563"/>
        <v>3.7632408027585523E-2</v>
      </c>
      <c r="CJ445" s="61">
        <f t="shared" si="564"/>
        <v>5.8784555309640951E-3</v>
      </c>
      <c r="CK445" s="61">
        <f t="shared" si="565"/>
        <v>9.8075928600723969E-4</v>
      </c>
      <c r="CL445" s="61">
        <f t="shared" si="566"/>
        <v>3.4270974081808138E-3</v>
      </c>
      <c r="CM445" s="61">
        <f t="shared" si="567"/>
        <v>0.89695927649342655</v>
      </c>
      <c r="CN445" s="61">
        <f t="shared" si="568"/>
        <v>7.1673760812851844E-2</v>
      </c>
      <c r="CO445" s="61">
        <f t="shared" si="569"/>
        <v>8.7937016279690423E-3</v>
      </c>
      <c r="CP445" s="61">
        <f t="shared" si="570"/>
        <v>9.2105263157894746E-4</v>
      </c>
      <c r="CQ445" s="61">
        <f t="shared" si="571"/>
        <v>0</v>
      </c>
      <c r="CR445" s="61">
        <f t="shared" si="572"/>
        <v>0</v>
      </c>
      <c r="CS445" s="61">
        <f t="shared" si="573"/>
        <v>0.29524226868661574</v>
      </c>
      <c r="CT445" s="40"/>
      <c r="CU445" s="54">
        <f t="shared" si="574"/>
        <v>9.8458185461101893E-3</v>
      </c>
      <c r="CV445" s="54">
        <f t="shared" si="575"/>
        <v>6.7668103379158462E-2</v>
      </c>
      <c r="CW445" s="54">
        <f t="shared" si="576"/>
        <v>1.0570249352299709E-2</v>
      </c>
      <c r="CX445" s="54">
        <f t="shared" si="577"/>
        <v>1.7635363835064571E-3</v>
      </c>
      <c r="CY445" s="54">
        <f t="shared" si="578"/>
        <v>6.1623795516150036E-3</v>
      </c>
      <c r="CZ445" s="54">
        <f t="shared" si="579"/>
        <v>1.6128527572341631</v>
      </c>
      <c r="DA445" s="54">
        <f t="shared" si="580"/>
        <v>0.12887900908977018</v>
      </c>
      <c r="DB445" s="54">
        <f t="shared" si="581"/>
        <v>1.581225178071767E-2</v>
      </c>
      <c r="DC445" s="54">
        <f t="shared" si="582"/>
        <v>1.6561758324272974E-3</v>
      </c>
      <c r="DD445" s="54">
        <f t="shared" si="583"/>
        <v>0</v>
      </c>
      <c r="DE445" s="54">
        <f t="shared" si="584"/>
        <v>0</v>
      </c>
      <c r="DF445" s="54">
        <f t="shared" si="585"/>
        <v>0.53088509097633219</v>
      </c>
      <c r="DG445" s="40"/>
      <c r="DH445" s="80">
        <f t="shared" si="586"/>
        <v>2.3860953721261007</v>
      </c>
      <c r="DI445" s="80">
        <f t="shared" si="587"/>
        <v>0.83818946357451118</v>
      </c>
      <c r="DJ445" s="40"/>
      <c r="DK445" s="54">
        <f t="shared" si="588"/>
        <v>1.0951152533910295E-2</v>
      </c>
      <c r="DL445" s="54">
        <f t="shared" si="589"/>
        <v>3.7632408027585523E-2</v>
      </c>
      <c r="DM445" s="54">
        <f t="shared" si="590"/>
        <v>5.8784555309640951E-3</v>
      </c>
      <c r="DN445" s="54">
        <f t="shared" si="591"/>
        <v>9.8075928600723969E-4</v>
      </c>
      <c r="DO445" s="54">
        <f t="shared" si="592"/>
        <v>3.4270974081808138E-3</v>
      </c>
      <c r="DP445" s="54">
        <f t="shared" si="593"/>
        <v>0.89695927649342655</v>
      </c>
      <c r="DQ445" s="54">
        <f t="shared" si="594"/>
        <v>0.10751064121927777</v>
      </c>
      <c r="DR445" s="54">
        <f t="shared" si="595"/>
        <v>1.3190552441953564E-2</v>
      </c>
      <c r="DS445" s="54">
        <f t="shared" si="596"/>
        <v>1.3815789473684212E-3</v>
      </c>
      <c r="DT445" s="54">
        <f t="shared" si="597"/>
        <v>0</v>
      </c>
      <c r="DU445" s="54">
        <f t="shared" si="598"/>
        <v>0</v>
      </c>
      <c r="DV445" s="54">
        <f t="shared" si="599"/>
        <v>0.59048453737323148</v>
      </c>
      <c r="DW445" s="54"/>
      <c r="DX445" s="63">
        <f t="shared" si="600"/>
        <v>1.6683964592619056</v>
      </c>
      <c r="DY445" s="40"/>
      <c r="DZ445" s="41">
        <f t="shared" si="601"/>
        <v>1.9691637092220379E-2</v>
      </c>
      <c r="EA445" s="41">
        <f t="shared" si="602"/>
        <v>6.7668103379158462E-2</v>
      </c>
      <c r="EB445" s="41">
        <f t="shared" si="603"/>
        <v>1.0570249352299709E-2</v>
      </c>
      <c r="EC445" s="41">
        <f t="shared" si="604"/>
        <v>1.7635363835064571E-3</v>
      </c>
      <c r="ED445" s="41">
        <f t="shared" si="605"/>
        <v>6.1623795516150036E-3</v>
      </c>
      <c r="EE445" s="41">
        <f t="shared" si="606"/>
        <v>1.6128527572341631</v>
      </c>
      <c r="EF445" s="41">
        <f t="shared" si="607"/>
        <v>0.19331851363465527</v>
      </c>
      <c r="EG445" s="41">
        <f t="shared" si="608"/>
        <v>2.3718377671076509E-2</v>
      </c>
      <c r="EH445" s="41">
        <f t="shared" si="609"/>
        <v>2.4842637486409461E-3</v>
      </c>
      <c r="EI445" s="41">
        <f t="shared" si="610"/>
        <v>0</v>
      </c>
      <c r="EJ445" s="41">
        <f t="shared" si="611"/>
        <v>0</v>
      </c>
      <c r="EK445" s="41">
        <f t="shared" si="612"/>
        <v>1.0617701819526644</v>
      </c>
      <c r="EL445" s="40"/>
      <c r="EM445" s="82">
        <f t="shared" si="613"/>
        <v>3</v>
      </c>
      <c r="EN445" s="40"/>
      <c r="EO445" s="80">
        <f t="shared" si="614"/>
        <v>0.97086321855293267</v>
      </c>
      <c r="EP445" s="80">
        <f t="shared" si="615"/>
        <v>1.3518761874107745</v>
      </c>
      <c r="EQ445" s="80">
        <f t="shared" si="616"/>
        <v>0.38101296885784186</v>
      </c>
      <c r="ER445" s="80"/>
      <c r="ES445" s="80">
        <f t="shared" si="558"/>
        <v>18.163617109754806</v>
      </c>
      <c r="ET445" s="80">
        <f t="shared" si="559"/>
        <v>51.420309572896954</v>
      </c>
      <c r="EU445" s="80"/>
      <c r="EV445" s="80">
        <f t="shared" si="617"/>
        <v>0.38101296885784186</v>
      </c>
      <c r="EW445" s="80">
        <f t="shared" si="618"/>
        <v>0.97086321855293267</v>
      </c>
      <c r="EX445" s="84">
        <f t="shared" si="619"/>
        <v>0.24235752391560497</v>
      </c>
      <c r="EY445" s="85">
        <f t="shared" si="620"/>
        <v>0.44498228962515746</v>
      </c>
      <c r="EZ445" s="86">
        <f>3</f>
        <v>3</v>
      </c>
      <c r="FA445" s="75"/>
      <c r="FB445" s="88"/>
      <c r="FC445" s="80">
        <f t="shared" si="621"/>
        <v>0.32900000000000001</v>
      </c>
      <c r="FD445" s="80">
        <f t="shared" si="622"/>
        <v>1.5169999999999999</v>
      </c>
      <c r="FE445" s="80">
        <f t="shared" si="623"/>
        <v>0.41699999999999998</v>
      </c>
      <c r="FF445" s="80">
        <f t="shared" si="624"/>
        <v>5.5E-2</v>
      </c>
      <c r="FG445" s="80">
        <f t="shared" si="625"/>
        <v>0.27900000000000003</v>
      </c>
      <c r="FH445" s="80">
        <f t="shared" si="626"/>
        <v>18.163617109754806</v>
      </c>
      <c r="FI445" s="80">
        <f t="shared" si="627"/>
        <v>51.420309572896954</v>
      </c>
      <c r="FJ445" s="80">
        <f t="shared" si="628"/>
        <v>3.6539999999999999</v>
      </c>
      <c r="FK445" s="80">
        <f t="shared" si="629"/>
        <v>0.65900000000000003</v>
      </c>
      <c r="FL445" s="80">
        <f t="shared" si="630"/>
        <v>7.0000000000000007E-2</v>
      </c>
      <c r="FM445" s="80">
        <f t="shared" si="631"/>
        <v>0</v>
      </c>
      <c r="FN445" s="80">
        <f t="shared" si="632"/>
        <v>0</v>
      </c>
      <c r="FO445" s="80">
        <f t="shared" si="633"/>
        <v>23.581</v>
      </c>
      <c r="FP445" s="80">
        <f t="shared" si="634"/>
        <v>100.14492668265176</v>
      </c>
    </row>
    <row r="446" spans="1:172" ht="21">
      <c r="A446" s="40">
        <v>444</v>
      </c>
      <c r="B446" s="41" t="s">
        <v>73</v>
      </c>
      <c r="C446" s="220">
        <v>5.2999999999999999E-2</v>
      </c>
      <c r="D446" s="220">
        <v>2.746</v>
      </c>
      <c r="E446" s="220">
        <v>0.56399999999999995</v>
      </c>
      <c r="F446" s="220">
        <v>0</v>
      </c>
      <c r="G446" s="220">
        <v>0.14399999999999999</v>
      </c>
      <c r="H446" s="220">
        <v>67.104576457249806</v>
      </c>
      <c r="I446" s="220">
        <v>3.1139999999999999</v>
      </c>
      <c r="J446" s="220">
        <v>0.73599999999999999</v>
      </c>
      <c r="K446" s="220">
        <v>5.7000000000000002E-2</v>
      </c>
      <c r="L446" s="227">
        <v>0</v>
      </c>
      <c r="M446" s="227">
        <v>0</v>
      </c>
      <c r="N446" s="220">
        <v>25.329000000000001</v>
      </c>
      <c r="O446" s="71"/>
      <c r="P446" s="70">
        <f t="shared" si="545"/>
        <v>105.38074454699625</v>
      </c>
      <c r="Q446" s="70">
        <f t="shared" si="560"/>
        <v>99.847576457249829</v>
      </c>
      <c r="S446" s="48">
        <v>60.085000000000001</v>
      </c>
      <c r="T446" s="48">
        <v>40.311</v>
      </c>
      <c r="U446" s="48">
        <v>70.936999999999998</v>
      </c>
      <c r="V446" s="48">
        <v>56.079000000000001</v>
      </c>
      <c r="W446" s="48">
        <v>81.41</v>
      </c>
      <c r="X446" s="49">
        <v>71.849999999999994</v>
      </c>
      <c r="Y446" s="48">
        <v>101.962</v>
      </c>
      <c r="Z446" s="48">
        <v>149.88</v>
      </c>
      <c r="AA446" s="48">
        <v>152</v>
      </c>
      <c r="AB446" s="48">
        <v>61.978999999999999</v>
      </c>
      <c r="AC446" s="48">
        <v>94.203000000000003</v>
      </c>
      <c r="AD446" s="49">
        <v>79.87</v>
      </c>
      <c r="AE446" s="40"/>
      <c r="AF446" s="41">
        <v>1</v>
      </c>
      <c r="AG446" s="41">
        <v>1</v>
      </c>
      <c r="AH446" s="41">
        <v>1</v>
      </c>
      <c r="AI446" s="41">
        <v>1</v>
      </c>
      <c r="AJ446" s="41">
        <v>1</v>
      </c>
      <c r="AK446" s="50">
        <v>1</v>
      </c>
      <c r="AL446" s="41">
        <v>2</v>
      </c>
      <c r="AM446" s="41">
        <v>2</v>
      </c>
      <c r="AN446" s="41">
        <v>2</v>
      </c>
      <c r="AO446" s="41">
        <v>2</v>
      </c>
      <c r="AP446" s="41">
        <v>2</v>
      </c>
      <c r="AQ446" s="50">
        <v>1</v>
      </c>
      <c r="AR446" s="40"/>
      <c r="AS446" s="41">
        <v>4</v>
      </c>
      <c r="AT446" s="41">
        <v>2</v>
      </c>
      <c r="AU446" s="41">
        <v>2</v>
      </c>
      <c r="AV446" s="41">
        <v>2</v>
      </c>
      <c r="AW446" s="41">
        <v>2</v>
      </c>
      <c r="AX446" s="50">
        <v>2</v>
      </c>
      <c r="AY446" s="41">
        <v>3</v>
      </c>
      <c r="AZ446" s="41">
        <v>3</v>
      </c>
      <c r="BA446" s="41">
        <v>3</v>
      </c>
      <c r="BB446" s="41">
        <v>1</v>
      </c>
      <c r="BC446" s="41">
        <v>1</v>
      </c>
      <c r="BD446" s="50">
        <v>4</v>
      </c>
      <c r="BE446" s="40"/>
      <c r="BF446" s="59">
        <v>2</v>
      </c>
      <c r="BG446" s="59">
        <v>1</v>
      </c>
      <c r="BH446" s="59">
        <v>1</v>
      </c>
      <c r="BI446" s="59">
        <v>1</v>
      </c>
      <c r="BJ446" s="59">
        <v>1</v>
      </c>
      <c r="BK446" s="60">
        <v>1</v>
      </c>
      <c r="BL446" s="59">
        <v>3</v>
      </c>
      <c r="BM446" s="59">
        <v>3</v>
      </c>
      <c r="BN446" s="59">
        <v>3</v>
      </c>
      <c r="BO446" s="59">
        <v>1</v>
      </c>
      <c r="BP446" s="59">
        <v>1</v>
      </c>
      <c r="BQ446" s="60">
        <v>2</v>
      </c>
      <c r="BR446" s="40"/>
      <c r="BS446" s="51">
        <f t="shared" si="546"/>
        <v>8.8208371473745529E-4</v>
      </c>
      <c r="BT446" s="51">
        <f t="shared" si="547"/>
        <v>6.8120364168589215E-2</v>
      </c>
      <c r="BU446" s="51">
        <f t="shared" si="548"/>
        <v>7.9507168332464007E-3</v>
      </c>
      <c r="BV446" s="51">
        <f t="shared" si="549"/>
        <v>0</v>
      </c>
      <c r="BW446" s="51">
        <f t="shared" si="550"/>
        <v>1.7688244687384842E-3</v>
      </c>
      <c r="BX446" s="51">
        <f t="shared" si="551"/>
        <v>0.93395374331593339</v>
      </c>
      <c r="BY446" s="51">
        <f t="shared" si="552"/>
        <v>3.054078970596889E-2</v>
      </c>
      <c r="BZ446" s="51">
        <f t="shared" si="553"/>
        <v>4.9105951427808915E-3</v>
      </c>
      <c r="CA446" s="51">
        <f t="shared" si="554"/>
        <v>3.7500000000000001E-4</v>
      </c>
      <c r="CB446" s="51">
        <f t="shared" si="555"/>
        <v>0</v>
      </c>
      <c r="CC446" s="51">
        <f t="shared" si="556"/>
        <v>0</v>
      </c>
      <c r="CD446" s="51">
        <f t="shared" si="557"/>
        <v>0.31712783272818329</v>
      </c>
      <c r="CE446" s="40"/>
      <c r="CF446" s="53">
        <f t="shared" si="561"/>
        <v>1.7091167239571272</v>
      </c>
      <c r="CG446" s="40"/>
      <c r="CH446" s="61">
        <f t="shared" si="562"/>
        <v>8.8208371473745529E-4</v>
      </c>
      <c r="CI446" s="61">
        <f t="shared" si="563"/>
        <v>6.8120364168589215E-2</v>
      </c>
      <c r="CJ446" s="61">
        <f t="shared" si="564"/>
        <v>7.9507168332464007E-3</v>
      </c>
      <c r="CK446" s="61">
        <f t="shared" si="565"/>
        <v>0</v>
      </c>
      <c r="CL446" s="61">
        <f t="shared" si="566"/>
        <v>1.7688244687384842E-3</v>
      </c>
      <c r="CM446" s="61">
        <f t="shared" si="567"/>
        <v>0.93395374331593339</v>
      </c>
      <c r="CN446" s="61">
        <f t="shared" si="568"/>
        <v>6.1081579411937779E-2</v>
      </c>
      <c r="CO446" s="61">
        <f t="shared" si="569"/>
        <v>9.821190285561783E-3</v>
      </c>
      <c r="CP446" s="61">
        <f t="shared" si="570"/>
        <v>7.5000000000000002E-4</v>
      </c>
      <c r="CQ446" s="61">
        <f t="shared" si="571"/>
        <v>0</v>
      </c>
      <c r="CR446" s="61">
        <f t="shared" si="572"/>
        <v>0</v>
      </c>
      <c r="CS446" s="61">
        <f t="shared" si="573"/>
        <v>0.31712783272818329</v>
      </c>
      <c r="CT446" s="40"/>
      <c r="CU446" s="54">
        <f t="shared" si="574"/>
        <v>1.5075840287880127E-3</v>
      </c>
      <c r="CV446" s="54">
        <f t="shared" si="575"/>
        <v>0.11642565364258567</v>
      </c>
      <c r="CW446" s="54">
        <f t="shared" si="576"/>
        <v>1.3588703107148874E-2</v>
      </c>
      <c r="CX446" s="54">
        <f t="shared" si="577"/>
        <v>0</v>
      </c>
      <c r="CY446" s="54">
        <f t="shared" si="578"/>
        <v>3.023127481265524E-3</v>
      </c>
      <c r="CZ446" s="54">
        <f t="shared" si="579"/>
        <v>1.5962359621036237</v>
      </c>
      <c r="DA446" s="54">
        <f t="shared" si="580"/>
        <v>0.10439554889865821</v>
      </c>
      <c r="DB446" s="54">
        <f t="shared" si="581"/>
        <v>1.6785560566218917E-2</v>
      </c>
      <c r="DC446" s="54">
        <f t="shared" si="582"/>
        <v>1.2818375429678455E-3</v>
      </c>
      <c r="DD446" s="54">
        <f t="shared" si="583"/>
        <v>0</v>
      </c>
      <c r="DE446" s="54">
        <f t="shared" si="584"/>
        <v>0</v>
      </c>
      <c r="DF446" s="54">
        <f t="shared" si="585"/>
        <v>0.54200848254801648</v>
      </c>
      <c r="DG446" s="40"/>
      <c r="DH446" s="80">
        <f t="shared" si="586"/>
        <v>2.3952524599192735</v>
      </c>
      <c r="DI446" s="80">
        <f t="shared" si="587"/>
        <v>0.8349850520839901</v>
      </c>
      <c r="DJ446" s="40"/>
      <c r="DK446" s="54">
        <f t="shared" si="588"/>
        <v>1.7641674294749106E-3</v>
      </c>
      <c r="DL446" s="54">
        <f t="shared" si="589"/>
        <v>6.8120364168589215E-2</v>
      </c>
      <c r="DM446" s="54">
        <f t="shared" si="590"/>
        <v>7.9507168332464007E-3</v>
      </c>
      <c r="DN446" s="54">
        <f t="shared" si="591"/>
        <v>0</v>
      </c>
      <c r="DO446" s="54">
        <f t="shared" si="592"/>
        <v>1.7688244687384842E-3</v>
      </c>
      <c r="DP446" s="54">
        <f t="shared" si="593"/>
        <v>0.93395374331593339</v>
      </c>
      <c r="DQ446" s="54">
        <f t="shared" si="594"/>
        <v>9.1622369117906666E-2</v>
      </c>
      <c r="DR446" s="54">
        <f t="shared" si="595"/>
        <v>1.4731785428342675E-2</v>
      </c>
      <c r="DS446" s="54">
        <f t="shared" si="596"/>
        <v>1.1250000000000001E-3</v>
      </c>
      <c r="DT446" s="54">
        <f t="shared" si="597"/>
        <v>0</v>
      </c>
      <c r="DU446" s="54">
        <f t="shared" si="598"/>
        <v>0</v>
      </c>
      <c r="DV446" s="54">
        <f t="shared" si="599"/>
        <v>0.63425566545636658</v>
      </c>
      <c r="DW446" s="54"/>
      <c r="DX446" s="63">
        <f t="shared" si="600"/>
        <v>1.7552926362185981</v>
      </c>
      <c r="DY446" s="40"/>
      <c r="DZ446" s="41">
        <f t="shared" si="601"/>
        <v>3.0151680575760255E-3</v>
      </c>
      <c r="EA446" s="41">
        <f t="shared" si="602"/>
        <v>0.11642565364258567</v>
      </c>
      <c r="EB446" s="41">
        <f t="shared" si="603"/>
        <v>1.3588703107148874E-2</v>
      </c>
      <c r="EC446" s="41">
        <f t="shared" si="604"/>
        <v>0</v>
      </c>
      <c r="ED446" s="41">
        <f t="shared" si="605"/>
        <v>3.023127481265524E-3</v>
      </c>
      <c r="EE446" s="41">
        <f t="shared" si="606"/>
        <v>1.5962359621036237</v>
      </c>
      <c r="EF446" s="41">
        <f t="shared" si="607"/>
        <v>0.15659332334798731</v>
      </c>
      <c r="EG446" s="41">
        <f t="shared" si="608"/>
        <v>2.5178340849328375E-2</v>
      </c>
      <c r="EH446" s="41">
        <f t="shared" si="609"/>
        <v>1.9227563144517683E-3</v>
      </c>
      <c r="EI446" s="41">
        <f t="shared" si="610"/>
        <v>0</v>
      </c>
      <c r="EJ446" s="41">
        <f t="shared" si="611"/>
        <v>0</v>
      </c>
      <c r="EK446" s="41">
        <f t="shared" si="612"/>
        <v>1.084016965096033</v>
      </c>
      <c r="EL446" s="40"/>
      <c r="EM446" s="82">
        <f t="shared" si="613"/>
        <v>3</v>
      </c>
      <c r="EN446" s="40"/>
      <c r="EO446" s="80">
        <f t="shared" si="614"/>
        <v>0.99008968749605941</v>
      </c>
      <c r="EP446" s="80">
        <f t="shared" si="615"/>
        <v>1.3328331679554324</v>
      </c>
      <c r="EQ446" s="80">
        <f t="shared" si="616"/>
        <v>0.34274348045937297</v>
      </c>
      <c r="ER446" s="80"/>
      <c r="ES446" s="80">
        <f t="shared" si="558"/>
        <v>17.256215288363055</v>
      </c>
      <c r="ET446" s="80">
        <f t="shared" si="559"/>
        <v>55.381529258633186</v>
      </c>
      <c r="EU446" s="80"/>
      <c r="EV446" s="80">
        <f t="shared" si="617"/>
        <v>0.34274348045937297</v>
      </c>
      <c r="EW446" s="80">
        <f t="shared" si="618"/>
        <v>0.99008968749605941</v>
      </c>
      <c r="EX446" s="84">
        <f t="shared" si="619"/>
        <v>0.25700801526763306</v>
      </c>
      <c r="EY446" s="85">
        <f t="shared" si="620"/>
        <v>0.45256898103032001</v>
      </c>
      <c r="EZ446" s="86">
        <f>3</f>
        <v>3</v>
      </c>
      <c r="FA446" s="75"/>
      <c r="FB446" s="88"/>
      <c r="FC446" s="80">
        <f t="shared" si="621"/>
        <v>5.2999999999999999E-2</v>
      </c>
      <c r="FD446" s="80">
        <f t="shared" si="622"/>
        <v>2.746</v>
      </c>
      <c r="FE446" s="80">
        <f t="shared" si="623"/>
        <v>0.56399999999999995</v>
      </c>
      <c r="FF446" s="80">
        <f t="shared" si="624"/>
        <v>0</v>
      </c>
      <c r="FG446" s="80">
        <f t="shared" si="625"/>
        <v>0.14399999999999999</v>
      </c>
      <c r="FH446" s="80">
        <f t="shared" si="626"/>
        <v>17.256215288363055</v>
      </c>
      <c r="FI446" s="80">
        <f t="shared" si="627"/>
        <v>55.381529258633186</v>
      </c>
      <c r="FJ446" s="80">
        <f t="shared" si="628"/>
        <v>3.1139999999999999</v>
      </c>
      <c r="FK446" s="80">
        <f t="shared" si="629"/>
        <v>0.73599999999999999</v>
      </c>
      <c r="FL446" s="80">
        <f t="shared" si="630"/>
        <v>5.7000000000000002E-2</v>
      </c>
      <c r="FM446" s="80">
        <f t="shared" si="631"/>
        <v>0</v>
      </c>
      <c r="FN446" s="80">
        <f t="shared" si="632"/>
        <v>0</v>
      </c>
      <c r="FO446" s="80">
        <f t="shared" si="633"/>
        <v>25.329000000000001</v>
      </c>
      <c r="FP446" s="80">
        <f t="shared" si="634"/>
        <v>105.38074454699625</v>
      </c>
    </row>
    <row r="447" spans="1:172" ht="21">
      <c r="A447" s="40">
        <v>445</v>
      </c>
      <c r="B447" s="41" t="s">
        <v>73</v>
      </c>
      <c r="C447" s="220">
        <v>6.6000000000000003E-2</v>
      </c>
      <c r="D447" s="220">
        <v>2.6859999999999999</v>
      </c>
      <c r="E447" s="220">
        <v>0.56599999999999995</v>
      </c>
      <c r="F447" s="220">
        <v>2.1000000000000001E-2</v>
      </c>
      <c r="G447" s="220">
        <v>0.107</v>
      </c>
      <c r="H447" s="220">
        <v>66.488203430093407</v>
      </c>
      <c r="I447" s="220">
        <v>2.8849999999999998</v>
      </c>
      <c r="J447" s="220">
        <v>0.69399999999999995</v>
      </c>
      <c r="K447" s="220">
        <v>0.05</v>
      </c>
      <c r="L447" s="227">
        <v>0</v>
      </c>
      <c r="M447" s="227">
        <v>0</v>
      </c>
      <c r="N447" s="220">
        <v>25.506</v>
      </c>
      <c r="O447" s="71"/>
      <c r="P447" s="70">
        <f t="shared" si="545"/>
        <v>104.50227033992101</v>
      </c>
      <c r="Q447" s="70">
        <f t="shared" si="560"/>
        <v>99.06920343009341</v>
      </c>
      <c r="S447" s="48">
        <v>60.085000000000001</v>
      </c>
      <c r="T447" s="48">
        <v>40.311</v>
      </c>
      <c r="U447" s="48">
        <v>70.936999999999998</v>
      </c>
      <c r="V447" s="48">
        <v>56.079000000000001</v>
      </c>
      <c r="W447" s="48">
        <v>81.41</v>
      </c>
      <c r="X447" s="49">
        <v>71.849999999999994</v>
      </c>
      <c r="Y447" s="48">
        <v>101.962</v>
      </c>
      <c r="Z447" s="48">
        <v>149.88</v>
      </c>
      <c r="AA447" s="48">
        <v>152</v>
      </c>
      <c r="AB447" s="48">
        <v>61.978999999999999</v>
      </c>
      <c r="AC447" s="48">
        <v>94.203000000000003</v>
      </c>
      <c r="AD447" s="49">
        <v>79.87</v>
      </c>
      <c r="AE447" s="40"/>
      <c r="AF447" s="41">
        <v>1</v>
      </c>
      <c r="AG447" s="41">
        <v>1</v>
      </c>
      <c r="AH447" s="41">
        <v>1</v>
      </c>
      <c r="AI447" s="41">
        <v>1</v>
      </c>
      <c r="AJ447" s="41">
        <v>1</v>
      </c>
      <c r="AK447" s="50">
        <v>1</v>
      </c>
      <c r="AL447" s="41">
        <v>2</v>
      </c>
      <c r="AM447" s="41">
        <v>2</v>
      </c>
      <c r="AN447" s="41">
        <v>2</v>
      </c>
      <c r="AO447" s="41">
        <v>2</v>
      </c>
      <c r="AP447" s="41">
        <v>2</v>
      </c>
      <c r="AQ447" s="50">
        <v>1</v>
      </c>
      <c r="AR447" s="40"/>
      <c r="AS447" s="41">
        <v>4</v>
      </c>
      <c r="AT447" s="41">
        <v>2</v>
      </c>
      <c r="AU447" s="41">
        <v>2</v>
      </c>
      <c r="AV447" s="41">
        <v>2</v>
      </c>
      <c r="AW447" s="41">
        <v>2</v>
      </c>
      <c r="AX447" s="50">
        <v>2</v>
      </c>
      <c r="AY447" s="41">
        <v>3</v>
      </c>
      <c r="AZ447" s="41">
        <v>3</v>
      </c>
      <c r="BA447" s="41">
        <v>3</v>
      </c>
      <c r="BB447" s="41">
        <v>1</v>
      </c>
      <c r="BC447" s="41">
        <v>1</v>
      </c>
      <c r="BD447" s="50">
        <v>4</v>
      </c>
      <c r="BE447" s="40"/>
      <c r="BF447" s="59">
        <v>2</v>
      </c>
      <c r="BG447" s="59">
        <v>1</v>
      </c>
      <c r="BH447" s="59">
        <v>1</v>
      </c>
      <c r="BI447" s="59">
        <v>1</v>
      </c>
      <c r="BJ447" s="59">
        <v>1</v>
      </c>
      <c r="BK447" s="60">
        <v>1</v>
      </c>
      <c r="BL447" s="59">
        <v>3</v>
      </c>
      <c r="BM447" s="59">
        <v>3</v>
      </c>
      <c r="BN447" s="59">
        <v>3</v>
      </c>
      <c r="BO447" s="59">
        <v>1</v>
      </c>
      <c r="BP447" s="59">
        <v>1</v>
      </c>
      <c r="BQ447" s="60">
        <v>2</v>
      </c>
      <c r="BR447" s="40"/>
      <c r="BS447" s="51">
        <f t="shared" si="546"/>
        <v>1.0984438711824915E-3</v>
      </c>
      <c r="BT447" s="51">
        <f t="shared" si="547"/>
        <v>6.6631936692218008E-2</v>
      </c>
      <c r="BU447" s="51">
        <f t="shared" si="548"/>
        <v>7.97891086456997E-3</v>
      </c>
      <c r="BV447" s="51">
        <f t="shared" si="549"/>
        <v>3.744717273845825E-4</v>
      </c>
      <c r="BW447" s="51">
        <f t="shared" si="550"/>
        <v>1.3143348482987348E-3</v>
      </c>
      <c r="BX447" s="51">
        <f t="shared" si="551"/>
        <v>0.92537513472642186</v>
      </c>
      <c r="BY447" s="51">
        <f t="shared" si="552"/>
        <v>2.8294854945960256E-2</v>
      </c>
      <c r="BZ447" s="51">
        <f t="shared" si="553"/>
        <v>4.6303709634374166E-3</v>
      </c>
      <c r="CA447" s="51">
        <f t="shared" si="554"/>
        <v>3.2894736842105262E-4</v>
      </c>
      <c r="CB447" s="51">
        <f t="shared" si="555"/>
        <v>0</v>
      </c>
      <c r="CC447" s="51">
        <f t="shared" si="556"/>
        <v>0</v>
      </c>
      <c r="CD447" s="51">
        <f t="shared" si="557"/>
        <v>0.31934393389257543</v>
      </c>
      <c r="CE447" s="40"/>
      <c r="CF447" s="53">
        <f t="shared" si="561"/>
        <v>1.7218401015562339</v>
      </c>
      <c r="CG447" s="40"/>
      <c r="CH447" s="61">
        <f t="shared" si="562"/>
        <v>1.0984438711824915E-3</v>
      </c>
      <c r="CI447" s="61">
        <f t="shared" si="563"/>
        <v>6.6631936692218008E-2</v>
      </c>
      <c r="CJ447" s="61">
        <f t="shared" si="564"/>
        <v>7.97891086456997E-3</v>
      </c>
      <c r="CK447" s="61">
        <f t="shared" si="565"/>
        <v>3.744717273845825E-4</v>
      </c>
      <c r="CL447" s="61">
        <f t="shared" si="566"/>
        <v>1.3143348482987348E-3</v>
      </c>
      <c r="CM447" s="61">
        <f t="shared" si="567"/>
        <v>0.92537513472642186</v>
      </c>
      <c r="CN447" s="61">
        <f t="shared" si="568"/>
        <v>5.6589709891920512E-2</v>
      </c>
      <c r="CO447" s="61">
        <f t="shared" si="569"/>
        <v>9.2607419268748332E-3</v>
      </c>
      <c r="CP447" s="61">
        <f t="shared" si="570"/>
        <v>6.5789473684210525E-4</v>
      </c>
      <c r="CQ447" s="61">
        <f t="shared" si="571"/>
        <v>0</v>
      </c>
      <c r="CR447" s="61">
        <f t="shared" si="572"/>
        <v>0</v>
      </c>
      <c r="CS447" s="61">
        <f t="shared" si="573"/>
        <v>0.31934393389257543</v>
      </c>
      <c r="CT447" s="40"/>
      <c r="CU447" s="54">
        <f t="shared" si="574"/>
        <v>1.891344706710684E-3</v>
      </c>
      <c r="CV447" s="54">
        <f t="shared" si="575"/>
        <v>0.1147295406410172</v>
      </c>
      <c r="CW447" s="54">
        <f t="shared" si="576"/>
        <v>1.3738408693359296E-2</v>
      </c>
      <c r="CX447" s="54">
        <f t="shared" si="577"/>
        <v>6.4478043710980784E-4</v>
      </c>
      <c r="CY447" s="54">
        <f t="shared" si="578"/>
        <v>2.2630744486735908E-3</v>
      </c>
      <c r="CZ447" s="54">
        <f t="shared" si="579"/>
        <v>1.5933480159549558</v>
      </c>
      <c r="DA447" s="54">
        <f t="shared" si="580"/>
        <v>9.7438431827342228E-2</v>
      </c>
      <c r="DB447" s="54">
        <f t="shared" si="581"/>
        <v>1.5945516819856235E-2</v>
      </c>
      <c r="DC447" s="54">
        <f t="shared" si="582"/>
        <v>1.1327895404975223E-3</v>
      </c>
      <c r="DD447" s="54">
        <f t="shared" si="583"/>
        <v>0</v>
      </c>
      <c r="DE447" s="54">
        <f t="shared" si="584"/>
        <v>0</v>
      </c>
      <c r="DF447" s="54">
        <f t="shared" si="585"/>
        <v>0.54985919156495933</v>
      </c>
      <c r="DG447" s="40"/>
      <c r="DH447" s="80">
        <f t="shared" si="586"/>
        <v>2.3909910946344821</v>
      </c>
      <c r="DI447" s="80">
        <f t="shared" si="587"/>
        <v>0.83647321166863065</v>
      </c>
      <c r="DJ447" s="40"/>
      <c r="DK447" s="54">
        <f t="shared" si="588"/>
        <v>2.1968877423649831E-3</v>
      </c>
      <c r="DL447" s="54">
        <f t="shared" si="589"/>
        <v>6.6631936692218008E-2</v>
      </c>
      <c r="DM447" s="54">
        <f t="shared" si="590"/>
        <v>7.97891086456997E-3</v>
      </c>
      <c r="DN447" s="54">
        <f t="shared" si="591"/>
        <v>3.744717273845825E-4</v>
      </c>
      <c r="DO447" s="54">
        <f t="shared" si="592"/>
        <v>1.3143348482987348E-3</v>
      </c>
      <c r="DP447" s="54">
        <f t="shared" si="593"/>
        <v>0.92537513472642186</v>
      </c>
      <c r="DQ447" s="54">
        <f t="shared" si="594"/>
        <v>8.488456483788076E-2</v>
      </c>
      <c r="DR447" s="54">
        <f t="shared" si="595"/>
        <v>1.389111289031225E-2</v>
      </c>
      <c r="DS447" s="54">
        <f t="shared" si="596"/>
        <v>9.8684210526315793E-4</v>
      </c>
      <c r="DT447" s="54">
        <f t="shared" si="597"/>
        <v>0</v>
      </c>
      <c r="DU447" s="54">
        <f t="shared" si="598"/>
        <v>0</v>
      </c>
      <c r="DV447" s="54">
        <f t="shared" si="599"/>
        <v>0.63868786778515085</v>
      </c>
      <c r="DW447" s="54"/>
      <c r="DX447" s="63">
        <f t="shared" si="600"/>
        <v>1.7423220642198654</v>
      </c>
      <c r="DY447" s="40"/>
      <c r="DZ447" s="41">
        <f t="shared" si="601"/>
        <v>3.782689413421368E-3</v>
      </c>
      <c r="EA447" s="41">
        <f t="shared" si="602"/>
        <v>0.1147295406410172</v>
      </c>
      <c r="EB447" s="41">
        <f t="shared" si="603"/>
        <v>1.3738408693359296E-2</v>
      </c>
      <c r="EC447" s="41">
        <f t="shared" si="604"/>
        <v>6.4478043710980784E-4</v>
      </c>
      <c r="ED447" s="41">
        <f t="shared" si="605"/>
        <v>2.2630744486735908E-3</v>
      </c>
      <c r="EE447" s="41">
        <f t="shared" si="606"/>
        <v>1.5933480159549558</v>
      </c>
      <c r="EF447" s="41">
        <f t="shared" si="607"/>
        <v>0.14615764774101334</v>
      </c>
      <c r="EG447" s="41">
        <f t="shared" si="608"/>
        <v>2.3918275229784354E-2</v>
      </c>
      <c r="EH447" s="41">
        <f t="shared" si="609"/>
        <v>1.6991843107462836E-3</v>
      </c>
      <c r="EI447" s="41">
        <f t="shared" si="610"/>
        <v>0</v>
      </c>
      <c r="EJ447" s="41">
        <f t="shared" si="611"/>
        <v>0</v>
      </c>
      <c r="EK447" s="41">
        <f t="shared" si="612"/>
        <v>1.0997183831299187</v>
      </c>
      <c r="EL447" s="40"/>
      <c r="EM447" s="82">
        <f t="shared" si="613"/>
        <v>3</v>
      </c>
      <c r="EN447" s="40"/>
      <c r="EO447" s="80">
        <f t="shared" si="614"/>
        <v>0.98116072998821657</v>
      </c>
      <c r="EP447" s="80">
        <f t="shared" si="615"/>
        <v>1.3327929322116825</v>
      </c>
      <c r="EQ447" s="80">
        <f t="shared" si="616"/>
        <v>0.35163220222346592</v>
      </c>
      <c r="ER447" s="80"/>
      <c r="ES447" s="80">
        <f t="shared" si="558"/>
        <v>17.541654692907905</v>
      </c>
      <c r="ET447" s="80">
        <f t="shared" si="559"/>
        <v>54.379615647013097</v>
      </c>
      <c r="EU447" s="80"/>
      <c r="EV447" s="80">
        <f t="shared" si="617"/>
        <v>0.35163220222346592</v>
      </c>
      <c r="EW447" s="80">
        <f t="shared" si="618"/>
        <v>0.98116072998821657</v>
      </c>
      <c r="EX447" s="84">
        <f t="shared" si="619"/>
        <v>0.24778388711456659</v>
      </c>
      <c r="EY447" s="85">
        <f t="shared" si="620"/>
        <v>0.45994248393385834</v>
      </c>
      <c r="EZ447" s="86">
        <f>3</f>
        <v>3</v>
      </c>
      <c r="FA447" s="75"/>
      <c r="FB447" s="88"/>
      <c r="FC447" s="80">
        <f t="shared" si="621"/>
        <v>6.6000000000000003E-2</v>
      </c>
      <c r="FD447" s="80">
        <f t="shared" si="622"/>
        <v>2.6859999999999999</v>
      </c>
      <c r="FE447" s="80">
        <f t="shared" si="623"/>
        <v>0.56599999999999995</v>
      </c>
      <c r="FF447" s="80">
        <f t="shared" si="624"/>
        <v>2.1000000000000001E-2</v>
      </c>
      <c r="FG447" s="80">
        <f t="shared" si="625"/>
        <v>0.107</v>
      </c>
      <c r="FH447" s="80">
        <f t="shared" si="626"/>
        <v>17.541654692907905</v>
      </c>
      <c r="FI447" s="80">
        <f t="shared" si="627"/>
        <v>54.379615647013097</v>
      </c>
      <c r="FJ447" s="80">
        <f t="shared" si="628"/>
        <v>2.8849999999999998</v>
      </c>
      <c r="FK447" s="80">
        <f t="shared" si="629"/>
        <v>0.69399999999999995</v>
      </c>
      <c r="FL447" s="80">
        <f t="shared" si="630"/>
        <v>0.05</v>
      </c>
      <c r="FM447" s="80">
        <f t="shared" si="631"/>
        <v>0</v>
      </c>
      <c r="FN447" s="80">
        <f t="shared" si="632"/>
        <v>0</v>
      </c>
      <c r="FO447" s="80">
        <f t="shared" si="633"/>
        <v>25.506</v>
      </c>
      <c r="FP447" s="80">
        <f t="shared" si="634"/>
        <v>104.50227033992101</v>
      </c>
    </row>
    <row r="448" spans="1:172" ht="21">
      <c r="A448" s="40">
        <v>446</v>
      </c>
      <c r="B448" s="41" t="s">
        <v>73</v>
      </c>
      <c r="C448" s="221">
        <v>4.7E-2</v>
      </c>
      <c r="D448" s="221">
        <v>2.62</v>
      </c>
      <c r="E448" s="221">
        <v>0.48899999999999999</v>
      </c>
      <c r="F448" s="221">
        <v>0</v>
      </c>
      <c r="G448" s="221">
        <v>2.7E-2</v>
      </c>
      <c r="H448" s="221">
        <v>67.446506019759937</v>
      </c>
      <c r="I448" s="221">
        <v>2.823</v>
      </c>
      <c r="J448" s="221">
        <v>0.65300000000000002</v>
      </c>
      <c r="K448" s="221">
        <v>6.4000000000000001E-2</v>
      </c>
      <c r="L448" s="227">
        <v>0</v>
      </c>
      <c r="M448" s="227">
        <v>0</v>
      </c>
      <c r="N448" s="221">
        <v>25.786000000000001</v>
      </c>
      <c r="O448" s="71"/>
      <c r="P448" s="70">
        <f t="shared" si="545"/>
        <v>105.43696874314455</v>
      </c>
      <c r="Q448" s="70">
        <f t="shared" si="560"/>
        <v>99.955506019759937</v>
      </c>
      <c r="S448" s="48">
        <v>60.085000000000001</v>
      </c>
      <c r="T448" s="48">
        <v>40.311</v>
      </c>
      <c r="U448" s="48">
        <v>70.936999999999998</v>
      </c>
      <c r="V448" s="48">
        <v>56.079000000000001</v>
      </c>
      <c r="W448" s="48">
        <v>81.41</v>
      </c>
      <c r="X448" s="49">
        <v>71.849999999999994</v>
      </c>
      <c r="Y448" s="48">
        <v>101.962</v>
      </c>
      <c r="Z448" s="48">
        <v>149.88</v>
      </c>
      <c r="AA448" s="48">
        <v>152</v>
      </c>
      <c r="AB448" s="48">
        <v>61.978999999999999</v>
      </c>
      <c r="AC448" s="48">
        <v>94.203000000000003</v>
      </c>
      <c r="AD448" s="49">
        <v>79.87</v>
      </c>
      <c r="AE448" s="40"/>
      <c r="AF448" s="41">
        <v>1</v>
      </c>
      <c r="AG448" s="41">
        <v>1</v>
      </c>
      <c r="AH448" s="41">
        <v>1</v>
      </c>
      <c r="AI448" s="41">
        <v>1</v>
      </c>
      <c r="AJ448" s="41">
        <v>1</v>
      </c>
      <c r="AK448" s="50">
        <v>1</v>
      </c>
      <c r="AL448" s="41">
        <v>2</v>
      </c>
      <c r="AM448" s="41">
        <v>2</v>
      </c>
      <c r="AN448" s="41">
        <v>2</v>
      </c>
      <c r="AO448" s="41">
        <v>2</v>
      </c>
      <c r="AP448" s="41">
        <v>2</v>
      </c>
      <c r="AQ448" s="50">
        <v>1</v>
      </c>
      <c r="AR448" s="40"/>
      <c r="AS448" s="41">
        <v>4</v>
      </c>
      <c r="AT448" s="41">
        <v>2</v>
      </c>
      <c r="AU448" s="41">
        <v>2</v>
      </c>
      <c r="AV448" s="41">
        <v>2</v>
      </c>
      <c r="AW448" s="41">
        <v>2</v>
      </c>
      <c r="AX448" s="50">
        <v>2</v>
      </c>
      <c r="AY448" s="41">
        <v>3</v>
      </c>
      <c r="AZ448" s="41">
        <v>3</v>
      </c>
      <c r="BA448" s="41">
        <v>3</v>
      </c>
      <c r="BB448" s="41">
        <v>1</v>
      </c>
      <c r="BC448" s="41">
        <v>1</v>
      </c>
      <c r="BD448" s="50">
        <v>4</v>
      </c>
      <c r="BE448" s="40"/>
      <c r="BF448" s="59">
        <v>2</v>
      </c>
      <c r="BG448" s="59">
        <v>1</v>
      </c>
      <c r="BH448" s="59">
        <v>1</v>
      </c>
      <c r="BI448" s="59">
        <v>1</v>
      </c>
      <c r="BJ448" s="59">
        <v>1</v>
      </c>
      <c r="BK448" s="60">
        <v>1</v>
      </c>
      <c r="BL448" s="59">
        <v>3</v>
      </c>
      <c r="BM448" s="59">
        <v>3</v>
      </c>
      <c r="BN448" s="59">
        <v>3</v>
      </c>
      <c r="BO448" s="59">
        <v>1</v>
      </c>
      <c r="BP448" s="59">
        <v>1</v>
      </c>
      <c r="BQ448" s="60">
        <v>2</v>
      </c>
      <c r="BR448" s="40"/>
      <c r="BS448" s="51">
        <f t="shared" si="546"/>
        <v>7.822251809935924E-4</v>
      </c>
      <c r="BT448" s="51">
        <f t="shared" si="547"/>
        <v>6.4994666468209672E-2</v>
      </c>
      <c r="BU448" s="51">
        <f t="shared" si="548"/>
        <v>6.8934406586125714E-3</v>
      </c>
      <c r="BV448" s="51">
        <f t="shared" si="549"/>
        <v>0</v>
      </c>
      <c r="BW448" s="51">
        <f t="shared" si="550"/>
        <v>3.3165458788846579E-4</v>
      </c>
      <c r="BX448" s="51">
        <f t="shared" si="551"/>
        <v>0.93871267946777925</v>
      </c>
      <c r="BY448" s="51">
        <f t="shared" si="552"/>
        <v>2.7686785272944821E-2</v>
      </c>
      <c r="BZ448" s="51">
        <f t="shared" si="553"/>
        <v>4.3568187883640253E-3</v>
      </c>
      <c r="CA448" s="51">
        <f t="shared" si="554"/>
        <v>4.2105263157894739E-4</v>
      </c>
      <c r="CB448" s="51">
        <f t="shared" si="555"/>
        <v>0</v>
      </c>
      <c r="CC448" s="51">
        <f t="shared" si="556"/>
        <v>0</v>
      </c>
      <c r="CD448" s="51">
        <f t="shared" si="557"/>
        <v>0.32284963064980593</v>
      </c>
      <c r="CE448" s="40"/>
      <c r="CF448" s="53">
        <f t="shared" si="561"/>
        <v>1.7088271122222545</v>
      </c>
      <c r="CG448" s="40"/>
      <c r="CH448" s="61">
        <f t="shared" si="562"/>
        <v>7.822251809935924E-4</v>
      </c>
      <c r="CI448" s="61">
        <f t="shared" si="563"/>
        <v>6.4994666468209672E-2</v>
      </c>
      <c r="CJ448" s="61">
        <f t="shared" si="564"/>
        <v>6.8934406586125714E-3</v>
      </c>
      <c r="CK448" s="61">
        <f t="shared" si="565"/>
        <v>0</v>
      </c>
      <c r="CL448" s="61">
        <f t="shared" si="566"/>
        <v>3.3165458788846579E-4</v>
      </c>
      <c r="CM448" s="61">
        <f t="shared" si="567"/>
        <v>0.93871267946777925</v>
      </c>
      <c r="CN448" s="61">
        <f t="shared" si="568"/>
        <v>5.5373570545889643E-2</v>
      </c>
      <c r="CO448" s="61">
        <f t="shared" si="569"/>
        <v>8.7136375767280505E-3</v>
      </c>
      <c r="CP448" s="61">
        <f t="shared" si="570"/>
        <v>8.4210526315789478E-4</v>
      </c>
      <c r="CQ448" s="61">
        <f t="shared" si="571"/>
        <v>0</v>
      </c>
      <c r="CR448" s="61">
        <f t="shared" si="572"/>
        <v>0</v>
      </c>
      <c r="CS448" s="61">
        <f t="shared" si="573"/>
        <v>0.32284963064980593</v>
      </c>
      <c r="CT448" s="40"/>
      <c r="CU448" s="54">
        <f t="shared" si="574"/>
        <v>1.3366875971448108E-3</v>
      </c>
      <c r="CV448" s="54">
        <f t="shared" si="575"/>
        <v>0.11106464821071933</v>
      </c>
      <c r="CW448" s="54">
        <f t="shared" si="576"/>
        <v>1.1779698293932396E-2</v>
      </c>
      <c r="CX448" s="54">
        <f t="shared" si="577"/>
        <v>0</v>
      </c>
      <c r="CY448" s="54">
        <f t="shared" si="578"/>
        <v>5.6674035167670884E-4</v>
      </c>
      <c r="CZ448" s="54">
        <f t="shared" si="579"/>
        <v>1.60409767726134</v>
      </c>
      <c r="DA448" s="54">
        <f t="shared" si="580"/>
        <v>9.4623858649367884E-2</v>
      </c>
      <c r="DB448" s="54">
        <f t="shared" si="581"/>
        <v>1.4890100137191518E-2</v>
      </c>
      <c r="DC448" s="54">
        <f t="shared" si="582"/>
        <v>1.439012305029267E-3</v>
      </c>
      <c r="DD448" s="54">
        <f t="shared" si="583"/>
        <v>0</v>
      </c>
      <c r="DE448" s="54">
        <f t="shared" si="584"/>
        <v>0</v>
      </c>
      <c r="DF448" s="54">
        <f t="shared" si="585"/>
        <v>0.55169420202532937</v>
      </c>
      <c r="DG448" s="40"/>
      <c r="DH448" s="80">
        <f t="shared" si="586"/>
        <v>2.3914926248317312</v>
      </c>
      <c r="DI448" s="80">
        <f t="shared" si="587"/>
        <v>0.83629779127615866</v>
      </c>
      <c r="DJ448" s="40"/>
      <c r="DK448" s="54">
        <f t="shared" si="588"/>
        <v>1.5644503619871848E-3</v>
      </c>
      <c r="DL448" s="54">
        <f t="shared" si="589"/>
        <v>6.4994666468209672E-2</v>
      </c>
      <c r="DM448" s="54">
        <f t="shared" si="590"/>
        <v>6.8934406586125714E-3</v>
      </c>
      <c r="DN448" s="54">
        <f t="shared" si="591"/>
        <v>0</v>
      </c>
      <c r="DO448" s="54">
        <f t="shared" si="592"/>
        <v>3.3165458788846579E-4</v>
      </c>
      <c r="DP448" s="54">
        <f t="shared" si="593"/>
        <v>0.93871267946777925</v>
      </c>
      <c r="DQ448" s="54">
        <f t="shared" si="594"/>
        <v>8.3060355818834461E-2</v>
      </c>
      <c r="DR448" s="54">
        <f t="shared" si="595"/>
        <v>1.3070456365092076E-2</v>
      </c>
      <c r="DS448" s="54">
        <f t="shared" si="596"/>
        <v>1.2631578947368421E-3</v>
      </c>
      <c r="DT448" s="54">
        <f t="shared" si="597"/>
        <v>0</v>
      </c>
      <c r="DU448" s="54">
        <f t="shared" si="598"/>
        <v>0</v>
      </c>
      <c r="DV448" s="54">
        <f t="shared" si="599"/>
        <v>0.64569926129961186</v>
      </c>
      <c r="DW448" s="54"/>
      <c r="DX448" s="63">
        <f t="shared" si="600"/>
        <v>1.7555901229227526</v>
      </c>
      <c r="DY448" s="40"/>
      <c r="DZ448" s="41">
        <f t="shared" si="601"/>
        <v>2.6733751942896217E-3</v>
      </c>
      <c r="EA448" s="41">
        <f t="shared" si="602"/>
        <v>0.11106464821071933</v>
      </c>
      <c r="EB448" s="41">
        <f t="shared" si="603"/>
        <v>1.1779698293932396E-2</v>
      </c>
      <c r="EC448" s="41">
        <f t="shared" si="604"/>
        <v>0</v>
      </c>
      <c r="ED448" s="41">
        <f t="shared" si="605"/>
        <v>5.6674035167670884E-4</v>
      </c>
      <c r="EE448" s="41">
        <f t="shared" si="606"/>
        <v>1.60409767726134</v>
      </c>
      <c r="EF448" s="41">
        <f t="shared" si="607"/>
        <v>0.14193578797405182</v>
      </c>
      <c r="EG448" s="41">
        <f t="shared" si="608"/>
        <v>2.2335150205787278E-2</v>
      </c>
      <c r="EH448" s="41">
        <f t="shared" si="609"/>
        <v>2.1585184575439002E-3</v>
      </c>
      <c r="EI448" s="41">
        <f t="shared" si="610"/>
        <v>0</v>
      </c>
      <c r="EJ448" s="41">
        <f t="shared" si="611"/>
        <v>0</v>
      </c>
      <c r="EK448" s="41">
        <f t="shared" si="612"/>
        <v>1.1033884040506587</v>
      </c>
      <c r="EL448" s="40"/>
      <c r="EM448" s="82">
        <f t="shared" si="613"/>
        <v>3</v>
      </c>
      <c r="EN448" s="40"/>
      <c r="EO448" s="80">
        <f t="shared" si="614"/>
        <v>0.98221325234304757</v>
      </c>
      <c r="EP448" s="80">
        <f t="shared" si="615"/>
        <v>1.341503344484875</v>
      </c>
      <c r="EQ448" s="80">
        <f t="shared" si="616"/>
        <v>0.35929009214182739</v>
      </c>
      <c r="ER448" s="80"/>
      <c r="ES448" s="80">
        <f t="shared" si="558"/>
        <v>18.063958962241024</v>
      </c>
      <c r="ET448" s="80">
        <f t="shared" si="559"/>
        <v>54.864009780903515</v>
      </c>
      <c r="EU448" s="80"/>
      <c r="EV448" s="80">
        <f t="shared" si="617"/>
        <v>0.35929009214182739</v>
      </c>
      <c r="EW448" s="80">
        <f t="shared" si="618"/>
        <v>0.98221325234304757</v>
      </c>
      <c r="EX448" s="84">
        <f t="shared" si="619"/>
        <v>0.23570074554506193</v>
      </c>
      <c r="EY448" s="85">
        <f t="shared" si="620"/>
        <v>0.46138064261364581</v>
      </c>
      <c r="EZ448" s="86">
        <f>3</f>
        <v>3</v>
      </c>
      <c r="FA448" s="75"/>
      <c r="FB448" s="88"/>
      <c r="FC448" s="80">
        <f t="shared" si="621"/>
        <v>4.7E-2</v>
      </c>
      <c r="FD448" s="80">
        <f t="shared" si="622"/>
        <v>2.62</v>
      </c>
      <c r="FE448" s="80">
        <f t="shared" si="623"/>
        <v>0.48899999999999999</v>
      </c>
      <c r="FF448" s="80">
        <f t="shared" si="624"/>
        <v>0</v>
      </c>
      <c r="FG448" s="80">
        <f t="shared" si="625"/>
        <v>2.7E-2</v>
      </c>
      <c r="FH448" s="80">
        <f t="shared" si="626"/>
        <v>18.063958962241024</v>
      </c>
      <c r="FI448" s="80">
        <f t="shared" si="627"/>
        <v>54.864009780903515</v>
      </c>
      <c r="FJ448" s="80">
        <f t="shared" si="628"/>
        <v>2.823</v>
      </c>
      <c r="FK448" s="80">
        <f t="shared" si="629"/>
        <v>0.65300000000000002</v>
      </c>
      <c r="FL448" s="80">
        <f t="shared" si="630"/>
        <v>6.4000000000000001E-2</v>
      </c>
      <c r="FM448" s="80">
        <f t="shared" si="631"/>
        <v>0</v>
      </c>
      <c r="FN448" s="80">
        <f t="shared" si="632"/>
        <v>0</v>
      </c>
      <c r="FO448" s="80">
        <f t="shared" si="633"/>
        <v>25.786000000000001</v>
      </c>
      <c r="FP448" s="80">
        <f t="shared" si="634"/>
        <v>105.43696874314455</v>
      </c>
    </row>
    <row r="449" spans="1:172" ht="21">
      <c r="A449" s="40">
        <v>447</v>
      </c>
      <c r="B449" s="41" t="s">
        <v>73</v>
      </c>
      <c r="C449" s="220">
        <v>1.746</v>
      </c>
      <c r="D449" s="220">
        <v>2.988</v>
      </c>
      <c r="E449" s="220">
        <v>0.70099999999999996</v>
      </c>
      <c r="F449" s="220">
        <v>0.63800000000000001</v>
      </c>
      <c r="G449" s="220">
        <v>0.23899999999999999</v>
      </c>
      <c r="H449" s="220">
        <v>53.99607680817752</v>
      </c>
      <c r="I449" s="220">
        <v>2.7589999999999999</v>
      </c>
      <c r="J449" s="220">
        <v>0.77100000000000002</v>
      </c>
      <c r="K449" s="220">
        <v>7.0000000000000007E-2</v>
      </c>
      <c r="L449" s="227">
        <v>0</v>
      </c>
      <c r="M449" s="227">
        <v>0</v>
      </c>
      <c r="N449" s="220">
        <v>30.164000000000001</v>
      </c>
      <c r="O449" s="71"/>
      <c r="P449" s="70">
        <f t="shared" si="545"/>
        <v>97.606009294958682</v>
      </c>
      <c r="Q449" s="70">
        <f t="shared" si="560"/>
        <v>94.072076808177513</v>
      </c>
      <c r="S449" s="48">
        <v>60.085000000000001</v>
      </c>
      <c r="T449" s="48">
        <v>40.311</v>
      </c>
      <c r="U449" s="48">
        <v>70.936999999999998</v>
      </c>
      <c r="V449" s="48">
        <v>56.079000000000001</v>
      </c>
      <c r="W449" s="48">
        <v>81.41</v>
      </c>
      <c r="X449" s="49">
        <v>71.849999999999994</v>
      </c>
      <c r="Y449" s="48">
        <v>101.962</v>
      </c>
      <c r="Z449" s="48">
        <v>149.88</v>
      </c>
      <c r="AA449" s="48">
        <v>152</v>
      </c>
      <c r="AB449" s="48">
        <v>61.978999999999999</v>
      </c>
      <c r="AC449" s="48">
        <v>94.203000000000003</v>
      </c>
      <c r="AD449" s="49">
        <v>79.87</v>
      </c>
      <c r="AE449" s="40"/>
      <c r="AF449" s="41">
        <v>1</v>
      </c>
      <c r="AG449" s="41">
        <v>1</v>
      </c>
      <c r="AH449" s="41">
        <v>1</v>
      </c>
      <c r="AI449" s="41">
        <v>1</v>
      </c>
      <c r="AJ449" s="41">
        <v>1</v>
      </c>
      <c r="AK449" s="50">
        <v>1</v>
      </c>
      <c r="AL449" s="41">
        <v>2</v>
      </c>
      <c r="AM449" s="41">
        <v>2</v>
      </c>
      <c r="AN449" s="41">
        <v>2</v>
      </c>
      <c r="AO449" s="41">
        <v>2</v>
      </c>
      <c r="AP449" s="41">
        <v>2</v>
      </c>
      <c r="AQ449" s="50">
        <v>1</v>
      </c>
      <c r="AR449" s="40"/>
      <c r="AS449" s="41">
        <v>4</v>
      </c>
      <c r="AT449" s="41">
        <v>2</v>
      </c>
      <c r="AU449" s="41">
        <v>2</v>
      </c>
      <c r="AV449" s="41">
        <v>2</v>
      </c>
      <c r="AW449" s="41">
        <v>2</v>
      </c>
      <c r="AX449" s="50">
        <v>2</v>
      </c>
      <c r="AY449" s="41">
        <v>3</v>
      </c>
      <c r="AZ449" s="41">
        <v>3</v>
      </c>
      <c r="BA449" s="41">
        <v>3</v>
      </c>
      <c r="BB449" s="41">
        <v>1</v>
      </c>
      <c r="BC449" s="41">
        <v>1</v>
      </c>
      <c r="BD449" s="50">
        <v>4</v>
      </c>
      <c r="BE449" s="40"/>
      <c r="BF449" s="59">
        <v>2</v>
      </c>
      <c r="BG449" s="59">
        <v>1</v>
      </c>
      <c r="BH449" s="59">
        <v>1</v>
      </c>
      <c r="BI449" s="59">
        <v>1</v>
      </c>
      <c r="BJ449" s="59">
        <v>1</v>
      </c>
      <c r="BK449" s="60">
        <v>1</v>
      </c>
      <c r="BL449" s="59">
        <v>3</v>
      </c>
      <c r="BM449" s="59">
        <v>3</v>
      </c>
      <c r="BN449" s="59">
        <v>3</v>
      </c>
      <c r="BO449" s="59">
        <v>1</v>
      </c>
      <c r="BP449" s="59">
        <v>1</v>
      </c>
      <c r="BQ449" s="60">
        <v>2</v>
      </c>
      <c r="BR449" s="40"/>
      <c r="BS449" s="51">
        <f t="shared" si="546"/>
        <v>2.9058833319464093E-2</v>
      </c>
      <c r="BT449" s="51">
        <f t="shared" si="547"/>
        <v>7.4123688323286446E-2</v>
      </c>
      <c r="BU449" s="51">
        <f t="shared" si="548"/>
        <v>9.8820079789108638E-3</v>
      </c>
      <c r="BV449" s="51">
        <f t="shared" si="549"/>
        <v>1.1376807717683981E-2</v>
      </c>
      <c r="BW449" s="51">
        <f t="shared" si="550"/>
        <v>2.9357572779756787E-3</v>
      </c>
      <c r="BX449" s="51">
        <f t="shared" si="551"/>
        <v>0.75151115947359115</v>
      </c>
      <c r="BY449" s="51">
        <f t="shared" si="552"/>
        <v>2.7059100449186951E-2</v>
      </c>
      <c r="BZ449" s="51">
        <f t="shared" si="553"/>
        <v>5.144115292233787E-3</v>
      </c>
      <c r="CA449" s="51">
        <f t="shared" si="554"/>
        <v>4.6052631578947373E-4</v>
      </c>
      <c r="CB449" s="51">
        <f t="shared" si="555"/>
        <v>0</v>
      </c>
      <c r="CC449" s="51">
        <f t="shared" si="556"/>
        <v>0</v>
      </c>
      <c r="CD449" s="51">
        <f t="shared" si="557"/>
        <v>0.3776637035182171</v>
      </c>
      <c r="CE449" s="40"/>
      <c r="CF449" s="53">
        <f t="shared" si="561"/>
        <v>1.7033204955278394</v>
      </c>
      <c r="CG449" s="40"/>
      <c r="CH449" s="61">
        <f t="shared" si="562"/>
        <v>2.9058833319464093E-2</v>
      </c>
      <c r="CI449" s="61">
        <f t="shared" si="563"/>
        <v>7.4123688323286446E-2</v>
      </c>
      <c r="CJ449" s="61">
        <f t="shared" si="564"/>
        <v>9.8820079789108638E-3</v>
      </c>
      <c r="CK449" s="61">
        <f t="shared" si="565"/>
        <v>1.1376807717683981E-2</v>
      </c>
      <c r="CL449" s="61">
        <f t="shared" si="566"/>
        <v>2.9357572779756787E-3</v>
      </c>
      <c r="CM449" s="61">
        <f t="shared" si="567"/>
        <v>0.75151115947359115</v>
      </c>
      <c r="CN449" s="61">
        <f t="shared" si="568"/>
        <v>5.4118200898373901E-2</v>
      </c>
      <c r="CO449" s="61">
        <f t="shared" si="569"/>
        <v>1.0288230584467574E-2</v>
      </c>
      <c r="CP449" s="61">
        <f t="shared" si="570"/>
        <v>9.2105263157894746E-4</v>
      </c>
      <c r="CQ449" s="61">
        <f t="shared" si="571"/>
        <v>0</v>
      </c>
      <c r="CR449" s="61">
        <f t="shared" si="572"/>
        <v>0</v>
      </c>
      <c r="CS449" s="61">
        <f t="shared" si="573"/>
        <v>0.3776637035182171</v>
      </c>
      <c r="CT449" s="40"/>
      <c r="CU449" s="54">
        <f t="shared" si="574"/>
        <v>4.9496506369170468E-2</v>
      </c>
      <c r="CV449" s="54">
        <f t="shared" si="575"/>
        <v>0.1262563975251714</v>
      </c>
      <c r="CW449" s="54">
        <f t="shared" si="576"/>
        <v>1.6832226727448513E-2</v>
      </c>
      <c r="CX449" s="54">
        <f t="shared" si="577"/>
        <v>1.9378349759210427E-2</v>
      </c>
      <c r="CY449" s="54">
        <f t="shared" si="578"/>
        <v>5.0005355414709943E-3</v>
      </c>
      <c r="CZ449" s="54">
        <f t="shared" si="579"/>
        <v>1.2800643605492583</v>
      </c>
      <c r="DA449" s="54">
        <f t="shared" si="580"/>
        <v>9.2180640771293398E-2</v>
      </c>
      <c r="DB449" s="54">
        <f t="shared" si="581"/>
        <v>1.752415401723998E-2</v>
      </c>
      <c r="DC449" s="54">
        <f t="shared" si="582"/>
        <v>1.5688478248282733E-3</v>
      </c>
      <c r="DD449" s="54">
        <f t="shared" si="583"/>
        <v>0</v>
      </c>
      <c r="DE449" s="54">
        <f t="shared" si="584"/>
        <v>0</v>
      </c>
      <c r="DF449" s="54">
        <f t="shared" si="585"/>
        <v>0.64328232661952855</v>
      </c>
      <c r="DG449" s="40"/>
      <c r="DH449" s="80">
        <f t="shared" si="586"/>
        <v>2.2515843457046203</v>
      </c>
      <c r="DI449" s="80">
        <f t="shared" si="587"/>
        <v>0.88826341496618977</v>
      </c>
      <c r="DJ449" s="40"/>
      <c r="DK449" s="54">
        <f t="shared" si="588"/>
        <v>5.8117666638928187E-2</v>
      </c>
      <c r="DL449" s="54">
        <f t="shared" si="589"/>
        <v>7.4123688323286446E-2</v>
      </c>
      <c r="DM449" s="54">
        <f t="shared" si="590"/>
        <v>9.8820079789108638E-3</v>
      </c>
      <c r="DN449" s="54">
        <f t="shared" si="591"/>
        <v>1.1376807717683981E-2</v>
      </c>
      <c r="DO449" s="54">
        <f t="shared" si="592"/>
        <v>2.9357572779756787E-3</v>
      </c>
      <c r="DP449" s="54">
        <f t="shared" si="593"/>
        <v>0.75151115947359115</v>
      </c>
      <c r="DQ449" s="54">
        <f t="shared" si="594"/>
        <v>8.1177301347560848E-2</v>
      </c>
      <c r="DR449" s="54">
        <f t="shared" si="595"/>
        <v>1.5432345876701361E-2</v>
      </c>
      <c r="DS449" s="54">
        <f t="shared" si="596"/>
        <v>1.3815789473684212E-3</v>
      </c>
      <c r="DT449" s="54">
        <f t="shared" si="597"/>
        <v>0</v>
      </c>
      <c r="DU449" s="54">
        <f t="shared" si="598"/>
        <v>0</v>
      </c>
      <c r="DV449" s="54">
        <f t="shared" si="599"/>
        <v>0.7553274070364342</v>
      </c>
      <c r="DW449" s="54"/>
      <c r="DX449" s="63">
        <f t="shared" si="600"/>
        <v>1.761265720618441</v>
      </c>
      <c r="DY449" s="40"/>
      <c r="DZ449" s="41">
        <f t="shared" si="601"/>
        <v>9.8993012738340935E-2</v>
      </c>
      <c r="EA449" s="41">
        <f t="shared" si="602"/>
        <v>0.1262563975251714</v>
      </c>
      <c r="EB449" s="41">
        <f t="shared" si="603"/>
        <v>1.6832226727448513E-2</v>
      </c>
      <c r="EC449" s="41">
        <f t="shared" si="604"/>
        <v>1.9378349759210427E-2</v>
      </c>
      <c r="ED449" s="41">
        <f t="shared" si="605"/>
        <v>5.0005355414709943E-3</v>
      </c>
      <c r="EE449" s="41">
        <f t="shared" si="606"/>
        <v>1.2800643605492583</v>
      </c>
      <c r="EF449" s="41">
        <f t="shared" si="607"/>
        <v>0.1382709611569401</v>
      </c>
      <c r="EG449" s="41">
        <f t="shared" si="608"/>
        <v>2.6286231025859971E-2</v>
      </c>
      <c r="EH449" s="41">
        <f t="shared" si="609"/>
        <v>2.35327173724241E-3</v>
      </c>
      <c r="EI449" s="41">
        <f t="shared" si="610"/>
        <v>0</v>
      </c>
      <c r="EJ449" s="41">
        <f t="shared" si="611"/>
        <v>0</v>
      </c>
      <c r="EK449" s="41">
        <f t="shared" si="612"/>
        <v>1.2865646532390571</v>
      </c>
      <c r="EL449" s="40"/>
      <c r="EM449" s="82">
        <f t="shared" si="613"/>
        <v>3</v>
      </c>
      <c r="EN449" s="40"/>
      <c r="EO449" s="80">
        <f t="shared" si="614"/>
        <v>0.67041951020286117</v>
      </c>
      <c r="EP449" s="80">
        <f t="shared" si="615"/>
        <v>1.1370343402779961</v>
      </c>
      <c r="EQ449" s="80">
        <f t="shared" si="616"/>
        <v>0.46661483007513493</v>
      </c>
      <c r="ER449" s="80"/>
      <c r="ES449" s="80">
        <f t="shared" si="558"/>
        <v>22.158847197536367</v>
      </c>
      <c r="ET449" s="80">
        <f t="shared" si="559"/>
        <v>35.371162097422321</v>
      </c>
      <c r="EU449" s="80"/>
      <c r="EV449" s="80">
        <f t="shared" si="617"/>
        <v>0.46661483007513493</v>
      </c>
      <c r="EW449" s="80">
        <f t="shared" si="618"/>
        <v>0.67041951020286117</v>
      </c>
      <c r="EX449" s="84">
        <f t="shared" si="619"/>
        <v>0.32823765853583353</v>
      </c>
      <c r="EY449" s="85">
        <f t="shared" si="620"/>
        <v>0.57140415623045826</v>
      </c>
      <c r="EZ449" s="86">
        <f>3</f>
        <v>3</v>
      </c>
      <c r="FA449" s="75"/>
      <c r="FB449" s="88"/>
      <c r="FC449" s="80">
        <f t="shared" si="621"/>
        <v>1.746</v>
      </c>
      <c r="FD449" s="80">
        <f t="shared" si="622"/>
        <v>2.988</v>
      </c>
      <c r="FE449" s="80">
        <f t="shared" si="623"/>
        <v>0.70099999999999996</v>
      </c>
      <c r="FF449" s="80">
        <f t="shared" si="624"/>
        <v>0.63800000000000001</v>
      </c>
      <c r="FG449" s="80">
        <f t="shared" si="625"/>
        <v>0.23899999999999999</v>
      </c>
      <c r="FH449" s="80">
        <f t="shared" si="626"/>
        <v>22.158847197536367</v>
      </c>
      <c r="FI449" s="80">
        <f t="shared" si="627"/>
        <v>35.371162097422321</v>
      </c>
      <c r="FJ449" s="80">
        <f t="shared" si="628"/>
        <v>2.7589999999999999</v>
      </c>
      <c r="FK449" s="80">
        <f t="shared" si="629"/>
        <v>0.77100000000000002</v>
      </c>
      <c r="FL449" s="80">
        <f t="shared" si="630"/>
        <v>7.0000000000000007E-2</v>
      </c>
      <c r="FM449" s="80">
        <f t="shared" si="631"/>
        <v>0</v>
      </c>
      <c r="FN449" s="80">
        <f t="shared" si="632"/>
        <v>0</v>
      </c>
      <c r="FO449" s="80">
        <f t="shared" si="633"/>
        <v>30.164000000000001</v>
      </c>
      <c r="FP449" s="80">
        <f t="shared" si="634"/>
        <v>97.606009294958682</v>
      </c>
    </row>
    <row r="450" spans="1:172" ht="21">
      <c r="A450" s="40">
        <v>448</v>
      </c>
      <c r="B450" s="41" t="s">
        <v>73</v>
      </c>
      <c r="C450" s="221">
        <v>4.5570000000000004</v>
      </c>
      <c r="D450" s="221">
        <v>2.665</v>
      </c>
      <c r="E450" s="221">
        <v>0.68200000000000005</v>
      </c>
      <c r="F450" s="221">
        <v>1.4219999999999999</v>
      </c>
      <c r="G450" s="221">
        <v>0.107</v>
      </c>
      <c r="H450" s="221">
        <v>46.651789731315347</v>
      </c>
      <c r="I450" s="221">
        <v>2.0329999999999999</v>
      </c>
      <c r="J450" s="221">
        <v>0.59299999999999997</v>
      </c>
      <c r="K450" s="221">
        <v>8.2000000000000003E-2</v>
      </c>
      <c r="L450" s="227">
        <v>0</v>
      </c>
      <c r="M450" s="227">
        <v>0</v>
      </c>
      <c r="N450" s="221">
        <v>33.26</v>
      </c>
      <c r="O450" s="71"/>
      <c r="P450" s="70">
        <f t="shared" si="545"/>
        <v>94.12176733211416</v>
      </c>
      <c r="Q450" s="70">
        <f t="shared" si="560"/>
        <v>92.052789731315343</v>
      </c>
      <c r="S450" s="48">
        <v>60.085000000000001</v>
      </c>
      <c r="T450" s="48">
        <v>40.311</v>
      </c>
      <c r="U450" s="48">
        <v>70.936999999999998</v>
      </c>
      <c r="V450" s="48">
        <v>56.079000000000001</v>
      </c>
      <c r="W450" s="48">
        <v>81.41</v>
      </c>
      <c r="X450" s="49">
        <v>71.849999999999994</v>
      </c>
      <c r="Y450" s="48">
        <v>101.962</v>
      </c>
      <c r="Z450" s="48">
        <v>149.88</v>
      </c>
      <c r="AA450" s="48">
        <v>152</v>
      </c>
      <c r="AB450" s="48">
        <v>61.978999999999999</v>
      </c>
      <c r="AC450" s="48">
        <v>94.203000000000003</v>
      </c>
      <c r="AD450" s="49">
        <v>79.87</v>
      </c>
      <c r="AE450" s="40"/>
      <c r="AF450" s="41">
        <v>1</v>
      </c>
      <c r="AG450" s="41">
        <v>1</v>
      </c>
      <c r="AH450" s="41">
        <v>1</v>
      </c>
      <c r="AI450" s="41">
        <v>1</v>
      </c>
      <c r="AJ450" s="41">
        <v>1</v>
      </c>
      <c r="AK450" s="50">
        <v>1</v>
      </c>
      <c r="AL450" s="41">
        <v>2</v>
      </c>
      <c r="AM450" s="41">
        <v>2</v>
      </c>
      <c r="AN450" s="41">
        <v>2</v>
      </c>
      <c r="AO450" s="41">
        <v>2</v>
      </c>
      <c r="AP450" s="41">
        <v>2</v>
      </c>
      <c r="AQ450" s="50">
        <v>1</v>
      </c>
      <c r="AR450" s="40"/>
      <c r="AS450" s="41">
        <v>4</v>
      </c>
      <c r="AT450" s="41">
        <v>2</v>
      </c>
      <c r="AU450" s="41">
        <v>2</v>
      </c>
      <c r="AV450" s="41">
        <v>2</v>
      </c>
      <c r="AW450" s="41">
        <v>2</v>
      </c>
      <c r="AX450" s="50">
        <v>2</v>
      </c>
      <c r="AY450" s="41">
        <v>3</v>
      </c>
      <c r="AZ450" s="41">
        <v>3</v>
      </c>
      <c r="BA450" s="41">
        <v>3</v>
      </c>
      <c r="BB450" s="41">
        <v>1</v>
      </c>
      <c r="BC450" s="41">
        <v>1</v>
      </c>
      <c r="BD450" s="50">
        <v>4</v>
      </c>
      <c r="BE450" s="40"/>
      <c r="BF450" s="59">
        <v>2</v>
      </c>
      <c r="BG450" s="59">
        <v>1</v>
      </c>
      <c r="BH450" s="59">
        <v>1</v>
      </c>
      <c r="BI450" s="59">
        <v>1</v>
      </c>
      <c r="BJ450" s="59">
        <v>1</v>
      </c>
      <c r="BK450" s="60">
        <v>1</v>
      </c>
      <c r="BL450" s="59">
        <v>3</v>
      </c>
      <c r="BM450" s="59">
        <v>3</v>
      </c>
      <c r="BN450" s="59">
        <v>3</v>
      </c>
      <c r="BO450" s="59">
        <v>1</v>
      </c>
      <c r="BP450" s="59">
        <v>1</v>
      </c>
      <c r="BQ450" s="60">
        <v>2</v>
      </c>
      <c r="BR450" s="40"/>
      <c r="BS450" s="51">
        <f t="shared" si="546"/>
        <v>7.5842556378463849E-2</v>
      </c>
      <c r="BT450" s="51">
        <f t="shared" si="547"/>
        <v>6.6110987075488084E-2</v>
      </c>
      <c r="BU450" s="51">
        <f t="shared" si="548"/>
        <v>9.6141646813369622E-3</v>
      </c>
      <c r="BV450" s="51">
        <f t="shared" si="549"/>
        <v>2.5357085540041725E-2</v>
      </c>
      <c r="BW450" s="51">
        <f t="shared" si="550"/>
        <v>1.3143348482987348E-3</v>
      </c>
      <c r="BX450" s="51">
        <f t="shared" si="551"/>
        <v>0.64929422033841822</v>
      </c>
      <c r="BY450" s="51">
        <f t="shared" si="552"/>
        <v>1.9938800729683605E-2</v>
      </c>
      <c r="BZ450" s="51">
        <f t="shared" si="553"/>
        <v>3.9564985321590609E-3</v>
      </c>
      <c r="CA450" s="51">
        <f t="shared" si="554"/>
        <v>5.3947368421052629E-4</v>
      </c>
      <c r="CB450" s="51">
        <f t="shared" si="555"/>
        <v>0</v>
      </c>
      <c r="CC450" s="51">
        <f t="shared" si="556"/>
        <v>0</v>
      </c>
      <c r="CD450" s="51">
        <f t="shared" si="557"/>
        <v>0.41642669337673716</v>
      </c>
      <c r="CE450" s="40"/>
      <c r="CF450" s="53">
        <f t="shared" si="561"/>
        <v>1.6578857568831773</v>
      </c>
      <c r="CG450" s="40"/>
      <c r="CH450" s="61">
        <f t="shared" si="562"/>
        <v>7.5842556378463849E-2</v>
      </c>
      <c r="CI450" s="61">
        <f t="shared" si="563"/>
        <v>6.6110987075488084E-2</v>
      </c>
      <c r="CJ450" s="61">
        <f t="shared" si="564"/>
        <v>9.6141646813369622E-3</v>
      </c>
      <c r="CK450" s="61">
        <f t="shared" si="565"/>
        <v>2.5357085540041725E-2</v>
      </c>
      <c r="CL450" s="61">
        <f t="shared" si="566"/>
        <v>1.3143348482987348E-3</v>
      </c>
      <c r="CM450" s="61">
        <f t="shared" si="567"/>
        <v>0.64929422033841822</v>
      </c>
      <c r="CN450" s="61">
        <f t="shared" si="568"/>
        <v>3.987760145936721E-2</v>
      </c>
      <c r="CO450" s="61">
        <f t="shared" si="569"/>
        <v>7.9129970643181217E-3</v>
      </c>
      <c r="CP450" s="61">
        <f t="shared" si="570"/>
        <v>1.0789473684210526E-3</v>
      </c>
      <c r="CQ450" s="61">
        <f t="shared" si="571"/>
        <v>0</v>
      </c>
      <c r="CR450" s="61">
        <f t="shared" si="572"/>
        <v>0</v>
      </c>
      <c r="CS450" s="61">
        <f t="shared" si="573"/>
        <v>0.41642669337673716</v>
      </c>
      <c r="CT450" s="40"/>
      <c r="CU450" s="54">
        <f t="shared" si="574"/>
        <v>0.12573829398546457</v>
      </c>
      <c r="CV450" s="54">
        <f t="shared" si="575"/>
        <v>0.10960446384593951</v>
      </c>
      <c r="CW450" s="54">
        <f t="shared" si="576"/>
        <v>1.593918668951784E-2</v>
      </c>
      <c r="CX450" s="54">
        <f t="shared" si="577"/>
        <v>4.2039150952903545E-2</v>
      </c>
      <c r="CY450" s="54">
        <f t="shared" si="578"/>
        <v>2.1790170247696838E-3</v>
      </c>
      <c r="CZ450" s="54">
        <f t="shared" si="579"/>
        <v>1.0764556399256309</v>
      </c>
      <c r="DA450" s="54">
        <f t="shared" si="580"/>
        <v>6.6112507478148702E-2</v>
      </c>
      <c r="DB450" s="54">
        <f t="shared" si="581"/>
        <v>1.3118845127191409E-2</v>
      </c>
      <c r="DC450" s="54">
        <f t="shared" si="582"/>
        <v>1.7887714745318491E-3</v>
      </c>
      <c r="DD450" s="54">
        <f t="shared" si="583"/>
        <v>0</v>
      </c>
      <c r="DE450" s="54">
        <f t="shared" si="584"/>
        <v>0</v>
      </c>
      <c r="DF450" s="54">
        <f t="shared" si="585"/>
        <v>0.69038788373525073</v>
      </c>
      <c r="DG450" s="40"/>
      <c r="DH450" s="80">
        <f t="shared" si="586"/>
        <v>2.1433637602393487</v>
      </c>
      <c r="DI450" s="80">
        <f t="shared" si="587"/>
        <v>0.93311272547440138</v>
      </c>
      <c r="DJ450" s="40"/>
      <c r="DK450" s="54">
        <f t="shared" si="588"/>
        <v>0.1516851127569277</v>
      </c>
      <c r="DL450" s="54">
        <f t="shared" si="589"/>
        <v>6.6110987075488084E-2</v>
      </c>
      <c r="DM450" s="54">
        <f t="shared" si="590"/>
        <v>9.6141646813369622E-3</v>
      </c>
      <c r="DN450" s="54">
        <f t="shared" si="591"/>
        <v>2.5357085540041725E-2</v>
      </c>
      <c r="DO450" s="54">
        <f t="shared" si="592"/>
        <v>1.3143348482987348E-3</v>
      </c>
      <c r="DP450" s="54">
        <f t="shared" si="593"/>
        <v>0.64929422033841822</v>
      </c>
      <c r="DQ450" s="54">
        <f t="shared" si="594"/>
        <v>5.9816402189050814E-2</v>
      </c>
      <c r="DR450" s="54">
        <f t="shared" si="595"/>
        <v>1.1869495596477183E-2</v>
      </c>
      <c r="DS450" s="54">
        <f t="shared" si="596"/>
        <v>1.6184210526315789E-3</v>
      </c>
      <c r="DT450" s="54">
        <f t="shared" si="597"/>
        <v>0</v>
      </c>
      <c r="DU450" s="54">
        <f t="shared" si="598"/>
        <v>0</v>
      </c>
      <c r="DV450" s="54">
        <f t="shared" si="599"/>
        <v>0.83285338675347431</v>
      </c>
      <c r="DW450" s="54"/>
      <c r="DX450" s="63">
        <f t="shared" si="600"/>
        <v>1.8095336108321454</v>
      </c>
      <c r="DY450" s="40"/>
      <c r="DZ450" s="41">
        <f t="shared" si="601"/>
        <v>0.25147658797092914</v>
      </c>
      <c r="EA450" s="41">
        <f t="shared" si="602"/>
        <v>0.10960446384593951</v>
      </c>
      <c r="EB450" s="41">
        <f t="shared" si="603"/>
        <v>1.593918668951784E-2</v>
      </c>
      <c r="EC450" s="41">
        <f t="shared" si="604"/>
        <v>4.2039150952903545E-2</v>
      </c>
      <c r="ED450" s="41">
        <f t="shared" si="605"/>
        <v>2.1790170247696838E-3</v>
      </c>
      <c r="EE450" s="41">
        <f t="shared" si="606"/>
        <v>1.0764556399256309</v>
      </c>
      <c r="EF450" s="41">
        <f t="shared" si="607"/>
        <v>9.9168761217223053E-2</v>
      </c>
      <c r="EG450" s="41">
        <f t="shared" si="608"/>
        <v>1.9678267690787114E-2</v>
      </c>
      <c r="EH450" s="41">
        <f t="shared" si="609"/>
        <v>2.6831572117977736E-3</v>
      </c>
      <c r="EI450" s="41">
        <f t="shared" si="610"/>
        <v>0</v>
      </c>
      <c r="EJ450" s="41">
        <f t="shared" si="611"/>
        <v>0</v>
      </c>
      <c r="EK450" s="41">
        <f t="shared" si="612"/>
        <v>1.3807757674705015</v>
      </c>
      <c r="EL450" s="40"/>
      <c r="EM450" s="82">
        <f t="shared" si="613"/>
        <v>3</v>
      </c>
      <c r="EN450" s="40"/>
      <c r="EO450" s="80">
        <f t="shared" si="614"/>
        <v>0.4013236471535917</v>
      </c>
      <c r="EP450" s="80">
        <f t="shared" si="615"/>
        <v>1.0044544560232962</v>
      </c>
      <c r="EQ450" s="80">
        <f t="shared" si="616"/>
        <v>0.60313080886970449</v>
      </c>
      <c r="ER450" s="80"/>
      <c r="ES450" s="80">
        <f t="shared" si="558"/>
        <v>28.012351886281063</v>
      </c>
      <c r="ET450" s="80">
        <f t="shared" si="559"/>
        <v>20.708415445833094</v>
      </c>
      <c r="EU450" s="80"/>
      <c r="EV450" s="80">
        <f t="shared" si="617"/>
        <v>0.60313080886970449</v>
      </c>
      <c r="EW450" s="80">
        <f t="shared" si="618"/>
        <v>0.4013236471535917</v>
      </c>
      <c r="EX450" s="84">
        <f t="shared" si="619"/>
        <v>0.37652023657846712</v>
      </c>
      <c r="EY450" s="85">
        <f t="shared" si="620"/>
        <v>0.64420971982670394</v>
      </c>
      <c r="EZ450" s="86">
        <f>3</f>
        <v>3</v>
      </c>
      <c r="FA450" s="75"/>
      <c r="FB450" s="88"/>
      <c r="FC450" s="80">
        <f t="shared" si="621"/>
        <v>4.5570000000000004</v>
      </c>
      <c r="FD450" s="80">
        <f t="shared" si="622"/>
        <v>2.665</v>
      </c>
      <c r="FE450" s="80">
        <f t="shared" si="623"/>
        <v>0.68200000000000005</v>
      </c>
      <c r="FF450" s="80">
        <f t="shared" si="624"/>
        <v>1.4219999999999999</v>
      </c>
      <c r="FG450" s="80">
        <f t="shared" si="625"/>
        <v>0.107</v>
      </c>
      <c r="FH450" s="80">
        <f t="shared" si="626"/>
        <v>28.012351886281063</v>
      </c>
      <c r="FI450" s="80">
        <f t="shared" si="627"/>
        <v>20.708415445833094</v>
      </c>
      <c r="FJ450" s="80">
        <f t="shared" si="628"/>
        <v>2.0329999999999999</v>
      </c>
      <c r="FK450" s="80">
        <f t="shared" si="629"/>
        <v>0.59299999999999997</v>
      </c>
      <c r="FL450" s="80">
        <f t="shared" si="630"/>
        <v>8.2000000000000003E-2</v>
      </c>
      <c r="FM450" s="80">
        <f t="shared" si="631"/>
        <v>0</v>
      </c>
      <c r="FN450" s="80">
        <f t="shared" si="632"/>
        <v>0</v>
      </c>
      <c r="FO450" s="80">
        <f t="shared" si="633"/>
        <v>33.26</v>
      </c>
      <c r="FP450" s="80">
        <f t="shared" si="634"/>
        <v>94.12176733211416</v>
      </c>
    </row>
    <row r="451" spans="1:172" ht="21.75" thickBot="1">
      <c r="A451" s="40">
        <v>449</v>
      </c>
      <c r="B451" s="41" t="s">
        <v>73</v>
      </c>
      <c r="C451" s="222">
        <v>2.0880000000000001</v>
      </c>
      <c r="D451" s="222">
        <v>2.3450000000000002</v>
      </c>
      <c r="E451" s="222">
        <v>0.71699999999999997</v>
      </c>
      <c r="F451" s="222">
        <v>1.0349999999999999</v>
      </c>
      <c r="G451" s="222">
        <v>0.33100000000000002</v>
      </c>
      <c r="H451" s="222">
        <v>49.011103712635197</v>
      </c>
      <c r="I451" s="222">
        <v>2.6070000000000002</v>
      </c>
      <c r="J451" s="222">
        <v>0.70799999999999996</v>
      </c>
      <c r="K451" s="222">
        <v>0.111</v>
      </c>
      <c r="L451" s="229">
        <v>0</v>
      </c>
      <c r="M451" s="229">
        <v>0</v>
      </c>
      <c r="N451" s="222">
        <v>33.402000000000001</v>
      </c>
      <c r="O451" s="71"/>
      <c r="P451" s="70">
        <f t="shared" ref="P451:P514" si="635">C451+D451+E451+F451+G451+I451+J451+K451+L451+M451+N451+ES451+ET451</f>
        <v>94.907038190669169</v>
      </c>
      <c r="Q451" s="70">
        <f t="shared" si="560"/>
        <v>92.355103712635184</v>
      </c>
      <c r="S451" s="48">
        <v>60.085000000000001</v>
      </c>
      <c r="T451" s="48">
        <v>40.311</v>
      </c>
      <c r="U451" s="48">
        <v>70.936999999999998</v>
      </c>
      <c r="V451" s="48">
        <v>56.079000000000001</v>
      </c>
      <c r="W451" s="48">
        <v>81.41</v>
      </c>
      <c r="X451" s="49">
        <v>71.849999999999994</v>
      </c>
      <c r="Y451" s="48">
        <v>101.962</v>
      </c>
      <c r="Z451" s="48">
        <v>149.88</v>
      </c>
      <c r="AA451" s="48">
        <v>152</v>
      </c>
      <c r="AB451" s="48">
        <v>61.978999999999999</v>
      </c>
      <c r="AC451" s="48">
        <v>94.203000000000003</v>
      </c>
      <c r="AD451" s="49">
        <v>79.87</v>
      </c>
      <c r="AE451" s="40"/>
      <c r="AF451" s="41">
        <v>1</v>
      </c>
      <c r="AG451" s="41">
        <v>1</v>
      </c>
      <c r="AH451" s="41">
        <v>1</v>
      </c>
      <c r="AI451" s="41">
        <v>1</v>
      </c>
      <c r="AJ451" s="41">
        <v>1</v>
      </c>
      <c r="AK451" s="50">
        <v>1</v>
      </c>
      <c r="AL451" s="41">
        <v>2</v>
      </c>
      <c r="AM451" s="41">
        <v>2</v>
      </c>
      <c r="AN451" s="41">
        <v>2</v>
      </c>
      <c r="AO451" s="41">
        <v>2</v>
      </c>
      <c r="AP451" s="41">
        <v>2</v>
      </c>
      <c r="AQ451" s="50">
        <v>1</v>
      </c>
      <c r="AR451" s="40"/>
      <c r="AS451" s="41">
        <v>4</v>
      </c>
      <c r="AT451" s="41">
        <v>2</v>
      </c>
      <c r="AU451" s="41">
        <v>2</v>
      </c>
      <c r="AV451" s="41">
        <v>2</v>
      </c>
      <c r="AW451" s="41">
        <v>2</v>
      </c>
      <c r="AX451" s="50">
        <v>2</v>
      </c>
      <c r="AY451" s="41">
        <v>3</v>
      </c>
      <c r="AZ451" s="41">
        <v>3</v>
      </c>
      <c r="BA451" s="41">
        <v>3</v>
      </c>
      <c r="BB451" s="41">
        <v>1</v>
      </c>
      <c r="BC451" s="41">
        <v>1</v>
      </c>
      <c r="BD451" s="50">
        <v>4</v>
      </c>
      <c r="BE451" s="40"/>
      <c r="BF451" s="59">
        <v>2</v>
      </c>
      <c r="BG451" s="59">
        <v>1</v>
      </c>
      <c r="BH451" s="59">
        <v>1</v>
      </c>
      <c r="BI451" s="59">
        <v>1</v>
      </c>
      <c r="BJ451" s="59">
        <v>1</v>
      </c>
      <c r="BK451" s="60">
        <v>1</v>
      </c>
      <c r="BL451" s="59">
        <v>3</v>
      </c>
      <c r="BM451" s="59">
        <v>3</v>
      </c>
      <c r="BN451" s="59">
        <v>3</v>
      </c>
      <c r="BO451" s="59">
        <v>1</v>
      </c>
      <c r="BP451" s="59">
        <v>1</v>
      </c>
      <c r="BQ451" s="60">
        <v>2</v>
      </c>
      <c r="BR451" s="40"/>
      <c r="BS451" s="51">
        <f t="shared" ref="BS451:BS514" si="636">C451/S451</f>
        <v>3.4750769742864278E-2</v>
      </c>
      <c r="BT451" s="51">
        <f t="shared" ref="BT451:BT514" si="637">D451/T451</f>
        <v>5.8172707201508279E-2</v>
      </c>
      <c r="BU451" s="51">
        <f t="shared" ref="BU451:BU514" si="638">E451/U451</f>
        <v>1.0107560229499414E-2</v>
      </c>
      <c r="BV451" s="51">
        <f t="shared" ref="BV451:BV514" si="639">F451/V451</f>
        <v>1.8456106563954421E-2</v>
      </c>
      <c r="BW451" s="51">
        <f t="shared" ref="BW451:BW514" si="640">G451/W451</f>
        <v>4.0658395774474882E-3</v>
      </c>
      <c r="BX451" s="51">
        <f t="shared" ref="BX451:BX514" si="641">H451/X451</f>
        <v>0.6821308797861545</v>
      </c>
      <c r="BY451" s="51">
        <f t="shared" ref="BY451:BY514" si="642">I451/Y451</f>
        <v>2.5568348992762009E-2</v>
      </c>
      <c r="BZ451" s="51">
        <f t="shared" ref="BZ451:BZ514" si="643">J451/Z451</f>
        <v>4.7237790232185746E-3</v>
      </c>
      <c r="CA451" s="51">
        <f t="shared" ref="CA451:CA514" si="644">K451/AA451</f>
        <v>7.3026315789473687E-4</v>
      </c>
      <c r="CB451" s="51">
        <f t="shared" ref="CB451:CB514" si="645">L451/AB451</f>
        <v>0</v>
      </c>
      <c r="CC451" s="51">
        <f t="shared" ref="CC451:CC514" si="646">M451/AC451</f>
        <v>0</v>
      </c>
      <c r="CD451" s="51">
        <f t="shared" ref="CD451:CD514" si="647">N451/AD451</f>
        <v>0.41820458244647551</v>
      </c>
      <c r="CE451" s="40"/>
      <c r="CF451" s="53">
        <f t="shared" si="561"/>
        <v>1.6930873213503632</v>
      </c>
      <c r="CG451" s="40"/>
      <c r="CH451" s="61">
        <f t="shared" si="562"/>
        <v>3.4750769742864278E-2</v>
      </c>
      <c r="CI451" s="61">
        <f t="shared" si="563"/>
        <v>5.8172707201508279E-2</v>
      </c>
      <c r="CJ451" s="61">
        <f t="shared" si="564"/>
        <v>1.0107560229499414E-2</v>
      </c>
      <c r="CK451" s="61">
        <f t="shared" si="565"/>
        <v>1.8456106563954421E-2</v>
      </c>
      <c r="CL451" s="61">
        <f t="shared" si="566"/>
        <v>4.0658395774474882E-3</v>
      </c>
      <c r="CM451" s="61">
        <f t="shared" si="567"/>
        <v>0.6821308797861545</v>
      </c>
      <c r="CN451" s="61">
        <f t="shared" si="568"/>
        <v>5.1136697985524018E-2</v>
      </c>
      <c r="CO451" s="61">
        <f t="shared" si="569"/>
        <v>9.4475580464371493E-3</v>
      </c>
      <c r="CP451" s="61">
        <f t="shared" si="570"/>
        <v>1.4605263157894737E-3</v>
      </c>
      <c r="CQ451" s="61">
        <f t="shared" si="571"/>
        <v>0</v>
      </c>
      <c r="CR451" s="61">
        <f t="shared" si="572"/>
        <v>0</v>
      </c>
      <c r="CS451" s="61">
        <f t="shared" si="573"/>
        <v>0.41820458244647551</v>
      </c>
      <c r="CT451" s="40"/>
      <c r="CU451" s="54">
        <f t="shared" si="574"/>
        <v>5.8836087658809329E-2</v>
      </c>
      <c r="CV451" s="54">
        <f t="shared" si="575"/>
        <v>9.849147301150063E-2</v>
      </c>
      <c r="CW451" s="54">
        <f t="shared" si="576"/>
        <v>1.7112982074350625E-2</v>
      </c>
      <c r="CX451" s="54">
        <f t="shared" si="577"/>
        <v>3.1247800024922449E-2</v>
      </c>
      <c r="CY451" s="54">
        <f t="shared" si="578"/>
        <v>6.8838214392208602E-3</v>
      </c>
      <c r="CZ451" s="54">
        <f t="shared" si="579"/>
        <v>1.1549071440675069</v>
      </c>
      <c r="DA451" s="54">
        <f t="shared" si="580"/>
        <v>8.6578895015013368E-2</v>
      </c>
      <c r="DB451" s="54">
        <f t="shared" si="581"/>
        <v>1.5995540746144343E-2</v>
      </c>
      <c r="DC451" s="54">
        <f t="shared" si="582"/>
        <v>2.4727985877617147E-3</v>
      </c>
      <c r="DD451" s="54">
        <f t="shared" si="583"/>
        <v>0</v>
      </c>
      <c r="DE451" s="54">
        <f t="shared" si="584"/>
        <v>0</v>
      </c>
      <c r="DF451" s="54">
        <f t="shared" si="585"/>
        <v>0.70805687627075031</v>
      </c>
      <c r="DG451" s="40"/>
      <c r="DH451" s="80">
        <f t="shared" si="586"/>
        <v>2.1805834188959805</v>
      </c>
      <c r="DI451" s="80">
        <f t="shared" si="587"/>
        <v>0.91718573234524137</v>
      </c>
      <c r="DJ451" s="40"/>
      <c r="DK451" s="54">
        <f t="shared" si="588"/>
        <v>6.9501539485728556E-2</v>
      </c>
      <c r="DL451" s="54">
        <f t="shared" si="589"/>
        <v>5.8172707201508279E-2</v>
      </c>
      <c r="DM451" s="54">
        <f t="shared" si="590"/>
        <v>1.0107560229499414E-2</v>
      </c>
      <c r="DN451" s="54">
        <f t="shared" si="591"/>
        <v>1.8456106563954421E-2</v>
      </c>
      <c r="DO451" s="54">
        <f t="shared" si="592"/>
        <v>4.0658395774474882E-3</v>
      </c>
      <c r="DP451" s="54">
        <f t="shared" si="593"/>
        <v>0.6821308797861545</v>
      </c>
      <c r="DQ451" s="54">
        <f t="shared" si="594"/>
        <v>7.6705046978286034E-2</v>
      </c>
      <c r="DR451" s="54">
        <f t="shared" si="595"/>
        <v>1.4171337069655725E-2</v>
      </c>
      <c r="DS451" s="54">
        <f t="shared" si="596"/>
        <v>2.1907894736842106E-3</v>
      </c>
      <c r="DT451" s="54">
        <f t="shared" si="597"/>
        <v>0</v>
      </c>
      <c r="DU451" s="54">
        <f t="shared" si="598"/>
        <v>0</v>
      </c>
      <c r="DV451" s="54">
        <f t="shared" si="599"/>
        <v>0.83640916489295103</v>
      </c>
      <c r="DW451" s="54"/>
      <c r="DX451" s="63">
        <f t="shared" si="600"/>
        <v>1.7719109712588696</v>
      </c>
      <c r="DY451" s="40"/>
      <c r="DZ451" s="41">
        <f t="shared" si="601"/>
        <v>0.11767217531761866</v>
      </c>
      <c r="EA451" s="41">
        <f t="shared" si="602"/>
        <v>9.849147301150063E-2</v>
      </c>
      <c r="EB451" s="41">
        <f t="shared" si="603"/>
        <v>1.7112982074350625E-2</v>
      </c>
      <c r="EC451" s="41">
        <f t="shared" si="604"/>
        <v>3.1247800024922449E-2</v>
      </c>
      <c r="ED451" s="41">
        <f t="shared" si="605"/>
        <v>6.8838214392208602E-3</v>
      </c>
      <c r="EE451" s="41">
        <f t="shared" si="606"/>
        <v>1.1549071440675069</v>
      </c>
      <c r="EF451" s="41">
        <f t="shared" si="607"/>
        <v>0.12986834252252008</v>
      </c>
      <c r="EG451" s="41">
        <f t="shared" si="608"/>
        <v>2.3993311119216515E-2</v>
      </c>
      <c r="EH451" s="41">
        <f t="shared" si="609"/>
        <v>3.7091978816425723E-3</v>
      </c>
      <c r="EI451" s="41">
        <f t="shared" si="610"/>
        <v>0</v>
      </c>
      <c r="EJ451" s="41">
        <f t="shared" si="611"/>
        <v>0</v>
      </c>
      <c r="EK451" s="41">
        <f t="shared" si="612"/>
        <v>1.4161137525415006</v>
      </c>
      <c r="EL451" s="40"/>
      <c r="EM451" s="82">
        <f t="shared" si="613"/>
        <v>3</v>
      </c>
      <c r="EN451" s="40"/>
      <c r="EO451" s="80">
        <f t="shared" si="614"/>
        <v>0.49688560592855247</v>
      </c>
      <c r="EP451" s="80">
        <f t="shared" si="615"/>
        <v>1.0592643547223075</v>
      </c>
      <c r="EQ451" s="80">
        <f t="shared" si="616"/>
        <v>0.56237874879375505</v>
      </c>
      <c r="ER451" s="80"/>
      <c r="ES451" s="80">
        <f t="shared" ref="ES451:ES514" si="648">EQ451*H451/EP451</f>
        <v>26.02070300962643</v>
      </c>
      <c r="ET451" s="80">
        <f t="shared" ref="ET451:ET514" si="649">EO451*H451*1.111/(EP451)</f>
        <v>25.542335181042741</v>
      </c>
      <c r="EU451" s="80"/>
      <c r="EV451" s="80">
        <f t="shared" si="617"/>
        <v>0.56237874879375505</v>
      </c>
      <c r="EW451" s="80">
        <f t="shared" si="618"/>
        <v>0.49688560592855247</v>
      </c>
      <c r="EX451" s="84">
        <f t="shared" si="619"/>
        <v>0.31761939855772331</v>
      </c>
      <c r="EY451" s="85">
        <f t="shared" si="620"/>
        <v>0.64941966460447209</v>
      </c>
      <c r="EZ451" s="86">
        <f>3</f>
        <v>3</v>
      </c>
      <c r="FA451" s="75"/>
      <c r="FB451" s="88"/>
      <c r="FC451" s="80">
        <f t="shared" si="621"/>
        <v>2.0880000000000001</v>
      </c>
      <c r="FD451" s="80">
        <f t="shared" si="622"/>
        <v>2.3450000000000002</v>
      </c>
      <c r="FE451" s="80">
        <f t="shared" si="623"/>
        <v>0.71699999999999997</v>
      </c>
      <c r="FF451" s="80">
        <f t="shared" si="624"/>
        <v>1.0349999999999999</v>
      </c>
      <c r="FG451" s="80">
        <f t="shared" si="625"/>
        <v>0.33100000000000002</v>
      </c>
      <c r="FH451" s="80">
        <f t="shared" si="626"/>
        <v>26.02070300962643</v>
      </c>
      <c r="FI451" s="80">
        <f t="shared" si="627"/>
        <v>25.542335181042741</v>
      </c>
      <c r="FJ451" s="80">
        <f t="shared" si="628"/>
        <v>2.6070000000000002</v>
      </c>
      <c r="FK451" s="80">
        <f t="shared" si="629"/>
        <v>0.70799999999999996</v>
      </c>
      <c r="FL451" s="80">
        <f t="shared" si="630"/>
        <v>0.111</v>
      </c>
      <c r="FM451" s="80">
        <f t="shared" si="631"/>
        <v>0</v>
      </c>
      <c r="FN451" s="80">
        <f t="shared" si="632"/>
        <v>0</v>
      </c>
      <c r="FO451" s="80">
        <f t="shared" si="633"/>
        <v>33.402000000000001</v>
      </c>
      <c r="FP451" s="80">
        <f t="shared" si="634"/>
        <v>94.907038190669169</v>
      </c>
    </row>
    <row r="452" spans="1:172" ht="21.75" thickTop="1">
      <c r="A452" s="40">
        <v>450</v>
      </c>
      <c r="B452" s="41" t="s">
        <v>73</v>
      </c>
      <c r="C452" s="220">
        <v>0.105</v>
      </c>
      <c r="D452" s="220">
        <v>0.23400000000000001</v>
      </c>
      <c r="E452" s="220">
        <v>0.89200000000000002</v>
      </c>
      <c r="F452" s="220">
        <v>5.8999999999999997E-2</v>
      </c>
      <c r="G452" s="220">
        <v>1.2E-2</v>
      </c>
      <c r="H452" s="220">
        <v>31.535</v>
      </c>
      <c r="I452" s="220">
        <v>9.6000000000000002E-2</v>
      </c>
      <c r="J452" s="220">
        <v>0.34599999999999997</v>
      </c>
      <c r="K452" s="220">
        <v>9.9000000000000005E-2</v>
      </c>
      <c r="L452" s="228">
        <v>0</v>
      </c>
      <c r="M452" s="228">
        <v>0</v>
      </c>
      <c r="N452" s="220">
        <v>59.125</v>
      </c>
      <c r="O452" s="71"/>
      <c r="P452" s="70">
        <f t="shared" si="635"/>
        <v>90.241720509489241</v>
      </c>
      <c r="Q452" s="70">
        <f t="shared" ref="Q452:Q515" si="650">C452+D452+E452+F452+G452+H452+I452+J452+K452+L452+M452+N452</f>
        <v>92.502999999999986</v>
      </c>
      <c r="S452" s="48">
        <v>60.085000000000001</v>
      </c>
      <c r="T452" s="48">
        <v>40.311</v>
      </c>
      <c r="U452" s="48">
        <v>70.936999999999998</v>
      </c>
      <c r="V452" s="48">
        <v>56.079000000000001</v>
      </c>
      <c r="W452" s="48">
        <v>81.41</v>
      </c>
      <c r="X452" s="49">
        <v>71.849999999999994</v>
      </c>
      <c r="Y452" s="48">
        <v>101.962</v>
      </c>
      <c r="Z452" s="48">
        <v>149.88</v>
      </c>
      <c r="AA452" s="48">
        <v>152</v>
      </c>
      <c r="AB452" s="48">
        <v>61.978999999999999</v>
      </c>
      <c r="AC452" s="48">
        <v>94.203000000000003</v>
      </c>
      <c r="AD452" s="49">
        <v>79.87</v>
      </c>
      <c r="AE452" s="40"/>
      <c r="AF452" s="41">
        <v>1</v>
      </c>
      <c r="AG452" s="41">
        <v>1</v>
      </c>
      <c r="AH452" s="41">
        <v>1</v>
      </c>
      <c r="AI452" s="41">
        <v>1</v>
      </c>
      <c r="AJ452" s="41">
        <v>1</v>
      </c>
      <c r="AK452" s="50">
        <v>1</v>
      </c>
      <c r="AL452" s="41">
        <v>2</v>
      </c>
      <c r="AM452" s="41">
        <v>2</v>
      </c>
      <c r="AN452" s="41">
        <v>2</v>
      </c>
      <c r="AO452" s="41">
        <v>2</v>
      </c>
      <c r="AP452" s="41">
        <v>2</v>
      </c>
      <c r="AQ452" s="50">
        <v>1</v>
      </c>
      <c r="AR452" s="40"/>
      <c r="AS452" s="41">
        <v>4</v>
      </c>
      <c r="AT452" s="41">
        <v>2</v>
      </c>
      <c r="AU452" s="41">
        <v>2</v>
      </c>
      <c r="AV452" s="41">
        <v>2</v>
      </c>
      <c r="AW452" s="41">
        <v>2</v>
      </c>
      <c r="AX452" s="50">
        <v>2</v>
      </c>
      <c r="AY452" s="41">
        <v>3</v>
      </c>
      <c r="AZ452" s="41">
        <v>3</v>
      </c>
      <c r="BA452" s="41">
        <v>3</v>
      </c>
      <c r="BB452" s="41">
        <v>1</v>
      </c>
      <c r="BC452" s="41">
        <v>1</v>
      </c>
      <c r="BD452" s="50">
        <v>4</v>
      </c>
      <c r="BE452" s="40"/>
      <c r="BF452" s="59">
        <v>2</v>
      </c>
      <c r="BG452" s="59">
        <v>1</v>
      </c>
      <c r="BH452" s="59">
        <v>1</v>
      </c>
      <c r="BI452" s="59">
        <v>1</v>
      </c>
      <c r="BJ452" s="59">
        <v>1</v>
      </c>
      <c r="BK452" s="60">
        <v>1</v>
      </c>
      <c r="BL452" s="59">
        <v>3</v>
      </c>
      <c r="BM452" s="59">
        <v>3</v>
      </c>
      <c r="BN452" s="59">
        <v>3</v>
      </c>
      <c r="BO452" s="59">
        <v>1</v>
      </c>
      <c r="BP452" s="59">
        <v>1</v>
      </c>
      <c r="BQ452" s="60">
        <v>2</v>
      </c>
      <c r="BR452" s="40"/>
      <c r="BS452" s="51">
        <f t="shared" si="636"/>
        <v>1.7475243405175999E-3</v>
      </c>
      <c r="BT452" s="51">
        <f t="shared" si="637"/>
        <v>5.804867157847734E-3</v>
      </c>
      <c r="BU452" s="51">
        <f t="shared" si="638"/>
        <v>1.2574537970311685E-2</v>
      </c>
      <c r="BV452" s="51">
        <f t="shared" si="639"/>
        <v>1.0520872340804934E-3</v>
      </c>
      <c r="BW452" s="51">
        <f t="shared" si="640"/>
        <v>1.4740203906154036E-4</v>
      </c>
      <c r="BX452" s="51">
        <f t="shared" si="641"/>
        <v>0.43890048712595692</v>
      </c>
      <c r="BY452" s="51">
        <f t="shared" si="642"/>
        <v>9.4152723563680591E-4</v>
      </c>
      <c r="BZ452" s="51">
        <f t="shared" si="643"/>
        <v>2.3085134774486257E-3</v>
      </c>
      <c r="CA452" s="51">
        <f t="shared" si="644"/>
        <v>6.513157894736842E-4</v>
      </c>
      <c r="CB452" s="51">
        <f t="shared" si="645"/>
        <v>0</v>
      </c>
      <c r="CC452" s="51">
        <f t="shared" si="646"/>
        <v>0</v>
      </c>
      <c r="CD452" s="51">
        <f t="shared" si="647"/>
        <v>0.7402654313259045</v>
      </c>
      <c r="CE452" s="40"/>
      <c r="CF452" s="53">
        <f t="shared" ref="CF452:CF515" si="651">3/DX452</f>
        <v>1.5351476959280905</v>
      </c>
      <c r="CG452" s="40"/>
      <c r="CH452" s="61">
        <f t="shared" ref="CH452:CH515" si="652">BS452*AF452</f>
        <v>1.7475243405175999E-3</v>
      </c>
      <c r="CI452" s="61">
        <f t="shared" ref="CI452:CI515" si="653">BT452*AG452</f>
        <v>5.804867157847734E-3</v>
      </c>
      <c r="CJ452" s="61">
        <f t="shared" ref="CJ452:CJ515" si="654">BU452*AH452</f>
        <v>1.2574537970311685E-2</v>
      </c>
      <c r="CK452" s="61">
        <f t="shared" ref="CK452:CK515" si="655">BV452*AI452</f>
        <v>1.0520872340804934E-3</v>
      </c>
      <c r="CL452" s="61">
        <f t="shared" ref="CL452:CL515" si="656">BW452*AJ452</f>
        <v>1.4740203906154036E-4</v>
      </c>
      <c r="CM452" s="61">
        <f t="shared" ref="CM452:CM515" si="657">BX452*AK452</f>
        <v>0.43890048712595692</v>
      </c>
      <c r="CN452" s="61">
        <f t="shared" ref="CN452:CN515" si="658">BY452*AL452</f>
        <v>1.8830544712736118E-3</v>
      </c>
      <c r="CO452" s="61">
        <f t="shared" ref="CO452:CO515" si="659">BZ452*AM452</f>
        <v>4.6170269548972513E-3</v>
      </c>
      <c r="CP452" s="61">
        <f t="shared" ref="CP452:CP515" si="660">CA452*AN452</f>
        <v>1.3026315789473684E-3</v>
      </c>
      <c r="CQ452" s="61">
        <f t="shared" ref="CQ452:CQ515" si="661">CB452*AO452</f>
        <v>0</v>
      </c>
      <c r="CR452" s="61">
        <f t="shared" ref="CR452:CR515" si="662">CC452*AP452</f>
        <v>0</v>
      </c>
      <c r="CS452" s="61">
        <f t="shared" ref="CS452:CS515" si="663">CD452*AQ452</f>
        <v>0.7402654313259045</v>
      </c>
      <c r="CT452" s="40"/>
      <c r="CU452" s="54">
        <f t="shared" ref="CU452:CU515" si="664">CH452*CF452</f>
        <v>2.6827079649238495E-3</v>
      </c>
      <c r="CV452" s="54">
        <f t="shared" ref="CV452:CV515" si="665">CI452*CF452</f>
        <v>8.9113284425385922E-3</v>
      </c>
      <c r="CW452" s="54">
        <f t="shared" ref="CW452:CW515" si="666">CJ452*CF452</f>
        <v>1.9303772992484272E-2</v>
      </c>
      <c r="CX452" s="54">
        <f t="shared" ref="CX452:CX515" si="667">CK452*CF452</f>
        <v>1.6151092933140271E-3</v>
      </c>
      <c r="CY452" s="54">
        <f t="shared" ref="CY452:CY515" si="668">CL452*CF452</f>
        <v>2.2628390064042609E-4</v>
      </c>
      <c r="CZ452" s="54">
        <f t="shared" ref="CZ452:CZ515" si="669">CM452*CF452</f>
        <v>0.67377707155312927</v>
      </c>
      <c r="DA452" s="54">
        <f t="shared" ref="DA452:DA515" si="670">CN452*CF452</f>
        <v>2.8907667328827739E-3</v>
      </c>
      <c r="DB452" s="54">
        <f t="shared" ref="DB452:DB515" si="671">CO452*CF452</f>
        <v>7.0878182918484032E-3</v>
      </c>
      <c r="DC452" s="54">
        <f t="shared" ref="DC452:DC515" si="672">CP452*CF452</f>
        <v>1.9997318670642232E-3</v>
      </c>
      <c r="DD452" s="54">
        <f t="shared" ref="DD452:DD515" si="673">CQ452*CF452</f>
        <v>0</v>
      </c>
      <c r="DE452" s="54">
        <f t="shared" ref="DE452:DE515" si="674">CR452*CF452</f>
        <v>0</v>
      </c>
      <c r="DF452" s="54">
        <f t="shared" ref="DF452:DF515" si="675">CS452*CF452</f>
        <v>1.1364167712751765</v>
      </c>
      <c r="DG452" s="40"/>
      <c r="DH452" s="80">
        <f t="shared" ref="DH452:DH515" si="676">CU452+CV452+CW452+CX452+CY452+CZ452+DA452+DB452+DC452+DD452+DE452+DF452</f>
        <v>1.8549113623140023</v>
      </c>
      <c r="DI452" s="80">
        <f t="shared" ref="DI452:DI515" si="677">2/DH452</f>
        <v>1.0782186365525301</v>
      </c>
      <c r="DJ452" s="40"/>
      <c r="DK452" s="54">
        <f t="shared" ref="DK452:DK515" si="678">BS452*BF452</f>
        <v>3.4950486810351998E-3</v>
      </c>
      <c r="DL452" s="54">
        <f t="shared" ref="DL452:DL515" si="679">BT452*BG452</f>
        <v>5.804867157847734E-3</v>
      </c>
      <c r="DM452" s="54">
        <f t="shared" ref="DM452:DM515" si="680">BU452*BH452</f>
        <v>1.2574537970311685E-2</v>
      </c>
      <c r="DN452" s="54">
        <f t="shared" ref="DN452:DN515" si="681">BV452*BI452</f>
        <v>1.0520872340804934E-3</v>
      </c>
      <c r="DO452" s="54">
        <f t="shared" ref="DO452:DO515" si="682">BW452*BJ452</f>
        <v>1.4740203906154036E-4</v>
      </c>
      <c r="DP452" s="54">
        <f t="shared" ref="DP452:DP515" si="683">BX452*BK452</f>
        <v>0.43890048712595692</v>
      </c>
      <c r="DQ452" s="54">
        <f t="shared" ref="DQ452:DQ515" si="684">BY452*BL452</f>
        <v>2.8245817069104178E-3</v>
      </c>
      <c r="DR452" s="54">
        <f t="shared" ref="DR452:DR515" si="685">BZ452*BM452</f>
        <v>6.925540432345877E-3</v>
      </c>
      <c r="DS452" s="54">
        <f t="shared" ref="DS452:DS515" si="686">CA452*BN452</f>
        <v>1.9539473684210525E-3</v>
      </c>
      <c r="DT452" s="54">
        <f t="shared" ref="DT452:DT515" si="687">CB452*BO452</f>
        <v>0</v>
      </c>
      <c r="DU452" s="54">
        <f t="shared" ref="DU452:DU515" si="688">CC452*BP452</f>
        <v>0</v>
      </c>
      <c r="DV452" s="54">
        <f t="shared" ref="DV452:DV515" si="689">CD452*BQ452</f>
        <v>1.480530862651809</v>
      </c>
      <c r="DW452" s="54"/>
      <c r="DX452" s="63">
        <f t="shared" ref="DX452:DX515" si="690">DK452+DL452+DM452+DN452+DO452+DP452+DQ452+DR452+DS452+DT452+DU452+DV452</f>
        <v>1.9542093623677799</v>
      </c>
      <c r="DY452" s="40"/>
      <c r="DZ452" s="41">
        <f t="shared" ref="DZ452:DZ515" si="691">DK452*CF452</f>
        <v>5.365415929847699E-3</v>
      </c>
      <c r="EA452" s="41">
        <f t="shared" ref="EA452:EA515" si="692">DL452*CF452</f>
        <v>8.9113284425385922E-3</v>
      </c>
      <c r="EB452" s="41">
        <f t="shared" ref="EB452:EB515" si="693">DM452*CF452</f>
        <v>1.9303772992484272E-2</v>
      </c>
      <c r="EC452" s="41">
        <f t="shared" ref="EC452:EC515" si="694">DN452*CF452</f>
        <v>1.6151092933140271E-3</v>
      </c>
      <c r="ED452" s="41">
        <f t="shared" ref="ED452:ED515" si="695">DO452*CF452</f>
        <v>2.2628390064042609E-4</v>
      </c>
      <c r="EE452" s="41">
        <f t="shared" ref="EE452:EE515" si="696">DP452*CF452</f>
        <v>0.67377707155312927</v>
      </c>
      <c r="EF452" s="41">
        <f t="shared" ref="EF452:EF515" si="697">DQ452*CF452</f>
        <v>4.3361500993241613E-3</v>
      </c>
      <c r="EG452" s="41">
        <f t="shared" ref="EG452:EG515" si="698">DR452*CF452</f>
        <v>1.0631727437772605E-2</v>
      </c>
      <c r="EH452" s="41">
        <f t="shared" ref="EH452:EH515" si="699">DS452*CF452</f>
        <v>2.9995978005963346E-3</v>
      </c>
      <c r="EI452" s="41">
        <f t="shared" ref="EI452:EI515" si="700">DT452*CF452</f>
        <v>0</v>
      </c>
      <c r="EJ452" s="41">
        <f t="shared" ref="EJ452:EJ515" si="701">DU452*CF452</f>
        <v>0</v>
      </c>
      <c r="EK452" s="41">
        <f t="shared" ref="EK452:EK515" si="702">DV452*CF452</f>
        <v>2.272833542550353</v>
      </c>
      <c r="EL452" s="40"/>
      <c r="EM452" s="82">
        <f t="shared" ref="EM452:EM515" si="703">DZ452+EA452+EB452+EC452+ED452+EE452+EF452+EG452+EH452+EI452+EJ452+EK452</f>
        <v>3.0000000000000004</v>
      </c>
      <c r="EN452" s="40"/>
      <c r="EO452" s="80">
        <f t="shared" ref="EO452:EO515" si="704">6-(12/DH452)</f>
        <v>-0.46931181931518129</v>
      </c>
      <c r="EP452" s="80">
        <f t="shared" ref="EP452:EP515" si="705">DI452*CZ452</f>
        <v>0.72647899543037153</v>
      </c>
      <c r="EQ452" s="80">
        <f t="shared" ref="EQ452:EQ515" si="706">EP452-EO452</f>
        <v>1.1957908147455529</v>
      </c>
      <c r="ER452" s="80"/>
      <c r="ES452" s="80">
        <f t="shared" si="648"/>
        <v>51.906887301898891</v>
      </c>
      <c r="ET452" s="80">
        <f t="shared" si="649"/>
        <v>-22.633166792409657</v>
      </c>
      <c r="EU452" s="80"/>
      <c r="EV452" s="80">
        <f t="shared" ref="EV452:EV515" si="707">EQ452</f>
        <v>1.1957908147455529</v>
      </c>
      <c r="EW452" s="80">
        <f t="shared" ref="EW452:EW515" si="708">EO452</f>
        <v>-0.46931181931518129</v>
      </c>
      <c r="EX452" s="84">
        <f t="shared" ref="EX452:EX515" si="709">CU452+CV452+CW452+CX452+CY452+DA452+DB452+DC452+DD452+DE452*DI452</f>
        <v>4.4717519485696564E-2</v>
      </c>
      <c r="EY452" s="85">
        <f t="shared" ref="EY452:EY515" si="710">DF452*DI452</f>
        <v>1.2253057416797493</v>
      </c>
      <c r="EZ452" s="86">
        <f>3</f>
        <v>3</v>
      </c>
      <c r="FA452" s="75"/>
      <c r="FB452" s="88"/>
      <c r="FC452" s="80">
        <f t="shared" ref="FC452:FC515" si="711">C452</f>
        <v>0.105</v>
      </c>
      <c r="FD452" s="80">
        <f t="shared" ref="FD452:FD515" si="712">D452</f>
        <v>0.23400000000000001</v>
      </c>
      <c r="FE452" s="80">
        <f t="shared" ref="FE452:FE515" si="713">E452</f>
        <v>0.89200000000000002</v>
      </c>
      <c r="FF452" s="80">
        <f t="shared" ref="FF452:FF515" si="714">F452</f>
        <v>5.8999999999999997E-2</v>
      </c>
      <c r="FG452" s="80">
        <f t="shared" ref="FG452:FG515" si="715">G452</f>
        <v>1.2E-2</v>
      </c>
      <c r="FH452" s="80">
        <f t="shared" ref="FH452:FH515" si="716">ES452</f>
        <v>51.906887301898891</v>
      </c>
      <c r="FI452" s="80">
        <f t="shared" ref="FI452:FI515" si="717">ET452</f>
        <v>-22.633166792409657</v>
      </c>
      <c r="FJ452" s="80">
        <f t="shared" ref="FJ452:FJ515" si="718">I452</f>
        <v>9.6000000000000002E-2</v>
      </c>
      <c r="FK452" s="80">
        <f t="shared" ref="FK452:FK515" si="719">J452</f>
        <v>0.34599999999999997</v>
      </c>
      <c r="FL452" s="80">
        <f t="shared" ref="FL452:FL515" si="720">K452</f>
        <v>9.9000000000000005E-2</v>
      </c>
      <c r="FM452" s="80">
        <f t="shared" ref="FM452:FM515" si="721">L452</f>
        <v>0</v>
      </c>
      <c r="FN452" s="80">
        <f t="shared" ref="FN452:FN515" si="722">M452</f>
        <v>0</v>
      </c>
      <c r="FO452" s="80">
        <f t="shared" ref="FO452:FO515" si="723">N452</f>
        <v>59.125</v>
      </c>
      <c r="FP452" s="80">
        <f t="shared" ref="FP452:FP515" si="724">P452</f>
        <v>90.241720509489241</v>
      </c>
    </row>
    <row r="453" spans="1:172" ht="21">
      <c r="A453" s="40">
        <v>451</v>
      </c>
      <c r="B453" s="41" t="s">
        <v>73</v>
      </c>
      <c r="C453" s="220">
        <v>8.7999999999999995E-2</v>
      </c>
      <c r="D453" s="220">
        <v>0.224</v>
      </c>
      <c r="E453" s="220">
        <v>1.0880000000000001</v>
      </c>
      <c r="F453" s="220">
        <v>5.6000000000000001E-2</v>
      </c>
      <c r="G453" s="220">
        <v>0</v>
      </c>
      <c r="H453" s="220">
        <v>31.448</v>
      </c>
      <c r="I453" s="220">
        <v>3.7999999999999999E-2</v>
      </c>
      <c r="J453" s="220">
        <v>0.28000000000000003</v>
      </c>
      <c r="K453" s="220">
        <v>5.0999999999999997E-2</v>
      </c>
      <c r="L453" s="227">
        <v>0</v>
      </c>
      <c r="M453" s="227">
        <v>0</v>
      </c>
      <c r="N453" s="220">
        <v>59.485999999999997</v>
      </c>
      <c r="O453" s="71"/>
      <c r="P453" s="70">
        <f t="shared" si="635"/>
        <v>90.472727976851004</v>
      </c>
      <c r="Q453" s="70">
        <f t="shared" si="650"/>
        <v>92.759</v>
      </c>
      <c r="S453" s="48">
        <v>60.085000000000001</v>
      </c>
      <c r="T453" s="48">
        <v>40.311</v>
      </c>
      <c r="U453" s="48">
        <v>70.936999999999998</v>
      </c>
      <c r="V453" s="48">
        <v>56.079000000000001</v>
      </c>
      <c r="W453" s="48">
        <v>81.41</v>
      </c>
      <c r="X453" s="49">
        <v>71.849999999999994</v>
      </c>
      <c r="Y453" s="48">
        <v>101.962</v>
      </c>
      <c r="Z453" s="48">
        <v>149.88</v>
      </c>
      <c r="AA453" s="48">
        <v>152</v>
      </c>
      <c r="AB453" s="48">
        <v>61.978999999999999</v>
      </c>
      <c r="AC453" s="48">
        <v>94.203000000000003</v>
      </c>
      <c r="AD453" s="49">
        <v>79.87</v>
      </c>
      <c r="AE453" s="40"/>
      <c r="AF453" s="41">
        <v>1</v>
      </c>
      <c r="AG453" s="41">
        <v>1</v>
      </c>
      <c r="AH453" s="41">
        <v>1</v>
      </c>
      <c r="AI453" s="41">
        <v>1</v>
      </c>
      <c r="AJ453" s="41">
        <v>1</v>
      </c>
      <c r="AK453" s="50">
        <v>1</v>
      </c>
      <c r="AL453" s="41">
        <v>2</v>
      </c>
      <c r="AM453" s="41">
        <v>2</v>
      </c>
      <c r="AN453" s="41">
        <v>2</v>
      </c>
      <c r="AO453" s="41">
        <v>2</v>
      </c>
      <c r="AP453" s="41">
        <v>2</v>
      </c>
      <c r="AQ453" s="50">
        <v>1</v>
      </c>
      <c r="AR453" s="40"/>
      <c r="AS453" s="41">
        <v>4</v>
      </c>
      <c r="AT453" s="41">
        <v>2</v>
      </c>
      <c r="AU453" s="41">
        <v>2</v>
      </c>
      <c r="AV453" s="41">
        <v>2</v>
      </c>
      <c r="AW453" s="41">
        <v>2</v>
      </c>
      <c r="AX453" s="50">
        <v>2</v>
      </c>
      <c r="AY453" s="41">
        <v>3</v>
      </c>
      <c r="AZ453" s="41">
        <v>3</v>
      </c>
      <c r="BA453" s="41">
        <v>3</v>
      </c>
      <c r="BB453" s="41">
        <v>1</v>
      </c>
      <c r="BC453" s="41">
        <v>1</v>
      </c>
      <c r="BD453" s="50">
        <v>4</v>
      </c>
      <c r="BE453" s="40"/>
      <c r="BF453" s="59">
        <v>2</v>
      </c>
      <c r="BG453" s="59">
        <v>1</v>
      </c>
      <c r="BH453" s="59">
        <v>1</v>
      </c>
      <c r="BI453" s="59">
        <v>1</v>
      </c>
      <c r="BJ453" s="59">
        <v>1</v>
      </c>
      <c r="BK453" s="60">
        <v>1</v>
      </c>
      <c r="BL453" s="59">
        <v>3</v>
      </c>
      <c r="BM453" s="59">
        <v>3</v>
      </c>
      <c r="BN453" s="59">
        <v>3</v>
      </c>
      <c r="BO453" s="59">
        <v>1</v>
      </c>
      <c r="BP453" s="59">
        <v>1</v>
      </c>
      <c r="BQ453" s="60">
        <v>2</v>
      </c>
      <c r="BR453" s="40"/>
      <c r="BS453" s="51">
        <f t="shared" si="636"/>
        <v>1.4645918282433219E-3</v>
      </c>
      <c r="BT453" s="51">
        <f t="shared" si="637"/>
        <v>5.5567959117858653E-3</v>
      </c>
      <c r="BU453" s="51">
        <f t="shared" si="638"/>
        <v>1.5337553040021429E-2</v>
      </c>
      <c r="BV453" s="51">
        <f t="shared" si="639"/>
        <v>9.9859127302555318E-4</v>
      </c>
      <c r="BW453" s="51">
        <f t="shared" si="640"/>
        <v>0</v>
      </c>
      <c r="BX453" s="51">
        <f t="shared" si="641"/>
        <v>0.4376896311760613</v>
      </c>
      <c r="BY453" s="51">
        <f t="shared" si="642"/>
        <v>3.7268786410623564E-4</v>
      </c>
      <c r="BZ453" s="51">
        <f t="shared" si="643"/>
        <v>1.8681611956231654E-3</v>
      </c>
      <c r="CA453" s="51">
        <f t="shared" si="644"/>
        <v>3.3552631578947367E-4</v>
      </c>
      <c r="CB453" s="51">
        <f t="shared" si="645"/>
        <v>0</v>
      </c>
      <c r="CC453" s="51">
        <f t="shared" si="646"/>
        <v>0</v>
      </c>
      <c r="CD453" s="51">
        <f t="shared" si="647"/>
        <v>0.74478527607361955</v>
      </c>
      <c r="CE453" s="40"/>
      <c r="CF453" s="53">
        <f t="shared" si="651"/>
        <v>1.53075951541969</v>
      </c>
      <c r="CG453" s="40"/>
      <c r="CH453" s="61">
        <f t="shared" si="652"/>
        <v>1.4645918282433219E-3</v>
      </c>
      <c r="CI453" s="61">
        <f t="shared" si="653"/>
        <v>5.5567959117858653E-3</v>
      </c>
      <c r="CJ453" s="61">
        <f t="shared" si="654"/>
        <v>1.5337553040021429E-2</v>
      </c>
      <c r="CK453" s="61">
        <f t="shared" si="655"/>
        <v>9.9859127302555318E-4</v>
      </c>
      <c r="CL453" s="61">
        <f t="shared" si="656"/>
        <v>0</v>
      </c>
      <c r="CM453" s="61">
        <f t="shared" si="657"/>
        <v>0.4376896311760613</v>
      </c>
      <c r="CN453" s="61">
        <f t="shared" si="658"/>
        <v>7.4537572821247128E-4</v>
      </c>
      <c r="CO453" s="61">
        <f t="shared" si="659"/>
        <v>3.7363223912463307E-3</v>
      </c>
      <c r="CP453" s="61">
        <f t="shared" si="660"/>
        <v>6.7105263157894734E-4</v>
      </c>
      <c r="CQ453" s="61">
        <f t="shared" si="661"/>
        <v>0</v>
      </c>
      <c r="CR453" s="61">
        <f t="shared" si="662"/>
        <v>0</v>
      </c>
      <c r="CS453" s="61">
        <f t="shared" si="663"/>
        <v>0.74478527607361955</v>
      </c>
      <c r="CT453" s="40"/>
      <c r="CU453" s="54">
        <f t="shared" si="664"/>
        <v>2.2419378772893855E-3</v>
      </c>
      <c r="CV453" s="54">
        <f t="shared" si="665"/>
        <v>8.506118217211445E-3</v>
      </c>
      <c r="CW453" s="54">
        <f t="shared" si="666"/>
        <v>2.3478105259266996E-2</v>
      </c>
      <c r="CX453" s="54">
        <f t="shared" si="667"/>
        <v>1.5286030931989272E-3</v>
      </c>
      <c r="CY453" s="54">
        <f t="shared" si="668"/>
        <v>0</v>
      </c>
      <c r="CZ453" s="54">
        <f t="shared" si="669"/>
        <v>0.66999756772329044</v>
      </c>
      <c r="DA453" s="54">
        <f t="shared" si="670"/>
        <v>1.1409909885241212E-3</v>
      </c>
      <c r="DB453" s="54">
        <f t="shared" si="671"/>
        <v>5.7194110530759705E-3</v>
      </c>
      <c r="DC453" s="54">
        <f t="shared" si="672"/>
        <v>1.0272202011368972E-3</v>
      </c>
      <c r="DD453" s="54">
        <f t="shared" si="673"/>
        <v>0</v>
      </c>
      <c r="DE453" s="54">
        <f t="shared" si="674"/>
        <v>0</v>
      </c>
      <c r="DF453" s="54">
        <f t="shared" si="675"/>
        <v>1.1400871482941739</v>
      </c>
      <c r="DG453" s="40"/>
      <c r="DH453" s="80">
        <f t="shared" si="676"/>
        <v>1.8537271027071682</v>
      </c>
      <c r="DI453" s="80">
        <f t="shared" si="677"/>
        <v>1.0789074600458806</v>
      </c>
      <c r="DJ453" s="40"/>
      <c r="DK453" s="54">
        <f t="shared" si="678"/>
        <v>2.9291836564866438E-3</v>
      </c>
      <c r="DL453" s="54">
        <f t="shared" si="679"/>
        <v>5.5567959117858653E-3</v>
      </c>
      <c r="DM453" s="54">
        <f t="shared" si="680"/>
        <v>1.5337553040021429E-2</v>
      </c>
      <c r="DN453" s="54">
        <f t="shared" si="681"/>
        <v>9.9859127302555318E-4</v>
      </c>
      <c r="DO453" s="54">
        <f t="shared" si="682"/>
        <v>0</v>
      </c>
      <c r="DP453" s="54">
        <f t="shared" si="683"/>
        <v>0.4376896311760613</v>
      </c>
      <c r="DQ453" s="54">
        <f t="shared" si="684"/>
        <v>1.118063592318707E-3</v>
      </c>
      <c r="DR453" s="54">
        <f t="shared" si="685"/>
        <v>5.6044835868694961E-3</v>
      </c>
      <c r="DS453" s="54">
        <f t="shared" si="686"/>
        <v>1.0065789473684211E-3</v>
      </c>
      <c r="DT453" s="54">
        <f t="shared" si="687"/>
        <v>0</v>
      </c>
      <c r="DU453" s="54">
        <f t="shared" si="688"/>
        <v>0</v>
      </c>
      <c r="DV453" s="54">
        <f t="shared" si="689"/>
        <v>1.4895705521472391</v>
      </c>
      <c r="DW453" s="54"/>
      <c r="DX453" s="63">
        <f t="shared" si="690"/>
        <v>1.9598114333311765</v>
      </c>
      <c r="DY453" s="40"/>
      <c r="DZ453" s="41">
        <f t="shared" si="691"/>
        <v>4.483875754578771E-3</v>
      </c>
      <c r="EA453" s="41">
        <f t="shared" si="692"/>
        <v>8.506118217211445E-3</v>
      </c>
      <c r="EB453" s="41">
        <f t="shared" si="693"/>
        <v>2.3478105259266996E-2</v>
      </c>
      <c r="EC453" s="41">
        <f t="shared" si="694"/>
        <v>1.5286030931989272E-3</v>
      </c>
      <c r="ED453" s="41">
        <f t="shared" si="695"/>
        <v>0</v>
      </c>
      <c r="EE453" s="41">
        <f t="shared" si="696"/>
        <v>0.66999756772329044</v>
      </c>
      <c r="EF453" s="41">
        <f t="shared" si="697"/>
        <v>1.7114864827861818E-3</v>
      </c>
      <c r="EG453" s="41">
        <f t="shared" si="698"/>
        <v>8.5791165796139553E-3</v>
      </c>
      <c r="EH453" s="41">
        <f t="shared" si="699"/>
        <v>1.5408303017053458E-3</v>
      </c>
      <c r="EI453" s="41">
        <f t="shared" si="700"/>
        <v>0</v>
      </c>
      <c r="EJ453" s="41">
        <f t="shared" si="701"/>
        <v>0</v>
      </c>
      <c r="EK453" s="41">
        <f t="shared" si="702"/>
        <v>2.2801742965883478</v>
      </c>
      <c r="EL453" s="40"/>
      <c r="EM453" s="82">
        <f t="shared" si="703"/>
        <v>3</v>
      </c>
      <c r="EN453" s="40"/>
      <c r="EO453" s="80">
        <f t="shared" si="704"/>
        <v>-0.47344476027528337</v>
      </c>
      <c r="EP453" s="80">
        <f t="shared" si="705"/>
        <v>0.7228653740292531</v>
      </c>
      <c r="EQ453" s="80">
        <f t="shared" si="706"/>
        <v>1.1963101343045364</v>
      </c>
      <c r="ER453" s="80"/>
      <c r="ES453" s="80">
        <f t="shared" si="648"/>
        <v>52.045045253594594</v>
      </c>
      <c r="ET453" s="80">
        <f t="shared" si="649"/>
        <v>-22.8833172767436</v>
      </c>
      <c r="EU453" s="80"/>
      <c r="EV453" s="80">
        <f t="shared" si="707"/>
        <v>1.1963101343045364</v>
      </c>
      <c r="EW453" s="80">
        <f t="shared" si="708"/>
        <v>-0.47344476027528337</v>
      </c>
      <c r="EX453" s="84">
        <f t="shared" si="709"/>
        <v>4.364238668970373E-2</v>
      </c>
      <c r="EY453" s="85">
        <f t="shared" si="710"/>
        <v>1.2300485293970183</v>
      </c>
      <c r="EZ453" s="86">
        <f>3</f>
        <v>3</v>
      </c>
      <c r="FA453" s="75"/>
      <c r="FB453" s="88"/>
      <c r="FC453" s="80">
        <f t="shared" si="711"/>
        <v>8.7999999999999995E-2</v>
      </c>
      <c r="FD453" s="80">
        <f t="shared" si="712"/>
        <v>0.224</v>
      </c>
      <c r="FE453" s="80">
        <f t="shared" si="713"/>
        <v>1.0880000000000001</v>
      </c>
      <c r="FF453" s="80">
        <f t="shared" si="714"/>
        <v>5.6000000000000001E-2</v>
      </c>
      <c r="FG453" s="80">
        <f t="shared" si="715"/>
        <v>0</v>
      </c>
      <c r="FH453" s="80">
        <f t="shared" si="716"/>
        <v>52.045045253594594</v>
      </c>
      <c r="FI453" s="80">
        <f t="shared" si="717"/>
        <v>-22.8833172767436</v>
      </c>
      <c r="FJ453" s="80">
        <f t="shared" si="718"/>
        <v>3.7999999999999999E-2</v>
      </c>
      <c r="FK453" s="80">
        <f t="shared" si="719"/>
        <v>0.28000000000000003</v>
      </c>
      <c r="FL453" s="80">
        <f t="shared" si="720"/>
        <v>5.0999999999999997E-2</v>
      </c>
      <c r="FM453" s="80">
        <f t="shared" si="721"/>
        <v>0</v>
      </c>
      <c r="FN453" s="80">
        <f t="shared" si="722"/>
        <v>0</v>
      </c>
      <c r="FO453" s="80">
        <f t="shared" si="723"/>
        <v>59.485999999999997</v>
      </c>
      <c r="FP453" s="80">
        <f t="shared" si="724"/>
        <v>90.472727976851004</v>
      </c>
    </row>
    <row r="454" spans="1:172" ht="21.75" thickBot="1">
      <c r="A454" s="40">
        <v>452</v>
      </c>
      <c r="B454" s="41" t="s">
        <v>73</v>
      </c>
      <c r="C454" s="222">
        <v>0.14099999999999999</v>
      </c>
      <c r="D454" s="222">
        <v>0.20599999999999999</v>
      </c>
      <c r="E454" s="222">
        <v>0.96299999999999997</v>
      </c>
      <c r="F454" s="222">
        <v>8.1000000000000003E-2</v>
      </c>
      <c r="G454" s="222">
        <v>2.9000000000000001E-2</v>
      </c>
      <c r="H454" s="222">
        <v>30.850999999999999</v>
      </c>
      <c r="I454" s="222">
        <v>9.6000000000000002E-2</v>
      </c>
      <c r="J454" s="222">
        <v>0.33700000000000002</v>
      </c>
      <c r="K454" s="222">
        <v>0</v>
      </c>
      <c r="L454" s="229">
        <v>0</v>
      </c>
      <c r="M454" s="229">
        <v>0</v>
      </c>
      <c r="N454" s="222">
        <v>59.841999999999999</v>
      </c>
      <c r="O454" s="71"/>
      <c r="P454" s="70">
        <f t="shared" si="635"/>
        <v>90.139659579458026</v>
      </c>
      <c r="Q454" s="70">
        <f t="shared" si="650"/>
        <v>92.545999999999992</v>
      </c>
      <c r="S454" s="48">
        <v>60.085000000000001</v>
      </c>
      <c r="T454" s="48">
        <v>40.311</v>
      </c>
      <c r="U454" s="48">
        <v>70.936999999999998</v>
      </c>
      <c r="V454" s="48">
        <v>56.079000000000001</v>
      </c>
      <c r="W454" s="48">
        <v>81.41</v>
      </c>
      <c r="X454" s="49">
        <v>71.849999999999994</v>
      </c>
      <c r="Y454" s="48">
        <v>101.962</v>
      </c>
      <c r="Z454" s="48">
        <v>149.88</v>
      </c>
      <c r="AA454" s="48">
        <v>152</v>
      </c>
      <c r="AB454" s="48">
        <v>61.978999999999999</v>
      </c>
      <c r="AC454" s="48">
        <v>94.203000000000003</v>
      </c>
      <c r="AD454" s="49">
        <v>79.87</v>
      </c>
      <c r="AE454" s="40"/>
      <c r="AF454" s="41">
        <v>1</v>
      </c>
      <c r="AG454" s="41">
        <v>1</v>
      </c>
      <c r="AH454" s="41">
        <v>1</v>
      </c>
      <c r="AI454" s="41">
        <v>1</v>
      </c>
      <c r="AJ454" s="41">
        <v>1</v>
      </c>
      <c r="AK454" s="50">
        <v>1</v>
      </c>
      <c r="AL454" s="41">
        <v>2</v>
      </c>
      <c r="AM454" s="41">
        <v>2</v>
      </c>
      <c r="AN454" s="41">
        <v>2</v>
      </c>
      <c r="AO454" s="41">
        <v>2</v>
      </c>
      <c r="AP454" s="41">
        <v>2</v>
      </c>
      <c r="AQ454" s="50">
        <v>1</v>
      </c>
      <c r="AR454" s="40"/>
      <c r="AS454" s="41">
        <v>4</v>
      </c>
      <c r="AT454" s="41">
        <v>2</v>
      </c>
      <c r="AU454" s="41">
        <v>2</v>
      </c>
      <c r="AV454" s="41">
        <v>2</v>
      </c>
      <c r="AW454" s="41">
        <v>2</v>
      </c>
      <c r="AX454" s="50">
        <v>2</v>
      </c>
      <c r="AY454" s="41">
        <v>3</v>
      </c>
      <c r="AZ454" s="41">
        <v>3</v>
      </c>
      <c r="BA454" s="41">
        <v>3</v>
      </c>
      <c r="BB454" s="41">
        <v>1</v>
      </c>
      <c r="BC454" s="41">
        <v>1</v>
      </c>
      <c r="BD454" s="50">
        <v>4</v>
      </c>
      <c r="BE454" s="40"/>
      <c r="BF454" s="59">
        <v>2</v>
      </c>
      <c r="BG454" s="59">
        <v>1</v>
      </c>
      <c r="BH454" s="59">
        <v>1</v>
      </c>
      <c r="BI454" s="59">
        <v>1</v>
      </c>
      <c r="BJ454" s="59">
        <v>1</v>
      </c>
      <c r="BK454" s="60">
        <v>1</v>
      </c>
      <c r="BL454" s="59">
        <v>3</v>
      </c>
      <c r="BM454" s="59">
        <v>3</v>
      </c>
      <c r="BN454" s="59">
        <v>3</v>
      </c>
      <c r="BO454" s="59">
        <v>1</v>
      </c>
      <c r="BP454" s="59">
        <v>1</v>
      </c>
      <c r="BQ454" s="60">
        <v>2</v>
      </c>
      <c r="BR454" s="40"/>
      <c r="BS454" s="51">
        <f t="shared" si="636"/>
        <v>2.346675542980777E-3</v>
      </c>
      <c r="BT454" s="51">
        <f t="shared" si="637"/>
        <v>5.1102676688745009E-3</v>
      </c>
      <c r="BU454" s="51">
        <f t="shared" si="638"/>
        <v>1.3575426082298378E-2</v>
      </c>
      <c r="BV454" s="51">
        <f t="shared" si="639"/>
        <v>1.4443909484833895E-3</v>
      </c>
      <c r="BW454" s="51">
        <f t="shared" si="640"/>
        <v>3.5622159439872256E-4</v>
      </c>
      <c r="BX454" s="51">
        <f t="shared" si="641"/>
        <v>0.42938065414057064</v>
      </c>
      <c r="BY454" s="51">
        <f t="shared" si="642"/>
        <v>9.4152723563680591E-4</v>
      </c>
      <c r="BZ454" s="51">
        <f t="shared" si="643"/>
        <v>2.2484654390178813E-3</v>
      </c>
      <c r="CA454" s="51">
        <f t="shared" si="644"/>
        <v>0</v>
      </c>
      <c r="CB454" s="51">
        <f t="shared" si="645"/>
        <v>0</v>
      </c>
      <c r="CC454" s="51">
        <f t="shared" si="646"/>
        <v>0</v>
      </c>
      <c r="CD454" s="51">
        <f t="shared" si="647"/>
        <v>0.7492425190935269</v>
      </c>
      <c r="CE454" s="40"/>
      <c r="CF454" s="53">
        <f t="shared" si="651"/>
        <v>1.5285725927084277</v>
      </c>
      <c r="CG454" s="40"/>
      <c r="CH454" s="61">
        <f t="shared" si="652"/>
        <v>2.346675542980777E-3</v>
      </c>
      <c r="CI454" s="61">
        <f t="shared" si="653"/>
        <v>5.1102676688745009E-3</v>
      </c>
      <c r="CJ454" s="61">
        <f t="shared" si="654"/>
        <v>1.3575426082298378E-2</v>
      </c>
      <c r="CK454" s="61">
        <f t="shared" si="655"/>
        <v>1.4443909484833895E-3</v>
      </c>
      <c r="CL454" s="61">
        <f t="shared" si="656"/>
        <v>3.5622159439872256E-4</v>
      </c>
      <c r="CM454" s="61">
        <f t="shared" si="657"/>
        <v>0.42938065414057064</v>
      </c>
      <c r="CN454" s="61">
        <f t="shared" si="658"/>
        <v>1.8830544712736118E-3</v>
      </c>
      <c r="CO454" s="61">
        <f t="shared" si="659"/>
        <v>4.4969308780357627E-3</v>
      </c>
      <c r="CP454" s="61">
        <f t="shared" si="660"/>
        <v>0</v>
      </c>
      <c r="CQ454" s="61">
        <f t="shared" si="661"/>
        <v>0</v>
      </c>
      <c r="CR454" s="61">
        <f t="shared" si="662"/>
        <v>0</v>
      </c>
      <c r="CS454" s="61">
        <f t="shared" si="663"/>
        <v>0.7492425190935269</v>
      </c>
      <c r="CT454" s="40"/>
      <c r="CU454" s="54">
        <f t="shared" si="664"/>
        <v>3.5870639189795835E-3</v>
      </c>
      <c r="CV454" s="54">
        <f t="shared" si="665"/>
        <v>7.8114151000455486E-3</v>
      </c>
      <c r="CW454" s="54">
        <f t="shared" si="666"/>
        <v>2.0751024243740444E-2</v>
      </c>
      <c r="CX454" s="54">
        <f t="shared" si="667"/>
        <v>2.2078564170078399E-3</v>
      </c>
      <c r="CY454" s="54">
        <f t="shared" si="668"/>
        <v>5.4451056612878524E-4</v>
      </c>
      <c r="CZ454" s="54">
        <f t="shared" si="669"/>
        <v>0.65633949975849271</v>
      </c>
      <c r="DA454" s="54">
        <f t="shared" si="670"/>
        <v>2.8783854553659023E-3</v>
      </c>
      <c r="DB454" s="54">
        <f t="shared" si="671"/>
        <v>6.8738852914697118E-3</v>
      </c>
      <c r="DC454" s="54">
        <f t="shared" si="672"/>
        <v>0</v>
      </c>
      <c r="DD454" s="54">
        <f t="shared" si="673"/>
        <v>0</v>
      </c>
      <c r="DE454" s="54">
        <f t="shared" si="674"/>
        <v>0</v>
      </c>
      <c r="DF454" s="54">
        <f t="shared" si="675"/>
        <v>1.1452715799781861</v>
      </c>
      <c r="DG454" s="40"/>
      <c r="DH454" s="80">
        <f t="shared" si="676"/>
        <v>1.8462652207294166</v>
      </c>
      <c r="DI454" s="80">
        <f t="shared" si="677"/>
        <v>1.0832679820561459</v>
      </c>
      <c r="DJ454" s="40"/>
      <c r="DK454" s="54">
        <f t="shared" si="678"/>
        <v>4.693351085961554E-3</v>
      </c>
      <c r="DL454" s="54">
        <f t="shared" si="679"/>
        <v>5.1102676688745009E-3</v>
      </c>
      <c r="DM454" s="54">
        <f t="shared" si="680"/>
        <v>1.3575426082298378E-2</v>
      </c>
      <c r="DN454" s="54">
        <f t="shared" si="681"/>
        <v>1.4443909484833895E-3</v>
      </c>
      <c r="DO454" s="54">
        <f t="shared" si="682"/>
        <v>3.5622159439872256E-4</v>
      </c>
      <c r="DP454" s="54">
        <f t="shared" si="683"/>
        <v>0.42938065414057064</v>
      </c>
      <c r="DQ454" s="54">
        <f t="shared" si="684"/>
        <v>2.8245817069104178E-3</v>
      </c>
      <c r="DR454" s="54">
        <f t="shared" si="685"/>
        <v>6.7453963170536445E-3</v>
      </c>
      <c r="DS454" s="54">
        <f t="shared" si="686"/>
        <v>0</v>
      </c>
      <c r="DT454" s="54">
        <f t="shared" si="687"/>
        <v>0</v>
      </c>
      <c r="DU454" s="54">
        <f t="shared" si="688"/>
        <v>0</v>
      </c>
      <c r="DV454" s="54">
        <f t="shared" si="689"/>
        <v>1.4984850381870538</v>
      </c>
      <c r="DW454" s="54"/>
      <c r="DX454" s="63">
        <f t="shared" si="690"/>
        <v>1.962615327731605</v>
      </c>
      <c r="DY454" s="40"/>
      <c r="DZ454" s="41">
        <f t="shared" si="691"/>
        <v>7.1741278379591671E-3</v>
      </c>
      <c r="EA454" s="41">
        <f t="shared" si="692"/>
        <v>7.8114151000455486E-3</v>
      </c>
      <c r="EB454" s="41">
        <f t="shared" si="693"/>
        <v>2.0751024243740444E-2</v>
      </c>
      <c r="EC454" s="41">
        <f t="shared" si="694"/>
        <v>2.2078564170078399E-3</v>
      </c>
      <c r="ED454" s="41">
        <f t="shared" si="695"/>
        <v>5.4451056612878524E-4</v>
      </c>
      <c r="EE454" s="41">
        <f t="shared" si="696"/>
        <v>0.65633949975849271</v>
      </c>
      <c r="EF454" s="41">
        <f t="shared" si="697"/>
        <v>4.3175781830488537E-3</v>
      </c>
      <c r="EG454" s="41">
        <f t="shared" si="698"/>
        <v>1.0310827937204569E-2</v>
      </c>
      <c r="EH454" s="41">
        <f t="shared" si="699"/>
        <v>0</v>
      </c>
      <c r="EI454" s="41">
        <f t="shared" si="700"/>
        <v>0</v>
      </c>
      <c r="EJ454" s="41">
        <f t="shared" si="701"/>
        <v>0</v>
      </c>
      <c r="EK454" s="41">
        <f t="shared" si="702"/>
        <v>2.2905431599563721</v>
      </c>
      <c r="EL454" s="40"/>
      <c r="EM454" s="82">
        <f t="shared" si="703"/>
        <v>3</v>
      </c>
      <c r="EN454" s="40"/>
      <c r="EO454" s="80">
        <f t="shared" si="704"/>
        <v>-0.49960789233687564</v>
      </c>
      <c r="EP454" s="80">
        <f t="shared" si="705"/>
        <v>0.71099156544712272</v>
      </c>
      <c r="EQ454" s="80">
        <f t="shared" si="706"/>
        <v>1.2105994577839985</v>
      </c>
      <c r="ER454" s="80"/>
      <c r="ES454" s="80">
        <f t="shared" si="648"/>
        <v>52.529742527405226</v>
      </c>
      <c r="ET454" s="80">
        <f t="shared" si="649"/>
        <v>-24.085082947947196</v>
      </c>
      <c r="EU454" s="80"/>
      <c r="EV454" s="80">
        <f t="shared" si="707"/>
        <v>1.2105994577839985</v>
      </c>
      <c r="EW454" s="80">
        <f t="shared" si="708"/>
        <v>-0.49960789233687564</v>
      </c>
      <c r="EX454" s="84">
        <f t="shared" si="709"/>
        <v>4.4654140992737817E-2</v>
      </c>
      <c r="EY454" s="85">
        <f t="shared" si="710"/>
        <v>1.2406360333492237</v>
      </c>
      <c r="EZ454" s="86">
        <f>3</f>
        <v>3</v>
      </c>
      <c r="FA454" s="75"/>
      <c r="FB454" s="88"/>
      <c r="FC454" s="80">
        <f t="shared" si="711"/>
        <v>0.14099999999999999</v>
      </c>
      <c r="FD454" s="80">
        <f t="shared" si="712"/>
        <v>0.20599999999999999</v>
      </c>
      <c r="FE454" s="80">
        <f t="shared" si="713"/>
        <v>0.96299999999999997</v>
      </c>
      <c r="FF454" s="80">
        <f t="shared" si="714"/>
        <v>8.1000000000000003E-2</v>
      </c>
      <c r="FG454" s="80">
        <f t="shared" si="715"/>
        <v>2.9000000000000001E-2</v>
      </c>
      <c r="FH454" s="80">
        <f t="shared" si="716"/>
        <v>52.529742527405226</v>
      </c>
      <c r="FI454" s="80">
        <f t="shared" si="717"/>
        <v>-24.085082947947196</v>
      </c>
      <c r="FJ454" s="80">
        <f t="shared" si="718"/>
        <v>9.6000000000000002E-2</v>
      </c>
      <c r="FK454" s="80">
        <f t="shared" si="719"/>
        <v>0.33700000000000002</v>
      </c>
      <c r="FL454" s="80">
        <f t="shared" si="720"/>
        <v>0</v>
      </c>
      <c r="FM454" s="80">
        <f t="shared" si="721"/>
        <v>0</v>
      </c>
      <c r="FN454" s="80">
        <f t="shared" si="722"/>
        <v>0</v>
      </c>
      <c r="FO454" s="80">
        <f t="shared" si="723"/>
        <v>59.841999999999999</v>
      </c>
      <c r="FP454" s="80">
        <f t="shared" si="724"/>
        <v>90.139659579458026</v>
      </c>
    </row>
    <row r="455" spans="1:172" ht="21.75" thickTop="1">
      <c r="A455" s="40">
        <v>453</v>
      </c>
      <c r="B455" s="41" t="s">
        <v>73</v>
      </c>
      <c r="C455" s="230">
        <v>0.16</v>
      </c>
      <c r="D455" s="230">
        <v>6.6000000000000003E-2</v>
      </c>
      <c r="E455" s="230">
        <v>1.2110000000000001</v>
      </c>
      <c r="F455" s="230">
        <v>5.5E-2</v>
      </c>
      <c r="G455" s="230">
        <v>3.6999999999999998E-2</v>
      </c>
      <c r="H455" s="230">
        <v>29.754999999999999</v>
      </c>
      <c r="I455" s="230">
        <v>0.246</v>
      </c>
      <c r="J455" s="230">
        <v>0.437</v>
      </c>
      <c r="K455" s="230">
        <v>7.0000000000000007E-2</v>
      </c>
      <c r="L455" s="240">
        <v>0</v>
      </c>
      <c r="M455" s="240">
        <v>0</v>
      </c>
      <c r="N455" s="230">
        <v>60.145000000000003</v>
      </c>
      <c r="O455" s="71"/>
      <c r="P455" s="70">
        <f t="shared" si="635"/>
        <v>89.618495849068125</v>
      </c>
      <c r="Q455" s="70">
        <f t="shared" si="650"/>
        <v>92.182000000000002</v>
      </c>
      <c r="S455" s="48">
        <v>60.085000000000001</v>
      </c>
      <c r="T455" s="48">
        <v>40.311</v>
      </c>
      <c r="U455" s="48">
        <v>70.936999999999998</v>
      </c>
      <c r="V455" s="48">
        <v>56.079000000000001</v>
      </c>
      <c r="W455" s="48">
        <v>81.41</v>
      </c>
      <c r="X455" s="49">
        <v>71.849999999999994</v>
      </c>
      <c r="Y455" s="48">
        <v>101.962</v>
      </c>
      <c r="Z455" s="48">
        <v>149.88</v>
      </c>
      <c r="AA455" s="48">
        <v>152</v>
      </c>
      <c r="AB455" s="48">
        <v>61.978999999999999</v>
      </c>
      <c r="AC455" s="48">
        <v>94.203000000000003</v>
      </c>
      <c r="AD455" s="49">
        <v>79.87</v>
      </c>
      <c r="AE455" s="40"/>
      <c r="AF455" s="41">
        <v>1</v>
      </c>
      <c r="AG455" s="41">
        <v>1</v>
      </c>
      <c r="AH455" s="41">
        <v>1</v>
      </c>
      <c r="AI455" s="41">
        <v>1</v>
      </c>
      <c r="AJ455" s="41">
        <v>1</v>
      </c>
      <c r="AK455" s="50">
        <v>1</v>
      </c>
      <c r="AL455" s="41">
        <v>2</v>
      </c>
      <c r="AM455" s="41">
        <v>2</v>
      </c>
      <c r="AN455" s="41">
        <v>2</v>
      </c>
      <c r="AO455" s="41">
        <v>2</v>
      </c>
      <c r="AP455" s="41">
        <v>2</v>
      </c>
      <c r="AQ455" s="50">
        <v>1</v>
      </c>
      <c r="AR455" s="40"/>
      <c r="AS455" s="41">
        <v>4</v>
      </c>
      <c r="AT455" s="41">
        <v>2</v>
      </c>
      <c r="AU455" s="41">
        <v>2</v>
      </c>
      <c r="AV455" s="41">
        <v>2</v>
      </c>
      <c r="AW455" s="41">
        <v>2</v>
      </c>
      <c r="AX455" s="50">
        <v>2</v>
      </c>
      <c r="AY455" s="41">
        <v>3</v>
      </c>
      <c r="AZ455" s="41">
        <v>3</v>
      </c>
      <c r="BA455" s="41">
        <v>3</v>
      </c>
      <c r="BB455" s="41">
        <v>1</v>
      </c>
      <c r="BC455" s="41">
        <v>1</v>
      </c>
      <c r="BD455" s="50">
        <v>4</v>
      </c>
      <c r="BE455" s="40"/>
      <c r="BF455" s="59">
        <v>2</v>
      </c>
      <c r="BG455" s="59">
        <v>1</v>
      </c>
      <c r="BH455" s="59">
        <v>1</v>
      </c>
      <c r="BI455" s="59">
        <v>1</v>
      </c>
      <c r="BJ455" s="59">
        <v>1</v>
      </c>
      <c r="BK455" s="60">
        <v>1</v>
      </c>
      <c r="BL455" s="59">
        <v>3</v>
      </c>
      <c r="BM455" s="59">
        <v>3</v>
      </c>
      <c r="BN455" s="59">
        <v>3</v>
      </c>
      <c r="BO455" s="59">
        <v>1</v>
      </c>
      <c r="BP455" s="59">
        <v>1</v>
      </c>
      <c r="BQ455" s="60">
        <v>2</v>
      </c>
      <c r="BR455" s="40"/>
      <c r="BS455" s="51">
        <f t="shared" si="636"/>
        <v>2.6628942331696761E-3</v>
      </c>
      <c r="BT455" s="51">
        <f t="shared" si="637"/>
        <v>1.6372702240083352E-3</v>
      </c>
      <c r="BU455" s="51">
        <f t="shared" si="638"/>
        <v>1.7071485966420909E-2</v>
      </c>
      <c r="BV455" s="51">
        <f t="shared" si="639"/>
        <v>9.8075928600723969E-4</v>
      </c>
      <c r="BW455" s="51">
        <f t="shared" si="640"/>
        <v>4.5448962043974941E-4</v>
      </c>
      <c r="BX455" s="51">
        <f t="shared" si="641"/>
        <v>0.41412665274878219</v>
      </c>
      <c r="BY455" s="51">
        <f t="shared" si="642"/>
        <v>2.4126635413193151E-3</v>
      </c>
      <c r="BZ455" s="51">
        <f t="shared" si="643"/>
        <v>2.9156658660261544E-3</v>
      </c>
      <c r="CA455" s="51">
        <f t="shared" si="644"/>
        <v>4.6052631578947373E-4</v>
      </c>
      <c r="CB455" s="51">
        <f t="shared" si="645"/>
        <v>0</v>
      </c>
      <c r="CC455" s="51">
        <f t="shared" si="646"/>
        <v>0</v>
      </c>
      <c r="CD455" s="51">
        <f t="shared" si="647"/>
        <v>0.75303618379867288</v>
      </c>
      <c r="CE455" s="40"/>
      <c r="CF455" s="53">
        <f t="shared" si="651"/>
        <v>1.5282455063807396</v>
      </c>
      <c r="CG455" s="40"/>
      <c r="CH455" s="61">
        <f t="shared" si="652"/>
        <v>2.6628942331696761E-3</v>
      </c>
      <c r="CI455" s="61">
        <f t="shared" si="653"/>
        <v>1.6372702240083352E-3</v>
      </c>
      <c r="CJ455" s="61">
        <f t="shared" si="654"/>
        <v>1.7071485966420909E-2</v>
      </c>
      <c r="CK455" s="61">
        <f t="shared" si="655"/>
        <v>9.8075928600723969E-4</v>
      </c>
      <c r="CL455" s="61">
        <f t="shared" si="656"/>
        <v>4.5448962043974941E-4</v>
      </c>
      <c r="CM455" s="61">
        <f t="shared" si="657"/>
        <v>0.41412665274878219</v>
      </c>
      <c r="CN455" s="61">
        <f t="shared" si="658"/>
        <v>4.8253270826386302E-3</v>
      </c>
      <c r="CO455" s="61">
        <f t="shared" si="659"/>
        <v>5.8313317320523089E-3</v>
      </c>
      <c r="CP455" s="61">
        <f t="shared" si="660"/>
        <v>9.2105263157894746E-4</v>
      </c>
      <c r="CQ455" s="61">
        <f t="shared" si="661"/>
        <v>0</v>
      </c>
      <c r="CR455" s="61">
        <f t="shared" si="662"/>
        <v>0</v>
      </c>
      <c r="CS455" s="61">
        <f t="shared" si="663"/>
        <v>0.75303618379867288</v>
      </c>
      <c r="CT455" s="40"/>
      <c r="CU455" s="54">
        <f t="shared" si="664"/>
        <v>4.0695561458087429E-3</v>
      </c>
      <c r="CV455" s="54">
        <f t="shared" si="665"/>
        <v>2.5021508625717253E-3</v>
      </c>
      <c r="CW455" s="54">
        <f t="shared" si="666"/>
        <v>2.6089421715424613E-2</v>
      </c>
      <c r="CX455" s="54">
        <f t="shared" si="667"/>
        <v>1.4988409716817468E-3</v>
      </c>
      <c r="CY455" s="54">
        <f t="shared" si="668"/>
        <v>6.9457172013373503E-4</v>
      </c>
      <c r="CZ455" s="54">
        <f t="shared" si="669"/>
        <v>0.63288719613582334</v>
      </c>
      <c r="DA455" s="54">
        <f t="shared" si="670"/>
        <v>7.3742844308597707E-3</v>
      </c>
      <c r="DB455" s="54">
        <f t="shared" si="671"/>
        <v>8.9117065157243557E-3</v>
      </c>
      <c r="DC455" s="54">
        <f t="shared" si="672"/>
        <v>1.4075945453506814E-3</v>
      </c>
      <c r="DD455" s="54">
        <f t="shared" si="673"/>
        <v>0</v>
      </c>
      <c r="DE455" s="54">
        <f t="shared" si="674"/>
        <v>0</v>
      </c>
      <c r="DF455" s="54">
        <f t="shared" si="675"/>
        <v>1.1508241640324226</v>
      </c>
      <c r="DG455" s="40"/>
      <c r="DH455" s="80">
        <f t="shared" si="676"/>
        <v>1.8362594870758013</v>
      </c>
      <c r="DI455" s="80">
        <f t="shared" si="677"/>
        <v>1.0891706831614258</v>
      </c>
      <c r="DJ455" s="40"/>
      <c r="DK455" s="54">
        <f t="shared" si="678"/>
        <v>5.3257884663393523E-3</v>
      </c>
      <c r="DL455" s="54">
        <f t="shared" si="679"/>
        <v>1.6372702240083352E-3</v>
      </c>
      <c r="DM455" s="54">
        <f t="shared" si="680"/>
        <v>1.7071485966420909E-2</v>
      </c>
      <c r="DN455" s="54">
        <f t="shared" si="681"/>
        <v>9.8075928600723969E-4</v>
      </c>
      <c r="DO455" s="54">
        <f t="shared" si="682"/>
        <v>4.5448962043974941E-4</v>
      </c>
      <c r="DP455" s="54">
        <f t="shared" si="683"/>
        <v>0.41412665274878219</v>
      </c>
      <c r="DQ455" s="54">
        <f t="shared" si="684"/>
        <v>7.2379906239579458E-3</v>
      </c>
      <c r="DR455" s="54">
        <f t="shared" si="685"/>
        <v>8.7469975980784629E-3</v>
      </c>
      <c r="DS455" s="54">
        <f t="shared" si="686"/>
        <v>1.3815789473684212E-3</v>
      </c>
      <c r="DT455" s="54">
        <f t="shared" si="687"/>
        <v>0</v>
      </c>
      <c r="DU455" s="54">
        <f t="shared" si="688"/>
        <v>0</v>
      </c>
      <c r="DV455" s="54">
        <f t="shared" si="689"/>
        <v>1.5060723675973458</v>
      </c>
      <c r="DW455" s="54"/>
      <c r="DX455" s="63">
        <f t="shared" si="690"/>
        <v>1.9630353810787484</v>
      </c>
      <c r="DY455" s="40"/>
      <c r="DZ455" s="41">
        <f t="shared" si="691"/>
        <v>8.1391122916174858E-3</v>
      </c>
      <c r="EA455" s="41">
        <f t="shared" si="692"/>
        <v>2.5021508625717253E-3</v>
      </c>
      <c r="EB455" s="41">
        <f t="shared" si="693"/>
        <v>2.6089421715424613E-2</v>
      </c>
      <c r="EC455" s="41">
        <f t="shared" si="694"/>
        <v>1.4988409716817468E-3</v>
      </c>
      <c r="ED455" s="41">
        <f t="shared" si="695"/>
        <v>6.9457172013373503E-4</v>
      </c>
      <c r="EE455" s="41">
        <f t="shared" si="696"/>
        <v>0.63288719613582334</v>
      </c>
      <c r="EF455" s="41">
        <f t="shared" si="697"/>
        <v>1.1061426646289656E-2</v>
      </c>
      <c r="EG455" s="41">
        <f t="shared" si="698"/>
        <v>1.3367559773586534E-2</v>
      </c>
      <c r="EH455" s="41">
        <f t="shared" si="699"/>
        <v>2.1113918180260221E-3</v>
      </c>
      <c r="EI455" s="41">
        <f t="shared" si="700"/>
        <v>0</v>
      </c>
      <c r="EJ455" s="41">
        <f t="shared" si="701"/>
        <v>0</v>
      </c>
      <c r="EK455" s="41">
        <f t="shared" si="702"/>
        <v>2.3016483280648452</v>
      </c>
      <c r="EL455" s="40"/>
      <c r="EM455" s="82">
        <f t="shared" si="703"/>
        <v>3</v>
      </c>
      <c r="EN455" s="40"/>
      <c r="EO455" s="80">
        <f t="shared" si="704"/>
        <v>-0.53502409896855507</v>
      </c>
      <c r="EP455" s="80">
        <f t="shared" si="705"/>
        <v>0.68932217977937404</v>
      </c>
      <c r="EQ455" s="80">
        <f t="shared" si="706"/>
        <v>1.2243462787479291</v>
      </c>
      <c r="ER455" s="80"/>
      <c r="ES455" s="80">
        <f t="shared" si="648"/>
        <v>52.849631990377318</v>
      </c>
      <c r="ET455" s="80">
        <f t="shared" si="649"/>
        <v>-25.658136141309196</v>
      </c>
      <c r="EU455" s="80"/>
      <c r="EV455" s="80">
        <f t="shared" si="707"/>
        <v>1.2243462787479291</v>
      </c>
      <c r="EW455" s="80">
        <f t="shared" si="708"/>
        <v>-0.53502409896855507</v>
      </c>
      <c r="EX455" s="84">
        <f t="shared" si="709"/>
        <v>5.2548126907555379E-2</v>
      </c>
      <c r="EY455" s="85">
        <f t="shared" si="710"/>
        <v>1.2534439409378706</v>
      </c>
      <c r="EZ455" s="86">
        <f>3</f>
        <v>3</v>
      </c>
      <c r="FA455" s="75"/>
      <c r="FB455" s="88"/>
      <c r="FC455" s="80">
        <f t="shared" si="711"/>
        <v>0.16</v>
      </c>
      <c r="FD455" s="80">
        <f t="shared" si="712"/>
        <v>6.6000000000000003E-2</v>
      </c>
      <c r="FE455" s="80">
        <f t="shared" si="713"/>
        <v>1.2110000000000001</v>
      </c>
      <c r="FF455" s="80">
        <f t="shared" si="714"/>
        <v>5.5E-2</v>
      </c>
      <c r="FG455" s="80">
        <f t="shared" si="715"/>
        <v>3.6999999999999998E-2</v>
      </c>
      <c r="FH455" s="80">
        <f t="shared" si="716"/>
        <v>52.849631990377318</v>
      </c>
      <c r="FI455" s="80">
        <f t="shared" si="717"/>
        <v>-25.658136141309196</v>
      </c>
      <c r="FJ455" s="80">
        <f t="shared" si="718"/>
        <v>0.246</v>
      </c>
      <c r="FK455" s="80">
        <f t="shared" si="719"/>
        <v>0.437</v>
      </c>
      <c r="FL455" s="80">
        <f t="shared" si="720"/>
        <v>7.0000000000000007E-2</v>
      </c>
      <c r="FM455" s="80">
        <f t="shared" si="721"/>
        <v>0</v>
      </c>
      <c r="FN455" s="80">
        <f t="shared" si="722"/>
        <v>0</v>
      </c>
      <c r="FO455" s="80">
        <f t="shared" si="723"/>
        <v>60.145000000000003</v>
      </c>
      <c r="FP455" s="80">
        <f t="shared" si="724"/>
        <v>89.618495849068125</v>
      </c>
    </row>
    <row r="456" spans="1:172" ht="21">
      <c r="A456" s="40">
        <v>454</v>
      </c>
      <c r="B456" s="41" t="s">
        <v>73</v>
      </c>
      <c r="C456" s="230">
        <v>0.154</v>
      </c>
      <c r="D456" s="230">
        <v>8.1000000000000003E-2</v>
      </c>
      <c r="E456" s="230">
        <v>1.262</v>
      </c>
      <c r="F456" s="230">
        <v>3.9E-2</v>
      </c>
      <c r="G456" s="230">
        <v>5.3999999999999999E-2</v>
      </c>
      <c r="H456" s="230">
        <v>30.035</v>
      </c>
      <c r="I456" s="230">
        <v>0.21</v>
      </c>
      <c r="J456" s="230">
        <v>0.43</v>
      </c>
      <c r="K456" s="230">
        <v>0.06</v>
      </c>
      <c r="L456" s="239">
        <v>0</v>
      </c>
      <c r="M456" s="239">
        <v>0</v>
      </c>
      <c r="N456" s="230">
        <v>60.304000000000002</v>
      </c>
      <c r="O456" s="71"/>
      <c r="P456" s="70">
        <f t="shared" si="635"/>
        <v>90.089586938370473</v>
      </c>
      <c r="Q456" s="70">
        <f t="shared" si="650"/>
        <v>92.629000000000005</v>
      </c>
      <c r="S456" s="48">
        <v>60.085000000000001</v>
      </c>
      <c r="T456" s="48">
        <v>40.311</v>
      </c>
      <c r="U456" s="48">
        <v>70.936999999999998</v>
      </c>
      <c r="V456" s="48">
        <v>56.079000000000001</v>
      </c>
      <c r="W456" s="48">
        <v>81.41</v>
      </c>
      <c r="X456" s="49">
        <v>71.849999999999994</v>
      </c>
      <c r="Y456" s="48">
        <v>101.962</v>
      </c>
      <c r="Z456" s="48">
        <v>149.88</v>
      </c>
      <c r="AA456" s="48">
        <v>152</v>
      </c>
      <c r="AB456" s="48">
        <v>61.978999999999999</v>
      </c>
      <c r="AC456" s="48">
        <v>94.203000000000003</v>
      </c>
      <c r="AD456" s="49">
        <v>79.87</v>
      </c>
      <c r="AE456" s="40"/>
      <c r="AF456" s="41">
        <v>1</v>
      </c>
      <c r="AG456" s="41">
        <v>1</v>
      </c>
      <c r="AH456" s="41">
        <v>1</v>
      </c>
      <c r="AI456" s="41">
        <v>1</v>
      </c>
      <c r="AJ456" s="41">
        <v>1</v>
      </c>
      <c r="AK456" s="50">
        <v>1</v>
      </c>
      <c r="AL456" s="41">
        <v>2</v>
      </c>
      <c r="AM456" s="41">
        <v>2</v>
      </c>
      <c r="AN456" s="41">
        <v>2</v>
      </c>
      <c r="AO456" s="41">
        <v>2</v>
      </c>
      <c r="AP456" s="41">
        <v>2</v>
      </c>
      <c r="AQ456" s="50">
        <v>1</v>
      </c>
      <c r="AR456" s="40"/>
      <c r="AS456" s="41">
        <v>4</v>
      </c>
      <c r="AT456" s="41">
        <v>2</v>
      </c>
      <c r="AU456" s="41">
        <v>2</v>
      </c>
      <c r="AV456" s="41">
        <v>2</v>
      </c>
      <c r="AW456" s="41">
        <v>2</v>
      </c>
      <c r="AX456" s="50">
        <v>2</v>
      </c>
      <c r="AY456" s="41">
        <v>3</v>
      </c>
      <c r="AZ456" s="41">
        <v>3</v>
      </c>
      <c r="BA456" s="41">
        <v>3</v>
      </c>
      <c r="BB456" s="41">
        <v>1</v>
      </c>
      <c r="BC456" s="41">
        <v>1</v>
      </c>
      <c r="BD456" s="50">
        <v>4</v>
      </c>
      <c r="BE456" s="40"/>
      <c r="BF456" s="59">
        <v>2</v>
      </c>
      <c r="BG456" s="59">
        <v>1</v>
      </c>
      <c r="BH456" s="59">
        <v>1</v>
      </c>
      <c r="BI456" s="59">
        <v>1</v>
      </c>
      <c r="BJ456" s="59">
        <v>1</v>
      </c>
      <c r="BK456" s="60">
        <v>1</v>
      </c>
      <c r="BL456" s="59">
        <v>3</v>
      </c>
      <c r="BM456" s="59">
        <v>3</v>
      </c>
      <c r="BN456" s="59">
        <v>3</v>
      </c>
      <c r="BO456" s="59">
        <v>1</v>
      </c>
      <c r="BP456" s="59">
        <v>1</v>
      </c>
      <c r="BQ456" s="60">
        <v>2</v>
      </c>
      <c r="BR456" s="40"/>
      <c r="BS456" s="51">
        <f t="shared" si="636"/>
        <v>2.5630356994258132E-3</v>
      </c>
      <c r="BT456" s="51">
        <f t="shared" si="637"/>
        <v>2.0093770931011389E-3</v>
      </c>
      <c r="BU456" s="51">
        <f t="shared" si="638"/>
        <v>1.7790433765171913E-2</v>
      </c>
      <c r="BV456" s="51">
        <f t="shared" si="639"/>
        <v>6.9544749371422453E-4</v>
      </c>
      <c r="BW456" s="51">
        <f t="shared" si="640"/>
        <v>6.6330917577693159E-4</v>
      </c>
      <c r="BX456" s="51">
        <f t="shared" si="641"/>
        <v>0.41802366040361866</v>
      </c>
      <c r="BY456" s="51">
        <f t="shared" si="642"/>
        <v>2.0595908279555128E-3</v>
      </c>
      <c r="BZ456" s="51">
        <f t="shared" si="643"/>
        <v>2.868961836135575E-3</v>
      </c>
      <c r="CA456" s="51">
        <f t="shared" si="644"/>
        <v>3.9473684210526315E-4</v>
      </c>
      <c r="CB456" s="51">
        <f t="shared" si="645"/>
        <v>0</v>
      </c>
      <c r="CC456" s="51">
        <f t="shared" si="646"/>
        <v>0</v>
      </c>
      <c r="CD456" s="51">
        <f t="shared" si="647"/>
        <v>0.75502691874295724</v>
      </c>
      <c r="CE456" s="40"/>
      <c r="CF456" s="53">
        <f t="shared" si="651"/>
        <v>1.5225860372147448</v>
      </c>
      <c r="CG456" s="40"/>
      <c r="CH456" s="61">
        <f t="shared" si="652"/>
        <v>2.5630356994258132E-3</v>
      </c>
      <c r="CI456" s="61">
        <f t="shared" si="653"/>
        <v>2.0093770931011389E-3</v>
      </c>
      <c r="CJ456" s="61">
        <f t="shared" si="654"/>
        <v>1.7790433765171913E-2</v>
      </c>
      <c r="CK456" s="61">
        <f t="shared" si="655"/>
        <v>6.9544749371422453E-4</v>
      </c>
      <c r="CL456" s="61">
        <f t="shared" si="656"/>
        <v>6.6330917577693159E-4</v>
      </c>
      <c r="CM456" s="61">
        <f t="shared" si="657"/>
        <v>0.41802366040361866</v>
      </c>
      <c r="CN456" s="61">
        <f t="shared" si="658"/>
        <v>4.1191816559110256E-3</v>
      </c>
      <c r="CO456" s="61">
        <f t="shared" si="659"/>
        <v>5.73792367227115E-3</v>
      </c>
      <c r="CP456" s="61">
        <f t="shared" si="660"/>
        <v>7.894736842105263E-4</v>
      </c>
      <c r="CQ456" s="61">
        <f t="shared" si="661"/>
        <v>0</v>
      </c>
      <c r="CR456" s="61">
        <f t="shared" si="662"/>
        <v>0</v>
      </c>
      <c r="CS456" s="61">
        <f t="shared" si="663"/>
        <v>0.75502691874295724</v>
      </c>
      <c r="CT456" s="40"/>
      <c r="CU456" s="54">
        <f t="shared" si="664"/>
        <v>3.9024423688286711E-3</v>
      </c>
      <c r="CV456" s="54">
        <f t="shared" si="665"/>
        <v>3.0594495054549467E-3</v>
      </c>
      <c r="CW456" s="54">
        <f t="shared" si="666"/>
        <v>2.7087466046844495E-2</v>
      </c>
      <c r="CX456" s="54">
        <f t="shared" si="667"/>
        <v>1.0588786435452673E-3</v>
      </c>
      <c r="CY456" s="54">
        <f t="shared" si="668"/>
        <v>1.0099452893943769E-3</v>
      </c>
      <c r="CZ456" s="54">
        <f t="shared" si="669"/>
        <v>0.63647698855594792</v>
      </c>
      <c r="DA456" s="54">
        <f t="shared" si="670"/>
        <v>6.2718084740412388E-3</v>
      </c>
      <c r="DB456" s="54">
        <f t="shared" si="671"/>
        <v>8.7364824660040065E-3</v>
      </c>
      <c r="DC456" s="54">
        <f t="shared" si="672"/>
        <v>1.2020416083274301E-3</v>
      </c>
      <c r="DD456" s="54">
        <f t="shared" si="673"/>
        <v>0</v>
      </c>
      <c r="DE456" s="54">
        <f t="shared" si="674"/>
        <v>0</v>
      </c>
      <c r="DF456" s="54">
        <f t="shared" si="675"/>
        <v>1.1495934441992983</v>
      </c>
      <c r="DG456" s="40"/>
      <c r="DH456" s="80">
        <f t="shared" si="676"/>
        <v>1.8383989471576867</v>
      </c>
      <c r="DI456" s="80">
        <f t="shared" si="677"/>
        <v>1.087903146970445</v>
      </c>
      <c r="DJ456" s="40"/>
      <c r="DK456" s="54">
        <f t="shared" si="678"/>
        <v>5.1260713988516265E-3</v>
      </c>
      <c r="DL456" s="54">
        <f t="shared" si="679"/>
        <v>2.0093770931011389E-3</v>
      </c>
      <c r="DM456" s="54">
        <f t="shared" si="680"/>
        <v>1.7790433765171913E-2</v>
      </c>
      <c r="DN456" s="54">
        <f t="shared" si="681"/>
        <v>6.9544749371422453E-4</v>
      </c>
      <c r="DO456" s="54">
        <f t="shared" si="682"/>
        <v>6.6330917577693159E-4</v>
      </c>
      <c r="DP456" s="54">
        <f t="shared" si="683"/>
        <v>0.41802366040361866</v>
      </c>
      <c r="DQ456" s="54">
        <f t="shared" si="684"/>
        <v>6.1787724838665379E-3</v>
      </c>
      <c r="DR456" s="54">
        <f t="shared" si="685"/>
        <v>8.6068855084067246E-3</v>
      </c>
      <c r="DS456" s="54">
        <f t="shared" si="686"/>
        <v>1.1842105263157893E-3</v>
      </c>
      <c r="DT456" s="54">
        <f t="shared" si="687"/>
        <v>0</v>
      </c>
      <c r="DU456" s="54">
        <f t="shared" si="688"/>
        <v>0</v>
      </c>
      <c r="DV456" s="54">
        <f t="shared" si="689"/>
        <v>1.5100538374859145</v>
      </c>
      <c r="DW456" s="54"/>
      <c r="DX456" s="63">
        <f t="shared" si="690"/>
        <v>1.970332005334738</v>
      </c>
      <c r="DY456" s="40"/>
      <c r="DZ456" s="41">
        <f t="shared" si="691"/>
        <v>7.8048847376573421E-3</v>
      </c>
      <c r="EA456" s="41">
        <f t="shared" si="692"/>
        <v>3.0594495054549467E-3</v>
      </c>
      <c r="EB456" s="41">
        <f t="shared" si="693"/>
        <v>2.7087466046844495E-2</v>
      </c>
      <c r="EC456" s="41">
        <f t="shared" si="694"/>
        <v>1.0588786435452673E-3</v>
      </c>
      <c r="ED456" s="41">
        <f t="shared" si="695"/>
        <v>1.0099452893943769E-3</v>
      </c>
      <c r="EE456" s="41">
        <f t="shared" si="696"/>
        <v>0.63647698855594792</v>
      </c>
      <c r="EF456" s="41">
        <f t="shared" si="697"/>
        <v>9.4077127110618573E-3</v>
      </c>
      <c r="EG456" s="41">
        <f t="shared" si="698"/>
        <v>1.310472369900601E-2</v>
      </c>
      <c r="EH456" s="41">
        <f t="shared" si="699"/>
        <v>1.803062412491145E-3</v>
      </c>
      <c r="EI456" s="41">
        <f t="shared" si="700"/>
        <v>0</v>
      </c>
      <c r="EJ456" s="41">
        <f t="shared" si="701"/>
        <v>0</v>
      </c>
      <c r="EK456" s="41">
        <f t="shared" si="702"/>
        <v>2.2991868883985966</v>
      </c>
      <c r="EL456" s="40"/>
      <c r="EM456" s="82">
        <f t="shared" si="703"/>
        <v>3</v>
      </c>
      <c r="EN456" s="40"/>
      <c r="EO456" s="80">
        <f t="shared" si="704"/>
        <v>-0.52741888182266905</v>
      </c>
      <c r="EP456" s="80">
        <f t="shared" si="705"/>
        <v>0.69242531882428759</v>
      </c>
      <c r="EQ456" s="80">
        <f t="shared" si="706"/>
        <v>1.2198442006469565</v>
      </c>
      <c r="ER456" s="80"/>
      <c r="ES456" s="80">
        <f t="shared" si="648"/>
        <v>52.912595149815331</v>
      </c>
      <c r="ET456" s="80">
        <f t="shared" si="649"/>
        <v>-25.417008211444848</v>
      </c>
      <c r="EU456" s="80"/>
      <c r="EV456" s="80">
        <f t="shared" si="707"/>
        <v>1.2198442006469565</v>
      </c>
      <c r="EW456" s="80">
        <f t="shared" si="708"/>
        <v>-0.52741888182266905</v>
      </c>
      <c r="EX456" s="84">
        <f t="shared" si="709"/>
        <v>5.2328514402440435E-2</v>
      </c>
      <c r="EY456" s="85">
        <f t="shared" si="710"/>
        <v>1.2506463256810092</v>
      </c>
      <c r="EZ456" s="86">
        <f>3</f>
        <v>3</v>
      </c>
      <c r="FA456" s="75"/>
      <c r="FB456" s="88"/>
      <c r="FC456" s="80">
        <f t="shared" si="711"/>
        <v>0.154</v>
      </c>
      <c r="FD456" s="80">
        <f t="shared" si="712"/>
        <v>8.1000000000000003E-2</v>
      </c>
      <c r="FE456" s="80">
        <f t="shared" si="713"/>
        <v>1.262</v>
      </c>
      <c r="FF456" s="80">
        <f t="shared" si="714"/>
        <v>3.9E-2</v>
      </c>
      <c r="FG456" s="80">
        <f t="shared" si="715"/>
        <v>5.3999999999999999E-2</v>
      </c>
      <c r="FH456" s="80">
        <f t="shared" si="716"/>
        <v>52.912595149815331</v>
      </c>
      <c r="FI456" s="80">
        <f t="shared" si="717"/>
        <v>-25.417008211444848</v>
      </c>
      <c r="FJ456" s="80">
        <f t="shared" si="718"/>
        <v>0.21</v>
      </c>
      <c r="FK456" s="80">
        <f t="shared" si="719"/>
        <v>0.43</v>
      </c>
      <c r="FL456" s="80">
        <f t="shared" si="720"/>
        <v>0.06</v>
      </c>
      <c r="FM456" s="80">
        <f t="shared" si="721"/>
        <v>0</v>
      </c>
      <c r="FN456" s="80">
        <f t="shared" si="722"/>
        <v>0</v>
      </c>
      <c r="FO456" s="80">
        <f t="shared" si="723"/>
        <v>60.304000000000002</v>
      </c>
      <c r="FP456" s="80">
        <f t="shared" si="724"/>
        <v>90.089586938370473</v>
      </c>
    </row>
    <row r="457" spans="1:172" ht="21.75" thickBot="1">
      <c r="A457" s="40">
        <v>455</v>
      </c>
      <c r="B457" s="41" t="s">
        <v>73</v>
      </c>
      <c r="C457" s="232">
        <v>0.16900000000000001</v>
      </c>
      <c r="D457" s="232">
        <v>9.5000000000000001E-2</v>
      </c>
      <c r="E457" s="232">
        <v>1.3879999999999999</v>
      </c>
      <c r="F457" s="232">
        <v>0.06</v>
      </c>
      <c r="G457" s="232">
        <v>0</v>
      </c>
      <c r="H457" s="232">
        <v>29.405999999999999</v>
      </c>
      <c r="I457" s="232">
        <v>0.18099999999999999</v>
      </c>
      <c r="J457" s="232">
        <v>0.38500000000000001</v>
      </c>
      <c r="K457" s="232">
        <v>4.2000000000000003E-2</v>
      </c>
      <c r="L457" s="241">
        <v>0</v>
      </c>
      <c r="M457" s="241">
        <v>0</v>
      </c>
      <c r="N457" s="232">
        <v>60.375999999999998</v>
      </c>
      <c r="O457" s="71"/>
      <c r="P457" s="70">
        <f t="shared" si="635"/>
        <v>89.498219688682894</v>
      </c>
      <c r="Q457" s="70">
        <f t="shared" si="650"/>
        <v>92.102000000000004</v>
      </c>
      <c r="S457" s="48">
        <v>60.085000000000001</v>
      </c>
      <c r="T457" s="48">
        <v>40.311</v>
      </c>
      <c r="U457" s="48">
        <v>70.936999999999998</v>
      </c>
      <c r="V457" s="48">
        <v>56.079000000000001</v>
      </c>
      <c r="W457" s="48">
        <v>81.41</v>
      </c>
      <c r="X457" s="49">
        <v>71.849999999999994</v>
      </c>
      <c r="Y457" s="48">
        <v>101.962</v>
      </c>
      <c r="Z457" s="48">
        <v>149.88</v>
      </c>
      <c r="AA457" s="48">
        <v>152</v>
      </c>
      <c r="AB457" s="48">
        <v>61.978999999999999</v>
      </c>
      <c r="AC457" s="48">
        <v>94.203000000000003</v>
      </c>
      <c r="AD457" s="49">
        <v>79.87</v>
      </c>
      <c r="AE457" s="40"/>
      <c r="AF457" s="41">
        <v>1</v>
      </c>
      <c r="AG457" s="41">
        <v>1</v>
      </c>
      <c r="AH457" s="41">
        <v>1</v>
      </c>
      <c r="AI457" s="41">
        <v>1</v>
      </c>
      <c r="AJ457" s="41">
        <v>1</v>
      </c>
      <c r="AK457" s="50">
        <v>1</v>
      </c>
      <c r="AL457" s="41">
        <v>2</v>
      </c>
      <c r="AM457" s="41">
        <v>2</v>
      </c>
      <c r="AN457" s="41">
        <v>2</v>
      </c>
      <c r="AO457" s="41">
        <v>2</v>
      </c>
      <c r="AP457" s="41">
        <v>2</v>
      </c>
      <c r="AQ457" s="50">
        <v>1</v>
      </c>
      <c r="AR457" s="40"/>
      <c r="AS457" s="41">
        <v>4</v>
      </c>
      <c r="AT457" s="41">
        <v>2</v>
      </c>
      <c r="AU457" s="41">
        <v>2</v>
      </c>
      <c r="AV457" s="41">
        <v>2</v>
      </c>
      <c r="AW457" s="41">
        <v>2</v>
      </c>
      <c r="AX457" s="50">
        <v>2</v>
      </c>
      <c r="AY457" s="41">
        <v>3</v>
      </c>
      <c r="AZ457" s="41">
        <v>3</v>
      </c>
      <c r="BA457" s="41">
        <v>3</v>
      </c>
      <c r="BB457" s="41">
        <v>1</v>
      </c>
      <c r="BC457" s="41">
        <v>1</v>
      </c>
      <c r="BD457" s="50">
        <v>4</v>
      </c>
      <c r="BE457" s="40"/>
      <c r="BF457" s="59">
        <v>2</v>
      </c>
      <c r="BG457" s="59">
        <v>1</v>
      </c>
      <c r="BH457" s="59">
        <v>1</v>
      </c>
      <c r="BI457" s="59">
        <v>1</v>
      </c>
      <c r="BJ457" s="59">
        <v>1</v>
      </c>
      <c r="BK457" s="60">
        <v>1</v>
      </c>
      <c r="BL457" s="59">
        <v>3</v>
      </c>
      <c r="BM457" s="59">
        <v>3</v>
      </c>
      <c r="BN457" s="59">
        <v>3</v>
      </c>
      <c r="BO457" s="59">
        <v>1</v>
      </c>
      <c r="BP457" s="59">
        <v>1</v>
      </c>
      <c r="BQ457" s="60">
        <v>2</v>
      </c>
      <c r="BR457" s="40"/>
      <c r="BS457" s="51">
        <f t="shared" si="636"/>
        <v>2.8126820337854709E-3</v>
      </c>
      <c r="BT457" s="51">
        <f t="shared" si="637"/>
        <v>2.3566768375877551E-3</v>
      </c>
      <c r="BU457" s="51">
        <f t="shared" si="638"/>
        <v>1.9566657738556748E-2</v>
      </c>
      <c r="BV457" s="51">
        <f t="shared" si="639"/>
        <v>1.0699192210988069E-3</v>
      </c>
      <c r="BW457" s="51">
        <f t="shared" si="640"/>
        <v>0</v>
      </c>
      <c r="BX457" s="51">
        <f t="shared" si="641"/>
        <v>0.4092693110647182</v>
      </c>
      <c r="BY457" s="51">
        <f t="shared" si="642"/>
        <v>1.7751711421902276E-3</v>
      </c>
      <c r="BZ457" s="51">
        <f t="shared" si="643"/>
        <v>2.5687216439818522E-3</v>
      </c>
      <c r="CA457" s="51">
        <f t="shared" si="644"/>
        <v>2.7631578947368425E-4</v>
      </c>
      <c r="CB457" s="51">
        <f t="shared" si="645"/>
        <v>0</v>
      </c>
      <c r="CC457" s="51">
        <f t="shared" si="646"/>
        <v>0</v>
      </c>
      <c r="CD457" s="51">
        <f t="shared" si="647"/>
        <v>0.75592838362338788</v>
      </c>
      <c r="CE457" s="40"/>
      <c r="CF457" s="53">
        <f t="shared" si="651"/>
        <v>1.5278019297137664</v>
      </c>
      <c r="CG457" s="40"/>
      <c r="CH457" s="61">
        <f t="shared" si="652"/>
        <v>2.8126820337854709E-3</v>
      </c>
      <c r="CI457" s="61">
        <f t="shared" si="653"/>
        <v>2.3566768375877551E-3</v>
      </c>
      <c r="CJ457" s="61">
        <f t="shared" si="654"/>
        <v>1.9566657738556748E-2</v>
      </c>
      <c r="CK457" s="61">
        <f t="shared" si="655"/>
        <v>1.0699192210988069E-3</v>
      </c>
      <c r="CL457" s="61">
        <f t="shared" si="656"/>
        <v>0</v>
      </c>
      <c r="CM457" s="61">
        <f t="shared" si="657"/>
        <v>0.4092693110647182</v>
      </c>
      <c r="CN457" s="61">
        <f t="shared" si="658"/>
        <v>3.5503422843804551E-3</v>
      </c>
      <c r="CO457" s="61">
        <f t="shared" si="659"/>
        <v>5.1374432879637043E-3</v>
      </c>
      <c r="CP457" s="61">
        <f t="shared" si="660"/>
        <v>5.526315789473685E-4</v>
      </c>
      <c r="CQ457" s="61">
        <f t="shared" si="661"/>
        <v>0</v>
      </c>
      <c r="CR457" s="61">
        <f t="shared" si="662"/>
        <v>0</v>
      </c>
      <c r="CS457" s="61">
        <f t="shared" si="663"/>
        <v>0.75592838362338788</v>
      </c>
      <c r="CT457" s="40"/>
      <c r="CU457" s="54">
        <f t="shared" si="664"/>
        <v>4.2972210388886834E-3</v>
      </c>
      <c r="CV457" s="54">
        <f t="shared" si="665"/>
        <v>3.6005354201783086E-3</v>
      </c>
      <c r="CW457" s="54">
        <f t="shared" si="666"/>
        <v>2.98939774510158E-2</v>
      </c>
      <c r="CX457" s="54">
        <f t="shared" si="667"/>
        <v>1.6346246506326071E-3</v>
      </c>
      <c r="CY457" s="54">
        <f t="shared" si="668"/>
        <v>0</v>
      </c>
      <c r="CZ457" s="54">
        <f t="shared" si="669"/>
        <v>0.6252824432173002</v>
      </c>
      <c r="DA457" s="54">
        <f t="shared" si="670"/>
        <v>5.4242197932208407E-3</v>
      </c>
      <c r="DB457" s="54">
        <f t="shared" si="671"/>
        <v>7.848995769145984E-3</v>
      </c>
      <c r="DC457" s="54">
        <f t="shared" si="672"/>
        <v>8.4431159273655519E-4</v>
      </c>
      <c r="DD457" s="54">
        <f t="shared" si="673"/>
        <v>0</v>
      </c>
      <c r="DE457" s="54">
        <f t="shared" si="674"/>
        <v>0</v>
      </c>
      <c r="DF457" s="54">
        <f t="shared" si="675"/>
        <v>1.1549088432252204</v>
      </c>
      <c r="DG457" s="40"/>
      <c r="DH457" s="80">
        <f t="shared" si="676"/>
        <v>1.8337351721583395</v>
      </c>
      <c r="DI457" s="80">
        <f t="shared" si="677"/>
        <v>1.0906700326012528</v>
      </c>
      <c r="DJ457" s="40"/>
      <c r="DK457" s="54">
        <f t="shared" si="678"/>
        <v>5.6253640675709418E-3</v>
      </c>
      <c r="DL457" s="54">
        <f t="shared" si="679"/>
        <v>2.3566768375877551E-3</v>
      </c>
      <c r="DM457" s="54">
        <f t="shared" si="680"/>
        <v>1.9566657738556748E-2</v>
      </c>
      <c r="DN457" s="54">
        <f t="shared" si="681"/>
        <v>1.0699192210988069E-3</v>
      </c>
      <c r="DO457" s="54">
        <f t="shared" si="682"/>
        <v>0</v>
      </c>
      <c r="DP457" s="54">
        <f t="shared" si="683"/>
        <v>0.4092693110647182</v>
      </c>
      <c r="DQ457" s="54">
        <f t="shared" si="684"/>
        <v>5.3255134265706829E-3</v>
      </c>
      <c r="DR457" s="54">
        <f t="shared" si="685"/>
        <v>7.7061649319455569E-3</v>
      </c>
      <c r="DS457" s="54">
        <f t="shared" si="686"/>
        <v>8.289473684210528E-4</v>
      </c>
      <c r="DT457" s="54">
        <f t="shared" si="687"/>
        <v>0</v>
      </c>
      <c r="DU457" s="54">
        <f t="shared" si="688"/>
        <v>0</v>
      </c>
      <c r="DV457" s="54">
        <f t="shared" si="689"/>
        <v>1.5118567672467758</v>
      </c>
      <c r="DW457" s="54"/>
      <c r="DX457" s="63">
        <f t="shared" si="690"/>
        <v>1.9636053219032454</v>
      </c>
      <c r="DY457" s="40"/>
      <c r="DZ457" s="41">
        <f t="shared" si="691"/>
        <v>8.5944420777773669E-3</v>
      </c>
      <c r="EA457" s="41">
        <f t="shared" si="692"/>
        <v>3.6005354201783086E-3</v>
      </c>
      <c r="EB457" s="41">
        <f t="shared" si="693"/>
        <v>2.98939774510158E-2</v>
      </c>
      <c r="EC457" s="41">
        <f t="shared" si="694"/>
        <v>1.6346246506326071E-3</v>
      </c>
      <c r="ED457" s="41">
        <f t="shared" si="695"/>
        <v>0</v>
      </c>
      <c r="EE457" s="41">
        <f t="shared" si="696"/>
        <v>0.6252824432173002</v>
      </c>
      <c r="EF457" s="41">
        <f t="shared" si="697"/>
        <v>8.136329689831261E-3</v>
      </c>
      <c r="EG457" s="41">
        <f t="shared" si="698"/>
        <v>1.1773493653718978E-2</v>
      </c>
      <c r="EH457" s="41">
        <f t="shared" si="699"/>
        <v>1.2664673891048328E-3</v>
      </c>
      <c r="EI457" s="41">
        <f t="shared" si="700"/>
        <v>0</v>
      </c>
      <c r="EJ457" s="41">
        <f t="shared" si="701"/>
        <v>0</v>
      </c>
      <c r="EK457" s="41">
        <f t="shared" si="702"/>
        <v>2.3098176864504407</v>
      </c>
      <c r="EL457" s="40"/>
      <c r="EM457" s="82">
        <f t="shared" si="703"/>
        <v>3</v>
      </c>
      <c r="EN457" s="40"/>
      <c r="EO457" s="80">
        <f t="shared" si="704"/>
        <v>-0.54402019560751658</v>
      </c>
      <c r="EP457" s="80">
        <f t="shared" si="705"/>
        <v>0.68197682272880389</v>
      </c>
      <c r="EQ457" s="80">
        <f t="shared" si="706"/>
        <v>1.2259970183363205</v>
      </c>
      <c r="ER457" s="80"/>
      <c r="ES457" s="80">
        <f t="shared" si="648"/>
        <v>52.863480282135932</v>
      </c>
      <c r="ET457" s="80">
        <f t="shared" si="649"/>
        <v>-26.061260593453021</v>
      </c>
      <c r="EU457" s="80"/>
      <c r="EV457" s="80">
        <f t="shared" si="707"/>
        <v>1.2259970183363205</v>
      </c>
      <c r="EW457" s="80">
        <f t="shared" si="708"/>
        <v>-0.54402019560751658</v>
      </c>
      <c r="EX457" s="84">
        <f t="shared" si="709"/>
        <v>5.3543885715818779E-2</v>
      </c>
      <c r="EY457" s="85">
        <f t="shared" si="710"/>
        <v>1.2596244656919262</v>
      </c>
      <c r="EZ457" s="86">
        <f>3</f>
        <v>3</v>
      </c>
      <c r="FA457" s="75"/>
      <c r="FB457" s="88"/>
      <c r="FC457" s="80">
        <f t="shared" si="711"/>
        <v>0.16900000000000001</v>
      </c>
      <c r="FD457" s="80">
        <f t="shared" si="712"/>
        <v>9.5000000000000001E-2</v>
      </c>
      <c r="FE457" s="80">
        <f t="shared" si="713"/>
        <v>1.3879999999999999</v>
      </c>
      <c r="FF457" s="80">
        <f t="shared" si="714"/>
        <v>0.06</v>
      </c>
      <c r="FG457" s="80">
        <f t="shared" si="715"/>
        <v>0</v>
      </c>
      <c r="FH457" s="80">
        <f t="shared" si="716"/>
        <v>52.863480282135932</v>
      </c>
      <c r="FI457" s="80">
        <f t="shared" si="717"/>
        <v>-26.061260593453021</v>
      </c>
      <c r="FJ457" s="80">
        <f t="shared" si="718"/>
        <v>0.18099999999999999</v>
      </c>
      <c r="FK457" s="80">
        <f t="shared" si="719"/>
        <v>0.38500000000000001</v>
      </c>
      <c r="FL457" s="80">
        <f t="shared" si="720"/>
        <v>4.2000000000000003E-2</v>
      </c>
      <c r="FM457" s="80">
        <f t="shared" si="721"/>
        <v>0</v>
      </c>
      <c r="FN457" s="80">
        <f t="shared" si="722"/>
        <v>0</v>
      </c>
      <c r="FO457" s="80">
        <f t="shared" si="723"/>
        <v>60.375999999999998</v>
      </c>
      <c r="FP457" s="80">
        <f t="shared" si="724"/>
        <v>89.498219688682894</v>
      </c>
    </row>
    <row r="458" spans="1:172" ht="21.75" thickTop="1">
      <c r="A458" s="40">
        <v>456</v>
      </c>
      <c r="B458" s="41" t="s">
        <v>73</v>
      </c>
      <c r="C458" s="233">
        <v>0.45800000000000002</v>
      </c>
      <c r="D458" s="233">
        <v>0.111</v>
      </c>
      <c r="E458" s="233">
        <v>1.885</v>
      </c>
      <c r="F458" s="233">
        <v>6.3E-2</v>
      </c>
      <c r="G458" s="233">
        <v>7.2999999999999995E-2</v>
      </c>
      <c r="H458" s="233">
        <v>32.176000000000002</v>
      </c>
      <c r="I458" s="233">
        <v>0.33800000000000002</v>
      </c>
      <c r="J458" s="233">
        <v>0.51300000000000001</v>
      </c>
      <c r="K458" s="233">
        <v>0.19400000000000001</v>
      </c>
      <c r="L458" s="240">
        <v>0</v>
      </c>
      <c r="M458" s="240">
        <v>0</v>
      </c>
      <c r="N458" s="233">
        <v>55.552999999999997</v>
      </c>
      <c r="O458" s="71"/>
      <c r="P458" s="70">
        <f t="shared" si="635"/>
        <v>89.577546607743713</v>
      </c>
      <c r="Q458" s="70">
        <f t="shared" si="650"/>
        <v>91.364000000000004</v>
      </c>
      <c r="S458" s="48">
        <v>60.085000000000001</v>
      </c>
      <c r="T458" s="48">
        <v>40.311</v>
      </c>
      <c r="U458" s="48">
        <v>70.936999999999998</v>
      </c>
      <c r="V458" s="48">
        <v>56.079000000000001</v>
      </c>
      <c r="W458" s="48">
        <v>81.41</v>
      </c>
      <c r="X458" s="49">
        <v>71.849999999999994</v>
      </c>
      <c r="Y458" s="48">
        <v>101.962</v>
      </c>
      <c r="Z458" s="48">
        <v>149.88</v>
      </c>
      <c r="AA458" s="48">
        <v>152</v>
      </c>
      <c r="AB458" s="48">
        <v>61.978999999999999</v>
      </c>
      <c r="AC458" s="48">
        <v>94.203000000000003</v>
      </c>
      <c r="AD458" s="49">
        <v>79.87</v>
      </c>
      <c r="AE458" s="40"/>
      <c r="AF458" s="41">
        <v>1</v>
      </c>
      <c r="AG458" s="41">
        <v>1</v>
      </c>
      <c r="AH458" s="41">
        <v>1</v>
      </c>
      <c r="AI458" s="41">
        <v>1</v>
      </c>
      <c r="AJ458" s="41">
        <v>1</v>
      </c>
      <c r="AK458" s="50">
        <v>1</v>
      </c>
      <c r="AL458" s="41">
        <v>2</v>
      </c>
      <c r="AM458" s="41">
        <v>2</v>
      </c>
      <c r="AN458" s="41">
        <v>2</v>
      </c>
      <c r="AO458" s="41">
        <v>2</v>
      </c>
      <c r="AP458" s="41">
        <v>2</v>
      </c>
      <c r="AQ458" s="50">
        <v>1</v>
      </c>
      <c r="AR458" s="40"/>
      <c r="AS458" s="41">
        <v>4</v>
      </c>
      <c r="AT458" s="41">
        <v>2</v>
      </c>
      <c r="AU458" s="41">
        <v>2</v>
      </c>
      <c r="AV458" s="41">
        <v>2</v>
      </c>
      <c r="AW458" s="41">
        <v>2</v>
      </c>
      <c r="AX458" s="50">
        <v>2</v>
      </c>
      <c r="AY458" s="41">
        <v>3</v>
      </c>
      <c r="AZ458" s="41">
        <v>3</v>
      </c>
      <c r="BA458" s="41">
        <v>3</v>
      </c>
      <c r="BB458" s="41">
        <v>1</v>
      </c>
      <c r="BC458" s="41">
        <v>1</v>
      </c>
      <c r="BD458" s="50">
        <v>4</v>
      </c>
      <c r="BE458" s="40"/>
      <c r="BF458" s="59">
        <v>2</v>
      </c>
      <c r="BG458" s="59">
        <v>1</v>
      </c>
      <c r="BH458" s="59">
        <v>1</v>
      </c>
      <c r="BI458" s="59">
        <v>1</v>
      </c>
      <c r="BJ458" s="59">
        <v>1</v>
      </c>
      <c r="BK458" s="60">
        <v>1</v>
      </c>
      <c r="BL458" s="59">
        <v>3</v>
      </c>
      <c r="BM458" s="59">
        <v>3</v>
      </c>
      <c r="BN458" s="59">
        <v>3</v>
      </c>
      <c r="BO458" s="59">
        <v>1</v>
      </c>
      <c r="BP458" s="59">
        <v>1</v>
      </c>
      <c r="BQ458" s="60">
        <v>2</v>
      </c>
      <c r="BR458" s="40"/>
      <c r="BS458" s="51">
        <f t="shared" si="636"/>
        <v>7.6225347424481987E-3</v>
      </c>
      <c r="BT458" s="51">
        <f t="shared" si="637"/>
        <v>2.7535908312867458E-3</v>
      </c>
      <c r="BU458" s="51">
        <f t="shared" si="638"/>
        <v>2.6572874522463596E-2</v>
      </c>
      <c r="BV458" s="51">
        <f t="shared" si="639"/>
        <v>1.1234151821537474E-3</v>
      </c>
      <c r="BW458" s="51">
        <f t="shared" si="640"/>
        <v>8.9669573762437042E-4</v>
      </c>
      <c r="BX458" s="51">
        <f t="shared" si="641"/>
        <v>0.44782185107863609</v>
      </c>
      <c r="BY458" s="51">
        <f t="shared" si="642"/>
        <v>3.314960475471254E-3</v>
      </c>
      <c r="BZ458" s="51">
        <f t="shared" si="643"/>
        <v>3.4227381905524421E-3</v>
      </c>
      <c r="CA458" s="51">
        <f t="shared" si="644"/>
        <v>1.2763157894736842E-3</v>
      </c>
      <c r="CB458" s="51">
        <f t="shared" si="645"/>
        <v>0</v>
      </c>
      <c r="CC458" s="51">
        <f t="shared" si="646"/>
        <v>0</v>
      </c>
      <c r="CD458" s="51">
        <f t="shared" si="647"/>
        <v>0.6955427569800926</v>
      </c>
      <c r="CE458" s="40"/>
      <c r="CF458" s="53">
        <f t="shared" si="651"/>
        <v>1.5710581311978211</v>
      </c>
      <c r="CG458" s="40"/>
      <c r="CH458" s="61">
        <f t="shared" si="652"/>
        <v>7.6225347424481987E-3</v>
      </c>
      <c r="CI458" s="61">
        <f t="shared" si="653"/>
        <v>2.7535908312867458E-3</v>
      </c>
      <c r="CJ458" s="61">
        <f t="shared" si="654"/>
        <v>2.6572874522463596E-2</v>
      </c>
      <c r="CK458" s="61">
        <f t="shared" si="655"/>
        <v>1.1234151821537474E-3</v>
      </c>
      <c r="CL458" s="61">
        <f t="shared" si="656"/>
        <v>8.9669573762437042E-4</v>
      </c>
      <c r="CM458" s="61">
        <f t="shared" si="657"/>
        <v>0.44782185107863609</v>
      </c>
      <c r="CN458" s="61">
        <f t="shared" si="658"/>
        <v>6.629920950942508E-3</v>
      </c>
      <c r="CO458" s="61">
        <f t="shared" si="659"/>
        <v>6.8454763811048843E-3</v>
      </c>
      <c r="CP458" s="61">
        <f t="shared" si="660"/>
        <v>2.5526315789473684E-3</v>
      </c>
      <c r="CQ458" s="61">
        <f t="shared" si="661"/>
        <v>0</v>
      </c>
      <c r="CR458" s="61">
        <f t="shared" si="662"/>
        <v>0</v>
      </c>
      <c r="CS458" s="61">
        <f t="shared" si="663"/>
        <v>0.6955427569800926</v>
      </c>
      <c r="CT458" s="40"/>
      <c r="CU458" s="54">
        <f t="shared" si="664"/>
        <v>1.1975445187461131E-2</v>
      </c>
      <c r="CV458" s="54">
        <f t="shared" si="665"/>
        <v>4.3260512654848095E-3</v>
      </c>
      <c r="CW458" s="54">
        <f t="shared" si="666"/>
        <v>4.174753058781585E-2</v>
      </c>
      <c r="CX458" s="54">
        <f t="shared" si="667"/>
        <v>1.7649505566337262E-3</v>
      </c>
      <c r="CY458" s="54">
        <f t="shared" si="668"/>
        <v>1.4087611298051951E-3</v>
      </c>
      <c r="CZ458" s="54">
        <f t="shared" si="669"/>
        <v>0.70355416046515096</v>
      </c>
      <c r="DA458" s="54">
        <f t="shared" si="670"/>
        <v>1.0415991219177018E-2</v>
      </c>
      <c r="DB458" s="54">
        <f t="shared" si="671"/>
        <v>1.0754641330457462E-2</v>
      </c>
      <c r="DC458" s="54">
        <f t="shared" si="672"/>
        <v>4.0103325980575958E-3</v>
      </c>
      <c r="DD458" s="54">
        <f t="shared" si="673"/>
        <v>0</v>
      </c>
      <c r="DE458" s="54">
        <f t="shared" si="674"/>
        <v>0</v>
      </c>
      <c r="DF458" s="54">
        <f t="shared" si="675"/>
        <v>1.0927381039493245</v>
      </c>
      <c r="DG458" s="40"/>
      <c r="DH458" s="80">
        <f t="shared" si="676"/>
        <v>1.8826959682893682</v>
      </c>
      <c r="DI458" s="80">
        <f t="shared" si="677"/>
        <v>1.0623064125522164</v>
      </c>
      <c r="DJ458" s="40"/>
      <c r="DK458" s="54">
        <f t="shared" si="678"/>
        <v>1.5245069484896397E-2</v>
      </c>
      <c r="DL458" s="54">
        <f t="shared" si="679"/>
        <v>2.7535908312867458E-3</v>
      </c>
      <c r="DM458" s="54">
        <f t="shared" si="680"/>
        <v>2.6572874522463596E-2</v>
      </c>
      <c r="DN458" s="54">
        <f t="shared" si="681"/>
        <v>1.1234151821537474E-3</v>
      </c>
      <c r="DO458" s="54">
        <f t="shared" si="682"/>
        <v>8.9669573762437042E-4</v>
      </c>
      <c r="DP458" s="54">
        <f t="shared" si="683"/>
        <v>0.44782185107863609</v>
      </c>
      <c r="DQ458" s="54">
        <f t="shared" si="684"/>
        <v>9.9448814264137611E-3</v>
      </c>
      <c r="DR458" s="54">
        <f t="shared" si="685"/>
        <v>1.0268214571657327E-2</v>
      </c>
      <c r="DS458" s="54">
        <f t="shared" si="686"/>
        <v>3.8289473684210524E-3</v>
      </c>
      <c r="DT458" s="54">
        <f t="shared" si="687"/>
        <v>0</v>
      </c>
      <c r="DU458" s="54">
        <f t="shared" si="688"/>
        <v>0</v>
      </c>
      <c r="DV458" s="54">
        <f t="shared" si="689"/>
        <v>1.3910855139601852</v>
      </c>
      <c r="DW458" s="54"/>
      <c r="DX458" s="63">
        <f t="shared" si="690"/>
        <v>1.9095410541637383</v>
      </c>
      <c r="DY458" s="40"/>
      <c r="DZ458" s="41">
        <f t="shared" si="691"/>
        <v>2.3950890374922262E-2</v>
      </c>
      <c r="EA458" s="41">
        <f t="shared" si="692"/>
        <v>4.3260512654848095E-3</v>
      </c>
      <c r="EB458" s="41">
        <f t="shared" si="693"/>
        <v>4.174753058781585E-2</v>
      </c>
      <c r="EC458" s="41">
        <f t="shared" si="694"/>
        <v>1.7649505566337262E-3</v>
      </c>
      <c r="ED458" s="41">
        <f t="shared" si="695"/>
        <v>1.4087611298051951E-3</v>
      </c>
      <c r="EE458" s="41">
        <f t="shared" si="696"/>
        <v>0.70355416046515096</v>
      </c>
      <c r="EF458" s="41">
        <f t="shared" si="697"/>
        <v>1.5623986828765524E-2</v>
      </c>
      <c r="EG458" s="41">
        <f t="shared" si="698"/>
        <v>1.6131961995686193E-2</v>
      </c>
      <c r="EH458" s="41">
        <f t="shared" si="699"/>
        <v>6.0154988970863941E-3</v>
      </c>
      <c r="EI458" s="41">
        <f t="shared" si="700"/>
        <v>0</v>
      </c>
      <c r="EJ458" s="41">
        <f t="shared" si="701"/>
        <v>0</v>
      </c>
      <c r="EK458" s="41">
        <f t="shared" si="702"/>
        <v>2.1854762078986489</v>
      </c>
      <c r="EL458" s="40"/>
      <c r="EM458" s="82">
        <f t="shared" si="703"/>
        <v>3</v>
      </c>
      <c r="EN458" s="40"/>
      <c r="EO458" s="80">
        <f t="shared" si="704"/>
        <v>-0.37383847531329817</v>
      </c>
      <c r="EP458" s="80">
        <f t="shared" si="705"/>
        <v>0.74739009623992092</v>
      </c>
      <c r="EQ458" s="80">
        <f t="shared" si="706"/>
        <v>1.1212285715532191</v>
      </c>
      <c r="ER458" s="80"/>
      <c r="ES458" s="80">
        <f t="shared" si="648"/>
        <v>48.270174705011556</v>
      </c>
      <c r="ET458" s="80">
        <f t="shared" si="649"/>
        <v>-17.880628097267831</v>
      </c>
      <c r="EU458" s="80"/>
      <c r="EV458" s="80">
        <f t="shared" si="707"/>
        <v>1.1212285715532191</v>
      </c>
      <c r="EW458" s="80">
        <f t="shared" si="708"/>
        <v>-0.37383847531329817</v>
      </c>
      <c r="EX458" s="84">
        <f t="shared" si="709"/>
        <v>8.6403703874892782E-2</v>
      </c>
      <c r="EY458" s="85">
        <f t="shared" si="710"/>
        <v>1.1608226950655178</v>
      </c>
      <c r="EZ458" s="86">
        <f>3</f>
        <v>3</v>
      </c>
      <c r="FA458" s="75"/>
      <c r="FB458" s="88"/>
      <c r="FC458" s="80">
        <f t="shared" si="711"/>
        <v>0.45800000000000002</v>
      </c>
      <c r="FD458" s="80">
        <f t="shared" si="712"/>
        <v>0.111</v>
      </c>
      <c r="FE458" s="80">
        <f t="shared" si="713"/>
        <v>1.885</v>
      </c>
      <c r="FF458" s="80">
        <f t="shared" si="714"/>
        <v>6.3E-2</v>
      </c>
      <c r="FG458" s="80">
        <f t="shared" si="715"/>
        <v>7.2999999999999995E-2</v>
      </c>
      <c r="FH458" s="80">
        <f t="shared" si="716"/>
        <v>48.270174705011556</v>
      </c>
      <c r="FI458" s="80">
        <f t="shared" si="717"/>
        <v>-17.880628097267831</v>
      </c>
      <c r="FJ458" s="80">
        <f t="shared" si="718"/>
        <v>0.33800000000000002</v>
      </c>
      <c r="FK458" s="80">
        <f t="shared" si="719"/>
        <v>0.51300000000000001</v>
      </c>
      <c r="FL458" s="80">
        <f t="shared" si="720"/>
        <v>0.19400000000000001</v>
      </c>
      <c r="FM458" s="80">
        <f t="shared" si="721"/>
        <v>0</v>
      </c>
      <c r="FN458" s="80">
        <f t="shared" si="722"/>
        <v>0</v>
      </c>
      <c r="FO458" s="80">
        <f t="shared" si="723"/>
        <v>55.552999999999997</v>
      </c>
      <c r="FP458" s="80">
        <f t="shared" si="724"/>
        <v>89.577546607743713</v>
      </c>
    </row>
    <row r="459" spans="1:172" ht="21">
      <c r="A459" s="40">
        <v>457</v>
      </c>
      <c r="B459" s="41" t="s">
        <v>73</v>
      </c>
      <c r="C459" s="231">
        <v>9.8000000000000004E-2</v>
      </c>
      <c r="D459" s="231">
        <v>5.2999999999999999E-2</v>
      </c>
      <c r="E459" s="231">
        <v>1.85</v>
      </c>
      <c r="F459" s="231">
        <v>5.1999999999999998E-2</v>
      </c>
      <c r="G459" s="231">
        <v>0</v>
      </c>
      <c r="H459" s="231">
        <v>32.549999999999997</v>
      </c>
      <c r="I459" s="231">
        <v>9.6000000000000002E-2</v>
      </c>
      <c r="J459" s="231">
        <v>0.48</v>
      </c>
      <c r="K459" s="231">
        <v>0.23699999999999999</v>
      </c>
      <c r="L459" s="239">
        <v>0</v>
      </c>
      <c r="M459" s="239">
        <v>0</v>
      </c>
      <c r="N459" s="231">
        <v>57.997</v>
      </c>
      <c r="O459" s="71"/>
      <c r="P459" s="70">
        <f t="shared" si="635"/>
        <v>91.447675616638747</v>
      </c>
      <c r="Q459" s="70">
        <f t="shared" si="650"/>
        <v>93.412999999999982</v>
      </c>
      <c r="S459" s="48">
        <v>60.085000000000001</v>
      </c>
      <c r="T459" s="48">
        <v>40.311</v>
      </c>
      <c r="U459" s="48">
        <v>70.936999999999998</v>
      </c>
      <c r="V459" s="48">
        <v>56.079000000000001</v>
      </c>
      <c r="W459" s="48">
        <v>81.41</v>
      </c>
      <c r="X459" s="49">
        <v>71.849999999999994</v>
      </c>
      <c r="Y459" s="48">
        <v>101.962</v>
      </c>
      <c r="Z459" s="48">
        <v>149.88</v>
      </c>
      <c r="AA459" s="48">
        <v>152</v>
      </c>
      <c r="AB459" s="48">
        <v>61.978999999999999</v>
      </c>
      <c r="AC459" s="48">
        <v>94.203000000000003</v>
      </c>
      <c r="AD459" s="49">
        <v>79.87</v>
      </c>
      <c r="AE459" s="40"/>
      <c r="AF459" s="41">
        <v>1</v>
      </c>
      <c r="AG459" s="41">
        <v>1</v>
      </c>
      <c r="AH459" s="41">
        <v>1</v>
      </c>
      <c r="AI459" s="41">
        <v>1</v>
      </c>
      <c r="AJ459" s="41">
        <v>1</v>
      </c>
      <c r="AK459" s="50">
        <v>1</v>
      </c>
      <c r="AL459" s="41">
        <v>2</v>
      </c>
      <c r="AM459" s="41">
        <v>2</v>
      </c>
      <c r="AN459" s="41">
        <v>2</v>
      </c>
      <c r="AO459" s="41">
        <v>2</v>
      </c>
      <c r="AP459" s="41">
        <v>2</v>
      </c>
      <c r="AQ459" s="50">
        <v>1</v>
      </c>
      <c r="AR459" s="40"/>
      <c r="AS459" s="41">
        <v>4</v>
      </c>
      <c r="AT459" s="41">
        <v>2</v>
      </c>
      <c r="AU459" s="41">
        <v>2</v>
      </c>
      <c r="AV459" s="41">
        <v>2</v>
      </c>
      <c r="AW459" s="41">
        <v>2</v>
      </c>
      <c r="AX459" s="50">
        <v>2</v>
      </c>
      <c r="AY459" s="41">
        <v>3</v>
      </c>
      <c r="AZ459" s="41">
        <v>3</v>
      </c>
      <c r="BA459" s="41">
        <v>3</v>
      </c>
      <c r="BB459" s="41">
        <v>1</v>
      </c>
      <c r="BC459" s="41">
        <v>1</v>
      </c>
      <c r="BD459" s="50">
        <v>4</v>
      </c>
      <c r="BE459" s="40"/>
      <c r="BF459" s="59">
        <v>2</v>
      </c>
      <c r="BG459" s="59">
        <v>1</v>
      </c>
      <c r="BH459" s="59">
        <v>1</v>
      </c>
      <c r="BI459" s="59">
        <v>1</v>
      </c>
      <c r="BJ459" s="59">
        <v>1</v>
      </c>
      <c r="BK459" s="60">
        <v>1</v>
      </c>
      <c r="BL459" s="59">
        <v>3</v>
      </c>
      <c r="BM459" s="59">
        <v>3</v>
      </c>
      <c r="BN459" s="59">
        <v>3</v>
      </c>
      <c r="BO459" s="59">
        <v>1</v>
      </c>
      <c r="BP459" s="59">
        <v>1</v>
      </c>
      <c r="BQ459" s="60">
        <v>2</v>
      </c>
      <c r="BR459" s="40"/>
      <c r="BS459" s="51">
        <f t="shared" si="636"/>
        <v>1.6310227178164267E-3</v>
      </c>
      <c r="BT459" s="51">
        <f t="shared" si="637"/>
        <v>1.3147776041279055E-3</v>
      </c>
      <c r="BU459" s="51">
        <f t="shared" si="638"/>
        <v>2.6079478974301143E-2</v>
      </c>
      <c r="BV459" s="51">
        <f t="shared" si="639"/>
        <v>9.2726332495229934E-4</v>
      </c>
      <c r="BW459" s="51">
        <f t="shared" si="640"/>
        <v>0</v>
      </c>
      <c r="BX459" s="51">
        <f t="shared" si="641"/>
        <v>0.45302713987473903</v>
      </c>
      <c r="BY459" s="51">
        <f t="shared" si="642"/>
        <v>9.4152723563680591E-4</v>
      </c>
      <c r="BZ459" s="51">
        <f t="shared" si="643"/>
        <v>3.2025620496397116E-3</v>
      </c>
      <c r="CA459" s="51">
        <f t="shared" si="644"/>
        <v>1.5592105263157895E-3</v>
      </c>
      <c r="CB459" s="51">
        <f t="shared" si="645"/>
        <v>0</v>
      </c>
      <c r="CC459" s="51">
        <f t="shared" si="646"/>
        <v>0</v>
      </c>
      <c r="CD459" s="51">
        <f t="shared" si="647"/>
        <v>0.72614248153249028</v>
      </c>
      <c r="CE459" s="40"/>
      <c r="CF459" s="53">
        <f t="shared" si="651"/>
        <v>1.5353078054483051</v>
      </c>
      <c r="CG459" s="40"/>
      <c r="CH459" s="61">
        <f t="shared" si="652"/>
        <v>1.6310227178164267E-3</v>
      </c>
      <c r="CI459" s="61">
        <f t="shared" si="653"/>
        <v>1.3147776041279055E-3</v>
      </c>
      <c r="CJ459" s="61">
        <f t="shared" si="654"/>
        <v>2.6079478974301143E-2</v>
      </c>
      <c r="CK459" s="61">
        <f t="shared" si="655"/>
        <v>9.2726332495229934E-4</v>
      </c>
      <c r="CL459" s="61">
        <f t="shared" si="656"/>
        <v>0</v>
      </c>
      <c r="CM459" s="61">
        <f t="shared" si="657"/>
        <v>0.45302713987473903</v>
      </c>
      <c r="CN459" s="61">
        <f t="shared" si="658"/>
        <v>1.8830544712736118E-3</v>
      </c>
      <c r="CO459" s="61">
        <f t="shared" si="659"/>
        <v>6.4051240992794231E-3</v>
      </c>
      <c r="CP459" s="61">
        <f t="shared" si="660"/>
        <v>3.1184210526315789E-3</v>
      </c>
      <c r="CQ459" s="61">
        <f t="shared" si="661"/>
        <v>0</v>
      </c>
      <c r="CR459" s="61">
        <f t="shared" si="662"/>
        <v>0</v>
      </c>
      <c r="CS459" s="61">
        <f t="shared" si="663"/>
        <v>0.72614248153249028</v>
      </c>
      <c r="CT459" s="40"/>
      <c r="CU459" s="54">
        <f t="shared" si="664"/>
        <v>2.5041219095270685E-3</v>
      </c>
      <c r="CV459" s="54">
        <f t="shared" si="665"/>
        <v>2.0185883180461953E-3</v>
      </c>
      <c r="CW459" s="54">
        <f t="shared" si="666"/>
        <v>4.0040027631269501E-2</v>
      </c>
      <c r="CX459" s="54">
        <f t="shared" si="667"/>
        <v>1.4236346205052134E-3</v>
      </c>
      <c r="CY459" s="54">
        <f t="shared" si="668"/>
        <v>0</v>
      </c>
      <c r="CZ459" s="54">
        <f t="shared" si="669"/>
        <v>0.69553610392960796</v>
      </c>
      <c r="DA459" s="54">
        <f t="shared" si="670"/>
        <v>2.8910682278307075E-3</v>
      </c>
      <c r="DB459" s="54">
        <f t="shared" si="671"/>
        <v>9.8338370244887424E-3</v>
      </c>
      <c r="DC459" s="54">
        <f t="shared" si="672"/>
        <v>4.787736182779583E-3</v>
      </c>
      <c r="DD459" s="54">
        <f t="shared" si="673"/>
        <v>0</v>
      </c>
      <c r="DE459" s="54">
        <f t="shared" si="674"/>
        <v>0</v>
      </c>
      <c r="DF459" s="54">
        <f t="shared" si="675"/>
        <v>1.1148522197644342</v>
      </c>
      <c r="DG459" s="40"/>
      <c r="DH459" s="80">
        <f t="shared" si="676"/>
        <v>1.873887337608489</v>
      </c>
      <c r="DI459" s="80">
        <f t="shared" si="677"/>
        <v>1.0673000237850263</v>
      </c>
      <c r="DJ459" s="40"/>
      <c r="DK459" s="54">
        <f t="shared" si="678"/>
        <v>3.2620454356328535E-3</v>
      </c>
      <c r="DL459" s="54">
        <f t="shared" si="679"/>
        <v>1.3147776041279055E-3</v>
      </c>
      <c r="DM459" s="54">
        <f t="shared" si="680"/>
        <v>2.6079478974301143E-2</v>
      </c>
      <c r="DN459" s="54">
        <f t="shared" si="681"/>
        <v>9.2726332495229934E-4</v>
      </c>
      <c r="DO459" s="54">
        <f t="shared" si="682"/>
        <v>0</v>
      </c>
      <c r="DP459" s="54">
        <f t="shared" si="683"/>
        <v>0.45302713987473903</v>
      </c>
      <c r="DQ459" s="54">
        <f t="shared" si="684"/>
        <v>2.8245817069104178E-3</v>
      </c>
      <c r="DR459" s="54">
        <f t="shared" si="685"/>
        <v>9.6076861489191347E-3</v>
      </c>
      <c r="DS459" s="54">
        <f t="shared" si="686"/>
        <v>4.6776315789473681E-3</v>
      </c>
      <c r="DT459" s="54">
        <f t="shared" si="687"/>
        <v>0</v>
      </c>
      <c r="DU459" s="54">
        <f t="shared" si="688"/>
        <v>0</v>
      </c>
      <c r="DV459" s="54">
        <f t="shared" si="689"/>
        <v>1.4522849630649806</v>
      </c>
      <c r="DW459" s="54"/>
      <c r="DX459" s="63">
        <f t="shared" si="690"/>
        <v>1.9540055677135109</v>
      </c>
      <c r="DY459" s="40"/>
      <c r="DZ459" s="41">
        <f t="shared" si="691"/>
        <v>5.0082438190541369E-3</v>
      </c>
      <c r="EA459" s="41">
        <f t="shared" si="692"/>
        <v>2.0185883180461953E-3</v>
      </c>
      <c r="EB459" s="41">
        <f t="shared" si="693"/>
        <v>4.0040027631269501E-2</v>
      </c>
      <c r="EC459" s="41">
        <f t="shared" si="694"/>
        <v>1.4236346205052134E-3</v>
      </c>
      <c r="ED459" s="41">
        <f t="shared" si="695"/>
        <v>0</v>
      </c>
      <c r="EE459" s="41">
        <f t="shared" si="696"/>
        <v>0.69553610392960796</v>
      </c>
      <c r="EF459" s="41">
        <f t="shared" si="697"/>
        <v>4.3366023417460613E-3</v>
      </c>
      <c r="EG459" s="41">
        <f t="shared" si="698"/>
        <v>1.4750755536733115E-2</v>
      </c>
      <c r="EH459" s="41">
        <f t="shared" si="699"/>
        <v>7.1816042741693741E-3</v>
      </c>
      <c r="EI459" s="41">
        <f t="shared" si="700"/>
        <v>0</v>
      </c>
      <c r="EJ459" s="41">
        <f t="shared" si="701"/>
        <v>0</v>
      </c>
      <c r="EK459" s="41">
        <f t="shared" si="702"/>
        <v>2.2297044395288683</v>
      </c>
      <c r="EL459" s="40"/>
      <c r="EM459" s="82">
        <f t="shared" si="703"/>
        <v>3</v>
      </c>
      <c r="EN459" s="40"/>
      <c r="EO459" s="80">
        <f t="shared" si="704"/>
        <v>-0.40380014271015785</v>
      </c>
      <c r="EP459" s="80">
        <f t="shared" si="705"/>
        <v>0.74234570026741509</v>
      </c>
      <c r="EQ459" s="80">
        <f t="shared" si="706"/>
        <v>1.1461458429775728</v>
      </c>
      <c r="ER459" s="80"/>
      <c r="ES459" s="80">
        <f t="shared" si="648"/>
        <v>50.255625075326606</v>
      </c>
      <c r="ET459" s="80">
        <f t="shared" si="649"/>
        <v>-19.670949458687865</v>
      </c>
      <c r="EU459" s="80"/>
      <c r="EV459" s="80">
        <f t="shared" si="707"/>
        <v>1.1461458429775728</v>
      </c>
      <c r="EW459" s="80">
        <f t="shared" si="708"/>
        <v>-0.40380014271015785</v>
      </c>
      <c r="EX459" s="84">
        <f t="shared" si="709"/>
        <v>6.3499013914447011E-2</v>
      </c>
      <c r="EY459" s="85">
        <f t="shared" si="710"/>
        <v>1.1898818006713701</v>
      </c>
      <c r="EZ459" s="86">
        <f>3</f>
        <v>3</v>
      </c>
      <c r="FA459" s="75"/>
      <c r="FB459" s="88"/>
      <c r="FC459" s="80">
        <f t="shared" si="711"/>
        <v>9.8000000000000004E-2</v>
      </c>
      <c r="FD459" s="80">
        <f t="shared" si="712"/>
        <v>5.2999999999999999E-2</v>
      </c>
      <c r="FE459" s="80">
        <f t="shared" si="713"/>
        <v>1.85</v>
      </c>
      <c r="FF459" s="80">
        <f t="shared" si="714"/>
        <v>5.1999999999999998E-2</v>
      </c>
      <c r="FG459" s="80">
        <f t="shared" si="715"/>
        <v>0</v>
      </c>
      <c r="FH459" s="80">
        <f t="shared" si="716"/>
        <v>50.255625075326606</v>
      </c>
      <c r="FI459" s="80">
        <f t="shared" si="717"/>
        <v>-19.670949458687865</v>
      </c>
      <c r="FJ459" s="80">
        <f t="shared" si="718"/>
        <v>9.6000000000000002E-2</v>
      </c>
      <c r="FK459" s="80">
        <f t="shared" si="719"/>
        <v>0.48</v>
      </c>
      <c r="FL459" s="80">
        <f t="shared" si="720"/>
        <v>0.23699999999999999</v>
      </c>
      <c r="FM459" s="80">
        <f t="shared" si="721"/>
        <v>0</v>
      </c>
      <c r="FN459" s="80">
        <f t="shared" si="722"/>
        <v>0</v>
      </c>
      <c r="FO459" s="80">
        <f t="shared" si="723"/>
        <v>57.997</v>
      </c>
      <c r="FP459" s="80">
        <f t="shared" si="724"/>
        <v>91.447675616638747</v>
      </c>
    </row>
    <row r="460" spans="1:172" ht="21.75" thickBot="1">
      <c r="A460" s="40">
        <v>458</v>
      </c>
      <c r="B460" s="41" t="s">
        <v>73</v>
      </c>
      <c r="C460" s="232">
        <v>0.14499999999999999</v>
      </c>
      <c r="D460" s="232">
        <v>8.1000000000000003E-2</v>
      </c>
      <c r="E460" s="232">
        <v>1.786</v>
      </c>
      <c r="F460" s="232">
        <v>8.1000000000000003E-2</v>
      </c>
      <c r="G460" s="232">
        <v>0.13100000000000001</v>
      </c>
      <c r="H460" s="232">
        <v>31.492000000000001</v>
      </c>
      <c r="I460" s="232">
        <v>0.10199999999999999</v>
      </c>
      <c r="J460" s="232">
        <v>0.50800000000000001</v>
      </c>
      <c r="K460" s="232">
        <v>0.26200000000000001</v>
      </c>
      <c r="L460" s="241">
        <v>0</v>
      </c>
      <c r="M460" s="241">
        <v>0</v>
      </c>
      <c r="N460" s="232">
        <v>58.2</v>
      </c>
      <c r="O460" s="71"/>
      <c r="P460" s="70">
        <f t="shared" si="635"/>
        <v>90.694030668429377</v>
      </c>
      <c r="Q460" s="70">
        <f t="shared" si="650"/>
        <v>92.788000000000011</v>
      </c>
      <c r="S460" s="48">
        <v>60.085000000000001</v>
      </c>
      <c r="T460" s="48">
        <v>40.311</v>
      </c>
      <c r="U460" s="48">
        <v>70.936999999999998</v>
      </c>
      <c r="V460" s="48">
        <v>56.079000000000001</v>
      </c>
      <c r="W460" s="48">
        <v>81.41</v>
      </c>
      <c r="X460" s="49">
        <v>71.849999999999994</v>
      </c>
      <c r="Y460" s="48">
        <v>101.962</v>
      </c>
      <c r="Z460" s="48">
        <v>149.88</v>
      </c>
      <c r="AA460" s="48">
        <v>152</v>
      </c>
      <c r="AB460" s="48">
        <v>61.978999999999999</v>
      </c>
      <c r="AC460" s="48">
        <v>94.203000000000003</v>
      </c>
      <c r="AD460" s="49">
        <v>79.87</v>
      </c>
      <c r="AE460" s="40"/>
      <c r="AF460" s="41">
        <v>1</v>
      </c>
      <c r="AG460" s="41">
        <v>1</v>
      </c>
      <c r="AH460" s="41">
        <v>1</v>
      </c>
      <c r="AI460" s="41">
        <v>1</v>
      </c>
      <c r="AJ460" s="41">
        <v>1</v>
      </c>
      <c r="AK460" s="50">
        <v>1</v>
      </c>
      <c r="AL460" s="41">
        <v>2</v>
      </c>
      <c r="AM460" s="41">
        <v>2</v>
      </c>
      <c r="AN460" s="41">
        <v>2</v>
      </c>
      <c r="AO460" s="41">
        <v>2</v>
      </c>
      <c r="AP460" s="41">
        <v>2</v>
      </c>
      <c r="AQ460" s="50">
        <v>1</v>
      </c>
      <c r="AR460" s="40"/>
      <c r="AS460" s="41">
        <v>4</v>
      </c>
      <c r="AT460" s="41">
        <v>2</v>
      </c>
      <c r="AU460" s="41">
        <v>2</v>
      </c>
      <c r="AV460" s="41">
        <v>2</v>
      </c>
      <c r="AW460" s="41">
        <v>2</v>
      </c>
      <c r="AX460" s="50">
        <v>2</v>
      </c>
      <c r="AY460" s="41">
        <v>3</v>
      </c>
      <c r="AZ460" s="41">
        <v>3</v>
      </c>
      <c r="BA460" s="41">
        <v>3</v>
      </c>
      <c r="BB460" s="41">
        <v>1</v>
      </c>
      <c r="BC460" s="41">
        <v>1</v>
      </c>
      <c r="BD460" s="50">
        <v>4</v>
      </c>
      <c r="BE460" s="40"/>
      <c r="BF460" s="59">
        <v>2</v>
      </c>
      <c r="BG460" s="59">
        <v>1</v>
      </c>
      <c r="BH460" s="59">
        <v>1</v>
      </c>
      <c r="BI460" s="59">
        <v>1</v>
      </c>
      <c r="BJ460" s="59">
        <v>1</v>
      </c>
      <c r="BK460" s="60">
        <v>1</v>
      </c>
      <c r="BL460" s="59">
        <v>3</v>
      </c>
      <c r="BM460" s="59">
        <v>3</v>
      </c>
      <c r="BN460" s="59">
        <v>3</v>
      </c>
      <c r="BO460" s="59">
        <v>1</v>
      </c>
      <c r="BP460" s="59">
        <v>1</v>
      </c>
      <c r="BQ460" s="60">
        <v>2</v>
      </c>
      <c r="BR460" s="40"/>
      <c r="BS460" s="51">
        <f t="shared" si="636"/>
        <v>2.4132478988100189E-3</v>
      </c>
      <c r="BT460" s="51">
        <f t="shared" si="637"/>
        <v>2.0093770931011389E-3</v>
      </c>
      <c r="BU460" s="51">
        <f t="shared" si="638"/>
        <v>2.5177269971946942E-2</v>
      </c>
      <c r="BV460" s="51">
        <f t="shared" si="639"/>
        <v>1.4443909484833895E-3</v>
      </c>
      <c r="BW460" s="51">
        <f t="shared" si="640"/>
        <v>1.6091389264218155E-3</v>
      </c>
      <c r="BX460" s="51">
        <f t="shared" si="641"/>
        <v>0.43830201809324987</v>
      </c>
      <c r="BY460" s="51">
        <f t="shared" si="642"/>
        <v>1.0003726878641062E-3</v>
      </c>
      <c r="BZ460" s="51">
        <f t="shared" si="643"/>
        <v>3.3893781692020284E-3</v>
      </c>
      <c r="CA460" s="51">
        <f t="shared" si="644"/>
        <v>1.7236842105263158E-3</v>
      </c>
      <c r="CB460" s="51">
        <f t="shared" si="645"/>
        <v>0</v>
      </c>
      <c r="CC460" s="51">
        <f t="shared" si="646"/>
        <v>0</v>
      </c>
      <c r="CD460" s="51">
        <f t="shared" si="647"/>
        <v>0.72868411168148239</v>
      </c>
      <c r="CE460" s="40"/>
      <c r="CF460" s="53">
        <f t="shared" si="651"/>
        <v>1.5391899151788355</v>
      </c>
      <c r="CG460" s="40"/>
      <c r="CH460" s="61">
        <f t="shared" si="652"/>
        <v>2.4132478988100189E-3</v>
      </c>
      <c r="CI460" s="61">
        <f t="shared" si="653"/>
        <v>2.0093770931011389E-3</v>
      </c>
      <c r="CJ460" s="61">
        <f t="shared" si="654"/>
        <v>2.5177269971946942E-2</v>
      </c>
      <c r="CK460" s="61">
        <f t="shared" si="655"/>
        <v>1.4443909484833895E-3</v>
      </c>
      <c r="CL460" s="61">
        <f t="shared" si="656"/>
        <v>1.6091389264218155E-3</v>
      </c>
      <c r="CM460" s="61">
        <f t="shared" si="657"/>
        <v>0.43830201809324987</v>
      </c>
      <c r="CN460" s="61">
        <f t="shared" si="658"/>
        <v>2.0007453757282124E-3</v>
      </c>
      <c r="CO460" s="61">
        <f t="shared" si="659"/>
        <v>6.7787563384040569E-3</v>
      </c>
      <c r="CP460" s="61">
        <f t="shared" si="660"/>
        <v>3.4473684210526317E-3</v>
      </c>
      <c r="CQ460" s="61">
        <f t="shared" si="661"/>
        <v>0</v>
      </c>
      <c r="CR460" s="61">
        <f t="shared" si="662"/>
        <v>0</v>
      </c>
      <c r="CS460" s="61">
        <f t="shared" si="663"/>
        <v>0.72868411168148239</v>
      </c>
      <c r="CT460" s="40"/>
      <c r="CU460" s="54">
        <f t="shared" si="664"/>
        <v>3.7144468286748962E-3</v>
      </c>
      <c r="CV460" s="54">
        <f t="shared" si="665"/>
        <v>3.0928129574926372E-3</v>
      </c>
      <c r="CW460" s="54">
        <f t="shared" si="666"/>
        <v>3.8752600032555658E-2</v>
      </c>
      <c r="CX460" s="54">
        <f t="shared" si="667"/>
        <v>2.2231919814812259E-3</v>
      </c>
      <c r="CY460" s="54">
        <f t="shared" si="668"/>
        <v>2.4767704076701568E-3</v>
      </c>
      <c r="CZ460" s="54">
        <f t="shared" si="669"/>
        <v>0.67463004605166166</v>
      </c>
      <c r="DA460" s="54">
        <f t="shared" si="670"/>
        <v>3.0795271051615547E-3</v>
      </c>
      <c r="DB460" s="54">
        <f t="shared" si="671"/>
        <v>1.0433793393526134E-2</v>
      </c>
      <c r="DC460" s="54">
        <f t="shared" si="672"/>
        <v>5.3061547075901961E-3</v>
      </c>
      <c r="DD460" s="54">
        <f t="shared" si="673"/>
        <v>0</v>
      </c>
      <c r="DE460" s="54">
        <f t="shared" si="674"/>
        <v>0</v>
      </c>
      <c r="DF460" s="54">
        <f t="shared" si="675"/>
        <v>1.1215832360511859</v>
      </c>
      <c r="DG460" s="40"/>
      <c r="DH460" s="80">
        <f t="shared" si="676"/>
        <v>1.8652925795170001</v>
      </c>
      <c r="DI460" s="80">
        <f t="shared" si="677"/>
        <v>1.0722178504124436</v>
      </c>
      <c r="DJ460" s="40"/>
      <c r="DK460" s="54">
        <f t="shared" si="678"/>
        <v>4.8264957976200378E-3</v>
      </c>
      <c r="DL460" s="54">
        <f t="shared" si="679"/>
        <v>2.0093770931011389E-3</v>
      </c>
      <c r="DM460" s="54">
        <f t="shared" si="680"/>
        <v>2.5177269971946942E-2</v>
      </c>
      <c r="DN460" s="54">
        <f t="shared" si="681"/>
        <v>1.4443909484833895E-3</v>
      </c>
      <c r="DO460" s="54">
        <f t="shared" si="682"/>
        <v>1.6091389264218155E-3</v>
      </c>
      <c r="DP460" s="54">
        <f t="shared" si="683"/>
        <v>0.43830201809324987</v>
      </c>
      <c r="DQ460" s="54">
        <f t="shared" si="684"/>
        <v>3.0011180635923186E-3</v>
      </c>
      <c r="DR460" s="54">
        <f t="shared" si="685"/>
        <v>1.0168134507606084E-2</v>
      </c>
      <c r="DS460" s="54">
        <f t="shared" si="686"/>
        <v>5.1710526315789478E-3</v>
      </c>
      <c r="DT460" s="54">
        <f t="shared" si="687"/>
        <v>0</v>
      </c>
      <c r="DU460" s="54">
        <f t="shared" si="688"/>
        <v>0</v>
      </c>
      <c r="DV460" s="54">
        <f t="shared" si="689"/>
        <v>1.4573682233629648</v>
      </c>
      <c r="DW460" s="54"/>
      <c r="DX460" s="63">
        <f t="shared" si="690"/>
        <v>1.9490772193965653</v>
      </c>
      <c r="DY460" s="40"/>
      <c r="DZ460" s="41">
        <f t="shared" si="691"/>
        <v>7.4288936573497924E-3</v>
      </c>
      <c r="EA460" s="41">
        <f t="shared" si="692"/>
        <v>3.0928129574926372E-3</v>
      </c>
      <c r="EB460" s="41">
        <f t="shared" si="693"/>
        <v>3.8752600032555658E-2</v>
      </c>
      <c r="EC460" s="41">
        <f t="shared" si="694"/>
        <v>2.2231919814812259E-3</v>
      </c>
      <c r="ED460" s="41">
        <f t="shared" si="695"/>
        <v>2.4767704076701568E-3</v>
      </c>
      <c r="EE460" s="41">
        <f t="shared" si="696"/>
        <v>0.67463004605166166</v>
      </c>
      <c r="EF460" s="41">
        <f t="shared" si="697"/>
        <v>4.6192906577423318E-3</v>
      </c>
      <c r="EG460" s="41">
        <f t="shared" si="698"/>
        <v>1.5650690090289198E-2</v>
      </c>
      <c r="EH460" s="41">
        <f t="shared" si="699"/>
        <v>7.9592320613852945E-3</v>
      </c>
      <c r="EI460" s="41">
        <f t="shared" si="700"/>
        <v>0</v>
      </c>
      <c r="EJ460" s="41">
        <f t="shared" si="701"/>
        <v>0</v>
      </c>
      <c r="EK460" s="41">
        <f t="shared" si="702"/>
        <v>2.2431664721023719</v>
      </c>
      <c r="EL460" s="40"/>
      <c r="EM460" s="82">
        <f t="shared" si="703"/>
        <v>3</v>
      </c>
      <c r="EN460" s="40"/>
      <c r="EO460" s="80">
        <f t="shared" si="704"/>
        <v>-0.43330710247466175</v>
      </c>
      <c r="EP460" s="80">
        <f t="shared" si="705"/>
        <v>0.72335037780116052</v>
      </c>
      <c r="EQ460" s="80">
        <f t="shared" si="706"/>
        <v>1.1566574802758223</v>
      </c>
      <c r="ER460" s="80"/>
      <c r="ES460" s="80">
        <f t="shared" si="648"/>
        <v>50.356588572708361</v>
      </c>
      <c r="ET460" s="80">
        <f t="shared" si="649"/>
        <v>-20.958557904278987</v>
      </c>
      <c r="EU460" s="80"/>
      <c r="EV460" s="80">
        <f t="shared" si="707"/>
        <v>1.1566574802758223</v>
      </c>
      <c r="EW460" s="80">
        <f t="shared" si="708"/>
        <v>-0.43330710247466175</v>
      </c>
      <c r="EX460" s="84">
        <f t="shared" si="709"/>
        <v>6.9079297414152474E-2</v>
      </c>
      <c r="EY460" s="85">
        <f t="shared" si="710"/>
        <v>1.2025815664174349</v>
      </c>
      <c r="EZ460" s="86">
        <f>3</f>
        <v>3</v>
      </c>
      <c r="FA460" s="75"/>
      <c r="FB460" s="88"/>
      <c r="FC460" s="80">
        <f t="shared" si="711"/>
        <v>0.14499999999999999</v>
      </c>
      <c r="FD460" s="80">
        <f t="shared" si="712"/>
        <v>8.1000000000000003E-2</v>
      </c>
      <c r="FE460" s="80">
        <f t="shared" si="713"/>
        <v>1.786</v>
      </c>
      <c r="FF460" s="80">
        <f t="shared" si="714"/>
        <v>8.1000000000000003E-2</v>
      </c>
      <c r="FG460" s="80">
        <f t="shared" si="715"/>
        <v>0.13100000000000001</v>
      </c>
      <c r="FH460" s="80">
        <f t="shared" si="716"/>
        <v>50.356588572708361</v>
      </c>
      <c r="FI460" s="80">
        <f t="shared" si="717"/>
        <v>-20.958557904278987</v>
      </c>
      <c r="FJ460" s="80">
        <f t="shared" si="718"/>
        <v>0.10199999999999999</v>
      </c>
      <c r="FK460" s="80">
        <f t="shared" si="719"/>
        <v>0.50800000000000001</v>
      </c>
      <c r="FL460" s="80">
        <f t="shared" si="720"/>
        <v>0.26200000000000001</v>
      </c>
      <c r="FM460" s="80">
        <f t="shared" si="721"/>
        <v>0</v>
      </c>
      <c r="FN460" s="80">
        <f t="shared" si="722"/>
        <v>0</v>
      </c>
      <c r="FO460" s="80">
        <f t="shared" si="723"/>
        <v>58.2</v>
      </c>
      <c r="FP460" s="80">
        <f t="shared" si="724"/>
        <v>90.694030668429377</v>
      </c>
    </row>
    <row r="461" spans="1:172" ht="21.75" thickTop="1">
      <c r="A461" s="40">
        <v>459</v>
      </c>
      <c r="B461" s="41" t="s">
        <v>73</v>
      </c>
      <c r="C461" s="230">
        <v>0.06</v>
      </c>
      <c r="D461" s="230">
        <v>0.93799999999999994</v>
      </c>
      <c r="E461" s="230">
        <v>0.496</v>
      </c>
      <c r="F461" s="230">
        <v>0</v>
      </c>
      <c r="G461" s="230">
        <v>0.25600000000000001</v>
      </c>
      <c r="H461" s="230">
        <v>75.940756204221927</v>
      </c>
      <c r="I461" s="230">
        <v>2.2349999999999999</v>
      </c>
      <c r="J461" s="230">
        <v>0.94499999999999995</v>
      </c>
      <c r="K461" s="230">
        <v>0.254</v>
      </c>
      <c r="L461" s="240">
        <v>0</v>
      </c>
      <c r="M461" s="240">
        <v>0</v>
      </c>
      <c r="N461" s="230">
        <v>16.3</v>
      </c>
      <c r="O461" s="71"/>
      <c r="P461" s="70">
        <f t="shared" si="635"/>
        <v>104.48501640973308</v>
      </c>
      <c r="Q461" s="70">
        <f t="shared" si="650"/>
        <v>97.424756204221922</v>
      </c>
      <c r="S461" s="48">
        <v>60.085000000000001</v>
      </c>
      <c r="T461" s="48">
        <v>40.311</v>
      </c>
      <c r="U461" s="48">
        <v>70.936999999999998</v>
      </c>
      <c r="V461" s="48">
        <v>56.079000000000001</v>
      </c>
      <c r="W461" s="48">
        <v>81.41</v>
      </c>
      <c r="X461" s="49">
        <v>71.849999999999994</v>
      </c>
      <c r="Y461" s="48">
        <v>101.962</v>
      </c>
      <c r="Z461" s="48">
        <v>149.88</v>
      </c>
      <c r="AA461" s="48">
        <v>152</v>
      </c>
      <c r="AB461" s="48">
        <v>61.978999999999999</v>
      </c>
      <c r="AC461" s="48">
        <v>94.203000000000003</v>
      </c>
      <c r="AD461" s="49">
        <v>79.87</v>
      </c>
      <c r="AE461" s="40"/>
      <c r="AF461" s="41">
        <v>1</v>
      </c>
      <c r="AG461" s="41">
        <v>1</v>
      </c>
      <c r="AH461" s="41">
        <v>1</v>
      </c>
      <c r="AI461" s="41">
        <v>1</v>
      </c>
      <c r="AJ461" s="41">
        <v>1</v>
      </c>
      <c r="AK461" s="50">
        <v>1</v>
      </c>
      <c r="AL461" s="41">
        <v>2</v>
      </c>
      <c r="AM461" s="41">
        <v>2</v>
      </c>
      <c r="AN461" s="41">
        <v>2</v>
      </c>
      <c r="AO461" s="41">
        <v>2</v>
      </c>
      <c r="AP461" s="41">
        <v>2</v>
      </c>
      <c r="AQ461" s="50">
        <v>1</v>
      </c>
      <c r="AR461" s="40"/>
      <c r="AS461" s="41">
        <v>4</v>
      </c>
      <c r="AT461" s="41">
        <v>2</v>
      </c>
      <c r="AU461" s="41">
        <v>2</v>
      </c>
      <c r="AV461" s="41">
        <v>2</v>
      </c>
      <c r="AW461" s="41">
        <v>2</v>
      </c>
      <c r="AX461" s="50">
        <v>2</v>
      </c>
      <c r="AY461" s="41">
        <v>3</v>
      </c>
      <c r="AZ461" s="41">
        <v>3</v>
      </c>
      <c r="BA461" s="41">
        <v>3</v>
      </c>
      <c r="BB461" s="41">
        <v>1</v>
      </c>
      <c r="BC461" s="41">
        <v>1</v>
      </c>
      <c r="BD461" s="50">
        <v>4</v>
      </c>
      <c r="BE461" s="40"/>
      <c r="BF461" s="59">
        <v>2</v>
      </c>
      <c r="BG461" s="59">
        <v>1</v>
      </c>
      <c r="BH461" s="59">
        <v>1</v>
      </c>
      <c r="BI461" s="59">
        <v>1</v>
      </c>
      <c r="BJ461" s="59">
        <v>1</v>
      </c>
      <c r="BK461" s="60">
        <v>1</v>
      </c>
      <c r="BL461" s="59">
        <v>3</v>
      </c>
      <c r="BM461" s="59">
        <v>3</v>
      </c>
      <c r="BN461" s="59">
        <v>3</v>
      </c>
      <c r="BO461" s="59">
        <v>1</v>
      </c>
      <c r="BP461" s="59">
        <v>1</v>
      </c>
      <c r="BQ461" s="60">
        <v>2</v>
      </c>
      <c r="BR461" s="40"/>
      <c r="BS461" s="51">
        <f t="shared" si="636"/>
        <v>9.9858533743862866E-4</v>
      </c>
      <c r="BT461" s="51">
        <f t="shared" si="637"/>
        <v>2.3269082880603309E-2</v>
      </c>
      <c r="BU461" s="51">
        <f t="shared" si="638"/>
        <v>6.9921197682450628E-3</v>
      </c>
      <c r="BV461" s="51">
        <f t="shared" si="639"/>
        <v>0</v>
      </c>
      <c r="BW461" s="51">
        <f t="shared" si="640"/>
        <v>3.144576833312861E-3</v>
      </c>
      <c r="BX461" s="51">
        <f t="shared" si="641"/>
        <v>1.0569346722925808</v>
      </c>
      <c r="BY461" s="51">
        <f t="shared" si="642"/>
        <v>2.1919930954669386E-2</v>
      </c>
      <c r="BZ461" s="51">
        <f t="shared" si="643"/>
        <v>6.3050440352281825E-3</v>
      </c>
      <c r="CA461" s="51">
        <f t="shared" si="644"/>
        <v>1.6710526315789475E-3</v>
      </c>
      <c r="CB461" s="51">
        <f t="shared" si="645"/>
        <v>0</v>
      </c>
      <c r="CC461" s="51">
        <f t="shared" si="646"/>
        <v>0</v>
      </c>
      <c r="CD461" s="51">
        <f t="shared" si="647"/>
        <v>0.20408163265306123</v>
      </c>
      <c r="CE461" s="40"/>
      <c r="CF461" s="53">
        <f t="shared" si="651"/>
        <v>1.8865682352393656</v>
      </c>
      <c r="CG461" s="40"/>
      <c r="CH461" s="61">
        <f t="shared" si="652"/>
        <v>9.9858533743862866E-4</v>
      </c>
      <c r="CI461" s="61">
        <f t="shared" si="653"/>
        <v>2.3269082880603309E-2</v>
      </c>
      <c r="CJ461" s="61">
        <f t="shared" si="654"/>
        <v>6.9921197682450628E-3</v>
      </c>
      <c r="CK461" s="61">
        <f t="shared" si="655"/>
        <v>0</v>
      </c>
      <c r="CL461" s="61">
        <f t="shared" si="656"/>
        <v>3.144576833312861E-3</v>
      </c>
      <c r="CM461" s="61">
        <f t="shared" si="657"/>
        <v>1.0569346722925808</v>
      </c>
      <c r="CN461" s="61">
        <f t="shared" si="658"/>
        <v>4.3839861909338772E-2</v>
      </c>
      <c r="CO461" s="61">
        <f t="shared" si="659"/>
        <v>1.2610088070456365E-2</v>
      </c>
      <c r="CP461" s="61">
        <f t="shared" si="660"/>
        <v>3.3421052631578949E-3</v>
      </c>
      <c r="CQ461" s="61">
        <f t="shared" si="661"/>
        <v>0</v>
      </c>
      <c r="CR461" s="61">
        <f t="shared" si="662"/>
        <v>0</v>
      </c>
      <c r="CS461" s="61">
        <f t="shared" si="663"/>
        <v>0.20408163265306123</v>
      </c>
      <c r="CT461" s="40"/>
      <c r="CU461" s="54">
        <f t="shared" si="664"/>
        <v>1.8838993777874999E-3</v>
      </c>
      <c r="CV461" s="54">
        <f t="shared" si="665"/>
        <v>4.3898712625698319E-2</v>
      </c>
      <c r="CW461" s="54">
        <f t="shared" si="666"/>
        <v>1.319111105176037E-2</v>
      </c>
      <c r="CX461" s="54">
        <f t="shared" si="667"/>
        <v>0</v>
      </c>
      <c r="CY461" s="54">
        <f t="shared" si="668"/>
        <v>5.9324587669976371E-3</v>
      </c>
      <c r="CZ461" s="54">
        <f t="shared" si="669"/>
        <v>1.9939793794703113</v>
      </c>
      <c r="DA461" s="54">
        <f t="shared" si="670"/>
        <v>8.270689091543873E-2</v>
      </c>
      <c r="DB461" s="54">
        <f t="shared" si="671"/>
        <v>2.378979159729384E-2</v>
      </c>
      <c r="DC461" s="54">
        <f t="shared" si="672"/>
        <v>6.3051096282999855E-3</v>
      </c>
      <c r="DD461" s="54">
        <f t="shared" si="673"/>
        <v>0</v>
      </c>
      <c r="DE461" s="54">
        <f t="shared" si="674"/>
        <v>0</v>
      </c>
      <c r="DF461" s="54">
        <f t="shared" si="675"/>
        <v>0.38501392555905423</v>
      </c>
      <c r="DG461" s="40"/>
      <c r="DH461" s="80">
        <f t="shared" si="676"/>
        <v>2.5567012789926418</v>
      </c>
      <c r="DI461" s="80">
        <f t="shared" si="677"/>
        <v>0.78225798861727558</v>
      </c>
      <c r="DJ461" s="40"/>
      <c r="DK461" s="54">
        <f t="shared" si="678"/>
        <v>1.9971706748772573E-3</v>
      </c>
      <c r="DL461" s="54">
        <f t="shared" si="679"/>
        <v>2.3269082880603309E-2</v>
      </c>
      <c r="DM461" s="54">
        <f t="shared" si="680"/>
        <v>6.9921197682450628E-3</v>
      </c>
      <c r="DN461" s="54">
        <f t="shared" si="681"/>
        <v>0</v>
      </c>
      <c r="DO461" s="54">
        <f t="shared" si="682"/>
        <v>3.144576833312861E-3</v>
      </c>
      <c r="DP461" s="54">
        <f t="shared" si="683"/>
        <v>1.0569346722925808</v>
      </c>
      <c r="DQ461" s="54">
        <f t="shared" si="684"/>
        <v>6.5759792864008154E-2</v>
      </c>
      <c r="DR461" s="54">
        <f t="shared" si="685"/>
        <v>1.8915132105684546E-2</v>
      </c>
      <c r="DS461" s="54">
        <f t="shared" si="686"/>
        <v>5.0131578947368426E-3</v>
      </c>
      <c r="DT461" s="54">
        <f t="shared" si="687"/>
        <v>0</v>
      </c>
      <c r="DU461" s="54">
        <f t="shared" si="688"/>
        <v>0</v>
      </c>
      <c r="DV461" s="54">
        <f t="shared" si="689"/>
        <v>0.40816326530612246</v>
      </c>
      <c r="DW461" s="54"/>
      <c r="DX461" s="63">
        <f t="shared" si="690"/>
        <v>1.5901889706201713</v>
      </c>
      <c r="DY461" s="40"/>
      <c r="DZ461" s="41">
        <f t="shared" si="691"/>
        <v>3.7677987555749999E-3</v>
      </c>
      <c r="EA461" s="41">
        <f t="shared" si="692"/>
        <v>4.3898712625698319E-2</v>
      </c>
      <c r="EB461" s="41">
        <f t="shared" si="693"/>
        <v>1.319111105176037E-2</v>
      </c>
      <c r="EC461" s="41">
        <f t="shared" si="694"/>
        <v>0</v>
      </c>
      <c r="ED461" s="41">
        <f t="shared" si="695"/>
        <v>5.9324587669976371E-3</v>
      </c>
      <c r="EE461" s="41">
        <f t="shared" si="696"/>
        <v>1.9939793794703113</v>
      </c>
      <c r="EF461" s="41">
        <f t="shared" si="697"/>
        <v>0.12406033637315809</v>
      </c>
      <c r="EG461" s="41">
        <f t="shared" si="698"/>
        <v>3.5684687395940759E-2</v>
      </c>
      <c r="EH461" s="41">
        <f t="shared" si="699"/>
        <v>9.4576644424499787E-3</v>
      </c>
      <c r="EI461" s="41">
        <f t="shared" si="700"/>
        <v>0</v>
      </c>
      <c r="EJ461" s="41">
        <f t="shared" si="701"/>
        <v>0</v>
      </c>
      <c r="EK461" s="41">
        <f t="shared" si="702"/>
        <v>0.77002785111810845</v>
      </c>
      <c r="EL461" s="40"/>
      <c r="EM461" s="82">
        <f t="shared" si="703"/>
        <v>3</v>
      </c>
      <c r="EN461" s="40"/>
      <c r="EO461" s="80">
        <f t="shared" si="704"/>
        <v>1.3064520682963465</v>
      </c>
      <c r="EP461" s="80">
        <f t="shared" si="705"/>
        <v>1.5598062987287691</v>
      </c>
      <c r="EQ461" s="80">
        <f t="shared" si="706"/>
        <v>0.25335423043242256</v>
      </c>
      <c r="ER461" s="80"/>
      <c r="ES461" s="80">
        <f t="shared" si="648"/>
        <v>12.334808406824139</v>
      </c>
      <c r="ET461" s="80">
        <f t="shared" si="649"/>
        <v>70.666208002908945</v>
      </c>
      <c r="EU461" s="80"/>
      <c r="EV461" s="80">
        <f t="shared" si="707"/>
        <v>0.25335423043242256</v>
      </c>
      <c r="EW461" s="80">
        <f t="shared" si="708"/>
        <v>1.3064520682963465</v>
      </c>
      <c r="EX461" s="84">
        <f t="shared" si="709"/>
        <v>0.17770797396327637</v>
      </c>
      <c r="EY461" s="85">
        <f t="shared" si="710"/>
        <v>0.30118021899746722</v>
      </c>
      <c r="EZ461" s="86">
        <f>3</f>
        <v>3</v>
      </c>
      <c r="FA461" s="75"/>
      <c r="FB461" s="88"/>
      <c r="FC461" s="80">
        <f t="shared" si="711"/>
        <v>0.06</v>
      </c>
      <c r="FD461" s="80">
        <f t="shared" si="712"/>
        <v>0.93799999999999994</v>
      </c>
      <c r="FE461" s="80">
        <f t="shared" si="713"/>
        <v>0.496</v>
      </c>
      <c r="FF461" s="80">
        <f t="shared" si="714"/>
        <v>0</v>
      </c>
      <c r="FG461" s="80">
        <f t="shared" si="715"/>
        <v>0.25600000000000001</v>
      </c>
      <c r="FH461" s="80">
        <f t="shared" si="716"/>
        <v>12.334808406824139</v>
      </c>
      <c r="FI461" s="80">
        <f t="shared" si="717"/>
        <v>70.666208002908945</v>
      </c>
      <c r="FJ461" s="80">
        <f t="shared" si="718"/>
        <v>2.2349999999999999</v>
      </c>
      <c r="FK461" s="80">
        <f t="shared" si="719"/>
        <v>0.94499999999999995</v>
      </c>
      <c r="FL461" s="80">
        <f t="shared" si="720"/>
        <v>0.254</v>
      </c>
      <c r="FM461" s="80">
        <f t="shared" si="721"/>
        <v>0</v>
      </c>
      <c r="FN461" s="80">
        <f t="shared" si="722"/>
        <v>0</v>
      </c>
      <c r="FO461" s="80">
        <f t="shared" si="723"/>
        <v>16.3</v>
      </c>
      <c r="FP461" s="80">
        <f t="shared" si="724"/>
        <v>104.48501640973308</v>
      </c>
    </row>
    <row r="462" spans="1:172" ht="21">
      <c r="A462" s="40">
        <v>460</v>
      </c>
      <c r="B462" s="41" t="s">
        <v>73</v>
      </c>
      <c r="C462" s="230">
        <v>6.0000000000000001E-3</v>
      </c>
      <c r="D462" s="230">
        <v>1.1060000000000001</v>
      </c>
      <c r="E462" s="230">
        <v>0.51900000000000002</v>
      </c>
      <c r="F462" s="230">
        <v>1.0999999999999999E-2</v>
      </c>
      <c r="G462" s="230">
        <v>0.21299999999999999</v>
      </c>
      <c r="H462" s="230">
        <v>74.320190040851585</v>
      </c>
      <c r="I462" s="230">
        <v>2.044</v>
      </c>
      <c r="J462" s="230">
        <v>0.76800000000000002</v>
      </c>
      <c r="K462" s="230">
        <v>0.20799999999999999</v>
      </c>
      <c r="L462" s="239">
        <v>0</v>
      </c>
      <c r="M462" s="239">
        <v>0</v>
      </c>
      <c r="N462" s="230">
        <v>18.355</v>
      </c>
      <c r="O462" s="71"/>
      <c r="P462" s="70">
        <f t="shared" si="635"/>
        <v>104.26571058678437</v>
      </c>
      <c r="Q462" s="70">
        <f t="shared" si="650"/>
        <v>97.550190040851589</v>
      </c>
      <c r="S462" s="48">
        <v>60.085000000000001</v>
      </c>
      <c r="T462" s="48">
        <v>40.311</v>
      </c>
      <c r="U462" s="48">
        <v>70.936999999999998</v>
      </c>
      <c r="V462" s="48">
        <v>56.079000000000001</v>
      </c>
      <c r="W462" s="48">
        <v>81.41</v>
      </c>
      <c r="X462" s="49">
        <v>71.849999999999994</v>
      </c>
      <c r="Y462" s="48">
        <v>101.962</v>
      </c>
      <c r="Z462" s="48">
        <v>149.88</v>
      </c>
      <c r="AA462" s="48">
        <v>152</v>
      </c>
      <c r="AB462" s="48">
        <v>61.978999999999999</v>
      </c>
      <c r="AC462" s="48">
        <v>94.203000000000003</v>
      </c>
      <c r="AD462" s="49">
        <v>79.87</v>
      </c>
      <c r="AE462" s="40"/>
      <c r="AF462" s="41">
        <v>1</v>
      </c>
      <c r="AG462" s="41">
        <v>1</v>
      </c>
      <c r="AH462" s="41">
        <v>1</v>
      </c>
      <c r="AI462" s="41">
        <v>1</v>
      </c>
      <c r="AJ462" s="41">
        <v>1</v>
      </c>
      <c r="AK462" s="50">
        <v>1</v>
      </c>
      <c r="AL462" s="41">
        <v>2</v>
      </c>
      <c r="AM462" s="41">
        <v>2</v>
      </c>
      <c r="AN462" s="41">
        <v>2</v>
      </c>
      <c r="AO462" s="41">
        <v>2</v>
      </c>
      <c r="AP462" s="41">
        <v>2</v>
      </c>
      <c r="AQ462" s="50">
        <v>1</v>
      </c>
      <c r="AR462" s="40"/>
      <c r="AS462" s="41">
        <v>4</v>
      </c>
      <c r="AT462" s="41">
        <v>2</v>
      </c>
      <c r="AU462" s="41">
        <v>2</v>
      </c>
      <c r="AV462" s="41">
        <v>2</v>
      </c>
      <c r="AW462" s="41">
        <v>2</v>
      </c>
      <c r="AX462" s="50">
        <v>2</v>
      </c>
      <c r="AY462" s="41">
        <v>3</v>
      </c>
      <c r="AZ462" s="41">
        <v>3</v>
      </c>
      <c r="BA462" s="41">
        <v>3</v>
      </c>
      <c r="BB462" s="41">
        <v>1</v>
      </c>
      <c r="BC462" s="41">
        <v>1</v>
      </c>
      <c r="BD462" s="50">
        <v>4</v>
      </c>
      <c r="BE462" s="40"/>
      <c r="BF462" s="59">
        <v>2</v>
      </c>
      <c r="BG462" s="59">
        <v>1</v>
      </c>
      <c r="BH462" s="59">
        <v>1</v>
      </c>
      <c r="BI462" s="59">
        <v>1</v>
      </c>
      <c r="BJ462" s="59">
        <v>1</v>
      </c>
      <c r="BK462" s="60">
        <v>1</v>
      </c>
      <c r="BL462" s="59">
        <v>3</v>
      </c>
      <c r="BM462" s="59">
        <v>3</v>
      </c>
      <c r="BN462" s="59">
        <v>3</v>
      </c>
      <c r="BO462" s="59">
        <v>1</v>
      </c>
      <c r="BP462" s="59">
        <v>1</v>
      </c>
      <c r="BQ462" s="60">
        <v>2</v>
      </c>
      <c r="BR462" s="40"/>
      <c r="BS462" s="51">
        <f t="shared" si="636"/>
        <v>9.985853374386286E-5</v>
      </c>
      <c r="BT462" s="51">
        <f t="shared" si="637"/>
        <v>2.743667981444271E-2</v>
      </c>
      <c r="BU462" s="51">
        <f t="shared" si="638"/>
        <v>7.3163511284661045E-3</v>
      </c>
      <c r="BV462" s="51">
        <f t="shared" si="639"/>
        <v>1.9615185720144794E-4</v>
      </c>
      <c r="BW462" s="51">
        <f t="shared" si="640"/>
        <v>2.6163861933423413E-3</v>
      </c>
      <c r="BX462" s="51">
        <f t="shared" si="641"/>
        <v>1.0343798196360694</v>
      </c>
      <c r="BY462" s="51">
        <f t="shared" si="642"/>
        <v>2.004668405876699E-2</v>
      </c>
      <c r="BZ462" s="51">
        <f t="shared" si="643"/>
        <v>5.124099279423539E-3</v>
      </c>
      <c r="CA462" s="51">
        <f t="shared" si="644"/>
        <v>1.3684210526315789E-3</v>
      </c>
      <c r="CB462" s="51">
        <f t="shared" si="645"/>
        <v>0</v>
      </c>
      <c r="CC462" s="51">
        <f t="shared" si="646"/>
        <v>0</v>
      </c>
      <c r="CD462" s="51">
        <f t="shared" si="647"/>
        <v>0.22981094278202077</v>
      </c>
      <c r="CE462" s="40"/>
      <c r="CF462" s="53">
        <f t="shared" si="651"/>
        <v>1.8617529246251241</v>
      </c>
      <c r="CG462" s="40"/>
      <c r="CH462" s="61">
        <f t="shared" si="652"/>
        <v>9.985853374386286E-5</v>
      </c>
      <c r="CI462" s="61">
        <f t="shared" si="653"/>
        <v>2.743667981444271E-2</v>
      </c>
      <c r="CJ462" s="61">
        <f t="shared" si="654"/>
        <v>7.3163511284661045E-3</v>
      </c>
      <c r="CK462" s="61">
        <f t="shared" si="655"/>
        <v>1.9615185720144794E-4</v>
      </c>
      <c r="CL462" s="61">
        <f t="shared" si="656"/>
        <v>2.6163861933423413E-3</v>
      </c>
      <c r="CM462" s="61">
        <f t="shared" si="657"/>
        <v>1.0343798196360694</v>
      </c>
      <c r="CN462" s="61">
        <f t="shared" si="658"/>
        <v>4.009336811753398E-2</v>
      </c>
      <c r="CO462" s="61">
        <f t="shared" si="659"/>
        <v>1.0248198558847078E-2</v>
      </c>
      <c r="CP462" s="61">
        <f t="shared" si="660"/>
        <v>2.7368421052631577E-3</v>
      </c>
      <c r="CQ462" s="61">
        <f t="shared" si="661"/>
        <v>0</v>
      </c>
      <c r="CR462" s="61">
        <f t="shared" si="662"/>
        <v>0</v>
      </c>
      <c r="CS462" s="61">
        <f t="shared" si="663"/>
        <v>0.22981094278202077</v>
      </c>
      <c r="CT462" s="40"/>
      <c r="CU462" s="54">
        <f t="shared" si="664"/>
        <v>1.8591191724641332E-4</v>
      </c>
      <c r="CV462" s="54">
        <f t="shared" si="665"/>
        <v>5.1080318886541819E-2</v>
      </c>
      <c r="CW462" s="54">
        <f t="shared" si="666"/>
        <v>1.3621238111006097E-2</v>
      </c>
      <c r="CX462" s="54">
        <f t="shared" si="667"/>
        <v>3.6518629381544543E-4</v>
      </c>
      <c r="CY462" s="54">
        <f t="shared" si="668"/>
        <v>4.8710646474038992E-3</v>
      </c>
      <c r="CZ462" s="54">
        <f t="shared" si="669"/>
        <v>1.9257596543806605</v>
      </c>
      <c r="DA462" s="54">
        <f t="shared" si="670"/>
        <v>7.4643945350890598E-2</v>
      </c>
      <c r="DB462" s="54">
        <f t="shared" si="671"/>
        <v>1.907961363907253E-2</v>
      </c>
      <c r="DC462" s="54">
        <f t="shared" si="672"/>
        <v>5.0953237937108658E-3</v>
      </c>
      <c r="DD462" s="54">
        <f t="shared" si="673"/>
        <v>0</v>
      </c>
      <c r="DE462" s="54">
        <f t="shared" si="674"/>
        <v>0</v>
      </c>
      <c r="DF462" s="54">
        <f t="shared" si="675"/>
        <v>0.42785119483528422</v>
      </c>
      <c r="DG462" s="40"/>
      <c r="DH462" s="80">
        <f t="shared" si="676"/>
        <v>2.5225534518556323</v>
      </c>
      <c r="DI462" s="80">
        <f t="shared" si="677"/>
        <v>0.79284742153977616</v>
      </c>
      <c r="DJ462" s="40"/>
      <c r="DK462" s="54">
        <f t="shared" si="678"/>
        <v>1.9971706748772572E-4</v>
      </c>
      <c r="DL462" s="54">
        <f t="shared" si="679"/>
        <v>2.743667981444271E-2</v>
      </c>
      <c r="DM462" s="54">
        <f t="shared" si="680"/>
        <v>7.3163511284661045E-3</v>
      </c>
      <c r="DN462" s="54">
        <f t="shared" si="681"/>
        <v>1.9615185720144794E-4</v>
      </c>
      <c r="DO462" s="54">
        <f t="shared" si="682"/>
        <v>2.6163861933423413E-3</v>
      </c>
      <c r="DP462" s="54">
        <f t="shared" si="683"/>
        <v>1.0343798196360694</v>
      </c>
      <c r="DQ462" s="54">
        <f t="shared" si="684"/>
        <v>6.0140052176300973E-2</v>
      </c>
      <c r="DR462" s="54">
        <f t="shared" si="685"/>
        <v>1.5372297838270616E-2</v>
      </c>
      <c r="DS462" s="54">
        <f t="shared" si="686"/>
        <v>4.1052631578947368E-3</v>
      </c>
      <c r="DT462" s="54">
        <f t="shared" si="687"/>
        <v>0</v>
      </c>
      <c r="DU462" s="54">
        <f t="shared" si="688"/>
        <v>0</v>
      </c>
      <c r="DV462" s="54">
        <f t="shared" si="689"/>
        <v>0.45962188556404154</v>
      </c>
      <c r="DW462" s="54"/>
      <c r="DX462" s="63">
        <f t="shared" si="690"/>
        <v>1.6113846044335176</v>
      </c>
      <c r="DY462" s="40"/>
      <c r="DZ462" s="41">
        <f t="shared" si="691"/>
        <v>3.7182383449282664E-4</v>
      </c>
      <c r="EA462" s="41">
        <f t="shared" si="692"/>
        <v>5.1080318886541819E-2</v>
      </c>
      <c r="EB462" s="41">
        <f t="shared" si="693"/>
        <v>1.3621238111006097E-2</v>
      </c>
      <c r="EC462" s="41">
        <f t="shared" si="694"/>
        <v>3.6518629381544543E-4</v>
      </c>
      <c r="ED462" s="41">
        <f t="shared" si="695"/>
        <v>4.8710646474038992E-3</v>
      </c>
      <c r="EE462" s="41">
        <f t="shared" si="696"/>
        <v>1.9257596543806605</v>
      </c>
      <c r="EF462" s="41">
        <f t="shared" si="697"/>
        <v>0.11196591802633589</v>
      </c>
      <c r="EG462" s="41">
        <f t="shared" si="698"/>
        <v>2.8619420458608793E-2</v>
      </c>
      <c r="EH462" s="41">
        <f t="shared" si="699"/>
        <v>7.6429856905662992E-3</v>
      </c>
      <c r="EI462" s="41">
        <f t="shared" si="700"/>
        <v>0</v>
      </c>
      <c r="EJ462" s="41">
        <f t="shared" si="701"/>
        <v>0</v>
      </c>
      <c r="EK462" s="41">
        <f t="shared" si="702"/>
        <v>0.85570238967056844</v>
      </c>
      <c r="EL462" s="40"/>
      <c r="EM462" s="82">
        <f t="shared" si="703"/>
        <v>3</v>
      </c>
      <c r="EN462" s="40"/>
      <c r="EO462" s="80">
        <f t="shared" si="704"/>
        <v>1.2429154707613428</v>
      </c>
      <c r="EP462" s="80">
        <f t="shared" si="705"/>
        <v>1.5268335764810372</v>
      </c>
      <c r="EQ462" s="80">
        <f t="shared" si="706"/>
        <v>0.28391810571969445</v>
      </c>
      <c r="ER462" s="80"/>
      <c r="ES462" s="80">
        <f t="shared" si="648"/>
        <v>13.820004942358135</v>
      </c>
      <c r="ET462" s="80">
        <f t="shared" si="649"/>
        <v>67.215705644426222</v>
      </c>
      <c r="EU462" s="80"/>
      <c r="EV462" s="80">
        <f t="shared" si="707"/>
        <v>0.28391810571969445</v>
      </c>
      <c r="EW462" s="80">
        <f t="shared" si="708"/>
        <v>1.2429154707613428</v>
      </c>
      <c r="EX462" s="84">
        <f t="shared" si="709"/>
        <v>0.16894260263968766</v>
      </c>
      <c r="EY462" s="85">
        <f t="shared" si="710"/>
        <v>0.33922071662786751</v>
      </c>
      <c r="EZ462" s="86">
        <f>3</f>
        <v>3</v>
      </c>
      <c r="FA462" s="75"/>
      <c r="FB462" s="88"/>
      <c r="FC462" s="80">
        <f t="shared" si="711"/>
        <v>6.0000000000000001E-3</v>
      </c>
      <c r="FD462" s="80">
        <f t="shared" si="712"/>
        <v>1.1060000000000001</v>
      </c>
      <c r="FE462" s="80">
        <f t="shared" si="713"/>
        <v>0.51900000000000002</v>
      </c>
      <c r="FF462" s="80">
        <f t="shared" si="714"/>
        <v>1.0999999999999999E-2</v>
      </c>
      <c r="FG462" s="80">
        <f t="shared" si="715"/>
        <v>0.21299999999999999</v>
      </c>
      <c r="FH462" s="80">
        <f t="shared" si="716"/>
        <v>13.820004942358135</v>
      </c>
      <c r="FI462" s="80">
        <f t="shared" si="717"/>
        <v>67.215705644426222</v>
      </c>
      <c r="FJ462" s="80">
        <f t="shared" si="718"/>
        <v>2.044</v>
      </c>
      <c r="FK462" s="80">
        <f t="shared" si="719"/>
        <v>0.76800000000000002</v>
      </c>
      <c r="FL462" s="80">
        <f t="shared" si="720"/>
        <v>0.20799999999999999</v>
      </c>
      <c r="FM462" s="80">
        <f t="shared" si="721"/>
        <v>0</v>
      </c>
      <c r="FN462" s="80">
        <f t="shared" si="722"/>
        <v>0</v>
      </c>
      <c r="FO462" s="80">
        <f t="shared" si="723"/>
        <v>18.355</v>
      </c>
      <c r="FP462" s="80">
        <f t="shared" si="724"/>
        <v>104.26571058678437</v>
      </c>
    </row>
    <row r="463" spans="1:172" ht="21">
      <c r="A463" s="40">
        <v>461</v>
      </c>
      <c r="B463" s="41" t="s">
        <v>73</v>
      </c>
      <c r="C463" s="230">
        <v>7.0999999999999994E-2</v>
      </c>
      <c r="D463" s="230">
        <v>1.0880000000000001</v>
      </c>
      <c r="E463" s="230">
        <v>0.42</v>
      </c>
      <c r="F463" s="230">
        <v>1.2999999999999999E-2</v>
      </c>
      <c r="G463" s="230">
        <v>0.14799999999999999</v>
      </c>
      <c r="H463" s="230">
        <v>72.884085878309065</v>
      </c>
      <c r="I463" s="230">
        <v>1.9139999999999999</v>
      </c>
      <c r="J463" s="230">
        <v>0.99299999999999999</v>
      </c>
      <c r="K463" s="230">
        <v>0.28100000000000003</v>
      </c>
      <c r="L463" s="239">
        <v>0</v>
      </c>
      <c r="M463" s="239">
        <v>0</v>
      </c>
      <c r="N463" s="230">
        <v>18.398</v>
      </c>
      <c r="O463" s="71"/>
      <c r="P463" s="70">
        <f t="shared" si="635"/>
        <v>102.73250243284991</v>
      </c>
      <c r="Q463" s="70">
        <f t="shared" si="650"/>
        <v>96.210085878309059</v>
      </c>
      <c r="S463" s="48">
        <v>60.085000000000001</v>
      </c>
      <c r="T463" s="48">
        <v>40.311</v>
      </c>
      <c r="U463" s="48">
        <v>70.936999999999998</v>
      </c>
      <c r="V463" s="48">
        <v>56.079000000000001</v>
      </c>
      <c r="W463" s="48">
        <v>81.41</v>
      </c>
      <c r="X463" s="49">
        <v>71.849999999999994</v>
      </c>
      <c r="Y463" s="48">
        <v>101.962</v>
      </c>
      <c r="Z463" s="48">
        <v>149.88</v>
      </c>
      <c r="AA463" s="48">
        <v>152</v>
      </c>
      <c r="AB463" s="48">
        <v>61.978999999999999</v>
      </c>
      <c r="AC463" s="48">
        <v>94.203000000000003</v>
      </c>
      <c r="AD463" s="49">
        <v>79.87</v>
      </c>
      <c r="AE463" s="40"/>
      <c r="AF463" s="41">
        <v>1</v>
      </c>
      <c r="AG463" s="41">
        <v>1</v>
      </c>
      <c r="AH463" s="41">
        <v>1</v>
      </c>
      <c r="AI463" s="41">
        <v>1</v>
      </c>
      <c r="AJ463" s="41">
        <v>1</v>
      </c>
      <c r="AK463" s="50">
        <v>1</v>
      </c>
      <c r="AL463" s="41">
        <v>2</v>
      </c>
      <c r="AM463" s="41">
        <v>2</v>
      </c>
      <c r="AN463" s="41">
        <v>2</v>
      </c>
      <c r="AO463" s="41">
        <v>2</v>
      </c>
      <c r="AP463" s="41">
        <v>2</v>
      </c>
      <c r="AQ463" s="50">
        <v>1</v>
      </c>
      <c r="AR463" s="40"/>
      <c r="AS463" s="41">
        <v>4</v>
      </c>
      <c r="AT463" s="41">
        <v>2</v>
      </c>
      <c r="AU463" s="41">
        <v>2</v>
      </c>
      <c r="AV463" s="41">
        <v>2</v>
      </c>
      <c r="AW463" s="41">
        <v>2</v>
      </c>
      <c r="AX463" s="50">
        <v>2</v>
      </c>
      <c r="AY463" s="41">
        <v>3</v>
      </c>
      <c r="AZ463" s="41">
        <v>3</v>
      </c>
      <c r="BA463" s="41">
        <v>3</v>
      </c>
      <c r="BB463" s="41">
        <v>1</v>
      </c>
      <c r="BC463" s="41">
        <v>1</v>
      </c>
      <c r="BD463" s="50">
        <v>4</v>
      </c>
      <c r="BE463" s="40"/>
      <c r="BF463" s="59">
        <v>2</v>
      </c>
      <c r="BG463" s="59">
        <v>1</v>
      </c>
      <c r="BH463" s="59">
        <v>1</v>
      </c>
      <c r="BI463" s="59">
        <v>1</v>
      </c>
      <c r="BJ463" s="59">
        <v>1</v>
      </c>
      <c r="BK463" s="60">
        <v>1</v>
      </c>
      <c r="BL463" s="59">
        <v>3</v>
      </c>
      <c r="BM463" s="59">
        <v>3</v>
      </c>
      <c r="BN463" s="59">
        <v>3</v>
      </c>
      <c r="BO463" s="59">
        <v>1</v>
      </c>
      <c r="BP463" s="59">
        <v>1</v>
      </c>
      <c r="BQ463" s="60">
        <v>2</v>
      </c>
      <c r="BR463" s="40"/>
      <c r="BS463" s="51">
        <f t="shared" si="636"/>
        <v>1.1816593159690437E-3</v>
      </c>
      <c r="BT463" s="51">
        <f t="shared" si="637"/>
        <v>2.6990151571531347E-2</v>
      </c>
      <c r="BU463" s="51">
        <f t="shared" si="638"/>
        <v>5.920746577949448E-3</v>
      </c>
      <c r="BV463" s="51">
        <f t="shared" si="639"/>
        <v>2.3181583123807483E-4</v>
      </c>
      <c r="BW463" s="51">
        <f t="shared" si="640"/>
        <v>1.8179584817589977E-3</v>
      </c>
      <c r="BX463" s="51">
        <f t="shared" si="641"/>
        <v>1.0143922877983169</v>
      </c>
      <c r="BY463" s="51">
        <f t="shared" si="642"/>
        <v>1.8771699260508815E-2</v>
      </c>
      <c r="BZ463" s="51">
        <f t="shared" si="643"/>
        <v>6.6253002401921541E-3</v>
      </c>
      <c r="CA463" s="51">
        <f t="shared" si="644"/>
        <v>1.848684210526316E-3</v>
      </c>
      <c r="CB463" s="51">
        <f t="shared" si="645"/>
        <v>0</v>
      </c>
      <c r="CC463" s="51">
        <f t="shared" si="646"/>
        <v>0</v>
      </c>
      <c r="CD463" s="51">
        <f t="shared" si="647"/>
        <v>0.23034931764116687</v>
      </c>
      <c r="CE463" s="40"/>
      <c r="CF463" s="53">
        <f t="shared" si="651"/>
        <v>1.8818783060114179</v>
      </c>
      <c r="CG463" s="40"/>
      <c r="CH463" s="61">
        <f t="shared" si="652"/>
        <v>1.1816593159690437E-3</v>
      </c>
      <c r="CI463" s="61">
        <f t="shared" si="653"/>
        <v>2.6990151571531347E-2</v>
      </c>
      <c r="CJ463" s="61">
        <f t="shared" si="654"/>
        <v>5.920746577949448E-3</v>
      </c>
      <c r="CK463" s="61">
        <f t="shared" si="655"/>
        <v>2.3181583123807483E-4</v>
      </c>
      <c r="CL463" s="61">
        <f t="shared" si="656"/>
        <v>1.8179584817589977E-3</v>
      </c>
      <c r="CM463" s="61">
        <f t="shared" si="657"/>
        <v>1.0143922877983169</v>
      </c>
      <c r="CN463" s="61">
        <f t="shared" si="658"/>
        <v>3.754339852101763E-2</v>
      </c>
      <c r="CO463" s="61">
        <f t="shared" si="659"/>
        <v>1.3250600480384308E-2</v>
      </c>
      <c r="CP463" s="61">
        <f t="shared" si="660"/>
        <v>3.6973684210526319E-3</v>
      </c>
      <c r="CQ463" s="61">
        <f t="shared" si="661"/>
        <v>0</v>
      </c>
      <c r="CR463" s="61">
        <f t="shared" si="662"/>
        <v>0</v>
      </c>
      <c r="CS463" s="61">
        <f t="shared" si="663"/>
        <v>0.23034931764116687</v>
      </c>
      <c r="CT463" s="40"/>
      <c r="CU463" s="54">
        <f t="shared" si="664"/>
        <v>2.2237390318184348E-3</v>
      </c>
      <c r="CV463" s="54">
        <f t="shared" si="665"/>
        <v>5.0792180718424819E-2</v>
      </c>
      <c r="CW463" s="54">
        <f t="shared" si="666"/>
        <v>1.1142124540434407E-2</v>
      </c>
      <c r="CX463" s="54">
        <f t="shared" si="667"/>
        <v>4.3624918379693702E-4</v>
      </c>
      <c r="CY463" s="54">
        <f t="shared" si="668"/>
        <v>3.4211766280517119E-3</v>
      </c>
      <c r="CZ463" s="54">
        <f t="shared" si="669"/>
        <v>1.9089628401929433</v>
      </c>
      <c r="DA463" s="54">
        <f t="shared" si="670"/>
        <v>7.065210721064423E-2</v>
      </c>
      <c r="DB463" s="54">
        <f t="shared" si="671"/>
        <v>2.4936017585659703E-2</v>
      </c>
      <c r="DC463" s="54">
        <f t="shared" si="672"/>
        <v>6.9579974209106376E-3</v>
      </c>
      <c r="DD463" s="54">
        <f t="shared" si="673"/>
        <v>0</v>
      </c>
      <c r="DE463" s="54">
        <f t="shared" si="674"/>
        <v>0</v>
      </c>
      <c r="DF463" s="54">
        <f t="shared" si="675"/>
        <v>0.43348938367344514</v>
      </c>
      <c r="DG463" s="40"/>
      <c r="DH463" s="80">
        <f t="shared" si="676"/>
        <v>2.5130138161861297</v>
      </c>
      <c r="DI463" s="80">
        <f t="shared" si="677"/>
        <v>0.79585714456408996</v>
      </c>
      <c r="DJ463" s="40"/>
      <c r="DK463" s="54">
        <f t="shared" si="678"/>
        <v>2.3633186319380875E-3</v>
      </c>
      <c r="DL463" s="54">
        <f t="shared" si="679"/>
        <v>2.6990151571531347E-2</v>
      </c>
      <c r="DM463" s="54">
        <f t="shared" si="680"/>
        <v>5.920746577949448E-3</v>
      </c>
      <c r="DN463" s="54">
        <f t="shared" si="681"/>
        <v>2.3181583123807483E-4</v>
      </c>
      <c r="DO463" s="54">
        <f t="shared" si="682"/>
        <v>1.8179584817589977E-3</v>
      </c>
      <c r="DP463" s="54">
        <f t="shared" si="683"/>
        <v>1.0143922877983169</v>
      </c>
      <c r="DQ463" s="54">
        <f t="shared" si="684"/>
        <v>5.6315097781526449E-2</v>
      </c>
      <c r="DR463" s="54">
        <f t="shared" si="685"/>
        <v>1.9875900720576462E-2</v>
      </c>
      <c r="DS463" s="54">
        <f t="shared" si="686"/>
        <v>5.5460526315789481E-3</v>
      </c>
      <c r="DT463" s="54">
        <f t="shared" si="687"/>
        <v>0</v>
      </c>
      <c r="DU463" s="54">
        <f t="shared" si="688"/>
        <v>0</v>
      </c>
      <c r="DV463" s="54">
        <f t="shared" si="689"/>
        <v>0.46069863528233373</v>
      </c>
      <c r="DW463" s="54"/>
      <c r="DX463" s="63">
        <f t="shared" si="690"/>
        <v>1.5941519653087484</v>
      </c>
      <c r="DY463" s="40"/>
      <c r="DZ463" s="41">
        <f t="shared" si="691"/>
        <v>4.4474780636368696E-3</v>
      </c>
      <c r="EA463" s="41">
        <f t="shared" si="692"/>
        <v>5.0792180718424819E-2</v>
      </c>
      <c r="EB463" s="41">
        <f t="shared" si="693"/>
        <v>1.1142124540434407E-2</v>
      </c>
      <c r="EC463" s="41">
        <f t="shared" si="694"/>
        <v>4.3624918379693702E-4</v>
      </c>
      <c r="ED463" s="41">
        <f t="shared" si="695"/>
        <v>3.4211766280517119E-3</v>
      </c>
      <c r="EE463" s="41">
        <f t="shared" si="696"/>
        <v>1.9089628401929433</v>
      </c>
      <c r="EF463" s="41">
        <f t="shared" si="697"/>
        <v>0.10597816081596635</v>
      </c>
      <c r="EG463" s="41">
        <f t="shared" si="698"/>
        <v>3.7404026378489552E-2</v>
      </c>
      <c r="EH463" s="41">
        <f t="shared" si="699"/>
        <v>1.0436996131365957E-2</v>
      </c>
      <c r="EI463" s="41">
        <f t="shared" si="700"/>
        <v>0</v>
      </c>
      <c r="EJ463" s="41">
        <f t="shared" si="701"/>
        <v>0</v>
      </c>
      <c r="EK463" s="41">
        <f t="shared" si="702"/>
        <v>0.86697876734689028</v>
      </c>
      <c r="EL463" s="40"/>
      <c r="EM463" s="82">
        <f t="shared" si="703"/>
        <v>3</v>
      </c>
      <c r="EN463" s="40"/>
      <c r="EO463" s="80">
        <f t="shared" si="704"/>
        <v>1.22485713261546</v>
      </c>
      <c r="EP463" s="80">
        <f t="shared" si="705"/>
        <v>1.519261715074911</v>
      </c>
      <c r="EQ463" s="80">
        <f t="shared" si="706"/>
        <v>0.294404582459451</v>
      </c>
      <c r="ER463" s="80"/>
      <c r="ES463" s="80">
        <f t="shared" si="648"/>
        <v>14.123576377941134</v>
      </c>
      <c r="ET463" s="80">
        <f t="shared" si="649"/>
        <v>65.282926054908771</v>
      </c>
      <c r="EU463" s="80"/>
      <c r="EV463" s="80">
        <f t="shared" si="707"/>
        <v>0.294404582459451</v>
      </c>
      <c r="EW463" s="80">
        <f t="shared" si="708"/>
        <v>1.22485713261546</v>
      </c>
      <c r="EX463" s="84">
        <f t="shared" si="709"/>
        <v>0.17056159231974086</v>
      </c>
      <c r="EY463" s="85">
        <f t="shared" si="710"/>
        <v>0.34499562308919529</v>
      </c>
      <c r="EZ463" s="86">
        <f>3</f>
        <v>3</v>
      </c>
      <c r="FA463" s="75"/>
      <c r="FB463" s="88"/>
      <c r="FC463" s="80">
        <f t="shared" si="711"/>
        <v>7.0999999999999994E-2</v>
      </c>
      <c r="FD463" s="80">
        <f t="shared" si="712"/>
        <v>1.0880000000000001</v>
      </c>
      <c r="FE463" s="80">
        <f t="shared" si="713"/>
        <v>0.42</v>
      </c>
      <c r="FF463" s="80">
        <f t="shared" si="714"/>
        <v>1.2999999999999999E-2</v>
      </c>
      <c r="FG463" s="80">
        <f t="shared" si="715"/>
        <v>0.14799999999999999</v>
      </c>
      <c r="FH463" s="80">
        <f t="shared" si="716"/>
        <v>14.123576377941134</v>
      </c>
      <c r="FI463" s="80">
        <f t="shared" si="717"/>
        <v>65.282926054908771</v>
      </c>
      <c r="FJ463" s="80">
        <f t="shared" si="718"/>
        <v>1.9139999999999999</v>
      </c>
      <c r="FK463" s="80">
        <f t="shared" si="719"/>
        <v>0.99299999999999999</v>
      </c>
      <c r="FL463" s="80">
        <f t="shared" si="720"/>
        <v>0.28100000000000003</v>
      </c>
      <c r="FM463" s="80">
        <f t="shared" si="721"/>
        <v>0</v>
      </c>
      <c r="FN463" s="80">
        <f t="shared" si="722"/>
        <v>0</v>
      </c>
      <c r="FO463" s="80">
        <f t="shared" si="723"/>
        <v>18.398</v>
      </c>
      <c r="FP463" s="80">
        <f t="shared" si="724"/>
        <v>102.73250243284991</v>
      </c>
    </row>
    <row r="464" spans="1:172" ht="21">
      <c r="A464" s="40">
        <v>462</v>
      </c>
      <c r="B464" s="41" t="s">
        <v>73</v>
      </c>
      <c r="C464" s="230">
        <v>6.2E-2</v>
      </c>
      <c r="D464" s="230">
        <v>1.1060000000000001</v>
      </c>
      <c r="E464" s="230">
        <v>0.58799999999999997</v>
      </c>
      <c r="F464" s="230">
        <v>0</v>
      </c>
      <c r="G464" s="230">
        <v>0.27500000000000002</v>
      </c>
      <c r="H464" s="230">
        <v>73.174726006442683</v>
      </c>
      <c r="I464" s="230">
        <v>1.9370000000000001</v>
      </c>
      <c r="J464" s="230">
        <v>0.94499999999999995</v>
      </c>
      <c r="K464" s="230">
        <v>0.24</v>
      </c>
      <c r="L464" s="239">
        <v>0</v>
      </c>
      <c r="M464" s="239">
        <v>0</v>
      </c>
      <c r="N464" s="230">
        <v>18.683</v>
      </c>
      <c r="O464" s="71"/>
      <c r="P464" s="70">
        <f t="shared" si="635"/>
        <v>103.57118179832605</v>
      </c>
      <c r="Q464" s="70">
        <f t="shared" si="650"/>
        <v>97.010726006442667</v>
      </c>
      <c r="S464" s="48">
        <v>60.085000000000001</v>
      </c>
      <c r="T464" s="48">
        <v>40.311</v>
      </c>
      <c r="U464" s="48">
        <v>70.936999999999998</v>
      </c>
      <c r="V464" s="48">
        <v>56.079000000000001</v>
      </c>
      <c r="W464" s="48">
        <v>81.41</v>
      </c>
      <c r="X464" s="49">
        <v>71.849999999999994</v>
      </c>
      <c r="Y464" s="48">
        <v>101.962</v>
      </c>
      <c r="Z464" s="48">
        <v>149.88</v>
      </c>
      <c r="AA464" s="48">
        <v>152</v>
      </c>
      <c r="AB464" s="48">
        <v>61.978999999999999</v>
      </c>
      <c r="AC464" s="48">
        <v>94.203000000000003</v>
      </c>
      <c r="AD464" s="49">
        <v>79.87</v>
      </c>
      <c r="AE464" s="40"/>
      <c r="AF464" s="41">
        <v>1</v>
      </c>
      <c r="AG464" s="41">
        <v>1</v>
      </c>
      <c r="AH464" s="41">
        <v>1</v>
      </c>
      <c r="AI464" s="41">
        <v>1</v>
      </c>
      <c r="AJ464" s="41">
        <v>1</v>
      </c>
      <c r="AK464" s="50">
        <v>1</v>
      </c>
      <c r="AL464" s="41">
        <v>2</v>
      </c>
      <c r="AM464" s="41">
        <v>2</v>
      </c>
      <c r="AN464" s="41">
        <v>2</v>
      </c>
      <c r="AO464" s="41">
        <v>2</v>
      </c>
      <c r="AP464" s="41">
        <v>2</v>
      </c>
      <c r="AQ464" s="50">
        <v>1</v>
      </c>
      <c r="AR464" s="40"/>
      <c r="AS464" s="41">
        <v>4</v>
      </c>
      <c r="AT464" s="41">
        <v>2</v>
      </c>
      <c r="AU464" s="41">
        <v>2</v>
      </c>
      <c r="AV464" s="41">
        <v>2</v>
      </c>
      <c r="AW464" s="41">
        <v>2</v>
      </c>
      <c r="AX464" s="50">
        <v>2</v>
      </c>
      <c r="AY464" s="41">
        <v>3</v>
      </c>
      <c r="AZ464" s="41">
        <v>3</v>
      </c>
      <c r="BA464" s="41">
        <v>3</v>
      </c>
      <c r="BB464" s="41">
        <v>1</v>
      </c>
      <c r="BC464" s="41">
        <v>1</v>
      </c>
      <c r="BD464" s="50">
        <v>4</v>
      </c>
      <c r="BE464" s="40"/>
      <c r="BF464" s="59">
        <v>2</v>
      </c>
      <c r="BG464" s="59">
        <v>1</v>
      </c>
      <c r="BH464" s="59">
        <v>1</v>
      </c>
      <c r="BI464" s="59">
        <v>1</v>
      </c>
      <c r="BJ464" s="59">
        <v>1</v>
      </c>
      <c r="BK464" s="60">
        <v>1</v>
      </c>
      <c r="BL464" s="59">
        <v>3</v>
      </c>
      <c r="BM464" s="59">
        <v>3</v>
      </c>
      <c r="BN464" s="59">
        <v>3</v>
      </c>
      <c r="BO464" s="59">
        <v>1</v>
      </c>
      <c r="BP464" s="59">
        <v>1</v>
      </c>
      <c r="BQ464" s="60">
        <v>2</v>
      </c>
      <c r="BR464" s="40"/>
      <c r="BS464" s="51">
        <f t="shared" si="636"/>
        <v>1.0318715153532496E-3</v>
      </c>
      <c r="BT464" s="51">
        <f t="shared" si="637"/>
        <v>2.743667981444271E-2</v>
      </c>
      <c r="BU464" s="51">
        <f t="shared" si="638"/>
        <v>8.2890452091292279E-3</v>
      </c>
      <c r="BV464" s="51">
        <f t="shared" si="639"/>
        <v>0</v>
      </c>
      <c r="BW464" s="51">
        <f t="shared" si="640"/>
        <v>3.3779633951603002E-3</v>
      </c>
      <c r="BX464" s="51">
        <f t="shared" si="641"/>
        <v>1.0184373835273861</v>
      </c>
      <c r="BY464" s="51">
        <f t="shared" si="642"/>
        <v>1.8997273494046802E-2</v>
      </c>
      <c r="BZ464" s="51">
        <f t="shared" si="643"/>
        <v>6.3050440352281825E-3</v>
      </c>
      <c r="CA464" s="51">
        <f t="shared" si="644"/>
        <v>1.5789473684210526E-3</v>
      </c>
      <c r="CB464" s="51">
        <f t="shared" si="645"/>
        <v>0</v>
      </c>
      <c r="CC464" s="51">
        <f t="shared" si="646"/>
        <v>0</v>
      </c>
      <c r="CD464" s="51">
        <f t="shared" si="647"/>
        <v>0.23391761612620507</v>
      </c>
      <c r="CE464" s="40"/>
      <c r="CF464" s="53">
        <f t="shared" si="651"/>
        <v>1.8655743698125609</v>
      </c>
      <c r="CG464" s="40"/>
      <c r="CH464" s="61">
        <f t="shared" si="652"/>
        <v>1.0318715153532496E-3</v>
      </c>
      <c r="CI464" s="61">
        <f t="shared" si="653"/>
        <v>2.743667981444271E-2</v>
      </c>
      <c r="CJ464" s="61">
        <f t="shared" si="654"/>
        <v>8.2890452091292279E-3</v>
      </c>
      <c r="CK464" s="61">
        <f t="shared" si="655"/>
        <v>0</v>
      </c>
      <c r="CL464" s="61">
        <f t="shared" si="656"/>
        <v>3.3779633951603002E-3</v>
      </c>
      <c r="CM464" s="61">
        <f t="shared" si="657"/>
        <v>1.0184373835273861</v>
      </c>
      <c r="CN464" s="61">
        <f t="shared" si="658"/>
        <v>3.7994546988093604E-2</v>
      </c>
      <c r="CO464" s="61">
        <f t="shared" si="659"/>
        <v>1.2610088070456365E-2</v>
      </c>
      <c r="CP464" s="61">
        <f t="shared" si="660"/>
        <v>3.1578947368421052E-3</v>
      </c>
      <c r="CQ464" s="61">
        <f t="shared" si="661"/>
        <v>0</v>
      </c>
      <c r="CR464" s="61">
        <f t="shared" si="662"/>
        <v>0</v>
      </c>
      <c r="CS464" s="61">
        <f t="shared" si="663"/>
        <v>0.23391761612620507</v>
      </c>
      <c r="CT464" s="40"/>
      <c r="CU464" s="54">
        <f t="shared" si="664"/>
        <v>1.9250330519826708E-3</v>
      </c>
      <c r="CV464" s="54">
        <f t="shared" si="665"/>
        <v>5.1185166654577965E-2</v>
      </c>
      <c r="CW464" s="54">
        <f t="shared" si="666"/>
        <v>1.5463830292369087E-2</v>
      </c>
      <c r="CX464" s="54">
        <f t="shared" si="667"/>
        <v>0</v>
      </c>
      <c r="CY464" s="54">
        <f t="shared" si="668"/>
        <v>6.3018419321760758E-3</v>
      </c>
      <c r="CZ464" s="54">
        <f t="shared" si="669"/>
        <v>1.8999706799676568</v>
      </c>
      <c r="DA464" s="54">
        <f t="shared" si="670"/>
        <v>7.0881653053626453E-2</v>
      </c>
      <c r="DB464" s="54">
        <f t="shared" si="671"/>
        <v>2.3525057105322524E-2</v>
      </c>
      <c r="DC464" s="54">
        <f t="shared" si="672"/>
        <v>5.8912874836186133E-3</v>
      </c>
      <c r="DD464" s="54">
        <f t="shared" si="673"/>
        <v>0</v>
      </c>
      <c r="DE464" s="54">
        <f t="shared" si="674"/>
        <v>0</v>
      </c>
      <c r="DF464" s="54">
        <f t="shared" si="675"/>
        <v>0.43639070929270157</v>
      </c>
      <c r="DG464" s="40"/>
      <c r="DH464" s="80">
        <f t="shared" si="676"/>
        <v>2.5115352588340318</v>
      </c>
      <c r="DI464" s="80">
        <f t="shared" si="677"/>
        <v>0.79632567090795703</v>
      </c>
      <c r="DJ464" s="40"/>
      <c r="DK464" s="54">
        <f t="shared" si="678"/>
        <v>2.0637430307064992E-3</v>
      </c>
      <c r="DL464" s="54">
        <f t="shared" si="679"/>
        <v>2.743667981444271E-2</v>
      </c>
      <c r="DM464" s="54">
        <f t="shared" si="680"/>
        <v>8.2890452091292279E-3</v>
      </c>
      <c r="DN464" s="54">
        <f t="shared" si="681"/>
        <v>0</v>
      </c>
      <c r="DO464" s="54">
        <f t="shared" si="682"/>
        <v>3.3779633951603002E-3</v>
      </c>
      <c r="DP464" s="54">
        <f t="shared" si="683"/>
        <v>1.0184373835273861</v>
      </c>
      <c r="DQ464" s="54">
        <f t="shared" si="684"/>
        <v>5.699182048214041E-2</v>
      </c>
      <c r="DR464" s="54">
        <f t="shared" si="685"/>
        <v>1.8915132105684546E-2</v>
      </c>
      <c r="DS464" s="54">
        <f t="shared" si="686"/>
        <v>4.7368421052631574E-3</v>
      </c>
      <c r="DT464" s="54">
        <f t="shared" si="687"/>
        <v>0</v>
      </c>
      <c r="DU464" s="54">
        <f t="shared" si="688"/>
        <v>0</v>
      </c>
      <c r="DV464" s="54">
        <f t="shared" si="689"/>
        <v>0.46783523225241014</v>
      </c>
      <c r="DW464" s="54"/>
      <c r="DX464" s="63">
        <f t="shared" si="690"/>
        <v>1.6080838419223233</v>
      </c>
      <c r="DY464" s="40"/>
      <c r="DZ464" s="41">
        <f t="shared" si="691"/>
        <v>3.8500661039653416E-3</v>
      </c>
      <c r="EA464" s="41">
        <f t="shared" si="692"/>
        <v>5.1185166654577965E-2</v>
      </c>
      <c r="EB464" s="41">
        <f t="shared" si="693"/>
        <v>1.5463830292369087E-2</v>
      </c>
      <c r="EC464" s="41">
        <f t="shared" si="694"/>
        <v>0</v>
      </c>
      <c r="ED464" s="41">
        <f t="shared" si="695"/>
        <v>6.3018419321760758E-3</v>
      </c>
      <c r="EE464" s="41">
        <f t="shared" si="696"/>
        <v>1.8999706799676568</v>
      </c>
      <c r="EF464" s="41">
        <f t="shared" si="697"/>
        <v>0.10632247958043969</v>
      </c>
      <c r="EG464" s="41">
        <f t="shared" si="698"/>
        <v>3.5287585657983782E-2</v>
      </c>
      <c r="EH464" s="41">
        <f t="shared" si="699"/>
        <v>8.8369312254279186E-3</v>
      </c>
      <c r="EI464" s="41">
        <f t="shared" si="700"/>
        <v>0</v>
      </c>
      <c r="EJ464" s="41">
        <f t="shared" si="701"/>
        <v>0</v>
      </c>
      <c r="EK464" s="41">
        <f t="shared" si="702"/>
        <v>0.87278141858540315</v>
      </c>
      <c r="EL464" s="40"/>
      <c r="EM464" s="82">
        <f t="shared" si="703"/>
        <v>2.9999999999999996</v>
      </c>
      <c r="EN464" s="40"/>
      <c r="EO464" s="80">
        <f t="shared" si="704"/>
        <v>1.2220459745522581</v>
      </c>
      <c r="EP464" s="80">
        <f t="shared" si="705"/>
        <v>1.5129954264306915</v>
      </c>
      <c r="EQ464" s="80">
        <f t="shared" si="706"/>
        <v>0.29094945187843346</v>
      </c>
      <c r="ER464" s="80"/>
      <c r="ES464" s="80">
        <f t="shared" si="648"/>
        <v>14.07152067416003</v>
      </c>
      <c r="ET464" s="80">
        <f t="shared" si="649"/>
        <v>65.663661124166026</v>
      </c>
      <c r="EU464" s="80"/>
      <c r="EV464" s="80">
        <f t="shared" si="707"/>
        <v>0.29094945187843346</v>
      </c>
      <c r="EW464" s="80">
        <f t="shared" si="708"/>
        <v>1.2220459745522581</v>
      </c>
      <c r="EX464" s="84">
        <f t="shared" si="709"/>
        <v>0.1751738695736734</v>
      </c>
      <c r="EY464" s="85">
        <f t="shared" si="710"/>
        <v>0.34750912435550979</v>
      </c>
      <c r="EZ464" s="86">
        <f>3</f>
        <v>3</v>
      </c>
      <c r="FA464" s="75"/>
      <c r="FB464" s="88"/>
      <c r="FC464" s="80">
        <f t="shared" si="711"/>
        <v>6.2E-2</v>
      </c>
      <c r="FD464" s="80">
        <f t="shared" si="712"/>
        <v>1.1060000000000001</v>
      </c>
      <c r="FE464" s="80">
        <f t="shared" si="713"/>
        <v>0.58799999999999997</v>
      </c>
      <c r="FF464" s="80">
        <f t="shared" si="714"/>
        <v>0</v>
      </c>
      <c r="FG464" s="80">
        <f t="shared" si="715"/>
        <v>0.27500000000000002</v>
      </c>
      <c r="FH464" s="80">
        <f t="shared" si="716"/>
        <v>14.07152067416003</v>
      </c>
      <c r="FI464" s="80">
        <f t="shared" si="717"/>
        <v>65.663661124166026</v>
      </c>
      <c r="FJ464" s="80">
        <f t="shared" si="718"/>
        <v>1.9370000000000001</v>
      </c>
      <c r="FK464" s="80">
        <f t="shared" si="719"/>
        <v>0.94499999999999995</v>
      </c>
      <c r="FL464" s="80">
        <f t="shared" si="720"/>
        <v>0.24</v>
      </c>
      <c r="FM464" s="80">
        <f t="shared" si="721"/>
        <v>0</v>
      </c>
      <c r="FN464" s="80">
        <f t="shared" si="722"/>
        <v>0</v>
      </c>
      <c r="FO464" s="80">
        <f t="shared" si="723"/>
        <v>18.683</v>
      </c>
      <c r="FP464" s="80">
        <f t="shared" si="724"/>
        <v>103.57118179832605</v>
      </c>
    </row>
    <row r="465" spans="1:172" ht="21">
      <c r="A465" s="40">
        <v>463</v>
      </c>
      <c r="B465" s="41" t="s">
        <v>73</v>
      </c>
      <c r="C465" s="231">
        <v>0.28000000000000003</v>
      </c>
      <c r="D465" s="231">
        <v>1.099</v>
      </c>
      <c r="E465" s="231">
        <v>0.70599999999999996</v>
      </c>
      <c r="F465" s="231">
        <v>6.7000000000000004E-2</v>
      </c>
      <c r="G465" s="231">
        <v>0.316</v>
      </c>
      <c r="H465" s="231">
        <v>70.059567729047814</v>
      </c>
      <c r="I465" s="231">
        <v>2.02</v>
      </c>
      <c r="J465" s="231">
        <v>0.89</v>
      </c>
      <c r="K465" s="231">
        <v>0.18</v>
      </c>
      <c r="L465" s="239">
        <v>0</v>
      </c>
      <c r="M465" s="239">
        <v>0</v>
      </c>
      <c r="N465" s="231">
        <v>19.106999999999999</v>
      </c>
      <c r="O465" s="71"/>
      <c r="P465" s="70">
        <f t="shared" si="635"/>
        <v>100.89339341512033</v>
      </c>
      <c r="Q465" s="70">
        <f t="shared" si="650"/>
        <v>94.72456772904782</v>
      </c>
      <c r="S465" s="48">
        <v>60.085000000000001</v>
      </c>
      <c r="T465" s="48">
        <v>40.311</v>
      </c>
      <c r="U465" s="48">
        <v>70.936999999999998</v>
      </c>
      <c r="V465" s="48">
        <v>56.079000000000001</v>
      </c>
      <c r="W465" s="48">
        <v>81.41</v>
      </c>
      <c r="X465" s="49">
        <v>71.849999999999994</v>
      </c>
      <c r="Y465" s="48">
        <v>101.962</v>
      </c>
      <c r="Z465" s="48">
        <v>149.88</v>
      </c>
      <c r="AA465" s="48">
        <v>152</v>
      </c>
      <c r="AB465" s="48">
        <v>61.978999999999999</v>
      </c>
      <c r="AC465" s="48">
        <v>94.203000000000003</v>
      </c>
      <c r="AD465" s="49">
        <v>79.87</v>
      </c>
      <c r="AE465" s="40"/>
      <c r="AF465" s="41">
        <v>1</v>
      </c>
      <c r="AG465" s="41">
        <v>1</v>
      </c>
      <c r="AH465" s="41">
        <v>1</v>
      </c>
      <c r="AI465" s="41">
        <v>1</v>
      </c>
      <c r="AJ465" s="41">
        <v>1</v>
      </c>
      <c r="AK465" s="50">
        <v>1</v>
      </c>
      <c r="AL465" s="41">
        <v>2</v>
      </c>
      <c r="AM465" s="41">
        <v>2</v>
      </c>
      <c r="AN465" s="41">
        <v>2</v>
      </c>
      <c r="AO465" s="41">
        <v>2</v>
      </c>
      <c r="AP465" s="41">
        <v>2</v>
      </c>
      <c r="AQ465" s="50">
        <v>1</v>
      </c>
      <c r="AR465" s="40"/>
      <c r="AS465" s="41">
        <v>4</v>
      </c>
      <c r="AT465" s="41">
        <v>2</v>
      </c>
      <c r="AU465" s="41">
        <v>2</v>
      </c>
      <c r="AV465" s="41">
        <v>2</v>
      </c>
      <c r="AW465" s="41">
        <v>2</v>
      </c>
      <c r="AX465" s="50">
        <v>2</v>
      </c>
      <c r="AY465" s="41">
        <v>3</v>
      </c>
      <c r="AZ465" s="41">
        <v>3</v>
      </c>
      <c r="BA465" s="41">
        <v>3</v>
      </c>
      <c r="BB465" s="41">
        <v>1</v>
      </c>
      <c r="BC465" s="41">
        <v>1</v>
      </c>
      <c r="BD465" s="50">
        <v>4</v>
      </c>
      <c r="BE465" s="40"/>
      <c r="BF465" s="59">
        <v>2</v>
      </c>
      <c r="BG465" s="59">
        <v>1</v>
      </c>
      <c r="BH465" s="59">
        <v>1</v>
      </c>
      <c r="BI465" s="59">
        <v>1</v>
      </c>
      <c r="BJ465" s="59">
        <v>1</v>
      </c>
      <c r="BK465" s="60">
        <v>1</v>
      </c>
      <c r="BL465" s="59">
        <v>3</v>
      </c>
      <c r="BM465" s="59">
        <v>3</v>
      </c>
      <c r="BN465" s="59">
        <v>3</v>
      </c>
      <c r="BO465" s="59">
        <v>1</v>
      </c>
      <c r="BP465" s="59">
        <v>1</v>
      </c>
      <c r="BQ465" s="60">
        <v>2</v>
      </c>
      <c r="BR465" s="40"/>
      <c r="BS465" s="51">
        <f t="shared" si="636"/>
        <v>4.6600649080469339E-3</v>
      </c>
      <c r="BT465" s="51">
        <f t="shared" si="637"/>
        <v>2.7263029942199399E-2</v>
      </c>
      <c r="BU465" s="51">
        <f t="shared" si="638"/>
        <v>9.952493057219786E-3</v>
      </c>
      <c r="BV465" s="51">
        <f t="shared" si="639"/>
        <v>1.1947431302270013E-3</v>
      </c>
      <c r="BW465" s="51">
        <f t="shared" si="640"/>
        <v>3.8815870286205627E-3</v>
      </c>
      <c r="BX465" s="51">
        <f t="shared" si="641"/>
        <v>0.97508097048083253</v>
      </c>
      <c r="BY465" s="51">
        <f t="shared" si="642"/>
        <v>1.981130224985779E-2</v>
      </c>
      <c r="BZ465" s="51">
        <f t="shared" si="643"/>
        <v>5.9380838003736322E-3</v>
      </c>
      <c r="CA465" s="51">
        <f t="shared" si="644"/>
        <v>1.1842105263157893E-3</v>
      </c>
      <c r="CB465" s="51">
        <f t="shared" si="645"/>
        <v>0</v>
      </c>
      <c r="CC465" s="51">
        <f t="shared" si="646"/>
        <v>0</v>
      </c>
      <c r="CD465" s="51">
        <f t="shared" si="647"/>
        <v>0.23922624264429695</v>
      </c>
      <c r="CE465" s="40"/>
      <c r="CF465" s="53">
        <f t="shared" si="651"/>
        <v>1.8916152049415231</v>
      </c>
      <c r="CG465" s="40"/>
      <c r="CH465" s="61">
        <f t="shared" si="652"/>
        <v>4.6600649080469339E-3</v>
      </c>
      <c r="CI465" s="61">
        <f t="shared" si="653"/>
        <v>2.7263029942199399E-2</v>
      </c>
      <c r="CJ465" s="61">
        <f t="shared" si="654"/>
        <v>9.952493057219786E-3</v>
      </c>
      <c r="CK465" s="61">
        <f t="shared" si="655"/>
        <v>1.1947431302270013E-3</v>
      </c>
      <c r="CL465" s="61">
        <f t="shared" si="656"/>
        <v>3.8815870286205627E-3</v>
      </c>
      <c r="CM465" s="61">
        <f t="shared" si="657"/>
        <v>0.97508097048083253</v>
      </c>
      <c r="CN465" s="61">
        <f t="shared" si="658"/>
        <v>3.962260449971558E-2</v>
      </c>
      <c r="CO465" s="61">
        <f t="shared" si="659"/>
        <v>1.1876167600747264E-2</v>
      </c>
      <c r="CP465" s="61">
        <f t="shared" si="660"/>
        <v>2.3684210526315787E-3</v>
      </c>
      <c r="CQ465" s="61">
        <f t="shared" si="661"/>
        <v>0</v>
      </c>
      <c r="CR465" s="61">
        <f t="shared" si="662"/>
        <v>0</v>
      </c>
      <c r="CS465" s="61">
        <f t="shared" si="663"/>
        <v>0.23922624264429695</v>
      </c>
      <c r="CT465" s="40"/>
      <c r="CU465" s="54">
        <f t="shared" si="664"/>
        <v>8.815049636076001E-3</v>
      </c>
      <c r="CV465" s="54">
        <f t="shared" si="665"/>
        <v>5.1571161971440398E-2</v>
      </c>
      <c r="CW465" s="54">
        <f t="shared" si="666"/>
        <v>1.882628719411189E-2</v>
      </c>
      <c r="CX465" s="54">
        <f t="shared" si="667"/>
        <v>2.2599942711368261E-3</v>
      </c>
      <c r="CY465" s="54">
        <f t="shared" si="668"/>
        <v>7.3424690426424433E-3</v>
      </c>
      <c r="CZ465" s="54">
        <f t="shared" si="669"/>
        <v>1.8444779898106793</v>
      </c>
      <c r="DA465" s="54">
        <f t="shared" si="670"/>
        <v>7.4950721131046408E-2</v>
      </c>
      <c r="DB465" s="54">
        <f t="shared" si="671"/>
        <v>2.2465139210007413E-2</v>
      </c>
      <c r="DC465" s="54">
        <f t="shared" si="672"/>
        <v>4.4801412748615016E-3</v>
      </c>
      <c r="DD465" s="54">
        <f t="shared" si="673"/>
        <v>0</v>
      </c>
      <c r="DE465" s="54">
        <f t="shared" si="674"/>
        <v>0</v>
      </c>
      <c r="DF465" s="54">
        <f t="shared" si="675"/>
        <v>0.45252399800698234</v>
      </c>
      <c r="DG465" s="40"/>
      <c r="DH465" s="80">
        <f t="shared" si="676"/>
        <v>2.4877129515489846</v>
      </c>
      <c r="DI465" s="80">
        <f t="shared" si="677"/>
        <v>0.80395127530878985</v>
      </c>
      <c r="DJ465" s="40"/>
      <c r="DK465" s="54">
        <f t="shared" si="678"/>
        <v>9.3201298160938677E-3</v>
      </c>
      <c r="DL465" s="54">
        <f t="shared" si="679"/>
        <v>2.7263029942199399E-2</v>
      </c>
      <c r="DM465" s="54">
        <f t="shared" si="680"/>
        <v>9.952493057219786E-3</v>
      </c>
      <c r="DN465" s="54">
        <f t="shared" si="681"/>
        <v>1.1947431302270013E-3</v>
      </c>
      <c r="DO465" s="54">
        <f t="shared" si="682"/>
        <v>3.8815870286205627E-3</v>
      </c>
      <c r="DP465" s="54">
        <f t="shared" si="683"/>
        <v>0.97508097048083253</v>
      </c>
      <c r="DQ465" s="54">
        <f t="shared" si="684"/>
        <v>5.943390674957337E-2</v>
      </c>
      <c r="DR465" s="54">
        <f t="shared" si="685"/>
        <v>1.7814251401120897E-2</v>
      </c>
      <c r="DS465" s="54">
        <f t="shared" si="686"/>
        <v>3.552631578947368E-3</v>
      </c>
      <c r="DT465" s="54">
        <f t="shared" si="687"/>
        <v>0</v>
      </c>
      <c r="DU465" s="54">
        <f t="shared" si="688"/>
        <v>0</v>
      </c>
      <c r="DV465" s="54">
        <f t="shared" si="689"/>
        <v>0.47845248528859391</v>
      </c>
      <c r="DW465" s="54"/>
      <c r="DX465" s="63">
        <f t="shared" si="690"/>
        <v>1.5859462284734285</v>
      </c>
      <c r="DY465" s="40"/>
      <c r="DZ465" s="41">
        <f t="shared" si="691"/>
        <v>1.7630099272152002E-2</v>
      </c>
      <c r="EA465" s="41">
        <f t="shared" si="692"/>
        <v>5.1571161971440398E-2</v>
      </c>
      <c r="EB465" s="41">
        <f t="shared" si="693"/>
        <v>1.882628719411189E-2</v>
      </c>
      <c r="EC465" s="41">
        <f t="shared" si="694"/>
        <v>2.2599942711368261E-3</v>
      </c>
      <c r="ED465" s="41">
        <f t="shared" si="695"/>
        <v>7.3424690426424433E-3</v>
      </c>
      <c r="EE465" s="41">
        <f t="shared" si="696"/>
        <v>1.8444779898106793</v>
      </c>
      <c r="EF465" s="41">
        <f t="shared" si="697"/>
        <v>0.1124260816965696</v>
      </c>
      <c r="EG465" s="41">
        <f t="shared" si="698"/>
        <v>3.3697708815011121E-2</v>
      </c>
      <c r="EH465" s="41">
        <f t="shared" si="699"/>
        <v>6.7202119122922524E-3</v>
      </c>
      <c r="EI465" s="41">
        <f t="shared" si="700"/>
        <v>0</v>
      </c>
      <c r="EJ465" s="41">
        <f t="shared" si="701"/>
        <v>0</v>
      </c>
      <c r="EK465" s="41">
        <f t="shared" si="702"/>
        <v>0.90504799601396468</v>
      </c>
      <c r="EL465" s="40"/>
      <c r="EM465" s="82">
        <f t="shared" si="703"/>
        <v>3.0000000000000009</v>
      </c>
      <c r="EN465" s="40"/>
      <c r="EO465" s="80">
        <f t="shared" si="704"/>
        <v>1.1762923481472605</v>
      </c>
      <c r="EP465" s="80">
        <f t="shared" si="705"/>
        <v>1.4828704321872888</v>
      </c>
      <c r="EQ465" s="80">
        <f t="shared" si="706"/>
        <v>0.30657808404002829</v>
      </c>
      <c r="ER465" s="80"/>
      <c r="ES465" s="80">
        <f t="shared" si="648"/>
        <v>14.484561548214403</v>
      </c>
      <c r="ET465" s="80">
        <f t="shared" si="649"/>
        <v>61.743831866905929</v>
      </c>
      <c r="EU465" s="80"/>
      <c r="EV465" s="80">
        <f t="shared" si="707"/>
        <v>0.30657808404002829</v>
      </c>
      <c r="EW465" s="80">
        <f t="shared" si="708"/>
        <v>1.1762923481472605</v>
      </c>
      <c r="EX465" s="84">
        <f t="shared" si="709"/>
        <v>0.1907109637313229</v>
      </c>
      <c r="EY465" s="85">
        <f t="shared" si="710"/>
        <v>0.36380724530554576</v>
      </c>
      <c r="EZ465" s="86">
        <f>3</f>
        <v>3</v>
      </c>
      <c r="FA465" s="75"/>
      <c r="FB465" s="88"/>
      <c r="FC465" s="80">
        <f t="shared" si="711"/>
        <v>0.28000000000000003</v>
      </c>
      <c r="FD465" s="80">
        <f t="shared" si="712"/>
        <v>1.099</v>
      </c>
      <c r="FE465" s="80">
        <f t="shared" si="713"/>
        <v>0.70599999999999996</v>
      </c>
      <c r="FF465" s="80">
        <f t="shared" si="714"/>
        <v>6.7000000000000004E-2</v>
      </c>
      <c r="FG465" s="80">
        <f t="shared" si="715"/>
        <v>0.316</v>
      </c>
      <c r="FH465" s="80">
        <f t="shared" si="716"/>
        <v>14.484561548214403</v>
      </c>
      <c r="FI465" s="80">
        <f t="shared" si="717"/>
        <v>61.743831866905929</v>
      </c>
      <c r="FJ465" s="80">
        <f t="shared" si="718"/>
        <v>2.02</v>
      </c>
      <c r="FK465" s="80">
        <f t="shared" si="719"/>
        <v>0.89</v>
      </c>
      <c r="FL465" s="80">
        <f t="shared" si="720"/>
        <v>0.18</v>
      </c>
      <c r="FM465" s="80">
        <f t="shared" si="721"/>
        <v>0</v>
      </c>
      <c r="FN465" s="80">
        <f t="shared" si="722"/>
        <v>0</v>
      </c>
      <c r="FO465" s="80">
        <f t="shared" si="723"/>
        <v>19.106999999999999</v>
      </c>
      <c r="FP465" s="80">
        <f t="shared" si="724"/>
        <v>100.89339341512033</v>
      </c>
    </row>
    <row r="466" spans="1:172" ht="21">
      <c r="A466" s="40">
        <v>464</v>
      </c>
      <c r="B466" s="41" t="s">
        <v>73</v>
      </c>
      <c r="C466" s="230">
        <v>1.9E-2</v>
      </c>
      <c r="D466" s="230">
        <v>1.0940000000000001</v>
      </c>
      <c r="E466" s="230">
        <v>0.60199999999999998</v>
      </c>
      <c r="F466" s="230">
        <v>0</v>
      </c>
      <c r="G466" s="230">
        <v>0.14399999999999999</v>
      </c>
      <c r="H466" s="230">
        <v>73.953065668472291</v>
      </c>
      <c r="I466" s="230">
        <v>1.861</v>
      </c>
      <c r="J466" s="230">
        <v>0.874</v>
      </c>
      <c r="K466" s="230">
        <v>0.21299999999999999</v>
      </c>
      <c r="L466" s="239">
        <v>0</v>
      </c>
      <c r="M466" s="239">
        <v>0</v>
      </c>
      <c r="N466" s="230">
        <v>19.446999999999999</v>
      </c>
      <c r="O466" s="71"/>
      <c r="P466" s="70">
        <f t="shared" si="635"/>
        <v>104.76970259191026</v>
      </c>
      <c r="Q466" s="70">
        <f t="shared" si="650"/>
        <v>98.207065668472282</v>
      </c>
      <c r="S466" s="48">
        <v>60.085000000000001</v>
      </c>
      <c r="T466" s="48">
        <v>40.311</v>
      </c>
      <c r="U466" s="48">
        <v>70.936999999999998</v>
      </c>
      <c r="V466" s="48">
        <v>56.079000000000001</v>
      </c>
      <c r="W466" s="48">
        <v>81.41</v>
      </c>
      <c r="X466" s="49">
        <v>71.849999999999994</v>
      </c>
      <c r="Y466" s="48">
        <v>101.962</v>
      </c>
      <c r="Z466" s="48">
        <v>149.88</v>
      </c>
      <c r="AA466" s="48">
        <v>152</v>
      </c>
      <c r="AB466" s="48">
        <v>61.978999999999999</v>
      </c>
      <c r="AC466" s="48">
        <v>94.203000000000003</v>
      </c>
      <c r="AD466" s="49">
        <v>79.87</v>
      </c>
      <c r="AE466" s="40"/>
      <c r="AF466" s="41">
        <v>1</v>
      </c>
      <c r="AG466" s="41">
        <v>1</v>
      </c>
      <c r="AH466" s="41">
        <v>1</v>
      </c>
      <c r="AI466" s="41">
        <v>1</v>
      </c>
      <c r="AJ466" s="41">
        <v>1</v>
      </c>
      <c r="AK466" s="50">
        <v>1</v>
      </c>
      <c r="AL466" s="41">
        <v>2</v>
      </c>
      <c r="AM466" s="41">
        <v>2</v>
      </c>
      <c r="AN466" s="41">
        <v>2</v>
      </c>
      <c r="AO466" s="41">
        <v>2</v>
      </c>
      <c r="AP466" s="41">
        <v>2</v>
      </c>
      <c r="AQ466" s="50">
        <v>1</v>
      </c>
      <c r="AR466" s="40"/>
      <c r="AS466" s="41">
        <v>4</v>
      </c>
      <c r="AT466" s="41">
        <v>2</v>
      </c>
      <c r="AU466" s="41">
        <v>2</v>
      </c>
      <c r="AV466" s="41">
        <v>2</v>
      </c>
      <c r="AW466" s="41">
        <v>2</v>
      </c>
      <c r="AX466" s="50">
        <v>2</v>
      </c>
      <c r="AY466" s="41">
        <v>3</v>
      </c>
      <c r="AZ466" s="41">
        <v>3</v>
      </c>
      <c r="BA466" s="41">
        <v>3</v>
      </c>
      <c r="BB466" s="41">
        <v>1</v>
      </c>
      <c r="BC466" s="41">
        <v>1</v>
      </c>
      <c r="BD466" s="50">
        <v>4</v>
      </c>
      <c r="BE466" s="40"/>
      <c r="BF466" s="59">
        <v>2</v>
      </c>
      <c r="BG466" s="59">
        <v>1</v>
      </c>
      <c r="BH466" s="59">
        <v>1</v>
      </c>
      <c r="BI466" s="59">
        <v>1</v>
      </c>
      <c r="BJ466" s="59">
        <v>1</v>
      </c>
      <c r="BK466" s="60">
        <v>1</v>
      </c>
      <c r="BL466" s="59">
        <v>3</v>
      </c>
      <c r="BM466" s="59">
        <v>3</v>
      </c>
      <c r="BN466" s="59">
        <v>3</v>
      </c>
      <c r="BO466" s="59">
        <v>1</v>
      </c>
      <c r="BP466" s="59">
        <v>1</v>
      </c>
      <c r="BQ466" s="60">
        <v>2</v>
      </c>
      <c r="BR466" s="40"/>
      <c r="BS466" s="51">
        <f t="shared" si="636"/>
        <v>3.1621869018889903E-4</v>
      </c>
      <c r="BT466" s="51">
        <f t="shared" si="637"/>
        <v>2.7138994319168466E-2</v>
      </c>
      <c r="BU466" s="51">
        <f t="shared" si="638"/>
        <v>8.486403428394209E-3</v>
      </c>
      <c r="BV466" s="51">
        <f t="shared" si="639"/>
        <v>0</v>
      </c>
      <c r="BW466" s="51">
        <f t="shared" si="640"/>
        <v>1.7688244687384842E-3</v>
      </c>
      <c r="BX466" s="51">
        <f t="shared" si="641"/>
        <v>1.0292702250309296</v>
      </c>
      <c r="BY466" s="51">
        <f t="shared" si="642"/>
        <v>1.825189776583433E-2</v>
      </c>
      <c r="BZ466" s="51">
        <f t="shared" si="643"/>
        <v>5.8313317320523089E-3</v>
      </c>
      <c r="CA466" s="51">
        <f t="shared" si="644"/>
        <v>1.4013157894736841E-3</v>
      </c>
      <c r="CB466" s="51">
        <f t="shared" si="645"/>
        <v>0</v>
      </c>
      <c r="CC466" s="51">
        <f t="shared" si="646"/>
        <v>0</v>
      </c>
      <c r="CD466" s="51">
        <f t="shared" si="647"/>
        <v>0.2434831601352197</v>
      </c>
      <c r="CE466" s="40"/>
      <c r="CF466" s="53">
        <f t="shared" si="651"/>
        <v>1.8396817430312453</v>
      </c>
      <c r="CG466" s="40"/>
      <c r="CH466" s="61">
        <f t="shared" si="652"/>
        <v>3.1621869018889903E-4</v>
      </c>
      <c r="CI466" s="61">
        <f t="shared" si="653"/>
        <v>2.7138994319168466E-2</v>
      </c>
      <c r="CJ466" s="61">
        <f t="shared" si="654"/>
        <v>8.486403428394209E-3</v>
      </c>
      <c r="CK466" s="61">
        <f t="shared" si="655"/>
        <v>0</v>
      </c>
      <c r="CL466" s="61">
        <f t="shared" si="656"/>
        <v>1.7688244687384842E-3</v>
      </c>
      <c r="CM466" s="61">
        <f t="shared" si="657"/>
        <v>1.0292702250309296</v>
      </c>
      <c r="CN466" s="61">
        <f t="shared" si="658"/>
        <v>3.6503795531668659E-2</v>
      </c>
      <c r="CO466" s="61">
        <f t="shared" si="659"/>
        <v>1.1662663464104618E-2</v>
      </c>
      <c r="CP466" s="61">
        <f t="shared" si="660"/>
        <v>2.8026315789473682E-3</v>
      </c>
      <c r="CQ466" s="61">
        <f t="shared" si="661"/>
        <v>0</v>
      </c>
      <c r="CR466" s="61">
        <f t="shared" si="662"/>
        <v>0</v>
      </c>
      <c r="CS466" s="61">
        <f t="shared" si="663"/>
        <v>0.2434831601352197</v>
      </c>
      <c r="CT466" s="40"/>
      <c r="CU466" s="54">
        <f t="shared" si="664"/>
        <v>5.8174175114577111E-4</v>
      </c>
      <c r="CV466" s="54">
        <f t="shared" si="665"/>
        <v>4.9927112373202909E-2</v>
      </c>
      <c r="CW466" s="54">
        <f t="shared" si="666"/>
        <v>1.5612281451214594E-2</v>
      </c>
      <c r="CX466" s="54">
        <f t="shared" si="667"/>
        <v>0</v>
      </c>
      <c r="CY466" s="54">
        <f t="shared" si="668"/>
        <v>3.2540740817651312E-3</v>
      </c>
      <c r="CZ466" s="54">
        <f t="shared" si="669"/>
        <v>1.8935296416350627</v>
      </c>
      <c r="DA466" s="54">
        <f t="shared" si="670"/>
        <v>6.7155366190956384E-2</v>
      </c>
      <c r="DB466" s="54">
        <f t="shared" si="671"/>
        <v>2.1455589050030806E-2</v>
      </c>
      <c r="DC466" s="54">
        <f t="shared" si="672"/>
        <v>5.1559501482323052E-3</v>
      </c>
      <c r="DD466" s="54">
        <f t="shared" si="673"/>
        <v>0</v>
      </c>
      <c r="DE466" s="54">
        <f t="shared" si="674"/>
        <v>0</v>
      </c>
      <c r="DF466" s="54">
        <f t="shared" si="675"/>
        <v>0.44793152443631679</v>
      </c>
      <c r="DG466" s="40"/>
      <c r="DH466" s="80">
        <f t="shared" si="676"/>
        <v>2.5046032811179275</v>
      </c>
      <c r="DI466" s="80">
        <f t="shared" si="677"/>
        <v>0.79852965740238979</v>
      </c>
      <c r="DJ466" s="40"/>
      <c r="DK466" s="54">
        <f t="shared" si="678"/>
        <v>6.3243738037779807E-4</v>
      </c>
      <c r="DL466" s="54">
        <f t="shared" si="679"/>
        <v>2.7138994319168466E-2</v>
      </c>
      <c r="DM466" s="54">
        <f t="shared" si="680"/>
        <v>8.486403428394209E-3</v>
      </c>
      <c r="DN466" s="54">
        <f t="shared" si="681"/>
        <v>0</v>
      </c>
      <c r="DO466" s="54">
        <f t="shared" si="682"/>
        <v>1.7688244687384842E-3</v>
      </c>
      <c r="DP466" s="54">
        <f t="shared" si="683"/>
        <v>1.0292702250309296</v>
      </c>
      <c r="DQ466" s="54">
        <f t="shared" si="684"/>
        <v>5.4755693297502989E-2</v>
      </c>
      <c r="DR466" s="54">
        <f t="shared" si="685"/>
        <v>1.7493995196156926E-2</v>
      </c>
      <c r="DS466" s="54">
        <f t="shared" si="686"/>
        <v>4.2039473684210519E-3</v>
      </c>
      <c r="DT466" s="54">
        <f t="shared" si="687"/>
        <v>0</v>
      </c>
      <c r="DU466" s="54">
        <f t="shared" si="688"/>
        <v>0</v>
      </c>
      <c r="DV466" s="54">
        <f t="shared" si="689"/>
        <v>0.4869663202704394</v>
      </c>
      <c r="DW466" s="54"/>
      <c r="DX466" s="63">
        <f t="shared" si="690"/>
        <v>1.6307168407601291</v>
      </c>
      <c r="DY466" s="40"/>
      <c r="DZ466" s="41">
        <f t="shared" si="691"/>
        <v>1.1634835022915422E-3</v>
      </c>
      <c r="EA466" s="41">
        <f t="shared" si="692"/>
        <v>4.9927112373202909E-2</v>
      </c>
      <c r="EB466" s="41">
        <f t="shared" si="693"/>
        <v>1.5612281451214594E-2</v>
      </c>
      <c r="EC466" s="41">
        <f t="shared" si="694"/>
        <v>0</v>
      </c>
      <c r="ED466" s="41">
        <f t="shared" si="695"/>
        <v>3.2540740817651312E-3</v>
      </c>
      <c r="EE466" s="41">
        <f t="shared" si="696"/>
        <v>1.8935296416350627</v>
      </c>
      <c r="EF466" s="41">
        <f t="shared" si="697"/>
        <v>0.10073304928643458</v>
      </c>
      <c r="EG466" s="41">
        <f t="shared" si="698"/>
        <v>3.2183383575046208E-2</v>
      </c>
      <c r="EH466" s="41">
        <f t="shared" si="699"/>
        <v>7.7339252223484574E-3</v>
      </c>
      <c r="EI466" s="41">
        <f t="shared" si="700"/>
        <v>0</v>
      </c>
      <c r="EJ466" s="41">
        <f t="shared" si="701"/>
        <v>0</v>
      </c>
      <c r="EK466" s="41">
        <f t="shared" si="702"/>
        <v>0.89586304887263357</v>
      </c>
      <c r="EL466" s="40"/>
      <c r="EM466" s="82">
        <f t="shared" si="703"/>
        <v>3</v>
      </c>
      <c r="EN466" s="40"/>
      <c r="EO466" s="80">
        <f t="shared" si="704"/>
        <v>1.208822055585661</v>
      </c>
      <c r="EP466" s="80">
        <f t="shared" si="705"/>
        <v>1.5120395760161165</v>
      </c>
      <c r="EQ466" s="80">
        <f t="shared" si="706"/>
        <v>0.30321752043045547</v>
      </c>
      <c r="ER466" s="80"/>
      <c r="ES466" s="80">
        <f t="shared" si="648"/>
        <v>14.830210502364389</v>
      </c>
      <c r="ET466" s="80">
        <f t="shared" si="649"/>
        <v>65.685492089545875</v>
      </c>
      <c r="EU466" s="80"/>
      <c r="EV466" s="80">
        <f t="shared" si="707"/>
        <v>0.30321752043045547</v>
      </c>
      <c r="EW466" s="80">
        <f t="shared" si="708"/>
        <v>1.208822055585661</v>
      </c>
      <c r="EX466" s="84">
        <f t="shared" si="709"/>
        <v>0.16314211504654791</v>
      </c>
      <c r="EY466" s="85">
        <f t="shared" si="710"/>
        <v>0.35768660674786223</v>
      </c>
      <c r="EZ466" s="86">
        <f>3</f>
        <v>3</v>
      </c>
      <c r="FA466" s="75"/>
      <c r="FB466" s="88"/>
      <c r="FC466" s="80">
        <f t="shared" si="711"/>
        <v>1.9E-2</v>
      </c>
      <c r="FD466" s="80">
        <f t="shared" si="712"/>
        <v>1.0940000000000001</v>
      </c>
      <c r="FE466" s="80">
        <f t="shared" si="713"/>
        <v>0.60199999999999998</v>
      </c>
      <c r="FF466" s="80">
        <f t="shared" si="714"/>
        <v>0</v>
      </c>
      <c r="FG466" s="80">
        <f t="shared" si="715"/>
        <v>0.14399999999999999</v>
      </c>
      <c r="FH466" s="80">
        <f t="shared" si="716"/>
        <v>14.830210502364389</v>
      </c>
      <c r="FI466" s="80">
        <f t="shared" si="717"/>
        <v>65.685492089545875</v>
      </c>
      <c r="FJ466" s="80">
        <f t="shared" si="718"/>
        <v>1.861</v>
      </c>
      <c r="FK466" s="80">
        <f t="shared" si="719"/>
        <v>0.874</v>
      </c>
      <c r="FL466" s="80">
        <f t="shared" si="720"/>
        <v>0.21299999999999999</v>
      </c>
      <c r="FM466" s="80">
        <f t="shared" si="721"/>
        <v>0</v>
      </c>
      <c r="FN466" s="80">
        <f t="shared" si="722"/>
        <v>0</v>
      </c>
      <c r="FO466" s="80">
        <f t="shared" si="723"/>
        <v>19.446999999999999</v>
      </c>
      <c r="FP466" s="80">
        <f t="shared" si="724"/>
        <v>104.76970259191026</v>
      </c>
    </row>
    <row r="467" spans="1:172" ht="21">
      <c r="A467" s="40">
        <v>465</v>
      </c>
      <c r="B467" s="41" t="s">
        <v>73</v>
      </c>
      <c r="C467" s="230">
        <v>4.2999999999999997E-2</v>
      </c>
      <c r="D467" s="230">
        <v>2.081</v>
      </c>
      <c r="E467" s="230">
        <v>0.71799999999999997</v>
      </c>
      <c r="F467" s="230">
        <v>0.01</v>
      </c>
      <c r="G467" s="230">
        <v>2.4E-2</v>
      </c>
      <c r="H467" s="230">
        <v>53.903395900444508</v>
      </c>
      <c r="I467" s="230">
        <v>0.68400000000000005</v>
      </c>
      <c r="J467" s="230">
        <v>0.58599999999999997</v>
      </c>
      <c r="K467" s="230">
        <v>0.21299999999999999</v>
      </c>
      <c r="L467" s="239">
        <v>0</v>
      </c>
      <c r="M467" s="239">
        <v>0</v>
      </c>
      <c r="N467" s="230">
        <v>41.023000000000003</v>
      </c>
      <c r="O467" s="71"/>
      <c r="P467" s="70">
        <f t="shared" si="635"/>
        <v>101.66286253776542</v>
      </c>
      <c r="Q467" s="70">
        <f t="shared" si="650"/>
        <v>99.285395900444513</v>
      </c>
      <c r="S467" s="48">
        <v>60.085000000000001</v>
      </c>
      <c r="T467" s="48">
        <v>40.311</v>
      </c>
      <c r="U467" s="48">
        <v>70.936999999999998</v>
      </c>
      <c r="V467" s="48">
        <v>56.079000000000001</v>
      </c>
      <c r="W467" s="48">
        <v>81.41</v>
      </c>
      <c r="X467" s="49">
        <v>71.849999999999994</v>
      </c>
      <c r="Y467" s="48">
        <v>101.962</v>
      </c>
      <c r="Z467" s="48">
        <v>149.88</v>
      </c>
      <c r="AA467" s="48">
        <v>152</v>
      </c>
      <c r="AB467" s="48">
        <v>61.978999999999999</v>
      </c>
      <c r="AC467" s="48">
        <v>94.203000000000003</v>
      </c>
      <c r="AD467" s="49">
        <v>79.87</v>
      </c>
      <c r="AE467" s="40"/>
      <c r="AF467" s="41">
        <v>1</v>
      </c>
      <c r="AG467" s="41">
        <v>1</v>
      </c>
      <c r="AH467" s="41">
        <v>1</v>
      </c>
      <c r="AI467" s="41">
        <v>1</v>
      </c>
      <c r="AJ467" s="41">
        <v>1</v>
      </c>
      <c r="AK467" s="50">
        <v>1</v>
      </c>
      <c r="AL467" s="41">
        <v>2</v>
      </c>
      <c r="AM467" s="41">
        <v>2</v>
      </c>
      <c r="AN467" s="41">
        <v>2</v>
      </c>
      <c r="AO467" s="41">
        <v>2</v>
      </c>
      <c r="AP467" s="41">
        <v>2</v>
      </c>
      <c r="AQ467" s="50">
        <v>1</v>
      </c>
      <c r="AR467" s="40"/>
      <c r="AS467" s="41">
        <v>4</v>
      </c>
      <c r="AT467" s="41">
        <v>2</v>
      </c>
      <c r="AU467" s="41">
        <v>2</v>
      </c>
      <c r="AV467" s="41">
        <v>2</v>
      </c>
      <c r="AW467" s="41">
        <v>2</v>
      </c>
      <c r="AX467" s="50">
        <v>2</v>
      </c>
      <c r="AY467" s="41">
        <v>3</v>
      </c>
      <c r="AZ467" s="41">
        <v>3</v>
      </c>
      <c r="BA467" s="41">
        <v>3</v>
      </c>
      <c r="BB467" s="41">
        <v>1</v>
      </c>
      <c r="BC467" s="41">
        <v>1</v>
      </c>
      <c r="BD467" s="50">
        <v>4</v>
      </c>
      <c r="BE467" s="40"/>
      <c r="BF467" s="59">
        <v>2</v>
      </c>
      <c r="BG467" s="59">
        <v>1</v>
      </c>
      <c r="BH467" s="59">
        <v>1</v>
      </c>
      <c r="BI467" s="59">
        <v>1</v>
      </c>
      <c r="BJ467" s="59">
        <v>1</v>
      </c>
      <c r="BK467" s="60">
        <v>1</v>
      </c>
      <c r="BL467" s="59">
        <v>3</v>
      </c>
      <c r="BM467" s="59">
        <v>3</v>
      </c>
      <c r="BN467" s="59">
        <v>3</v>
      </c>
      <c r="BO467" s="59">
        <v>1</v>
      </c>
      <c r="BP467" s="59">
        <v>1</v>
      </c>
      <c r="BQ467" s="60">
        <v>2</v>
      </c>
      <c r="BR467" s="40"/>
      <c r="BS467" s="51">
        <f t="shared" si="636"/>
        <v>7.1565282516435048E-4</v>
      </c>
      <c r="BT467" s="51">
        <f t="shared" si="637"/>
        <v>5.1623626305474929E-2</v>
      </c>
      <c r="BU467" s="51">
        <f t="shared" si="638"/>
        <v>1.01216572451612E-2</v>
      </c>
      <c r="BV467" s="51">
        <f t="shared" si="639"/>
        <v>1.783198701831345E-4</v>
      </c>
      <c r="BW467" s="51">
        <f t="shared" si="640"/>
        <v>2.9480407812308072E-4</v>
      </c>
      <c r="BX467" s="51">
        <f t="shared" si="641"/>
        <v>0.75022123730611712</v>
      </c>
      <c r="BY467" s="51">
        <f t="shared" si="642"/>
        <v>6.7083815539122418E-3</v>
      </c>
      <c r="BZ467" s="51">
        <f t="shared" si="643"/>
        <v>3.9097945022684814E-3</v>
      </c>
      <c r="CA467" s="51">
        <f t="shared" si="644"/>
        <v>1.4013157894736841E-3</v>
      </c>
      <c r="CB467" s="51">
        <f t="shared" si="645"/>
        <v>0</v>
      </c>
      <c r="CC467" s="51">
        <f t="shared" si="646"/>
        <v>0</v>
      </c>
      <c r="CD467" s="51">
        <f t="shared" si="647"/>
        <v>0.51362213597095285</v>
      </c>
      <c r="CE467" s="40"/>
      <c r="CF467" s="53">
        <f t="shared" si="651"/>
        <v>1.5981472589890651</v>
      </c>
      <c r="CG467" s="40"/>
      <c r="CH467" s="61">
        <f t="shared" si="652"/>
        <v>7.1565282516435048E-4</v>
      </c>
      <c r="CI467" s="61">
        <f t="shared" si="653"/>
        <v>5.1623626305474929E-2</v>
      </c>
      <c r="CJ467" s="61">
        <f t="shared" si="654"/>
        <v>1.01216572451612E-2</v>
      </c>
      <c r="CK467" s="61">
        <f t="shared" si="655"/>
        <v>1.783198701831345E-4</v>
      </c>
      <c r="CL467" s="61">
        <f t="shared" si="656"/>
        <v>2.9480407812308072E-4</v>
      </c>
      <c r="CM467" s="61">
        <f t="shared" si="657"/>
        <v>0.75022123730611712</v>
      </c>
      <c r="CN467" s="61">
        <f t="shared" si="658"/>
        <v>1.3416763107824484E-2</v>
      </c>
      <c r="CO467" s="61">
        <f t="shared" si="659"/>
        <v>7.8195890045369629E-3</v>
      </c>
      <c r="CP467" s="61">
        <f t="shared" si="660"/>
        <v>2.8026315789473682E-3</v>
      </c>
      <c r="CQ467" s="61">
        <f t="shared" si="661"/>
        <v>0</v>
      </c>
      <c r="CR467" s="61">
        <f t="shared" si="662"/>
        <v>0</v>
      </c>
      <c r="CS467" s="61">
        <f t="shared" si="663"/>
        <v>0.51362213597095285</v>
      </c>
      <c r="CT467" s="40"/>
      <c r="CU467" s="54">
        <f t="shared" si="664"/>
        <v>1.1437186009241873E-3</v>
      </c>
      <c r="CV467" s="54">
        <f t="shared" si="665"/>
        <v>8.2502156879170549E-2</v>
      </c>
      <c r="CW467" s="54">
        <f t="shared" si="666"/>
        <v>1.6175898782781181E-2</v>
      </c>
      <c r="CX467" s="54">
        <f t="shared" si="667"/>
        <v>2.8498141175646233E-4</v>
      </c>
      <c r="CY467" s="54">
        <f t="shared" si="668"/>
        <v>4.7114032939119964E-4</v>
      </c>
      <c r="CZ467" s="54">
        <f t="shared" si="669"/>
        <v>1.1989640140361559</v>
      </c>
      <c r="DA467" s="54">
        <f t="shared" si="670"/>
        <v>2.1441963185275307E-2</v>
      </c>
      <c r="DB467" s="54">
        <f t="shared" si="671"/>
        <v>1.2496854734021779E-2</v>
      </c>
      <c r="DC467" s="54">
        <f t="shared" si="672"/>
        <v>4.4790179758509322E-3</v>
      </c>
      <c r="DD467" s="54">
        <f t="shared" si="673"/>
        <v>0</v>
      </c>
      <c r="DE467" s="54">
        <f t="shared" si="674"/>
        <v>0</v>
      </c>
      <c r="DF467" s="54">
        <f t="shared" si="675"/>
        <v>0.82084380875808716</v>
      </c>
      <c r="DG467" s="40"/>
      <c r="DH467" s="80">
        <f t="shared" si="676"/>
        <v>2.1588035546934146</v>
      </c>
      <c r="DI467" s="80">
        <f t="shared" si="677"/>
        <v>0.92643908967624089</v>
      </c>
      <c r="DJ467" s="40"/>
      <c r="DK467" s="54">
        <f t="shared" si="678"/>
        <v>1.431305650328701E-3</v>
      </c>
      <c r="DL467" s="54">
        <f t="shared" si="679"/>
        <v>5.1623626305474929E-2</v>
      </c>
      <c r="DM467" s="54">
        <f t="shared" si="680"/>
        <v>1.01216572451612E-2</v>
      </c>
      <c r="DN467" s="54">
        <f t="shared" si="681"/>
        <v>1.783198701831345E-4</v>
      </c>
      <c r="DO467" s="54">
        <f t="shared" si="682"/>
        <v>2.9480407812308072E-4</v>
      </c>
      <c r="DP467" s="54">
        <f t="shared" si="683"/>
        <v>0.75022123730611712</v>
      </c>
      <c r="DQ467" s="54">
        <f t="shared" si="684"/>
        <v>2.0125144661736726E-2</v>
      </c>
      <c r="DR467" s="54">
        <f t="shared" si="685"/>
        <v>1.1729383506805444E-2</v>
      </c>
      <c r="DS467" s="54">
        <f t="shared" si="686"/>
        <v>4.2039473684210519E-3</v>
      </c>
      <c r="DT467" s="54">
        <f t="shared" si="687"/>
        <v>0</v>
      </c>
      <c r="DU467" s="54">
        <f t="shared" si="688"/>
        <v>0</v>
      </c>
      <c r="DV467" s="54">
        <f t="shared" si="689"/>
        <v>1.0272442719419057</v>
      </c>
      <c r="DW467" s="54"/>
      <c r="DX467" s="63">
        <f t="shared" si="690"/>
        <v>1.877173697934257</v>
      </c>
      <c r="DY467" s="40"/>
      <c r="DZ467" s="41">
        <f t="shared" si="691"/>
        <v>2.2874372018483746E-3</v>
      </c>
      <c r="EA467" s="41">
        <f t="shared" si="692"/>
        <v>8.2502156879170549E-2</v>
      </c>
      <c r="EB467" s="41">
        <f t="shared" si="693"/>
        <v>1.6175898782781181E-2</v>
      </c>
      <c r="EC467" s="41">
        <f t="shared" si="694"/>
        <v>2.8498141175646233E-4</v>
      </c>
      <c r="ED467" s="41">
        <f t="shared" si="695"/>
        <v>4.7114032939119964E-4</v>
      </c>
      <c r="EE467" s="41">
        <f t="shared" si="696"/>
        <v>1.1989640140361559</v>
      </c>
      <c r="EF467" s="41">
        <f t="shared" si="697"/>
        <v>3.2162944777912962E-2</v>
      </c>
      <c r="EG467" s="41">
        <f t="shared" si="698"/>
        <v>1.874528210103267E-2</v>
      </c>
      <c r="EH467" s="41">
        <f t="shared" si="699"/>
        <v>6.7185269637763971E-3</v>
      </c>
      <c r="EI467" s="41">
        <f t="shared" si="700"/>
        <v>0</v>
      </c>
      <c r="EJ467" s="41">
        <f t="shared" si="701"/>
        <v>0</v>
      </c>
      <c r="EK467" s="41">
        <f t="shared" si="702"/>
        <v>1.6416876175161743</v>
      </c>
      <c r="EL467" s="40"/>
      <c r="EM467" s="82">
        <f t="shared" si="703"/>
        <v>3</v>
      </c>
      <c r="EN467" s="40"/>
      <c r="EO467" s="80">
        <f t="shared" si="704"/>
        <v>0.44136546194255466</v>
      </c>
      <c r="EP467" s="80">
        <f t="shared" si="705"/>
        <v>1.110767129718228</v>
      </c>
      <c r="EQ467" s="80">
        <f t="shared" si="706"/>
        <v>0.66940166777567334</v>
      </c>
      <c r="ER467" s="80"/>
      <c r="ES467" s="80">
        <f t="shared" si="648"/>
        <v>32.484777546202004</v>
      </c>
      <c r="ET467" s="80">
        <f t="shared" si="649"/>
        <v>23.796084991563418</v>
      </c>
      <c r="EU467" s="80"/>
      <c r="EV467" s="80">
        <f t="shared" si="707"/>
        <v>0.66940166777567334</v>
      </c>
      <c r="EW467" s="80">
        <f t="shared" si="708"/>
        <v>0.44136546194255466</v>
      </c>
      <c r="EX467" s="84">
        <f t="shared" si="709"/>
        <v>0.13899573189917161</v>
      </c>
      <c r="EY467" s="85">
        <f t="shared" si="710"/>
        <v>0.76046179095222066</v>
      </c>
      <c r="EZ467" s="86">
        <f>3</f>
        <v>3</v>
      </c>
      <c r="FA467" s="75"/>
      <c r="FB467" s="88"/>
      <c r="FC467" s="80">
        <f t="shared" si="711"/>
        <v>4.2999999999999997E-2</v>
      </c>
      <c r="FD467" s="80">
        <f t="shared" si="712"/>
        <v>2.081</v>
      </c>
      <c r="FE467" s="80">
        <f t="shared" si="713"/>
        <v>0.71799999999999997</v>
      </c>
      <c r="FF467" s="80">
        <f t="shared" si="714"/>
        <v>0.01</v>
      </c>
      <c r="FG467" s="80">
        <f t="shared" si="715"/>
        <v>2.4E-2</v>
      </c>
      <c r="FH467" s="80">
        <f t="shared" si="716"/>
        <v>32.484777546202004</v>
      </c>
      <c r="FI467" s="80">
        <f t="shared" si="717"/>
        <v>23.796084991563418</v>
      </c>
      <c r="FJ467" s="80">
        <f t="shared" si="718"/>
        <v>0.68400000000000005</v>
      </c>
      <c r="FK467" s="80">
        <f t="shared" si="719"/>
        <v>0.58599999999999997</v>
      </c>
      <c r="FL467" s="80">
        <f t="shared" si="720"/>
        <v>0.21299999999999999</v>
      </c>
      <c r="FM467" s="80">
        <f t="shared" si="721"/>
        <v>0</v>
      </c>
      <c r="FN467" s="80">
        <f t="shared" si="722"/>
        <v>0</v>
      </c>
      <c r="FO467" s="80">
        <f t="shared" si="723"/>
        <v>41.023000000000003</v>
      </c>
      <c r="FP467" s="80">
        <f t="shared" si="724"/>
        <v>101.66286253776542</v>
      </c>
    </row>
    <row r="468" spans="1:172" ht="21">
      <c r="A468" s="40">
        <v>466</v>
      </c>
      <c r="B468" s="41" t="s">
        <v>73</v>
      </c>
      <c r="C468" s="230">
        <v>6.8000000000000005E-2</v>
      </c>
      <c r="D468" s="230">
        <v>2.1339999999999999</v>
      </c>
      <c r="E468" s="230">
        <v>0.68200000000000005</v>
      </c>
      <c r="F468" s="230">
        <v>1.2999999999999999E-2</v>
      </c>
      <c r="G468" s="230">
        <v>8.3000000000000004E-2</v>
      </c>
      <c r="H468" s="230">
        <v>53.594759479547214</v>
      </c>
      <c r="I468" s="230">
        <v>0.68200000000000005</v>
      </c>
      <c r="J468" s="230">
        <v>0.66600000000000004</v>
      </c>
      <c r="K468" s="230">
        <v>0.224</v>
      </c>
      <c r="L468" s="239">
        <v>0</v>
      </c>
      <c r="M468" s="239">
        <v>0</v>
      </c>
      <c r="N468" s="230">
        <v>41.218000000000004</v>
      </c>
      <c r="O468" s="71"/>
      <c r="P468" s="70">
        <f t="shared" si="635"/>
        <v>101.69782253453832</v>
      </c>
      <c r="Q468" s="70">
        <f t="shared" si="650"/>
        <v>99.364759479547217</v>
      </c>
      <c r="S468" s="48">
        <v>60.085000000000001</v>
      </c>
      <c r="T468" s="48">
        <v>40.311</v>
      </c>
      <c r="U468" s="48">
        <v>70.936999999999998</v>
      </c>
      <c r="V468" s="48">
        <v>56.079000000000001</v>
      </c>
      <c r="W468" s="48">
        <v>81.41</v>
      </c>
      <c r="X468" s="49">
        <v>71.849999999999994</v>
      </c>
      <c r="Y468" s="48">
        <v>101.962</v>
      </c>
      <c r="Z468" s="48">
        <v>149.88</v>
      </c>
      <c r="AA468" s="48">
        <v>152</v>
      </c>
      <c r="AB468" s="48">
        <v>61.978999999999999</v>
      </c>
      <c r="AC468" s="48">
        <v>94.203000000000003</v>
      </c>
      <c r="AD468" s="49">
        <v>79.87</v>
      </c>
      <c r="AE468" s="40"/>
      <c r="AF468" s="41">
        <v>1</v>
      </c>
      <c r="AG468" s="41">
        <v>1</v>
      </c>
      <c r="AH468" s="41">
        <v>1</v>
      </c>
      <c r="AI468" s="41">
        <v>1</v>
      </c>
      <c r="AJ468" s="41">
        <v>1</v>
      </c>
      <c r="AK468" s="50">
        <v>1</v>
      </c>
      <c r="AL468" s="41">
        <v>2</v>
      </c>
      <c r="AM468" s="41">
        <v>2</v>
      </c>
      <c r="AN468" s="41">
        <v>2</v>
      </c>
      <c r="AO468" s="41">
        <v>2</v>
      </c>
      <c r="AP468" s="41">
        <v>2</v>
      </c>
      <c r="AQ468" s="50">
        <v>1</v>
      </c>
      <c r="AR468" s="40"/>
      <c r="AS468" s="41">
        <v>4</v>
      </c>
      <c r="AT468" s="41">
        <v>2</v>
      </c>
      <c r="AU468" s="41">
        <v>2</v>
      </c>
      <c r="AV468" s="41">
        <v>2</v>
      </c>
      <c r="AW468" s="41">
        <v>2</v>
      </c>
      <c r="AX468" s="50">
        <v>2</v>
      </c>
      <c r="AY468" s="41">
        <v>3</v>
      </c>
      <c r="AZ468" s="41">
        <v>3</v>
      </c>
      <c r="BA468" s="41">
        <v>3</v>
      </c>
      <c r="BB468" s="41">
        <v>1</v>
      </c>
      <c r="BC468" s="41">
        <v>1</v>
      </c>
      <c r="BD468" s="50">
        <v>4</v>
      </c>
      <c r="BE468" s="40"/>
      <c r="BF468" s="59">
        <v>2</v>
      </c>
      <c r="BG468" s="59">
        <v>1</v>
      </c>
      <c r="BH468" s="59">
        <v>1</v>
      </c>
      <c r="BI468" s="59">
        <v>1</v>
      </c>
      <c r="BJ468" s="59">
        <v>1</v>
      </c>
      <c r="BK468" s="60">
        <v>1</v>
      </c>
      <c r="BL468" s="59">
        <v>3</v>
      </c>
      <c r="BM468" s="59">
        <v>3</v>
      </c>
      <c r="BN468" s="59">
        <v>3</v>
      </c>
      <c r="BO468" s="59">
        <v>1</v>
      </c>
      <c r="BP468" s="59">
        <v>1</v>
      </c>
      <c r="BQ468" s="60">
        <v>2</v>
      </c>
      <c r="BR468" s="40"/>
      <c r="BS468" s="51">
        <f t="shared" si="636"/>
        <v>1.1317300490971125E-3</v>
      </c>
      <c r="BT468" s="51">
        <f t="shared" si="637"/>
        <v>5.2938403909602832E-2</v>
      </c>
      <c r="BU468" s="51">
        <f t="shared" si="638"/>
        <v>9.6141646813369622E-3</v>
      </c>
      <c r="BV468" s="51">
        <f t="shared" si="639"/>
        <v>2.3181583123807483E-4</v>
      </c>
      <c r="BW468" s="51">
        <f t="shared" si="640"/>
        <v>1.0195307701756542E-3</v>
      </c>
      <c r="BX468" s="51">
        <f t="shared" si="641"/>
        <v>0.74592567125326681</v>
      </c>
      <c r="BY468" s="51">
        <f t="shared" si="642"/>
        <v>6.6887664031698088E-3</v>
      </c>
      <c r="BZ468" s="51">
        <f t="shared" si="643"/>
        <v>4.4435548438751006E-3</v>
      </c>
      <c r="CA468" s="51">
        <f t="shared" si="644"/>
        <v>1.4736842105263158E-3</v>
      </c>
      <c r="CB468" s="51">
        <f t="shared" si="645"/>
        <v>0</v>
      </c>
      <c r="CC468" s="51">
        <f t="shared" si="646"/>
        <v>0</v>
      </c>
      <c r="CD468" s="51">
        <f t="shared" si="647"/>
        <v>0.51606360335545265</v>
      </c>
      <c r="CE468" s="40"/>
      <c r="CF468" s="53">
        <f t="shared" si="651"/>
        <v>1.5941011713385842</v>
      </c>
      <c r="CG468" s="40"/>
      <c r="CH468" s="61">
        <f t="shared" si="652"/>
        <v>1.1317300490971125E-3</v>
      </c>
      <c r="CI468" s="61">
        <f t="shared" si="653"/>
        <v>5.2938403909602832E-2</v>
      </c>
      <c r="CJ468" s="61">
        <f t="shared" si="654"/>
        <v>9.6141646813369622E-3</v>
      </c>
      <c r="CK468" s="61">
        <f t="shared" si="655"/>
        <v>2.3181583123807483E-4</v>
      </c>
      <c r="CL468" s="61">
        <f t="shared" si="656"/>
        <v>1.0195307701756542E-3</v>
      </c>
      <c r="CM468" s="61">
        <f t="shared" si="657"/>
        <v>0.74592567125326681</v>
      </c>
      <c r="CN468" s="61">
        <f t="shared" si="658"/>
        <v>1.3377532806339618E-2</v>
      </c>
      <c r="CO468" s="61">
        <f t="shared" si="659"/>
        <v>8.8871096877502012E-3</v>
      </c>
      <c r="CP468" s="61">
        <f t="shared" si="660"/>
        <v>2.9473684210526317E-3</v>
      </c>
      <c r="CQ468" s="61">
        <f t="shared" si="661"/>
        <v>0</v>
      </c>
      <c r="CR468" s="61">
        <f t="shared" si="662"/>
        <v>0</v>
      </c>
      <c r="CS468" s="61">
        <f t="shared" si="663"/>
        <v>0.51606360335545265</v>
      </c>
      <c r="CT468" s="40"/>
      <c r="CU468" s="54">
        <f t="shared" si="664"/>
        <v>1.8040921969047804E-3</v>
      </c>
      <c r="CV468" s="54">
        <f t="shared" si="665"/>
        <v>8.4389171681092959E-2</v>
      </c>
      <c r="CW468" s="54">
        <f t="shared" si="666"/>
        <v>1.5325951179961298E-2</v>
      </c>
      <c r="CX468" s="54">
        <f t="shared" si="667"/>
        <v>3.6953788811144265E-4</v>
      </c>
      <c r="CY468" s="54">
        <f t="shared" si="668"/>
        <v>1.6252351949527393E-3</v>
      </c>
      <c r="CZ468" s="54">
        <f t="shared" si="669"/>
        <v>1.1890809862763523</v>
      </c>
      <c r="DA468" s="54">
        <f t="shared" si="670"/>
        <v>2.1325140716206323E-2</v>
      </c>
      <c r="DB468" s="54">
        <f t="shared" si="671"/>
        <v>1.4166951963057076E-2</v>
      </c>
      <c r="DC468" s="54">
        <f t="shared" si="672"/>
        <v>4.6984034523663539E-3</v>
      </c>
      <c r="DD468" s="54">
        <f t="shared" si="673"/>
        <v>0</v>
      </c>
      <c r="DE468" s="54">
        <f t="shared" si="674"/>
        <v>0</v>
      </c>
      <c r="DF468" s="54">
        <f t="shared" si="675"/>
        <v>0.82265759459413756</v>
      </c>
      <c r="DG468" s="40"/>
      <c r="DH468" s="80">
        <f t="shared" si="676"/>
        <v>2.1554430651431429</v>
      </c>
      <c r="DI468" s="80">
        <f t="shared" si="677"/>
        <v>0.92788347432743723</v>
      </c>
      <c r="DJ468" s="40"/>
      <c r="DK468" s="54">
        <f t="shared" si="678"/>
        <v>2.263460098194225E-3</v>
      </c>
      <c r="DL468" s="54">
        <f t="shared" si="679"/>
        <v>5.2938403909602832E-2</v>
      </c>
      <c r="DM468" s="54">
        <f t="shared" si="680"/>
        <v>9.6141646813369622E-3</v>
      </c>
      <c r="DN468" s="54">
        <f t="shared" si="681"/>
        <v>2.3181583123807483E-4</v>
      </c>
      <c r="DO468" s="54">
        <f t="shared" si="682"/>
        <v>1.0195307701756542E-3</v>
      </c>
      <c r="DP468" s="54">
        <f t="shared" si="683"/>
        <v>0.74592567125326681</v>
      </c>
      <c r="DQ468" s="54">
        <f t="shared" si="684"/>
        <v>2.0066299209509426E-2</v>
      </c>
      <c r="DR468" s="54">
        <f t="shared" si="685"/>
        <v>1.3330664531625302E-2</v>
      </c>
      <c r="DS468" s="54">
        <f t="shared" si="686"/>
        <v>4.4210526315789471E-3</v>
      </c>
      <c r="DT468" s="54">
        <f t="shared" si="687"/>
        <v>0</v>
      </c>
      <c r="DU468" s="54">
        <f t="shared" si="688"/>
        <v>0</v>
      </c>
      <c r="DV468" s="54">
        <f t="shared" si="689"/>
        <v>1.0321272067109053</v>
      </c>
      <c r="DW468" s="54"/>
      <c r="DX468" s="63">
        <f t="shared" si="690"/>
        <v>1.8819382696274336</v>
      </c>
      <c r="DY468" s="40"/>
      <c r="DZ468" s="41">
        <f t="shared" si="691"/>
        <v>3.6081843938095609E-3</v>
      </c>
      <c r="EA468" s="41">
        <f t="shared" si="692"/>
        <v>8.4389171681092959E-2</v>
      </c>
      <c r="EB468" s="41">
        <f t="shared" si="693"/>
        <v>1.5325951179961298E-2</v>
      </c>
      <c r="EC468" s="41">
        <f t="shared" si="694"/>
        <v>3.6953788811144265E-4</v>
      </c>
      <c r="ED468" s="41">
        <f t="shared" si="695"/>
        <v>1.6252351949527393E-3</v>
      </c>
      <c r="EE468" s="41">
        <f t="shared" si="696"/>
        <v>1.1890809862763523</v>
      </c>
      <c r="EF468" s="41">
        <f t="shared" si="697"/>
        <v>3.1987711074309484E-2</v>
      </c>
      <c r="EG468" s="41">
        <f t="shared" si="698"/>
        <v>2.1250427944585613E-2</v>
      </c>
      <c r="EH468" s="41">
        <f t="shared" si="699"/>
        <v>7.0476051785495295E-3</v>
      </c>
      <c r="EI468" s="41">
        <f t="shared" si="700"/>
        <v>0</v>
      </c>
      <c r="EJ468" s="41">
        <f t="shared" si="701"/>
        <v>0</v>
      </c>
      <c r="EK468" s="41">
        <f t="shared" si="702"/>
        <v>1.6453151891882751</v>
      </c>
      <c r="EL468" s="40"/>
      <c r="EM468" s="82">
        <f t="shared" si="703"/>
        <v>3</v>
      </c>
      <c r="EN468" s="40"/>
      <c r="EO468" s="80">
        <f t="shared" si="704"/>
        <v>0.43269915403537684</v>
      </c>
      <c r="EP468" s="80">
        <f t="shared" si="705"/>
        <v>1.1033285968027975</v>
      </c>
      <c r="EQ468" s="80">
        <f t="shared" si="706"/>
        <v>0.67062944276742065</v>
      </c>
      <c r="ER468" s="80"/>
      <c r="ES468" s="80">
        <f t="shared" si="648"/>
        <v>32.576173398546274</v>
      </c>
      <c r="ET468" s="80">
        <f t="shared" si="649"/>
        <v>23.351649135992037</v>
      </c>
      <c r="EU468" s="80"/>
      <c r="EV468" s="80">
        <f t="shared" si="707"/>
        <v>0.67062944276742065</v>
      </c>
      <c r="EW468" s="80">
        <f t="shared" si="708"/>
        <v>0.43269915403537684</v>
      </c>
      <c r="EX468" s="84">
        <f t="shared" si="709"/>
        <v>0.14370448427265298</v>
      </c>
      <c r="EY468" s="85">
        <f t="shared" si="710"/>
        <v>0.76333038705386069</v>
      </c>
      <c r="EZ468" s="86">
        <f>3</f>
        <v>3</v>
      </c>
      <c r="FA468" s="75"/>
      <c r="FB468" s="88"/>
      <c r="FC468" s="80">
        <f t="shared" si="711"/>
        <v>6.8000000000000005E-2</v>
      </c>
      <c r="FD468" s="80">
        <f t="shared" si="712"/>
        <v>2.1339999999999999</v>
      </c>
      <c r="FE468" s="80">
        <f t="shared" si="713"/>
        <v>0.68200000000000005</v>
      </c>
      <c r="FF468" s="80">
        <f t="shared" si="714"/>
        <v>1.2999999999999999E-2</v>
      </c>
      <c r="FG468" s="80">
        <f t="shared" si="715"/>
        <v>8.3000000000000004E-2</v>
      </c>
      <c r="FH468" s="80">
        <f t="shared" si="716"/>
        <v>32.576173398546274</v>
      </c>
      <c r="FI468" s="80">
        <f t="shared" si="717"/>
        <v>23.351649135992037</v>
      </c>
      <c r="FJ468" s="80">
        <f t="shared" si="718"/>
        <v>0.68200000000000005</v>
      </c>
      <c r="FK468" s="80">
        <f t="shared" si="719"/>
        <v>0.66600000000000004</v>
      </c>
      <c r="FL468" s="80">
        <f t="shared" si="720"/>
        <v>0.224</v>
      </c>
      <c r="FM468" s="80">
        <f t="shared" si="721"/>
        <v>0</v>
      </c>
      <c r="FN468" s="80">
        <f t="shared" si="722"/>
        <v>0</v>
      </c>
      <c r="FO468" s="80">
        <f t="shared" si="723"/>
        <v>41.218000000000004</v>
      </c>
      <c r="FP468" s="80">
        <f t="shared" si="724"/>
        <v>101.69782253453832</v>
      </c>
    </row>
    <row r="469" spans="1:172" ht="21">
      <c r="A469" s="40">
        <v>467</v>
      </c>
      <c r="B469" s="41" t="s">
        <v>73</v>
      </c>
      <c r="C469" s="230">
        <v>4.2999999999999997E-2</v>
      </c>
      <c r="D469" s="230">
        <v>2.242</v>
      </c>
      <c r="E469" s="230">
        <v>0.67100000000000004</v>
      </c>
      <c r="F469" s="230">
        <v>3.0000000000000001E-3</v>
      </c>
      <c r="G469" s="230">
        <v>0</v>
      </c>
      <c r="H469" s="230">
        <v>49.76784782334839</v>
      </c>
      <c r="I469" s="230">
        <v>0.48399999999999999</v>
      </c>
      <c r="J469" s="230">
        <v>0.51600000000000001</v>
      </c>
      <c r="K469" s="230">
        <v>0.153</v>
      </c>
      <c r="L469" s="239">
        <v>0</v>
      </c>
      <c r="M469" s="239">
        <v>0</v>
      </c>
      <c r="N469" s="230">
        <v>44.613999999999997</v>
      </c>
      <c r="O469" s="71"/>
      <c r="P469" s="70">
        <f t="shared" si="635"/>
        <v>100.0769147144845</v>
      </c>
      <c r="Q469" s="70">
        <f t="shared" si="650"/>
        <v>98.493847823348389</v>
      </c>
      <c r="S469" s="48">
        <v>60.085000000000001</v>
      </c>
      <c r="T469" s="48">
        <v>40.311</v>
      </c>
      <c r="U469" s="48">
        <v>70.936999999999998</v>
      </c>
      <c r="V469" s="48">
        <v>56.079000000000001</v>
      </c>
      <c r="W469" s="48">
        <v>81.41</v>
      </c>
      <c r="X469" s="49">
        <v>71.849999999999994</v>
      </c>
      <c r="Y469" s="48">
        <v>101.962</v>
      </c>
      <c r="Z469" s="48">
        <v>149.88</v>
      </c>
      <c r="AA469" s="48">
        <v>152</v>
      </c>
      <c r="AB469" s="48">
        <v>61.978999999999999</v>
      </c>
      <c r="AC469" s="48">
        <v>94.203000000000003</v>
      </c>
      <c r="AD469" s="49">
        <v>79.87</v>
      </c>
      <c r="AE469" s="40"/>
      <c r="AF469" s="41">
        <v>1</v>
      </c>
      <c r="AG469" s="41">
        <v>1</v>
      </c>
      <c r="AH469" s="41">
        <v>1</v>
      </c>
      <c r="AI469" s="41">
        <v>1</v>
      </c>
      <c r="AJ469" s="41">
        <v>1</v>
      </c>
      <c r="AK469" s="50">
        <v>1</v>
      </c>
      <c r="AL469" s="41">
        <v>2</v>
      </c>
      <c r="AM469" s="41">
        <v>2</v>
      </c>
      <c r="AN469" s="41">
        <v>2</v>
      </c>
      <c r="AO469" s="41">
        <v>2</v>
      </c>
      <c r="AP469" s="41">
        <v>2</v>
      </c>
      <c r="AQ469" s="50">
        <v>1</v>
      </c>
      <c r="AR469" s="40"/>
      <c r="AS469" s="41">
        <v>4</v>
      </c>
      <c r="AT469" s="41">
        <v>2</v>
      </c>
      <c r="AU469" s="41">
        <v>2</v>
      </c>
      <c r="AV469" s="41">
        <v>2</v>
      </c>
      <c r="AW469" s="41">
        <v>2</v>
      </c>
      <c r="AX469" s="50">
        <v>2</v>
      </c>
      <c r="AY469" s="41">
        <v>3</v>
      </c>
      <c r="AZ469" s="41">
        <v>3</v>
      </c>
      <c r="BA469" s="41">
        <v>3</v>
      </c>
      <c r="BB469" s="41">
        <v>1</v>
      </c>
      <c r="BC469" s="41">
        <v>1</v>
      </c>
      <c r="BD469" s="50">
        <v>4</v>
      </c>
      <c r="BE469" s="40"/>
      <c r="BF469" s="59">
        <v>2</v>
      </c>
      <c r="BG469" s="59">
        <v>1</v>
      </c>
      <c r="BH469" s="59">
        <v>1</v>
      </c>
      <c r="BI469" s="59">
        <v>1</v>
      </c>
      <c r="BJ469" s="59">
        <v>1</v>
      </c>
      <c r="BK469" s="60">
        <v>1</v>
      </c>
      <c r="BL469" s="59">
        <v>3</v>
      </c>
      <c r="BM469" s="59">
        <v>3</v>
      </c>
      <c r="BN469" s="59">
        <v>3</v>
      </c>
      <c r="BO469" s="59">
        <v>1</v>
      </c>
      <c r="BP469" s="59">
        <v>1</v>
      </c>
      <c r="BQ469" s="60">
        <v>2</v>
      </c>
      <c r="BR469" s="40"/>
      <c r="BS469" s="51">
        <f t="shared" si="636"/>
        <v>7.1565282516435048E-4</v>
      </c>
      <c r="BT469" s="51">
        <f t="shared" si="637"/>
        <v>5.5617573367071023E-2</v>
      </c>
      <c r="BU469" s="51">
        <f t="shared" si="638"/>
        <v>9.4590975090573341E-3</v>
      </c>
      <c r="BV469" s="51">
        <f t="shared" si="639"/>
        <v>5.349596105494035E-5</v>
      </c>
      <c r="BW469" s="51">
        <f t="shared" si="640"/>
        <v>0</v>
      </c>
      <c r="BX469" s="51">
        <f t="shared" si="641"/>
        <v>0.69266315690116065</v>
      </c>
      <c r="BY469" s="51">
        <f t="shared" si="642"/>
        <v>4.7468664796688964E-3</v>
      </c>
      <c r="BZ469" s="51">
        <f t="shared" si="643"/>
        <v>3.4427542033626905E-3</v>
      </c>
      <c r="CA469" s="51">
        <f t="shared" si="644"/>
        <v>1.0065789473684211E-3</v>
      </c>
      <c r="CB469" s="51">
        <f t="shared" si="645"/>
        <v>0</v>
      </c>
      <c r="CC469" s="51">
        <f t="shared" si="646"/>
        <v>0</v>
      </c>
      <c r="CD469" s="51">
        <f t="shared" si="647"/>
        <v>0.55858269688243389</v>
      </c>
      <c r="CE469" s="40"/>
      <c r="CF469" s="53">
        <f t="shared" si="651"/>
        <v>1.5756479433462383</v>
      </c>
      <c r="CG469" s="40"/>
      <c r="CH469" s="61">
        <f t="shared" si="652"/>
        <v>7.1565282516435048E-4</v>
      </c>
      <c r="CI469" s="61">
        <f t="shared" si="653"/>
        <v>5.5617573367071023E-2</v>
      </c>
      <c r="CJ469" s="61">
        <f t="shared" si="654"/>
        <v>9.4590975090573341E-3</v>
      </c>
      <c r="CK469" s="61">
        <f t="shared" si="655"/>
        <v>5.349596105494035E-5</v>
      </c>
      <c r="CL469" s="61">
        <f t="shared" si="656"/>
        <v>0</v>
      </c>
      <c r="CM469" s="61">
        <f t="shared" si="657"/>
        <v>0.69266315690116065</v>
      </c>
      <c r="CN469" s="61">
        <f t="shared" si="658"/>
        <v>9.4937329593377928E-3</v>
      </c>
      <c r="CO469" s="61">
        <f t="shared" si="659"/>
        <v>6.8855084067253811E-3</v>
      </c>
      <c r="CP469" s="61">
        <f t="shared" si="660"/>
        <v>2.0131578947368421E-3</v>
      </c>
      <c r="CQ469" s="61">
        <f t="shared" si="661"/>
        <v>0</v>
      </c>
      <c r="CR469" s="61">
        <f t="shared" si="662"/>
        <v>0</v>
      </c>
      <c r="CS469" s="61">
        <f t="shared" si="663"/>
        <v>0.55858269688243389</v>
      </c>
      <c r="CT469" s="40"/>
      <c r="CU469" s="54">
        <f t="shared" si="664"/>
        <v>1.1276169021201339E-3</v>
      </c>
      <c r="CV469" s="54">
        <f t="shared" si="665"/>
        <v>8.7633715089733971E-2</v>
      </c>
      <c r="CW469" s="54">
        <f t="shared" si="666"/>
        <v>1.4904207536057713E-2</v>
      </c>
      <c r="CX469" s="54">
        <f t="shared" si="667"/>
        <v>8.429080101354722E-5</v>
      </c>
      <c r="CY469" s="54">
        <f t="shared" si="668"/>
        <v>0</v>
      </c>
      <c r="CZ469" s="54">
        <f t="shared" si="669"/>
        <v>1.0913932786030265</v>
      </c>
      <c r="DA469" s="54">
        <f t="shared" si="670"/>
        <v>1.4958780812058989E-2</v>
      </c>
      <c r="DB469" s="54">
        <f t="shared" si="671"/>
        <v>1.0849137159950081E-2</v>
      </c>
      <c r="DC469" s="54">
        <f t="shared" si="672"/>
        <v>3.1720280964733483E-3</v>
      </c>
      <c r="DD469" s="54">
        <f t="shared" si="673"/>
        <v>0</v>
      </c>
      <c r="DE469" s="54">
        <f t="shared" si="674"/>
        <v>0</v>
      </c>
      <c r="DF469" s="54">
        <f t="shared" si="675"/>
        <v>0.88012967753160221</v>
      </c>
      <c r="DG469" s="40"/>
      <c r="DH469" s="80">
        <f t="shared" si="676"/>
        <v>2.1042527325320366</v>
      </c>
      <c r="DI469" s="80">
        <f t="shared" si="677"/>
        <v>0.95045617338626909</v>
      </c>
      <c r="DJ469" s="40"/>
      <c r="DK469" s="54">
        <f t="shared" si="678"/>
        <v>1.431305650328701E-3</v>
      </c>
      <c r="DL469" s="54">
        <f t="shared" si="679"/>
        <v>5.5617573367071023E-2</v>
      </c>
      <c r="DM469" s="54">
        <f t="shared" si="680"/>
        <v>9.4590975090573341E-3</v>
      </c>
      <c r="DN469" s="54">
        <f t="shared" si="681"/>
        <v>5.349596105494035E-5</v>
      </c>
      <c r="DO469" s="54">
        <f t="shared" si="682"/>
        <v>0</v>
      </c>
      <c r="DP469" s="54">
        <f t="shared" si="683"/>
        <v>0.69266315690116065</v>
      </c>
      <c r="DQ469" s="54">
        <f t="shared" si="684"/>
        <v>1.4240599439006688E-2</v>
      </c>
      <c r="DR469" s="54">
        <f t="shared" si="685"/>
        <v>1.0328262610088072E-2</v>
      </c>
      <c r="DS469" s="54">
        <f t="shared" si="686"/>
        <v>3.0197368421052634E-3</v>
      </c>
      <c r="DT469" s="54">
        <f t="shared" si="687"/>
        <v>0</v>
      </c>
      <c r="DU469" s="54">
        <f t="shared" si="688"/>
        <v>0</v>
      </c>
      <c r="DV469" s="54">
        <f t="shared" si="689"/>
        <v>1.1171653937648678</v>
      </c>
      <c r="DW469" s="54"/>
      <c r="DX469" s="63">
        <f t="shared" si="690"/>
        <v>1.9039786220447406</v>
      </c>
      <c r="DY469" s="40"/>
      <c r="DZ469" s="41">
        <f t="shared" si="691"/>
        <v>2.2552338042402678E-3</v>
      </c>
      <c r="EA469" s="41">
        <f t="shared" si="692"/>
        <v>8.7633715089733971E-2</v>
      </c>
      <c r="EB469" s="41">
        <f t="shared" si="693"/>
        <v>1.4904207536057713E-2</v>
      </c>
      <c r="EC469" s="41">
        <f t="shared" si="694"/>
        <v>8.429080101354722E-5</v>
      </c>
      <c r="ED469" s="41">
        <f t="shared" si="695"/>
        <v>0</v>
      </c>
      <c r="EE469" s="41">
        <f t="shared" si="696"/>
        <v>1.0913932786030265</v>
      </c>
      <c r="EF469" s="41">
        <f t="shared" si="697"/>
        <v>2.2438171218088481E-2</v>
      </c>
      <c r="EG469" s="41">
        <f t="shared" si="698"/>
        <v>1.6273705739925121E-2</v>
      </c>
      <c r="EH469" s="41">
        <f t="shared" si="699"/>
        <v>4.7580421447100223E-3</v>
      </c>
      <c r="EI469" s="41">
        <f t="shared" si="700"/>
        <v>0</v>
      </c>
      <c r="EJ469" s="41">
        <f t="shared" si="701"/>
        <v>0</v>
      </c>
      <c r="EK469" s="41">
        <f t="shared" si="702"/>
        <v>1.7602593550632044</v>
      </c>
      <c r="EL469" s="40"/>
      <c r="EM469" s="82">
        <f t="shared" si="703"/>
        <v>3</v>
      </c>
      <c r="EN469" s="40"/>
      <c r="EO469" s="80">
        <f t="shared" si="704"/>
        <v>0.29726295968238503</v>
      </c>
      <c r="EP469" s="80">
        <f t="shared" si="705"/>
        <v>1.0373214792405268</v>
      </c>
      <c r="EQ469" s="80">
        <f t="shared" si="706"/>
        <v>0.74005851955814173</v>
      </c>
      <c r="ER469" s="80"/>
      <c r="ES469" s="80">
        <f t="shared" si="648"/>
        <v>35.5059839392393</v>
      </c>
      <c r="ET469" s="80">
        <f t="shared" si="649"/>
        <v>15.844930775245199</v>
      </c>
      <c r="EU469" s="80"/>
      <c r="EV469" s="80">
        <f t="shared" si="707"/>
        <v>0.74005851955814173</v>
      </c>
      <c r="EW469" s="80">
        <f t="shared" si="708"/>
        <v>0.29726295968238503</v>
      </c>
      <c r="EX469" s="84">
        <f t="shared" si="709"/>
        <v>0.13272977639740779</v>
      </c>
      <c r="EY469" s="85">
        <f t="shared" si="710"/>
        <v>0.83652468539037761</v>
      </c>
      <c r="EZ469" s="86">
        <f>3</f>
        <v>3</v>
      </c>
      <c r="FA469" s="75"/>
      <c r="FB469" s="88"/>
      <c r="FC469" s="80">
        <f t="shared" si="711"/>
        <v>4.2999999999999997E-2</v>
      </c>
      <c r="FD469" s="80">
        <f t="shared" si="712"/>
        <v>2.242</v>
      </c>
      <c r="FE469" s="80">
        <f t="shared" si="713"/>
        <v>0.67100000000000004</v>
      </c>
      <c r="FF469" s="80">
        <f t="shared" si="714"/>
        <v>3.0000000000000001E-3</v>
      </c>
      <c r="FG469" s="80">
        <f t="shared" si="715"/>
        <v>0</v>
      </c>
      <c r="FH469" s="80">
        <f t="shared" si="716"/>
        <v>35.5059839392393</v>
      </c>
      <c r="FI469" s="80">
        <f t="shared" si="717"/>
        <v>15.844930775245199</v>
      </c>
      <c r="FJ469" s="80">
        <f t="shared" si="718"/>
        <v>0.48399999999999999</v>
      </c>
      <c r="FK469" s="80">
        <f t="shared" si="719"/>
        <v>0.51600000000000001</v>
      </c>
      <c r="FL469" s="80">
        <f t="shared" si="720"/>
        <v>0.153</v>
      </c>
      <c r="FM469" s="80">
        <f t="shared" si="721"/>
        <v>0</v>
      </c>
      <c r="FN469" s="80">
        <f t="shared" si="722"/>
        <v>0</v>
      </c>
      <c r="FO469" s="80">
        <f t="shared" si="723"/>
        <v>44.613999999999997</v>
      </c>
      <c r="FP469" s="80">
        <f t="shared" si="724"/>
        <v>100.0769147144845</v>
      </c>
    </row>
    <row r="470" spans="1:172" ht="21.75" thickBot="1">
      <c r="A470" s="40">
        <v>468</v>
      </c>
      <c r="B470" s="41" t="s">
        <v>73</v>
      </c>
      <c r="C470" s="232">
        <v>5.6000000000000001E-2</v>
      </c>
      <c r="D470" s="232">
        <v>2.3660000000000001</v>
      </c>
      <c r="E470" s="232">
        <v>0.64900000000000002</v>
      </c>
      <c r="F470" s="232">
        <v>0</v>
      </c>
      <c r="G470" s="232">
        <v>0</v>
      </c>
      <c r="H470" s="232">
        <v>47.926827073622832</v>
      </c>
      <c r="I470" s="232">
        <v>0.34</v>
      </c>
      <c r="J470" s="232">
        <v>0.52700000000000002</v>
      </c>
      <c r="K470" s="232">
        <v>0.127</v>
      </c>
      <c r="L470" s="241">
        <v>0</v>
      </c>
      <c r="M470" s="241">
        <v>0</v>
      </c>
      <c r="N470" s="232">
        <v>46.585999999999999</v>
      </c>
      <c r="O470" s="71"/>
      <c r="P470" s="70">
        <f t="shared" si="635"/>
        <v>99.779535516674926</v>
      </c>
      <c r="Q470" s="70">
        <f t="shared" si="650"/>
        <v>98.577827073622842</v>
      </c>
      <c r="S470" s="48">
        <v>60.085000000000001</v>
      </c>
      <c r="T470" s="48">
        <v>40.311</v>
      </c>
      <c r="U470" s="48">
        <v>70.936999999999998</v>
      </c>
      <c r="V470" s="48">
        <v>56.079000000000001</v>
      </c>
      <c r="W470" s="48">
        <v>81.41</v>
      </c>
      <c r="X470" s="49">
        <v>71.849999999999994</v>
      </c>
      <c r="Y470" s="48">
        <v>101.962</v>
      </c>
      <c r="Z470" s="48">
        <v>149.88</v>
      </c>
      <c r="AA470" s="48">
        <v>152</v>
      </c>
      <c r="AB470" s="48">
        <v>61.978999999999999</v>
      </c>
      <c r="AC470" s="48">
        <v>94.203000000000003</v>
      </c>
      <c r="AD470" s="49">
        <v>79.87</v>
      </c>
      <c r="AE470" s="40"/>
      <c r="AF470" s="41">
        <v>1</v>
      </c>
      <c r="AG470" s="41">
        <v>1</v>
      </c>
      <c r="AH470" s="41">
        <v>1</v>
      </c>
      <c r="AI470" s="41">
        <v>1</v>
      </c>
      <c r="AJ470" s="41">
        <v>1</v>
      </c>
      <c r="AK470" s="50">
        <v>1</v>
      </c>
      <c r="AL470" s="41">
        <v>2</v>
      </c>
      <c r="AM470" s="41">
        <v>2</v>
      </c>
      <c r="AN470" s="41">
        <v>2</v>
      </c>
      <c r="AO470" s="41">
        <v>2</v>
      </c>
      <c r="AP470" s="41">
        <v>2</v>
      </c>
      <c r="AQ470" s="50">
        <v>1</v>
      </c>
      <c r="AR470" s="40"/>
      <c r="AS470" s="41">
        <v>4</v>
      </c>
      <c r="AT470" s="41">
        <v>2</v>
      </c>
      <c r="AU470" s="41">
        <v>2</v>
      </c>
      <c r="AV470" s="41">
        <v>2</v>
      </c>
      <c r="AW470" s="41">
        <v>2</v>
      </c>
      <c r="AX470" s="50">
        <v>2</v>
      </c>
      <c r="AY470" s="41">
        <v>3</v>
      </c>
      <c r="AZ470" s="41">
        <v>3</v>
      </c>
      <c r="BA470" s="41">
        <v>3</v>
      </c>
      <c r="BB470" s="41">
        <v>1</v>
      </c>
      <c r="BC470" s="41">
        <v>1</v>
      </c>
      <c r="BD470" s="50">
        <v>4</v>
      </c>
      <c r="BE470" s="40"/>
      <c r="BF470" s="59">
        <v>2</v>
      </c>
      <c r="BG470" s="59">
        <v>1</v>
      </c>
      <c r="BH470" s="59">
        <v>1</v>
      </c>
      <c r="BI470" s="59">
        <v>1</v>
      </c>
      <c r="BJ470" s="59">
        <v>1</v>
      </c>
      <c r="BK470" s="60">
        <v>1</v>
      </c>
      <c r="BL470" s="59">
        <v>3</v>
      </c>
      <c r="BM470" s="59">
        <v>3</v>
      </c>
      <c r="BN470" s="59">
        <v>3</v>
      </c>
      <c r="BO470" s="59">
        <v>1</v>
      </c>
      <c r="BP470" s="59">
        <v>1</v>
      </c>
      <c r="BQ470" s="60">
        <v>2</v>
      </c>
      <c r="BR470" s="40"/>
      <c r="BS470" s="51">
        <f t="shared" si="636"/>
        <v>9.3201298160938673E-4</v>
      </c>
      <c r="BT470" s="51">
        <f t="shared" si="637"/>
        <v>5.8693656818238203E-2</v>
      </c>
      <c r="BU470" s="51">
        <f t="shared" si="638"/>
        <v>9.1489631644980762E-3</v>
      </c>
      <c r="BV470" s="51">
        <f t="shared" si="639"/>
        <v>0</v>
      </c>
      <c r="BW470" s="51">
        <f t="shared" si="640"/>
        <v>0</v>
      </c>
      <c r="BX470" s="51">
        <f t="shared" si="641"/>
        <v>0.66704004277832751</v>
      </c>
      <c r="BY470" s="51">
        <f t="shared" si="642"/>
        <v>3.3345756262136875E-3</v>
      </c>
      <c r="BZ470" s="51">
        <f t="shared" si="643"/>
        <v>3.5161462503336006E-3</v>
      </c>
      <c r="CA470" s="51">
        <f t="shared" si="644"/>
        <v>8.3552631578947374E-4</v>
      </c>
      <c r="CB470" s="51">
        <f t="shared" si="645"/>
        <v>0</v>
      </c>
      <c r="CC470" s="51">
        <f t="shared" si="646"/>
        <v>0</v>
      </c>
      <c r="CD470" s="51">
        <f t="shared" si="647"/>
        <v>0.58327281832978584</v>
      </c>
      <c r="CE470" s="40"/>
      <c r="CF470" s="53">
        <f t="shared" si="651"/>
        <v>1.5573485263311571</v>
      </c>
      <c r="CG470" s="40"/>
      <c r="CH470" s="61">
        <f t="shared" si="652"/>
        <v>9.3201298160938673E-4</v>
      </c>
      <c r="CI470" s="61">
        <f t="shared" si="653"/>
        <v>5.8693656818238203E-2</v>
      </c>
      <c r="CJ470" s="61">
        <f t="shared" si="654"/>
        <v>9.1489631644980762E-3</v>
      </c>
      <c r="CK470" s="61">
        <f t="shared" si="655"/>
        <v>0</v>
      </c>
      <c r="CL470" s="61">
        <f t="shared" si="656"/>
        <v>0</v>
      </c>
      <c r="CM470" s="61">
        <f t="shared" si="657"/>
        <v>0.66704004277832751</v>
      </c>
      <c r="CN470" s="61">
        <f t="shared" si="658"/>
        <v>6.6691512524273749E-3</v>
      </c>
      <c r="CO470" s="61">
        <f t="shared" si="659"/>
        <v>7.0322925006672012E-3</v>
      </c>
      <c r="CP470" s="61">
        <f t="shared" si="660"/>
        <v>1.6710526315789475E-3</v>
      </c>
      <c r="CQ470" s="61">
        <f t="shared" si="661"/>
        <v>0</v>
      </c>
      <c r="CR470" s="61">
        <f t="shared" si="662"/>
        <v>0</v>
      </c>
      <c r="CS470" s="61">
        <f t="shared" si="663"/>
        <v>0.58327281832978584</v>
      </c>
      <c r="CT470" s="40"/>
      <c r="CU470" s="54">
        <f t="shared" si="664"/>
        <v>1.4514690434308862E-3</v>
      </c>
      <c r="CV470" s="54">
        <f t="shared" si="665"/>
        <v>9.1406479950869937E-2</v>
      </c>
      <c r="CW470" s="54">
        <f t="shared" si="666"/>
        <v>1.4248124301689117E-2</v>
      </c>
      <c r="CX470" s="54">
        <f t="shared" si="667"/>
        <v>0</v>
      </c>
      <c r="CY470" s="54">
        <f t="shared" si="668"/>
        <v>0</v>
      </c>
      <c r="CZ470" s="54">
        <f t="shared" si="669"/>
        <v>1.0388138276247003</v>
      </c>
      <c r="DA470" s="54">
        <f t="shared" si="670"/>
        <v>1.0386192874847362E-2</v>
      </c>
      <c r="DB470" s="54">
        <f t="shared" si="671"/>
        <v>1.0951730362643713E-2</v>
      </c>
      <c r="DC470" s="54">
        <f t="shared" si="672"/>
        <v>2.6024113532112756E-3</v>
      </c>
      <c r="DD470" s="54">
        <f t="shared" si="673"/>
        <v>0</v>
      </c>
      <c r="DE470" s="54">
        <f t="shared" si="674"/>
        <v>0</v>
      </c>
      <c r="DF470" s="54">
        <f t="shared" si="675"/>
        <v>0.90835906407491263</v>
      </c>
      <c r="DG470" s="40"/>
      <c r="DH470" s="80">
        <f t="shared" si="676"/>
        <v>2.0782192995863049</v>
      </c>
      <c r="DI470" s="80">
        <f t="shared" si="677"/>
        <v>0.96236234568609991</v>
      </c>
      <c r="DJ470" s="40"/>
      <c r="DK470" s="54">
        <f t="shared" si="678"/>
        <v>1.8640259632187735E-3</v>
      </c>
      <c r="DL470" s="54">
        <f t="shared" si="679"/>
        <v>5.8693656818238203E-2</v>
      </c>
      <c r="DM470" s="54">
        <f t="shared" si="680"/>
        <v>9.1489631644980762E-3</v>
      </c>
      <c r="DN470" s="54">
        <f t="shared" si="681"/>
        <v>0</v>
      </c>
      <c r="DO470" s="54">
        <f t="shared" si="682"/>
        <v>0</v>
      </c>
      <c r="DP470" s="54">
        <f t="shared" si="683"/>
        <v>0.66704004277832751</v>
      </c>
      <c r="DQ470" s="54">
        <f t="shared" si="684"/>
        <v>1.0003726878641062E-2</v>
      </c>
      <c r="DR470" s="54">
        <f t="shared" si="685"/>
        <v>1.0548438751000802E-2</v>
      </c>
      <c r="DS470" s="54">
        <f t="shared" si="686"/>
        <v>2.5065789473684213E-3</v>
      </c>
      <c r="DT470" s="54">
        <f t="shared" si="687"/>
        <v>0</v>
      </c>
      <c r="DU470" s="54">
        <f t="shared" si="688"/>
        <v>0</v>
      </c>
      <c r="DV470" s="54">
        <f t="shared" si="689"/>
        <v>1.1665456366595717</v>
      </c>
      <c r="DW470" s="54"/>
      <c r="DX470" s="63">
        <f t="shared" si="690"/>
        <v>1.9263510699608646</v>
      </c>
      <c r="DY470" s="40"/>
      <c r="DZ470" s="41">
        <f t="shared" si="691"/>
        <v>2.9029380868617724E-3</v>
      </c>
      <c r="EA470" s="41">
        <f t="shared" si="692"/>
        <v>9.1406479950869937E-2</v>
      </c>
      <c r="EB470" s="41">
        <f t="shared" si="693"/>
        <v>1.4248124301689117E-2</v>
      </c>
      <c r="EC470" s="41">
        <f t="shared" si="694"/>
        <v>0</v>
      </c>
      <c r="ED470" s="41">
        <f t="shared" si="695"/>
        <v>0</v>
      </c>
      <c r="EE470" s="41">
        <f t="shared" si="696"/>
        <v>1.0388138276247003</v>
      </c>
      <c r="EF470" s="41">
        <f t="shared" si="697"/>
        <v>1.5579289312271044E-2</v>
      </c>
      <c r="EG470" s="41">
        <f t="shared" si="698"/>
        <v>1.642759554396557E-2</v>
      </c>
      <c r="EH470" s="41">
        <f t="shared" si="699"/>
        <v>3.903617029816914E-3</v>
      </c>
      <c r="EI470" s="41">
        <f t="shared" si="700"/>
        <v>0</v>
      </c>
      <c r="EJ470" s="41">
        <f t="shared" si="701"/>
        <v>0</v>
      </c>
      <c r="EK470" s="41">
        <f t="shared" si="702"/>
        <v>1.8167181281498253</v>
      </c>
      <c r="EL470" s="40"/>
      <c r="EM470" s="82">
        <f t="shared" si="703"/>
        <v>3</v>
      </c>
      <c r="EN470" s="40"/>
      <c r="EO470" s="80">
        <f t="shared" si="704"/>
        <v>0.22582592588340056</v>
      </c>
      <c r="EP470" s="80">
        <f t="shared" si="705"/>
        <v>0.99971531188406249</v>
      </c>
      <c r="EQ470" s="80">
        <f t="shared" si="706"/>
        <v>0.77388938600066193</v>
      </c>
      <c r="ER470" s="80"/>
      <c r="ES470" s="80">
        <f t="shared" si="648"/>
        <v>37.100624883964194</v>
      </c>
      <c r="ET470" s="80">
        <f t="shared" si="649"/>
        <v>12.027910632710745</v>
      </c>
      <c r="EU470" s="80"/>
      <c r="EV470" s="80">
        <f t="shared" si="707"/>
        <v>0.77388938600066193</v>
      </c>
      <c r="EW470" s="80">
        <f t="shared" si="708"/>
        <v>0.22582592588340056</v>
      </c>
      <c r="EX470" s="84">
        <f t="shared" si="709"/>
        <v>0.13104640788669228</v>
      </c>
      <c r="EY470" s="85">
        <f t="shared" si="710"/>
        <v>0.87417055962836321</v>
      </c>
      <c r="EZ470" s="86">
        <f>3</f>
        <v>3</v>
      </c>
      <c r="FA470" s="75"/>
      <c r="FB470" s="88"/>
      <c r="FC470" s="80">
        <f t="shared" si="711"/>
        <v>5.6000000000000001E-2</v>
      </c>
      <c r="FD470" s="80">
        <f t="shared" si="712"/>
        <v>2.3660000000000001</v>
      </c>
      <c r="FE470" s="80">
        <f t="shared" si="713"/>
        <v>0.64900000000000002</v>
      </c>
      <c r="FF470" s="80">
        <f t="shared" si="714"/>
        <v>0</v>
      </c>
      <c r="FG470" s="80">
        <f t="shared" si="715"/>
        <v>0</v>
      </c>
      <c r="FH470" s="80">
        <f t="shared" si="716"/>
        <v>37.100624883964194</v>
      </c>
      <c r="FI470" s="80">
        <f t="shared" si="717"/>
        <v>12.027910632710745</v>
      </c>
      <c r="FJ470" s="80">
        <f t="shared" si="718"/>
        <v>0.34</v>
      </c>
      <c r="FK470" s="80">
        <f t="shared" si="719"/>
        <v>0.52700000000000002</v>
      </c>
      <c r="FL470" s="80">
        <f t="shared" si="720"/>
        <v>0.127</v>
      </c>
      <c r="FM470" s="80">
        <f t="shared" si="721"/>
        <v>0</v>
      </c>
      <c r="FN470" s="80">
        <f t="shared" si="722"/>
        <v>0</v>
      </c>
      <c r="FO470" s="80">
        <f t="shared" si="723"/>
        <v>46.585999999999999</v>
      </c>
      <c r="FP470" s="80">
        <f t="shared" si="724"/>
        <v>99.779535516674926</v>
      </c>
    </row>
    <row r="471" spans="1:172" ht="21.75" thickTop="1">
      <c r="A471" s="40">
        <v>469</v>
      </c>
      <c r="B471" s="41" t="s">
        <v>73</v>
      </c>
      <c r="C471" s="236">
        <v>6.0000000000000001E-3</v>
      </c>
      <c r="D471" s="236">
        <v>0</v>
      </c>
      <c r="E471" s="236">
        <v>0</v>
      </c>
      <c r="F471" s="236">
        <v>2.1000000000000001E-2</v>
      </c>
      <c r="G471" s="236"/>
      <c r="H471" s="236">
        <v>0.45700000000000002</v>
      </c>
      <c r="I471" s="236">
        <v>0</v>
      </c>
      <c r="J471" s="236"/>
      <c r="K471" s="236">
        <v>2.3E-2</v>
      </c>
      <c r="L471" s="240">
        <v>0</v>
      </c>
      <c r="M471" s="240">
        <v>0</v>
      </c>
      <c r="N471" s="236">
        <v>100.158</v>
      </c>
      <c r="O471" s="71"/>
      <c r="P471" s="70">
        <f t="shared" si="635"/>
        <v>90.716726385113176</v>
      </c>
      <c r="Q471" s="70">
        <f t="shared" si="650"/>
        <v>100.66500000000001</v>
      </c>
      <c r="S471" s="48">
        <v>60.085000000000001</v>
      </c>
      <c r="T471" s="48">
        <v>40.311</v>
      </c>
      <c r="U471" s="48">
        <v>70.936999999999998</v>
      </c>
      <c r="V471" s="48">
        <v>56.079000000000001</v>
      </c>
      <c r="W471" s="48">
        <v>81.41</v>
      </c>
      <c r="X471" s="49">
        <v>71.849999999999994</v>
      </c>
      <c r="Y471" s="48">
        <v>101.962</v>
      </c>
      <c r="Z471" s="48">
        <v>149.88</v>
      </c>
      <c r="AA471" s="48">
        <v>152</v>
      </c>
      <c r="AB471" s="48">
        <v>61.978999999999999</v>
      </c>
      <c r="AC471" s="48">
        <v>94.203000000000003</v>
      </c>
      <c r="AD471" s="49">
        <v>79.87</v>
      </c>
      <c r="AE471" s="40"/>
      <c r="AF471" s="41">
        <v>1</v>
      </c>
      <c r="AG471" s="41">
        <v>1</v>
      </c>
      <c r="AH471" s="41">
        <v>1</v>
      </c>
      <c r="AI471" s="41">
        <v>1</v>
      </c>
      <c r="AJ471" s="41">
        <v>1</v>
      </c>
      <c r="AK471" s="50">
        <v>1</v>
      </c>
      <c r="AL471" s="41">
        <v>2</v>
      </c>
      <c r="AM471" s="41">
        <v>2</v>
      </c>
      <c r="AN471" s="41">
        <v>2</v>
      </c>
      <c r="AO471" s="41">
        <v>2</v>
      </c>
      <c r="AP471" s="41">
        <v>2</v>
      </c>
      <c r="AQ471" s="50">
        <v>1</v>
      </c>
      <c r="AR471" s="40"/>
      <c r="AS471" s="41">
        <v>4</v>
      </c>
      <c r="AT471" s="41">
        <v>2</v>
      </c>
      <c r="AU471" s="41">
        <v>2</v>
      </c>
      <c r="AV471" s="41">
        <v>2</v>
      </c>
      <c r="AW471" s="41">
        <v>2</v>
      </c>
      <c r="AX471" s="50">
        <v>2</v>
      </c>
      <c r="AY471" s="41">
        <v>3</v>
      </c>
      <c r="AZ471" s="41">
        <v>3</v>
      </c>
      <c r="BA471" s="41">
        <v>3</v>
      </c>
      <c r="BB471" s="41">
        <v>1</v>
      </c>
      <c r="BC471" s="41">
        <v>1</v>
      </c>
      <c r="BD471" s="50">
        <v>4</v>
      </c>
      <c r="BE471" s="40"/>
      <c r="BF471" s="59">
        <v>2</v>
      </c>
      <c r="BG471" s="59">
        <v>1</v>
      </c>
      <c r="BH471" s="59">
        <v>1</v>
      </c>
      <c r="BI471" s="59">
        <v>1</v>
      </c>
      <c r="BJ471" s="59">
        <v>1</v>
      </c>
      <c r="BK471" s="60">
        <v>1</v>
      </c>
      <c r="BL471" s="59">
        <v>3</v>
      </c>
      <c r="BM471" s="59">
        <v>3</v>
      </c>
      <c r="BN471" s="59">
        <v>3</v>
      </c>
      <c r="BO471" s="59">
        <v>1</v>
      </c>
      <c r="BP471" s="59">
        <v>1</v>
      </c>
      <c r="BQ471" s="60">
        <v>2</v>
      </c>
      <c r="BR471" s="40"/>
      <c r="BS471" s="51">
        <f t="shared" si="636"/>
        <v>9.985853374386286E-5</v>
      </c>
      <c r="BT471" s="51">
        <f t="shared" si="637"/>
        <v>0</v>
      </c>
      <c r="BU471" s="51">
        <f t="shared" si="638"/>
        <v>0</v>
      </c>
      <c r="BV471" s="51">
        <f t="shared" si="639"/>
        <v>3.744717273845825E-4</v>
      </c>
      <c r="BW471" s="51">
        <f t="shared" si="640"/>
        <v>0</v>
      </c>
      <c r="BX471" s="51">
        <f t="shared" si="641"/>
        <v>6.3604732080723737E-3</v>
      </c>
      <c r="BY471" s="51">
        <f t="shared" si="642"/>
        <v>0</v>
      </c>
      <c r="BZ471" s="51">
        <f t="shared" si="643"/>
        <v>0</v>
      </c>
      <c r="CA471" s="51">
        <f t="shared" si="644"/>
        <v>1.5131578947368422E-4</v>
      </c>
      <c r="CB471" s="51">
        <f t="shared" si="645"/>
        <v>0</v>
      </c>
      <c r="CC471" s="51">
        <f t="shared" si="646"/>
        <v>0</v>
      </c>
      <c r="CD471" s="51">
        <f t="shared" si="647"/>
        <v>1.2540127707524726</v>
      </c>
      <c r="CE471" s="40"/>
      <c r="CF471" s="53">
        <f t="shared" si="651"/>
        <v>1.1926465464762019</v>
      </c>
      <c r="CG471" s="40"/>
      <c r="CH471" s="61">
        <f t="shared" si="652"/>
        <v>9.985853374386286E-5</v>
      </c>
      <c r="CI471" s="61">
        <f t="shared" si="653"/>
        <v>0</v>
      </c>
      <c r="CJ471" s="61">
        <f t="shared" si="654"/>
        <v>0</v>
      </c>
      <c r="CK471" s="61">
        <f t="shared" si="655"/>
        <v>3.744717273845825E-4</v>
      </c>
      <c r="CL471" s="61">
        <f t="shared" si="656"/>
        <v>0</v>
      </c>
      <c r="CM471" s="61">
        <f t="shared" si="657"/>
        <v>6.3604732080723737E-3</v>
      </c>
      <c r="CN471" s="61">
        <f t="shared" si="658"/>
        <v>0</v>
      </c>
      <c r="CO471" s="61">
        <f t="shared" si="659"/>
        <v>0</v>
      </c>
      <c r="CP471" s="61">
        <f t="shared" si="660"/>
        <v>3.0263157894736844E-4</v>
      </c>
      <c r="CQ471" s="61">
        <f t="shared" si="661"/>
        <v>0</v>
      </c>
      <c r="CR471" s="61">
        <f t="shared" si="662"/>
        <v>0</v>
      </c>
      <c r="CS471" s="61">
        <f t="shared" si="663"/>
        <v>1.2540127707524726</v>
      </c>
      <c r="CT471" s="40"/>
      <c r="CU471" s="54">
        <f t="shared" si="664"/>
        <v>1.1909593540579531E-4</v>
      </c>
      <c r="CV471" s="54">
        <f t="shared" si="665"/>
        <v>0</v>
      </c>
      <c r="CW471" s="54">
        <f t="shared" si="666"/>
        <v>0</v>
      </c>
      <c r="CX471" s="54">
        <f t="shared" si="667"/>
        <v>4.4661241241820011E-4</v>
      </c>
      <c r="CY471" s="54">
        <f t="shared" si="668"/>
        <v>0</v>
      </c>
      <c r="CZ471" s="54">
        <f t="shared" si="669"/>
        <v>7.5857964055619257E-3</v>
      </c>
      <c r="DA471" s="54">
        <f t="shared" si="670"/>
        <v>0</v>
      </c>
      <c r="DB471" s="54">
        <f t="shared" si="671"/>
        <v>0</v>
      </c>
      <c r="DC471" s="54">
        <f t="shared" si="672"/>
        <v>3.6093250748621902E-4</v>
      </c>
      <c r="DD471" s="54">
        <f t="shared" si="673"/>
        <v>0</v>
      </c>
      <c r="DE471" s="54">
        <f t="shared" si="674"/>
        <v>0</v>
      </c>
      <c r="DF471" s="54">
        <f t="shared" si="675"/>
        <v>1.4955940002749897</v>
      </c>
      <c r="DG471" s="40"/>
      <c r="DH471" s="80">
        <f t="shared" si="676"/>
        <v>1.5041064375358619</v>
      </c>
      <c r="DI471" s="80">
        <f t="shared" si="677"/>
        <v>1.3296931321406664</v>
      </c>
      <c r="DJ471" s="40"/>
      <c r="DK471" s="54">
        <f t="shared" si="678"/>
        <v>1.9971706748772572E-4</v>
      </c>
      <c r="DL471" s="54">
        <f t="shared" si="679"/>
        <v>0</v>
      </c>
      <c r="DM471" s="54">
        <f t="shared" si="680"/>
        <v>0</v>
      </c>
      <c r="DN471" s="54">
        <f t="shared" si="681"/>
        <v>3.744717273845825E-4</v>
      </c>
      <c r="DO471" s="54">
        <f t="shared" si="682"/>
        <v>0</v>
      </c>
      <c r="DP471" s="54">
        <f t="shared" si="683"/>
        <v>6.3604732080723737E-3</v>
      </c>
      <c r="DQ471" s="54">
        <f t="shared" si="684"/>
        <v>0</v>
      </c>
      <c r="DR471" s="54">
        <f t="shared" si="685"/>
        <v>0</v>
      </c>
      <c r="DS471" s="54">
        <f t="shared" si="686"/>
        <v>4.5394736842105268E-4</v>
      </c>
      <c r="DT471" s="54">
        <f t="shared" si="687"/>
        <v>0</v>
      </c>
      <c r="DU471" s="54">
        <f t="shared" si="688"/>
        <v>0</v>
      </c>
      <c r="DV471" s="54">
        <f t="shared" si="689"/>
        <v>2.5080255415049453</v>
      </c>
      <c r="DW471" s="54"/>
      <c r="DX471" s="63">
        <f t="shared" si="690"/>
        <v>2.5154141508763108</v>
      </c>
      <c r="DY471" s="40"/>
      <c r="DZ471" s="41">
        <f t="shared" si="691"/>
        <v>2.3819187081159063E-4</v>
      </c>
      <c r="EA471" s="41">
        <f t="shared" si="692"/>
        <v>0</v>
      </c>
      <c r="EB471" s="41">
        <f t="shared" si="693"/>
        <v>0</v>
      </c>
      <c r="EC471" s="41">
        <f t="shared" si="694"/>
        <v>4.4661241241820011E-4</v>
      </c>
      <c r="ED471" s="41">
        <f t="shared" si="695"/>
        <v>0</v>
      </c>
      <c r="EE471" s="41">
        <f t="shared" si="696"/>
        <v>7.5857964055619257E-3</v>
      </c>
      <c r="EF471" s="41">
        <f t="shared" si="697"/>
        <v>0</v>
      </c>
      <c r="EG471" s="41">
        <f t="shared" si="698"/>
        <v>0</v>
      </c>
      <c r="EH471" s="41">
        <f t="shared" si="699"/>
        <v>5.413987612293286E-4</v>
      </c>
      <c r="EI471" s="41">
        <f t="shared" si="700"/>
        <v>0</v>
      </c>
      <c r="EJ471" s="41">
        <f t="shared" si="701"/>
        <v>0</v>
      </c>
      <c r="EK471" s="41">
        <f t="shared" si="702"/>
        <v>2.9911880005499794</v>
      </c>
      <c r="EL471" s="40"/>
      <c r="EM471" s="82">
        <f t="shared" si="703"/>
        <v>3.0000000000000004</v>
      </c>
      <c r="EN471" s="40"/>
      <c r="EO471" s="80">
        <f t="shared" si="704"/>
        <v>-1.978158792843999</v>
      </c>
      <c r="EP471" s="80">
        <f t="shared" si="705"/>
        <v>1.0086781382293046E-2</v>
      </c>
      <c r="EQ471" s="80">
        <f t="shared" si="706"/>
        <v>1.9882455742262921</v>
      </c>
      <c r="ER471" s="80"/>
      <c r="ES471" s="80">
        <f t="shared" si="648"/>
        <v>90.081086620602022</v>
      </c>
      <c r="ET471" s="80">
        <f t="shared" si="649"/>
        <v>-99.57236023548883</v>
      </c>
      <c r="EU471" s="80"/>
      <c r="EV471" s="80">
        <f t="shared" si="707"/>
        <v>1.9882455742262921</v>
      </c>
      <c r="EW471" s="80">
        <f t="shared" si="708"/>
        <v>-1.978158792843999</v>
      </c>
      <c r="EX471" s="84">
        <f t="shared" si="709"/>
        <v>9.2664085531021442E-4</v>
      </c>
      <c r="EY471" s="85">
        <f t="shared" si="710"/>
        <v>1.9886810706364397</v>
      </c>
      <c r="EZ471" s="86">
        <f>3</f>
        <v>3</v>
      </c>
      <c r="FA471" s="75"/>
      <c r="FB471" s="88"/>
      <c r="FC471" s="80">
        <f t="shared" si="711"/>
        <v>6.0000000000000001E-3</v>
      </c>
      <c r="FD471" s="80">
        <f t="shared" si="712"/>
        <v>0</v>
      </c>
      <c r="FE471" s="80">
        <f t="shared" si="713"/>
        <v>0</v>
      </c>
      <c r="FF471" s="80">
        <f t="shared" si="714"/>
        <v>2.1000000000000001E-2</v>
      </c>
      <c r="FG471" s="80">
        <f t="shared" si="715"/>
        <v>0</v>
      </c>
      <c r="FH471" s="80">
        <f t="shared" si="716"/>
        <v>90.081086620602022</v>
      </c>
      <c r="FI471" s="80">
        <f t="shared" si="717"/>
        <v>-99.57236023548883</v>
      </c>
      <c r="FJ471" s="80">
        <f t="shared" si="718"/>
        <v>0</v>
      </c>
      <c r="FK471" s="80">
        <f t="shared" si="719"/>
        <v>0</v>
      </c>
      <c r="FL471" s="80">
        <f t="shared" si="720"/>
        <v>2.3E-2</v>
      </c>
      <c r="FM471" s="80">
        <f t="shared" si="721"/>
        <v>0</v>
      </c>
      <c r="FN471" s="80">
        <f t="shared" si="722"/>
        <v>0</v>
      </c>
      <c r="FO471" s="80">
        <f t="shared" si="723"/>
        <v>100.158</v>
      </c>
      <c r="FP471" s="80">
        <f t="shared" si="724"/>
        <v>90.716726385113176</v>
      </c>
    </row>
    <row r="472" spans="1:172" ht="21">
      <c r="A472" s="40">
        <v>470</v>
      </c>
      <c r="B472" s="41" t="s">
        <v>73</v>
      </c>
      <c r="C472" s="236">
        <v>0</v>
      </c>
      <c r="D472" s="236">
        <v>2E-3</v>
      </c>
      <c r="E472" s="236">
        <v>2.3E-2</v>
      </c>
      <c r="F472" s="236">
        <v>3.4000000000000002E-2</v>
      </c>
      <c r="G472" s="236"/>
      <c r="H472" s="236">
        <v>0.44400000000000001</v>
      </c>
      <c r="I472" s="236">
        <v>0</v>
      </c>
      <c r="J472" s="236"/>
      <c r="K472" s="236">
        <v>1.9E-2</v>
      </c>
      <c r="L472" s="239">
        <v>0</v>
      </c>
      <c r="M472" s="239">
        <v>0</v>
      </c>
      <c r="N472" s="236">
        <v>99.912999999999997</v>
      </c>
      <c r="O472" s="71"/>
      <c r="P472" s="70">
        <f t="shared" si="635"/>
        <v>90.515374417644779</v>
      </c>
      <c r="Q472" s="70">
        <f t="shared" si="650"/>
        <v>100.435</v>
      </c>
      <c r="S472" s="48">
        <v>60.085000000000001</v>
      </c>
      <c r="T472" s="48">
        <v>40.311</v>
      </c>
      <c r="U472" s="48">
        <v>70.936999999999998</v>
      </c>
      <c r="V472" s="48">
        <v>56.079000000000001</v>
      </c>
      <c r="W472" s="48">
        <v>81.41</v>
      </c>
      <c r="X472" s="49">
        <v>71.849999999999994</v>
      </c>
      <c r="Y472" s="48">
        <v>101.962</v>
      </c>
      <c r="Z472" s="48">
        <v>149.88</v>
      </c>
      <c r="AA472" s="48">
        <v>152</v>
      </c>
      <c r="AB472" s="48">
        <v>61.978999999999999</v>
      </c>
      <c r="AC472" s="48">
        <v>94.203000000000003</v>
      </c>
      <c r="AD472" s="49">
        <v>79.87</v>
      </c>
      <c r="AE472" s="40"/>
      <c r="AF472" s="41">
        <v>1</v>
      </c>
      <c r="AG472" s="41">
        <v>1</v>
      </c>
      <c r="AH472" s="41">
        <v>1</v>
      </c>
      <c r="AI472" s="41">
        <v>1</v>
      </c>
      <c r="AJ472" s="41">
        <v>1</v>
      </c>
      <c r="AK472" s="50">
        <v>1</v>
      </c>
      <c r="AL472" s="41">
        <v>2</v>
      </c>
      <c r="AM472" s="41">
        <v>2</v>
      </c>
      <c r="AN472" s="41">
        <v>2</v>
      </c>
      <c r="AO472" s="41">
        <v>2</v>
      </c>
      <c r="AP472" s="41">
        <v>2</v>
      </c>
      <c r="AQ472" s="50">
        <v>1</v>
      </c>
      <c r="AR472" s="40"/>
      <c r="AS472" s="41">
        <v>4</v>
      </c>
      <c r="AT472" s="41">
        <v>2</v>
      </c>
      <c r="AU472" s="41">
        <v>2</v>
      </c>
      <c r="AV472" s="41">
        <v>2</v>
      </c>
      <c r="AW472" s="41">
        <v>2</v>
      </c>
      <c r="AX472" s="50">
        <v>2</v>
      </c>
      <c r="AY472" s="41">
        <v>3</v>
      </c>
      <c r="AZ472" s="41">
        <v>3</v>
      </c>
      <c r="BA472" s="41">
        <v>3</v>
      </c>
      <c r="BB472" s="41">
        <v>1</v>
      </c>
      <c r="BC472" s="41">
        <v>1</v>
      </c>
      <c r="BD472" s="50">
        <v>4</v>
      </c>
      <c r="BE472" s="40"/>
      <c r="BF472" s="59">
        <v>2</v>
      </c>
      <c r="BG472" s="59">
        <v>1</v>
      </c>
      <c r="BH472" s="59">
        <v>1</v>
      </c>
      <c r="BI472" s="59">
        <v>1</v>
      </c>
      <c r="BJ472" s="59">
        <v>1</v>
      </c>
      <c r="BK472" s="60">
        <v>1</v>
      </c>
      <c r="BL472" s="59">
        <v>3</v>
      </c>
      <c r="BM472" s="59">
        <v>3</v>
      </c>
      <c r="BN472" s="59">
        <v>3</v>
      </c>
      <c r="BO472" s="59">
        <v>1</v>
      </c>
      <c r="BP472" s="59">
        <v>1</v>
      </c>
      <c r="BQ472" s="60">
        <v>2</v>
      </c>
      <c r="BR472" s="40"/>
      <c r="BS472" s="51">
        <f t="shared" si="636"/>
        <v>0</v>
      </c>
      <c r="BT472" s="51">
        <f t="shared" si="637"/>
        <v>4.9614249212373797E-5</v>
      </c>
      <c r="BU472" s="51">
        <f t="shared" si="638"/>
        <v>3.2423136022104122E-4</v>
      </c>
      <c r="BV472" s="51">
        <f t="shared" si="639"/>
        <v>6.0628755862265741E-4</v>
      </c>
      <c r="BW472" s="51">
        <f t="shared" si="640"/>
        <v>0</v>
      </c>
      <c r="BX472" s="51">
        <f t="shared" si="641"/>
        <v>6.1795407098121091E-3</v>
      </c>
      <c r="BY472" s="51">
        <f t="shared" si="642"/>
        <v>0</v>
      </c>
      <c r="BZ472" s="51">
        <f t="shared" si="643"/>
        <v>0</v>
      </c>
      <c r="CA472" s="51">
        <f t="shared" si="644"/>
        <v>1.25E-4</v>
      </c>
      <c r="CB472" s="51">
        <f t="shared" si="645"/>
        <v>0</v>
      </c>
      <c r="CC472" s="51">
        <f t="shared" si="646"/>
        <v>0</v>
      </c>
      <c r="CD472" s="51">
        <f t="shared" si="647"/>
        <v>1.250945286089896</v>
      </c>
      <c r="CE472" s="40"/>
      <c r="CF472" s="53">
        <f t="shared" si="651"/>
        <v>1.1954928742001936</v>
      </c>
      <c r="CG472" s="40"/>
      <c r="CH472" s="61">
        <f t="shared" si="652"/>
        <v>0</v>
      </c>
      <c r="CI472" s="61">
        <f t="shared" si="653"/>
        <v>4.9614249212373797E-5</v>
      </c>
      <c r="CJ472" s="61">
        <f t="shared" si="654"/>
        <v>3.2423136022104122E-4</v>
      </c>
      <c r="CK472" s="61">
        <f t="shared" si="655"/>
        <v>6.0628755862265741E-4</v>
      </c>
      <c r="CL472" s="61">
        <f t="shared" si="656"/>
        <v>0</v>
      </c>
      <c r="CM472" s="61">
        <f t="shared" si="657"/>
        <v>6.1795407098121091E-3</v>
      </c>
      <c r="CN472" s="61">
        <f t="shared" si="658"/>
        <v>0</v>
      </c>
      <c r="CO472" s="61">
        <f t="shared" si="659"/>
        <v>0</v>
      </c>
      <c r="CP472" s="61">
        <f t="shared" si="660"/>
        <v>2.5000000000000001E-4</v>
      </c>
      <c r="CQ472" s="61">
        <f t="shared" si="661"/>
        <v>0</v>
      </c>
      <c r="CR472" s="61">
        <f t="shared" si="662"/>
        <v>0</v>
      </c>
      <c r="CS472" s="61">
        <f t="shared" si="663"/>
        <v>1.250945286089896</v>
      </c>
      <c r="CT472" s="40"/>
      <c r="CU472" s="54">
        <f t="shared" si="664"/>
        <v>0</v>
      </c>
      <c r="CV472" s="54">
        <f t="shared" si="665"/>
        <v>5.9313481392185438E-5</v>
      </c>
      <c r="CW472" s="54">
        <f t="shared" si="666"/>
        <v>3.8761628073649088E-4</v>
      </c>
      <c r="CX472" s="54">
        <f t="shared" si="667"/>
        <v>7.248124560496191E-4</v>
      </c>
      <c r="CY472" s="54">
        <f t="shared" si="668"/>
        <v>0</v>
      </c>
      <c r="CZ472" s="54">
        <f t="shared" si="669"/>
        <v>7.3875968844103823E-3</v>
      </c>
      <c r="DA472" s="54">
        <f t="shared" si="670"/>
        <v>0</v>
      </c>
      <c r="DB472" s="54">
        <f t="shared" si="671"/>
        <v>0</v>
      </c>
      <c r="DC472" s="54">
        <f t="shared" si="672"/>
        <v>2.988732185500484E-4</v>
      </c>
      <c r="DD472" s="54">
        <f t="shared" si="673"/>
        <v>0</v>
      </c>
      <c r="DE472" s="54">
        <f t="shared" si="674"/>
        <v>0</v>
      </c>
      <c r="DF472" s="54">
        <f t="shared" si="675"/>
        <v>1.4954961755347931</v>
      </c>
      <c r="DG472" s="40"/>
      <c r="DH472" s="80">
        <f t="shared" si="676"/>
        <v>1.5043543878559318</v>
      </c>
      <c r="DI472" s="80">
        <f t="shared" si="677"/>
        <v>1.3294739697941007</v>
      </c>
      <c r="DJ472" s="40"/>
      <c r="DK472" s="54">
        <f t="shared" si="678"/>
        <v>0</v>
      </c>
      <c r="DL472" s="54">
        <f t="shared" si="679"/>
        <v>4.9614249212373797E-5</v>
      </c>
      <c r="DM472" s="54">
        <f t="shared" si="680"/>
        <v>3.2423136022104122E-4</v>
      </c>
      <c r="DN472" s="54">
        <f t="shared" si="681"/>
        <v>6.0628755862265741E-4</v>
      </c>
      <c r="DO472" s="54">
        <f t="shared" si="682"/>
        <v>0</v>
      </c>
      <c r="DP472" s="54">
        <f t="shared" si="683"/>
        <v>6.1795407098121091E-3</v>
      </c>
      <c r="DQ472" s="54">
        <f t="shared" si="684"/>
        <v>0</v>
      </c>
      <c r="DR472" s="54">
        <f t="shared" si="685"/>
        <v>0</v>
      </c>
      <c r="DS472" s="54">
        <f t="shared" si="686"/>
        <v>3.7500000000000001E-4</v>
      </c>
      <c r="DT472" s="54">
        <f t="shared" si="687"/>
        <v>0</v>
      </c>
      <c r="DU472" s="54">
        <f t="shared" si="688"/>
        <v>0</v>
      </c>
      <c r="DV472" s="54">
        <f t="shared" si="689"/>
        <v>2.5018905721797919</v>
      </c>
      <c r="DW472" s="54"/>
      <c r="DX472" s="63">
        <f t="shared" si="690"/>
        <v>2.5094252460576603</v>
      </c>
      <c r="DY472" s="40"/>
      <c r="DZ472" s="41">
        <f t="shared" si="691"/>
        <v>0</v>
      </c>
      <c r="EA472" s="41">
        <f t="shared" si="692"/>
        <v>5.9313481392185438E-5</v>
      </c>
      <c r="EB472" s="41">
        <f t="shared" si="693"/>
        <v>3.8761628073649088E-4</v>
      </c>
      <c r="EC472" s="41">
        <f t="shared" si="694"/>
        <v>7.248124560496191E-4</v>
      </c>
      <c r="ED472" s="41">
        <f t="shared" si="695"/>
        <v>0</v>
      </c>
      <c r="EE472" s="41">
        <f t="shared" si="696"/>
        <v>7.3875968844103823E-3</v>
      </c>
      <c r="EF472" s="41">
        <f t="shared" si="697"/>
        <v>0</v>
      </c>
      <c r="EG472" s="41">
        <f t="shared" si="698"/>
        <v>0</v>
      </c>
      <c r="EH472" s="41">
        <f t="shared" si="699"/>
        <v>4.4830982782507258E-4</v>
      </c>
      <c r="EI472" s="41">
        <f t="shared" si="700"/>
        <v>0</v>
      </c>
      <c r="EJ472" s="41">
        <f t="shared" si="701"/>
        <v>0</v>
      </c>
      <c r="EK472" s="41">
        <f t="shared" si="702"/>
        <v>2.9909923510695862</v>
      </c>
      <c r="EL472" s="40"/>
      <c r="EM472" s="82">
        <f t="shared" si="703"/>
        <v>3</v>
      </c>
      <c r="EN472" s="40"/>
      <c r="EO472" s="80">
        <f t="shared" si="704"/>
        <v>-1.9768438187646042</v>
      </c>
      <c r="EP472" s="80">
        <f t="shared" si="705"/>
        <v>9.8216177571556016E-3</v>
      </c>
      <c r="EQ472" s="80">
        <f t="shared" si="706"/>
        <v>1.9866654365217598</v>
      </c>
      <c r="ER472" s="80"/>
      <c r="ES472" s="80">
        <f t="shared" si="648"/>
        <v>89.809996237434177</v>
      </c>
      <c r="ET472" s="80">
        <f t="shared" si="649"/>
        <v>-99.285621819789384</v>
      </c>
      <c r="EU472" s="80"/>
      <c r="EV472" s="80">
        <f t="shared" si="707"/>
        <v>1.9866654365217598</v>
      </c>
      <c r="EW472" s="80">
        <f t="shared" si="708"/>
        <v>-1.9768438187646042</v>
      </c>
      <c r="EX472" s="84">
        <f t="shared" si="709"/>
        <v>1.4706154367283438E-3</v>
      </c>
      <c r="EY472" s="85">
        <f t="shared" si="710"/>
        <v>1.9882232373001367</v>
      </c>
      <c r="EZ472" s="86">
        <f>3</f>
        <v>3</v>
      </c>
      <c r="FA472" s="75"/>
      <c r="FB472" s="88"/>
      <c r="FC472" s="80">
        <f t="shared" si="711"/>
        <v>0</v>
      </c>
      <c r="FD472" s="80">
        <f t="shared" si="712"/>
        <v>2E-3</v>
      </c>
      <c r="FE472" s="80">
        <f t="shared" si="713"/>
        <v>2.3E-2</v>
      </c>
      <c r="FF472" s="80">
        <f t="shared" si="714"/>
        <v>3.4000000000000002E-2</v>
      </c>
      <c r="FG472" s="80">
        <f t="shared" si="715"/>
        <v>0</v>
      </c>
      <c r="FH472" s="80">
        <f t="shared" si="716"/>
        <v>89.809996237434177</v>
      </c>
      <c r="FI472" s="80">
        <f t="shared" si="717"/>
        <v>-99.285621819789384</v>
      </c>
      <c r="FJ472" s="80">
        <f t="shared" si="718"/>
        <v>0</v>
      </c>
      <c r="FK472" s="80">
        <f t="shared" si="719"/>
        <v>0</v>
      </c>
      <c r="FL472" s="80">
        <f t="shared" si="720"/>
        <v>1.9E-2</v>
      </c>
      <c r="FM472" s="80">
        <f t="shared" si="721"/>
        <v>0</v>
      </c>
      <c r="FN472" s="80">
        <f t="shared" si="722"/>
        <v>0</v>
      </c>
      <c r="FO472" s="80">
        <f t="shared" si="723"/>
        <v>99.912999999999997</v>
      </c>
      <c r="FP472" s="80">
        <f t="shared" si="724"/>
        <v>90.515374417644779</v>
      </c>
    </row>
    <row r="473" spans="1:172" ht="21">
      <c r="A473" s="40">
        <v>471</v>
      </c>
      <c r="B473" s="41" t="s">
        <v>73</v>
      </c>
      <c r="C473" s="235">
        <v>0</v>
      </c>
      <c r="D473" s="235">
        <v>0</v>
      </c>
      <c r="E473" s="235">
        <v>3.0000000000000001E-3</v>
      </c>
      <c r="F473" s="235">
        <v>3.0000000000000001E-3</v>
      </c>
      <c r="G473" s="235"/>
      <c r="H473" s="235">
        <v>0.54500000000000004</v>
      </c>
      <c r="I473" s="235">
        <v>0</v>
      </c>
      <c r="J473" s="235"/>
      <c r="K473" s="235">
        <v>4.4999999999999998E-2</v>
      </c>
      <c r="L473" s="239">
        <v>0</v>
      </c>
      <c r="M473" s="239">
        <v>0</v>
      </c>
      <c r="N473" s="235">
        <v>99.878</v>
      </c>
      <c r="O473" s="71"/>
      <c r="P473" s="70">
        <f t="shared" si="635"/>
        <v>90.562027342326644</v>
      </c>
      <c r="Q473" s="70">
        <f t="shared" si="650"/>
        <v>100.474</v>
      </c>
      <c r="S473" s="48">
        <v>60.085000000000001</v>
      </c>
      <c r="T473" s="48">
        <v>40.311</v>
      </c>
      <c r="U473" s="48">
        <v>70.936999999999998</v>
      </c>
      <c r="V473" s="48">
        <v>56.079000000000001</v>
      </c>
      <c r="W473" s="48">
        <v>81.41</v>
      </c>
      <c r="X473" s="49">
        <v>71.849999999999994</v>
      </c>
      <c r="Y473" s="48">
        <v>101.962</v>
      </c>
      <c r="Z473" s="48">
        <v>149.88</v>
      </c>
      <c r="AA473" s="48">
        <v>152</v>
      </c>
      <c r="AB473" s="48">
        <v>61.978999999999999</v>
      </c>
      <c r="AC473" s="48">
        <v>94.203000000000003</v>
      </c>
      <c r="AD473" s="49">
        <v>79.87</v>
      </c>
      <c r="AE473" s="40"/>
      <c r="AF473" s="41">
        <v>1</v>
      </c>
      <c r="AG473" s="41">
        <v>1</v>
      </c>
      <c r="AH473" s="41">
        <v>1</v>
      </c>
      <c r="AI473" s="41">
        <v>1</v>
      </c>
      <c r="AJ473" s="41">
        <v>1</v>
      </c>
      <c r="AK473" s="50">
        <v>1</v>
      </c>
      <c r="AL473" s="41">
        <v>2</v>
      </c>
      <c r="AM473" s="41">
        <v>2</v>
      </c>
      <c r="AN473" s="41">
        <v>2</v>
      </c>
      <c r="AO473" s="41">
        <v>2</v>
      </c>
      <c r="AP473" s="41">
        <v>2</v>
      </c>
      <c r="AQ473" s="50">
        <v>1</v>
      </c>
      <c r="AR473" s="40"/>
      <c r="AS473" s="41">
        <v>4</v>
      </c>
      <c r="AT473" s="41">
        <v>2</v>
      </c>
      <c r="AU473" s="41">
        <v>2</v>
      </c>
      <c r="AV473" s="41">
        <v>2</v>
      </c>
      <c r="AW473" s="41">
        <v>2</v>
      </c>
      <c r="AX473" s="50">
        <v>2</v>
      </c>
      <c r="AY473" s="41">
        <v>3</v>
      </c>
      <c r="AZ473" s="41">
        <v>3</v>
      </c>
      <c r="BA473" s="41">
        <v>3</v>
      </c>
      <c r="BB473" s="41">
        <v>1</v>
      </c>
      <c r="BC473" s="41">
        <v>1</v>
      </c>
      <c r="BD473" s="50">
        <v>4</v>
      </c>
      <c r="BE473" s="40"/>
      <c r="BF473" s="59">
        <v>2</v>
      </c>
      <c r="BG473" s="59">
        <v>1</v>
      </c>
      <c r="BH473" s="59">
        <v>1</v>
      </c>
      <c r="BI473" s="59">
        <v>1</v>
      </c>
      <c r="BJ473" s="59">
        <v>1</v>
      </c>
      <c r="BK473" s="60">
        <v>1</v>
      </c>
      <c r="BL473" s="59">
        <v>3</v>
      </c>
      <c r="BM473" s="59">
        <v>3</v>
      </c>
      <c r="BN473" s="59">
        <v>3</v>
      </c>
      <c r="BO473" s="59">
        <v>1</v>
      </c>
      <c r="BP473" s="59">
        <v>1</v>
      </c>
      <c r="BQ473" s="60">
        <v>2</v>
      </c>
      <c r="BR473" s="40"/>
      <c r="BS473" s="51">
        <f t="shared" si="636"/>
        <v>0</v>
      </c>
      <c r="BT473" s="51">
        <f t="shared" si="637"/>
        <v>0</v>
      </c>
      <c r="BU473" s="51">
        <f t="shared" si="638"/>
        <v>4.2291046985353202E-5</v>
      </c>
      <c r="BV473" s="51">
        <f t="shared" si="639"/>
        <v>5.349596105494035E-5</v>
      </c>
      <c r="BW473" s="51">
        <f t="shared" si="640"/>
        <v>0</v>
      </c>
      <c r="BX473" s="51">
        <f t="shared" si="641"/>
        <v>7.5852470424495489E-3</v>
      </c>
      <c r="BY473" s="51">
        <f t="shared" si="642"/>
        <v>0</v>
      </c>
      <c r="BZ473" s="51">
        <f t="shared" si="643"/>
        <v>0</v>
      </c>
      <c r="CA473" s="51">
        <f t="shared" si="644"/>
        <v>2.9605263157894733E-4</v>
      </c>
      <c r="CB473" s="51">
        <f t="shared" si="645"/>
        <v>0</v>
      </c>
      <c r="CC473" s="51">
        <f t="shared" si="646"/>
        <v>0</v>
      </c>
      <c r="CD473" s="51">
        <f t="shared" si="647"/>
        <v>1.2505070739952422</v>
      </c>
      <c r="CE473" s="40"/>
      <c r="CF473" s="53">
        <f t="shared" si="651"/>
        <v>1.1954175628520278</v>
      </c>
      <c r="CG473" s="40"/>
      <c r="CH473" s="61">
        <f t="shared" si="652"/>
        <v>0</v>
      </c>
      <c r="CI473" s="61">
        <f t="shared" si="653"/>
        <v>0</v>
      </c>
      <c r="CJ473" s="61">
        <f t="shared" si="654"/>
        <v>4.2291046985353202E-5</v>
      </c>
      <c r="CK473" s="61">
        <f t="shared" si="655"/>
        <v>5.349596105494035E-5</v>
      </c>
      <c r="CL473" s="61">
        <f t="shared" si="656"/>
        <v>0</v>
      </c>
      <c r="CM473" s="61">
        <f t="shared" si="657"/>
        <v>7.5852470424495489E-3</v>
      </c>
      <c r="CN473" s="61">
        <f t="shared" si="658"/>
        <v>0</v>
      </c>
      <c r="CO473" s="61">
        <f t="shared" si="659"/>
        <v>0</v>
      </c>
      <c r="CP473" s="61">
        <f t="shared" si="660"/>
        <v>5.9210526315789467E-4</v>
      </c>
      <c r="CQ473" s="61">
        <f t="shared" si="661"/>
        <v>0</v>
      </c>
      <c r="CR473" s="61">
        <f t="shared" si="662"/>
        <v>0</v>
      </c>
      <c r="CS473" s="61">
        <f t="shared" si="663"/>
        <v>1.2505070739952422</v>
      </c>
      <c r="CT473" s="40"/>
      <c r="CU473" s="54">
        <f t="shared" si="664"/>
        <v>0</v>
      </c>
      <c r="CV473" s="54">
        <f t="shared" si="665"/>
        <v>0</v>
      </c>
      <c r="CW473" s="54">
        <f t="shared" si="666"/>
        <v>5.0555460317691523E-5</v>
      </c>
      <c r="CX473" s="54">
        <f t="shared" si="667"/>
        <v>6.3950011386723794E-5</v>
      </c>
      <c r="CY473" s="54">
        <f t="shared" si="668"/>
        <v>0</v>
      </c>
      <c r="CZ473" s="54">
        <f t="shared" si="669"/>
        <v>9.0675375331155921E-3</v>
      </c>
      <c r="DA473" s="54">
        <f t="shared" si="670"/>
        <v>0</v>
      </c>
      <c r="DB473" s="54">
        <f t="shared" si="671"/>
        <v>0</v>
      </c>
      <c r="DC473" s="54">
        <f t="shared" si="672"/>
        <v>7.0781303063606905E-4</v>
      </c>
      <c r="DD473" s="54">
        <f t="shared" si="673"/>
        <v>0</v>
      </c>
      <c r="DE473" s="54">
        <f t="shared" si="674"/>
        <v>0</v>
      </c>
      <c r="DF473" s="54">
        <f t="shared" si="675"/>
        <v>1.4948781187246127</v>
      </c>
      <c r="DG473" s="40"/>
      <c r="DH473" s="80">
        <f t="shared" si="676"/>
        <v>1.5047679747600688</v>
      </c>
      <c r="DI473" s="80">
        <f t="shared" si="677"/>
        <v>1.3291085626133787</v>
      </c>
      <c r="DJ473" s="40"/>
      <c r="DK473" s="54">
        <f t="shared" si="678"/>
        <v>0</v>
      </c>
      <c r="DL473" s="54">
        <f t="shared" si="679"/>
        <v>0</v>
      </c>
      <c r="DM473" s="54">
        <f t="shared" si="680"/>
        <v>4.2291046985353202E-5</v>
      </c>
      <c r="DN473" s="54">
        <f t="shared" si="681"/>
        <v>5.349596105494035E-5</v>
      </c>
      <c r="DO473" s="54">
        <f t="shared" si="682"/>
        <v>0</v>
      </c>
      <c r="DP473" s="54">
        <f t="shared" si="683"/>
        <v>7.5852470424495489E-3</v>
      </c>
      <c r="DQ473" s="54">
        <f t="shared" si="684"/>
        <v>0</v>
      </c>
      <c r="DR473" s="54">
        <f t="shared" si="685"/>
        <v>0</v>
      </c>
      <c r="DS473" s="54">
        <f t="shared" si="686"/>
        <v>8.88157894736842E-4</v>
      </c>
      <c r="DT473" s="54">
        <f t="shared" si="687"/>
        <v>0</v>
      </c>
      <c r="DU473" s="54">
        <f t="shared" si="688"/>
        <v>0</v>
      </c>
      <c r="DV473" s="54">
        <f t="shared" si="689"/>
        <v>2.5010141479904844</v>
      </c>
      <c r="DW473" s="54"/>
      <c r="DX473" s="63">
        <f t="shared" si="690"/>
        <v>2.5095833399357113</v>
      </c>
      <c r="DY473" s="40"/>
      <c r="DZ473" s="41">
        <f t="shared" si="691"/>
        <v>0</v>
      </c>
      <c r="EA473" s="41">
        <f t="shared" si="692"/>
        <v>0</v>
      </c>
      <c r="EB473" s="41">
        <f t="shared" si="693"/>
        <v>5.0555460317691523E-5</v>
      </c>
      <c r="EC473" s="41">
        <f t="shared" si="694"/>
        <v>6.3950011386723794E-5</v>
      </c>
      <c r="ED473" s="41">
        <f t="shared" si="695"/>
        <v>0</v>
      </c>
      <c r="EE473" s="41">
        <f t="shared" si="696"/>
        <v>9.0675375331155921E-3</v>
      </c>
      <c r="EF473" s="41">
        <f t="shared" si="697"/>
        <v>0</v>
      </c>
      <c r="EG473" s="41">
        <f t="shared" si="698"/>
        <v>0</v>
      </c>
      <c r="EH473" s="41">
        <f t="shared" si="699"/>
        <v>1.0617195459541036E-3</v>
      </c>
      <c r="EI473" s="41">
        <f t="shared" si="700"/>
        <v>0</v>
      </c>
      <c r="EJ473" s="41">
        <f t="shared" si="701"/>
        <v>0</v>
      </c>
      <c r="EK473" s="41">
        <f t="shared" si="702"/>
        <v>2.9897562374492255</v>
      </c>
      <c r="EL473" s="40"/>
      <c r="EM473" s="82">
        <f t="shared" si="703"/>
        <v>2.9999999999999996</v>
      </c>
      <c r="EN473" s="40"/>
      <c r="EO473" s="80">
        <f t="shared" si="704"/>
        <v>-1.9746513756802724</v>
      </c>
      <c r="EP473" s="80">
        <f t="shared" si="705"/>
        <v>1.2051741777082127E-2</v>
      </c>
      <c r="EQ473" s="80">
        <f t="shared" si="706"/>
        <v>1.9867031174573546</v>
      </c>
      <c r="ER473" s="80"/>
      <c r="ES473" s="80">
        <f t="shared" si="648"/>
        <v>89.842050970030485</v>
      </c>
      <c r="ET473" s="80">
        <f t="shared" si="649"/>
        <v>-99.209023627703857</v>
      </c>
      <c r="EU473" s="80"/>
      <c r="EV473" s="80">
        <f t="shared" si="707"/>
        <v>1.9867031174573546</v>
      </c>
      <c r="EW473" s="80">
        <f t="shared" si="708"/>
        <v>-1.9746513756802724</v>
      </c>
      <c r="EX473" s="84">
        <f t="shared" si="709"/>
        <v>8.2231850234048436E-4</v>
      </c>
      <c r="EY473" s="85">
        <f t="shared" si="710"/>
        <v>1.9868553076602617</v>
      </c>
      <c r="EZ473" s="86">
        <f>3</f>
        <v>3</v>
      </c>
      <c r="FA473" s="75"/>
      <c r="FB473" s="88"/>
      <c r="FC473" s="80">
        <f t="shared" si="711"/>
        <v>0</v>
      </c>
      <c r="FD473" s="80">
        <f t="shared" si="712"/>
        <v>0</v>
      </c>
      <c r="FE473" s="80">
        <f t="shared" si="713"/>
        <v>3.0000000000000001E-3</v>
      </c>
      <c r="FF473" s="80">
        <f t="shared" si="714"/>
        <v>3.0000000000000001E-3</v>
      </c>
      <c r="FG473" s="80">
        <f t="shared" si="715"/>
        <v>0</v>
      </c>
      <c r="FH473" s="80">
        <f t="shared" si="716"/>
        <v>89.842050970030485</v>
      </c>
      <c r="FI473" s="80">
        <f t="shared" si="717"/>
        <v>-99.209023627703857</v>
      </c>
      <c r="FJ473" s="80">
        <f t="shared" si="718"/>
        <v>0</v>
      </c>
      <c r="FK473" s="80">
        <f t="shared" si="719"/>
        <v>0</v>
      </c>
      <c r="FL473" s="80">
        <f t="shared" si="720"/>
        <v>4.4999999999999998E-2</v>
      </c>
      <c r="FM473" s="80">
        <f t="shared" si="721"/>
        <v>0</v>
      </c>
      <c r="FN473" s="80">
        <f t="shared" si="722"/>
        <v>0</v>
      </c>
      <c r="FO473" s="80">
        <f t="shared" si="723"/>
        <v>99.878</v>
      </c>
      <c r="FP473" s="80">
        <f t="shared" si="724"/>
        <v>90.562027342326644</v>
      </c>
    </row>
    <row r="474" spans="1:172" ht="21">
      <c r="A474" s="40">
        <v>472</v>
      </c>
      <c r="B474" s="41" t="s">
        <v>73</v>
      </c>
      <c r="C474" s="236">
        <v>0.14099999999999999</v>
      </c>
      <c r="D474" s="236">
        <v>0</v>
      </c>
      <c r="E474" s="236">
        <v>0</v>
      </c>
      <c r="F474" s="236">
        <v>8.5000000000000006E-2</v>
      </c>
      <c r="G474" s="236"/>
      <c r="H474" s="236">
        <v>0.50700000000000001</v>
      </c>
      <c r="I474" s="236">
        <v>0</v>
      </c>
      <c r="J474" s="236"/>
      <c r="K474" s="236">
        <v>3.1E-2</v>
      </c>
      <c r="L474" s="239">
        <v>0</v>
      </c>
      <c r="M474" s="239">
        <v>0</v>
      </c>
      <c r="N474" s="236">
        <v>99.569000000000003</v>
      </c>
      <c r="O474" s="71"/>
      <c r="P474" s="70">
        <f t="shared" si="635"/>
        <v>90.440273165956029</v>
      </c>
      <c r="Q474" s="70">
        <f t="shared" si="650"/>
        <v>100.333</v>
      </c>
      <c r="S474" s="48">
        <v>60.085000000000001</v>
      </c>
      <c r="T474" s="48">
        <v>40.311</v>
      </c>
      <c r="U474" s="48">
        <v>70.936999999999998</v>
      </c>
      <c r="V474" s="48">
        <v>56.079000000000001</v>
      </c>
      <c r="W474" s="48">
        <v>81.41</v>
      </c>
      <c r="X474" s="49">
        <v>71.849999999999994</v>
      </c>
      <c r="Y474" s="48">
        <v>101.962</v>
      </c>
      <c r="Z474" s="48">
        <v>149.88</v>
      </c>
      <c r="AA474" s="48">
        <v>152</v>
      </c>
      <c r="AB474" s="48">
        <v>61.978999999999999</v>
      </c>
      <c r="AC474" s="48">
        <v>94.203000000000003</v>
      </c>
      <c r="AD474" s="49">
        <v>79.87</v>
      </c>
      <c r="AE474" s="40"/>
      <c r="AF474" s="41">
        <v>1</v>
      </c>
      <c r="AG474" s="41">
        <v>1</v>
      </c>
      <c r="AH474" s="41">
        <v>1</v>
      </c>
      <c r="AI474" s="41">
        <v>1</v>
      </c>
      <c r="AJ474" s="41">
        <v>1</v>
      </c>
      <c r="AK474" s="50">
        <v>1</v>
      </c>
      <c r="AL474" s="41">
        <v>2</v>
      </c>
      <c r="AM474" s="41">
        <v>2</v>
      </c>
      <c r="AN474" s="41">
        <v>2</v>
      </c>
      <c r="AO474" s="41">
        <v>2</v>
      </c>
      <c r="AP474" s="41">
        <v>2</v>
      </c>
      <c r="AQ474" s="50">
        <v>1</v>
      </c>
      <c r="AR474" s="40"/>
      <c r="AS474" s="41">
        <v>4</v>
      </c>
      <c r="AT474" s="41">
        <v>2</v>
      </c>
      <c r="AU474" s="41">
        <v>2</v>
      </c>
      <c r="AV474" s="41">
        <v>2</v>
      </c>
      <c r="AW474" s="41">
        <v>2</v>
      </c>
      <c r="AX474" s="50">
        <v>2</v>
      </c>
      <c r="AY474" s="41">
        <v>3</v>
      </c>
      <c r="AZ474" s="41">
        <v>3</v>
      </c>
      <c r="BA474" s="41">
        <v>3</v>
      </c>
      <c r="BB474" s="41">
        <v>1</v>
      </c>
      <c r="BC474" s="41">
        <v>1</v>
      </c>
      <c r="BD474" s="50">
        <v>4</v>
      </c>
      <c r="BE474" s="40"/>
      <c r="BF474" s="59">
        <v>2</v>
      </c>
      <c r="BG474" s="59">
        <v>1</v>
      </c>
      <c r="BH474" s="59">
        <v>1</v>
      </c>
      <c r="BI474" s="59">
        <v>1</v>
      </c>
      <c r="BJ474" s="59">
        <v>1</v>
      </c>
      <c r="BK474" s="60">
        <v>1</v>
      </c>
      <c r="BL474" s="59">
        <v>3</v>
      </c>
      <c r="BM474" s="59">
        <v>3</v>
      </c>
      <c r="BN474" s="59">
        <v>3</v>
      </c>
      <c r="BO474" s="59">
        <v>1</v>
      </c>
      <c r="BP474" s="59">
        <v>1</v>
      </c>
      <c r="BQ474" s="60">
        <v>2</v>
      </c>
      <c r="BR474" s="40"/>
      <c r="BS474" s="51">
        <f t="shared" si="636"/>
        <v>2.346675542980777E-3</v>
      </c>
      <c r="BT474" s="51">
        <f t="shared" si="637"/>
        <v>0</v>
      </c>
      <c r="BU474" s="51">
        <f t="shared" si="638"/>
        <v>0</v>
      </c>
      <c r="BV474" s="51">
        <f t="shared" si="639"/>
        <v>1.5157188965566435E-3</v>
      </c>
      <c r="BW474" s="51">
        <f t="shared" si="640"/>
        <v>0</v>
      </c>
      <c r="BX474" s="51">
        <f t="shared" si="641"/>
        <v>7.0563674321503138E-3</v>
      </c>
      <c r="BY474" s="51">
        <f t="shared" si="642"/>
        <v>0</v>
      </c>
      <c r="BZ474" s="51">
        <f t="shared" si="643"/>
        <v>0</v>
      </c>
      <c r="CA474" s="51">
        <f t="shared" si="644"/>
        <v>2.0394736842105262E-4</v>
      </c>
      <c r="CB474" s="51">
        <f t="shared" si="645"/>
        <v>0</v>
      </c>
      <c r="CC474" s="51">
        <f t="shared" si="646"/>
        <v>0</v>
      </c>
      <c r="CD474" s="51">
        <f t="shared" si="647"/>
        <v>1.2466382872167272</v>
      </c>
      <c r="CE474" s="40"/>
      <c r="CF474" s="53">
        <f t="shared" si="651"/>
        <v>1.1965759481690657</v>
      </c>
      <c r="CG474" s="40"/>
      <c r="CH474" s="61">
        <f t="shared" si="652"/>
        <v>2.346675542980777E-3</v>
      </c>
      <c r="CI474" s="61">
        <f t="shared" si="653"/>
        <v>0</v>
      </c>
      <c r="CJ474" s="61">
        <f t="shared" si="654"/>
        <v>0</v>
      </c>
      <c r="CK474" s="61">
        <f t="shared" si="655"/>
        <v>1.5157188965566435E-3</v>
      </c>
      <c r="CL474" s="61">
        <f t="shared" si="656"/>
        <v>0</v>
      </c>
      <c r="CM474" s="61">
        <f t="shared" si="657"/>
        <v>7.0563674321503138E-3</v>
      </c>
      <c r="CN474" s="61">
        <f t="shared" si="658"/>
        <v>0</v>
      </c>
      <c r="CO474" s="61">
        <f t="shared" si="659"/>
        <v>0</v>
      </c>
      <c r="CP474" s="61">
        <f t="shared" si="660"/>
        <v>4.0789473684210524E-4</v>
      </c>
      <c r="CQ474" s="61">
        <f t="shared" si="661"/>
        <v>0</v>
      </c>
      <c r="CR474" s="61">
        <f t="shared" si="662"/>
        <v>0</v>
      </c>
      <c r="CS474" s="61">
        <f t="shared" si="663"/>
        <v>1.2466382872167272</v>
      </c>
      <c r="CT474" s="40"/>
      <c r="CU474" s="54">
        <f t="shared" si="664"/>
        <v>2.80797551288738E-3</v>
      </c>
      <c r="CV474" s="54">
        <f t="shared" si="665"/>
        <v>0</v>
      </c>
      <c r="CW474" s="54">
        <f t="shared" si="666"/>
        <v>0</v>
      </c>
      <c r="CX474" s="54">
        <f t="shared" si="667"/>
        <v>1.8136727758050356E-3</v>
      </c>
      <c r="CY474" s="54">
        <f t="shared" si="668"/>
        <v>0</v>
      </c>
      <c r="CZ474" s="54">
        <f t="shared" si="669"/>
        <v>8.4434795507545776E-3</v>
      </c>
      <c r="DA474" s="54">
        <f t="shared" si="670"/>
        <v>0</v>
      </c>
      <c r="DB474" s="54">
        <f t="shared" si="671"/>
        <v>0</v>
      </c>
      <c r="DC474" s="54">
        <f t="shared" si="672"/>
        <v>4.8807703149001362E-4</v>
      </c>
      <c r="DD474" s="54">
        <f t="shared" si="673"/>
        <v>0</v>
      </c>
      <c r="DE474" s="54">
        <f t="shared" si="674"/>
        <v>0</v>
      </c>
      <c r="DF474" s="54">
        <f t="shared" si="675"/>
        <v>1.4916973905502153</v>
      </c>
      <c r="DG474" s="40"/>
      <c r="DH474" s="80">
        <f t="shared" si="676"/>
        <v>1.5052505954211524</v>
      </c>
      <c r="DI474" s="80">
        <f t="shared" si="677"/>
        <v>1.3286824174551628</v>
      </c>
      <c r="DJ474" s="40"/>
      <c r="DK474" s="54">
        <f t="shared" si="678"/>
        <v>4.693351085961554E-3</v>
      </c>
      <c r="DL474" s="54">
        <f t="shared" si="679"/>
        <v>0</v>
      </c>
      <c r="DM474" s="54">
        <f t="shared" si="680"/>
        <v>0</v>
      </c>
      <c r="DN474" s="54">
        <f t="shared" si="681"/>
        <v>1.5157188965566435E-3</v>
      </c>
      <c r="DO474" s="54">
        <f t="shared" si="682"/>
        <v>0</v>
      </c>
      <c r="DP474" s="54">
        <f t="shared" si="683"/>
        <v>7.0563674321503138E-3</v>
      </c>
      <c r="DQ474" s="54">
        <f t="shared" si="684"/>
        <v>0</v>
      </c>
      <c r="DR474" s="54">
        <f t="shared" si="685"/>
        <v>0</v>
      </c>
      <c r="DS474" s="54">
        <f t="shared" si="686"/>
        <v>6.1184210526315781E-4</v>
      </c>
      <c r="DT474" s="54">
        <f t="shared" si="687"/>
        <v>0</v>
      </c>
      <c r="DU474" s="54">
        <f t="shared" si="688"/>
        <v>0</v>
      </c>
      <c r="DV474" s="54">
        <f t="shared" si="689"/>
        <v>2.4932765744334544</v>
      </c>
      <c r="DW474" s="54"/>
      <c r="DX474" s="63">
        <f t="shared" si="690"/>
        <v>2.507153853953386</v>
      </c>
      <c r="DY474" s="40"/>
      <c r="DZ474" s="41">
        <f t="shared" si="691"/>
        <v>5.61595102577476E-3</v>
      </c>
      <c r="EA474" s="41">
        <f t="shared" si="692"/>
        <v>0</v>
      </c>
      <c r="EB474" s="41">
        <f t="shared" si="693"/>
        <v>0</v>
      </c>
      <c r="EC474" s="41">
        <f t="shared" si="694"/>
        <v>1.8136727758050356E-3</v>
      </c>
      <c r="ED474" s="41">
        <f t="shared" si="695"/>
        <v>0</v>
      </c>
      <c r="EE474" s="41">
        <f t="shared" si="696"/>
        <v>8.4434795507545776E-3</v>
      </c>
      <c r="EF474" s="41">
        <f t="shared" si="697"/>
        <v>0</v>
      </c>
      <c r="EG474" s="41">
        <f t="shared" si="698"/>
        <v>0</v>
      </c>
      <c r="EH474" s="41">
        <f t="shared" si="699"/>
        <v>7.321155472350203E-4</v>
      </c>
      <c r="EI474" s="41">
        <f t="shared" si="700"/>
        <v>0</v>
      </c>
      <c r="EJ474" s="41">
        <f t="shared" si="701"/>
        <v>0</v>
      </c>
      <c r="EK474" s="41">
        <f t="shared" si="702"/>
        <v>2.9833947811004307</v>
      </c>
      <c r="EL474" s="40"/>
      <c r="EM474" s="82">
        <f t="shared" si="703"/>
        <v>3</v>
      </c>
      <c r="EN474" s="40"/>
      <c r="EO474" s="80">
        <f t="shared" si="704"/>
        <v>-1.9720945047309772</v>
      </c>
      <c r="EP474" s="80">
        <f t="shared" si="705"/>
        <v>1.1218702821229824E-2</v>
      </c>
      <c r="EQ474" s="80">
        <f t="shared" si="706"/>
        <v>1.9833132075522071</v>
      </c>
      <c r="ER474" s="80"/>
      <c r="ES474" s="80">
        <f t="shared" si="648"/>
        <v>89.630665171567401</v>
      </c>
      <c r="ET474" s="80">
        <f t="shared" si="649"/>
        <v>-99.01639200561138</v>
      </c>
      <c r="EU474" s="80"/>
      <c r="EV474" s="80">
        <f t="shared" si="707"/>
        <v>1.9833132075522071</v>
      </c>
      <c r="EW474" s="80">
        <f t="shared" si="708"/>
        <v>-1.9720945047309772</v>
      </c>
      <c r="EX474" s="84">
        <f t="shared" si="709"/>
        <v>5.109725320182429E-3</v>
      </c>
      <c r="EY474" s="85">
        <f t="shared" si="710"/>
        <v>1.9819920949878183</v>
      </c>
      <c r="EZ474" s="86">
        <f>3</f>
        <v>3</v>
      </c>
      <c r="FA474" s="75"/>
      <c r="FB474" s="88"/>
      <c r="FC474" s="80">
        <f t="shared" si="711"/>
        <v>0.14099999999999999</v>
      </c>
      <c r="FD474" s="80">
        <f t="shared" si="712"/>
        <v>0</v>
      </c>
      <c r="FE474" s="80">
        <f t="shared" si="713"/>
        <v>0</v>
      </c>
      <c r="FF474" s="80">
        <f t="shared" si="714"/>
        <v>8.5000000000000006E-2</v>
      </c>
      <c r="FG474" s="80">
        <f t="shared" si="715"/>
        <v>0</v>
      </c>
      <c r="FH474" s="80">
        <f t="shared" si="716"/>
        <v>89.630665171567401</v>
      </c>
      <c r="FI474" s="80">
        <f t="shared" si="717"/>
        <v>-99.01639200561138</v>
      </c>
      <c r="FJ474" s="80">
        <f t="shared" si="718"/>
        <v>0</v>
      </c>
      <c r="FK474" s="80">
        <f t="shared" si="719"/>
        <v>0</v>
      </c>
      <c r="FL474" s="80">
        <f t="shared" si="720"/>
        <v>3.1E-2</v>
      </c>
      <c r="FM474" s="80">
        <f t="shared" si="721"/>
        <v>0</v>
      </c>
      <c r="FN474" s="80">
        <f t="shared" si="722"/>
        <v>0</v>
      </c>
      <c r="FO474" s="80">
        <f t="shared" si="723"/>
        <v>99.569000000000003</v>
      </c>
      <c r="FP474" s="80">
        <f t="shared" si="724"/>
        <v>90.440273165956029</v>
      </c>
    </row>
    <row r="475" spans="1:172" ht="21">
      <c r="A475" s="40">
        <v>473</v>
      </c>
      <c r="B475" s="41" t="s">
        <v>73</v>
      </c>
      <c r="C475" s="236">
        <v>0.14099999999999999</v>
      </c>
      <c r="D475" s="236">
        <v>7.0000000000000001E-3</v>
      </c>
      <c r="E475" s="236">
        <v>0</v>
      </c>
      <c r="F475" s="236">
        <v>7.0999999999999994E-2</v>
      </c>
      <c r="G475" s="236"/>
      <c r="H475" s="236">
        <v>0.51100000000000001</v>
      </c>
      <c r="I475" s="236">
        <v>0</v>
      </c>
      <c r="J475" s="236"/>
      <c r="K475" s="236">
        <v>3.5000000000000003E-2</v>
      </c>
      <c r="L475" s="239">
        <v>0</v>
      </c>
      <c r="M475" s="239">
        <v>0</v>
      </c>
      <c r="N475" s="236">
        <v>99.656000000000006</v>
      </c>
      <c r="O475" s="71"/>
      <c r="P475" s="70">
        <f t="shared" si="635"/>
        <v>90.519423745733548</v>
      </c>
      <c r="Q475" s="70">
        <f t="shared" si="650"/>
        <v>100.42100000000001</v>
      </c>
      <c r="S475" s="48">
        <v>60.085000000000001</v>
      </c>
      <c r="T475" s="48">
        <v>40.311</v>
      </c>
      <c r="U475" s="48">
        <v>70.936999999999998</v>
      </c>
      <c r="V475" s="48">
        <v>56.079000000000001</v>
      </c>
      <c r="W475" s="48">
        <v>81.41</v>
      </c>
      <c r="X475" s="49">
        <v>71.849999999999994</v>
      </c>
      <c r="Y475" s="48">
        <v>101.962</v>
      </c>
      <c r="Z475" s="48">
        <v>149.88</v>
      </c>
      <c r="AA475" s="48">
        <v>152</v>
      </c>
      <c r="AB475" s="48">
        <v>61.978999999999999</v>
      </c>
      <c r="AC475" s="48">
        <v>94.203000000000003</v>
      </c>
      <c r="AD475" s="49">
        <v>79.87</v>
      </c>
      <c r="AE475" s="40"/>
      <c r="AF475" s="41">
        <v>1</v>
      </c>
      <c r="AG475" s="41">
        <v>1</v>
      </c>
      <c r="AH475" s="41">
        <v>1</v>
      </c>
      <c r="AI475" s="41">
        <v>1</v>
      </c>
      <c r="AJ475" s="41">
        <v>1</v>
      </c>
      <c r="AK475" s="50">
        <v>1</v>
      </c>
      <c r="AL475" s="41">
        <v>2</v>
      </c>
      <c r="AM475" s="41">
        <v>2</v>
      </c>
      <c r="AN475" s="41">
        <v>2</v>
      </c>
      <c r="AO475" s="41">
        <v>2</v>
      </c>
      <c r="AP475" s="41">
        <v>2</v>
      </c>
      <c r="AQ475" s="50">
        <v>1</v>
      </c>
      <c r="AR475" s="40"/>
      <c r="AS475" s="41">
        <v>4</v>
      </c>
      <c r="AT475" s="41">
        <v>2</v>
      </c>
      <c r="AU475" s="41">
        <v>2</v>
      </c>
      <c r="AV475" s="41">
        <v>2</v>
      </c>
      <c r="AW475" s="41">
        <v>2</v>
      </c>
      <c r="AX475" s="50">
        <v>2</v>
      </c>
      <c r="AY475" s="41">
        <v>3</v>
      </c>
      <c r="AZ475" s="41">
        <v>3</v>
      </c>
      <c r="BA475" s="41">
        <v>3</v>
      </c>
      <c r="BB475" s="41">
        <v>1</v>
      </c>
      <c r="BC475" s="41">
        <v>1</v>
      </c>
      <c r="BD475" s="50">
        <v>4</v>
      </c>
      <c r="BE475" s="40"/>
      <c r="BF475" s="59">
        <v>2</v>
      </c>
      <c r="BG475" s="59">
        <v>1</v>
      </c>
      <c r="BH475" s="59">
        <v>1</v>
      </c>
      <c r="BI475" s="59">
        <v>1</v>
      </c>
      <c r="BJ475" s="59">
        <v>1</v>
      </c>
      <c r="BK475" s="60">
        <v>1</v>
      </c>
      <c r="BL475" s="59">
        <v>3</v>
      </c>
      <c r="BM475" s="59">
        <v>3</v>
      </c>
      <c r="BN475" s="59">
        <v>3</v>
      </c>
      <c r="BO475" s="59">
        <v>1</v>
      </c>
      <c r="BP475" s="59">
        <v>1</v>
      </c>
      <c r="BQ475" s="60">
        <v>2</v>
      </c>
      <c r="BR475" s="40"/>
      <c r="BS475" s="51">
        <f t="shared" si="636"/>
        <v>2.346675542980777E-3</v>
      </c>
      <c r="BT475" s="51">
        <f t="shared" si="637"/>
        <v>1.7364987224330829E-4</v>
      </c>
      <c r="BU475" s="51">
        <f t="shared" si="638"/>
        <v>0</v>
      </c>
      <c r="BV475" s="51">
        <f t="shared" si="639"/>
        <v>1.2660710783002549E-3</v>
      </c>
      <c r="BW475" s="51">
        <f t="shared" si="640"/>
        <v>0</v>
      </c>
      <c r="BX475" s="51">
        <f t="shared" si="641"/>
        <v>7.1120389700765488E-3</v>
      </c>
      <c r="BY475" s="51">
        <f t="shared" si="642"/>
        <v>0</v>
      </c>
      <c r="BZ475" s="51">
        <f t="shared" si="643"/>
        <v>0</v>
      </c>
      <c r="CA475" s="51">
        <f t="shared" si="644"/>
        <v>2.3026315789473686E-4</v>
      </c>
      <c r="CB475" s="51">
        <f t="shared" si="645"/>
        <v>0</v>
      </c>
      <c r="CC475" s="51">
        <f t="shared" si="646"/>
        <v>0</v>
      </c>
      <c r="CD475" s="51">
        <f t="shared" si="647"/>
        <v>1.247727557280581</v>
      </c>
      <c r="CE475" s="40"/>
      <c r="CF475" s="53">
        <f t="shared" si="651"/>
        <v>1.1955091821154356</v>
      </c>
      <c r="CG475" s="40"/>
      <c r="CH475" s="61">
        <f t="shared" si="652"/>
        <v>2.346675542980777E-3</v>
      </c>
      <c r="CI475" s="61">
        <f t="shared" si="653"/>
        <v>1.7364987224330829E-4</v>
      </c>
      <c r="CJ475" s="61">
        <f t="shared" si="654"/>
        <v>0</v>
      </c>
      <c r="CK475" s="61">
        <f t="shared" si="655"/>
        <v>1.2660710783002549E-3</v>
      </c>
      <c r="CL475" s="61">
        <f t="shared" si="656"/>
        <v>0</v>
      </c>
      <c r="CM475" s="61">
        <f t="shared" si="657"/>
        <v>7.1120389700765488E-3</v>
      </c>
      <c r="CN475" s="61">
        <f t="shared" si="658"/>
        <v>0</v>
      </c>
      <c r="CO475" s="61">
        <f t="shared" si="659"/>
        <v>0</v>
      </c>
      <c r="CP475" s="61">
        <f t="shared" si="660"/>
        <v>4.6052631578947373E-4</v>
      </c>
      <c r="CQ475" s="61">
        <f t="shared" si="661"/>
        <v>0</v>
      </c>
      <c r="CR475" s="61">
        <f t="shared" si="662"/>
        <v>0</v>
      </c>
      <c r="CS475" s="61">
        <f t="shared" si="663"/>
        <v>1.247727557280581</v>
      </c>
      <c r="CT475" s="40"/>
      <c r="CU475" s="54">
        <f t="shared" si="664"/>
        <v>2.8054721590792444E-3</v>
      </c>
      <c r="CV475" s="54">
        <f t="shared" si="665"/>
        <v>2.0760001674004737E-4</v>
      </c>
      <c r="CW475" s="54">
        <f t="shared" si="666"/>
        <v>0</v>
      </c>
      <c r="CX475" s="54">
        <f t="shared" si="667"/>
        <v>1.5135995993187453E-3</v>
      </c>
      <c r="CY475" s="54">
        <f t="shared" si="668"/>
        <v>0</v>
      </c>
      <c r="CZ475" s="54">
        <f t="shared" si="669"/>
        <v>8.50250789228932E-3</v>
      </c>
      <c r="DA475" s="54">
        <f t="shared" si="670"/>
        <v>0</v>
      </c>
      <c r="DB475" s="54">
        <f t="shared" si="671"/>
        <v>0</v>
      </c>
      <c r="DC475" s="54">
        <f t="shared" si="672"/>
        <v>5.505634391321085E-4</v>
      </c>
      <c r="DD475" s="54">
        <f t="shared" si="673"/>
        <v>0</v>
      </c>
      <c r="DE475" s="54">
        <f t="shared" si="674"/>
        <v>0</v>
      </c>
      <c r="DF475" s="54">
        <f t="shared" si="675"/>
        <v>1.4916697515073978</v>
      </c>
      <c r="DG475" s="40"/>
      <c r="DH475" s="80">
        <f t="shared" si="676"/>
        <v>1.5052494946139572</v>
      </c>
      <c r="DI475" s="80">
        <f t="shared" si="677"/>
        <v>1.3286833891367149</v>
      </c>
      <c r="DJ475" s="40"/>
      <c r="DK475" s="54">
        <f t="shared" si="678"/>
        <v>4.693351085961554E-3</v>
      </c>
      <c r="DL475" s="54">
        <f t="shared" si="679"/>
        <v>1.7364987224330829E-4</v>
      </c>
      <c r="DM475" s="54">
        <f t="shared" si="680"/>
        <v>0</v>
      </c>
      <c r="DN475" s="54">
        <f t="shared" si="681"/>
        <v>1.2660710783002549E-3</v>
      </c>
      <c r="DO475" s="54">
        <f t="shared" si="682"/>
        <v>0</v>
      </c>
      <c r="DP475" s="54">
        <f t="shared" si="683"/>
        <v>7.1120389700765488E-3</v>
      </c>
      <c r="DQ475" s="54">
        <f t="shared" si="684"/>
        <v>0</v>
      </c>
      <c r="DR475" s="54">
        <f t="shared" si="685"/>
        <v>0</v>
      </c>
      <c r="DS475" s="54">
        <f t="shared" si="686"/>
        <v>6.9078947368421059E-4</v>
      </c>
      <c r="DT475" s="54">
        <f t="shared" si="687"/>
        <v>0</v>
      </c>
      <c r="DU475" s="54">
        <f t="shared" si="688"/>
        <v>0</v>
      </c>
      <c r="DV475" s="54">
        <f t="shared" si="689"/>
        <v>2.4954551145611621</v>
      </c>
      <c r="DW475" s="54"/>
      <c r="DX475" s="63">
        <f t="shared" si="690"/>
        <v>2.509391015041428</v>
      </c>
      <c r="DY475" s="40"/>
      <c r="DZ475" s="41">
        <f t="shared" si="691"/>
        <v>5.6109443181584888E-3</v>
      </c>
      <c r="EA475" s="41">
        <f t="shared" si="692"/>
        <v>2.0760001674004737E-4</v>
      </c>
      <c r="EB475" s="41">
        <f t="shared" si="693"/>
        <v>0</v>
      </c>
      <c r="EC475" s="41">
        <f t="shared" si="694"/>
        <v>1.5135995993187453E-3</v>
      </c>
      <c r="ED475" s="41">
        <f t="shared" si="695"/>
        <v>0</v>
      </c>
      <c r="EE475" s="41">
        <f t="shared" si="696"/>
        <v>8.50250789228932E-3</v>
      </c>
      <c r="EF475" s="41">
        <f t="shared" si="697"/>
        <v>0</v>
      </c>
      <c r="EG475" s="41">
        <f t="shared" si="698"/>
        <v>0</v>
      </c>
      <c r="EH475" s="41">
        <f t="shared" si="699"/>
        <v>8.2584515869816276E-4</v>
      </c>
      <c r="EI475" s="41">
        <f t="shared" si="700"/>
        <v>0</v>
      </c>
      <c r="EJ475" s="41">
        <f t="shared" si="701"/>
        <v>0</v>
      </c>
      <c r="EK475" s="41">
        <f t="shared" si="702"/>
        <v>2.9833395030147956</v>
      </c>
      <c r="EL475" s="40"/>
      <c r="EM475" s="82">
        <f t="shared" si="703"/>
        <v>3.0000000000000004</v>
      </c>
      <c r="EN475" s="40"/>
      <c r="EO475" s="80">
        <f t="shared" si="704"/>
        <v>-1.9721003348202899</v>
      </c>
      <c r="EP475" s="80">
        <f t="shared" si="705"/>
        <v>1.129714100248864E-2</v>
      </c>
      <c r="EQ475" s="80">
        <f t="shared" si="706"/>
        <v>1.9833974758227786</v>
      </c>
      <c r="ER475" s="80"/>
      <c r="ES475" s="80">
        <f t="shared" si="648"/>
        <v>89.714389678076358</v>
      </c>
      <c r="ET475" s="80">
        <f t="shared" si="649"/>
        <v>-99.104965932342822</v>
      </c>
      <c r="EU475" s="80"/>
      <c r="EV475" s="80">
        <f t="shared" si="707"/>
        <v>1.9833974758227786</v>
      </c>
      <c r="EW475" s="80">
        <f t="shared" si="708"/>
        <v>-1.9721003348202899</v>
      </c>
      <c r="EX475" s="84">
        <f t="shared" si="709"/>
        <v>5.0772352142701453E-3</v>
      </c>
      <c r="EY475" s="85">
        <f t="shared" si="710"/>
        <v>1.9819568209055707</v>
      </c>
      <c r="EZ475" s="86">
        <f>3</f>
        <v>3</v>
      </c>
      <c r="FA475" s="75"/>
      <c r="FB475" s="88"/>
      <c r="FC475" s="80">
        <f t="shared" si="711"/>
        <v>0.14099999999999999</v>
      </c>
      <c r="FD475" s="80">
        <f t="shared" si="712"/>
        <v>7.0000000000000001E-3</v>
      </c>
      <c r="FE475" s="80">
        <f t="shared" si="713"/>
        <v>0</v>
      </c>
      <c r="FF475" s="80">
        <f t="shared" si="714"/>
        <v>7.0999999999999994E-2</v>
      </c>
      <c r="FG475" s="80">
        <f t="shared" si="715"/>
        <v>0</v>
      </c>
      <c r="FH475" s="80">
        <f t="shared" si="716"/>
        <v>89.714389678076358</v>
      </c>
      <c r="FI475" s="80">
        <f t="shared" si="717"/>
        <v>-99.104965932342822</v>
      </c>
      <c r="FJ475" s="80">
        <f t="shared" si="718"/>
        <v>0</v>
      </c>
      <c r="FK475" s="80">
        <f t="shared" si="719"/>
        <v>0</v>
      </c>
      <c r="FL475" s="80">
        <f t="shared" si="720"/>
        <v>3.5000000000000003E-2</v>
      </c>
      <c r="FM475" s="80">
        <f t="shared" si="721"/>
        <v>0</v>
      </c>
      <c r="FN475" s="80">
        <f t="shared" si="722"/>
        <v>0</v>
      </c>
      <c r="FO475" s="80">
        <f t="shared" si="723"/>
        <v>99.656000000000006</v>
      </c>
      <c r="FP475" s="80">
        <f t="shared" si="724"/>
        <v>90.519423745733548</v>
      </c>
    </row>
    <row r="476" spans="1:172" ht="21">
      <c r="A476" s="40">
        <v>474</v>
      </c>
      <c r="B476" s="41" t="s">
        <v>73</v>
      </c>
      <c r="C476" s="236">
        <v>2.1000000000000001E-2</v>
      </c>
      <c r="D476" s="236">
        <v>0</v>
      </c>
      <c r="E476" s="236">
        <v>0</v>
      </c>
      <c r="F476" s="236">
        <v>1.0999999999999999E-2</v>
      </c>
      <c r="G476" s="236"/>
      <c r="H476" s="236">
        <v>84.72</v>
      </c>
      <c r="I476" s="236">
        <v>0</v>
      </c>
      <c r="J476" s="236"/>
      <c r="K476" s="236">
        <v>1.2999999999999999E-2</v>
      </c>
      <c r="L476" s="239">
        <v>0</v>
      </c>
      <c r="M476" s="239">
        <v>0</v>
      </c>
      <c r="N476" s="236">
        <v>8.7690000000000001</v>
      </c>
      <c r="O476" s="71"/>
      <c r="P476" s="70">
        <f t="shared" si="635"/>
        <v>102.06107602016867</v>
      </c>
      <c r="Q476" s="70">
        <f t="shared" si="650"/>
        <v>93.534000000000006</v>
      </c>
      <c r="S476" s="48">
        <v>60.085000000000001</v>
      </c>
      <c r="T476" s="48">
        <v>40.311</v>
      </c>
      <c r="U476" s="48">
        <v>70.936999999999998</v>
      </c>
      <c r="V476" s="48">
        <v>56.079000000000001</v>
      </c>
      <c r="W476" s="48">
        <v>81.41</v>
      </c>
      <c r="X476" s="49">
        <v>71.849999999999994</v>
      </c>
      <c r="Y476" s="48">
        <v>101.962</v>
      </c>
      <c r="Z476" s="48">
        <v>149.88</v>
      </c>
      <c r="AA476" s="48">
        <v>152</v>
      </c>
      <c r="AB476" s="48">
        <v>61.978999999999999</v>
      </c>
      <c r="AC476" s="48">
        <v>94.203000000000003</v>
      </c>
      <c r="AD476" s="49">
        <v>79.87</v>
      </c>
      <c r="AE476" s="40"/>
      <c r="AF476" s="41">
        <v>1</v>
      </c>
      <c r="AG476" s="41">
        <v>1</v>
      </c>
      <c r="AH476" s="41">
        <v>1</v>
      </c>
      <c r="AI476" s="41">
        <v>1</v>
      </c>
      <c r="AJ476" s="41">
        <v>1</v>
      </c>
      <c r="AK476" s="50">
        <v>1</v>
      </c>
      <c r="AL476" s="41">
        <v>2</v>
      </c>
      <c r="AM476" s="41">
        <v>2</v>
      </c>
      <c r="AN476" s="41">
        <v>2</v>
      </c>
      <c r="AO476" s="41">
        <v>2</v>
      </c>
      <c r="AP476" s="41">
        <v>2</v>
      </c>
      <c r="AQ476" s="50">
        <v>1</v>
      </c>
      <c r="AR476" s="40"/>
      <c r="AS476" s="41">
        <v>4</v>
      </c>
      <c r="AT476" s="41">
        <v>2</v>
      </c>
      <c r="AU476" s="41">
        <v>2</v>
      </c>
      <c r="AV476" s="41">
        <v>2</v>
      </c>
      <c r="AW476" s="41">
        <v>2</v>
      </c>
      <c r="AX476" s="50">
        <v>2</v>
      </c>
      <c r="AY476" s="41">
        <v>3</v>
      </c>
      <c r="AZ476" s="41">
        <v>3</v>
      </c>
      <c r="BA476" s="41">
        <v>3</v>
      </c>
      <c r="BB476" s="41">
        <v>1</v>
      </c>
      <c r="BC476" s="41">
        <v>1</v>
      </c>
      <c r="BD476" s="50">
        <v>4</v>
      </c>
      <c r="BE476" s="40"/>
      <c r="BF476" s="59">
        <v>2</v>
      </c>
      <c r="BG476" s="59">
        <v>1</v>
      </c>
      <c r="BH476" s="59">
        <v>1</v>
      </c>
      <c r="BI476" s="59">
        <v>1</v>
      </c>
      <c r="BJ476" s="59">
        <v>1</v>
      </c>
      <c r="BK476" s="60">
        <v>1</v>
      </c>
      <c r="BL476" s="59">
        <v>3</v>
      </c>
      <c r="BM476" s="59">
        <v>3</v>
      </c>
      <c r="BN476" s="59">
        <v>3</v>
      </c>
      <c r="BO476" s="59">
        <v>1</v>
      </c>
      <c r="BP476" s="59">
        <v>1</v>
      </c>
      <c r="BQ476" s="60">
        <v>2</v>
      </c>
      <c r="BR476" s="40"/>
      <c r="BS476" s="51">
        <f t="shared" si="636"/>
        <v>3.4950486810352005E-4</v>
      </c>
      <c r="BT476" s="51">
        <f t="shared" si="637"/>
        <v>0</v>
      </c>
      <c r="BU476" s="51">
        <f t="shared" si="638"/>
        <v>0</v>
      </c>
      <c r="BV476" s="51">
        <f t="shared" si="639"/>
        <v>1.9615185720144794E-4</v>
      </c>
      <c r="BW476" s="51">
        <f t="shared" si="640"/>
        <v>0</v>
      </c>
      <c r="BX476" s="51">
        <f t="shared" si="641"/>
        <v>1.1791231732776619</v>
      </c>
      <c r="BY476" s="51">
        <f t="shared" si="642"/>
        <v>0</v>
      </c>
      <c r="BZ476" s="51">
        <f t="shared" si="643"/>
        <v>0</v>
      </c>
      <c r="CA476" s="51">
        <f t="shared" si="644"/>
        <v>8.552631578947368E-5</v>
      </c>
      <c r="CB476" s="51">
        <f t="shared" si="645"/>
        <v>0</v>
      </c>
      <c r="CC476" s="51">
        <f t="shared" si="646"/>
        <v>0</v>
      </c>
      <c r="CD476" s="51">
        <f t="shared" si="647"/>
        <v>0.10979091022912232</v>
      </c>
      <c r="CE476" s="40"/>
      <c r="CF476" s="53">
        <f t="shared" si="651"/>
        <v>2.1430764495697643</v>
      </c>
      <c r="CG476" s="40"/>
      <c r="CH476" s="61">
        <f t="shared" si="652"/>
        <v>3.4950486810352005E-4</v>
      </c>
      <c r="CI476" s="61">
        <f t="shared" si="653"/>
        <v>0</v>
      </c>
      <c r="CJ476" s="61">
        <f t="shared" si="654"/>
        <v>0</v>
      </c>
      <c r="CK476" s="61">
        <f t="shared" si="655"/>
        <v>1.9615185720144794E-4</v>
      </c>
      <c r="CL476" s="61">
        <f t="shared" si="656"/>
        <v>0</v>
      </c>
      <c r="CM476" s="61">
        <f t="shared" si="657"/>
        <v>1.1791231732776619</v>
      </c>
      <c r="CN476" s="61">
        <f t="shared" si="658"/>
        <v>0</v>
      </c>
      <c r="CO476" s="61">
        <f t="shared" si="659"/>
        <v>0</v>
      </c>
      <c r="CP476" s="61">
        <f t="shared" si="660"/>
        <v>1.7105263157894736E-4</v>
      </c>
      <c r="CQ476" s="61">
        <f t="shared" si="661"/>
        <v>0</v>
      </c>
      <c r="CR476" s="61">
        <f t="shared" si="662"/>
        <v>0</v>
      </c>
      <c r="CS476" s="61">
        <f t="shared" si="663"/>
        <v>0.10979091022912232</v>
      </c>
      <c r="CT476" s="40"/>
      <c r="CU476" s="54">
        <f t="shared" si="664"/>
        <v>7.4901565184264053E-4</v>
      </c>
      <c r="CV476" s="54">
        <f t="shared" si="665"/>
        <v>0</v>
      </c>
      <c r="CW476" s="54">
        <f t="shared" si="666"/>
        <v>0</v>
      </c>
      <c r="CX476" s="54">
        <f t="shared" si="667"/>
        <v>4.2036842570779444E-4</v>
      </c>
      <c r="CY476" s="54">
        <f t="shared" si="668"/>
        <v>0</v>
      </c>
      <c r="CZ476" s="54">
        <f t="shared" si="669"/>
        <v>2.5269511037933259</v>
      </c>
      <c r="DA476" s="54">
        <f t="shared" si="670"/>
        <v>0</v>
      </c>
      <c r="DB476" s="54">
        <f t="shared" si="671"/>
        <v>0</v>
      </c>
      <c r="DC476" s="54">
        <f t="shared" si="672"/>
        <v>3.6657886637377545E-4</v>
      </c>
      <c r="DD476" s="54">
        <f t="shared" si="673"/>
        <v>0</v>
      </c>
      <c r="DE476" s="54">
        <f t="shared" si="674"/>
        <v>0</v>
      </c>
      <c r="DF476" s="54">
        <f t="shared" si="675"/>
        <v>0.2352903140888602</v>
      </c>
      <c r="DG476" s="40"/>
      <c r="DH476" s="80">
        <f t="shared" si="676"/>
        <v>2.7637773808261104</v>
      </c>
      <c r="DI476" s="80">
        <f t="shared" si="677"/>
        <v>0.72364728573116388</v>
      </c>
      <c r="DJ476" s="40"/>
      <c r="DK476" s="54">
        <f t="shared" si="678"/>
        <v>6.990097362070401E-4</v>
      </c>
      <c r="DL476" s="54">
        <f t="shared" si="679"/>
        <v>0</v>
      </c>
      <c r="DM476" s="54">
        <f t="shared" si="680"/>
        <v>0</v>
      </c>
      <c r="DN476" s="54">
        <f t="shared" si="681"/>
        <v>1.9615185720144794E-4</v>
      </c>
      <c r="DO476" s="54">
        <f t="shared" si="682"/>
        <v>0</v>
      </c>
      <c r="DP476" s="54">
        <f t="shared" si="683"/>
        <v>1.1791231732776619</v>
      </c>
      <c r="DQ476" s="54">
        <f t="shared" si="684"/>
        <v>0</v>
      </c>
      <c r="DR476" s="54">
        <f t="shared" si="685"/>
        <v>0</v>
      </c>
      <c r="DS476" s="54">
        <f t="shared" si="686"/>
        <v>2.5657894736842105E-4</v>
      </c>
      <c r="DT476" s="54">
        <f t="shared" si="687"/>
        <v>0</v>
      </c>
      <c r="DU476" s="54">
        <f t="shared" si="688"/>
        <v>0</v>
      </c>
      <c r="DV476" s="54">
        <f t="shared" si="689"/>
        <v>0.21958182045824465</v>
      </c>
      <c r="DW476" s="54"/>
      <c r="DX476" s="63">
        <f t="shared" si="690"/>
        <v>1.3998567342766837</v>
      </c>
      <c r="DY476" s="40"/>
      <c r="DZ476" s="41">
        <f t="shared" si="691"/>
        <v>1.4980313036852811E-3</v>
      </c>
      <c r="EA476" s="41">
        <f t="shared" si="692"/>
        <v>0</v>
      </c>
      <c r="EB476" s="41">
        <f t="shared" si="693"/>
        <v>0</v>
      </c>
      <c r="EC476" s="41">
        <f t="shared" si="694"/>
        <v>4.2036842570779444E-4</v>
      </c>
      <c r="ED476" s="41">
        <f t="shared" si="695"/>
        <v>0</v>
      </c>
      <c r="EE476" s="41">
        <f t="shared" si="696"/>
        <v>2.5269511037933259</v>
      </c>
      <c r="EF476" s="41">
        <f t="shared" si="697"/>
        <v>0</v>
      </c>
      <c r="EG476" s="41">
        <f t="shared" si="698"/>
        <v>0</v>
      </c>
      <c r="EH476" s="41">
        <f t="shared" si="699"/>
        <v>5.4986829956066318E-4</v>
      </c>
      <c r="EI476" s="41">
        <f t="shared" si="700"/>
        <v>0</v>
      </c>
      <c r="EJ476" s="41">
        <f t="shared" si="701"/>
        <v>0</v>
      </c>
      <c r="EK476" s="41">
        <f t="shared" si="702"/>
        <v>0.47058062817772039</v>
      </c>
      <c r="EL476" s="40"/>
      <c r="EM476" s="82">
        <f t="shared" si="703"/>
        <v>3</v>
      </c>
      <c r="EN476" s="40"/>
      <c r="EO476" s="80">
        <f t="shared" si="704"/>
        <v>1.6581162856130165</v>
      </c>
      <c r="EP476" s="80">
        <f t="shared" si="705"/>
        <v>1.828621307435409</v>
      </c>
      <c r="EQ476" s="80">
        <f t="shared" si="706"/>
        <v>0.17050502182239247</v>
      </c>
      <c r="ER476" s="80"/>
      <c r="ES476" s="80">
        <f t="shared" si="648"/>
        <v>7.8994953137957609</v>
      </c>
      <c r="ET476" s="80">
        <f t="shared" si="649"/>
        <v>85.347580706372909</v>
      </c>
      <c r="EU476" s="80"/>
      <c r="EV476" s="80">
        <f t="shared" si="707"/>
        <v>0.17050502182239247</v>
      </c>
      <c r="EW476" s="80">
        <f t="shared" si="708"/>
        <v>1.6581162856130165</v>
      </c>
      <c r="EX476" s="84">
        <f t="shared" si="709"/>
        <v>1.5359629439242104E-3</v>
      </c>
      <c r="EY476" s="85">
        <f t="shared" si="710"/>
        <v>0.17026719714923672</v>
      </c>
      <c r="EZ476" s="86">
        <f>3</f>
        <v>3</v>
      </c>
      <c r="FA476" s="75"/>
      <c r="FB476" s="88"/>
      <c r="FC476" s="80">
        <f t="shared" si="711"/>
        <v>2.1000000000000001E-2</v>
      </c>
      <c r="FD476" s="80">
        <f t="shared" si="712"/>
        <v>0</v>
      </c>
      <c r="FE476" s="80">
        <f t="shared" si="713"/>
        <v>0</v>
      </c>
      <c r="FF476" s="80">
        <f t="shared" si="714"/>
        <v>1.0999999999999999E-2</v>
      </c>
      <c r="FG476" s="80">
        <f t="shared" si="715"/>
        <v>0</v>
      </c>
      <c r="FH476" s="80">
        <f t="shared" si="716"/>
        <v>7.8994953137957609</v>
      </c>
      <c r="FI476" s="80">
        <f t="shared" si="717"/>
        <v>85.347580706372909</v>
      </c>
      <c r="FJ476" s="80">
        <f t="shared" si="718"/>
        <v>0</v>
      </c>
      <c r="FK476" s="80">
        <f t="shared" si="719"/>
        <v>0</v>
      </c>
      <c r="FL476" s="80">
        <f t="shared" si="720"/>
        <v>1.2999999999999999E-2</v>
      </c>
      <c r="FM476" s="80">
        <f t="shared" si="721"/>
        <v>0</v>
      </c>
      <c r="FN476" s="80">
        <f t="shared" si="722"/>
        <v>0</v>
      </c>
      <c r="FO476" s="80">
        <f t="shared" si="723"/>
        <v>8.7690000000000001</v>
      </c>
      <c r="FP476" s="80">
        <f t="shared" si="724"/>
        <v>102.06107602016867</v>
      </c>
    </row>
    <row r="477" spans="1:172" ht="21">
      <c r="A477" s="40">
        <v>475</v>
      </c>
      <c r="B477" s="41" t="s">
        <v>73</v>
      </c>
      <c r="C477" s="236">
        <v>0</v>
      </c>
      <c r="D477" s="236">
        <v>1.7000000000000001E-2</v>
      </c>
      <c r="E477" s="236">
        <v>0</v>
      </c>
      <c r="F477" s="236">
        <v>1E-3</v>
      </c>
      <c r="G477" s="236"/>
      <c r="H477" s="236">
        <v>83.287999999999997</v>
      </c>
      <c r="I477" s="236">
        <v>0</v>
      </c>
      <c r="J477" s="236"/>
      <c r="K477" s="236">
        <v>0</v>
      </c>
      <c r="L477" s="239">
        <v>0</v>
      </c>
      <c r="M477" s="239">
        <v>0</v>
      </c>
      <c r="N477" s="236">
        <v>9.5489999999999995</v>
      </c>
      <c r="O477" s="71"/>
      <c r="P477" s="70">
        <f t="shared" si="635"/>
        <v>101.14996642634281</v>
      </c>
      <c r="Q477" s="70">
        <f t="shared" si="650"/>
        <v>92.85499999999999</v>
      </c>
      <c r="S477" s="48">
        <v>60.085000000000001</v>
      </c>
      <c r="T477" s="48">
        <v>40.311</v>
      </c>
      <c r="U477" s="48">
        <v>70.936999999999998</v>
      </c>
      <c r="V477" s="48">
        <v>56.079000000000001</v>
      </c>
      <c r="W477" s="48">
        <v>81.41</v>
      </c>
      <c r="X477" s="49">
        <v>71.849999999999994</v>
      </c>
      <c r="Y477" s="48">
        <v>101.962</v>
      </c>
      <c r="Z477" s="48">
        <v>149.88</v>
      </c>
      <c r="AA477" s="48">
        <v>152</v>
      </c>
      <c r="AB477" s="48">
        <v>61.978999999999999</v>
      </c>
      <c r="AC477" s="48">
        <v>94.203000000000003</v>
      </c>
      <c r="AD477" s="49">
        <v>79.87</v>
      </c>
      <c r="AE477" s="40"/>
      <c r="AF477" s="41">
        <v>1</v>
      </c>
      <c r="AG477" s="41">
        <v>1</v>
      </c>
      <c r="AH477" s="41">
        <v>1</v>
      </c>
      <c r="AI477" s="41">
        <v>1</v>
      </c>
      <c r="AJ477" s="41">
        <v>1</v>
      </c>
      <c r="AK477" s="50">
        <v>1</v>
      </c>
      <c r="AL477" s="41">
        <v>2</v>
      </c>
      <c r="AM477" s="41">
        <v>2</v>
      </c>
      <c r="AN477" s="41">
        <v>2</v>
      </c>
      <c r="AO477" s="41">
        <v>2</v>
      </c>
      <c r="AP477" s="41">
        <v>2</v>
      </c>
      <c r="AQ477" s="50">
        <v>1</v>
      </c>
      <c r="AR477" s="40"/>
      <c r="AS477" s="41">
        <v>4</v>
      </c>
      <c r="AT477" s="41">
        <v>2</v>
      </c>
      <c r="AU477" s="41">
        <v>2</v>
      </c>
      <c r="AV477" s="41">
        <v>2</v>
      </c>
      <c r="AW477" s="41">
        <v>2</v>
      </c>
      <c r="AX477" s="50">
        <v>2</v>
      </c>
      <c r="AY477" s="41">
        <v>3</v>
      </c>
      <c r="AZ477" s="41">
        <v>3</v>
      </c>
      <c r="BA477" s="41">
        <v>3</v>
      </c>
      <c r="BB477" s="41">
        <v>1</v>
      </c>
      <c r="BC477" s="41">
        <v>1</v>
      </c>
      <c r="BD477" s="50">
        <v>4</v>
      </c>
      <c r="BE477" s="40"/>
      <c r="BF477" s="59">
        <v>2</v>
      </c>
      <c r="BG477" s="59">
        <v>1</v>
      </c>
      <c r="BH477" s="59">
        <v>1</v>
      </c>
      <c r="BI477" s="59">
        <v>1</v>
      </c>
      <c r="BJ477" s="59">
        <v>1</v>
      </c>
      <c r="BK477" s="60">
        <v>1</v>
      </c>
      <c r="BL477" s="59">
        <v>3</v>
      </c>
      <c r="BM477" s="59">
        <v>3</v>
      </c>
      <c r="BN477" s="59">
        <v>3</v>
      </c>
      <c r="BO477" s="59">
        <v>1</v>
      </c>
      <c r="BP477" s="59">
        <v>1</v>
      </c>
      <c r="BQ477" s="60">
        <v>2</v>
      </c>
      <c r="BR477" s="40"/>
      <c r="BS477" s="51">
        <f t="shared" si="636"/>
        <v>0</v>
      </c>
      <c r="BT477" s="51">
        <f t="shared" si="637"/>
        <v>4.217211183051773E-4</v>
      </c>
      <c r="BU477" s="51">
        <f t="shared" si="638"/>
        <v>0</v>
      </c>
      <c r="BV477" s="51">
        <f t="shared" si="639"/>
        <v>1.7831987018313451E-5</v>
      </c>
      <c r="BW477" s="51">
        <f t="shared" si="640"/>
        <v>0</v>
      </c>
      <c r="BX477" s="51">
        <f t="shared" si="641"/>
        <v>1.1591927627000695</v>
      </c>
      <c r="BY477" s="51">
        <f t="shared" si="642"/>
        <v>0</v>
      </c>
      <c r="BZ477" s="51">
        <f t="shared" si="643"/>
        <v>0</v>
      </c>
      <c r="CA477" s="51">
        <f t="shared" si="644"/>
        <v>0</v>
      </c>
      <c r="CB477" s="51">
        <f t="shared" si="645"/>
        <v>0</v>
      </c>
      <c r="CC477" s="51">
        <f t="shared" si="646"/>
        <v>0</v>
      </c>
      <c r="CD477" s="51">
        <f t="shared" si="647"/>
        <v>0.11955677976712156</v>
      </c>
      <c r="CE477" s="40"/>
      <c r="CF477" s="53">
        <f t="shared" si="651"/>
        <v>2.1447784425255629</v>
      </c>
      <c r="CG477" s="40"/>
      <c r="CH477" s="61">
        <f t="shared" si="652"/>
        <v>0</v>
      </c>
      <c r="CI477" s="61">
        <f t="shared" si="653"/>
        <v>4.217211183051773E-4</v>
      </c>
      <c r="CJ477" s="61">
        <f t="shared" si="654"/>
        <v>0</v>
      </c>
      <c r="CK477" s="61">
        <f t="shared" si="655"/>
        <v>1.7831987018313451E-5</v>
      </c>
      <c r="CL477" s="61">
        <f t="shared" si="656"/>
        <v>0</v>
      </c>
      <c r="CM477" s="61">
        <f t="shared" si="657"/>
        <v>1.1591927627000695</v>
      </c>
      <c r="CN477" s="61">
        <f t="shared" si="658"/>
        <v>0</v>
      </c>
      <c r="CO477" s="61">
        <f t="shared" si="659"/>
        <v>0</v>
      </c>
      <c r="CP477" s="61">
        <f t="shared" si="660"/>
        <v>0</v>
      </c>
      <c r="CQ477" s="61">
        <f t="shared" si="661"/>
        <v>0</v>
      </c>
      <c r="CR477" s="61">
        <f t="shared" si="662"/>
        <v>0</v>
      </c>
      <c r="CS477" s="61">
        <f t="shared" si="663"/>
        <v>0.11955677976712156</v>
      </c>
      <c r="CT477" s="40"/>
      <c r="CU477" s="54">
        <f t="shared" si="664"/>
        <v>0</v>
      </c>
      <c r="CV477" s="54">
        <f t="shared" si="665"/>
        <v>9.0449836329871685E-4</v>
      </c>
      <c r="CW477" s="54">
        <f t="shared" si="666"/>
        <v>0</v>
      </c>
      <c r="CX477" s="54">
        <f t="shared" si="667"/>
        <v>3.8245661344274379E-5</v>
      </c>
      <c r="CY477" s="54">
        <f t="shared" si="668"/>
        <v>0</v>
      </c>
      <c r="CZ477" s="54">
        <f t="shared" si="669"/>
        <v>2.4862116481707597</v>
      </c>
      <c r="DA477" s="54">
        <f t="shared" si="670"/>
        <v>0</v>
      </c>
      <c r="DB477" s="54">
        <f t="shared" si="671"/>
        <v>0</v>
      </c>
      <c r="DC477" s="54">
        <f t="shared" si="672"/>
        <v>0</v>
      </c>
      <c r="DD477" s="54">
        <f t="shared" si="673"/>
        <v>0</v>
      </c>
      <c r="DE477" s="54">
        <f t="shared" si="674"/>
        <v>0</v>
      </c>
      <c r="DF477" s="54">
        <f t="shared" si="675"/>
        <v>0.25642280390229871</v>
      </c>
      <c r="DG477" s="40"/>
      <c r="DH477" s="80">
        <f t="shared" si="676"/>
        <v>2.7435771960977013</v>
      </c>
      <c r="DI477" s="80">
        <f t="shared" si="677"/>
        <v>0.7289752965014723</v>
      </c>
      <c r="DJ477" s="40"/>
      <c r="DK477" s="54">
        <f t="shared" si="678"/>
        <v>0</v>
      </c>
      <c r="DL477" s="54">
        <f t="shared" si="679"/>
        <v>4.217211183051773E-4</v>
      </c>
      <c r="DM477" s="54">
        <f t="shared" si="680"/>
        <v>0</v>
      </c>
      <c r="DN477" s="54">
        <f t="shared" si="681"/>
        <v>1.7831987018313451E-5</v>
      </c>
      <c r="DO477" s="54">
        <f t="shared" si="682"/>
        <v>0</v>
      </c>
      <c r="DP477" s="54">
        <f t="shared" si="683"/>
        <v>1.1591927627000695</v>
      </c>
      <c r="DQ477" s="54">
        <f t="shared" si="684"/>
        <v>0</v>
      </c>
      <c r="DR477" s="54">
        <f t="shared" si="685"/>
        <v>0</v>
      </c>
      <c r="DS477" s="54">
        <f t="shared" si="686"/>
        <v>0</v>
      </c>
      <c r="DT477" s="54">
        <f t="shared" si="687"/>
        <v>0</v>
      </c>
      <c r="DU477" s="54">
        <f t="shared" si="688"/>
        <v>0</v>
      </c>
      <c r="DV477" s="54">
        <f t="shared" si="689"/>
        <v>0.23911355953424313</v>
      </c>
      <c r="DW477" s="54"/>
      <c r="DX477" s="63">
        <f t="shared" si="690"/>
        <v>1.398745875339636</v>
      </c>
      <c r="DY477" s="40"/>
      <c r="DZ477" s="41">
        <f t="shared" si="691"/>
        <v>0</v>
      </c>
      <c r="EA477" s="41">
        <f t="shared" si="692"/>
        <v>9.0449836329871685E-4</v>
      </c>
      <c r="EB477" s="41">
        <f t="shared" si="693"/>
        <v>0</v>
      </c>
      <c r="EC477" s="41">
        <f t="shared" si="694"/>
        <v>3.8245661344274379E-5</v>
      </c>
      <c r="ED477" s="41">
        <f t="shared" si="695"/>
        <v>0</v>
      </c>
      <c r="EE477" s="41">
        <f t="shared" si="696"/>
        <v>2.4862116481707597</v>
      </c>
      <c r="EF477" s="41">
        <f t="shared" si="697"/>
        <v>0</v>
      </c>
      <c r="EG477" s="41">
        <f t="shared" si="698"/>
        <v>0</v>
      </c>
      <c r="EH477" s="41">
        <f t="shared" si="699"/>
        <v>0</v>
      </c>
      <c r="EI477" s="41">
        <f t="shared" si="700"/>
        <v>0</v>
      </c>
      <c r="EJ477" s="41">
        <f t="shared" si="701"/>
        <v>0</v>
      </c>
      <c r="EK477" s="41">
        <f t="shared" si="702"/>
        <v>0.51284560780459743</v>
      </c>
      <c r="EL477" s="40"/>
      <c r="EM477" s="82">
        <f t="shared" si="703"/>
        <v>3</v>
      </c>
      <c r="EN477" s="40"/>
      <c r="EO477" s="80">
        <f t="shared" si="704"/>
        <v>1.6261482209911655</v>
      </c>
      <c r="EP477" s="80">
        <f t="shared" si="705"/>
        <v>1.8123868733906936</v>
      </c>
      <c r="EQ477" s="80">
        <f t="shared" si="706"/>
        <v>0.18623865239952808</v>
      </c>
      <c r="ER477" s="80"/>
      <c r="ES477" s="80">
        <f t="shared" si="648"/>
        <v>8.5585727356501966</v>
      </c>
      <c r="ET477" s="80">
        <f t="shared" si="649"/>
        <v>83.024393690692619</v>
      </c>
      <c r="EU477" s="80"/>
      <c r="EV477" s="80">
        <f t="shared" si="707"/>
        <v>0.18623865239952808</v>
      </c>
      <c r="EW477" s="80">
        <f t="shared" si="708"/>
        <v>1.6261482209911655</v>
      </c>
      <c r="EX477" s="84">
        <f t="shared" si="709"/>
        <v>9.4274402464299123E-4</v>
      </c>
      <c r="EY477" s="85">
        <f t="shared" si="710"/>
        <v>0.1869258895044171</v>
      </c>
      <c r="EZ477" s="86">
        <f>3</f>
        <v>3</v>
      </c>
      <c r="FA477" s="75"/>
      <c r="FB477" s="88"/>
      <c r="FC477" s="80">
        <f t="shared" si="711"/>
        <v>0</v>
      </c>
      <c r="FD477" s="80">
        <f t="shared" si="712"/>
        <v>1.7000000000000001E-2</v>
      </c>
      <c r="FE477" s="80">
        <f t="shared" si="713"/>
        <v>0</v>
      </c>
      <c r="FF477" s="80">
        <f t="shared" si="714"/>
        <v>1E-3</v>
      </c>
      <c r="FG477" s="80">
        <f t="shared" si="715"/>
        <v>0</v>
      </c>
      <c r="FH477" s="80">
        <f t="shared" si="716"/>
        <v>8.5585727356501966</v>
      </c>
      <c r="FI477" s="80">
        <f t="shared" si="717"/>
        <v>83.024393690692619</v>
      </c>
      <c r="FJ477" s="80">
        <f t="shared" si="718"/>
        <v>0</v>
      </c>
      <c r="FK477" s="80">
        <f t="shared" si="719"/>
        <v>0</v>
      </c>
      <c r="FL477" s="80">
        <f t="shared" si="720"/>
        <v>0</v>
      </c>
      <c r="FM477" s="80">
        <f t="shared" si="721"/>
        <v>0</v>
      </c>
      <c r="FN477" s="80">
        <f t="shared" si="722"/>
        <v>0</v>
      </c>
      <c r="FO477" s="80">
        <f t="shared" si="723"/>
        <v>9.5489999999999995</v>
      </c>
      <c r="FP477" s="80">
        <f t="shared" si="724"/>
        <v>101.14996642634281</v>
      </c>
    </row>
    <row r="478" spans="1:172" ht="21">
      <c r="A478" s="40">
        <v>476</v>
      </c>
      <c r="B478" s="41" t="s">
        <v>73</v>
      </c>
      <c r="C478" s="236">
        <v>6.0000000000000001E-3</v>
      </c>
      <c r="D478" s="236">
        <v>0</v>
      </c>
      <c r="E478" s="236">
        <v>0</v>
      </c>
      <c r="F478" s="236">
        <v>3.9E-2</v>
      </c>
      <c r="G478" s="236"/>
      <c r="H478" s="236">
        <v>82.652000000000001</v>
      </c>
      <c r="I478" s="236">
        <v>1.4999999999999999E-2</v>
      </c>
      <c r="J478" s="236"/>
      <c r="K478" s="236">
        <v>1.4999999999999999E-2</v>
      </c>
      <c r="L478" s="239">
        <v>0</v>
      </c>
      <c r="M478" s="239">
        <v>0</v>
      </c>
      <c r="N478" s="236">
        <v>9.4130000000000003</v>
      </c>
      <c r="O478" s="71"/>
      <c r="P478" s="70">
        <f t="shared" si="635"/>
        <v>100.37919502966068</v>
      </c>
      <c r="Q478" s="70">
        <f t="shared" si="650"/>
        <v>92.14</v>
      </c>
      <c r="S478" s="48">
        <v>60.085000000000001</v>
      </c>
      <c r="T478" s="48">
        <v>40.311</v>
      </c>
      <c r="U478" s="48">
        <v>70.936999999999998</v>
      </c>
      <c r="V478" s="48">
        <v>56.079000000000001</v>
      </c>
      <c r="W478" s="48">
        <v>81.41</v>
      </c>
      <c r="X478" s="49">
        <v>71.849999999999994</v>
      </c>
      <c r="Y478" s="48">
        <v>101.962</v>
      </c>
      <c r="Z478" s="48">
        <v>149.88</v>
      </c>
      <c r="AA478" s="48">
        <v>152</v>
      </c>
      <c r="AB478" s="48">
        <v>61.978999999999999</v>
      </c>
      <c r="AC478" s="48">
        <v>94.203000000000003</v>
      </c>
      <c r="AD478" s="49">
        <v>79.87</v>
      </c>
      <c r="AE478" s="40"/>
      <c r="AF478" s="41">
        <v>1</v>
      </c>
      <c r="AG478" s="41">
        <v>1</v>
      </c>
      <c r="AH478" s="41">
        <v>1</v>
      </c>
      <c r="AI478" s="41">
        <v>1</v>
      </c>
      <c r="AJ478" s="41">
        <v>1</v>
      </c>
      <c r="AK478" s="50">
        <v>1</v>
      </c>
      <c r="AL478" s="41">
        <v>2</v>
      </c>
      <c r="AM478" s="41">
        <v>2</v>
      </c>
      <c r="AN478" s="41">
        <v>2</v>
      </c>
      <c r="AO478" s="41">
        <v>2</v>
      </c>
      <c r="AP478" s="41">
        <v>2</v>
      </c>
      <c r="AQ478" s="50">
        <v>1</v>
      </c>
      <c r="AR478" s="40"/>
      <c r="AS478" s="41">
        <v>4</v>
      </c>
      <c r="AT478" s="41">
        <v>2</v>
      </c>
      <c r="AU478" s="41">
        <v>2</v>
      </c>
      <c r="AV478" s="41">
        <v>2</v>
      </c>
      <c r="AW478" s="41">
        <v>2</v>
      </c>
      <c r="AX478" s="50">
        <v>2</v>
      </c>
      <c r="AY478" s="41">
        <v>3</v>
      </c>
      <c r="AZ478" s="41">
        <v>3</v>
      </c>
      <c r="BA478" s="41">
        <v>3</v>
      </c>
      <c r="BB478" s="41">
        <v>1</v>
      </c>
      <c r="BC478" s="41">
        <v>1</v>
      </c>
      <c r="BD478" s="50">
        <v>4</v>
      </c>
      <c r="BE478" s="40"/>
      <c r="BF478" s="59">
        <v>2</v>
      </c>
      <c r="BG478" s="59">
        <v>1</v>
      </c>
      <c r="BH478" s="59">
        <v>1</v>
      </c>
      <c r="BI478" s="59">
        <v>1</v>
      </c>
      <c r="BJ478" s="59">
        <v>1</v>
      </c>
      <c r="BK478" s="60">
        <v>1</v>
      </c>
      <c r="BL478" s="59">
        <v>3</v>
      </c>
      <c r="BM478" s="59">
        <v>3</v>
      </c>
      <c r="BN478" s="59">
        <v>3</v>
      </c>
      <c r="BO478" s="59">
        <v>1</v>
      </c>
      <c r="BP478" s="59">
        <v>1</v>
      </c>
      <c r="BQ478" s="60">
        <v>2</v>
      </c>
      <c r="BR478" s="40"/>
      <c r="BS478" s="51">
        <f t="shared" si="636"/>
        <v>9.985853374386286E-5</v>
      </c>
      <c r="BT478" s="51">
        <f t="shared" si="637"/>
        <v>0</v>
      </c>
      <c r="BU478" s="51">
        <f t="shared" si="638"/>
        <v>0</v>
      </c>
      <c r="BV478" s="51">
        <f t="shared" si="639"/>
        <v>6.9544749371422453E-4</v>
      </c>
      <c r="BW478" s="51">
        <f t="shared" si="640"/>
        <v>0</v>
      </c>
      <c r="BX478" s="51">
        <f t="shared" si="641"/>
        <v>1.1503409881697984</v>
      </c>
      <c r="BY478" s="51">
        <f t="shared" si="642"/>
        <v>1.4711363056825092E-4</v>
      </c>
      <c r="BZ478" s="51">
        <f t="shared" si="643"/>
        <v>0</v>
      </c>
      <c r="CA478" s="51">
        <f t="shared" si="644"/>
        <v>9.8684210526315787E-5</v>
      </c>
      <c r="CB478" s="51">
        <f t="shared" si="645"/>
        <v>0</v>
      </c>
      <c r="CC478" s="51">
        <f t="shared" si="646"/>
        <v>0</v>
      </c>
      <c r="CD478" s="51">
        <f t="shared" si="647"/>
        <v>0.11785401277075247</v>
      </c>
      <c r="CE478" s="40"/>
      <c r="CF478" s="53">
        <f t="shared" si="651"/>
        <v>2.1618792531183657</v>
      </c>
      <c r="CG478" s="40"/>
      <c r="CH478" s="61">
        <f t="shared" si="652"/>
        <v>9.985853374386286E-5</v>
      </c>
      <c r="CI478" s="61">
        <f t="shared" si="653"/>
        <v>0</v>
      </c>
      <c r="CJ478" s="61">
        <f t="shared" si="654"/>
        <v>0</v>
      </c>
      <c r="CK478" s="61">
        <f t="shared" si="655"/>
        <v>6.9544749371422453E-4</v>
      </c>
      <c r="CL478" s="61">
        <f t="shared" si="656"/>
        <v>0</v>
      </c>
      <c r="CM478" s="61">
        <f t="shared" si="657"/>
        <v>1.1503409881697984</v>
      </c>
      <c r="CN478" s="61">
        <f t="shared" si="658"/>
        <v>2.9422726113650184E-4</v>
      </c>
      <c r="CO478" s="61">
        <f t="shared" si="659"/>
        <v>0</v>
      </c>
      <c r="CP478" s="61">
        <f t="shared" si="660"/>
        <v>1.9736842105263157E-4</v>
      </c>
      <c r="CQ478" s="61">
        <f t="shared" si="661"/>
        <v>0</v>
      </c>
      <c r="CR478" s="61">
        <f t="shared" si="662"/>
        <v>0</v>
      </c>
      <c r="CS478" s="61">
        <f t="shared" si="663"/>
        <v>0.11785401277075247</v>
      </c>
      <c r="CT478" s="40"/>
      <c r="CU478" s="54">
        <f t="shared" si="664"/>
        <v>2.1588209234767736E-4</v>
      </c>
      <c r="CV478" s="54">
        <f t="shared" si="665"/>
        <v>0</v>
      </c>
      <c r="CW478" s="54">
        <f t="shared" si="666"/>
        <v>0</v>
      </c>
      <c r="CX478" s="54">
        <f t="shared" si="667"/>
        <v>1.503473508293947E-3</v>
      </c>
      <c r="CY478" s="54">
        <f t="shared" si="668"/>
        <v>0</v>
      </c>
      <c r="CZ478" s="54">
        <f t="shared" si="669"/>
        <v>2.4868983163359664</v>
      </c>
      <c r="DA478" s="54">
        <f t="shared" si="670"/>
        <v>6.360838115528429E-4</v>
      </c>
      <c r="DB478" s="54">
        <f t="shared" si="671"/>
        <v>0</v>
      </c>
      <c r="DC478" s="54">
        <f t="shared" si="672"/>
        <v>4.2668669469441426E-4</v>
      </c>
      <c r="DD478" s="54">
        <f t="shared" si="673"/>
        <v>0</v>
      </c>
      <c r="DE478" s="54">
        <f t="shared" si="674"/>
        <v>0</v>
      </c>
      <c r="DF478" s="54">
        <f t="shared" si="675"/>
        <v>0.25478614510583669</v>
      </c>
      <c r="DG478" s="40"/>
      <c r="DH478" s="80">
        <f t="shared" si="676"/>
        <v>2.744466587548692</v>
      </c>
      <c r="DI478" s="80">
        <f t="shared" si="677"/>
        <v>0.7287390595585147</v>
      </c>
      <c r="DJ478" s="40"/>
      <c r="DK478" s="54">
        <f t="shared" si="678"/>
        <v>1.9971706748772572E-4</v>
      </c>
      <c r="DL478" s="54">
        <f t="shared" si="679"/>
        <v>0</v>
      </c>
      <c r="DM478" s="54">
        <f t="shared" si="680"/>
        <v>0</v>
      </c>
      <c r="DN478" s="54">
        <f t="shared" si="681"/>
        <v>6.9544749371422453E-4</v>
      </c>
      <c r="DO478" s="54">
        <f t="shared" si="682"/>
        <v>0</v>
      </c>
      <c r="DP478" s="54">
        <f t="shared" si="683"/>
        <v>1.1503409881697984</v>
      </c>
      <c r="DQ478" s="54">
        <f t="shared" si="684"/>
        <v>4.4134089170475276E-4</v>
      </c>
      <c r="DR478" s="54">
        <f t="shared" si="685"/>
        <v>0</v>
      </c>
      <c r="DS478" s="54">
        <f t="shared" si="686"/>
        <v>2.9605263157894733E-4</v>
      </c>
      <c r="DT478" s="54">
        <f t="shared" si="687"/>
        <v>0</v>
      </c>
      <c r="DU478" s="54">
        <f t="shared" si="688"/>
        <v>0</v>
      </c>
      <c r="DV478" s="54">
        <f t="shared" si="689"/>
        <v>0.23570802554150494</v>
      </c>
      <c r="DW478" s="54"/>
      <c r="DX478" s="63">
        <f t="shared" si="690"/>
        <v>1.3876815717957889</v>
      </c>
      <c r="DY478" s="40"/>
      <c r="DZ478" s="41">
        <f t="shared" si="691"/>
        <v>4.3176418469535472E-4</v>
      </c>
      <c r="EA478" s="41">
        <f t="shared" si="692"/>
        <v>0</v>
      </c>
      <c r="EB478" s="41">
        <f t="shared" si="693"/>
        <v>0</v>
      </c>
      <c r="EC478" s="41">
        <f t="shared" si="694"/>
        <v>1.503473508293947E-3</v>
      </c>
      <c r="ED478" s="41">
        <f t="shared" si="695"/>
        <v>0</v>
      </c>
      <c r="EE478" s="41">
        <f t="shared" si="696"/>
        <v>2.4868983163359664</v>
      </c>
      <c r="EF478" s="41">
        <f t="shared" si="697"/>
        <v>9.5412571732926446E-4</v>
      </c>
      <c r="EG478" s="41">
        <f t="shared" si="698"/>
        <v>0</v>
      </c>
      <c r="EH478" s="41">
        <f t="shared" si="699"/>
        <v>6.4003004204162136E-4</v>
      </c>
      <c r="EI478" s="41">
        <f t="shared" si="700"/>
        <v>0</v>
      </c>
      <c r="EJ478" s="41">
        <f t="shared" si="701"/>
        <v>0</v>
      </c>
      <c r="EK478" s="41">
        <f t="shared" si="702"/>
        <v>0.50957229021167338</v>
      </c>
      <c r="EL478" s="40"/>
      <c r="EM478" s="82">
        <f t="shared" si="703"/>
        <v>2.9999999999999996</v>
      </c>
      <c r="EN478" s="40"/>
      <c r="EO478" s="80">
        <f t="shared" si="704"/>
        <v>1.6275656426489116</v>
      </c>
      <c r="EP478" s="80">
        <f t="shared" si="705"/>
        <v>1.8122999402643256</v>
      </c>
      <c r="EQ478" s="80">
        <f t="shared" si="706"/>
        <v>0.18473429761541404</v>
      </c>
      <c r="ER478" s="80"/>
      <c r="ES478" s="80">
        <f t="shared" si="648"/>
        <v>8.4250177508046793</v>
      </c>
      <c r="ET478" s="80">
        <f t="shared" si="649"/>
        <v>82.466177278855994</v>
      </c>
      <c r="EU478" s="80"/>
      <c r="EV478" s="80">
        <f t="shared" si="707"/>
        <v>0.18473429761541404</v>
      </c>
      <c r="EW478" s="80">
        <f t="shared" si="708"/>
        <v>1.6275656426489116</v>
      </c>
      <c r="EX478" s="84">
        <f t="shared" si="709"/>
        <v>2.7821261068888816E-3</v>
      </c>
      <c r="EY478" s="85">
        <f t="shared" si="710"/>
        <v>0.1856726157729667</v>
      </c>
      <c r="EZ478" s="86">
        <f>3</f>
        <v>3</v>
      </c>
      <c r="FA478" s="75"/>
      <c r="FB478" s="88"/>
      <c r="FC478" s="80">
        <f t="shared" si="711"/>
        <v>6.0000000000000001E-3</v>
      </c>
      <c r="FD478" s="80">
        <f t="shared" si="712"/>
        <v>0</v>
      </c>
      <c r="FE478" s="80">
        <f t="shared" si="713"/>
        <v>0</v>
      </c>
      <c r="FF478" s="80">
        <f t="shared" si="714"/>
        <v>3.9E-2</v>
      </c>
      <c r="FG478" s="80">
        <f t="shared" si="715"/>
        <v>0</v>
      </c>
      <c r="FH478" s="80">
        <f t="shared" si="716"/>
        <v>8.4250177508046793</v>
      </c>
      <c r="FI478" s="80">
        <f t="shared" si="717"/>
        <v>82.466177278855994</v>
      </c>
      <c r="FJ478" s="80">
        <f t="shared" si="718"/>
        <v>1.4999999999999999E-2</v>
      </c>
      <c r="FK478" s="80">
        <f t="shared" si="719"/>
        <v>0</v>
      </c>
      <c r="FL478" s="80">
        <f t="shared" si="720"/>
        <v>1.4999999999999999E-2</v>
      </c>
      <c r="FM478" s="80">
        <f t="shared" si="721"/>
        <v>0</v>
      </c>
      <c r="FN478" s="80">
        <f t="shared" si="722"/>
        <v>0</v>
      </c>
      <c r="FO478" s="80">
        <f t="shared" si="723"/>
        <v>9.4130000000000003</v>
      </c>
      <c r="FP478" s="80">
        <f t="shared" si="724"/>
        <v>100.37919502966068</v>
      </c>
    </row>
    <row r="479" spans="1:172" ht="21">
      <c r="A479" s="40">
        <v>477</v>
      </c>
      <c r="B479" s="41" t="s">
        <v>73</v>
      </c>
      <c r="C479" s="236">
        <v>3.2000000000000001E-2</v>
      </c>
      <c r="D479" s="236">
        <v>5.0000000000000001E-3</v>
      </c>
      <c r="E479" s="236">
        <v>1.4999999999999999E-2</v>
      </c>
      <c r="F479" s="236">
        <v>2.7E-2</v>
      </c>
      <c r="G479" s="236"/>
      <c r="H479" s="236">
        <v>77.55</v>
      </c>
      <c r="I479" s="236">
        <v>0</v>
      </c>
      <c r="J479" s="236"/>
      <c r="K479" s="236">
        <v>6.0000000000000001E-3</v>
      </c>
      <c r="L479" s="239">
        <v>0</v>
      </c>
      <c r="M479" s="239">
        <v>0</v>
      </c>
      <c r="N479" s="236">
        <v>17.797999999999998</v>
      </c>
      <c r="O479" s="71"/>
      <c r="P479" s="70">
        <f t="shared" si="635"/>
        <v>102.26611404776155</v>
      </c>
      <c r="Q479" s="70">
        <f t="shared" si="650"/>
        <v>95.432999999999993</v>
      </c>
      <c r="S479" s="48">
        <v>60.085000000000001</v>
      </c>
      <c r="T479" s="48">
        <v>40.311</v>
      </c>
      <c r="U479" s="48">
        <v>70.936999999999998</v>
      </c>
      <c r="V479" s="48">
        <v>56.079000000000001</v>
      </c>
      <c r="W479" s="48">
        <v>81.41</v>
      </c>
      <c r="X479" s="49">
        <v>71.849999999999994</v>
      </c>
      <c r="Y479" s="48">
        <v>101.962</v>
      </c>
      <c r="Z479" s="48">
        <v>149.88</v>
      </c>
      <c r="AA479" s="48">
        <v>152</v>
      </c>
      <c r="AB479" s="48">
        <v>61.978999999999999</v>
      </c>
      <c r="AC479" s="48">
        <v>94.203000000000003</v>
      </c>
      <c r="AD479" s="49">
        <v>79.87</v>
      </c>
      <c r="AE479" s="40"/>
      <c r="AF479" s="41">
        <v>1</v>
      </c>
      <c r="AG479" s="41">
        <v>1</v>
      </c>
      <c r="AH479" s="41">
        <v>1</v>
      </c>
      <c r="AI479" s="41">
        <v>1</v>
      </c>
      <c r="AJ479" s="41">
        <v>1</v>
      </c>
      <c r="AK479" s="50">
        <v>1</v>
      </c>
      <c r="AL479" s="41">
        <v>2</v>
      </c>
      <c r="AM479" s="41">
        <v>2</v>
      </c>
      <c r="AN479" s="41">
        <v>2</v>
      </c>
      <c r="AO479" s="41">
        <v>2</v>
      </c>
      <c r="AP479" s="41">
        <v>2</v>
      </c>
      <c r="AQ479" s="50">
        <v>1</v>
      </c>
      <c r="AR479" s="40"/>
      <c r="AS479" s="41">
        <v>4</v>
      </c>
      <c r="AT479" s="41">
        <v>2</v>
      </c>
      <c r="AU479" s="41">
        <v>2</v>
      </c>
      <c r="AV479" s="41">
        <v>2</v>
      </c>
      <c r="AW479" s="41">
        <v>2</v>
      </c>
      <c r="AX479" s="50">
        <v>2</v>
      </c>
      <c r="AY479" s="41">
        <v>3</v>
      </c>
      <c r="AZ479" s="41">
        <v>3</v>
      </c>
      <c r="BA479" s="41">
        <v>3</v>
      </c>
      <c r="BB479" s="41">
        <v>1</v>
      </c>
      <c r="BC479" s="41">
        <v>1</v>
      </c>
      <c r="BD479" s="50">
        <v>4</v>
      </c>
      <c r="BE479" s="40"/>
      <c r="BF479" s="59">
        <v>2</v>
      </c>
      <c r="BG479" s="59">
        <v>1</v>
      </c>
      <c r="BH479" s="59">
        <v>1</v>
      </c>
      <c r="BI479" s="59">
        <v>1</v>
      </c>
      <c r="BJ479" s="59">
        <v>1</v>
      </c>
      <c r="BK479" s="60">
        <v>1</v>
      </c>
      <c r="BL479" s="59">
        <v>3</v>
      </c>
      <c r="BM479" s="59">
        <v>3</v>
      </c>
      <c r="BN479" s="59">
        <v>3</v>
      </c>
      <c r="BO479" s="59">
        <v>1</v>
      </c>
      <c r="BP479" s="59">
        <v>1</v>
      </c>
      <c r="BQ479" s="60">
        <v>2</v>
      </c>
      <c r="BR479" s="40"/>
      <c r="BS479" s="51">
        <f t="shared" si="636"/>
        <v>5.3257884663393529E-4</v>
      </c>
      <c r="BT479" s="51">
        <f t="shared" si="637"/>
        <v>1.2403562303093448E-4</v>
      </c>
      <c r="BU479" s="51">
        <f t="shared" si="638"/>
        <v>2.1145523492676602E-4</v>
      </c>
      <c r="BV479" s="51">
        <f t="shared" si="639"/>
        <v>4.8146364949446316E-4</v>
      </c>
      <c r="BW479" s="51">
        <f t="shared" si="640"/>
        <v>0</v>
      </c>
      <c r="BX479" s="51">
        <f t="shared" si="641"/>
        <v>1.0793319415448852</v>
      </c>
      <c r="BY479" s="51">
        <f t="shared" si="642"/>
        <v>0</v>
      </c>
      <c r="BZ479" s="51">
        <f t="shared" si="643"/>
        <v>0</v>
      </c>
      <c r="CA479" s="51">
        <f t="shared" si="644"/>
        <v>3.9473684210526316E-5</v>
      </c>
      <c r="CB479" s="51">
        <f t="shared" si="645"/>
        <v>0</v>
      </c>
      <c r="CC479" s="51">
        <f t="shared" si="646"/>
        <v>0</v>
      </c>
      <c r="CD479" s="51">
        <f t="shared" si="647"/>
        <v>0.22283711030424436</v>
      </c>
      <c r="CE479" s="40"/>
      <c r="CF479" s="53">
        <f t="shared" si="651"/>
        <v>1.9646279279744323</v>
      </c>
      <c r="CG479" s="40"/>
      <c r="CH479" s="61">
        <f t="shared" si="652"/>
        <v>5.3257884663393529E-4</v>
      </c>
      <c r="CI479" s="61">
        <f t="shared" si="653"/>
        <v>1.2403562303093448E-4</v>
      </c>
      <c r="CJ479" s="61">
        <f t="shared" si="654"/>
        <v>2.1145523492676602E-4</v>
      </c>
      <c r="CK479" s="61">
        <f t="shared" si="655"/>
        <v>4.8146364949446316E-4</v>
      </c>
      <c r="CL479" s="61">
        <f t="shared" si="656"/>
        <v>0</v>
      </c>
      <c r="CM479" s="61">
        <f t="shared" si="657"/>
        <v>1.0793319415448852</v>
      </c>
      <c r="CN479" s="61">
        <f t="shared" si="658"/>
        <v>0</v>
      </c>
      <c r="CO479" s="61">
        <f t="shared" si="659"/>
        <v>0</v>
      </c>
      <c r="CP479" s="61">
        <f t="shared" si="660"/>
        <v>7.8947368421052633E-5</v>
      </c>
      <c r="CQ479" s="61">
        <f t="shared" si="661"/>
        <v>0</v>
      </c>
      <c r="CR479" s="61">
        <f t="shared" si="662"/>
        <v>0</v>
      </c>
      <c r="CS479" s="61">
        <f t="shared" si="663"/>
        <v>0.22283711030424436</v>
      </c>
      <c r="CT479" s="40"/>
      <c r="CU479" s="54">
        <f t="shared" si="664"/>
        <v>1.0463192759454412E-3</v>
      </c>
      <c r="CV479" s="54">
        <f t="shared" si="665"/>
        <v>2.4368384907028258E-4</v>
      </c>
      <c r="CW479" s="54">
        <f t="shared" si="666"/>
        <v>4.1543086005351912E-4</v>
      </c>
      <c r="CX479" s="54">
        <f t="shared" si="667"/>
        <v>9.4589693210131551E-4</v>
      </c>
      <c r="CY479" s="54">
        <f t="shared" si="668"/>
        <v>0</v>
      </c>
      <c r="CZ479" s="54">
        <f t="shared" si="669"/>
        <v>2.1204856759139488</v>
      </c>
      <c r="DA479" s="54">
        <f t="shared" si="670"/>
        <v>0</v>
      </c>
      <c r="DB479" s="54">
        <f t="shared" si="671"/>
        <v>0</v>
      </c>
      <c r="DC479" s="54">
        <f t="shared" si="672"/>
        <v>1.5510220484008677E-4</v>
      </c>
      <c r="DD479" s="54">
        <f t="shared" si="673"/>
        <v>0</v>
      </c>
      <c r="DE479" s="54">
        <f t="shared" si="674"/>
        <v>0</v>
      </c>
      <c r="DF479" s="54">
        <f t="shared" si="675"/>
        <v>0.4377920102928376</v>
      </c>
      <c r="DG479" s="40"/>
      <c r="DH479" s="80">
        <f t="shared" si="676"/>
        <v>2.5610841193287972</v>
      </c>
      <c r="DI479" s="80">
        <f t="shared" si="677"/>
        <v>0.78091929308599017</v>
      </c>
      <c r="DJ479" s="40"/>
      <c r="DK479" s="54">
        <f t="shared" si="678"/>
        <v>1.0651576932678706E-3</v>
      </c>
      <c r="DL479" s="54">
        <f t="shared" si="679"/>
        <v>1.2403562303093448E-4</v>
      </c>
      <c r="DM479" s="54">
        <f t="shared" si="680"/>
        <v>2.1145523492676602E-4</v>
      </c>
      <c r="DN479" s="54">
        <f t="shared" si="681"/>
        <v>4.8146364949446316E-4</v>
      </c>
      <c r="DO479" s="54">
        <f t="shared" si="682"/>
        <v>0</v>
      </c>
      <c r="DP479" s="54">
        <f t="shared" si="683"/>
        <v>1.0793319415448852</v>
      </c>
      <c r="DQ479" s="54">
        <f t="shared" si="684"/>
        <v>0</v>
      </c>
      <c r="DR479" s="54">
        <f t="shared" si="685"/>
        <v>0</v>
      </c>
      <c r="DS479" s="54">
        <f t="shared" si="686"/>
        <v>1.1842105263157896E-4</v>
      </c>
      <c r="DT479" s="54">
        <f t="shared" si="687"/>
        <v>0</v>
      </c>
      <c r="DU479" s="54">
        <f t="shared" si="688"/>
        <v>0</v>
      </c>
      <c r="DV479" s="54">
        <f t="shared" si="689"/>
        <v>0.44567422060848871</v>
      </c>
      <c r="DW479" s="54"/>
      <c r="DX479" s="63">
        <f t="shared" si="690"/>
        <v>1.5270066954067254</v>
      </c>
      <c r="DY479" s="40"/>
      <c r="DZ479" s="41">
        <f t="shared" si="691"/>
        <v>2.0926385518908824E-3</v>
      </c>
      <c r="EA479" s="41">
        <f t="shared" si="692"/>
        <v>2.4368384907028258E-4</v>
      </c>
      <c r="EB479" s="41">
        <f t="shared" si="693"/>
        <v>4.1543086005351912E-4</v>
      </c>
      <c r="EC479" s="41">
        <f t="shared" si="694"/>
        <v>9.4589693210131551E-4</v>
      </c>
      <c r="ED479" s="41">
        <f t="shared" si="695"/>
        <v>0</v>
      </c>
      <c r="EE479" s="41">
        <f t="shared" si="696"/>
        <v>2.1204856759139488</v>
      </c>
      <c r="EF479" s="41">
        <f t="shared" si="697"/>
        <v>0</v>
      </c>
      <c r="EG479" s="41">
        <f t="shared" si="698"/>
        <v>0</v>
      </c>
      <c r="EH479" s="41">
        <f t="shared" si="699"/>
        <v>2.3265330726013016E-4</v>
      </c>
      <c r="EI479" s="41">
        <f t="shared" si="700"/>
        <v>0</v>
      </c>
      <c r="EJ479" s="41">
        <f t="shared" si="701"/>
        <v>0</v>
      </c>
      <c r="EK479" s="41">
        <f t="shared" si="702"/>
        <v>0.87558402058567519</v>
      </c>
      <c r="EL479" s="40"/>
      <c r="EM479" s="82">
        <f t="shared" si="703"/>
        <v>3.0000000000000004</v>
      </c>
      <c r="EN479" s="40"/>
      <c r="EO479" s="80">
        <f t="shared" si="704"/>
        <v>1.3144842414840587</v>
      </c>
      <c r="EP479" s="80">
        <f t="shared" si="705"/>
        <v>1.6559281750336889</v>
      </c>
      <c r="EQ479" s="80">
        <f t="shared" si="706"/>
        <v>0.34144393354963021</v>
      </c>
      <c r="ER479" s="80"/>
      <c r="ES479" s="80">
        <f t="shared" si="648"/>
        <v>15.990413984130152</v>
      </c>
      <c r="ET479" s="80">
        <f t="shared" si="649"/>
        <v>68.392700063631395</v>
      </c>
      <c r="EU479" s="80"/>
      <c r="EV479" s="80">
        <f t="shared" si="707"/>
        <v>0.34144393354963021</v>
      </c>
      <c r="EW479" s="80">
        <f t="shared" si="708"/>
        <v>1.3144842414840587</v>
      </c>
      <c r="EX479" s="84">
        <f t="shared" si="709"/>
        <v>2.8064331220106452E-3</v>
      </c>
      <c r="EY479" s="85">
        <f t="shared" si="710"/>
        <v>0.34188022719657729</v>
      </c>
      <c r="EZ479" s="86">
        <f>3</f>
        <v>3</v>
      </c>
      <c r="FA479" s="75"/>
      <c r="FB479" s="88"/>
      <c r="FC479" s="80">
        <f t="shared" si="711"/>
        <v>3.2000000000000001E-2</v>
      </c>
      <c r="FD479" s="80">
        <f t="shared" si="712"/>
        <v>5.0000000000000001E-3</v>
      </c>
      <c r="FE479" s="80">
        <f t="shared" si="713"/>
        <v>1.4999999999999999E-2</v>
      </c>
      <c r="FF479" s="80">
        <f t="shared" si="714"/>
        <v>2.7E-2</v>
      </c>
      <c r="FG479" s="80">
        <f t="shared" si="715"/>
        <v>0</v>
      </c>
      <c r="FH479" s="80">
        <f t="shared" si="716"/>
        <v>15.990413984130152</v>
      </c>
      <c r="FI479" s="80">
        <f t="shared" si="717"/>
        <v>68.392700063631395</v>
      </c>
      <c r="FJ479" s="80">
        <f t="shared" si="718"/>
        <v>0</v>
      </c>
      <c r="FK479" s="80">
        <f t="shared" si="719"/>
        <v>0</v>
      </c>
      <c r="FL479" s="80">
        <f t="shared" si="720"/>
        <v>6.0000000000000001E-3</v>
      </c>
      <c r="FM479" s="80">
        <f t="shared" si="721"/>
        <v>0</v>
      </c>
      <c r="FN479" s="80">
        <f t="shared" si="722"/>
        <v>0</v>
      </c>
      <c r="FO479" s="80">
        <f t="shared" si="723"/>
        <v>17.797999999999998</v>
      </c>
      <c r="FP479" s="80">
        <f t="shared" si="724"/>
        <v>102.26611404776155</v>
      </c>
    </row>
    <row r="480" spans="1:172" ht="21">
      <c r="A480" s="40">
        <v>478</v>
      </c>
      <c r="B480" s="41" t="s">
        <v>73</v>
      </c>
      <c r="C480" s="236">
        <v>0.28000000000000003</v>
      </c>
      <c r="D480" s="236">
        <v>5.2999999999999999E-2</v>
      </c>
      <c r="E480" s="236">
        <v>0</v>
      </c>
      <c r="F480" s="236">
        <v>3.4000000000000002E-2</v>
      </c>
      <c r="G480" s="236"/>
      <c r="H480" s="236">
        <v>73.08</v>
      </c>
      <c r="I480" s="236">
        <v>6.2E-2</v>
      </c>
      <c r="J480" s="236"/>
      <c r="K480" s="236">
        <v>1.9E-2</v>
      </c>
      <c r="L480" s="239">
        <v>0</v>
      </c>
      <c r="M480" s="239">
        <v>0</v>
      </c>
      <c r="N480" s="236">
        <v>19.541</v>
      </c>
      <c r="O480" s="71"/>
      <c r="P480" s="70">
        <f t="shared" si="635"/>
        <v>99.207785808227356</v>
      </c>
      <c r="Q480" s="70">
        <f t="shared" si="650"/>
        <v>93.069000000000003</v>
      </c>
      <c r="S480" s="48">
        <v>60.085000000000001</v>
      </c>
      <c r="T480" s="48">
        <v>40.311</v>
      </c>
      <c r="U480" s="48">
        <v>70.936999999999998</v>
      </c>
      <c r="V480" s="48">
        <v>56.079000000000001</v>
      </c>
      <c r="W480" s="48">
        <v>81.41</v>
      </c>
      <c r="X480" s="49">
        <v>71.849999999999994</v>
      </c>
      <c r="Y480" s="48">
        <v>101.962</v>
      </c>
      <c r="Z480" s="48">
        <v>149.88</v>
      </c>
      <c r="AA480" s="48">
        <v>152</v>
      </c>
      <c r="AB480" s="48">
        <v>61.978999999999999</v>
      </c>
      <c r="AC480" s="48">
        <v>94.203000000000003</v>
      </c>
      <c r="AD480" s="49">
        <v>79.87</v>
      </c>
      <c r="AE480" s="40"/>
      <c r="AF480" s="41">
        <v>1</v>
      </c>
      <c r="AG480" s="41">
        <v>1</v>
      </c>
      <c r="AH480" s="41">
        <v>1</v>
      </c>
      <c r="AI480" s="41">
        <v>1</v>
      </c>
      <c r="AJ480" s="41">
        <v>1</v>
      </c>
      <c r="AK480" s="50">
        <v>1</v>
      </c>
      <c r="AL480" s="41">
        <v>2</v>
      </c>
      <c r="AM480" s="41">
        <v>2</v>
      </c>
      <c r="AN480" s="41">
        <v>2</v>
      </c>
      <c r="AO480" s="41">
        <v>2</v>
      </c>
      <c r="AP480" s="41">
        <v>2</v>
      </c>
      <c r="AQ480" s="50">
        <v>1</v>
      </c>
      <c r="AR480" s="40"/>
      <c r="AS480" s="41">
        <v>4</v>
      </c>
      <c r="AT480" s="41">
        <v>2</v>
      </c>
      <c r="AU480" s="41">
        <v>2</v>
      </c>
      <c r="AV480" s="41">
        <v>2</v>
      </c>
      <c r="AW480" s="41">
        <v>2</v>
      </c>
      <c r="AX480" s="50">
        <v>2</v>
      </c>
      <c r="AY480" s="41">
        <v>3</v>
      </c>
      <c r="AZ480" s="41">
        <v>3</v>
      </c>
      <c r="BA480" s="41">
        <v>3</v>
      </c>
      <c r="BB480" s="41">
        <v>1</v>
      </c>
      <c r="BC480" s="41">
        <v>1</v>
      </c>
      <c r="BD480" s="50">
        <v>4</v>
      </c>
      <c r="BE480" s="40"/>
      <c r="BF480" s="59">
        <v>2</v>
      </c>
      <c r="BG480" s="59">
        <v>1</v>
      </c>
      <c r="BH480" s="59">
        <v>1</v>
      </c>
      <c r="BI480" s="59">
        <v>1</v>
      </c>
      <c r="BJ480" s="59">
        <v>1</v>
      </c>
      <c r="BK480" s="60">
        <v>1</v>
      </c>
      <c r="BL480" s="59">
        <v>3</v>
      </c>
      <c r="BM480" s="59">
        <v>3</v>
      </c>
      <c r="BN480" s="59">
        <v>3</v>
      </c>
      <c r="BO480" s="59">
        <v>1</v>
      </c>
      <c r="BP480" s="59">
        <v>1</v>
      </c>
      <c r="BQ480" s="60">
        <v>2</v>
      </c>
      <c r="BR480" s="40"/>
      <c r="BS480" s="51">
        <f t="shared" si="636"/>
        <v>4.6600649080469339E-3</v>
      </c>
      <c r="BT480" s="51">
        <f t="shared" si="637"/>
        <v>1.3147776041279055E-3</v>
      </c>
      <c r="BU480" s="51">
        <f t="shared" si="638"/>
        <v>0</v>
      </c>
      <c r="BV480" s="51">
        <f t="shared" si="639"/>
        <v>6.0628755862265741E-4</v>
      </c>
      <c r="BW480" s="51">
        <f t="shared" si="640"/>
        <v>0</v>
      </c>
      <c r="BX480" s="51">
        <f t="shared" si="641"/>
        <v>1.0171189979123174</v>
      </c>
      <c r="BY480" s="51">
        <f t="shared" si="642"/>
        <v>6.0806967301543714E-4</v>
      </c>
      <c r="BZ480" s="51">
        <f t="shared" si="643"/>
        <v>0</v>
      </c>
      <c r="CA480" s="51">
        <f t="shared" si="644"/>
        <v>1.25E-4</v>
      </c>
      <c r="CB480" s="51">
        <f t="shared" si="645"/>
        <v>0</v>
      </c>
      <c r="CC480" s="51">
        <f t="shared" si="646"/>
        <v>0</v>
      </c>
      <c r="CD480" s="51">
        <f t="shared" si="647"/>
        <v>0.24466007261800424</v>
      </c>
      <c r="CE480" s="40"/>
      <c r="CF480" s="53">
        <f t="shared" si="651"/>
        <v>1.9738406281161645</v>
      </c>
      <c r="CG480" s="40"/>
      <c r="CH480" s="61">
        <f t="shared" si="652"/>
        <v>4.6600649080469339E-3</v>
      </c>
      <c r="CI480" s="61">
        <f t="shared" si="653"/>
        <v>1.3147776041279055E-3</v>
      </c>
      <c r="CJ480" s="61">
        <f t="shared" si="654"/>
        <v>0</v>
      </c>
      <c r="CK480" s="61">
        <f t="shared" si="655"/>
        <v>6.0628755862265741E-4</v>
      </c>
      <c r="CL480" s="61">
        <f t="shared" si="656"/>
        <v>0</v>
      </c>
      <c r="CM480" s="61">
        <f t="shared" si="657"/>
        <v>1.0171189979123174</v>
      </c>
      <c r="CN480" s="61">
        <f t="shared" si="658"/>
        <v>1.2161393460308743E-3</v>
      </c>
      <c r="CO480" s="61">
        <f t="shared" si="659"/>
        <v>0</v>
      </c>
      <c r="CP480" s="61">
        <f t="shared" si="660"/>
        <v>2.5000000000000001E-4</v>
      </c>
      <c r="CQ480" s="61">
        <f t="shared" si="661"/>
        <v>0</v>
      </c>
      <c r="CR480" s="61">
        <f t="shared" si="662"/>
        <v>0</v>
      </c>
      <c r="CS480" s="61">
        <f t="shared" si="663"/>
        <v>0.24466007261800424</v>
      </c>
      <c r="CT480" s="40"/>
      <c r="CU480" s="54">
        <f t="shared" si="664"/>
        <v>9.1982254451614554E-3</v>
      </c>
      <c r="CV480" s="54">
        <f t="shared" si="665"/>
        <v>2.5951614519648908E-3</v>
      </c>
      <c r="CW480" s="54">
        <f t="shared" si="666"/>
        <v>0</v>
      </c>
      <c r="CX480" s="54">
        <f t="shared" si="667"/>
        <v>1.1967150155307619E-3</v>
      </c>
      <c r="CY480" s="54">
        <f t="shared" si="668"/>
        <v>0</v>
      </c>
      <c r="CZ480" s="54">
        <f t="shared" si="669"/>
        <v>2.0076308017081326</v>
      </c>
      <c r="DA480" s="54">
        <f t="shared" si="670"/>
        <v>2.4004652506463622E-3</v>
      </c>
      <c r="DB480" s="54">
        <f t="shared" si="671"/>
        <v>0</v>
      </c>
      <c r="DC480" s="54">
        <f t="shared" si="672"/>
        <v>4.9346015702904117E-4</v>
      </c>
      <c r="DD480" s="54">
        <f t="shared" si="673"/>
        <v>0</v>
      </c>
      <c r="DE480" s="54">
        <f t="shared" si="674"/>
        <v>0</v>
      </c>
      <c r="DF480" s="54">
        <f t="shared" si="675"/>
        <v>0.4829199914112679</v>
      </c>
      <c r="DG480" s="40"/>
      <c r="DH480" s="80">
        <f t="shared" si="676"/>
        <v>2.5064348204397331</v>
      </c>
      <c r="DI480" s="80">
        <f t="shared" si="677"/>
        <v>0.79794614393727448</v>
      </c>
      <c r="DJ480" s="40"/>
      <c r="DK480" s="54">
        <f t="shared" si="678"/>
        <v>9.3201298160938677E-3</v>
      </c>
      <c r="DL480" s="54">
        <f t="shared" si="679"/>
        <v>1.3147776041279055E-3</v>
      </c>
      <c r="DM480" s="54">
        <f t="shared" si="680"/>
        <v>0</v>
      </c>
      <c r="DN480" s="54">
        <f t="shared" si="681"/>
        <v>6.0628755862265741E-4</v>
      </c>
      <c r="DO480" s="54">
        <f t="shared" si="682"/>
        <v>0</v>
      </c>
      <c r="DP480" s="54">
        <f t="shared" si="683"/>
        <v>1.0171189979123174</v>
      </c>
      <c r="DQ480" s="54">
        <f t="shared" si="684"/>
        <v>1.8242090190463114E-3</v>
      </c>
      <c r="DR480" s="54">
        <f t="shared" si="685"/>
        <v>0</v>
      </c>
      <c r="DS480" s="54">
        <f t="shared" si="686"/>
        <v>3.7500000000000001E-4</v>
      </c>
      <c r="DT480" s="54">
        <f t="shared" si="687"/>
        <v>0</v>
      </c>
      <c r="DU480" s="54">
        <f t="shared" si="688"/>
        <v>0</v>
      </c>
      <c r="DV480" s="54">
        <f t="shared" si="689"/>
        <v>0.48932014523600847</v>
      </c>
      <c r="DW480" s="54"/>
      <c r="DX480" s="63">
        <f t="shared" si="690"/>
        <v>1.5198795471462168</v>
      </c>
      <c r="DY480" s="40"/>
      <c r="DZ480" s="41">
        <f t="shared" si="691"/>
        <v>1.8396450890322911E-2</v>
      </c>
      <c r="EA480" s="41">
        <f t="shared" si="692"/>
        <v>2.5951614519648908E-3</v>
      </c>
      <c r="EB480" s="41">
        <f t="shared" si="693"/>
        <v>0</v>
      </c>
      <c r="EC480" s="41">
        <f t="shared" si="694"/>
        <v>1.1967150155307619E-3</v>
      </c>
      <c r="ED480" s="41">
        <f t="shared" si="695"/>
        <v>0</v>
      </c>
      <c r="EE480" s="41">
        <f t="shared" si="696"/>
        <v>2.0076308017081326</v>
      </c>
      <c r="EF480" s="41">
        <f t="shared" si="697"/>
        <v>3.6006978759695434E-3</v>
      </c>
      <c r="EG480" s="41">
        <f t="shared" si="698"/>
        <v>0</v>
      </c>
      <c r="EH480" s="41">
        <f t="shared" si="699"/>
        <v>7.4019023554356171E-4</v>
      </c>
      <c r="EI480" s="41">
        <f t="shared" si="700"/>
        <v>0</v>
      </c>
      <c r="EJ480" s="41">
        <f t="shared" si="701"/>
        <v>0</v>
      </c>
      <c r="EK480" s="41">
        <f t="shared" si="702"/>
        <v>0.9658399828225358</v>
      </c>
      <c r="EL480" s="40"/>
      <c r="EM480" s="82">
        <f t="shared" si="703"/>
        <v>3</v>
      </c>
      <c r="EN480" s="40"/>
      <c r="EO480" s="80">
        <f t="shared" si="704"/>
        <v>1.2123231363763534</v>
      </c>
      <c r="EP480" s="80">
        <f t="shared" si="705"/>
        <v>1.6019812566727034</v>
      </c>
      <c r="EQ480" s="80">
        <f t="shared" si="706"/>
        <v>0.38965812029635005</v>
      </c>
      <c r="ER480" s="80"/>
      <c r="ES480" s="80">
        <f t="shared" si="648"/>
        <v>17.775623349303121</v>
      </c>
      <c r="ET480" s="80">
        <f t="shared" si="649"/>
        <v>61.443162458924235</v>
      </c>
      <c r="EU480" s="80"/>
      <c r="EV480" s="80">
        <f t="shared" si="707"/>
        <v>0.38965812029635005</v>
      </c>
      <c r="EW480" s="80">
        <f t="shared" si="708"/>
        <v>1.2123231363763534</v>
      </c>
      <c r="EX480" s="84">
        <f t="shared" si="709"/>
        <v>1.5884027320332512E-2</v>
      </c>
      <c r="EY480" s="85">
        <f t="shared" si="710"/>
        <v>0.38534414497684294</v>
      </c>
      <c r="EZ480" s="86">
        <f>3</f>
        <v>3</v>
      </c>
      <c r="FA480" s="75"/>
      <c r="FB480" s="88"/>
      <c r="FC480" s="80">
        <f t="shared" si="711"/>
        <v>0.28000000000000003</v>
      </c>
      <c r="FD480" s="80">
        <f t="shared" si="712"/>
        <v>5.2999999999999999E-2</v>
      </c>
      <c r="FE480" s="80">
        <f t="shared" si="713"/>
        <v>0</v>
      </c>
      <c r="FF480" s="80">
        <f t="shared" si="714"/>
        <v>3.4000000000000002E-2</v>
      </c>
      <c r="FG480" s="80">
        <f t="shared" si="715"/>
        <v>0</v>
      </c>
      <c r="FH480" s="80">
        <f t="shared" si="716"/>
        <v>17.775623349303121</v>
      </c>
      <c r="FI480" s="80">
        <f t="shared" si="717"/>
        <v>61.443162458924235</v>
      </c>
      <c r="FJ480" s="80">
        <f t="shared" si="718"/>
        <v>6.2E-2</v>
      </c>
      <c r="FK480" s="80">
        <f t="shared" si="719"/>
        <v>0</v>
      </c>
      <c r="FL480" s="80">
        <f t="shared" si="720"/>
        <v>1.9E-2</v>
      </c>
      <c r="FM480" s="80">
        <f t="shared" si="721"/>
        <v>0</v>
      </c>
      <c r="FN480" s="80">
        <f t="shared" si="722"/>
        <v>0</v>
      </c>
      <c r="FO480" s="80">
        <f t="shared" si="723"/>
        <v>19.541</v>
      </c>
      <c r="FP480" s="80">
        <f t="shared" si="724"/>
        <v>99.207785808227356</v>
      </c>
    </row>
    <row r="481" spans="1:172" ht="21.75" thickBot="1">
      <c r="A481" s="40">
        <v>479</v>
      </c>
      <c r="B481" s="41" t="s">
        <v>73</v>
      </c>
      <c r="C481" s="237">
        <v>11.574</v>
      </c>
      <c r="D481" s="237">
        <v>1.2390000000000001</v>
      </c>
      <c r="E481" s="237">
        <v>4.1000000000000002E-2</v>
      </c>
      <c r="F481" s="237">
        <v>0.19700000000000001</v>
      </c>
      <c r="G481" s="237"/>
      <c r="H481" s="237">
        <v>2.8319999999999999</v>
      </c>
      <c r="I481" s="237">
        <v>8.3469999999999995</v>
      </c>
      <c r="J481" s="237"/>
      <c r="K481" s="237">
        <v>1E-3</v>
      </c>
      <c r="L481" s="241">
        <v>0</v>
      </c>
      <c r="M481" s="241">
        <v>0</v>
      </c>
      <c r="N481" s="237">
        <v>58.649000000000001</v>
      </c>
      <c r="O481" s="71"/>
      <c r="P481" s="70">
        <f t="shared" si="635"/>
        <v>76.079494796046035</v>
      </c>
      <c r="Q481" s="70">
        <f t="shared" si="650"/>
        <v>82.88</v>
      </c>
      <c r="S481" s="48">
        <v>60.085000000000001</v>
      </c>
      <c r="T481" s="48">
        <v>40.311</v>
      </c>
      <c r="U481" s="48">
        <v>70.936999999999998</v>
      </c>
      <c r="V481" s="48">
        <v>56.079000000000001</v>
      </c>
      <c r="W481" s="48">
        <v>81.41</v>
      </c>
      <c r="X481" s="49">
        <v>71.849999999999994</v>
      </c>
      <c r="Y481" s="48">
        <v>101.962</v>
      </c>
      <c r="Z481" s="48">
        <v>149.88</v>
      </c>
      <c r="AA481" s="48">
        <v>152</v>
      </c>
      <c r="AB481" s="48">
        <v>61.978999999999999</v>
      </c>
      <c r="AC481" s="48">
        <v>94.203000000000003</v>
      </c>
      <c r="AD481" s="49">
        <v>79.87</v>
      </c>
      <c r="AE481" s="40"/>
      <c r="AF481" s="41">
        <v>1</v>
      </c>
      <c r="AG481" s="41">
        <v>1</v>
      </c>
      <c r="AH481" s="41">
        <v>1</v>
      </c>
      <c r="AI481" s="41">
        <v>1</v>
      </c>
      <c r="AJ481" s="41">
        <v>1</v>
      </c>
      <c r="AK481" s="50">
        <v>1</v>
      </c>
      <c r="AL481" s="41">
        <v>2</v>
      </c>
      <c r="AM481" s="41">
        <v>2</v>
      </c>
      <c r="AN481" s="41">
        <v>2</v>
      </c>
      <c r="AO481" s="41">
        <v>2</v>
      </c>
      <c r="AP481" s="41">
        <v>2</v>
      </c>
      <c r="AQ481" s="50">
        <v>1</v>
      </c>
      <c r="AR481" s="40"/>
      <c r="AS481" s="41">
        <v>4</v>
      </c>
      <c r="AT481" s="41">
        <v>2</v>
      </c>
      <c r="AU481" s="41">
        <v>2</v>
      </c>
      <c r="AV481" s="41">
        <v>2</v>
      </c>
      <c r="AW481" s="41">
        <v>2</v>
      </c>
      <c r="AX481" s="50">
        <v>2</v>
      </c>
      <c r="AY481" s="41">
        <v>3</v>
      </c>
      <c r="AZ481" s="41">
        <v>3</v>
      </c>
      <c r="BA481" s="41">
        <v>3</v>
      </c>
      <c r="BB481" s="41">
        <v>1</v>
      </c>
      <c r="BC481" s="41">
        <v>1</v>
      </c>
      <c r="BD481" s="50">
        <v>4</v>
      </c>
      <c r="BE481" s="40"/>
      <c r="BF481" s="59">
        <v>2</v>
      </c>
      <c r="BG481" s="59">
        <v>1</v>
      </c>
      <c r="BH481" s="59">
        <v>1</v>
      </c>
      <c r="BI481" s="59">
        <v>1</v>
      </c>
      <c r="BJ481" s="59">
        <v>1</v>
      </c>
      <c r="BK481" s="60">
        <v>1</v>
      </c>
      <c r="BL481" s="59">
        <v>3</v>
      </c>
      <c r="BM481" s="59">
        <v>3</v>
      </c>
      <c r="BN481" s="59">
        <v>3</v>
      </c>
      <c r="BO481" s="59">
        <v>1</v>
      </c>
      <c r="BP481" s="59">
        <v>1</v>
      </c>
      <c r="BQ481" s="60">
        <v>2</v>
      </c>
      <c r="BR481" s="40"/>
      <c r="BS481" s="51">
        <f t="shared" si="636"/>
        <v>0.19262711159191145</v>
      </c>
      <c r="BT481" s="51">
        <f t="shared" si="637"/>
        <v>3.0736027387065566E-2</v>
      </c>
      <c r="BU481" s="51">
        <f t="shared" si="638"/>
        <v>5.7797764213316047E-4</v>
      </c>
      <c r="BV481" s="51">
        <f t="shared" si="639"/>
        <v>3.5129014426077501E-3</v>
      </c>
      <c r="BW481" s="51">
        <f t="shared" si="640"/>
        <v>0</v>
      </c>
      <c r="BX481" s="51">
        <f t="shared" si="641"/>
        <v>3.9415448851774532E-2</v>
      </c>
      <c r="BY481" s="51">
        <f t="shared" si="642"/>
        <v>8.1863831623546018E-2</v>
      </c>
      <c r="BZ481" s="51">
        <f t="shared" si="643"/>
        <v>0</v>
      </c>
      <c r="CA481" s="51">
        <f t="shared" si="644"/>
        <v>6.578947368421053E-6</v>
      </c>
      <c r="CB481" s="51">
        <f t="shared" si="645"/>
        <v>0</v>
      </c>
      <c r="CC481" s="51">
        <f t="shared" si="646"/>
        <v>0</v>
      </c>
      <c r="CD481" s="51">
        <f t="shared" si="647"/>
        <v>0.73430574683861272</v>
      </c>
      <c r="CE481" s="40"/>
      <c r="CF481" s="53">
        <f t="shared" si="651"/>
        <v>1.3801229968474527</v>
      </c>
      <c r="CG481" s="40"/>
      <c r="CH481" s="61">
        <f t="shared" si="652"/>
        <v>0.19262711159191145</v>
      </c>
      <c r="CI481" s="61">
        <f t="shared" si="653"/>
        <v>3.0736027387065566E-2</v>
      </c>
      <c r="CJ481" s="61">
        <f t="shared" si="654"/>
        <v>5.7797764213316047E-4</v>
      </c>
      <c r="CK481" s="61">
        <f t="shared" si="655"/>
        <v>3.5129014426077501E-3</v>
      </c>
      <c r="CL481" s="61">
        <f t="shared" si="656"/>
        <v>0</v>
      </c>
      <c r="CM481" s="61">
        <f t="shared" si="657"/>
        <v>3.9415448851774532E-2</v>
      </c>
      <c r="CN481" s="61">
        <f t="shared" si="658"/>
        <v>0.16372766324709204</v>
      </c>
      <c r="CO481" s="61">
        <f t="shared" si="659"/>
        <v>0</v>
      </c>
      <c r="CP481" s="61">
        <f t="shared" si="660"/>
        <v>1.3157894736842106E-5</v>
      </c>
      <c r="CQ481" s="61">
        <f t="shared" si="661"/>
        <v>0</v>
      </c>
      <c r="CR481" s="61">
        <f t="shared" si="662"/>
        <v>0</v>
      </c>
      <c r="CS481" s="61">
        <f t="shared" si="663"/>
        <v>0.73430574683861272</v>
      </c>
      <c r="CT481" s="40"/>
      <c r="CU481" s="54">
        <f t="shared" si="664"/>
        <v>0.2658491065242975</v>
      </c>
      <c r="CV481" s="54">
        <f t="shared" si="665"/>
        <v>4.2419498228622309E-2</v>
      </c>
      <c r="CW481" s="54">
        <f t="shared" si="666"/>
        <v>7.9768023557164199E-4</v>
      </c>
      <c r="CX481" s="54">
        <f t="shared" si="667"/>
        <v>4.8482360666015478E-3</v>
      </c>
      <c r="CY481" s="54">
        <f t="shared" si="668"/>
        <v>0</v>
      </c>
      <c r="CZ481" s="54">
        <f t="shared" si="669"/>
        <v>5.4398167391398557E-2</v>
      </c>
      <c r="DA481" s="54">
        <f t="shared" si="670"/>
        <v>0.22596431326740718</v>
      </c>
      <c r="DB481" s="54">
        <f t="shared" si="671"/>
        <v>0</v>
      </c>
      <c r="DC481" s="54">
        <f t="shared" si="672"/>
        <v>1.815951311641385E-5</v>
      </c>
      <c r="DD481" s="54">
        <f t="shared" si="673"/>
        <v>0</v>
      </c>
      <c r="DE481" s="54">
        <f t="shared" si="674"/>
        <v>0</v>
      </c>
      <c r="DF481" s="54">
        <f t="shared" si="675"/>
        <v>1.013432247929213</v>
      </c>
      <c r="DG481" s="40"/>
      <c r="DH481" s="80">
        <f t="shared" si="676"/>
        <v>1.6077274091562281</v>
      </c>
      <c r="DI481" s="80">
        <f t="shared" si="677"/>
        <v>1.2439919781237327</v>
      </c>
      <c r="DJ481" s="40"/>
      <c r="DK481" s="54">
        <f t="shared" si="678"/>
        <v>0.38525422318382291</v>
      </c>
      <c r="DL481" s="54">
        <f t="shared" si="679"/>
        <v>3.0736027387065566E-2</v>
      </c>
      <c r="DM481" s="54">
        <f t="shared" si="680"/>
        <v>5.7797764213316047E-4</v>
      </c>
      <c r="DN481" s="54">
        <f t="shared" si="681"/>
        <v>3.5129014426077501E-3</v>
      </c>
      <c r="DO481" s="54">
        <f t="shared" si="682"/>
        <v>0</v>
      </c>
      <c r="DP481" s="54">
        <f t="shared" si="683"/>
        <v>3.9415448851774532E-2</v>
      </c>
      <c r="DQ481" s="54">
        <f t="shared" si="684"/>
        <v>0.24559149487063806</v>
      </c>
      <c r="DR481" s="54">
        <f t="shared" si="685"/>
        <v>0</v>
      </c>
      <c r="DS481" s="54">
        <f t="shared" si="686"/>
        <v>1.9736842105263158E-5</v>
      </c>
      <c r="DT481" s="54">
        <f t="shared" si="687"/>
        <v>0</v>
      </c>
      <c r="DU481" s="54">
        <f t="shared" si="688"/>
        <v>0</v>
      </c>
      <c r="DV481" s="54">
        <f t="shared" si="689"/>
        <v>1.4686114936772254</v>
      </c>
      <c r="DW481" s="54"/>
      <c r="DX481" s="63">
        <f t="shared" si="690"/>
        <v>2.1737193038973723</v>
      </c>
      <c r="DY481" s="40"/>
      <c r="DZ481" s="41">
        <f t="shared" si="691"/>
        <v>0.53169821304859499</v>
      </c>
      <c r="EA481" s="41">
        <f t="shared" si="692"/>
        <v>4.2419498228622309E-2</v>
      </c>
      <c r="EB481" s="41">
        <f t="shared" si="693"/>
        <v>7.9768023557164199E-4</v>
      </c>
      <c r="EC481" s="41">
        <f t="shared" si="694"/>
        <v>4.8482360666015478E-3</v>
      </c>
      <c r="ED481" s="41">
        <f t="shared" si="695"/>
        <v>0</v>
      </c>
      <c r="EE481" s="41">
        <f t="shared" si="696"/>
        <v>5.4398167391398557E-2</v>
      </c>
      <c r="EF481" s="41">
        <f t="shared" si="697"/>
        <v>0.33894646990111077</v>
      </c>
      <c r="EG481" s="41">
        <f t="shared" si="698"/>
        <v>0</v>
      </c>
      <c r="EH481" s="41">
        <f t="shared" si="699"/>
        <v>2.7239269674620777E-5</v>
      </c>
      <c r="EI481" s="41">
        <f t="shared" si="700"/>
        <v>0</v>
      </c>
      <c r="EJ481" s="41">
        <f t="shared" si="701"/>
        <v>0</v>
      </c>
      <c r="EK481" s="41">
        <f t="shared" si="702"/>
        <v>2.0268644958584261</v>
      </c>
      <c r="EL481" s="40"/>
      <c r="EM481" s="82">
        <f t="shared" si="703"/>
        <v>3.0000000000000009</v>
      </c>
      <c r="EN481" s="40"/>
      <c r="EO481" s="80">
        <f t="shared" si="704"/>
        <v>-1.463951868742396</v>
      </c>
      <c r="EP481" s="80">
        <f t="shared" si="705"/>
        <v>6.7670883859531822E-2</v>
      </c>
      <c r="EQ481" s="80">
        <f t="shared" si="706"/>
        <v>1.5316227526019279</v>
      </c>
      <c r="ER481" s="80"/>
      <c r="ES481" s="80">
        <f t="shared" si="648"/>
        <v>64.097812648233813</v>
      </c>
      <c r="ET481" s="80">
        <f t="shared" si="649"/>
        <v>-68.066317852187765</v>
      </c>
      <c r="EU481" s="80"/>
      <c r="EV481" s="80">
        <f t="shared" si="707"/>
        <v>1.5316227526019279</v>
      </c>
      <c r="EW481" s="80">
        <f t="shared" si="708"/>
        <v>-1.463951868742396</v>
      </c>
      <c r="EX481" s="84">
        <f t="shared" si="709"/>
        <v>0.53989699383561662</v>
      </c>
      <c r="EY481" s="85">
        <f t="shared" si="710"/>
        <v>1.2607015867958429</v>
      </c>
      <c r="EZ481" s="86">
        <f>3</f>
        <v>3</v>
      </c>
      <c r="FA481" s="75"/>
      <c r="FB481" s="88"/>
      <c r="FC481" s="80">
        <f t="shared" si="711"/>
        <v>11.574</v>
      </c>
      <c r="FD481" s="80">
        <f t="shared" si="712"/>
        <v>1.2390000000000001</v>
      </c>
      <c r="FE481" s="80">
        <f t="shared" si="713"/>
        <v>4.1000000000000002E-2</v>
      </c>
      <c r="FF481" s="80">
        <f t="shared" si="714"/>
        <v>0.19700000000000001</v>
      </c>
      <c r="FG481" s="80">
        <f t="shared" si="715"/>
        <v>0</v>
      </c>
      <c r="FH481" s="80">
        <f t="shared" si="716"/>
        <v>64.097812648233813</v>
      </c>
      <c r="FI481" s="80">
        <f t="shared" si="717"/>
        <v>-68.066317852187765</v>
      </c>
      <c r="FJ481" s="80">
        <f t="shared" si="718"/>
        <v>8.3469999999999995</v>
      </c>
      <c r="FK481" s="80">
        <f t="shared" si="719"/>
        <v>0</v>
      </c>
      <c r="FL481" s="80">
        <f t="shared" si="720"/>
        <v>1E-3</v>
      </c>
      <c r="FM481" s="80">
        <f t="shared" si="721"/>
        <v>0</v>
      </c>
      <c r="FN481" s="80">
        <f t="shared" si="722"/>
        <v>0</v>
      </c>
      <c r="FO481" s="80">
        <f t="shared" si="723"/>
        <v>58.649000000000001</v>
      </c>
      <c r="FP481" s="80">
        <f t="shared" si="724"/>
        <v>76.079494796046035</v>
      </c>
    </row>
    <row r="482" spans="1:172" ht="21.75" thickTop="1">
      <c r="A482" s="40">
        <v>480</v>
      </c>
      <c r="B482" s="41" t="s">
        <v>73</v>
      </c>
      <c r="C482" s="238">
        <v>0.89200000000000002</v>
      </c>
      <c r="D482" s="238">
        <v>0.03</v>
      </c>
      <c r="E482" s="238">
        <v>0</v>
      </c>
      <c r="F482" s="238">
        <v>9.7000000000000003E-2</v>
      </c>
      <c r="G482" s="238">
        <v>0</v>
      </c>
      <c r="H482" s="238">
        <v>57.475999999999999</v>
      </c>
      <c r="I482" s="238">
        <v>0.64200000000000002</v>
      </c>
      <c r="J482" s="238">
        <v>0.46600000000000003</v>
      </c>
      <c r="K482" s="238">
        <v>0.108</v>
      </c>
      <c r="L482" s="240">
        <v>0</v>
      </c>
      <c r="M482" s="240">
        <v>0</v>
      </c>
      <c r="N482" s="238">
        <v>31.907</v>
      </c>
      <c r="O482" s="71"/>
      <c r="P482" s="70">
        <f t="shared" si="635"/>
        <v>94.713121231559441</v>
      </c>
      <c r="Q482" s="70">
        <f t="shared" si="650"/>
        <v>91.617999999999995</v>
      </c>
      <c r="S482" s="48">
        <v>60.085000000000001</v>
      </c>
      <c r="T482" s="48">
        <v>40.311</v>
      </c>
      <c r="U482" s="48">
        <v>70.936999999999998</v>
      </c>
      <c r="V482" s="48">
        <v>56.079000000000001</v>
      </c>
      <c r="W482" s="48">
        <v>81.41</v>
      </c>
      <c r="X482" s="49">
        <v>71.849999999999994</v>
      </c>
      <c r="Y482" s="48">
        <v>101.962</v>
      </c>
      <c r="Z482" s="48">
        <v>149.88</v>
      </c>
      <c r="AA482" s="48">
        <v>152</v>
      </c>
      <c r="AB482" s="48">
        <v>61.978999999999999</v>
      </c>
      <c r="AC482" s="48">
        <v>94.203000000000003</v>
      </c>
      <c r="AD482" s="49">
        <v>79.87</v>
      </c>
      <c r="AE482" s="40"/>
      <c r="AF482" s="41">
        <v>1</v>
      </c>
      <c r="AG482" s="41">
        <v>1</v>
      </c>
      <c r="AH482" s="41">
        <v>1</v>
      </c>
      <c r="AI482" s="41">
        <v>1</v>
      </c>
      <c r="AJ482" s="41">
        <v>1</v>
      </c>
      <c r="AK482" s="50">
        <v>1</v>
      </c>
      <c r="AL482" s="41">
        <v>2</v>
      </c>
      <c r="AM482" s="41">
        <v>2</v>
      </c>
      <c r="AN482" s="41">
        <v>2</v>
      </c>
      <c r="AO482" s="41">
        <v>2</v>
      </c>
      <c r="AP482" s="41">
        <v>2</v>
      </c>
      <c r="AQ482" s="50">
        <v>1</v>
      </c>
      <c r="AR482" s="40"/>
      <c r="AS482" s="41">
        <v>4</v>
      </c>
      <c r="AT482" s="41">
        <v>2</v>
      </c>
      <c r="AU482" s="41">
        <v>2</v>
      </c>
      <c r="AV482" s="41">
        <v>2</v>
      </c>
      <c r="AW482" s="41">
        <v>2</v>
      </c>
      <c r="AX482" s="50">
        <v>2</v>
      </c>
      <c r="AY482" s="41">
        <v>3</v>
      </c>
      <c r="AZ482" s="41">
        <v>3</v>
      </c>
      <c r="BA482" s="41">
        <v>3</v>
      </c>
      <c r="BB482" s="41">
        <v>1</v>
      </c>
      <c r="BC482" s="41">
        <v>1</v>
      </c>
      <c r="BD482" s="50">
        <v>4</v>
      </c>
      <c r="BE482" s="40"/>
      <c r="BF482" s="59">
        <v>2</v>
      </c>
      <c r="BG482" s="59">
        <v>1</v>
      </c>
      <c r="BH482" s="59">
        <v>1</v>
      </c>
      <c r="BI482" s="59">
        <v>1</v>
      </c>
      <c r="BJ482" s="59">
        <v>1</v>
      </c>
      <c r="BK482" s="60">
        <v>1</v>
      </c>
      <c r="BL482" s="59">
        <v>3</v>
      </c>
      <c r="BM482" s="59">
        <v>3</v>
      </c>
      <c r="BN482" s="59">
        <v>3</v>
      </c>
      <c r="BO482" s="59">
        <v>1</v>
      </c>
      <c r="BP482" s="59">
        <v>1</v>
      </c>
      <c r="BQ482" s="60">
        <v>2</v>
      </c>
      <c r="BR482" s="40"/>
      <c r="BS482" s="51">
        <f t="shared" si="636"/>
        <v>1.4845635349920946E-2</v>
      </c>
      <c r="BT482" s="51">
        <f t="shared" si="637"/>
        <v>7.442137381856069E-4</v>
      </c>
      <c r="BU482" s="51">
        <f t="shared" si="638"/>
        <v>0</v>
      </c>
      <c r="BV482" s="51">
        <f t="shared" si="639"/>
        <v>1.7297027407764047E-3</v>
      </c>
      <c r="BW482" s="51">
        <f t="shared" si="640"/>
        <v>0</v>
      </c>
      <c r="BX482" s="51">
        <f t="shared" si="641"/>
        <v>0.79994432846207386</v>
      </c>
      <c r="BY482" s="51">
        <f t="shared" si="642"/>
        <v>6.2964633883211395E-3</v>
      </c>
      <c r="BZ482" s="51">
        <f t="shared" si="643"/>
        <v>3.109153989858554E-3</v>
      </c>
      <c r="CA482" s="51">
        <f t="shared" si="644"/>
        <v>7.1052631578947362E-4</v>
      </c>
      <c r="CB482" s="51">
        <f t="shared" si="645"/>
        <v>0</v>
      </c>
      <c r="CC482" s="51">
        <f t="shared" si="646"/>
        <v>0</v>
      </c>
      <c r="CD482" s="51">
        <f t="shared" si="647"/>
        <v>0.39948666583197695</v>
      </c>
      <c r="CE482" s="40"/>
      <c r="CF482" s="53">
        <f t="shared" si="651"/>
        <v>1.8056720365304668</v>
      </c>
      <c r="CG482" s="40"/>
      <c r="CH482" s="61">
        <f t="shared" si="652"/>
        <v>1.4845635349920946E-2</v>
      </c>
      <c r="CI482" s="61">
        <f t="shared" si="653"/>
        <v>7.442137381856069E-4</v>
      </c>
      <c r="CJ482" s="61">
        <f t="shared" si="654"/>
        <v>0</v>
      </c>
      <c r="CK482" s="61">
        <f t="shared" si="655"/>
        <v>1.7297027407764047E-3</v>
      </c>
      <c r="CL482" s="61">
        <f t="shared" si="656"/>
        <v>0</v>
      </c>
      <c r="CM482" s="61">
        <f t="shared" si="657"/>
        <v>0.79994432846207386</v>
      </c>
      <c r="CN482" s="61">
        <f t="shared" si="658"/>
        <v>1.2592926776642279E-2</v>
      </c>
      <c r="CO482" s="61">
        <f t="shared" si="659"/>
        <v>6.218307979717108E-3</v>
      </c>
      <c r="CP482" s="61">
        <f t="shared" si="660"/>
        <v>1.4210526315789472E-3</v>
      </c>
      <c r="CQ482" s="61">
        <f t="shared" si="661"/>
        <v>0</v>
      </c>
      <c r="CR482" s="61">
        <f t="shared" si="662"/>
        <v>0</v>
      </c>
      <c r="CS482" s="61">
        <f t="shared" si="663"/>
        <v>0.39948666583197695</v>
      </c>
      <c r="CT482" s="40"/>
      <c r="CU482" s="54">
        <f t="shared" si="664"/>
        <v>2.6806348615880445E-2</v>
      </c>
      <c r="CV482" s="54">
        <f t="shared" si="665"/>
        <v>1.3438059362435564E-3</v>
      </c>
      <c r="CW482" s="54">
        <f t="shared" si="666"/>
        <v>0</v>
      </c>
      <c r="CX482" s="54">
        <f t="shared" si="667"/>
        <v>3.1232758705300608E-3</v>
      </c>
      <c r="CY482" s="54">
        <f t="shared" si="668"/>
        <v>0</v>
      </c>
      <c r="CZ482" s="54">
        <f t="shared" si="669"/>
        <v>1.4444371046851097</v>
      </c>
      <c r="DA482" s="54">
        <f t="shared" si="670"/>
        <v>2.273869573865871E-2</v>
      </c>
      <c r="DB482" s="54">
        <f t="shared" si="671"/>
        <v>1.1228224833509444E-2</v>
      </c>
      <c r="DC482" s="54">
        <f t="shared" si="672"/>
        <v>2.565954999280137E-3</v>
      </c>
      <c r="DD482" s="54">
        <f t="shared" si="673"/>
        <v>0</v>
      </c>
      <c r="DE482" s="54">
        <f t="shared" si="674"/>
        <v>0</v>
      </c>
      <c r="DF482" s="54">
        <f t="shared" si="675"/>
        <v>0.72134190145959187</v>
      </c>
      <c r="DG482" s="40"/>
      <c r="DH482" s="80">
        <f t="shared" si="676"/>
        <v>2.2335853121388034</v>
      </c>
      <c r="DI482" s="80">
        <f t="shared" si="677"/>
        <v>0.8954213609530185</v>
      </c>
      <c r="DJ482" s="40"/>
      <c r="DK482" s="54">
        <f t="shared" si="678"/>
        <v>2.9691270699841892E-2</v>
      </c>
      <c r="DL482" s="54">
        <f t="shared" si="679"/>
        <v>7.442137381856069E-4</v>
      </c>
      <c r="DM482" s="54">
        <f t="shared" si="680"/>
        <v>0</v>
      </c>
      <c r="DN482" s="54">
        <f t="shared" si="681"/>
        <v>1.7297027407764047E-3</v>
      </c>
      <c r="DO482" s="54">
        <f t="shared" si="682"/>
        <v>0</v>
      </c>
      <c r="DP482" s="54">
        <f t="shared" si="683"/>
        <v>0.79994432846207386</v>
      </c>
      <c r="DQ482" s="54">
        <f t="shared" si="684"/>
        <v>1.8889390164963417E-2</v>
      </c>
      <c r="DR482" s="54">
        <f t="shared" si="685"/>
        <v>9.3274619695756615E-3</v>
      </c>
      <c r="DS482" s="54">
        <f t="shared" si="686"/>
        <v>2.131578947368421E-3</v>
      </c>
      <c r="DT482" s="54">
        <f t="shared" si="687"/>
        <v>0</v>
      </c>
      <c r="DU482" s="54">
        <f t="shared" si="688"/>
        <v>0</v>
      </c>
      <c r="DV482" s="54">
        <f t="shared" si="689"/>
        <v>0.7989733316639539</v>
      </c>
      <c r="DW482" s="54"/>
      <c r="DX482" s="63">
        <f t="shared" si="690"/>
        <v>1.6614312783867391</v>
      </c>
      <c r="DY482" s="40"/>
      <c r="DZ482" s="41">
        <f t="shared" si="691"/>
        <v>5.3612697231760889E-2</v>
      </c>
      <c r="EA482" s="41">
        <f t="shared" si="692"/>
        <v>1.3438059362435564E-3</v>
      </c>
      <c r="EB482" s="41">
        <f t="shared" si="693"/>
        <v>0</v>
      </c>
      <c r="EC482" s="41">
        <f t="shared" si="694"/>
        <v>3.1232758705300608E-3</v>
      </c>
      <c r="ED482" s="41">
        <f t="shared" si="695"/>
        <v>0</v>
      </c>
      <c r="EE482" s="41">
        <f t="shared" si="696"/>
        <v>1.4444371046851097</v>
      </c>
      <c r="EF482" s="41">
        <f t="shared" si="697"/>
        <v>3.410804360798806E-2</v>
      </c>
      <c r="EG482" s="41">
        <f t="shared" si="698"/>
        <v>1.6842337250264162E-2</v>
      </c>
      <c r="EH482" s="41">
        <f t="shared" si="699"/>
        <v>3.8489324989202053E-3</v>
      </c>
      <c r="EI482" s="41">
        <f t="shared" si="700"/>
        <v>0</v>
      </c>
      <c r="EJ482" s="41">
        <f t="shared" si="701"/>
        <v>0</v>
      </c>
      <c r="EK482" s="41">
        <f t="shared" si="702"/>
        <v>1.4426838029191837</v>
      </c>
      <c r="EL482" s="40"/>
      <c r="EM482" s="82">
        <f t="shared" si="703"/>
        <v>3.0000000000000004</v>
      </c>
      <c r="EN482" s="40"/>
      <c r="EO482" s="80">
        <f t="shared" si="704"/>
        <v>0.6274718342818888</v>
      </c>
      <c r="EP482" s="80">
        <f t="shared" si="705"/>
        <v>1.2933798380881785</v>
      </c>
      <c r="EQ482" s="80">
        <f t="shared" si="706"/>
        <v>0.66590800380628967</v>
      </c>
      <c r="ER482" s="80"/>
      <c r="ES482" s="80">
        <f t="shared" si="648"/>
        <v>29.592024940905972</v>
      </c>
      <c r="ET482" s="80">
        <f t="shared" si="649"/>
        <v>30.979096290653462</v>
      </c>
      <c r="EU482" s="80"/>
      <c r="EV482" s="80">
        <f t="shared" si="707"/>
        <v>0.66590800380628967</v>
      </c>
      <c r="EW482" s="80">
        <f t="shared" si="708"/>
        <v>0.6274718342818888</v>
      </c>
      <c r="EX482" s="84">
        <f t="shared" si="709"/>
        <v>6.7806305994102367E-2</v>
      </c>
      <c r="EY482" s="85">
        <f t="shared" si="710"/>
        <v>0.64590494711738589</v>
      </c>
      <c r="EZ482" s="86">
        <f>3</f>
        <v>3</v>
      </c>
      <c r="FA482" s="75"/>
      <c r="FB482" s="88"/>
      <c r="FC482" s="80">
        <f t="shared" si="711"/>
        <v>0.89200000000000002</v>
      </c>
      <c r="FD482" s="80">
        <f t="shared" si="712"/>
        <v>0.03</v>
      </c>
      <c r="FE482" s="80">
        <f t="shared" si="713"/>
        <v>0</v>
      </c>
      <c r="FF482" s="80">
        <f t="shared" si="714"/>
        <v>9.7000000000000003E-2</v>
      </c>
      <c r="FG482" s="80">
        <f t="shared" si="715"/>
        <v>0</v>
      </c>
      <c r="FH482" s="80">
        <f t="shared" si="716"/>
        <v>29.592024940905972</v>
      </c>
      <c r="FI482" s="80">
        <f t="shared" si="717"/>
        <v>30.979096290653462</v>
      </c>
      <c r="FJ482" s="80">
        <f t="shared" si="718"/>
        <v>0.64200000000000002</v>
      </c>
      <c r="FK482" s="80">
        <f t="shared" si="719"/>
        <v>0.46600000000000003</v>
      </c>
      <c r="FL482" s="80">
        <f t="shared" si="720"/>
        <v>0.108</v>
      </c>
      <c r="FM482" s="80">
        <f t="shared" si="721"/>
        <v>0</v>
      </c>
      <c r="FN482" s="80">
        <f t="shared" si="722"/>
        <v>0</v>
      </c>
      <c r="FO482" s="80">
        <f t="shared" si="723"/>
        <v>31.907</v>
      </c>
      <c r="FP482" s="80">
        <f t="shared" si="724"/>
        <v>94.713121231559441</v>
      </c>
    </row>
    <row r="483" spans="1:172" ht="21">
      <c r="A483" s="40">
        <v>481</v>
      </c>
      <c r="B483" s="41" t="s">
        <v>73</v>
      </c>
      <c r="C483" s="238">
        <v>0.92800000000000005</v>
      </c>
      <c r="D483" s="238">
        <v>0</v>
      </c>
      <c r="E483" s="238">
        <v>3.5999999999999997E-2</v>
      </c>
      <c r="F483" s="238">
        <v>2.1000000000000001E-2</v>
      </c>
      <c r="G483" s="238">
        <v>0</v>
      </c>
      <c r="H483" s="238">
        <v>63.197000000000003</v>
      </c>
      <c r="I483" s="238">
        <v>0</v>
      </c>
      <c r="J483" s="238">
        <v>0.39</v>
      </c>
      <c r="K483" s="238">
        <v>6.6000000000000003E-2</v>
      </c>
      <c r="L483" s="239">
        <v>0</v>
      </c>
      <c r="M483" s="239">
        <v>0</v>
      </c>
      <c r="N483" s="238">
        <v>26.751999999999999</v>
      </c>
      <c r="O483" s="71"/>
      <c r="P483" s="70">
        <f t="shared" si="635"/>
        <v>95.617425496393324</v>
      </c>
      <c r="Q483" s="70">
        <f t="shared" si="650"/>
        <v>91.39</v>
      </c>
      <c r="S483" s="48">
        <v>60.085000000000001</v>
      </c>
      <c r="T483" s="48">
        <v>40.311</v>
      </c>
      <c r="U483" s="48">
        <v>70.936999999999998</v>
      </c>
      <c r="V483" s="48">
        <v>56.079000000000001</v>
      </c>
      <c r="W483" s="48">
        <v>81.41</v>
      </c>
      <c r="X483" s="49">
        <v>71.849999999999994</v>
      </c>
      <c r="Y483" s="48">
        <v>101.962</v>
      </c>
      <c r="Z483" s="48">
        <v>149.88</v>
      </c>
      <c r="AA483" s="48">
        <v>152</v>
      </c>
      <c r="AB483" s="48">
        <v>61.978999999999999</v>
      </c>
      <c r="AC483" s="48">
        <v>94.203000000000003</v>
      </c>
      <c r="AD483" s="49">
        <v>79.87</v>
      </c>
      <c r="AE483" s="40"/>
      <c r="AF483" s="41">
        <v>1</v>
      </c>
      <c r="AG483" s="41">
        <v>1</v>
      </c>
      <c r="AH483" s="41">
        <v>1</v>
      </c>
      <c r="AI483" s="41">
        <v>1</v>
      </c>
      <c r="AJ483" s="41">
        <v>1</v>
      </c>
      <c r="AK483" s="50">
        <v>1</v>
      </c>
      <c r="AL483" s="41">
        <v>2</v>
      </c>
      <c r="AM483" s="41">
        <v>2</v>
      </c>
      <c r="AN483" s="41">
        <v>2</v>
      </c>
      <c r="AO483" s="41">
        <v>2</v>
      </c>
      <c r="AP483" s="41">
        <v>2</v>
      </c>
      <c r="AQ483" s="50">
        <v>1</v>
      </c>
      <c r="AR483" s="40"/>
      <c r="AS483" s="41">
        <v>4</v>
      </c>
      <c r="AT483" s="41">
        <v>2</v>
      </c>
      <c r="AU483" s="41">
        <v>2</v>
      </c>
      <c r="AV483" s="41">
        <v>2</v>
      </c>
      <c r="AW483" s="41">
        <v>2</v>
      </c>
      <c r="AX483" s="50">
        <v>2</v>
      </c>
      <c r="AY483" s="41">
        <v>3</v>
      </c>
      <c r="AZ483" s="41">
        <v>3</v>
      </c>
      <c r="BA483" s="41">
        <v>3</v>
      </c>
      <c r="BB483" s="41">
        <v>1</v>
      </c>
      <c r="BC483" s="41">
        <v>1</v>
      </c>
      <c r="BD483" s="50">
        <v>4</v>
      </c>
      <c r="BE483" s="40"/>
      <c r="BF483" s="59">
        <v>2</v>
      </c>
      <c r="BG483" s="59">
        <v>1</v>
      </c>
      <c r="BH483" s="59">
        <v>1</v>
      </c>
      <c r="BI483" s="59">
        <v>1</v>
      </c>
      <c r="BJ483" s="59">
        <v>1</v>
      </c>
      <c r="BK483" s="60">
        <v>1</v>
      </c>
      <c r="BL483" s="59">
        <v>3</v>
      </c>
      <c r="BM483" s="59">
        <v>3</v>
      </c>
      <c r="BN483" s="59">
        <v>3</v>
      </c>
      <c r="BO483" s="59">
        <v>1</v>
      </c>
      <c r="BP483" s="59">
        <v>1</v>
      </c>
      <c r="BQ483" s="60">
        <v>2</v>
      </c>
      <c r="BR483" s="40"/>
      <c r="BS483" s="51">
        <f t="shared" si="636"/>
        <v>1.5444786552384123E-2</v>
      </c>
      <c r="BT483" s="51">
        <f t="shared" si="637"/>
        <v>0</v>
      </c>
      <c r="BU483" s="51">
        <f t="shared" si="638"/>
        <v>5.074925638242384E-4</v>
      </c>
      <c r="BV483" s="51">
        <f t="shared" si="639"/>
        <v>3.744717273845825E-4</v>
      </c>
      <c r="BW483" s="51">
        <f t="shared" si="640"/>
        <v>0</v>
      </c>
      <c r="BX483" s="51">
        <f t="shared" si="641"/>
        <v>0.87956854558107178</v>
      </c>
      <c r="BY483" s="51">
        <f t="shared" si="642"/>
        <v>0</v>
      </c>
      <c r="BZ483" s="51">
        <f t="shared" si="643"/>
        <v>2.6020816653322659E-3</v>
      </c>
      <c r="CA483" s="51">
        <f t="shared" si="644"/>
        <v>4.3421052631578949E-4</v>
      </c>
      <c r="CB483" s="51">
        <f t="shared" si="645"/>
        <v>0</v>
      </c>
      <c r="CC483" s="51">
        <f t="shared" si="646"/>
        <v>0</v>
      </c>
      <c r="CD483" s="51">
        <f t="shared" si="647"/>
        <v>0.33494428446225111</v>
      </c>
      <c r="CE483" s="40"/>
      <c r="CF483" s="53">
        <f t="shared" si="651"/>
        <v>1.8863920056479626</v>
      </c>
      <c r="CG483" s="40"/>
      <c r="CH483" s="61">
        <f t="shared" si="652"/>
        <v>1.5444786552384123E-2</v>
      </c>
      <c r="CI483" s="61">
        <f t="shared" si="653"/>
        <v>0</v>
      </c>
      <c r="CJ483" s="61">
        <f t="shared" si="654"/>
        <v>5.074925638242384E-4</v>
      </c>
      <c r="CK483" s="61">
        <f t="shared" si="655"/>
        <v>3.744717273845825E-4</v>
      </c>
      <c r="CL483" s="61">
        <f t="shared" si="656"/>
        <v>0</v>
      </c>
      <c r="CM483" s="61">
        <f t="shared" si="657"/>
        <v>0.87956854558107178</v>
      </c>
      <c r="CN483" s="61">
        <f t="shared" si="658"/>
        <v>0</v>
      </c>
      <c r="CO483" s="61">
        <f t="shared" si="659"/>
        <v>5.2041633306645317E-3</v>
      </c>
      <c r="CP483" s="61">
        <f t="shared" si="660"/>
        <v>8.6842105263157897E-4</v>
      </c>
      <c r="CQ483" s="61">
        <f t="shared" si="661"/>
        <v>0</v>
      </c>
      <c r="CR483" s="61">
        <f t="shared" si="662"/>
        <v>0</v>
      </c>
      <c r="CS483" s="61">
        <f t="shared" si="663"/>
        <v>0.33494428446225111</v>
      </c>
      <c r="CT483" s="40"/>
      <c r="CU483" s="54">
        <f t="shared" si="664"/>
        <v>2.9134921881356569E-2</v>
      </c>
      <c r="CV483" s="54">
        <f t="shared" si="665"/>
        <v>0</v>
      </c>
      <c r="CW483" s="54">
        <f t="shared" si="666"/>
        <v>9.5732991532383174E-4</v>
      </c>
      <c r="CX483" s="54">
        <f t="shared" si="667"/>
        <v>7.064004728794597E-4</v>
      </c>
      <c r="CY483" s="54">
        <f t="shared" si="668"/>
        <v>0</v>
      </c>
      <c r="CZ483" s="54">
        <f t="shared" si="669"/>
        <v>1.6592110728035394</v>
      </c>
      <c r="DA483" s="54">
        <f t="shared" si="670"/>
        <v>0</v>
      </c>
      <c r="DB483" s="54">
        <f t="shared" si="671"/>
        <v>9.8170921030518478E-3</v>
      </c>
      <c r="DC483" s="54">
        <f t="shared" si="672"/>
        <v>1.6381825312205992E-3</v>
      </c>
      <c r="DD483" s="54">
        <f t="shared" si="673"/>
        <v>0</v>
      </c>
      <c r="DE483" s="54">
        <f t="shared" si="674"/>
        <v>0</v>
      </c>
      <c r="DF483" s="54">
        <f t="shared" si="675"/>
        <v>0.63183622054706756</v>
      </c>
      <c r="DG483" s="40"/>
      <c r="DH483" s="80">
        <f t="shared" si="676"/>
        <v>2.3333012202544392</v>
      </c>
      <c r="DI483" s="80">
        <f t="shared" si="677"/>
        <v>0.85715465394643997</v>
      </c>
      <c r="DJ483" s="40"/>
      <c r="DK483" s="54">
        <f t="shared" si="678"/>
        <v>3.0889573104768246E-2</v>
      </c>
      <c r="DL483" s="54">
        <f t="shared" si="679"/>
        <v>0</v>
      </c>
      <c r="DM483" s="54">
        <f t="shared" si="680"/>
        <v>5.074925638242384E-4</v>
      </c>
      <c r="DN483" s="54">
        <f t="shared" si="681"/>
        <v>3.744717273845825E-4</v>
      </c>
      <c r="DO483" s="54">
        <f t="shared" si="682"/>
        <v>0</v>
      </c>
      <c r="DP483" s="54">
        <f t="shared" si="683"/>
        <v>0.87956854558107178</v>
      </c>
      <c r="DQ483" s="54">
        <f t="shared" si="684"/>
        <v>0</v>
      </c>
      <c r="DR483" s="54">
        <f t="shared" si="685"/>
        <v>7.8062449959967976E-3</v>
      </c>
      <c r="DS483" s="54">
        <f t="shared" si="686"/>
        <v>1.3026315789473684E-3</v>
      </c>
      <c r="DT483" s="54">
        <f t="shared" si="687"/>
        <v>0</v>
      </c>
      <c r="DU483" s="54">
        <f t="shared" si="688"/>
        <v>0</v>
      </c>
      <c r="DV483" s="54">
        <f t="shared" si="689"/>
        <v>0.66988856892450221</v>
      </c>
      <c r="DW483" s="54"/>
      <c r="DX483" s="63">
        <f t="shared" si="690"/>
        <v>1.5903375284764953</v>
      </c>
      <c r="DY483" s="40"/>
      <c r="DZ483" s="41">
        <f t="shared" si="691"/>
        <v>5.8269843762713137E-2</v>
      </c>
      <c r="EA483" s="41">
        <f t="shared" si="692"/>
        <v>0</v>
      </c>
      <c r="EB483" s="41">
        <f t="shared" si="693"/>
        <v>9.5732991532383174E-4</v>
      </c>
      <c r="EC483" s="41">
        <f t="shared" si="694"/>
        <v>7.064004728794597E-4</v>
      </c>
      <c r="ED483" s="41">
        <f t="shared" si="695"/>
        <v>0</v>
      </c>
      <c r="EE483" s="41">
        <f t="shared" si="696"/>
        <v>1.6592110728035394</v>
      </c>
      <c r="EF483" s="41">
        <f t="shared" si="697"/>
        <v>0</v>
      </c>
      <c r="EG483" s="41">
        <f t="shared" si="698"/>
        <v>1.4725638154577772E-2</v>
      </c>
      <c r="EH483" s="41">
        <f t="shared" si="699"/>
        <v>2.4572737968308988E-3</v>
      </c>
      <c r="EI483" s="41">
        <f t="shared" si="700"/>
        <v>0</v>
      </c>
      <c r="EJ483" s="41">
        <f t="shared" si="701"/>
        <v>0</v>
      </c>
      <c r="EK483" s="41">
        <f t="shared" si="702"/>
        <v>1.2636724410941351</v>
      </c>
      <c r="EL483" s="40"/>
      <c r="EM483" s="82">
        <f t="shared" si="703"/>
        <v>2.9999999999999996</v>
      </c>
      <c r="EN483" s="40"/>
      <c r="EO483" s="80">
        <f t="shared" si="704"/>
        <v>0.8570720763213604</v>
      </c>
      <c r="EP483" s="80">
        <f t="shared" si="705"/>
        <v>1.4222004929330192</v>
      </c>
      <c r="EQ483" s="80">
        <f t="shared" si="706"/>
        <v>0.5651284166116588</v>
      </c>
      <c r="ER483" s="80"/>
      <c r="ES483" s="80">
        <f t="shared" si="648"/>
        <v>25.112085618078204</v>
      </c>
      <c r="ET483" s="80">
        <f t="shared" si="649"/>
        <v>42.312339878315122</v>
      </c>
      <c r="EU483" s="80"/>
      <c r="EV483" s="80">
        <f t="shared" si="707"/>
        <v>0.5651284166116588</v>
      </c>
      <c r="EW483" s="80">
        <f t="shared" si="708"/>
        <v>0.8570720763213604</v>
      </c>
      <c r="EX483" s="84">
        <f t="shared" si="709"/>
        <v>4.2253926903832305E-2</v>
      </c>
      <c r="EY483" s="85">
        <f t="shared" si="710"/>
        <v>0.54158135697384824</v>
      </c>
      <c r="EZ483" s="86">
        <f>3</f>
        <v>3</v>
      </c>
      <c r="FA483" s="75"/>
      <c r="FB483" s="88"/>
      <c r="FC483" s="80">
        <f t="shared" si="711"/>
        <v>0.92800000000000005</v>
      </c>
      <c r="FD483" s="80">
        <f t="shared" si="712"/>
        <v>0</v>
      </c>
      <c r="FE483" s="80">
        <f t="shared" si="713"/>
        <v>3.5999999999999997E-2</v>
      </c>
      <c r="FF483" s="80">
        <f t="shared" si="714"/>
        <v>2.1000000000000001E-2</v>
      </c>
      <c r="FG483" s="80">
        <f t="shared" si="715"/>
        <v>0</v>
      </c>
      <c r="FH483" s="80">
        <f t="shared" si="716"/>
        <v>25.112085618078204</v>
      </c>
      <c r="FI483" s="80">
        <f t="shared" si="717"/>
        <v>42.312339878315122</v>
      </c>
      <c r="FJ483" s="80">
        <f t="shared" si="718"/>
        <v>0</v>
      </c>
      <c r="FK483" s="80">
        <f t="shared" si="719"/>
        <v>0.39</v>
      </c>
      <c r="FL483" s="80">
        <f t="shared" si="720"/>
        <v>6.6000000000000003E-2</v>
      </c>
      <c r="FM483" s="80">
        <f t="shared" si="721"/>
        <v>0</v>
      </c>
      <c r="FN483" s="80">
        <f t="shared" si="722"/>
        <v>0</v>
      </c>
      <c r="FO483" s="80">
        <f t="shared" si="723"/>
        <v>26.751999999999999</v>
      </c>
      <c r="FP483" s="80">
        <f t="shared" si="724"/>
        <v>95.617425496393324</v>
      </c>
    </row>
    <row r="484" spans="1:172" ht="21">
      <c r="A484" s="40">
        <v>482</v>
      </c>
      <c r="B484" s="41" t="s">
        <v>73</v>
      </c>
      <c r="C484" s="238">
        <v>0.13900000000000001</v>
      </c>
      <c r="D484" s="238">
        <v>4.4999999999999998E-2</v>
      </c>
      <c r="E484" s="238">
        <v>2.1999999999999999E-2</v>
      </c>
      <c r="F484" s="238">
        <v>3.5999999999999997E-2</v>
      </c>
      <c r="G484" s="238">
        <v>0</v>
      </c>
      <c r="H484" s="238">
        <v>85.825000000000003</v>
      </c>
      <c r="I484" s="238">
        <v>8.9999999999999993E-3</v>
      </c>
      <c r="J484" s="238">
        <v>0.32400000000000001</v>
      </c>
      <c r="K484" s="238">
        <v>8.5000000000000006E-2</v>
      </c>
      <c r="L484" s="239">
        <v>0</v>
      </c>
      <c r="M484" s="239">
        <v>0</v>
      </c>
      <c r="N484" s="238">
        <v>4.2779999999999996</v>
      </c>
      <c r="O484" s="71"/>
      <c r="P484" s="70">
        <f t="shared" si="635"/>
        <v>99.860445173529797</v>
      </c>
      <c r="Q484" s="70">
        <f t="shared" si="650"/>
        <v>90.763000000000005</v>
      </c>
      <c r="S484" s="48">
        <v>60.085000000000001</v>
      </c>
      <c r="T484" s="48">
        <v>40.311</v>
      </c>
      <c r="U484" s="48">
        <v>70.936999999999998</v>
      </c>
      <c r="V484" s="48">
        <v>56.079000000000001</v>
      </c>
      <c r="W484" s="48">
        <v>81.41</v>
      </c>
      <c r="X484" s="49">
        <v>71.849999999999994</v>
      </c>
      <c r="Y484" s="48">
        <v>101.962</v>
      </c>
      <c r="Z484" s="48">
        <v>149.88</v>
      </c>
      <c r="AA484" s="48">
        <v>152</v>
      </c>
      <c r="AB484" s="48">
        <v>61.978999999999999</v>
      </c>
      <c r="AC484" s="48">
        <v>94.203000000000003</v>
      </c>
      <c r="AD484" s="49">
        <v>79.87</v>
      </c>
      <c r="AE484" s="40"/>
      <c r="AF484" s="41">
        <v>1</v>
      </c>
      <c r="AG484" s="41">
        <v>1</v>
      </c>
      <c r="AH484" s="41">
        <v>1</v>
      </c>
      <c r="AI484" s="41">
        <v>1</v>
      </c>
      <c r="AJ484" s="41">
        <v>1</v>
      </c>
      <c r="AK484" s="50">
        <v>1</v>
      </c>
      <c r="AL484" s="41">
        <v>2</v>
      </c>
      <c r="AM484" s="41">
        <v>2</v>
      </c>
      <c r="AN484" s="41">
        <v>2</v>
      </c>
      <c r="AO484" s="41">
        <v>2</v>
      </c>
      <c r="AP484" s="41">
        <v>2</v>
      </c>
      <c r="AQ484" s="50">
        <v>1</v>
      </c>
      <c r="AR484" s="40"/>
      <c r="AS484" s="41">
        <v>4</v>
      </c>
      <c r="AT484" s="41">
        <v>2</v>
      </c>
      <c r="AU484" s="41">
        <v>2</v>
      </c>
      <c r="AV484" s="41">
        <v>2</v>
      </c>
      <c r="AW484" s="41">
        <v>2</v>
      </c>
      <c r="AX484" s="50">
        <v>2</v>
      </c>
      <c r="AY484" s="41">
        <v>3</v>
      </c>
      <c r="AZ484" s="41">
        <v>3</v>
      </c>
      <c r="BA484" s="41">
        <v>3</v>
      </c>
      <c r="BB484" s="41">
        <v>1</v>
      </c>
      <c r="BC484" s="41">
        <v>1</v>
      </c>
      <c r="BD484" s="50">
        <v>4</v>
      </c>
      <c r="BE484" s="40"/>
      <c r="BF484" s="59">
        <v>2</v>
      </c>
      <c r="BG484" s="59">
        <v>1</v>
      </c>
      <c r="BH484" s="59">
        <v>1</v>
      </c>
      <c r="BI484" s="59">
        <v>1</v>
      </c>
      <c r="BJ484" s="59">
        <v>1</v>
      </c>
      <c r="BK484" s="60">
        <v>1</v>
      </c>
      <c r="BL484" s="59">
        <v>3</v>
      </c>
      <c r="BM484" s="59">
        <v>3</v>
      </c>
      <c r="BN484" s="59">
        <v>3</v>
      </c>
      <c r="BO484" s="59">
        <v>1</v>
      </c>
      <c r="BP484" s="59">
        <v>1</v>
      </c>
      <c r="BQ484" s="60">
        <v>2</v>
      </c>
      <c r="BR484" s="40"/>
      <c r="BS484" s="51">
        <f t="shared" si="636"/>
        <v>2.3133893650661565E-3</v>
      </c>
      <c r="BT484" s="51">
        <f t="shared" si="637"/>
        <v>1.1163206072784104E-3</v>
      </c>
      <c r="BU484" s="51">
        <f t="shared" si="638"/>
        <v>3.1013434455925677E-4</v>
      </c>
      <c r="BV484" s="51">
        <f t="shared" si="639"/>
        <v>6.4195153265928417E-4</v>
      </c>
      <c r="BW484" s="51">
        <f t="shared" si="640"/>
        <v>0</v>
      </c>
      <c r="BX484" s="51">
        <f t="shared" si="641"/>
        <v>1.1945024356297844</v>
      </c>
      <c r="BY484" s="51">
        <f t="shared" si="642"/>
        <v>8.8268178340950544E-5</v>
      </c>
      <c r="BZ484" s="51">
        <f t="shared" si="643"/>
        <v>2.1617293835068056E-3</v>
      </c>
      <c r="CA484" s="51">
        <f t="shared" si="644"/>
        <v>5.5921052631578954E-4</v>
      </c>
      <c r="CB484" s="51">
        <f t="shared" si="645"/>
        <v>0</v>
      </c>
      <c r="CC484" s="51">
        <f t="shared" si="646"/>
        <v>0</v>
      </c>
      <c r="CD484" s="51">
        <f t="shared" si="647"/>
        <v>5.3562038312257407E-2</v>
      </c>
      <c r="CE484" s="40"/>
      <c r="CF484" s="53">
        <f t="shared" si="651"/>
        <v>2.2783379877125629</v>
      </c>
      <c r="CG484" s="40"/>
      <c r="CH484" s="61">
        <f t="shared" si="652"/>
        <v>2.3133893650661565E-3</v>
      </c>
      <c r="CI484" s="61">
        <f t="shared" si="653"/>
        <v>1.1163206072784104E-3</v>
      </c>
      <c r="CJ484" s="61">
        <f t="shared" si="654"/>
        <v>3.1013434455925677E-4</v>
      </c>
      <c r="CK484" s="61">
        <f t="shared" si="655"/>
        <v>6.4195153265928417E-4</v>
      </c>
      <c r="CL484" s="61">
        <f t="shared" si="656"/>
        <v>0</v>
      </c>
      <c r="CM484" s="61">
        <f t="shared" si="657"/>
        <v>1.1945024356297844</v>
      </c>
      <c r="CN484" s="61">
        <f t="shared" si="658"/>
        <v>1.7653635668190109E-4</v>
      </c>
      <c r="CO484" s="61">
        <f t="shared" si="659"/>
        <v>4.3234587670136111E-3</v>
      </c>
      <c r="CP484" s="61">
        <f t="shared" si="660"/>
        <v>1.1184210526315791E-3</v>
      </c>
      <c r="CQ484" s="61">
        <f t="shared" si="661"/>
        <v>0</v>
      </c>
      <c r="CR484" s="61">
        <f t="shared" si="662"/>
        <v>0</v>
      </c>
      <c r="CS484" s="61">
        <f t="shared" si="663"/>
        <v>5.3562038312257407E-2</v>
      </c>
      <c r="CT484" s="40"/>
      <c r="CU484" s="54">
        <f t="shared" si="664"/>
        <v>5.2706828708004704E-3</v>
      </c>
      <c r="CV484" s="54">
        <f t="shared" si="665"/>
        <v>2.5433556460287597E-3</v>
      </c>
      <c r="CW484" s="54">
        <f t="shared" si="666"/>
        <v>7.0659085850369174E-4</v>
      </c>
      <c r="CX484" s="54">
        <f t="shared" si="667"/>
        <v>1.462582563127949E-3</v>
      </c>
      <c r="CY484" s="54">
        <f t="shared" si="668"/>
        <v>0</v>
      </c>
      <c r="CZ484" s="54">
        <f t="shared" si="669"/>
        <v>2.7214802755105181</v>
      </c>
      <c r="DA484" s="54">
        <f t="shared" si="670"/>
        <v>4.0220948764074977E-4</v>
      </c>
      <c r="DB484" s="54">
        <f t="shared" si="671"/>
        <v>9.8503003471960299E-3</v>
      </c>
      <c r="DC484" s="54">
        <f t="shared" si="672"/>
        <v>2.5481411704679981E-3</v>
      </c>
      <c r="DD484" s="54">
        <f t="shared" si="673"/>
        <v>0</v>
      </c>
      <c r="DE484" s="54">
        <f t="shared" si="674"/>
        <v>0</v>
      </c>
      <c r="DF484" s="54">
        <f t="shared" si="675"/>
        <v>0.12203242658613174</v>
      </c>
      <c r="DG484" s="40"/>
      <c r="DH484" s="80">
        <f t="shared" si="676"/>
        <v>2.866296565040416</v>
      </c>
      <c r="DI484" s="80">
        <f t="shared" si="677"/>
        <v>0.69776450364332732</v>
      </c>
      <c r="DJ484" s="40"/>
      <c r="DK484" s="54">
        <f t="shared" si="678"/>
        <v>4.6267787301323129E-3</v>
      </c>
      <c r="DL484" s="54">
        <f t="shared" si="679"/>
        <v>1.1163206072784104E-3</v>
      </c>
      <c r="DM484" s="54">
        <f t="shared" si="680"/>
        <v>3.1013434455925677E-4</v>
      </c>
      <c r="DN484" s="54">
        <f t="shared" si="681"/>
        <v>6.4195153265928417E-4</v>
      </c>
      <c r="DO484" s="54">
        <f t="shared" si="682"/>
        <v>0</v>
      </c>
      <c r="DP484" s="54">
        <f t="shared" si="683"/>
        <v>1.1945024356297844</v>
      </c>
      <c r="DQ484" s="54">
        <f t="shared" si="684"/>
        <v>2.6480453502285165E-4</v>
      </c>
      <c r="DR484" s="54">
        <f t="shared" si="685"/>
        <v>6.4851881505204167E-3</v>
      </c>
      <c r="DS484" s="54">
        <f t="shared" si="686"/>
        <v>1.6776315789473685E-3</v>
      </c>
      <c r="DT484" s="54">
        <f t="shared" si="687"/>
        <v>0</v>
      </c>
      <c r="DU484" s="54">
        <f t="shared" si="688"/>
        <v>0</v>
      </c>
      <c r="DV484" s="54">
        <f t="shared" si="689"/>
        <v>0.10712407662451481</v>
      </c>
      <c r="DW484" s="54"/>
      <c r="DX484" s="63">
        <f t="shared" si="690"/>
        <v>1.316749321733419</v>
      </c>
      <c r="DY484" s="40"/>
      <c r="DZ484" s="41">
        <f t="shared" si="691"/>
        <v>1.0541365741600941E-2</v>
      </c>
      <c r="EA484" s="41">
        <f t="shared" si="692"/>
        <v>2.5433556460287597E-3</v>
      </c>
      <c r="EB484" s="41">
        <f t="shared" si="693"/>
        <v>7.0659085850369174E-4</v>
      </c>
      <c r="EC484" s="41">
        <f t="shared" si="694"/>
        <v>1.462582563127949E-3</v>
      </c>
      <c r="ED484" s="41">
        <f t="shared" si="695"/>
        <v>0</v>
      </c>
      <c r="EE484" s="41">
        <f t="shared" si="696"/>
        <v>2.7214802755105181</v>
      </c>
      <c r="EF484" s="41">
        <f t="shared" si="697"/>
        <v>6.0331423146112466E-4</v>
      </c>
      <c r="EG484" s="41">
        <f t="shared" si="698"/>
        <v>1.4775450520794044E-2</v>
      </c>
      <c r="EH484" s="41">
        <f t="shared" si="699"/>
        <v>3.8222117557019973E-3</v>
      </c>
      <c r="EI484" s="41">
        <f t="shared" si="700"/>
        <v>0</v>
      </c>
      <c r="EJ484" s="41">
        <f t="shared" si="701"/>
        <v>0</v>
      </c>
      <c r="EK484" s="41">
        <f t="shared" si="702"/>
        <v>0.24406485317226348</v>
      </c>
      <c r="EL484" s="40"/>
      <c r="EM484" s="82">
        <f t="shared" si="703"/>
        <v>3</v>
      </c>
      <c r="EN484" s="40"/>
      <c r="EO484" s="80">
        <f t="shared" si="704"/>
        <v>1.8134129781400361</v>
      </c>
      <c r="EP484" s="80">
        <f t="shared" si="705"/>
        <v>1.8989523336167022</v>
      </c>
      <c r="EQ484" s="80">
        <f t="shared" si="706"/>
        <v>8.5539355476666135E-2</v>
      </c>
      <c r="ER484" s="80"/>
      <c r="ES484" s="80">
        <f t="shared" si="648"/>
        <v>3.8660344727045231</v>
      </c>
      <c r="ET484" s="80">
        <f t="shared" si="649"/>
        <v>91.056410700825268</v>
      </c>
      <c r="EU484" s="80"/>
      <c r="EV484" s="80">
        <f t="shared" si="707"/>
        <v>8.5539355476666135E-2</v>
      </c>
      <c r="EW484" s="80">
        <f t="shared" si="708"/>
        <v>1.8134129781400361</v>
      </c>
      <c r="EX484" s="84">
        <f t="shared" si="709"/>
        <v>2.2783862943765651E-2</v>
      </c>
      <c r="EY484" s="85">
        <f t="shared" si="710"/>
        <v>8.5149895565262992E-2</v>
      </c>
      <c r="EZ484" s="86">
        <f>3</f>
        <v>3</v>
      </c>
      <c r="FA484" s="75"/>
      <c r="FB484" s="88"/>
      <c r="FC484" s="80">
        <f t="shared" si="711"/>
        <v>0.13900000000000001</v>
      </c>
      <c r="FD484" s="80">
        <f t="shared" si="712"/>
        <v>4.4999999999999998E-2</v>
      </c>
      <c r="FE484" s="80">
        <f t="shared" si="713"/>
        <v>2.1999999999999999E-2</v>
      </c>
      <c r="FF484" s="80">
        <f t="shared" si="714"/>
        <v>3.5999999999999997E-2</v>
      </c>
      <c r="FG484" s="80">
        <f t="shared" si="715"/>
        <v>0</v>
      </c>
      <c r="FH484" s="80">
        <f t="shared" si="716"/>
        <v>3.8660344727045231</v>
      </c>
      <c r="FI484" s="80">
        <f t="shared" si="717"/>
        <v>91.056410700825268</v>
      </c>
      <c r="FJ484" s="80">
        <f t="shared" si="718"/>
        <v>8.9999999999999993E-3</v>
      </c>
      <c r="FK484" s="80">
        <f t="shared" si="719"/>
        <v>0.32400000000000001</v>
      </c>
      <c r="FL484" s="80">
        <f t="shared" si="720"/>
        <v>8.5000000000000006E-2</v>
      </c>
      <c r="FM484" s="80">
        <f t="shared" si="721"/>
        <v>0</v>
      </c>
      <c r="FN484" s="80">
        <f t="shared" si="722"/>
        <v>0</v>
      </c>
      <c r="FO484" s="80">
        <f t="shared" si="723"/>
        <v>4.2779999999999996</v>
      </c>
      <c r="FP484" s="80">
        <f t="shared" si="724"/>
        <v>99.860445173529797</v>
      </c>
    </row>
    <row r="485" spans="1:172" ht="21">
      <c r="A485" s="40">
        <v>483</v>
      </c>
      <c r="B485" s="41" t="s">
        <v>73</v>
      </c>
      <c r="C485" s="238">
        <v>3.2000000000000001E-2</v>
      </c>
      <c r="D485" s="238">
        <v>3.5999999999999997E-2</v>
      </c>
      <c r="E485" s="238">
        <v>6.7000000000000004E-2</v>
      </c>
      <c r="F485" s="238">
        <v>0</v>
      </c>
      <c r="G485" s="238">
        <v>0</v>
      </c>
      <c r="H485" s="238">
        <v>86.009</v>
      </c>
      <c r="I485" s="238">
        <v>0</v>
      </c>
      <c r="J485" s="238">
        <v>0.35199999999999998</v>
      </c>
      <c r="K485" s="238">
        <v>0.104</v>
      </c>
      <c r="L485" s="239">
        <v>0</v>
      </c>
      <c r="M485" s="239">
        <v>0</v>
      </c>
      <c r="N485" s="238">
        <v>3.9649999999999999</v>
      </c>
      <c r="O485" s="71"/>
      <c r="P485" s="70">
        <f t="shared" si="635"/>
        <v>99.726484996740453</v>
      </c>
      <c r="Q485" s="70">
        <f t="shared" si="650"/>
        <v>90.565000000000012</v>
      </c>
      <c r="S485" s="48">
        <v>60.085000000000001</v>
      </c>
      <c r="T485" s="48">
        <v>40.311</v>
      </c>
      <c r="U485" s="48">
        <v>70.936999999999998</v>
      </c>
      <c r="V485" s="48">
        <v>56.079000000000001</v>
      </c>
      <c r="W485" s="48">
        <v>81.41</v>
      </c>
      <c r="X485" s="49">
        <v>71.849999999999994</v>
      </c>
      <c r="Y485" s="48">
        <v>101.962</v>
      </c>
      <c r="Z485" s="48">
        <v>149.88</v>
      </c>
      <c r="AA485" s="48">
        <v>152</v>
      </c>
      <c r="AB485" s="48">
        <v>61.978999999999999</v>
      </c>
      <c r="AC485" s="48">
        <v>94.203000000000003</v>
      </c>
      <c r="AD485" s="49">
        <v>79.87</v>
      </c>
      <c r="AE485" s="40"/>
      <c r="AF485" s="41">
        <v>1</v>
      </c>
      <c r="AG485" s="41">
        <v>1</v>
      </c>
      <c r="AH485" s="41">
        <v>1</v>
      </c>
      <c r="AI485" s="41">
        <v>1</v>
      </c>
      <c r="AJ485" s="41">
        <v>1</v>
      </c>
      <c r="AK485" s="50">
        <v>1</v>
      </c>
      <c r="AL485" s="41">
        <v>2</v>
      </c>
      <c r="AM485" s="41">
        <v>2</v>
      </c>
      <c r="AN485" s="41">
        <v>2</v>
      </c>
      <c r="AO485" s="41">
        <v>2</v>
      </c>
      <c r="AP485" s="41">
        <v>2</v>
      </c>
      <c r="AQ485" s="50">
        <v>1</v>
      </c>
      <c r="AR485" s="40"/>
      <c r="AS485" s="41">
        <v>4</v>
      </c>
      <c r="AT485" s="41">
        <v>2</v>
      </c>
      <c r="AU485" s="41">
        <v>2</v>
      </c>
      <c r="AV485" s="41">
        <v>2</v>
      </c>
      <c r="AW485" s="41">
        <v>2</v>
      </c>
      <c r="AX485" s="50">
        <v>2</v>
      </c>
      <c r="AY485" s="41">
        <v>3</v>
      </c>
      <c r="AZ485" s="41">
        <v>3</v>
      </c>
      <c r="BA485" s="41">
        <v>3</v>
      </c>
      <c r="BB485" s="41">
        <v>1</v>
      </c>
      <c r="BC485" s="41">
        <v>1</v>
      </c>
      <c r="BD485" s="50">
        <v>4</v>
      </c>
      <c r="BE485" s="40"/>
      <c r="BF485" s="59">
        <v>2</v>
      </c>
      <c r="BG485" s="59">
        <v>1</v>
      </c>
      <c r="BH485" s="59">
        <v>1</v>
      </c>
      <c r="BI485" s="59">
        <v>1</v>
      </c>
      <c r="BJ485" s="59">
        <v>1</v>
      </c>
      <c r="BK485" s="60">
        <v>1</v>
      </c>
      <c r="BL485" s="59">
        <v>3</v>
      </c>
      <c r="BM485" s="59">
        <v>3</v>
      </c>
      <c r="BN485" s="59">
        <v>3</v>
      </c>
      <c r="BO485" s="59">
        <v>1</v>
      </c>
      <c r="BP485" s="59">
        <v>1</v>
      </c>
      <c r="BQ485" s="60">
        <v>2</v>
      </c>
      <c r="BR485" s="40"/>
      <c r="BS485" s="51">
        <f t="shared" si="636"/>
        <v>5.3257884663393529E-4</v>
      </c>
      <c r="BT485" s="51">
        <f t="shared" si="637"/>
        <v>8.9305648582272822E-4</v>
      </c>
      <c r="BU485" s="51">
        <f t="shared" si="638"/>
        <v>9.4450004933955493E-4</v>
      </c>
      <c r="BV485" s="51">
        <f t="shared" si="639"/>
        <v>0</v>
      </c>
      <c r="BW485" s="51">
        <f t="shared" si="640"/>
        <v>0</v>
      </c>
      <c r="BX485" s="51">
        <f t="shared" si="641"/>
        <v>1.1970633263743913</v>
      </c>
      <c r="BY485" s="51">
        <f t="shared" si="642"/>
        <v>0</v>
      </c>
      <c r="BZ485" s="51">
        <f t="shared" si="643"/>
        <v>2.348545503069122E-3</v>
      </c>
      <c r="CA485" s="51">
        <f t="shared" si="644"/>
        <v>6.8421052631578944E-4</v>
      </c>
      <c r="CB485" s="51">
        <f t="shared" si="645"/>
        <v>0</v>
      </c>
      <c r="CC485" s="51">
        <f t="shared" si="646"/>
        <v>0</v>
      </c>
      <c r="CD485" s="51">
        <f t="shared" si="647"/>
        <v>4.9643170151496177E-2</v>
      </c>
      <c r="CE485" s="40"/>
      <c r="CF485" s="53">
        <f t="shared" si="651"/>
        <v>2.2929632834338358</v>
      </c>
      <c r="CG485" s="40"/>
      <c r="CH485" s="61">
        <f t="shared" si="652"/>
        <v>5.3257884663393529E-4</v>
      </c>
      <c r="CI485" s="61">
        <f t="shared" si="653"/>
        <v>8.9305648582272822E-4</v>
      </c>
      <c r="CJ485" s="61">
        <f t="shared" si="654"/>
        <v>9.4450004933955493E-4</v>
      </c>
      <c r="CK485" s="61">
        <f t="shared" si="655"/>
        <v>0</v>
      </c>
      <c r="CL485" s="61">
        <f t="shared" si="656"/>
        <v>0</v>
      </c>
      <c r="CM485" s="61">
        <f t="shared" si="657"/>
        <v>1.1970633263743913</v>
      </c>
      <c r="CN485" s="61">
        <f t="shared" si="658"/>
        <v>0</v>
      </c>
      <c r="CO485" s="61">
        <f t="shared" si="659"/>
        <v>4.697091006138244E-3</v>
      </c>
      <c r="CP485" s="61">
        <f t="shared" si="660"/>
        <v>1.3684210526315789E-3</v>
      </c>
      <c r="CQ485" s="61">
        <f t="shared" si="661"/>
        <v>0</v>
      </c>
      <c r="CR485" s="61">
        <f t="shared" si="662"/>
        <v>0</v>
      </c>
      <c r="CS485" s="61">
        <f t="shared" si="663"/>
        <v>4.9643170151496177E-2</v>
      </c>
      <c r="CT485" s="40"/>
      <c r="CU485" s="54">
        <f t="shared" si="664"/>
        <v>1.2211837408651535E-3</v>
      </c>
      <c r="CV485" s="54">
        <f t="shared" si="665"/>
        <v>2.0477457320239659E-3</v>
      </c>
      <c r="CW485" s="54">
        <f t="shared" si="666"/>
        <v>2.1657039343370458E-3</v>
      </c>
      <c r="CX485" s="54">
        <f t="shared" si="667"/>
        <v>0</v>
      </c>
      <c r="CY485" s="54">
        <f t="shared" si="668"/>
        <v>0</v>
      </c>
      <c r="CZ485" s="54">
        <f t="shared" si="669"/>
        <v>2.7448222553216537</v>
      </c>
      <c r="DA485" s="54">
        <f t="shared" si="670"/>
        <v>0</v>
      </c>
      <c r="DB485" s="54">
        <f t="shared" si="671"/>
        <v>1.0770257216022287E-2</v>
      </c>
      <c r="DC485" s="54">
        <f t="shared" si="672"/>
        <v>3.1377392299620911E-3</v>
      </c>
      <c r="DD485" s="54">
        <f t="shared" si="673"/>
        <v>0</v>
      </c>
      <c r="DE485" s="54">
        <f t="shared" si="674"/>
        <v>0</v>
      </c>
      <c r="DF485" s="54">
        <f t="shared" si="675"/>
        <v>0.11382996643063927</v>
      </c>
      <c r="DG485" s="40"/>
      <c r="DH485" s="80">
        <f t="shared" si="676"/>
        <v>2.8779948516055041</v>
      </c>
      <c r="DI485" s="80">
        <f t="shared" si="677"/>
        <v>0.6949282758043468</v>
      </c>
      <c r="DJ485" s="40"/>
      <c r="DK485" s="54">
        <f t="shared" si="678"/>
        <v>1.0651576932678706E-3</v>
      </c>
      <c r="DL485" s="54">
        <f t="shared" si="679"/>
        <v>8.9305648582272822E-4</v>
      </c>
      <c r="DM485" s="54">
        <f t="shared" si="680"/>
        <v>9.4450004933955493E-4</v>
      </c>
      <c r="DN485" s="54">
        <f t="shared" si="681"/>
        <v>0</v>
      </c>
      <c r="DO485" s="54">
        <f t="shared" si="682"/>
        <v>0</v>
      </c>
      <c r="DP485" s="54">
        <f t="shared" si="683"/>
        <v>1.1970633263743913</v>
      </c>
      <c r="DQ485" s="54">
        <f t="shared" si="684"/>
        <v>0</v>
      </c>
      <c r="DR485" s="54">
        <f t="shared" si="685"/>
        <v>7.0456365092073665E-3</v>
      </c>
      <c r="DS485" s="54">
        <f t="shared" si="686"/>
        <v>2.0526315789473684E-3</v>
      </c>
      <c r="DT485" s="54">
        <f t="shared" si="687"/>
        <v>0</v>
      </c>
      <c r="DU485" s="54">
        <f t="shared" si="688"/>
        <v>0</v>
      </c>
      <c r="DV485" s="54">
        <f t="shared" si="689"/>
        <v>9.9286340302992354E-2</v>
      </c>
      <c r="DW485" s="54"/>
      <c r="DX485" s="63">
        <f t="shared" si="690"/>
        <v>1.3083506489939685</v>
      </c>
      <c r="DY485" s="40"/>
      <c r="DZ485" s="41">
        <f t="shared" si="691"/>
        <v>2.4423674817303071E-3</v>
      </c>
      <c r="EA485" s="41">
        <f t="shared" si="692"/>
        <v>2.0477457320239659E-3</v>
      </c>
      <c r="EB485" s="41">
        <f t="shared" si="693"/>
        <v>2.1657039343370458E-3</v>
      </c>
      <c r="EC485" s="41">
        <f t="shared" si="694"/>
        <v>0</v>
      </c>
      <c r="ED485" s="41">
        <f t="shared" si="695"/>
        <v>0</v>
      </c>
      <c r="EE485" s="41">
        <f t="shared" si="696"/>
        <v>2.7448222553216537</v>
      </c>
      <c r="EF485" s="41">
        <f t="shared" si="697"/>
        <v>0</v>
      </c>
      <c r="EG485" s="41">
        <f t="shared" si="698"/>
        <v>1.6155385824033433E-2</v>
      </c>
      <c r="EH485" s="41">
        <f t="shared" si="699"/>
        <v>4.7066088449431364E-3</v>
      </c>
      <c r="EI485" s="41">
        <f t="shared" si="700"/>
        <v>0</v>
      </c>
      <c r="EJ485" s="41">
        <f t="shared" si="701"/>
        <v>0</v>
      </c>
      <c r="EK485" s="41">
        <f t="shared" si="702"/>
        <v>0.22765993286127853</v>
      </c>
      <c r="EL485" s="40"/>
      <c r="EM485" s="82">
        <f t="shared" si="703"/>
        <v>3</v>
      </c>
      <c r="EN485" s="40"/>
      <c r="EO485" s="80">
        <f t="shared" si="704"/>
        <v>1.8304303451739186</v>
      </c>
      <c r="EP485" s="80">
        <f t="shared" si="705"/>
        <v>1.9074545972800754</v>
      </c>
      <c r="EQ485" s="80">
        <f t="shared" si="706"/>
        <v>7.7024252106156821E-2</v>
      </c>
      <c r="ER485" s="80"/>
      <c r="ES485" s="80">
        <f t="shared" si="648"/>
        <v>3.4730991284641899</v>
      </c>
      <c r="ET485" s="80">
        <f t="shared" si="649"/>
        <v>91.697385868276271</v>
      </c>
      <c r="EU485" s="80"/>
      <c r="EV485" s="80">
        <f t="shared" si="707"/>
        <v>7.7024252106156821E-2</v>
      </c>
      <c r="EW485" s="80">
        <f t="shared" si="708"/>
        <v>1.8304303451739186</v>
      </c>
      <c r="EX485" s="84">
        <f t="shared" si="709"/>
        <v>1.9342629853210544E-2</v>
      </c>
      <c r="EY485" s="85">
        <f t="shared" si="710"/>
        <v>7.9103662306510822E-2</v>
      </c>
      <c r="EZ485" s="86">
        <f>3</f>
        <v>3</v>
      </c>
      <c r="FA485" s="75"/>
      <c r="FB485" s="88"/>
      <c r="FC485" s="80">
        <f t="shared" si="711"/>
        <v>3.2000000000000001E-2</v>
      </c>
      <c r="FD485" s="80">
        <f t="shared" si="712"/>
        <v>3.5999999999999997E-2</v>
      </c>
      <c r="FE485" s="80">
        <f t="shared" si="713"/>
        <v>6.7000000000000004E-2</v>
      </c>
      <c r="FF485" s="80">
        <f t="shared" si="714"/>
        <v>0</v>
      </c>
      <c r="FG485" s="80">
        <f t="shared" si="715"/>
        <v>0</v>
      </c>
      <c r="FH485" s="80">
        <f t="shared" si="716"/>
        <v>3.4730991284641899</v>
      </c>
      <c r="FI485" s="80">
        <f t="shared" si="717"/>
        <v>91.697385868276271</v>
      </c>
      <c r="FJ485" s="80">
        <f t="shared" si="718"/>
        <v>0</v>
      </c>
      <c r="FK485" s="80">
        <f t="shared" si="719"/>
        <v>0.35199999999999998</v>
      </c>
      <c r="FL485" s="80">
        <f t="shared" si="720"/>
        <v>0.104</v>
      </c>
      <c r="FM485" s="80">
        <f t="shared" si="721"/>
        <v>0</v>
      </c>
      <c r="FN485" s="80">
        <f t="shared" si="722"/>
        <v>0</v>
      </c>
      <c r="FO485" s="80">
        <f t="shared" si="723"/>
        <v>3.9649999999999999</v>
      </c>
      <c r="FP485" s="80">
        <f t="shared" si="724"/>
        <v>99.726484996740453</v>
      </c>
    </row>
    <row r="486" spans="1:172" ht="21.75" thickBot="1">
      <c r="A486" s="40">
        <v>484</v>
      </c>
      <c r="B486" s="41" t="s">
        <v>73</v>
      </c>
      <c r="C486" s="234">
        <v>0.33800000000000002</v>
      </c>
      <c r="D486" s="234">
        <v>0.10299999999999999</v>
      </c>
      <c r="E486" s="234">
        <v>0.09</v>
      </c>
      <c r="F486" s="234">
        <v>54.081000000000003</v>
      </c>
      <c r="G486" s="234">
        <v>0.622</v>
      </c>
      <c r="H486" s="234">
        <v>1.98</v>
      </c>
      <c r="I486" s="234">
        <v>0</v>
      </c>
      <c r="J486" s="234">
        <v>0.01</v>
      </c>
      <c r="K486" s="234">
        <v>8.9999999999999993E-3</v>
      </c>
      <c r="L486" s="241">
        <v>0</v>
      </c>
      <c r="M486" s="241">
        <v>0</v>
      </c>
      <c r="N486" s="234">
        <v>0.3</v>
      </c>
      <c r="O486" s="71"/>
      <c r="P486" s="70">
        <f t="shared" si="635"/>
        <v>65.46059231014803</v>
      </c>
      <c r="Q486" s="70">
        <f t="shared" si="650"/>
        <v>57.532999999999994</v>
      </c>
      <c r="S486" s="48">
        <v>60.085000000000001</v>
      </c>
      <c r="T486" s="48">
        <v>40.311</v>
      </c>
      <c r="U486" s="48">
        <v>70.936999999999998</v>
      </c>
      <c r="V486" s="48">
        <v>56.079000000000001</v>
      </c>
      <c r="W486" s="48">
        <v>81.41</v>
      </c>
      <c r="X486" s="49">
        <v>71.849999999999994</v>
      </c>
      <c r="Y486" s="48">
        <v>101.962</v>
      </c>
      <c r="Z486" s="48">
        <v>149.88</v>
      </c>
      <c r="AA486" s="48">
        <v>152</v>
      </c>
      <c r="AB486" s="48">
        <v>61.978999999999999</v>
      </c>
      <c r="AC486" s="48">
        <v>94.203000000000003</v>
      </c>
      <c r="AD486" s="49">
        <v>79.87</v>
      </c>
      <c r="AE486" s="40"/>
      <c r="AF486" s="41">
        <v>1</v>
      </c>
      <c r="AG486" s="41">
        <v>1</v>
      </c>
      <c r="AH486" s="41">
        <v>1</v>
      </c>
      <c r="AI486" s="41">
        <v>1</v>
      </c>
      <c r="AJ486" s="41">
        <v>1</v>
      </c>
      <c r="AK486" s="50">
        <v>1</v>
      </c>
      <c r="AL486" s="41">
        <v>2</v>
      </c>
      <c r="AM486" s="41">
        <v>2</v>
      </c>
      <c r="AN486" s="41">
        <v>2</v>
      </c>
      <c r="AO486" s="41">
        <v>2</v>
      </c>
      <c r="AP486" s="41">
        <v>2</v>
      </c>
      <c r="AQ486" s="50">
        <v>1</v>
      </c>
      <c r="AR486" s="40"/>
      <c r="AS486" s="41">
        <v>4</v>
      </c>
      <c r="AT486" s="41">
        <v>2</v>
      </c>
      <c r="AU486" s="41">
        <v>2</v>
      </c>
      <c r="AV486" s="41">
        <v>2</v>
      </c>
      <c r="AW486" s="41">
        <v>2</v>
      </c>
      <c r="AX486" s="50">
        <v>2</v>
      </c>
      <c r="AY486" s="41">
        <v>3</v>
      </c>
      <c r="AZ486" s="41">
        <v>3</v>
      </c>
      <c r="BA486" s="41">
        <v>3</v>
      </c>
      <c r="BB486" s="41">
        <v>1</v>
      </c>
      <c r="BC486" s="41">
        <v>1</v>
      </c>
      <c r="BD486" s="50">
        <v>4</v>
      </c>
      <c r="BE486" s="40"/>
      <c r="BF486" s="59">
        <v>2</v>
      </c>
      <c r="BG486" s="59">
        <v>1</v>
      </c>
      <c r="BH486" s="59">
        <v>1</v>
      </c>
      <c r="BI486" s="59">
        <v>1</v>
      </c>
      <c r="BJ486" s="59">
        <v>1</v>
      </c>
      <c r="BK486" s="60">
        <v>1</v>
      </c>
      <c r="BL486" s="59">
        <v>3</v>
      </c>
      <c r="BM486" s="59">
        <v>3</v>
      </c>
      <c r="BN486" s="59">
        <v>3</v>
      </c>
      <c r="BO486" s="59">
        <v>1</v>
      </c>
      <c r="BP486" s="59">
        <v>1</v>
      </c>
      <c r="BQ486" s="60">
        <v>2</v>
      </c>
      <c r="BR486" s="40"/>
      <c r="BS486" s="51">
        <f t="shared" si="636"/>
        <v>5.6253640675709418E-3</v>
      </c>
      <c r="BT486" s="51">
        <f t="shared" si="637"/>
        <v>2.5551338344372504E-3</v>
      </c>
      <c r="BU486" s="51">
        <f t="shared" si="638"/>
        <v>1.2687314095605961E-3</v>
      </c>
      <c r="BV486" s="51">
        <f t="shared" si="639"/>
        <v>0.96437168993740974</v>
      </c>
      <c r="BW486" s="51">
        <f t="shared" si="640"/>
        <v>7.6403390246898416E-3</v>
      </c>
      <c r="BX486" s="51">
        <f t="shared" si="641"/>
        <v>2.7557411273486432E-2</v>
      </c>
      <c r="BY486" s="51">
        <f t="shared" si="642"/>
        <v>0</v>
      </c>
      <c r="BZ486" s="51">
        <f t="shared" si="643"/>
        <v>6.6720042700827329E-5</v>
      </c>
      <c r="CA486" s="51">
        <f t="shared" si="644"/>
        <v>5.9210526315789471E-5</v>
      </c>
      <c r="CB486" s="51">
        <f t="shared" si="645"/>
        <v>0</v>
      </c>
      <c r="CC486" s="51">
        <f t="shared" si="646"/>
        <v>0</v>
      </c>
      <c r="CD486" s="51">
        <f t="shared" si="647"/>
        <v>3.7561036684612492E-3</v>
      </c>
      <c r="CE486" s="40"/>
      <c r="CF486" s="53">
        <f t="shared" si="651"/>
        <v>2.9338876792195152</v>
      </c>
      <c r="CG486" s="40"/>
      <c r="CH486" s="61">
        <f t="shared" si="652"/>
        <v>5.6253640675709418E-3</v>
      </c>
      <c r="CI486" s="61">
        <f t="shared" si="653"/>
        <v>2.5551338344372504E-3</v>
      </c>
      <c r="CJ486" s="61">
        <f t="shared" si="654"/>
        <v>1.2687314095605961E-3</v>
      </c>
      <c r="CK486" s="61">
        <f t="shared" si="655"/>
        <v>0.96437168993740974</v>
      </c>
      <c r="CL486" s="61">
        <f t="shared" si="656"/>
        <v>7.6403390246898416E-3</v>
      </c>
      <c r="CM486" s="61">
        <f t="shared" si="657"/>
        <v>2.7557411273486432E-2</v>
      </c>
      <c r="CN486" s="61">
        <f t="shared" si="658"/>
        <v>0</v>
      </c>
      <c r="CO486" s="61">
        <f t="shared" si="659"/>
        <v>1.3344008540165466E-4</v>
      </c>
      <c r="CP486" s="61">
        <f t="shared" si="660"/>
        <v>1.1842105263157894E-4</v>
      </c>
      <c r="CQ486" s="61">
        <f t="shared" si="661"/>
        <v>0</v>
      </c>
      <c r="CR486" s="61">
        <f t="shared" si="662"/>
        <v>0</v>
      </c>
      <c r="CS486" s="61">
        <f t="shared" si="663"/>
        <v>3.7561036684612492E-3</v>
      </c>
      <c r="CT486" s="40"/>
      <c r="CU486" s="54">
        <f t="shared" si="664"/>
        <v>1.6504186328970563E-2</v>
      </c>
      <c r="CV486" s="54">
        <f t="shared" si="665"/>
        <v>7.4964756756123654E-3</v>
      </c>
      <c r="CW486" s="54">
        <f t="shared" si="666"/>
        <v>3.7223154507486414E-3</v>
      </c>
      <c r="CX486" s="54">
        <f t="shared" si="667"/>
        <v>2.8293582192954689</v>
      </c>
      <c r="CY486" s="54">
        <f t="shared" si="668"/>
        <v>2.2415896529597575E-2</v>
      </c>
      <c r="CZ486" s="54">
        <f t="shared" si="669"/>
        <v>8.0850349406466807E-2</v>
      </c>
      <c r="DA486" s="54">
        <f t="shared" si="670"/>
        <v>0</v>
      </c>
      <c r="DB486" s="54">
        <f t="shared" si="671"/>
        <v>3.9149822247391451E-4</v>
      </c>
      <c r="DC486" s="54">
        <f t="shared" si="672"/>
        <v>3.4743406727599519E-4</v>
      </c>
      <c r="DD486" s="54">
        <f t="shared" si="673"/>
        <v>0</v>
      </c>
      <c r="DE486" s="54">
        <f t="shared" si="674"/>
        <v>0</v>
      </c>
      <c r="DF486" s="54">
        <f t="shared" si="675"/>
        <v>1.1019986274769682E-2</v>
      </c>
      <c r="DG486" s="40"/>
      <c r="DH486" s="80">
        <f t="shared" si="676"/>
        <v>2.9721063612513845</v>
      </c>
      <c r="DI486" s="80">
        <f t="shared" si="677"/>
        <v>0.67292342766559476</v>
      </c>
      <c r="DJ486" s="40"/>
      <c r="DK486" s="54">
        <f t="shared" si="678"/>
        <v>1.1250728135141884E-2</v>
      </c>
      <c r="DL486" s="54">
        <f t="shared" si="679"/>
        <v>2.5551338344372504E-3</v>
      </c>
      <c r="DM486" s="54">
        <f t="shared" si="680"/>
        <v>1.2687314095605961E-3</v>
      </c>
      <c r="DN486" s="54">
        <f t="shared" si="681"/>
        <v>0.96437168993740974</v>
      </c>
      <c r="DO486" s="54">
        <f t="shared" si="682"/>
        <v>7.6403390246898416E-3</v>
      </c>
      <c r="DP486" s="54">
        <f t="shared" si="683"/>
        <v>2.7557411273486432E-2</v>
      </c>
      <c r="DQ486" s="54">
        <f t="shared" si="684"/>
        <v>0</v>
      </c>
      <c r="DR486" s="54">
        <f t="shared" si="685"/>
        <v>2.0016012810248197E-4</v>
      </c>
      <c r="DS486" s="54">
        <f t="shared" si="686"/>
        <v>1.7763157894736841E-4</v>
      </c>
      <c r="DT486" s="54">
        <f t="shared" si="687"/>
        <v>0</v>
      </c>
      <c r="DU486" s="54">
        <f t="shared" si="688"/>
        <v>0</v>
      </c>
      <c r="DV486" s="54">
        <f t="shared" si="689"/>
        <v>7.5122073369224985E-3</v>
      </c>
      <c r="DW486" s="54"/>
      <c r="DX486" s="63">
        <f t="shared" si="690"/>
        <v>1.0225340326586982</v>
      </c>
      <c r="DY486" s="40"/>
      <c r="DZ486" s="41">
        <f t="shared" si="691"/>
        <v>3.3008372657941126E-2</v>
      </c>
      <c r="EA486" s="41">
        <f t="shared" si="692"/>
        <v>7.4964756756123654E-3</v>
      </c>
      <c r="EB486" s="41">
        <f t="shared" si="693"/>
        <v>3.7223154507486414E-3</v>
      </c>
      <c r="EC486" s="41">
        <f t="shared" si="694"/>
        <v>2.8293582192954689</v>
      </c>
      <c r="ED486" s="41">
        <f t="shared" si="695"/>
        <v>2.2415896529597575E-2</v>
      </c>
      <c r="EE486" s="41">
        <f t="shared" si="696"/>
        <v>8.0850349406466807E-2</v>
      </c>
      <c r="EF486" s="41">
        <f t="shared" si="697"/>
        <v>0</v>
      </c>
      <c r="EG486" s="41">
        <f t="shared" si="698"/>
        <v>5.872473337108717E-4</v>
      </c>
      <c r="EH486" s="41">
        <f t="shared" si="699"/>
        <v>5.2115110091399274E-4</v>
      </c>
      <c r="EI486" s="41">
        <f t="shared" si="700"/>
        <v>0</v>
      </c>
      <c r="EJ486" s="41">
        <f t="shared" si="701"/>
        <v>0</v>
      </c>
      <c r="EK486" s="41">
        <f t="shared" si="702"/>
        <v>2.2039972549539363E-2</v>
      </c>
      <c r="EL486" s="40"/>
      <c r="EM486" s="82">
        <f t="shared" si="703"/>
        <v>2.9999999999999996</v>
      </c>
      <c r="EN486" s="40"/>
      <c r="EO486" s="80">
        <f t="shared" si="704"/>
        <v>1.9624594340064316</v>
      </c>
      <c r="EP486" s="80">
        <f t="shared" si="705"/>
        <v>5.440609425056063E-2</v>
      </c>
      <c r="EQ486" s="80">
        <f t="shared" si="706"/>
        <v>-1.908053339755871</v>
      </c>
      <c r="ER486" s="80"/>
      <c r="ES486" s="80">
        <f t="shared" si="648"/>
        <v>-69.439750541874162</v>
      </c>
      <c r="ET486" s="80">
        <f t="shared" si="649"/>
        <v>79.347342852022194</v>
      </c>
      <c r="EU486" s="80"/>
      <c r="EV486" s="80">
        <f t="shared" si="707"/>
        <v>-1.908053339755871</v>
      </c>
      <c r="EW486" s="80">
        <f t="shared" si="708"/>
        <v>1.9624594340064316</v>
      </c>
      <c r="EX486" s="84">
        <f t="shared" si="709"/>
        <v>2.8802360255701482</v>
      </c>
      <c r="EY486" s="85">
        <f t="shared" si="710"/>
        <v>7.4156069368458231E-3</v>
      </c>
      <c r="EZ486" s="86">
        <f>3</f>
        <v>3</v>
      </c>
      <c r="FA486" s="75"/>
      <c r="FB486" s="88"/>
      <c r="FC486" s="80">
        <f t="shared" si="711"/>
        <v>0.33800000000000002</v>
      </c>
      <c r="FD486" s="80">
        <f t="shared" si="712"/>
        <v>0.10299999999999999</v>
      </c>
      <c r="FE486" s="80">
        <f t="shared" si="713"/>
        <v>0.09</v>
      </c>
      <c r="FF486" s="80">
        <f t="shared" si="714"/>
        <v>54.081000000000003</v>
      </c>
      <c r="FG486" s="80">
        <f t="shared" si="715"/>
        <v>0.622</v>
      </c>
      <c r="FH486" s="80">
        <f t="shared" si="716"/>
        <v>-69.439750541874162</v>
      </c>
      <c r="FI486" s="80">
        <f t="shared" si="717"/>
        <v>79.347342852022194</v>
      </c>
      <c r="FJ486" s="80">
        <f t="shared" si="718"/>
        <v>0</v>
      </c>
      <c r="FK486" s="80">
        <f t="shared" si="719"/>
        <v>0.01</v>
      </c>
      <c r="FL486" s="80">
        <f t="shared" si="720"/>
        <v>8.9999999999999993E-3</v>
      </c>
      <c r="FM486" s="80">
        <f t="shared" si="721"/>
        <v>0</v>
      </c>
      <c r="FN486" s="80">
        <f t="shared" si="722"/>
        <v>0</v>
      </c>
      <c r="FO486" s="80">
        <f t="shared" si="723"/>
        <v>0.3</v>
      </c>
      <c r="FP486" s="80">
        <f t="shared" si="724"/>
        <v>65.46059231014803</v>
      </c>
    </row>
    <row r="487" spans="1:172" ht="21.75" thickTop="1">
      <c r="A487" s="40">
        <v>485</v>
      </c>
      <c r="B487" s="41" t="s">
        <v>73</v>
      </c>
      <c r="C487" s="242">
        <v>2.4E-2</v>
      </c>
      <c r="D487" s="242">
        <v>2.6309999999999998</v>
      </c>
      <c r="E487" s="242">
        <v>0.81</v>
      </c>
      <c r="F487" s="242">
        <v>0</v>
      </c>
      <c r="G487" s="242">
        <v>0.05</v>
      </c>
      <c r="H487" s="242">
        <v>76.046934331527709</v>
      </c>
      <c r="I487" s="242">
        <v>2.5030000000000001</v>
      </c>
      <c r="J487" s="242">
        <v>0.69699999999999995</v>
      </c>
      <c r="K487" s="242">
        <v>7.1999999999999995E-2</v>
      </c>
      <c r="L487" s="249">
        <v>0</v>
      </c>
      <c r="M487" s="249">
        <v>0</v>
      </c>
      <c r="N487" s="242">
        <v>13.673999999999999</v>
      </c>
      <c r="O487" s="71"/>
      <c r="P487" s="70">
        <f t="shared" si="635"/>
        <v>104.19704990167978</v>
      </c>
      <c r="Q487" s="70">
        <f t="shared" si="650"/>
        <v>96.507934331527707</v>
      </c>
      <c r="S487" s="48">
        <v>60.085000000000001</v>
      </c>
      <c r="T487" s="48">
        <v>40.311</v>
      </c>
      <c r="U487" s="48">
        <v>70.936999999999998</v>
      </c>
      <c r="V487" s="48">
        <v>56.079000000000001</v>
      </c>
      <c r="W487" s="48">
        <v>81.41</v>
      </c>
      <c r="X487" s="49">
        <v>71.849999999999994</v>
      </c>
      <c r="Y487" s="48">
        <v>101.962</v>
      </c>
      <c r="Z487" s="48">
        <v>149.88</v>
      </c>
      <c r="AA487" s="48">
        <v>152</v>
      </c>
      <c r="AB487" s="48">
        <v>61.978999999999999</v>
      </c>
      <c r="AC487" s="48">
        <v>94.203000000000003</v>
      </c>
      <c r="AD487" s="49">
        <v>79.87</v>
      </c>
      <c r="AE487" s="40"/>
      <c r="AF487" s="41">
        <v>1</v>
      </c>
      <c r="AG487" s="41">
        <v>1</v>
      </c>
      <c r="AH487" s="41">
        <v>1</v>
      </c>
      <c r="AI487" s="41">
        <v>1</v>
      </c>
      <c r="AJ487" s="41">
        <v>1</v>
      </c>
      <c r="AK487" s="50">
        <v>1</v>
      </c>
      <c r="AL487" s="41">
        <v>2</v>
      </c>
      <c r="AM487" s="41">
        <v>2</v>
      </c>
      <c r="AN487" s="41">
        <v>2</v>
      </c>
      <c r="AO487" s="41">
        <v>2</v>
      </c>
      <c r="AP487" s="41">
        <v>2</v>
      </c>
      <c r="AQ487" s="50">
        <v>1</v>
      </c>
      <c r="AR487" s="40"/>
      <c r="AS487" s="41">
        <v>4</v>
      </c>
      <c r="AT487" s="41">
        <v>2</v>
      </c>
      <c r="AU487" s="41">
        <v>2</v>
      </c>
      <c r="AV487" s="41">
        <v>2</v>
      </c>
      <c r="AW487" s="41">
        <v>2</v>
      </c>
      <c r="AX487" s="50">
        <v>2</v>
      </c>
      <c r="AY487" s="41">
        <v>3</v>
      </c>
      <c r="AZ487" s="41">
        <v>3</v>
      </c>
      <c r="BA487" s="41">
        <v>3</v>
      </c>
      <c r="BB487" s="41">
        <v>1</v>
      </c>
      <c r="BC487" s="41">
        <v>1</v>
      </c>
      <c r="BD487" s="50">
        <v>4</v>
      </c>
      <c r="BE487" s="40"/>
      <c r="BF487" s="59">
        <v>2</v>
      </c>
      <c r="BG487" s="59">
        <v>1</v>
      </c>
      <c r="BH487" s="59">
        <v>1</v>
      </c>
      <c r="BI487" s="59">
        <v>1</v>
      </c>
      <c r="BJ487" s="59">
        <v>1</v>
      </c>
      <c r="BK487" s="60">
        <v>1</v>
      </c>
      <c r="BL487" s="59">
        <v>3</v>
      </c>
      <c r="BM487" s="59">
        <v>3</v>
      </c>
      <c r="BN487" s="59">
        <v>3</v>
      </c>
      <c r="BO487" s="59">
        <v>1</v>
      </c>
      <c r="BP487" s="59">
        <v>1</v>
      </c>
      <c r="BQ487" s="60">
        <v>2</v>
      </c>
      <c r="BR487" s="40"/>
      <c r="BS487" s="51">
        <f t="shared" si="636"/>
        <v>3.9943413497545144E-4</v>
      </c>
      <c r="BT487" s="51">
        <f t="shared" si="637"/>
        <v>6.5267544838877714E-2</v>
      </c>
      <c r="BU487" s="51">
        <f t="shared" si="638"/>
        <v>1.1418582686045365E-2</v>
      </c>
      <c r="BV487" s="51">
        <f t="shared" si="639"/>
        <v>0</v>
      </c>
      <c r="BW487" s="51">
        <f t="shared" si="640"/>
        <v>6.1417516275641816E-4</v>
      </c>
      <c r="BX487" s="51">
        <f t="shared" si="641"/>
        <v>1.0584124472028908</v>
      </c>
      <c r="BY487" s="51">
        <f t="shared" si="642"/>
        <v>2.4548361154155471E-2</v>
      </c>
      <c r="BZ487" s="51">
        <f t="shared" si="643"/>
        <v>4.6503869762476646E-3</v>
      </c>
      <c r="CA487" s="51">
        <f t="shared" si="644"/>
        <v>4.7368421052631577E-4</v>
      </c>
      <c r="CB487" s="51">
        <f t="shared" si="645"/>
        <v>0</v>
      </c>
      <c r="CC487" s="51">
        <f t="shared" si="646"/>
        <v>0</v>
      </c>
      <c r="CD487" s="51">
        <f t="shared" si="647"/>
        <v>0.17120320520846374</v>
      </c>
      <c r="CE487" s="40"/>
      <c r="CF487" s="53">
        <f t="shared" si="651"/>
        <v>1.9133442247380577</v>
      </c>
      <c r="CG487" s="40"/>
      <c r="CH487" s="61">
        <f t="shared" si="652"/>
        <v>3.9943413497545144E-4</v>
      </c>
      <c r="CI487" s="61">
        <f t="shared" si="653"/>
        <v>6.5267544838877714E-2</v>
      </c>
      <c r="CJ487" s="61">
        <f t="shared" si="654"/>
        <v>1.1418582686045365E-2</v>
      </c>
      <c r="CK487" s="61">
        <f t="shared" si="655"/>
        <v>0</v>
      </c>
      <c r="CL487" s="61">
        <f t="shared" si="656"/>
        <v>6.1417516275641816E-4</v>
      </c>
      <c r="CM487" s="61">
        <f t="shared" si="657"/>
        <v>1.0584124472028908</v>
      </c>
      <c r="CN487" s="61">
        <f t="shared" si="658"/>
        <v>4.9096722308310942E-2</v>
      </c>
      <c r="CO487" s="61">
        <f t="shared" si="659"/>
        <v>9.3007739524953292E-3</v>
      </c>
      <c r="CP487" s="61">
        <f t="shared" si="660"/>
        <v>9.4736842105263154E-4</v>
      </c>
      <c r="CQ487" s="61">
        <f t="shared" si="661"/>
        <v>0</v>
      </c>
      <c r="CR487" s="61">
        <f t="shared" si="662"/>
        <v>0</v>
      </c>
      <c r="CS487" s="61">
        <f t="shared" si="663"/>
        <v>0.17120320520846374</v>
      </c>
      <c r="CT487" s="40"/>
      <c r="CU487" s="54">
        <f t="shared" si="664"/>
        <v>7.6425499531852185E-4</v>
      </c>
      <c r="CV487" s="54">
        <f t="shared" si="665"/>
        <v>0.12487927998029889</v>
      </c>
      <c r="CW487" s="54">
        <f t="shared" si="666"/>
        <v>2.1847679237038876E-2</v>
      </c>
      <c r="CX487" s="54">
        <f t="shared" si="667"/>
        <v>0</v>
      </c>
      <c r="CY487" s="54">
        <f t="shared" si="668"/>
        <v>1.1751285006375493E-3</v>
      </c>
      <c r="CZ487" s="54">
        <f t="shared" si="669"/>
        <v>2.0251073432465256</v>
      </c>
      <c r="DA487" s="54">
        <f t="shared" si="670"/>
        <v>9.3938930082174896E-2</v>
      </c>
      <c r="DB487" s="54">
        <f t="shared" si="671"/>
        <v>1.7795582127601097E-2</v>
      </c>
      <c r="DC487" s="54">
        <f t="shared" si="672"/>
        <v>1.812641897120265E-3</v>
      </c>
      <c r="DD487" s="54">
        <f t="shared" si="673"/>
        <v>0</v>
      </c>
      <c r="DE487" s="54">
        <f t="shared" si="674"/>
        <v>0</v>
      </c>
      <c r="DF487" s="54">
        <f t="shared" si="675"/>
        <v>0.32757066394225864</v>
      </c>
      <c r="DG487" s="40"/>
      <c r="DH487" s="80">
        <f t="shared" si="676"/>
        <v>2.6148915040089742</v>
      </c>
      <c r="DI487" s="80">
        <f t="shared" si="677"/>
        <v>0.76485008916574004</v>
      </c>
      <c r="DJ487" s="40"/>
      <c r="DK487" s="54">
        <f t="shared" si="678"/>
        <v>7.9886826995090288E-4</v>
      </c>
      <c r="DL487" s="54">
        <f t="shared" si="679"/>
        <v>6.5267544838877714E-2</v>
      </c>
      <c r="DM487" s="54">
        <f t="shared" si="680"/>
        <v>1.1418582686045365E-2</v>
      </c>
      <c r="DN487" s="54">
        <f t="shared" si="681"/>
        <v>0</v>
      </c>
      <c r="DO487" s="54">
        <f t="shared" si="682"/>
        <v>6.1417516275641816E-4</v>
      </c>
      <c r="DP487" s="54">
        <f t="shared" si="683"/>
        <v>1.0584124472028908</v>
      </c>
      <c r="DQ487" s="54">
        <f t="shared" si="684"/>
        <v>7.3645083462466412E-2</v>
      </c>
      <c r="DR487" s="54">
        <f t="shared" si="685"/>
        <v>1.3951160928742993E-2</v>
      </c>
      <c r="DS487" s="54">
        <f t="shared" si="686"/>
        <v>1.4210526315789472E-3</v>
      </c>
      <c r="DT487" s="54">
        <f t="shared" si="687"/>
        <v>0</v>
      </c>
      <c r="DU487" s="54">
        <f t="shared" si="688"/>
        <v>0</v>
      </c>
      <c r="DV487" s="54">
        <f t="shared" si="689"/>
        <v>0.34240641041692749</v>
      </c>
      <c r="DW487" s="54"/>
      <c r="DX487" s="63">
        <f t="shared" si="690"/>
        <v>1.5679353256002373</v>
      </c>
      <c r="DY487" s="40"/>
      <c r="DZ487" s="41">
        <f t="shared" si="691"/>
        <v>1.5285099906370437E-3</v>
      </c>
      <c r="EA487" s="41">
        <f t="shared" si="692"/>
        <v>0.12487927998029889</v>
      </c>
      <c r="EB487" s="41">
        <f t="shared" si="693"/>
        <v>2.1847679237038876E-2</v>
      </c>
      <c r="EC487" s="41">
        <f t="shared" si="694"/>
        <v>0</v>
      </c>
      <c r="ED487" s="41">
        <f t="shared" si="695"/>
        <v>1.1751285006375493E-3</v>
      </c>
      <c r="EE487" s="41">
        <f t="shared" si="696"/>
        <v>2.0251073432465256</v>
      </c>
      <c r="EF487" s="41">
        <f t="shared" si="697"/>
        <v>0.14090839512326234</v>
      </c>
      <c r="EG487" s="41">
        <f t="shared" si="698"/>
        <v>2.669337319140164E-2</v>
      </c>
      <c r="EH487" s="41">
        <f t="shared" si="699"/>
        <v>2.7189628456803974E-3</v>
      </c>
      <c r="EI487" s="41">
        <f t="shared" si="700"/>
        <v>0</v>
      </c>
      <c r="EJ487" s="41">
        <f t="shared" si="701"/>
        <v>0</v>
      </c>
      <c r="EK487" s="41">
        <f t="shared" si="702"/>
        <v>0.65514132788451729</v>
      </c>
      <c r="EL487" s="40"/>
      <c r="EM487" s="82">
        <f t="shared" si="703"/>
        <v>2.9999999999999996</v>
      </c>
      <c r="EN487" s="40"/>
      <c r="EO487" s="80">
        <f t="shared" si="704"/>
        <v>1.41089946500556</v>
      </c>
      <c r="EP487" s="80">
        <f t="shared" si="705"/>
        <v>1.5489035320523001</v>
      </c>
      <c r="EQ487" s="80">
        <f t="shared" si="706"/>
        <v>0.13800406704674018</v>
      </c>
      <c r="ER487" s="80"/>
      <c r="ES487" s="80">
        <f t="shared" si="648"/>
        <v>6.775622888716371</v>
      </c>
      <c r="ET487" s="80">
        <f t="shared" si="649"/>
        <v>76.960427012963407</v>
      </c>
      <c r="EU487" s="80"/>
      <c r="EV487" s="80">
        <f t="shared" si="707"/>
        <v>0.13800406704674018</v>
      </c>
      <c r="EW487" s="80">
        <f t="shared" si="708"/>
        <v>1.41089946500556</v>
      </c>
      <c r="EX487" s="84">
        <f t="shared" si="709"/>
        <v>0.26221349682019007</v>
      </c>
      <c r="EY487" s="85">
        <f t="shared" si="710"/>
        <v>0.2505424515243172</v>
      </c>
      <c r="EZ487" s="86">
        <f>3</f>
        <v>3</v>
      </c>
      <c r="FA487" s="75"/>
      <c r="FB487" s="88"/>
      <c r="FC487" s="80">
        <f t="shared" si="711"/>
        <v>2.4E-2</v>
      </c>
      <c r="FD487" s="80">
        <f t="shared" si="712"/>
        <v>2.6309999999999998</v>
      </c>
      <c r="FE487" s="80">
        <f t="shared" si="713"/>
        <v>0.81</v>
      </c>
      <c r="FF487" s="80">
        <f t="shared" si="714"/>
        <v>0</v>
      </c>
      <c r="FG487" s="80">
        <f t="shared" si="715"/>
        <v>0.05</v>
      </c>
      <c r="FH487" s="80">
        <f t="shared" si="716"/>
        <v>6.775622888716371</v>
      </c>
      <c r="FI487" s="80">
        <f t="shared" si="717"/>
        <v>76.960427012963407</v>
      </c>
      <c r="FJ487" s="80">
        <f t="shared" si="718"/>
        <v>2.5030000000000001</v>
      </c>
      <c r="FK487" s="80">
        <f t="shared" si="719"/>
        <v>0.69699999999999995</v>
      </c>
      <c r="FL487" s="80">
        <f t="shared" si="720"/>
        <v>7.1999999999999995E-2</v>
      </c>
      <c r="FM487" s="80">
        <f t="shared" si="721"/>
        <v>0</v>
      </c>
      <c r="FN487" s="80">
        <f t="shared" si="722"/>
        <v>0</v>
      </c>
      <c r="FO487" s="80">
        <f t="shared" si="723"/>
        <v>13.673999999999999</v>
      </c>
      <c r="FP487" s="80">
        <f t="shared" si="724"/>
        <v>104.19704990167978</v>
      </c>
    </row>
    <row r="488" spans="1:172" ht="21">
      <c r="A488" s="40">
        <v>486</v>
      </c>
      <c r="B488" s="41" t="s">
        <v>73</v>
      </c>
      <c r="C488" s="242">
        <v>8.3000000000000004E-2</v>
      </c>
      <c r="D488" s="242">
        <v>2.4169999999999998</v>
      </c>
      <c r="E488" s="242">
        <v>0.93100000000000005</v>
      </c>
      <c r="F488" s="242">
        <v>8.0000000000000002E-3</v>
      </c>
      <c r="G488" s="242">
        <v>0</v>
      </c>
      <c r="H488" s="242">
        <v>74.535245739377686</v>
      </c>
      <c r="I488" s="242">
        <v>0.92800000000000005</v>
      </c>
      <c r="J488" s="242">
        <v>0.746</v>
      </c>
      <c r="K488" s="242">
        <v>0</v>
      </c>
      <c r="L488" s="248">
        <v>0</v>
      </c>
      <c r="M488" s="248">
        <v>0</v>
      </c>
      <c r="N488" s="242">
        <v>14.827</v>
      </c>
      <c r="O488" s="71"/>
      <c r="P488" s="70">
        <f t="shared" si="635"/>
        <v>101.8411051178565</v>
      </c>
      <c r="Q488" s="70">
        <f t="shared" si="650"/>
        <v>94.475245739377684</v>
      </c>
      <c r="S488" s="48">
        <v>60.085000000000001</v>
      </c>
      <c r="T488" s="48">
        <v>40.311</v>
      </c>
      <c r="U488" s="48">
        <v>70.936999999999998</v>
      </c>
      <c r="V488" s="48">
        <v>56.079000000000001</v>
      </c>
      <c r="W488" s="48">
        <v>81.41</v>
      </c>
      <c r="X488" s="49">
        <v>71.849999999999994</v>
      </c>
      <c r="Y488" s="48">
        <v>101.962</v>
      </c>
      <c r="Z488" s="48">
        <v>149.88</v>
      </c>
      <c r="AA488" s="48">
        <v>152</v>
      </c>
      <c r="AB488" s="48">
        <v>61.978999999999999</v>
      </c>
      <c r="AC488" s="48">
        <v>94.203000000000003</v>
      </c>
      <c r="AD488" s="49">
        <v>79.87</v>
      </c>
      <c r="AE488" s="40"/>
      <c r="AF488" s="41">
        <v>1</v>
      </c>
      <c r="AG488" s="41">
        <v>1</v>
      </c>
      <c r="AH488" s="41">
        <v>1</v>
      </c>
      <c r="AI488" s="41">
        <v>1</v>
      </c>
      <c r="AJ488" s="41">
        <v>1</v>
      </c>
      <c r="AK488" s="50">
        <v>1</v>
      </c>
      <c r="AL488" s="41">
        <v>2</v>
      </c>
      <c r="AM488" s="41">
        <v>2</v>
      </c>
      <c r="AN488" s="41">
        <v>2</v>
      </c>
      <c r="AO488" s="41">
        <v>2</v>
      </c>
      <c r="AP488" s="41">
        <v>2</v>
      </c>
      <c r="AQ488" s="50">
        <v>1</v>
      </c>
      <c r="AR488" s="40"/>
      <c r="AS488" s="41">
        <v>4</v>
      </c>
      <c r="AT488" s="41">
        <v>2</v>
      </c>
      <c r="AU488" s="41">
        <v>2</v>
      </c>
      <c r="AV488" s="41">
        <v>2</v>
      </c>
      <c r="AW488" s="41">
        <v>2</v>
      </c>
      <c r="AX488" s="50">
        <v>2</v>
      </c>
      <c r="AY488" s="41">
        <v>3</v>
      </c>
      <c r="AZ488" s="41">
        <v>3</v>
      </c>
      <c r="BA488" s="41">
        <v>3</v>
      </c>
      <c r="BB488" s="41">
        <v>1</v>
      </c>
      <c r="BC488" s="41">
        <v>1</v>
      </c>
      <c r="BD488" s="50">
        <v>4</v>
      </c>
      <c r="BE488" s="40"/>
      <c r="BF488" s="59">
        <v>2</v>
      </c>
      <c r="BG488" s="59">
        <v>1</v>
      </c>
      <c r="BH488" s="59">
        <v>1</v>
      </c>
      <c r="BI488" s="59">
        <v>1</v>
      </c>
      <c r="BJ488" s="59">
        <v>1</v>
      </c>
      <c r="BK488" s="60">
        <v>1</v>
      </c>
      <c r="BL488" s="59">
        <v>3</v>
      </c>
      <c r="BM488" s="59">
        <v>3</v>
      </c>
      <c r="BN488" s="59">
        <v>3</v>
      </c>
      <c r="BO488" s="59">
        <v>1</v>
      </c>
      <c r="BP488" s="59">
        <v>1</v>
      </c>
      <c r="BQ488" s="60">
        <v>2</v>
      </c>
      <c r="BR488" s="40"/>
      <c r="BS488" s="51">
        <f t="shared" si="636"/>
        <v>1.3813763834567697E-3</v>
      </c>
      <c r="BT488" s="51">
        <f t="shared" si="637"/>
        <v>5.9958820173153723E-2</v>
      </c>
      <c r="BU488" s="51">
        <f t="shared" si="638"/>
        <v>1.3124321581121277E-2</v>
      </c>
      <c r="BV488" s="51">
        <f t="shared" si="639"/>
        <v>1.4265589614650761E-4</v>
      </c>
      <c r="BW488" s="51">
        <f t="shared" si="640"/>
        <v>0</v>
      </c>
      <c r="BX488" s="51">
        <f t="shared" si="641"/>
        <v>1.0373729400052567</v>
      </c>
      <c r="BY488" s="51">
        <f t="shared" si="642"/>
        <v>9.1014299444891235E-3</v>
      </c>
      <c r="BZ488" s="51">
        <f t="shared" si="643"/>
        <v>4.9773151854817189E-3</v>
      </c>
      <c r="CA488" s="51">
        <f t="shared" si="644"/>
        <v>0</v>
      </c>
      <c r="CB488" s="51">
        <f t="shared" si="645"/>
        <v>0</v>
      </c>
      <c r="CC488" s="51">
        <f t="shared" si="646"/>
        <v>0</v>
      </c>
      <c r="CD488" s="51">
        <f t="shared" si="647"/>
        <v>0.18563916364091648</v>
      </c>
      <c r="CE488" s="40"/>
      <c r="CF488" s="53">
        <f t="shared" si="651"/>
        <v>1.9647960251392105</v>
      </c>
      <c r="CG488" s="40"/>
      <c r="CH488" s="61">
        <f t="shared" si="652"/>
        <v>1.3813763834567697E-3</v>
      </c>
      <c r="CI488" s="61">
        <f t="shared" si="653"/>
        <v>5.9958820173153723E-2</v>
      </c>
      <c r="CJ488" s="61">
        <f t="shared" si="654"/>
        <v>1.3124321581121277E-2</v>
      </c>
      <c r="CK488" s="61">
        <f t="shared" si="655"/>
        <v>1.4265589614650761E-4</v>
      </c>
      <c r="CL488" s="61">
        <f t="shared" si="656"/>
        <v>0</v>
      </c>
      <c r="CM488" s="61">
        <f t="shared" si="657"/>
        <v>1.0373729400052567</v>
      </c>
      <c r="CN488" s="61">
        <f t="shared" si="658"/>
        <v>1.8202859888978247E-2</v>
      </c>
      <c r="CO488" s="61">
        <f t="shared" si="659"/>
        <v>9.9546303709634378E-3</v>
      </c>
      <c r="CP488" s="61">
        <f t="shared" si="660"/>
        <v>0</v>
      </c>
      <c r="CQ488" s="61">
        <f t="shared" si="661"/>
        <v>0</v>
      </c>
      <c r="CR488" s="61">
        <f t="shared" si="662"/>
        <v>0</v>
      </c>
      <c r="CS488" s="61">
        <f t="shared" si="663"/>
        <v>0.18563916364091648</v>
      </c>
      <c r="CT488" s="40"/>
      <c r="CU488" s="54">
        <f t="shared" si="664"/>
        <v>2.7141228274370388E-3</v>
      </c>
      <c r="CV488" s="54">
        <f t="shared" si="665"/>
        <v>0.11780685154824914</v>
      </c>
      <c r="CW488" s="54">
        <f t="shared" si="666"/>
        <v>2.5786614875235845E-2</v>
      </c>
      <c r="CX488" s="54">
        <f t="shared" si="667"/>
        <v>2.8028973771133015E-4</v>
      </c>
      <c r="CY488" s="54">
        <f t="shared" si="668"/>
        <v>0</v>
      </c>
      <c r="CZ488" s="54">
        <f t="shared" si="669"/>
        <v>2.0382262291093052</v>
      </c>
      <c r="DA488" s="54">
        <f t="shared" si="670"/>
        <v>3.5764906756030432E-2</v>
      </c>
      <c r="DB488" s="54">
        <f t="shared" si="671"/>
        <v>1.9558818184599026E-2</v>
      </c>
      <c r="DC488" s="54">
        <f t="shared" si="672"/>
        <v>0</v>
      </c>
      <c r="DD488" s="54">
        <f t="shared" si="673"/>
        <v>0</v>
      </c>
      <c r="DE488" s="54">
        <f t="shared" si="674"/>
        <v>0</v>
      </c>
      <c r="DF488" s="54">
        <f t="shared" si="675"/>
        <v>0.36474309083184014</v>
      </c>
      <c r="DG488" s="40"/>
      <c r="DH488" s="80">
        <f t="shared" si="676"/>
        <v>2.6048809238704083</v>
      </c>
      <c r="DI488" s="80">
        <f t="shared" si="677"/>
        <v>0.76778941473775375</v>
      </c>
      <c r="DJ488" s="40"/>
      <c r="DK488" s="54">
        <f t="shared" si="678"/>
        <v>2.7627527669135394E-3</v>
      </c>
      <c r="DL488" s="54">
        <f t="shared" si="679"/>
        <v>5.9958820173153723E-2</v>
      </c>
      <c r="DM488" s="54">
        <f t="shared" si="680"/>
        <v>1.3124321581121277E-2</v>
      </c>
      <c r="DN488" s="54">
        <f t="shared" si="681"/>
        <v>1.4265589614650761E-4</v>
      </c>
      <c r="DO488" s="54">
        <f t="shared" si="682"/>
        <v>0</v>
      </c>
      <c r="DP488" s="54">
        <f t="shared" si="683"/>
        <v>1.0373729400052567</v>
      </c>
      <c r="DQ488" s="54">
        <f t="shared" si="684"/>
        <v>2.730428983346737E-2</v>
      </c>
      <c r="DR488" s="54">
        <f t="shared" si="685"/>
        <v>1.4931945556445156E-2</v>
      </c>
      <c r="DS488" s="54">
        <f t="shared" si="686"/>
        <v>0</v>
      </c>
      <c r="DT488" s="54">
        <f t="shared" si="687"/>
        <v>0</v>
      </c>
      <c r="DU488" s="54">
        <f t="shared" si="688"/>
        <v>0</v>
      </c>
      <c r="DV488" s="54">
        <f t="shared" si="689"/>
        <v>0.37127832728183296</v>
      </c>
      <c r="DW488" s="54"/>
      <c r="DX488" s="63">
        <f t="shared" si="690"/>
        <v>1.5268760530943373</v>
      </c>
      <c r="DY488" s="40"/>
      <c r="DZ488" s="41">
        <f t="shared" si="691"/>
        <v>5.4282456548740777E-3</v>
      </c>
      <c r="EA488" s="41">
        <f t="shared" si="692"/>
        <v>0.11780685154824914</v>
      </c>
      <c r="EB488" s="41">
        <f t="shared" si="693"/>
        <v>2.5786614875235845E-2</v>
      </c>
      <c r="EC488" s="41">
        <f t="shared" si="694"/>
        <v>2.8028973771133015E-4</v>
      </c>
      <c r="ED488" s="41">
        <f t="shared" si="695"/>
        <v>0</v>
      </c>
      <c r="EE488" s="41">
        <f t="shared" si="696"/>
        <v>2.0382262291093052</v>
      </c>
      <c r="EF488" s="41">
        <f t="shared" si="697"/>
        <v>5.3647360134045648E-2</v>
      </c>
      <c r="EG488" s="41">
        <f t="shared" si="698"/>
        <v>2.933822727689854E-2</v>
      </c>
      <c r="EH488" s="41">
        <f t="shared" si="699"/>
        <v>0</v>
      </c>
      <c r="EI488" s="41">
        <f t="shared" si="700"/>
        <v>0</v>
      </c>
      <c r="EJ488" s="41">
        <f t="shared" si="701"/>
        <v>0</v>
      </c>
      <c r="EK488" s="41">
        <f t="shared" si="702"/>
        <v>0.72948618166368029</v>
      </c>
      <c r="EL488" s="40"/>
      <c r="EM488" s="82">
        <f t="shared" si="703"/>
        <v>3</v>
      </c>
      <c r="EN488" s="40"/>
      <c r="EO488" s="80">
        <f t="shared" si="704"/>
        <v>1.3932635115734779</v>
      </c>
      <c r="EP488" s="80">
        <f t="shared" si="705"/>
        <v>1.5649285235509722</v>
      </c>
      <c r="EQ488" s="80">
        <f t="shared" si="706"/>
        <v>0.17166501197749429</v>
      </c>
      <c r="ER488" s="80"/>
      <c r="ES488" s="80">
        <f t="shared" si="648"/>
        <v>8.176152239568399</v>
      </c>
      <c r="ET488" s="80">
        <f t="shared" si="649"/>
        <v>73.724952878288107</v>
      </c>
      <c r="EU488" s="80"/>
      <c r="EV488" s="80">
        <f t="shared" si="707"/>
        <v>0.17166501197749429</v>
      </c>
      <c r="EW488" s="80">
        <f t="shared" si="708"/>
        <v>1.3932635115734779</v>
      </c>
      <c r="EX488" s="84">
        <f t="shared" si="709"/>
        <v>0.20191160392926283</v>
      </c>
      <c r="EY488" s="85">
        <f t="shared" si="710"/>
        <v>0.2800458842394179</v>
      </c>
      <c r="EZ488" s="86">
        <f>3</f>
        <v>3</v>
      </c>
      <c r="FA488" s="75"/>
      <c r="FB488" s="88"/>
      <c r="FC488" s="80">
        <f t="shared" si="711"/>
        <v>8.3000000000000004E-2</v>
      </c>
      <c r="FD488" s="80">
        <f t="shared" si="712"/>
        <v>2.4169999999999998</v>
      </c>
      <c r="FE488" s="80">
        <f t="shared" si="713"/>
        <v>0.93100000000000005</v>
      </c>
      <c r="FF488" s="80">
        <f t="shared" si="714"/>
        <v>8.0000000000000002E-3</v>
      </c>
      <c r="FG488" s="80">
        <f t="shared" si="715"/>
        <v>0</v>
      </c>
      <c r="FH488" s="80">
        <f t="shared" si="716"/>
        <v>8.176152239568399</v>
      </c>
      <c r="FI488" s="80">
        <f t="shared" si="717"/>
        <v>73.724952878288107</v>
      </c>
      <c r="FJ488" s="80">
        <f t="shared" si="718"/>
        <v>0.92800000000000005</v>
      </c>
      <c r="FK488" s="80">
        <f t="shared" si="719"/>
        <v>0.746</v>
      </c>
      <c r="FL488" s="80">
        <f t="shared" si="720"/>
        <v>0</v>
      </c>
      <c r="FM488" s="80">
        <f t="shared" si="721"/>
        <v>0</v>
      </c>
      <c r="FN488" s="80">
        <f t="shared" si="722"/>
        <v>0</v>
      </c>
      <c r="FO488" s="80">
        <f t="shared" si="723"/>
        <v>14.827</v>
      </c>
      <c r="FP488" s="80">
        <f t="shared" si="724"/>
        <v>101.8411051178565</v>
      </c>
    </row>
    <row r="489" spans="1:172" ht="21">
      <c r="A489" s="40">
        <v>487</v>
      </c>
      <c r="B489" s="41" t="s">
        <v>73</v>
      </c>
      <c r="C489" s="243">
        <v>4.2999999999999997E-2</v>
      </c>
      <c r="D489" s="243">
        <v>2.1869999999999998</v>
      </c>
      <c r="E489" s="243">
        <v>0.79</v>
      </c>
      <c r="F489" s="243">
        <v>2.4E-2</v>
      </c>
      <c r="G489" s="243">
        <v>0.13100000000000001</v>
      </c>
      <c r="H489" s="243">
        <v>71.897889034858821</v>
      </c>
      <c r="I489" s="243">
        <v>1.6419999999999999</v>
      </c>
      <c r="J489" s="243">
        <v>0.747</v>
      </c>
      <c r="K489" s="243">
        <v>2.5000000000000001E-2</v>
      </c>
      <c r="L489" s="248">
        <v>0</v>
      </c>
      <c r="M489" s="248">
        <v>0</v>
      </c>
      <c r="N489" s="243">
        <v>16.273</v>
      </c>
      <c r="O489" s="71"/>
      <c r="P489" s="70">
        <f t="shared" si="635"/>
        <v>100.64767411888903</v>
      </c>
      <c r="Q489" s="70">
        <f t="shared" si="650"/>
        <v>93.759889034858816</v>
      </c>
      <c r="S489" s="48">
        <v>60.085000000000001</v>
      </c>
      <c r="T489" s="48">
        <v>40.311</v>
      </c>
      <c r="U489" s="48">
        <v>70.936999999999998</v>
      </c>
      <c r="V489" s="48">
        <v>56.079000000000001</v>
      </c>
      <c r="W489" s="48">
        <v>81.41</v>
      </c>
      <c r="X489" s="49">
        <v>71.849999999999994</v>
      </c>
      <c r="Y489" s="48">
        <v>101.962</v>
      </c>
      <c r="Z489" s="48">
        <v>149.88</v>
      </c>
      <c r="AA489" s="48">
        <v>152</v>
      </c>
      <c r="AB489" s="48">
        <v>61.978999999999999</v>
      </c>
      <c r="AC489" s="48">
        <v>94.203000000000003</v>
      </c>
      <c r="AD489" s="49">
        <v>79.87</v>
      </c>
      <c r="AE489" s="40"/>
      <c r="AF489" s="41">
        <v>1</v>
      </c>
      <c r="AG489" s="41">
        <v>1</v>
      </c>
      <c r="AH489" s="41">
        <v>1</v>
      </c>
      <c r="AI489" s="41">
        <v>1</v>
      </c>
      <c r="AJ489" s="41">
        <v>1</v>
      </c>
      <c r="AK489" s="50">
        <v>1</v>
      </c>
      <c r="AL489" s="41">
        <v>2</v>
      </c>
      <c r="AM489" s="41">
        <v>2</v>
      </c>
      <c r="AN489" s="41">
        <v>2</v>
      </c>
      <c r="AO489" s="41">
        <v>2</v>
      </c>
      <c r="AP489" s="41">
        <v>2</v>
      </c>
      <c r="AQ489" s="50">
        <v>1</v>
      </c>
      <c r="AR489" s="40"/>
      <c r="AS489" s="41">
        <v>4</v>
      </c>
      <c r="AT489" s="41">
        <v>2</v>
      </c>
      <c r="AU489" s="41">
        <v>2</v>
      </c>
      <c r="AV489" s="41">
        <v>2</v>
      </c>
      <c r="AW489" s="41">
        <v>2</v>
      </c>
      <c r="AX489" s="50">
        <v>2</v>
      </c>
      <c r="AY489" s="41">
        <v>3</v>
      </c>
      <c r="AZ489" s="41">
        <v>3</v>
      </c>
      <c r="BA489" s="41">
        <v>3</v>
      </c>
      <c r="BB489" s="41">
        <v>1</v>
      </c>
      <c r="BC489" s="41">
        <v>1</v>
      </c>
      <c r="BD489" s="50">
        <v>4</v>
      </c>
      <c r="BE489" s="40"/>
      <c r="BF489" s="59">
        <v>2</v>
      </c>
      <c r="BG489" s="59">
        <v>1</v>
      </c>
      <c r="BH489" s="59">
        <v>1</v>
      </c>
      <c r="BI489" s="59">
        <v>1</v>
      </c>
      <c r="BJ489" s="59">
        <v>1</v>
      </c>
      <c r="BK489" s="60">
        <v>1</v>
      </c>
      <c r="BL489" s="59">
        <v>3</v>
      </c>
      <c r="BM489" s="59">
        <v>3</v>
      </c>
      <c r="BN489" s="59">
        <v>3</v>
      </c>
      <c r="BO489" s="59">
        <v>1</v>
      </c>
      <c r="BP489" s="59">
        <v>1</v>
      </c>
      <c r="BQ489" s="60">
        <v>2</v>
      </c>
      <c r="BR489" s="40"/>
      <c r="BS489" s="51">
        <f t="shared" si="636"/>
        <v>7.1565282516435048E-4</v>
      </c>
      <c r="BT489" s="51">
        <f t="shared" si="637"/>
        <v>5.4253181513730736E-2</v>
      </c>
      <c r="BU489" s="51">
        <f t="shared" si="638"/>
        <v>1.1136642372809678E-2</v>
      </c>
      <c r="BV489" s="51">
        <f t="shared" si="639"/>
        <v>4.279676884395228E-4</v>
      </c>
      <c r="BW489" s="51">
        <f t="shared" si="640"/>
        <v>1.6091389264218155E-3</v>
      </c>
      <c r="BX489" s="51">
        <f t="shared" si="641"/>
        <v>1.0006665140550985</v>
      </c>
      <c r="BY489" s="51">
        <f t="shared" si="642"/>
        <v>1.6104038759537864E-2</v>
      </c>
      <c r="BZ489" s="51">
        <f t="shared" si="643"/>
        <v>4.9839871897518016E-3</v>
      </c>
      <c r="CA489" s="51">
        <f t="shared" si="644"/>
        <v>1.6447368421052631E-4</v>
      </c>
      <c r="CB489" s="51">
        <f t="shared" si="645"/>
        <v>0</v>
      </c>
      <c r="CC489" s="51">
        <f t="shared" si="646"/>
        <v>0</v>
      </c>
      <c r="CD489" s="51">
        <f t="shared" si="647"/>
        <v>0.20374358332289969</v>
      </c>
      <c r="CE489" s="40"/>
      <c r="CF489" s="53">
        <f t="shared" si="651"/>
        <v>1.9470791471633662</v>
      </c>
      <c r="CG489" s="40"/>
      <c r="CH489" s="61">
        <f t="shared" si="652"/>
        <v>7.1565282516435048E-4</v>
      </c>
      <c r="CI489" s="61">
        <f t="shared" si="653"/>
        <v>5.4253181513730736E-2</v>
      </c>
      <c r="CJ489" s="61">
        <f t="shared" si="654"/>
        <v>1.1136642372809678E-2</v>
      </c>
      <c r="CK489" s="61">
        <f t="shared" si="655"/>
        <v>4.279676884395228E-4</v>
      </c>
      <c r="CL489" s="61">
        <f t="shared" si="656"/>
        <v>1.6091389264218155E-3</v>
      </c>
      <c r="CM489" s="61">
        <f t="shared" si="657"/>
        <v>1.0006665140550985</v>
      </c>
      <c r="CN489" s="61">
        <f t="shared" si="658"/>
        <v>3.2208077519075728E-2</v>
      </c>
      <c r="CO489" s="61">
        <f t="shared" si="659"/>
        <v>9.9679743795036031E-3</v>
      </c>
      <c r="CP489" s="61">
        <f t="shared" si="660"/>
        <v>3.2894736842105262E-4</v>
      </c>
      <c r="CQ489" s="61">
        <f t="shared" si="661"/>
        <v>0</v>
      </c>
      <c r="CR489" s="61">
        <f t="shared" si="662"/>
        <v>0</v>
      </c>
      <c r="CS489" s="61">
        <f t="shared" si="663"/>
        <v>0.20374358332289969</v>
      </c>
      <c r="CT489" s="40"/>
      <c r="CU489" s="54">
        <f t="shared" si="664"/>
        <v>1.3934326924860572E-3</v>
      </c>
      <c r="CV489" s="54">
        <f t="shared" si="665"/>
        <v>0.10563523839265414</v>
      </c>
      <c r="CW489" s="54">
        <f t="shared" si="666"/>
        <v>2.1683924133513673E-2</v>
      </c>
      <c r="CX489" s="54">
        <f t="shared" si="667"/>
        <v>8.3328696182030323E-4</v>
      </c>
      <c r="CY489" s="54">
        <f t="shared" si="668"/>
        <v>3.1331208485247631E-3</v>
      </c>
      <c r="CZ489" s="54">
        <f t="shared" si="669"/>
        <v>1.9483769027813398</v>
      </c>
      <c r="DA489" s="54">
        <f t="shared" si="670"/>
        <v>6.2711676107613551E-2</v>
      </c>
      <c r="DB489" s="54">
        <f t="shared" si="671"/>
        <v>1.9408435053790158E-2</v>
      </c>
      <c r="DC489" s="54">
        <f t="shared" si="672"/>
        <v>6.4048656156689672E-4</v>
      </c>
      <c r="DD489" s="54">
        <f t="shared" si="673"/>
        <v>0</v>
      </c>
      <c r="DE489" s="54">
        <f t="shared" si="674"/>
        <v>0</v>
      </c>
      <c r="DF489" s="54">
        <f t="shared" si="675"/>
        <v>0.39670488245635976</v>
      </c>
      <c r="DG489" s="40"/>
      <c r="DH489" s="80">
        <f t="shared" si="676"/>
        <v>2.5605213859896692</v>
      </c>
      <c r="DI489" s="80">
        <f t="shared" si="677"/>
        <v>0.78109091802292385</v>
      </c>
      <c r="DJ489" s="40"/>
      <c r="DK489" s="54">
        <f t="shared" si="678"/>
        <v>1.431305650328701E-3</v>
      </c>
      <c r="DL489" s="54">
        <f t="shared" si="679"/>
        <v>5.4253181513730736E-2</v>
      </c>
      <c r="DM489" s="54">
        <f t="shared" si="680"/>
        <v>1.1136642372809678E-2</v>
      </c>
      <c r="DN489" s="54">
        <f t="shared" si="681"/>
        <v>4.279676884395228E-4</v>
      </c>
      <c r="DO489" s="54">
        <f t="shared" si="682"/>
        <v>1.6091389264218155E-3</v>
      </c>
      <c r="DP489" s="54">
        <f t="shared" si="683"/>
        <v>1.0006665140550985</v>
      </c>
      <c r="DQ489" s="54">
        <f t="shared" si="684"/>
        <v>4.8312116278613593E-2</v>
      </c>
      <c r="DR489" s="54">
        <f t="shared" si="685"/>
        <v>1.4951961569255405E-2</v>
      </c>
      <c r="DS489" s="54">
        <f t="shared" si="686"/>
        <v>4.9342105263157896E-4</v>
      </c>
      <c r="DT489" s="54">
        <f t="shared" si="687"/>
        <v>0</v>
      </c>
      <c r="DU489" s="54">
        <f t="shared" si="688"/>
        <v>0</v>
      </c>
      <c r="DV489" s="54">
        <f t="shared" si="689"/>
        <v>0.40748716664579937</v>
      </c>
      <c r="DW489" s="54"/>
      <c r="DX489" s="63">
        <f t="shared" si="690"/>
        <v>1.5407694157531289</v>
      </c>
      <c r="DY489" s="40"/>
      <c r="DZ489" s="41">
        <f t="shared" si="691"/>
        <v>2.7868653849721144E-3</v>
      </c>
      <c r="EA489" s="41">
        <f t="shared" si="692"/>
        <v>0.10563523839265414</v>
      </c>
      <c r="EB489" s="41">
        <f t="shared" si="693"/>
        <v>2.1683924133513673E-2</v>
      </c>
      <c r="EC489" s="41">
        <f t="shared" si="694"/>
        <v>8.3328696182030323E-4</v>
      </c>
      <c r="ED489" s="41">
        <f t="shared" si="695"/>
        <v>3.1331208485247631E-3</v>
      </c>
      <c r="EE489" s="41">
        <f t="shared" si="696"/>
        <v>1.9483769027813398</v>
      </c>
      <c r="EF489" s="41">
        <f t="shared" si="697"/>
        <v>9.406751416142034E-2</v>
      </c>
      <c r="EG489" s="41">
        <f t="shared" si="698"/>
        <v>2.9112652580685239E-2</v>
      </c>
      <c r="EH489" s="41">
        <f t="shared" si="699"/>
        <v>9.6072984235034519E-4</v>
      </c>
      <c r="EI489" s="41">
        <f t="shared" si="700"/>
        <v>0</v>
      </c>
      <c r="EJ489" s="41">
        <f t="shared" si="701"/>
        <v>0</v>
      </c>
      <c r="EK489" s="41">
        <f t="shared" si="702"/>
        <v>0.79340976491271953</v>
      </c>
      <c r="EL489" s="40"/>
      <c r="EM489" s="82">
        <f t="shared" si="703"/>
        <v>3</v>
      </c>
      <c r="EN489" s="40"/>
      <c r="EO489" s="80">
        <f t="shared" si="704"/>
        <v>1.3134544918624567</v>
      </c>
      <c r="EP489" s="80">
        <f t="shared" si="705"/>
        <v>1.5218595036481377</v>
      </c>
      <c r="EQ489" s="80">
        <f t="shared" si="706"/>
        <v>0.20840501178568105</v>
      </c>
      <c r="ER489" s="80"/>
      <c r="ES489" s="80">
        <f t="shared" si="648"/>
        <v>9.8457711607126743</v>
      </c>
      <c r="ET489" s="80">
        <f t="shared" si="649"/>
        <v>68.939902958176361</v>
      </c>
      <c r="EU489" s="80"/>
      <c r="EV489" s="80">
        <f t="shared" si="707"/>
        <v>0.20840501178568105</v>
      </c>
      <c r="EW489" s="80">
        <f t="shared" si="708"/>
        <v>1.3134544918624567</v>
      </c>
      <c r="EX489" s="84">
        <f t="shared" si="709"/>
        <v>0.21543960075196955</v>
      </c>
      <c r="EY489" s="85">
        <f t="shared" si="710"/>
        <v>0.30986258082201412</v>
      </c>
      <c r="EZ489" s="86">
        <f>3</f>
        <v>3</v>
      </c>
      <c r="FA489" s="75"/>
      <c r="FB489" s="88"/>
      <c r="FC489" s="80">
        <f t="shared" si="711"/>
        <v>4.2999999999999997E-2</v>
      </c>
      <c r="FD489" s="80">
        <f t="shared" si="712"/>
        <v>2.1869999999999998</v>
      </c>
      <c r="FE489" s="80">
        <f t="shared" si="713"/>
        <v>0.79</v>
      </c>
      <c r="FF489" s="80">
        <f t="shared" si="714"/>
        <v>2.4E-2</v>
      </c>
      <c r="FG489" s="80">
        <f t="shared" si="715"/>
        <v>0.13100000000000001</v>
      </c>
      <c r="FH489" s="80">
        <f t="shared" si="716"/>
        <v>9.8457711607126743</v>
      </c>
      <c r="FI489" s="80">
        <f t="shared" si="717"/>
        <v>68.939902958176361</v>
      </c>
      <c r="FJ489" s="80">
        <f t="shared" si="718"/>
        <v>1.6419999999999999</v>
      </c>
      <c r="FK489" s="80">
        <f t="shared" si="719"/>
        <v>0.747</v>
      </c>
      <c r="FL489" s="80">
        <f t="shared" si="720"/>
        <v>2.5000000000000001E-2</v>
      </c>
      <c r="FM489" s="80">
        <f t="shared" si="721"/>
        <v>0</v>
      </c>
      <c r="FN489" s="80">
        <f t="shared" si="722"/>
        <v>0</v>
      </c>
      <c r="FO489" s="80">
        <f t="shared" si="723"/>
        <v>16.273</v>
      </c>
      <c r="FP489" s="80">
        <f t="shared" si="724"/>
        <v>100.64767411888903</v>
      </c>
    </row>
    <row r="490" spans="1:172" ht="21">
      <c r="A490" s="40">
        <v>488</v>
      </c>
      <c r="B490" s="41" t="s">
        <v>73</v>
      </c>
      <c r="C490" s="242">
        <v>7.4999999999999997E-2</v>
      </c>
      <c r="D490" s="242">
        <v>2.1339999999999999</v>
      </c>
      <c r="E490" s="242">
        <v>0.86099999999999999</v>
      </c>
      <c r="F490" s="242">
        <v>0</v>
      </c>
      <c r="G490" s="242">
        <v>0.14399999999999999</v>
      </c>
      <c r="H490" s="242">
        <v>73.165727860060827</v>
      </c>
      <c r="I490" s="242">
        <v>1.5</v>
      </c>
      <c r="J490" s="242">
        <v>0.70899999999999996</v>
      </c>
      <c r="K490" s="242">
        <v>0</v>
      </c>
      <c r="L490" s="248">
        <v>0</v>
      </c>
      <c r="M490" s="248">
        <v>0</v>
      </c>
      <c r="N490" s="242">
        <v>16.337</v>
      </c>
      <c r="O490" s="71"/>
      <c r="P490" s="70">
        <f t="shared" si="635"/>
        <v>101.93896186357838</v>
      </c>
      <c r="Q490" s="70">
        <f t="shared" si="650"/>
        <v>94.925727860060832</v>
      </c>
      <c r="S490" s="48">
        <v>60.085000000000001</v>
      </c>
      <c r="T490" s="48">
        <v>40.311</v>
      </c>
      <c r="U490" s="48">
        <v>70.936999999999998</v>
      </c>
      <c r="V490" s="48">
        <v>56.079000000000001</v>
      </c>
      <c r="W490" s="48">
        <v>81.41</v>
      </c>
      <c r="X490" s="49">
        <v>71.849999999999994</v>
      </c>
      <c r="Y490" s="48">
        <v>101.962</v>
      </c>
      <c r="Z490" s="48">
        <v>149.88</v>
      </c>
      <c r="AA490" s="48">
        <v>152</v>
      </c>
      <c r="AB490" s="48">
        <v>61.978999999999999</v>
      </c>
      <c r="AC490" s="48">
        <v>94.203000000000003</v>
      </c>
      <c r="AD490" s="49">
        <v>79.87</v>
      </c>
      <c r="AE490" s="40"/>
      <c r="AF490" s="41">
        <v>1</v>
      </c>
      <c r="AG490" s="41">
        <v>1</v>
      </c>
      <c r="AH490" s="41">
        <v>1</v>
      </c>
      <c r="AI490" s="41">
        <v>1</v>
      </c>
      <c r="AJ490" s="41">
        <v>1</v>
      </c>
      <c r="AK490" s="50">
        <v>1</v>
      </c>
      <c r="AL490" s="41">
        <v>2</v>
      </c>
      <c r="AM490" s="41">
        <v>2</v>
      </c>
      <c r="AN490" s="41">
        <v>2</v>
      </c>
      <c r="AO490" s="41">
        <v>2</v>
      </c>
      <c r="AP490" s="41">
        <v>2</v>
      </c>
      <c r="AQ490" s="50">
        <v>1</v>
      </c>
      <c r="AR490" s="40"/>
      <c r="AS490" s="41">
        <v>4</v>
      </c>
      <c r="AT490" s="41">
        <v>2</v>
      </c>
      <c r="AU490" s="41">
        <v>2</v>
      </c>
      <c r="AV490" s="41">
        <v>2</v>
      </c>
      <c r="AW490" s="41">
        <v>2</v>
      </c>
      <c r="AX490" s="50">
        <v>2</v>
      </c>
      <c r="AY490" s="41">
        <v>3</v>
      </c>
      <c r="AZ490" s="41">
        <v>3</v>
      </c>
      <c r="BA490" s="41">
        <v>3</v>
      </c>
      <c r="BB490" s="41">
        <v>1</v>
      </c>
      <c r="BC490" s="41">
        <v>1</v>
      </c>
      <c r="BD490" s="50">
        <v>4</v>
      </c>
      <c r="BE490" s="40"/>
      <c r="BF490" s="59">
        <v>2</v>
      </c>
      <c r="BG490" s="59">
        <v>1</v>
      </c>
      <c r="BH490" s="59">
        <v>1</v>
      </c>
      <c r="BI490" s="59">
        <v>1</v>
      </c>
      <c r="BJ490" s="59">
        <v>1</v>
      </c>
      <c r="BK490" s="60">
        <v>1</v>
      </c>
      <c r="BL490" s="59">
        <v>3</v>
      </c>
      <c r="BM490" s="59">
        <v>3</v>
      </c>
      <c r="BN490" s="59">
        <v>3</v>
      </c>
      <c r="BO490" s="59">
        <v>1</v>
      </c>
      <c r="BP490" s="59">
        <v>1</v>
      </c>
      <c r="BQ490" s="60">
        <v>2</v>
      </c>
      <c r="BR490" s="40"/>
      <c r="BS490" s="51">
        <f t="shared" si="636"/>
        <v>1.2482316717982857E-3</v>
      </c>
      <c r="BT490" s="51">
        <f t="shared" si="637"/>
        <v>5.2938403909602832E-2</v>
      </c>
      <c r="BU490" s="51">
        <f t="shared" si="638"/>
        <v>1.2137530484796369E-2</v>
      </c>
      <c r="BV490" s="51">
        <f t="shared" si="639"/>
        <v>0</v>
      </c>
      <c r="BW490" s="51">
        <f t="shared" si="640"/>
        <v>1.7688244687384842E-3</v>
      </c>
      <c r="BX490" s="51">
        <f t="shared" si="641"/>
        <v>1.0183121483654953</v>
      </c>
      <c r="BY490" s="51">
        <f t="shared" si="642"/>
        <v>1.4711363056825091E-2</v>
      </c>
      <c r="BZ490" s="51">
        <f t="shared" si="643"/>
        <v>4.7304510274886573E-3</v>
      </c>
      <c r="CA490" s="51">
        <f t="shared" si="644"/>
        <v>0</v>
      </c>
      <c r="CB490" s="51">
        <f t="shared" si="645"/>
        <v>0</v>
      </c>
      <c r="CC490" s="51">
        <f t="shared" si="646"/>
        <v>0</v>
      </c>
      <c r="CD490" s="51">
        <f t="shared" si="647"/>
        <v>0.20454488543883809</v>
      </c>
      <c r="CE490" s="40"/>
      <c r="CF490" s="53">
        <f t="shared" si="651"/>
        <v>1.9291753633505724</v>
      </c>
      <c r="CG490" s="40"/>
      <c r="CH490" s="61">
        <f t="shared" si="652"/>
        <v>1.2482316717982857E-3</v>
      </c>
      <c r="CI490" s="61">
        <f t="shared" si="653"/>
        <v>5.2938403909602832E-2</v>
      </c>
      <c r="CJ490" s="61">
        <f t="shared" si="654"/>
        <v>1.2137530484796369E-2</v>
      </c>
      <c r="CK490" s="61">
        <f t="shared" si="655"/>
        <v>0</v>
      </c>
      <c r="CL490" s="61">
        <f t="shared" si="656"/>
        <v>1.7688244687384842E-3</v>
      </c>
      <c r="CM490" s="61">
        <f t="shared" si="657"/>
        <v>1.0183121483654953</v>
      </c>
      <c r="CN490" s="61">
        <f t="shared" si="658"/>
        <v>2.9422726113650183E-2</v>
      </c>
      <c r="CO490" s="61">
        <f t="shared" si="659"/>
        <v>9.4609020549773146E-3</v>
      </c>
      <c r="CP490" s="61">
        <f t="shared" si="660"/>
        <v>0</v>
      </c>
      <c r="CQ490" s="61">
        <f t="shared" si="661"/>
        <v>0</v>
      </c>
      <c r="CR490" s="61">
        <f t="shared" si="662"/>
        <v>0</v>
      </c>
      <c r="CS490" s="61">
        <f t="shared" si="663"/>
        <v>0.20454488543883809</v>
      </c>
      <c r="CT490" s="40"/>
      <c r="CU490" s="54">
        <f t="shared" si="664"/>
        <v>2.4080577889871503E-3</v>
      </c>
      <c r="CV490" s="54">
        <f t="shared" si="665"/>
        <v>0.10212746459750741</v>
      </c>
      <c r="CW490" s="54">
        <f t="shared" si="666"/>
        <v>2.3415424783185684E-2</v>
      </c>
      <c r="CX490" s="54">
        <f t="shared" si="667"/>
        <v>0</v>
      </c>
      <c r="CY490" s="54">
        <f t="shared" si="668"/>
        <v>3.4123725871819484E-3</v>
      </c>
      <c r="CZ490" s="54">
        <f t="shared" si="669"/>
        <v>1.9645027088273064</v>
      </c>
      <c r="DA490" s="54">
        <f t="shared" si="670"/>
        <v>5.6761598341065464E-2</v>
      </c>
      <c r="DB490" s="54">
        <f t="shared" si="671"/>
        <v>1.8251739159535037E-2</v>
      </c>
      <c r="DC490" s="54">
        <f t="shared" si="672"/>
        <v>0</v>
      </c>
      <c r="DD490" s="54">
        <f t="shared" si="673"/>
        <v>0</v>
      </c>
      <c r="DE490" s="54">
        <f t="shared" si="674"/>
        <v>0</v>
      </c>
      <c r="DF490" s="54">
        <f t="shared" si="675"/>
        <v>0.39460295368797166</v>
      </c>
      <c r="DG490" s="40"/>
      <c r="DH490" s="80">
        <f t="shared" si="676"/>
        <v>2.5654823197727405</v>
      </c>
      <c r="DI490" s="80">
        <f t="shared" si="677"/>
        <v>0.77958050405787516</v>
      </c>
      <c r="DJ490" s="40"/>
      <c r="DK490" s="54">
        <f t="shared" si="678"/>
        <v>2.4964633435965713E-3</v>
      </c>
      <c r="DL490" s="54">
        <f t="shared" si="679"/>
        <v>5.2938403909602832E-2</v>
      </c>
      <c r="DM490" s="54">
        <f t="shared" si="680"/>
        <v>1.2137530484796369E-2</v>
      </c>
      <c r="DN490" s="54">
        <f t="shared" si="681"/>
        <v>0</v>
      </c>
      <c r="DO490" s="54">
        <f t="shared" si="682"/>
        <v>1.7688244687384842E-3</v>
      </c>
      <c r="DP490" s="54">
        <f t="shared" si="683"/>
        <v>1.0183121483654953</v>
      </c>
      <c r="DQ490" s="54">
        <f t="shared" si="684"/>
        <v>4.4134089170475274E-2</v>
      </c>
      <c r="DR490" s="54">
        <f t="shared" si="685"/>
        <v>1.4191353082465972E-2</v>
      </c>
      <c r="DS490" s="54">
        <f t="shared" si="686"/>
        <v>0</v>
      </c>
      <c r="DT490" s="54">
        <f t="shared" si="687"/>
        <v>0</v>
      </c>
      <c r="DU490" s="54">
        <f t="shared" si="688"/>
        <v>0</v>
      </c>
      <c r="DV490" s="54">
        <f t="shared" si="689"/>
        <v>0.40908977087767617</v>
      </c>
      <c r="DW490" s="54"/>
      <c r="DX490" s="63">
        <f t="shared" si="690"/>
        <v>1.5550685837028471</v>
      </c>
      <c r="DY490" s="40"/>
      <c r="DZ490" s="41">
        <f t="shared" si="691"/>
        <v>4.8161155779743005E-3</v>
      </c>
      <c r="EA490" s="41">
        <f t="shared" si="692"/>
        <v>0.10212746459750741</v>
      </c>
      <c r="EB490" s="41">
        <f t="shared" si="693"/>
        <v>2.3415424783185684E-2</v>
      </c>
      <c r="EC490" s="41">
        <f t="shared" si="694"/>
        <v>0</v>
      </c>
      <c r="ED490" s="41">
        <f t="shared" si="695"/>
        <v>3.4123725871819484E-3</v>
      </c>
      <c r="EE490" s="41">
        <f t="shared" si="696"/>
        <v>1.9645027088273064</v>
      </c>
      <c r="EF490" s="41">
        <f t="shared" si="697"/>
        <v>8.5142397511598203E-2</v>
      </c>
      <c r="EG490" s="41">
        <f t="shared" si="698"/>
        <v>2.7377608739302558E-2</v>
      </c>
      <c r="EH490" s="41">
        <f t="shared" si="699"/>
        <v>0</v>
      </c>
      <c r="EI490" s="41">
        <f t="shared" si="700"/>
        <v>0</v>
      </c>
      <c r="EJ490" s="41">
        <f t="shared" si="701"/>
        <v>0</v>
      </c>
      <c r="EK490" s="41">
        <f t="shared" si="702"/>
        <v>0.78920590737594332</v>
      </c>
      <c r="EL490" s="40"/>
      <c r="EM490" s="82">
        <f t="shared" si="703"/>
        <v>2.9999999999999996</v>
      </c>
      <c r="EN490" s="40"/>
      <c r="EO490" s="80">
        <f t="shared" si="704"/>
        <v>1.3225169756527491</v>
      </c>
      <c r="EP490" s="80">
        <f t="shared" si="705"/>
        <v>1.5314880119706527</v>
      </c>
      <c r="EQ490" s="80">
        <f t="shared" si="706"/>
        <v>0.20897103631790359</v>
      </c>
      <c r="ER490" s="80"/>
      <c r="ES490" s="80">
        <f t="shared" si="648"/>
        <v>9.983439540082804</v>
      </c>
      <c r="ET490" s="80">
        <f t="shared" si="649"/>
        <v>70.195522323495581</v>
      </c>
      <c r="EU490" s="80"/>
      <c r="EV490" s="80">
        <f t="shared" si="707"/>
        <v>0.20897103631790359</v>
      </c>
      <c r="EW490" s="80">
        <f t="shared" si="708"/>
        <v>1.3225169756527491</v>
      </c>
      <c r="EX490" s="84">
        <f t="shared" si="709"/>
        <v>0.20637665725746268</v>
      </c>
      <c r="EY490" s="85">
        <f t="shared" si="710"/>
        <v>0.30762476953879531</v>
      </c>
      <c r="EZ490" s="86">
        <f>3</f>
        <v>3</v>
      </c>
      <c r="FA490" s="75"/>
      <c r="FB490" s="88"/>
      <c r="FC490" s="80">
        <f t="shared" si="711"/>
        <v>7.4999999999999997E-2</v>
      </c>
      <c r="FD490" s="80">
        <f t="shared" si="712"/>
        <v>2.1339999999999999</v>
      </c>
      <c r="FE490" s="80">
        <f t="shared" si="713"/>
        <v>0.86099999999999999</v>
      </c>
      <c r="FF490" s="80">
        <f t="shared" si="714"/>
        <v>0</v>
      </c>
      <c r="FG490" s="80">
        <f t="shared" si="715"/>
        <v>0.14399999999999999</v>
      </c>
      <c r="FH490" s="80">
        <f t="shared" si="716"/>
        <v>9.983439540082804</v>
      </c>
      <c r="FI490" s="80">
        <f t="shared" si="717"/>
        <v>70.195522323495581</v>
      </c>
      <c r="FJ490" s="80">
        <f t="shared" si="718"/>
        <v>1.5</v>
      </c>
      <c r="FK490" s="80">
        <f t="shared" si="719"/>
        <v>0.70899999999999996</v>
      </c>
      <c r="FL490" s="80">
        <f t="shared" si="720"/>
        <v>0</v>
      </c>
      <c r="FM490" s="80">
        <f t="shared" si="721"/>
        <v>0</v>
      </c>
      <c r="FN490" s="80">
        <f t="shared" si="722"/>
        <v>0</v>
      </c>
      <c r="FO490" s="80">
        <f t="shared" si="723"/>
        <v>16.337</v>
      </c>
      <c r="FP490" s="80">
        <f t="shared" si="724"/>
        <v>101.93896186357838</v>
      </c>
    </row>
    <row r="491" spans="1:172" ht="21">
      <c r="A491" s="40">
        <v>489</v>
      </c>
      <c r="B491" s="41" t="s">
        <v>73</v>
      </c>
      <c r="C491" s="242">
        <v>5.0999999999999997E-2</v>
      </c>
      <c r="D491" s="242">
        <v>2.3199999999999998</v>
      </c>
      <c r="E491" s="242">
        <v>0.97599999999999998</v>
      </c>
      <c r="F491" s="242">
        <v>1E-3</v>
      </c>
      <c r="G491" s="242">
        <v>0.183</v>
      </c>
      <c r="H491" s="242">
        <v>72.435078373854992</v>
      </c>
      <c r="I491" s="242">
        <v>1.23</v>
      </c>
      <c r="J491" s="242">
        <v>0.70799999999999996</v>
      </c>
      <c r="K491" s="242">
        <v>3.5000000000000003E-2</v>
      </c>
      <c r="L491" s="248">
        <v>0</v>
      </c>
      <c r="M491" s="248">
        <v>0</v>
      </c>
      <c r="N491" s="242">
        <v>17.029</v>
      </c>
      <c r="O491" s="71"/>
      <c r="P491" s="70">
        <f t="shared" si="635"/>
        <v>101.88798826468343</v>
      </c>
      <c r="Q491" s="70">
        <f t="shared" si="650"/>
        <v>94.968078373854993</v>
      </c>
      <c r="S491" s="48">
        <v>60.085000000000001</v>
      </c>
      <c r="T491" s="48">
        <v>40.311</v>
      </c>
      <c r="U491" s="48">
        <v>70.936999999999998</v>
      </c>
      <c r="V491" s="48">
        <v>56.079000000000001</v>
      </c>
      <c r="W491" s="48">
        <v>81.41</v>
      </c>
      <c r="X491" s="49">
        <v>71.849999999999994</v>
      </c>
      <c r="Y491" s="48">
        <v>101.962</v>
      </c>
      <c r="Z491" s="48">
        <v>149.88</v>
      </c>
      <c r="AA491" s="48">
        <v>152</v>
      </c>
      <c r="AB491" s="48">
        <v>61.978999999999999</v>
      </c>
      <c r="AC491" s="48">
        <v>94.203000000000003</v>
      </c>
      <c r="AD491" s="49">
        <v>79.87</v>
      </c>
      <c r="AE491" s="40"/>
      <c r="AF491" s="41">
        <v>1</v>
      </c>
      <c r="AG491" s="41">
        <v>1</v>
      </c>
      <c r="AH491" s="41">
        <v>1</v>
      </c>
      <c r="AI491" s="41">
        <v>1</v>
      </c>
      <c r="AJ491" s="41">
        <v>1</v>
      </c>
      <c r="AK491" s="50">
        <v>1</v>
      </c>
      <c r="AL491" s="41">
        <v>2</v>
      </c>
      <c r="AM491" s="41">
        <v>2</v>
      </c>
      <c r="AN491" s="41">
        <v>2</v>
      </c>
      <c r="AO491" s="41">
        <v>2</v>
      </c>
      <c r="AP491" s="41">
        <v>2</v>
      </c>
      <c r="AQ491" s="50">
        <v>1</v>
      </c>
      <c r="AR491" s="40"/>
      <c r="AS491" s="41">
        <v>4</v>
      </c>
      <c r="AT491" s="41">
        <v>2</v>
      </c>
      <c r="AU491" s="41">
        <v>2</v>
      </c>
      <c r="AV491" s="41">
        <v>2</v>
      </c>
      <c r="AW491" s="41">
        <v>2</v>
      </c>
      <c r="AX491" s="50">
        <v>2</v>
      </c>
      <c r="AY491" s="41">
        <v>3</v>
      </c>
      <c r="AZ491" s="41">
        <v>3</v>
      </c>
      <c r="BA491" s="41">
        <v>3</v>
      </c>
      <c r="BB491" s="41">
        <v>1</v>
      </c>
      <c r="BC491" s="41">
        <v>1</v>
      </c>
      <c r="BD491" s="50">
        <v>4</v>
      </c>
      <c r="BE491" s="40"/>
      <c r="BF491" s="59">
        <v>2</v>
      </c>
      <c r="BG491" s="59">
        <v>1</v>
      </c>
      <c r="BH491" s="59">
        <v>1</v>
      </c>
      <c r="BI491" s="59">
        <v>1</v>
      </c>
      <c r="BJ491" s="59">
        <v>1</v>
      </c>
      <c r="BK491" s="60">
        <v>1</v>
      </c>
      <c r="BL491" s="59">
        <v>3</v>
      </c>
      <c r="BM491" s="59">
        <v>3</v>
      </c>
      <c r="BN491" s="59">
        <v>3</v>
      </c>
      <c r="BO491" s="59">
        <v>1</v>
      </c>
      <c r="BP491" s="59">
        <v>1</v>
      </c>
      <c r="BQ491" s="60">
        <v>2</v>
      </c>
      <c r="BR491" s="40"/>
      <c r="BS491" s="51">
        <f t="shared" si="636"/>
        <v>8.4879753682283422E-4</v>
      </c>
      <c r="BT491" s="51">
        <f t="shared" si="637"/>
        <v>5.7552529086353596E-2</v>
      </c>
      <c r="BU491" s="51">
        <f t="shared" si="638"/>
        <v>1.3758687285901575E-2</v>
      </c>
      <c r="BV491" s="51">
        <f t="shared" si="639"/>
        <v>1.7831987018313451E-5</v>
      </c>
      <c r="BW491" s="51">
        <f t="shared" si="640"/>
        <v>2.2478810956884903E-3</v>
      </c>
      <c r="BX491" s="51">
        <f t="shared" si="641"/>
        <v>1.0081430532199722</v>
      </c>
      <c r="BY491" s="51">
        <f t="shared" si="642"/>
        <v>1.2063317706596575E-2</v>
      </c>
      <c r="BZ491" s="51">
        <f t="shared" si="643"/>
        <v>4.7237790232185746E-3</v>
      </c>
      <c r="CA491" s="51">
        <f t="shared" si="644"/>
        <v>2.3026315789473686E-4</v>
      </c>
      <c r="CB491" s="51">
        <f t="shared" si="645"/>
        <v>0</v>
      </c>
      <c r="CC491" s="51">
        <f t="shared" si="646"/>
        <v>0</v>
      </c>
      <c r="CD491" s="51">
        <f t="shared" si="647"/>
        <v>0.21320896456742205</v>
      </c>
      <c r="CE491" s="40"/>
      <c r="CF491" s="53">
        <f t="shared" si="651"/>
        <v>1.9219833803902986</v>
      </c>
      <c r="CG491" s="40"/>
      <c r="CH491" s="61">
        <f t="shared" si="652"/>
        <v>8.4879753682283422E-4</v>
      </c>
      <c r="CI491" s="61">
        <f t="shared" si="653"/>
        <v>5.7552529086353596E-2</v>
      </c>
      <c r="CJ491" s="61">
        <f t="shared" si="654"/>
        <v>1.3758687285901575E-2</v>
      </c>
      <c r="CK491" s="61">
        <f t="shared" si="655"/>
        <v>1.7831987018313451E-5</v>
      </c>
      <c r="CL491" s="61">
        <f t="shared" si="656"/>
        <v>2.2478810956884903E-3</v>
      </c>
      <c r="CM491" s="61">
        <f t="shared" si="657"/>
        <v>1.0081430532199722</v>
      </c>
      <c r="CN491" s="61">
        <f t="shared" si="658"/>
        <v>2.412663541319315E-2</v>
      </c>
      <c r="CO491" s="61">
        <f t="shared" si="659"/>
        <v>9.4475580464371493E-3</v>
      </c>
      <c r="CP491" s="61">
        <f t="shared" si="660"/>
        <v>4.6052631578947373E-4</v>
      </c>
      <c r="CQ491" s="61">
        <f t="shared" si="661"/>
        <v>0</v>
      </c>
      <c r="CR491" s="61">
        <f t="shared" si="662"/>
        <v>0</v>
      </c>
      <c r="CS491" s="61">
        <f t="shared" si="663"/>
        <v>0.21320896456742205</v>
      </c>
      <c r="CT491" s="40"/>
      <c r="CU491" s="54">
        <f t="shared" si="664"/>
        <v>1.6313747590897098E-3</v>
      </c>
      <c r="CV491" s="54">
        <f t="shared" si="665"/>
        <v>0.11061500440340087</v>
      </c>
      <c r="CW491" s="54">
        <f t="shared" si="666"/>
        <v>2.6443968299490132E-2</v>
      </c>
      <c r="CX491" s="54">
        <f t="shared" si="667"/>
        <v>3.4272782688534007E-5</v>
      </c>
      <c r="CY491" s="54">
        <f t="shared" si="668"/>
        <v>4.3203901070068126E-3</v>
      </c>
      <c r="CZ491" s="54">
        <f t="shared" si="669"/>
        <v>1.937634193344719</v>
      </c>
      <c r="DA491" s="54">
        <f t="shared" si="670"/>
        <v>4.6370992288893256E-2</v>
      </c>
      <c r="DB491" s="54">
        <f t="shared" si="671"/>
        <v>1.8158049550524837E-2</v>
      </c>
      <c r="DC491" s="54">
        <f t="shared" si="672"/>
        <v>8.8512392517974285E-4</v>
      </c>
      <c r="DD491" s="54">
        <f t="shared" si="673"/>
        <v>0</v>
      </c>
      <c r="DE491" s="54">
        <f t="shared" si="674"/>
        <v>0</v>
      </c>
      <c r="DF491" s="54">
        <f t="shared" si="675"/>
        <v>0.40978408644880926</v>
      </c>
      <c r="DG491" s="40"/>
      <c r="DH491" s="80">
        <f t="shared" si="676"/>
        <v>2.5558774559098016</v>
      </c>
      <c r="DI491" s="80">
        <f t="shared" si="677"/>
        <v>0.78251012988729973</v>
      </c>
      <c r="DJ491" s="40"/>
      <c r="DK491" s="54">
        <f t="shared" si="678"/>
        <v>1.6975950736456684E-3</v>
      </c>
      <c r="DL491" s="54">
        <f t="shared" si="679"/>
        <v>5.7552529086353596E-2</v>
      </c>
      <c r="DM491" s="54">
        <f t="shared" si="680"/>
        <v>1.3758687285901575E-2</v>
      </c>
      <c r="DN491" s="54">
        <f t="shared" si="681"/>
        <v>1.7831987018313451E-5</v>
      </c>
      <c r="DO491" s="54">
        <f t="shared" si="682"/>
        <v>2.2478810956884903E-3</v>
      </c>
      <c r="DP491" s="54">
        <f t="shared" si="683"/>
        <v>1.0081430532199722</v>
      </c>
      <c r="DQ491" s="54">
        <f t="shared" si="684"/>
        <v>3.6189953119789724E-2</v>
      </c>
      <c r="DR491" s="54">
        <f t="shared" si="685"/>
        <v>1.4171337069655725E-2</v>
      </c>
      <c r="DS491" s="54">
        <f t="shared" si="686"/>
        <v>6.9078947368421059E-4</v>
      </c>
      <c r="DT491" s="54">
        <f t="shared" si="687"/>
        <v>0</v>
      </c>
      <c r="DU491" s="54">
        <f t="shared" si="688"/>
        <v>0</v>
      </c>
      <c r="DV491" s="54">
        <f t="shared" si="689"/>
        <v>0.42641792913484411</v>
      </c>
      <c r="DW491" s="54"/>
      <c r="DX491" s="63">
        <f t="shared" si="690"/>
        <v>1.5608875865465537</v>
      </c>
      <c r="DY491" s="40"/>
      <c r="DZ491" s="41">
        <f t="shared" si="691"/>
        <v>3.2627495181794196E-3</v>
      </c>
      <c r="EA491" s="41">
        <f t="shared" si="692"/>
        <v>0.11061500440340087</v>
      </c>
      <c r="EB491" s="41">
        <f t="shared" si="693"/>
        <v>2.6443968299490132E-2</v>
      </c>
      <c r="EC491" s="41">
        <f t="shared" si="694"/>
        <v>3.4272782688534007E-5</v>
      </c>
      <c r="ED491" s="41">
        <f t="shared" si="695"/>
        <v>4.3203901070068126E-3</v>
      </c>
      <c r="EE491" s="41">
        <f t="shared" si="696"/>
        <v>1.937634193344719</v>
      </c>
      <c r="EF491" s="41">
        <f t="shared" si="697"/>
        <v>6.9556488433339891E-2</v>
      </c>
      <c r="EG491" s="41">
        <f t="shared" si="698"/>
        <v>2.7237074325787258E-2</v>
      </c>
      <c r="EH491" s="41">
        <f t="shared" si="699"/>
        <v>1.3276858877696142E-3</v>
      </c>
      <c r="EI491" s="41">
        <f t="shared" si="700"/>
        <v>0</v>
      </c>
      <c r="EJ491" s="41">
        <f t="shared" si="701"/>
        <v>0</v>
      </c>
      <c r="EK491" s="41">
        <f t="shared" si="702"/>
        <v>0.81956817289761852</v>
      </c>
      <c r="EL491" s="40"/>
      <c r="EM491" s="82">
        <f t="shared" si="703"/>
        <v>3</v>
      </c>
      <c r="EN491" s="40"/>
      <c r="EO491" s="80">
        <f t="shared" si="704"/>
        <v>1.3049392206762018</v>
      </c>
      <c r="EP491" s="80">
        <f t="shared" si="705"/>
        <v>1.5162183843082493</v>
      </c>
      <c r="EQ491" s="80">
        <f t="shared" si="706"/>
        <v>0.21127916363204746</v>
      </c>
      <c r="ER491" s="80"/>
      <c r="ES491" s="80">
        <f t="shared" si="648"/>
        <v>10.093547825851029</v>
      </c>
      <c r="ET491" s="80">
        <f t="shared" si="649"/>
        <v>69.261440438832395</v>
      </c>
      <c r="EU491" s="80"/>
      <c r="EV491" s="80">
        <f t="shared" si="707"/>
        <v>0.21127916363204746</v>
      </c>
      <c r="EW491" s="80">
        <f t="shared" si="708"/>
        <v>1.3049392206762018</v>
      </c>
      <c r="EX491" s="84">
        <f t="shared" si="709"/>
        <v>0.20845917611627388</v>
      </c>
      <c r="EY491" s="85">
        <f t="shared" si="710"/>
        <v>0.32066019871280621</v>
      </c>
      <c r="EZ491" s="86">
        <f>3</f>
        <v>3</v>
      </c>
      <c r="FA491" s="75"/>
      <c r="FB491" s="88"/>
      <c r="FC491" s="80">
        <f t="shared" si="711"/>
        <v>5.0999999999999997E-2</v>
      </c>
      <c r="FD491" s="80">
        <f t="shared" si="712"/>
        <v>2.3199999999999998</v>
      </c>
      <c r="FE491" s="80">
        <f t="shared" si="713"/>
        <v>0.97599999999999998</v>
      </c>
      <c r="FF491" s="80">
        <f t="shared" si="714"/>
        <v>1E-3</v>
      </c>
      <c r="FG491" s="80">
        <f t="shared" si="715"/>
        <v>0.183</v>
      </c>
      <c r="FH491" s="80">
        <f t="shared" si="716"/>
        <v>10.093547825851029</v>
      </c>
      <c r="FI491" s="80">
        <f t="shared" si="717"/>
        <v>69.261440438832395</v>
      </c>
      <c r="FJ491" s="80">
        <f t="shared" si="718"/>
        <v>1.23</v>
      </c>
      <c r="FK491" s="80">
        <f t="shared" si="719"/>
        <v>0.70799999999999996</v>
      </c>
      <c r="FL491" s="80">
        <f t="shared" si="720"/>
        <v>3.5000000000000003E-2</v>
      </c>
      <c r="FM491" s="80">
        <f t="shared" si="721"/>
        <v>0</v>
      </c>
      <c r="FN491" s="80">
        <f t="shared" si="722"/>
        <v>0</v>
      </c>
      <c r="FO491" s="80">
        <f t="shared" si="723"/>
        <v>17.029</v>
      </c>
      <c r="FP491" s="80">
        <f t="shared" si="724"/>
        <v>101.88798826468343</v>
      </c>
    </row>
    <row r="492" spans="1:172" ht="21">
      <c r="A492" s="40">
        <v>490</v>
      </c>
      <c r="B492" s="41" t="s">
        <v>73</v>
      </c>
      <c r="C492" s="242">
        <v>0.124</v>
      </c>
      <c r="D492" s="242">
        <v>0.83099999999999996</v>
      </c>
      <c r="E492" s="242">
        <v>0.2</v>
      </c>
      <c r="F492" s="242">
        <v>2.5000000000000001E-2</v>
      </c>
      <c r="G492" s="242">
        <v>0.14699999999999999</v>
      </c>
      <c r="H492" s="242">
        <v>66.734752640955975</v>
      </c>
      <c r="I492" s="242">
        <v>1.298</v>
      </c>
      <c r="J492" s="242">
        <v>0.872</v>
      </c>
      <c r="K492" s="242">
        <v>7.4999999999999997E-2</v>
      </c>
      <c r="L492" s="248">
        <v>0</v>
      </c>
      <c r="M492" s="248">
        <v>0</v>
      </c>
      <c r="N492" s="242">
        <v>22.927</v>
      </c>
      <c r="O492" s="71"/>
      <c r="P492" s="70">
        <f t="shared" si="635"/>
        <v>98.540346926461012</v>
      </c>
      <c r="Q492" s="70">
        <f t="shared" si="650"/>
        <v>93.23375264095597</v>
      </c>
      <c r="S492" s="48">
        <v>60.085000000000001</v>
      </c>
      <c r="T492" s="48">
        <v>40.311</v>
      </c>
      <c r="U492" s="48">
        <v>70.936999999999998</v>
      </c>
      <c r="V492" s="48">
        <v>56.079000000000001</v>
      </c>
      <c r="W492" s="48">
        <v>81.41</v>
      </c>
      <c r="X492" s="49">
        <v>71.849999999999994</v>
      </c>
      <c r="Y492" s="48">
        <v>101.962</v>
      </c>
      <c r="Z492" s="48">
        <v>149.88</v>
      </c>
      <c r="AA492" s="48">
        <v>152</v>
      </c>
      <c r="AB492" s="48">
        <v>61.978999999999999</v>
      </c>
      <c r="AC492" s="48">
        <v>94.203000000000003</v>
      </c>
      <c r="AD492" s="49">
        <v>79.87</v>
      </c>
      <c r="AE492" s="40"/>
      <c r="AF492" s="41">
        <v>1</v>
      </c>
      <c r="AG492" s="41">
        <v>1</v>
      </c>
      <c r="AH492" s="41">
        <v>1</v>
      </c>
      <c r="AI492" s="41">
        <v>1</v>
      </c>
      <c r="AJ492" s="41">
        <v>1</v>
      </c>
      <c r="AK492" s="50">
        <v>1</v>
      </c>
      <c r="AL492" s="41">
        <v>2</v>
      </c>
      <c r="AM492" s="41">
        <v>2</v>
      </c>
      <c r="AN492" s="41">
        <v>2</v>
      </c>
      <c r="AO492" s="41">
        <v>2</v>
      </c>
      <c r="AP492" s="41">
        <v>2</v>
      </c>
      <c r="AQ492" s="50">
        <v>1</v>
      </c>
      <c r="AR492" s="40"/>
      <c r="AS492" s="41">
        <v>4</v>
      </c>
      <c r="AT492" s="41">
        <v>2</v>
      </c>
      <c r="AU492" s="41">
        <v>2</v>
      </c>
      <c r="AV492" s="41">
        <v>2</v>
      </c>
      <c r="AW492" s="41">
        <v>2</v>
      </c>
      <c r="AX492" s="50">
        <v>2</v>
      </c>
      <c r="AY492" s="41">
        <v>3</v>
      </c>
      <c r="AZ492" s="41">
        <v>3</v>
      </c>
      <c r="BA492" s="41">
        <v>3</v>
      </c>
      <c r="BB492" s="41">
        <v>1</v>
      </c>
      <c r="BC492" s="41">
        <v>1</v>
      </c>
      <c r="BD492" s="50">
        <v>4</v>
      </c>
      <c r="BE492" s="40"/>
      <c r="BF492" s="59">
        <v>2</v>
      </c>
      <c r="BG492" s="59">
        <v>1</v>
      </c>
      <c r="BH492" s="59">
        <v>1</v>
      </c>
      <c r="BI492" s="59">
        <v>1</v>
      </c>
      <c r="BJ492" s="59">
        <v>1</v>
      </c>
      <c r="BK492" s="60">
        <v>1</v>
      </c>
      <c r="BL492" s="59">
        <v>3</v>
      </c>
      <c r="BM492" s="59">
        <v>3</v>
      </c>
      <c r="BN492" s="59">
        <v>3</v>
      </c>
      <c r="BO492" s="59">
        <v>1</v>
      </c>
      <c r="BP492" s="59">
        <v>1</v>
      </c>
      <c r="BQ492" s="60">
        <v>2</v>
      </c>
      <c r="BR492" s="40"/>
      <c r="BS492" s="51">
        <f t="shared" si="636"/>
        <v>2.0637430307064992E-3</v>
      </c>
      <c r="BT492" s="51">
        <f t="shared" si="637"/>
        <v>2.061472054774131E-2</v>
      </c>
      <c r="BU492" s="51">
        <f t="shared" si="638"/>
        <v>2.8194031323568805E-3</v>
      </c>
      <c r="BV492" s="51">
        <f t="shared" si="639"/>
        <v>4.4579967545783629E-4</v>
      </c>
      <c r="BW492" s="51">
        <f t="shared" si="640"/>
        <v>1.8056749785038692E-3</v>
      </c>
      <c r="BX492" s="51">
        <f t="shared" si="641"/>
        <v>0.92880657816222656</v>
      </c>
      <c r="BY492" s="51">
        <f t="shared" si="642"/>
        <v>1.2730232831839312E-2</v>
      </c>
      <c r="BZ492" s="51">
        <f t="shared" si="643"/>
        <v>5.8179877235121436E-3</v>
      </c>
      <c r="CA492" s="51">
        <f t="shared" si="644"/>
        <v>4.9342105263157896E-4</v>
      </c>
      <c r="CB492" s="51">
        <f t="shared" si="645"/>
        <v>0</v>
      </c>
      <c r="CC492" s="51">
        <f t="shared" si="646"/>
        <v>0</v>
      </c>
      <c r="CD492" s="51">
        <f t="shared" si="647"/>
        <v>0.28705396268937022</v>
      </c>
      <c r="CE492" s="40"/>
      <c r="CF492" s="53">
        <f t="shared" si="651"/>
        <v>1.8869674865571244</v>
      </c>
      <c r="CG492" s="40"/>
      <c r="CH492" s="61">
        <f t="shared" si="652"/>
        <v>2.0637430307064992E-3</v>
      </c>
      <c r="CI492" s="61">
        <f t="shared" si="653"/>
        <v>2.061472054774131E-2</v>
      </c>
      <c r="CJ492" s="61">
        <f t="shared" si="654"/>
        <v>2.8194031323568805E-3</v>
      </c>
      <c r="CK492" s="61">
        <f t="shared" si="655"/>
        <v>4.4579967545783629E-4</v>
      </c>
      <c r="CL492" s="61">
        <f t="shared" si="656"/>
        <v>1.8056749785038692E-3</v>
      </c>
      <c r="CM492" s="61">
        <f t="shared" si="657"/>
        <v>0.92880657816222656</v>
      </c>
      <c r="CN492" s="61">
        <f t="shared" si="658"/>
        <v>2.5460465663678624E-2</v>
      </c>
      <c r="CO492" s="61">
        <f t="shared" si="659"/>
        <v>1.1635975447024287E-2</v>
      </c>
      <c r="CP492" s="61">
        <f t="shared" si="660"/>
        <v>9.8684210526315793E-4</v>
      </c>
      <c r="CQ492" s="61">
        <f t="shared" si="661"/>
        <v>0</v>
      </c>
      <c r="CR492" s="61">
        <f t="shared" si="662"/>
        <v>0</v>
      </c>
      <c r="CS492" s="61">
        <f t="shared" si="663"/>
        <v>0.28705396268937022</v>
      </c>
      <c r="CT492" s="40"/>
      <c r="CU492" s="54">
        <f t="shared" si="664"/>
        <v>3.8942159995520253E-3</v>
      </c>
      <c r="CV492" s="54">
        <f t="shared" si="665"/>
        <v>3.889930741804893E-2</v>
      </c>
      <c r="CW492" s="54">
        <f t="shared" si="666"/>
        <v>5.3201220422547466E-3</v>
      </c>
      <c r="CX492" s="54">
        <f t="shared" si="667"/>
        <v>8.4120949310665511E-4</v>
      </c>
      <c r="CY492" s="54">
        <f t="shared" si="668"/>
        <v>3.4072499757265358E-3</v>
      </c>
      <c r="CZ492" s="54">
        <f t="shared" si="669"/>
        <v>1.7526278142925</v>
      </c>
      <c r="DA492" s="54">
        <f t="shared" si="670"/>
        <v>4.8043070899965623E-2</v>
      </c>
      <c r="DB492" s="54">
        <f t="shared" si="671"/>
        <v>2.195670734291183E-2</v>
      </c>
      <c r="DC492" s="54">
        <f t="shared" si="672"/>
        <v>1.8621389669971624E-3</v>
      </c>
      <c r="DD492" s="54">
        <f t="shared" si="673"/>
        <v>0</v>
      </c>
      <c r="DE492" s="54">
        <f t="shared" si="674"/>
        <v>0</v>
      </c>
      <c r="DF492" s="54">
        <f t="shared" si="675"/>
        <v>0.54166149448222356</v>
      </c>
      <c r="DG492" s="40"/>
      <c r="DH492" s="80">
        <f t="shared" si="676"/>
        <v>2.4185133309132874</v>
      </c>
      <c r="DI492" s="80">
        <f t="shared" si="677"/>
        <v>0.82695430057635988</v>
      </c>
      <c r="DJ492" s="40"/>
      <c r="DK492" s="54">
        <f t="shared" si="678"/>
        <v>4.1274860614129985E-3</v>
      </c>
      <c r="DL492" s="54">
        <f t="shared" si="679"/>
        <v>2.061472054774131E-2</v>
      </c>
      <c r="DM492" s="54">
        <f t="shared" si="680"/>
        <v>2.8194031323568805E-3</v>
      </c>
      <c r="DN492" s="54">
        <f t="shared" si="681"/>
        <v>4.4579967545783629E-4</v>
      </c>
      <c r="DO492" s="54">
        <f t="shared" si="682"/>
        <v>1.8056749785038692E-3</v>
      </c>
      <c r="DP492" s="54">
        <f t="shared" si="683"/>
        <v>0.92880657816222656</v>
      </c>
      <c r="DQ492" s="54">
        <f t="shared" si="684"/>
        <v>3.8190698495517934E-2</v>
      </c>
      <c r="DR492" s="54">
        <f t="shared" si="685"/>
        <v>1.7453963170536432E-2</v>
      </c>
      <c r="DS492" s="54">
        <f t="shared" si="686"/>
        <v>1.4802631578947369E-3</v>
      </c>
      <c r="DT492" s="54">
        <f t="shared" si="687"/>
        <v>0</v>
      </c>
      <c r="DU492" s="54">
        <f t="shared" si="688"/>
        <v>0</v>
      </c>
      <c r="DV492" s="54">
        <f t="shared" si="689"/>
        <v>0.57410792537874045</v>
      </c>
      <c r="DW492" s="54"/>
      <c r="DX492" s="63">
        <f t="shared" si="690"/>
        <v>1.5898525127603891</v>
      </c>
      <c r="DY492" s="40"/>
      <c r="DZ492" s="41">
        <f t="shared" si="691"/>
        <v>7.7884319991040505E-3</v>
      </c>
      <c r="EA492" s="41">
        <f t="shared" si="692"/>
        <v>3.889930741804893E-2</v>
      </c>
      <c r="EB492" s="41">
        <f t="shared" si="693"/>
        <v>5.3201220422547466E-3</v>
      </c>
      <c r="EC492" s="41">
        <f t="shared" si="694"/>
        <v>8.4120949310665511E-4</v>
      </c>
      <c r="ED492" s="41">
        <f t="shared" si="695"/>
        <v>3.4072499757265358E-3</v>
      </c>
      <c r="EE492" s="41">
        <f t="shared" si="696"/>
        <v>1.7526278142925</v>
      </c>
      <c r="EF492" s="41">
        <f t="shared" si="697"/>
        <v>7.2064606349948435E-2</v>
      </c>
      <c r="EG492" s="41">
        <f t="shared" si="698"/>
        <v>3.2935061014367752E-2</v>
      </c>
      <c r="EH492" s="41">
        <f t="shared" si="699"/>
        <v>2.7932084504957433E-3</v>
      </c>
      <c r="EI492" s="41">
        <f t="shared" si="700"/>
        <v>0</v>
      </c>
      <c r="EJ492" s="41">
        <f t="shared" si="701"/>
        <v>0</v>
      </c>
      <c r="EK492" s="41">
        <f t="shared" si="702"/>
        <v>1.0833229889644471</v>
      </c>
      <c r="EL492" s="40"/>
      <c r="EM492" s="82">
        <f t="shared" si="703"/>
        <v>3</v>
      </c>
      <c r="EN492" s="40"/>
      <c r="EO492" s="80">
        <f t="shared" si="704"/>
        <v>1.0382741965418409</v>
      </c>
      <c r="EP492" s="80">
        <f t="shared" si="705"/>
        <v>1.4493431083389288</v>
      </c>
      <c r="EQ492" s="80">
        <f t="shared" si="706"/>
        <v>0.41106891179708782</v>
      </c>
      <c r="ER492" s="80"/>
      <c r="ES492" s="80">
        <f t="shared" si="648"/>
        <v>18.927596915685267</v>
      </c>
      <c r="ET492" s="80">
        <f t="shared" si="649"/>
        <v>53.113750010775753</v>
      </c>
      <c r="EU492" s="80"/>
      <c r="EV492" s="80">
        <f t="shared" si="707"/>
        <v>0.41106891179708782</v>
      </c>
      <c r="EW492" s="80">
        <f t="shared" si="708"/>
        <v>1.0382741965418409</v>
      </c>
      <c r="EX492" s="84">
        <f t="shared" si="709"/>
        <v>0.12422402213856351</v>
      </c>
      <c r="EY492" s="85">
        <f t="shared" si="710"/>
        <v>0.44792930231869299</v>
      </c>
      <c r="EZ492" s="86">
        <f>3</f>
        <v>3</v>
      </c>
      <c r="FA492" s="75"/>
      <c r="FB492" s="88"/>
      <c r="FC492" s="80">
        <f t="shared" si="711"/>
        <v>0.124</v>
      </c>
      <c r="FD492" s="80">
        <f t="shared" si="712"/>
        <v>0.83099999999999996</v>
      </c>
      <c r="FE492" s="80">
        <f t="shared" si="713"/>
        <v>0.2</v>
      </c>
      <c r="FF492" s="80">
        <f t="shared" si="714"/>
        <v>2.5000000000000001E-2</v>
      </c>
      <c r="FG492" s="80">
        <f t="shared" si="715"/>
        <v>0.14699999999999999</v>
      </c>
      <c r="FH492" s="80">
        <f t="shared" si="716"/>
        <v>18.927596915685267</v>
      </c>
      <c r="FI492" s="80">
        <f t="shared" si="717"/>
        <v>53.113750010775753</v>
      </c>
      <c r="FJ492" s="80">
        <f t="shared" si="718"/>
        <v>1.298</v>
      </c>
      <c r="FK492" s="80">
        <f t="shared" si="719"/>
        <v>0.872</v>
      </c>
      <c r="FL492" s="80">
        <f t="shared" si="720"/>
        <v>7.4999999999999997E-2</v>
      </c>
      <c r="FM492" s="80">
        <f t="shared" si="721"/>
        <v>0</v>
      </c>
      <c r="FN492" s="80">
        <f t="shared" si="722"/>
        <v>0</v>
      </c>
      <c r="FO492" s="80">
        <f t="shared" si="723"/>
        <v>22.927</v>
      </c>
      <c r="FP492" s="80">
        <f t="shared" si="724"/>
        <v>98.540346926461012</v>
      </c>
    </row>
    <row r="493" spans="1:172" ht="21">
      <c r="A493" s="40">
        <v>491</v>
      </c>
      <c r="B493" s="41" t="s">
        <v>73</v>
      </c>
      <c r="C493" s="242">
        <v>6.2E-2</v>
      </c>
      <c r="D493" s="242">
        <v>1.278</v>
      </c>
      <c r="E493" s="242">
        <v>0.14599999999999999</v>
      </c>
      <c r="F493" s="242">
        <v>7.0000000000000001E-3</v>
      </c>
      <c r="G493" s="242">
        <v>9.2999999999999999E-2</v>
      </c>
      <c r="H493" s="242">
        <v>65.401227347166497</v>
      </c>
      <c r="I493" s="242">
        <v>1.982</v>
      </c>
      <c r="J493" s="242">
        <v>0.85199999999999998</v>
      </c>
      <c r="K493" s="242">
        <v>0.02</v>
      </c>
      <c r="L493" s="248">
        <v>0</v>
      </c>
      <c r="M493" s="248">
        <v>0</v>
      </c>
      <c r="N493" s="242">
        <v>23.853000000000002</v>
      </c>
      <c r="O493" s="71"/>
      <c r="P493" s="70">
        <f t="shared" si="635"/>
        <v>98.843080705694291</v>
      </c>
      <c r="Q493" s="70">
        <f t="shared" si="650"/>
        <v>93.694227347166503</v>
      </c>
      <c r="S493" s="48">
        <v>60.085000000000001</v>
      </c>
      <c r="T493" s="48">
        <v>40.311</v>
      </c>
      <c r="U493" s="48">
        <v>70.936999999999998</v>
      </c>
      <c r="V493" s="48">
        <v>56.079000000000001</v>
      </c>
      <c r="W493" s="48">
        <v>81.41</v>
      </c>
      <c r="X493" s="49">
        <v>71.849999999999994</v>
      </c>
      <c r="Y493" s="48">
        <v>101.962</v>
      </c>
      <c r="Z493" s="48">
        <v>149.88</v>
      </c>
      <c r="AA493" s="48">
        <v>152</v>
      </c>
      <c r="AB493" s="48">
        <v>61.978999999999999</v>
      </c>
      <c r="AC493" s="48">
        <v>94.203000000000003</v>
      </c>
      <c r="AD493" s="49">
        <v>79.87</v>
      </c>
      <c r="AE493" s="40"/>
      <c r="AF493" s="41">
        <v>1</v>
      </c>
      <c r="AG493" s="41">
        <v>1</v>
      </c>
      <c r="AH493" s="41">
        <v>1</v>
      </c>
      <c r="AI493" s="41">
        <v>1</v>
      </c>
      <c r="AJ493" s="41">
        <v>1</v>
      </c>
      <c r="AK493" s="50">
        <v>1</v>
      </c>
      <c r="AL493" s="41">
        <v>2</v>
      </c>
      <c r="AM493" s="41">
        <v>2</v>
      </c>
      <c r="AN493" s="41">
        <v>2</v>
      </c>
      <c r="AO493" s="41">
        <v>2</v>
      </c>
      <c r="AP493" s="41">
        <v>2</v>
      </c>
      <c r="AQ493" s="50">
        <v>1</v>
      </c>
      <c r="AR493" s="40"/>
      <c r="AS493" s="41">
        <v>4</v>
      </c>
      <c r="AT493" s="41">
        <v>2</v>
      </c>
      <c r="AU493" s="41">
        <v>2</v>
      </c>
      <c r="AV493" s="41">
        <v>2</v>
      </c>
      <c r="AW493" s="41">
        <v>2</v>
      </c>
      <c r="AX493" s="50">
        <v>2</v>
      </c>
      <c r="AY493" s="41">
        <v>3</v>
      </c>
      <c r="AZ493" s="41">
        <v>3</v>
      </c>
      <c r="BA493" s="41">
        <v>3</v>
      </c>
      <c r="BB493" s="41">
        <v>1</v>
      </c>
      <c r="BC493" s="41">
        <v>1</v>
      </c>
      <c r="BD493" s="50">
        <v>4</v>
      </c>
      <c r="BE493" s="40"/>
      <c r="BF493" s="59">
        <v>2</v>
      </c>
      <c r="BG493" s="59">
        <v>1</v>
      </c>
      <c r="BH493" s="59">
        <v>1</v>
      </c>
      <c r="BI493" s="59">
        <v>1</v>
      </c>
      <c r="BJ493" s="59">
        <v>1</v>
      </c>
      <c r="BK493" s="60">
        <v>1</v>
      </c>
      <c r="BL493" s="59">
        <v>3</v>
      </c>
      <c r="BM493" s="59">
        <v>3</v>
      </c>
      <c r="BN493" s="59">
        <v>3</v>
      </c>
      <c r="BO493" s="59">
        <v>1</v>
      </c>
      <c r="BP493" s="59">
        <v>1</v>
      </c>
      <c r="BQ493" s="60">
        <v>2</v>
      </c>
      <c r="BR493" s="40"/>
      <c r="BS493" s="51">
        <f t="shared" si="636"/>
        <v>1.0318715153532496E-3</v>
      </c>
      <c r="BT493" s="51">
        <f t="shared" si="637"/>
        <v>3.1703505246706856E-2</v>
      </c>
      <c r="BU493" s="51">
        <f t="shared" si="638"/>
        <v>2.0581642866205224E-3</v>
      </c>
      <c r="BV493" s="51">
        <f t="shared" si="639"/>
        <v>1.2482390912819415E-4</v>
      </c>
      <c r="BW493" s="51">
        <f t="shared" si="640"/>
        <v>1.1423658027269377E-3</v>
      </c>
      <c r="BX493" s="51">
        <f t="shared" si="641"/>
        <v>0.91024672717002786</v>
      </c>
      <c r="BY493" s="51">
        <f t="shared" si="642"/>
        <v>1.9438614385751552E-2</v>
      </c>
      <c r="BZ493" s="51">
        <f t="shared" si="643"/>
        <v>5.6845476381104888E-3</v>
      </c>
      <c r="CA493" s="51">
        <f t="shared" si="644"/>
        <v>1.3157894736842105E-4</v>
      </c>
      <c r="CB493" s="51">
        <f t="shared" si="645"/>
        <v>0</v>
      </c>
      <c r="CC493" s="51">
        <f t="shared" si="646"/>
        <v>0</v>
      </c>
      <c r="CD493" s="51">
        <f t="shared" si="647"/>
        <v>0.29864780267935398</v>
      </c>
      <c r="CE493" s="40"/>
      <c r="CF493" s="53">
        <f t="shared" si="651"/>
        <v>1.8513956797066591</v>
      </c>
      <c r="CG493" s="40"/>
      <c r="CH493" s="61">
        <f t="shared" si="652"/>
        <v>1.0318715153532496E-3</v>
      </c>
      <c r="CI493" s="61">
        <f t="shared" si="653"/>
        <v>3.1703505246706856E-2</v>
      </c>
      <c r="CJ493" s="61">
        <f t="shared" si="654"/>
        <v>2.0581642866205224E-3</v>
      </c>
      <c r="CK493" s="61">
        <f t="shared" si="655"/>
        <v>1.2482390912819415E-4</v>
      </c>
      <c r="CL493" s="61">
        <f t="shared" si="656"/>
        <v>1.1423658027269377E-3</v>
      </c>
      <c r="CM493" s="61">
        <f t="shared" si="657"/>
        <v>0.91024672717002786</v>
      </c>
      <c r="CN493" s="61">
        <f t="shared" si="658"/>
        <v>3.8877228771503104E-2</v>
      </c>
      <c r="CO493" s="61">
        <f t="shared" si="659"/>
        <v>1.1369095276220978E-2</v>
      </c>
      <c r="CP493" s="61">
        <f t="shared" si="660"/>
        <v>2.631578947368421E-4</v>
      </c>
      <c r="CQ493" s="61">
        <f t="shared" si="661"/>
        <v>0</v>
      </c>
      <c r="CR493" s="61">
        <f t="shared" si="662"/>
        <v>0</v>
      </c>
      <c r="CS493" s="61">
        <f t="shared" si="663"/>
        <v>0.29864780267935398</v>
      </c>
      <c r="CT493" s="40"/>
      <c r="CU493" s="54">
        <f t="shared" si="664"/>
        <v>1.9104024655373698E-3</v>
      </c>
      <c r="CV493" s="54">
        <f t="shared" si="665"/>
        <v>5.8695732645310472E-2</v>
      </c>
      <c r="CW493" s="54">
        <f t="shared" si="666"/>
        <v>3.8104764683757732E-3</v>
      </c>
      <c r="CX493" s="54">
        <f t="shared" si="667"/>
        <v>2.3109844608403525E-4</v>
      </c>
      <c r="CY493" s="54">
        <f t="shared" si="668"/>
        <v>2.1149711118132819E-3</v>
      </c>
      <c r="CZ493" s="54">
        <f t="shared" si="669"/>
        <v>1.6852268581497156</v>
      </c>
      <c r="DA493" s="54">
        <f t="shared" si="670"/>
        <v>7.1977133386528266E-2</v>
      </c>
      <c r="DB493" s="54">
        <f t="shared" si="671"/>
        <v>2.1048693876568905E-2</v>
      </c>
      <c r="DC493" s="54">
        <f t="shared" si="672"/>
        <v>4.8720938939648923E-4</v>
      </c>
      <c r="DD493" s="54">
        <f t="shared" si="673"/>
        <v>0</v>
      </c>
      <c r="DE493" s="54">
        <f t="shared" si="674"/>
        <v>0</v>
      </c>
      <c r="DF493" s="54">
        <f t="shared" si="675"/>
        <v>0.55291525163444277</v>
      </c>
      <c r="DG493" s="40"/>
      <c r="DH493" s="80">
        <f t="shared" si="676"/>
        <v>2.3984178275737729</v>
      </c>
      <c r="DI493" s="80">
        <f t="shared" si="677"/>
        <v>0.83388306116086108</v>
      </c>
      <c r="DJ493" s="40"/>
      <c r="DK493" s="54">
        <f t="shared" si="678"/>
        <v>2.0637430307064992E-3</v>
      </c>
      <c r="DL493" s="54">
        <f t="shared" si="679"/>
        <v>3.1703505246706856E-2</v>
      </c>
      <c r="DM493" s="54">
        <f t="shared" si="680"/>
        <v>2.0581642866205224E-3</v>
      </c>
      <c r="DN493" s="54">
        <f t="shared" si="681"/>
        <v>1.2482390912819415E-4</v>
      </c>
      <c r="DO493" s="54">
        <f t="shared" si="682"/>
        <v>1.1423658027269377E-3</v>
      </c>
      <c r="DP493" s="54">
        <f t="shared" si="683"/>
        <v>0.91024672717002786</v>
      </c>
      <c r="DQ493" s="54">
        <f t="shared" si="684"/>
        <v>5.831584315725466E-2</v>
      </c>
      <c r="DR493" s="54">
        <f t="shared" si="685"/>
        <v>1.7053642914331466E-2</v>
      </c>
      <c r="DS493" s="54">
        <f t="shared" si="686"/>
        <v>3.9473684210526315E-4</v>
      </c>
      <c r="DT493" s="54">
        <f t="shared" si="687"/>
        <v>0</v>
      </c>
      <c r="DU493" s="54">
        <f t="shared" si="688"/>
        <v>0</v>
      </c>
      <c r="DV493" s="54">
        <f t="shared" si="689"/>
        <v>0.59729560535870796</v>
      </c>
      <c r="DW493" s="54"/>
      <c r="DX493" s="63">
        <f t="shared" si="690"/>
        <v>1.6203991577183163</v>
      </c>
      <c r="DY493" s="40"/>
      <c r="DZ493" s="41">
        <f t="shared" si="691"/>
        <v>3.8208049310747396E-3</v>
      </c>
      <c r="EA493" s="41">
        <f t="shared" si="692"/>
        <v>5.8695732645310472E-2</v>
      </c>
      <c r="EB493" s="41">
        <f t="shared" si="693"/>
        <v>3.8104764683757732E-3</v>
      </c>
      <c r="EC493" s="41">
        <f t="shared" si="694"/>
        <v>2.3109844608403525E-4</v>
      </c>
      <c r="ED493" s="41">
        <f t="shared" si="695"/>
        <v>2.1149711118132819E-3</v>
      </c>
      <c r="EE493" s="41">
        <f t="shared" si="696"/>
        <v>1.6852268581497156</v>
      </c>
      <c r="EF493" s="41">
        <f t="shared" si="697"/>
        <v>0.10796570007979242</v>
      </c>
      <c r="EG493" s="41">
        <f t="shared" si="698"/>
        <v>3.1573040814853355E-2</v>
      </c>
      <c r="EH493" s="41">
        <f t="shared" si="699"/>
        <v>7.3081408409473388E-4</v>
      </c>
      <c r="EI493" s="41">
        <f t="shared" si="700"/>
        <v>0</v>
      </c>
      <c r="EJ493" s="41">
        <f t="shared" si="701"/>
        <v>0</v>
      </c>
      <c r="EK493" s="41">
        <f t="shared" si="702"/>
        <v>1.1058305032688855</v>
      </c>
      <c r="EL493" s="40"/>
      <c r="EM493" s="82">
        <f t="shared" si="703"/>
        <v>3</v>
      </c>
      <c r="EN493" s="40"/>
      <c r="EO493" s="80">
        <f t="shared" si="704"/>
        <v>0.99670163303483328</v>
      </c>
      <c r="EP493" s="80">
        <f t="shared" si="705"/>
        <v>1.4052821312243851</v>
      </c>
      <c r="EQ493" s="80">
        <f t="shared" si="706"/>
        <v>0.40858049818955178</v>
      </c>
      <c r="ER493" s="80"/>
      <c r="ES493" s="80">
        <f t="shared" si="648"/>
        <v>19.015161054123379</v>
      </c>
      <c r="ET493" s="80">
        <f t="shared" si="649"/>
        <v>51.53491965157091</v>
      </c>
      <c r="EU493" s="80"/>
      <c r="EV493" s="80">
        <f t="shared" si="707"/>
        <v>0.40858049818955178</v>
      </c>
      <c r="EW493" s="80">
        <f t="shared" si="708"/>
        <v>0.99670163303483328</v>
      </c>
      <c r="EX493" s="84">
        <f t="shared" si="709"/>
        <v>0.16027571778961458</v>
      </c>
      <c r="EY493" s="85">
        <f t="shared" si="710"/>
        <v>0.46106666259545692</v>
      </c>
      <c r="EZ493" s="86">
        <f>3</f>
        <v>3</v>
      </c>
      <c r="FA493" s="75"/>
      <c r="FB493" s="88"/>
      <c r="FC493" s="80">
        <f t="shared" si="711"/>
        <v>6.2E-2</v>
      </c>
      <c r="FD493" s="80">
        <f t="shared" si="712"/>
        <v>1.278</v>
      </c>
      <c r="FE493" s="80">
        <f t="shared" si="713"/>
        <v>0.14599999999999999</v>
      </c>
      <c r="FF493" s="80">
        <f t="shared" si="714"/>
        <v>7.0000000000000001E-3</v>
      </c>
      <c r="FG493" s="80">
        <f t="shared" si="715"/>
        <v>9.2999999999999999E-2</v>
      </c>
      <c r="FH493" s="80">
        <f t="shared" si="716"/>
        <v>19.015161054123379</v>
      </c>
      <c r="FI493" s="80">
        <f t="shared" si="717"/>
        <v>51.53491965157091</v>
      </c>
      <c r="FJ493" s="80">
        <f t="shared" si="718"/>
        <v>1.982</v>
      </c>
      <c r="FK493" s="80">
        <f t="shared" si="719"/>
        <v>0.85199999999999998</v>
      </c>
      <c r="FL493" s="80">
        <f t="shared" si="720"/>
        <v>0.02</v>
      </c>
      <c r="FM493" s="80">
        <f t="shared" si="721"/>
        <v>0</v>
      </c>
      <c r="FN493" s="80">
        <f t="shared" si="722"/>
        <v>0</v>
      </c>
      <c r="FO493" s="80">
        <f t="shared" si="723"/>
        <v>23.853000000000002</v>
      </c>
      <c r="FP493" s="80">
        <f t="shared" si="724"/>
        <v>98.843080705694291</v>
      </c>
    </row>
    <row r="494" spans="1:172" ht="21">
      <c r="A494" s="40">
        <v>492</v>
      </c>
      <c r="B494" s="41" t="s">
        <v>73</v>
      </c>
      <c r="C494" s="242">
        <v>7.4999999999999997E-2</v>
      </c>
      <c r="D494" s="242">
        <v>0.89400000000000002</v>
      </c>
      <c r="E494" s="242">
        <v>0.20100000000000001</v>
      </c>
      <c r="F494" s="242">
        <v>0.01</v>
      </c>
      <c r="G494" s="242">
        <v>9.2999999999999999E-2</v>
      </c>
      <c r="H494" s="242">
        <v>65.094390555545559</v>
      </c>
      <c r="I494" s="242">
        <v>1.5269999999999999</v>
      </c>
      <c r="J494" s="242">
        <v>0.90900000000000003</v>
      </c>
      <c r="K494" s="242">
        <v>0.02</v>
      </c>
      <c r="L494" s="248">
        <v>0</v>
      </c>
      <c r="M494" s="248">
        <v>0</v>
      </c>
      <c r="N494" s="242">
        <v>24.183</v>
      </c>
      <c r="O494" s="71"/>
      <c r="P494" s="70">
        <f t="shared" si="635"/>
        <v>98.017145168101905</v>
      </c>
      <c r="Q494" s="70">
        <f t="shared" si="650"/>
        <v>93.006390555545551</v>
      </c>
      <c r="S494" s="48">
        <v>60.085000000000001</v>
      </c>
      <c r="T494" s="48">
        <v>40.311</v>
      </c>
      <c r="U494" s="48">
        <v>70.936999999999998</v>
      </c>
      <c r="V494" s="48">
        <v>56.079000000000001</v>
      </c>
      <c r="W494" s="48">
        <v>81.41</v>
      </c>
      <c r="X494" s="49">
        <v>71.849999999999994</v>
      </c>
      <c r="Y494" s="48">
        <v>101.962</v>
      </c>
      <c r="Z494" s="48">
        <v>149.88</v>
      </c>
      <c r="AA494" s="48">
        <v>152</v>
      </c>
      <c r="AB494" s="48">
        <v>61.978999999999999</v>
      </c>
      <c r="AC494" s="48">
        <v>94.203000000000003</v>
      </c>
      <c r="AD494" s="49">
        <v>79.87</v>
      </c>
      <c r="AE494" s="40"/>
      <c r="AF494" s="41">
        <v>1</v>
      </c>
      <c r="AG494" s="41">
        <v>1</v>
      </c>
      <c r="AH494" s="41">
        <v>1</v>
      </c>
      <c r="AI494" s="41">
        <v>1</v>
      </c>
      <c r="AJ494" s="41">
        <v>1</v>
      </c>
      <c r="AK494" s="50">
        <v>1</v>
      </c>
      <c r="AL494" s="41">
        <v>2</v>
      </c>
      <c r="AM494" s="41">
        <v>2</v>
      </c>
      <c r="AN494" s="41">
        <v>2</v>
      </c>
      <c r="AO494" s="41">
        <v>2</v>
      </c>
      <c r="AP494" s="41">
        <v>2</v>
      </c>
      <c r="AQ494" s="50">
        <v>1</v>
      </c>
      <c r="AR494" s="40"/>
      <c r="AS494" s="41">
        <v>4</v>
      </c>
      <c r="AT494" s="41">
        <v>2</v>
      </c>
      <c r="AU494" s="41">
        <v>2</v>
      </c>
      <c r="AV494" s="41">
        <v>2</v>
      </c>
      <c r="AW494" s="41">
        <v>2</v>
      </c>
      <c r="AX494" s="50">
        <v>2</v>
      </c>
      <c r="AY494" s="41">
        <v>3</v>
      </c>
      <c r="AZ494" s="41">
        <v>3</v>
      </c>
      <c r="BA494" s="41">
        <v>3</v>
      </c>
      <c r="BB494" s="41">
        <v>1</v>
      </c>
      <c r="BC494" s="41">
        <v>1</v>
      </c>
      <c r="BD494" s="50">
        <v>4</v>
      </c>
      <c r="BE494" s="40"/>
      <c r="BF494" s="59">
        <v>2</v>
      </c>
      <c r="BG494" s="59">
        <v>1</v>
      </c>
      <c r="BH494" s="59">
        <v>1</v>
      </c>
      <c r="BI494" s="59">
        <v>1</v>
      </c>
      <c r="BJ494" s="59">
        <v>1</v>
      </c>
      <c r="BK494" s="60">
        <v>1</v>
      </c>
      <c r="BL494" s="59">
        <v>3</v>
      </c>
      <c r="BM494" s="59">
        <v>3</v>
      </c>
      <c r="BN494" s="59">
        <v>3</v>
      </c>
      <c r="BO494" s="59">
        <v>1</v>
      </c>
      <c r="BP494" s="59">
        <v>1</v>
      </c>
      <c r="BQ494" s="60">
        <v>2</v>
      </c>
      <c r="BR494" s="40"/>
      <c r="BS494" s="51">
        <f t="shared" si="636"/>
        <v>1.2482316717982857E-3</v>
      </c>
      <c r="BT494" s="51">
        <f t="shared" si="637"/>
        <v>2.2177569397931085E-2</v>
      </c>
      <c r="BU494" s="51">
        <f t="shared" si="638"/>
        <v>2.8335001480186647E-3</v>
      </c>
      <c r="BV494" s="51">
        <f t="shared" si="639"/>
        <v>1.783198701831345E-4</v>
      </c>
      <c r="BW494" s="51">
        <f t="shared" si="640"/>
        <v>1.1423658027269377E-3</v>
      </c>
      <c r="BX494" s="51">
        <f t="shared" si="641"/>
        <v>0.90597620814955548</v>
      </c>
      <c r="BY494" s="51">
        <f t="shared" si="642"/>
        <v>1.4976167591847942E-2</v>
      </c>
      <c r="BZ494" s="51">
        <f t="shared" si="643"/>
        <v>6.0648518815052043E-3</v>
      </c>
      <c r="CA494" s="51">
        <f t="shared" si="644"/>
        <v>1.3157894736842105E-4</v>
      </c>
      <c r="CB494" s="51">
        <f t="shared" si="645"/>
        <v>0</v>
      </c>
      <c r="CC494" s="51">
        <f t="shared" si="646"/>
        <v>0</v>
      </c>
      <c r="CD494" s="51">
        <f t="shared" si="647"/>
        <v>0.3027795167146613</v>
      </c>
      <c r="CE494" s="40"/>
      <c r="CF494" s="53">
        <f t="shared" si="651"/>
        <v>1.8704626604325953</v>
      </c>
      <c r="CG494" s="40"/>
      <c r="CH494" s="61">
        <f t="shared" si="652"/>
        <v>1.2482316717982857E-3</v>
      </c>
      <c r="CI494" s="61">
        <f t="shared" si="653"/>
        <v>2.2177569397931085E-2</v>
      </c>
      <c r="CJ494" s="61">
        <f t="shared" si="654"/>
        <v>2.8335001480186647E-3</v>
      </c>
      <c r="CK494" s="61">
        <f t="shared" si="655"/>
        <v>1.783198701831345E-4</v>
      </c>
      <c r="CL494" s="61">
        <f t="shared" si="656"/>
        <v>1.1423658027269377E-3</v>
      </c>
      <c r="CM494" s="61">
        <f t="shared" si="657"/>
        <v>0.90597620814955548</v>
      </c>
      <c r="CN494" s="61">
        <f t="shared" si="658"/>
        <v>2.9952335183695885E-2</v>
      </c>
      <c r="CO494" s="61">
        <f t="shared" si="659"/>
        <v>1.2129703763010409E-2</v>
      </c>
      <c r="CP494" s="61">
        <f t="shared" si="660"/>
        <v>2.631578947368421E-4</v>
      </c>
      <c r="CQ494" s="61">
        <f t="shared" si="661"/>
        <v>0</v>
      </c>
      <c r="CR494" s="61">
        <f t="shared" si="662"/>
        <v>0</v>
      </c>
      <c r="CS494" s="61">
        <f t="shared" si="663"/>
        <v>0.3027795167146613</v>
      </c>
      <c r="CT494" s="40"/>
      <c r="CU494" s="54">
        <f t="shared" si="664"/>
        <v>2.3347707336680477E-3</v>
      </c>
      <c r="CV494" s="54">
        <f t="shared" si="665"/>
        <v>4.1482315457982692E-2</v>
      </c>
      <c r="CW494" s="54">
        <f t="shared" si="666"/>
        <v>5.2999562251991438E-3</v>
      </c>
      <c r="CX494" s="54">
        <f t="shared" si="667"/>
        <v>3.3354065879074077E-4</v>
      </c>
      <c r="CY494" s="54">
        <f t="shared" si="668"/>
        <v>2.1367525785558452E-3</v>
      </c>
      <c r="CZ494" s="54">
        <f t="shared" si="669"/>
        <v>1.6945946685840523</v>
      </c>
      <c r="DA494" s="54">
        <f t="shared" si="670"/>
        <v>5.6024724553864633E-2</v>
      </c>
      <c r="DB494" s="54">
        <f t="shared" si="671"/>
        <v>2.2688157970819713E-2</v>
      </c>
      <c r="DC494" s="54">
        <f t="shared" si="672"/>
        <v>4.922270159033145E-4</v>
      </c>
      <c r="DD494" s="54">
        <f t="shared" si="673"/>
        <v>0</v>
      </c>
      <c r="DE494" s="54">
        <f t="shared" si="674"/>
        <v>0</v>
      </c>
      <c r="DF494" s="54">
        <f t="shared" si="675"/>
        <v>0.56633778035860083</v>
      </c>
      <c r="DG494" s="40"/>
      <c r="DH494" s="80">
        <f t="shared" si="676"/>
        <v>2.3917248941374374</v>
      </c>
      <c r="DI494" s="80">
        <f t="shared" si="677"/>
        <v>0.83621657528521443</v>
      </c>
      <c r="DJ494" s="40"/>
      <c r="DK494" s="54">
        <f t="shared" si="678"/>
        <v>2.4964633435965713E-3</v>
      </c>
      <c r="DL494" s="54">
        <f t="shared" si="679"/>
        <v>2.2177569397931085E-2</v>
      </c>
      <c r="DM494" s="54">
        <f t="shared" si="680"/>
        <v>2.8335001480186647E-3</v>
      </c>
      <c r="DN494" s="54">
        <f t="shared" si="681"/>
        <v>1.783198701831345E-4</v>
      </c>
      <c r="DO494" s="54">
        <f t="shared" si="682"/>
        <v>1.1423658027269377E-3</v>
      </c>
      <c r="DP494" s="54">
        <f t="shared" si="683"/>
        <v>0.90597620814955548</v>
      </c>
      <c r="DQ494" s="54">
        <f t="shared" si="684"/>
        <v>4.4928502775543826E-2</v>
      </c>
      <c r="DR494" s="54">
        <f t="shared" si="685"/>
        <v>1.8194555644515612E-2</v>
      </c>
      <c r="DS494" s="54">
        <f t="shared" si="686"/>
        <v>3.9473684210526315E-4</v>
      </c>
      <c r="DT494" s="54">
        <f t="shared" si="687"/>
        <v>0</v>
      </c>
      <c r="DU494" s="54">
        <f t="shared" si="688"/>
        <v>0</v>
      </c>
      <c r="DV494" s="54">
        <f t="shared" si="689"/>
        <v>0.6055590334293226</v>
      </c>
      <c r="DW494" s="54"/>
      <c r="DX494" s="63">
        <f t="shared" si="690"/>
        <v>1.6038812554034991</v>
      </c>
      <c r="DY494" s="40"/>
      <c r="DZ494" s="41">
        <f t="shared" si="691"/>
        <v>4.6695414673360953E-3</v>
      </c>
      <c r="EA494" s="41">
        <f t="shared" si="692"/>
        <v>4.1482315457982692E-2</v>
      </c>
      <c r="EB494" s="41">
        <f t="shared" si="693"/>
        <v>5.2999562251991438E-3</v>
      </c>
      <c r="EC494" s="41">
        <f t="shared" si="694"/>
        <v>3.3354065879074077E-4</v>
      </c>
      <c r="ED494" s="41">
        <f t="shared" si="695"/>
        <v>2.1367525785558452E-3</v>
      </c>
      <c r="EE494" s="41">
        <f t="shared" si="696"/>
        <v>1.6945946685840523</v>
      </c>
      <c r="EF494" s="41">
        <f t="shared" si="697"/>
        <v>8.4037086830796942E-2</v>
      </c>
      <c r="EG494" s="41">
        <f t="shared" si="698"/>
        <v>3.4032236956229568E-2</v>
      </c>
      <c r="EH494" s="41">
        <f t="shared" si="699"/>
        <v>7.3834052385497186E-4</v>
      </c>
      <c r="EI494" s="41">
        <f t="shared" si="700"/>
        <v>0</v>
      </c>
      <c r="EJ494" s="41">
        <f t="shared" si="701"/>
        <v>0</v>
      </c>
      <c r="EK494" s="41">
        <f t="shared" si="702"/>
        <v>1.1326755607172017</v>
      </c>
      <c r="EL494" s="40"/>
      <c r="EM494" s="82">
        <f t="shared" si="703"/>
        <v>3</v>
      </c>
      <c r="EN494" s="40"/>
      <c r="EO494" s="80">
        <f t="shared" si="704"/>
        <v>0.98270054828871345</v>
      </c>
      <c r="EP494" s="80">
        <f t="shared" si="705"/>
        <v>1.4170481502599392</v>
      </c>
      <c r="EQ494" s="80">
        <f t="shared" si="706"/>
        <v>0.43434760197122579</v>
      </c>
      <c r="ER494" s="80"/>
      <c r="ES494" s="80">
        <f t="shared" si="648"/>
        <v>19.95245710909202</v>
      </c>
      <c r="ET494" s="80">
        <f t="shared" si="649"/>
        <v>50.15268805900989</v>
      </c>
      <c r="EU494" s="80"/>
      <c r="EV494" s="80">
        <f t="shared" si="707"/>
        <v>0.43434760197122579</v>
      </c>
      <c r="EW494" s="80">
        <f t="shared" si="708"/>
        <v>0.98270054828871345</v>
      </c>
      <c r="EX494" s="84">
        <f t="shared" si="709"/>
        <v>0.13079244519478414</v>
      </c>
      <c r="EY494" s="85">
        <f t="shared" si="710"/>
        <v>0.47358103914609917</v>
      </c>
      <c r="EZ494" s="86">
        <f>3</f>
        <v>3</v>
      </c>
      <c r="FA494" s="75"/>
      <c r="FB494" s="88"/>
      <c r="FC494" s="80">
        <f t="shared" si="711"/>
        <v>7.4999999999999997E-2</v>
      </c>
      <c r="FD494" s="80">
        <f t="shared" si="712"/>
        <v>0.89400000000000002</v>
      </c>
      <c r="FE494" s="80">
        <f t="shared" si="713"/>
        <v>0.20100000000000001</v>
      </c>
      <c r="FF494" s="80">
        <f t="shared" si="714"/>
        <v>0.01</v>
      </c>
      <c r="FG494" s="80">
        <f t="shared" si="715"/>
        <v>9.2999999999999999E-2</v>
      </c>
      <c r="FH494" s="80">
        <f t="shared" si="716"/>
        <v>19.95245710909202</v>
      </c>
      <c r="FI494" s="80">
        <f t="shared" si="717"/>
        <v>50.15268805900989</v>
      </c>
      <c r="FJ494" s="80">
        <f t="shared" si="718"/>
        <v>1.5269999999999999</v>
      </c>
      <c r="FK494" s="80">
        <f t="shared" si="719"/>
        <v>0.90900000000000003</v>
      </c>
      <c r="FL494" s="80">
        <f t="shared" si="720"/>
        <v>0.02</v>
      </c>
      <c r="FM494" s="80">
        <f t="shared" si="721"/>
        <v>0</v>
      </c>
      <c r="FN494" s="80">
        <f t="shared" si="722"/>
        <v>0</v>
      </c>
      <c r="FO494" s="80">
        <f t="shared" si="723"/>
        <v>24.183</v>
      </c>
      <c r="FP494" s="80">
        <f t="shared" si="724"/>
        <v>98.017145168101905</v>
      </c>
    </row>
    <row r="495" spans="1:172" ht="21">
      <c r="A495" s="40">
        <v>493</v>
      </c>
      <c r="B495" s="41" t="s">
        <v>73</v>
      </c>
      <c r="C495" s="242">
        <v>6.6000000000000003E-2</v>
      </c>
      <c r="D495" s="242">
        <v>1.2869999999999999</v>
      </c>
      <c r="E495" s="242">
        <v>0.44900000000000001</v>
      </c>
      <c r="F495" s="242">
        <v>0.01</v>
      </c>
      <c r="G495" s="242">
        <v>5.1999999999999998E-2</v>
      </c>
      <c r="H495" s="242">
        <v>64.658880270664241</v>
      </c>
      <c r="I495" s="242">
        <v>1.1639999999999999</v>
      </c>
      <c r="J495" s="242">
        <v>0.83599999999999997</v>
      </c>
      <c r="K495" s="242">
        <v>1.2999999999999999E-2</v>
      </c>
      <c r="L495" s="248">
        <v>0</v>
      </c>
      <c r="M495" s="248">
        <v>0</v>
      </c>
      <c r="N495" s="242">
        <v>25.763999999999999</v>
      </c>
      <c r="O495" s="71"/>
      <c r="P495" s="70">
        <f t="shared" si="635"/>
        <v>99.207237468031479</v>
      </c>
      <c r="Q495" s="70">
        <f t="shared" si="650"/>
        <v>94.299880270664246</v>
      </c>
      <c r="S495" s="48">
        <v>60.085000000000001</v>
      </c>
      <c r="T495" s="48">
        <v>40.311</v>
      </c>
      <c r="U495" s="48">
        <v>70.936999999999998</v>
      </c>
      <c r="V495" s="48">
        <v>56.079000000000001</v>
      </c>
      <c r="W495" s="48">
        <v>81.41</v>
      </c>
      <c r="X495" s="49">
        <v>71.849999999999994</v>
      </c>
      <c r="Y495" s="48">
        <v>101.962</v>
      </c>
      <c r="Z495" s="48">
        <v>149.88</v>
      </c>
      <c r="AA495" s="48">
        <v>152</v>
      </c>
      <c r="AB495" s="48">
        <v>61.978999999999999</v>
      </c>
      <c r="AC495" s="48">
        <v>94.203000000000003</v>
      </c>
      <c r="AD495" s="49">
        <v>79.87</v>
      </c>
      <c r="AE495" s="40"/>
      <c r="AF495" s="41">
        <v>1</v>
      </c>
      <c r="AG495" s="41">
        <v>1</v>
      </c>
      <c r="AH495" s="41">
        <v>1</v>
      </c>
      <c r="AI495" s="41">
        <v>1</v>
      </c>
      <c r="AJ495" s="41">
        <v>1</v>
      </c>
      <c r="AK495" s="50">
        <v>1</v>
      </c>
      <c r="AL495" s="41">
        <v>2</v>
      </c>
      <c r="AM495" s="41">
        <v>2</v>
      </c>
      <c r="AN495" s="41">
        <v>2</v>
      </c>
      <c r="AO495" s="41">
        <v>2</v>
      </c>
      <c r="AP495" s="41">
        <v>2</v>
      </c>
      <c r="AQ495" s="50">
        <v>1</v>
      </c>
      <c r="AR495" s="40"/>
      <c r="AS495" s="41">
        <v>4</v>
      </c>
      <c r="AT495" s="41">
        <v>2</v>
      </c>
      <c r="AU495" s="41">
        <v>2</v>
      </c>
      <c r="AV495" s="41">
        <v>2</v>
      </c>
      <c r="AW495" s="41">
        <v>2</v>
      </c>
      <c r="AX495" s="50">
        <v>2</v>
      </c>
      <c r="AY495" s="41">
        <v>3</v>
      </c>
      <c r="AZ495" s="41">
        <v>3</v>
      </c>
      <c r="BA495" s="41">
        <v>3</v>
      </c>
      <c r="BB495" s="41">
        <v>1</v>
      </c>
      <c r="BC495" s="41">
        <v>1</v>
      </c>
      <c r="BD495" s="50">
        <v>4</v>
      </c>
      <c r="BE495" s="40"/>
      <c r="BF495" s="59">
        <v>2</v>
      </c>
      <c r="BG495" s="59">
        <v>1</v>
      </c>
      <c r="BH495" s="59">
        <v>1</v>
      </c>
      <c r="BI495" s="59">
        <v>1</v>
      </c>
      <c r="BJ495" s="59">
        <v>1</v>
      </c>
      <c r="BK495" s="60">
        <v>1</v>
      </c>
      <c r="BL495" s="59">
        <v>3</v>
      </c>
      <c r="BM495" s="59">
        <v>3</v>
      </c>
      <c r="BN495" s="59">
        <v>3</v>
      </c>
      <c r="BO495" s="59">
        <v>1</v>
      </c>
      <c r="BP495" s="59">
        <v>1</v>
      </c>
      <c r="BQ495" s="60">
        <v>2</v>
      </c>
      <c r="BR495" s="40"/>
      <c r="BS495" s="51">
        <f t="shared" si="636"/>
        <v>1.0984438711824915E-3</v>
      </c>
      <c r="BT495" s="51">
        <f t="shared" si="637"/>
        <v>3.1926769368162536E-2</v>
      </c>
      <c r="BU495" s="51">
        <f t="shared" si="638"/>
        <v>6.3295600321411957E-3</v>
      </c>
      <c r="BV495" s="51">
        <f t="shared" si="639"/>
        <v>1.783198701831345E-4</v>
      </c>
      <c r="BW495" s="51">
        <f t="shared" si="640"/>
        <v>6.3874216926667487E-4</v>
      </c>
      <c r="BX495" s="51">
        <f t="shared" si="641"/>
        <v>0.89991482631404662</v>
      </c>
      <c r="BY495" s="51">
        <f t="shared" si="642"/>
        <v>1.141601773209627E-2</v>
      </c>
      <c r="BZ495" s="51">
        <f t="shared" si="643"/>
        <v>5.5777955697891646E-3</v>
      </c>
      <c r="CA495" s="51">
        <f t="shared" si="644"/>
        <v>8.552631578947368E-5</v>
      </c>
      <c r="CB495" s="51">
        <f t="shared" si="645"/>
        <v>0</v>
      </c>
      <c r="CC495" s="51">
        <f t="shared" si="646"/>
        <v>0</v>
      </c>
      <c r="CD495" s="51">
        <f t="shared" si="647"/>
        <v>0.32257418304745206</v>
      </c>
      <c r="CE495" s="40"/>
      <c r="CF495" s="53">
        <f t="shared" si="651"/>
        <v>1.8319810875471629</v>
      </c>
      <c r="CG495" s="40"/>
      <c r="CH495" s="61">
        <f t="shared" si="652"/>
        <v>1.0984438711824915E-3</v>
      </c>
      <c r="CI495" s="61">
        <f t="shared" si="653"/>
        <v>3.1926769368162536E-2</v>
      </c>
      <c r="CJ495" s="61">
        <f t="shared" si="654"/>
        <v>6.3295600321411957E-3</v>
      </c>
      <c r="CK495" s="61">
        <f t="shared" si="655"/>
        <v>1.783198701831345E-4</v>
      </c>
      <c r="CL495" s="61">
        <f t="shared" si="656"/>
        <v>6.3874216926667487E-4</v>
      </c>
      <c r="CM495" s="61">
        <f t="shared" si="657"/>
        <v>0.89991482631404662</v>
      </c>
      <c r="CN495" s="61">
        <f t="shared" si="658"/>
        <v>2.2832035464192539E-2</v>
      </c>
      <c r="CO495" s="61">
        <f t="shared" si="659"/>
        <v>1.1155591139578329E-2</v>
      </c>
      <c r="CP495" s="61">
        <f t="shared" si="660"/>
        <v>1.7105263157894736E-4</v>
      </c>
      <c r="CQ495" s="61">
        <f t="shared" si="661"/>
        <v>0</v>
      </c>
      <c r="CR495" s="61">
        <f t="shared" si="662"/>
        <v>0</v>
      </c>
      <c r="CS495" s="61">
        <f t="shared" si="663"/>
        <v>0.32257418304745206</v>
      </c>
      <c r="CT495" s="40"/>
      <c r="CU495" s="54">
        <f t="shared" si="664"/>
        <v>2.0123283977384167E-3</v>
      </c>
      <c r="CV495" s="54">
        <f t="shared" si="665"/>
        <v>5.848923766895385E-2</v>
      </c>
      <c r="CW495" s="54">
        <f t="shared" si="666"/>
        <v>1.1595634271377083E-2</v>
      </c>
      <c r="CX495" s="54">
        <f t="shared" si="667"/>
        <v>3.2667862970936766E-4</v>
      </c>
      <c r="CY495" s="54">
        <f t="shared" si="668"/>
        <v>1.1701635739153971E-3</v>
      </c>
      <c r="CZ495" s="54">
        <f t="shared" si="669"/>
        <v>1.6486269422106234</v>
      </c>
      <c r="DA495" s="54">
        <f t="shared" si="670"/>
        <v>4.1827857160606843E-2</v>
      </c>
      <c r="DB495" s="54">
        <f t="shared" si="671"/>
        <v>2.0436831988116202E-2</v>
      </c>
      <c r="DC495" s="54">
        <f t="shared" si="672"/>
        <v>3.1336518602780418E-4</v>
      </c>
      <c r="DD495" s="54">
        <f t="shared" si="673"/>
        <v>0</v>
      </c>
      <c r="DE495" s="54">
        <f t="shared" si="674"/>
        <v>0</v>
      </c>
      <c r="DF495" s="54">
        <f t="shared" si="675"/>
        <v>0.59094980267390884</v>
      </c>
      <c r="DG495" s="40"/>
      <c r="DH495" s="80">
        <f t="shared" si="676"/>
        <v>2.3757488417609771</v>
      </c>
      <c r="DI495" s="80">
        <f t="shared" si="677"/>
        <v>0.8418398295492967</v>
      </c>
      <c r="DJ495" s="40"/>
      <c r="DK495" s="54">
        <f t="shared" si="678"/>
        <v>2.1968877423649831E-3</v>
      </c>
      <c r="DL495" s="54">
        <f t="shared" si="679"/>
        <v>3.1926769368162536E-2</v>
      </c>
      <c r="DM495" s="54">
        <f t="shared" si="680"/>
        <v>6.3295600321411957E-3</v>
      </c>
      <c r="DN495" s="54">
        <f t="shared" si="681"/>
        <v>1.783198701831345E-4</v>
      </c>
      <c r="DO495" s="54">
        <f t="shared" si="682"/>
        <v>6.3874216926667487E-4</v>
      </c>
      <c r="DP495" s="54">
        <f t="shared" si="683"/>
        <v>0.89991482631404662</v>
      </c>
      <c r="DQ495" s="54">
        <f t="shared" si="684"/>
        <v>3.4248053196288805E-2</v>
      </c>
      <c r="DR495" s="54">
        <f t="shared" si="685"/>
        <v>1.6733386709367495E-2</v>
      </c>
      <c r="DS495" s="54">
        <f t="shared" si="686"/>
        <v>2.5657894736842105E-4</v>
      </c>
      <c r="DT495" s="54">
        <f t="shared" si="687"/>
        <v>0</v>
      </c>
      <c r="DU495" s="54">
        <f t="shared" si="688"/>
        <v>0</v>
      </c>
      <c r="DV495" s="54">
        <f t="shared" si="689"/>
        <v>0.64514836609490411</v>
      </c>
      <c r="DW495" s="54"/>
      <c r="DX495" s="63">
        <f t="shared" si="690"/>
        <v>1.6375714904440941</v>
      </c>
      <c r="DY495" s="40"/>
      <c r="DZ495" s="41">
        <f t="shared" si="691"/>
        <v>4.0246567954768334E-3</v>
      </c>
      <c r="EA495" s="41">
        <f t="shared" si="692"/>
        <v>5.848923766895385E-2</v>
      </c>
      <c r="EB495" s="41">
        <f t="shared" si="693"/>
        <v>1.1595634271377083E-2</v>
      </c>
      <c r="EC495" s="41">
        <f t="shared" si="694"/>
        <v>3.2667862970936766E-4</v>
      </c>
      <c r="ED495" s="41">
        <f t="shared" si="695"/>
        <v>1.1701635739153971E-3</v>
      </c>
      <c r="EE495" s="41">
        <f t="shared" si="696"/>
        <v>1.6486269422106234</v>
      </c>
      <c r="EF495" s="41">
        <f t="shared" si="697"/>
        <v>6.2741785740910258E-2</v>
      </c>
      <c r="EG495" s="41">
        <f t="shared" si="698"/>
        <v>3.0655247982174304E-2</v>
      </c>
      <c r="EH495" s="41">
        <f t="shared" si="699"/>
        <v>4.7004777904170627E-4</v>
      </c>
      <c r="EI495" s="41">
        <f t="shared" si="700"/>
        <v>0</v>
      </c>
      <c r="EJ495" s="41">
        <f t="shared" si="701"/>
        <v>0</v>
      </c>
      <c r="EK495" s="41">
        <f t="shared" si="702"/>
        <v>1.1818996053478177</v>
      </c>
      <c r="EL495" s="40"/>
      <c r="EM495" s="82">
        <f t="shared" si="703"/>
        <v>3</v>
      </c>
      <c r="EN495" s="40"/>
      <c r="EO495" s="80">
        <f t="shared" si="704"/>
        <v>0.94896102270421956</v>
      </c>
      <c r="EP495" s="80">
        <f t="shared" si="705"/>
        <v>1.3878798240209695</v>
      </c>
      <c r="EQ495" s="80">
        <f t="shared" si="706"/>
        <v>0.43891880131674998</v>
      </c>
      <c r="ER495" s="80"/>
      <c r="ES495" s="80">
        <f t="shared" si="648"/>
        <v>20.448455069157635</v>
      </c>
      <c r="ET495" s="80">
        <f t="shared" si="649"/>
        <v>49.117782398873835</v>
      </c>
      <c r="EU495" s="80"/>
      <c r="EV495" s="80">
        <f t="shared" si="707"/>
        <v>0.43891880131674998</v>
      </c>
      <c r="EW495" s="80">
        <f t="shared" si="708"/>
        <v>0.94896102270421956</v>
      </c>
      <c r="EX495" s="84">
        <f t="shared" si="709"/>
        <v>0.13617209687644499</v>
      </c>
      <c r="EY495" s="85">
        <f t="shared" si="710"/>
        <v>0.49748508115519396</v>
      </c>
      <c r="EZ495" s="86">
        <f>3</f>
        <v>3</v>
      </c>
      <c r="FA495" s="75"/>
      <c r="FB495" s="88"/>
      <c r="FC495" s="80">
        <f t="shared" si="711"/>
        <v>6.6000000000000003E-2</v>
      </c>
      <c r="FD495" s="80">
        <f t="shared" si="712"/>
        <v>1.2869999999999999</v>
      </c>
      <c r="FE495" s="80">
        <f t="shared" si="713"/>
        <v>0.44900000000000001</v>
      </c>
      <c r="FF495" s="80">
        <f t="shared" si="714"/>
        <v>0.01</v>
      </c>
      <c r="FG495" s="80">
        <f t="shared" si="715"/>
        <v>5.1999999999999998E-2</v>
      </c>
      <c r="FH495" s="80">
        <f t="shared" si="716"/>
        <v>20.448455069157635</v>
      </c>
      <c r="FI495" s="80">
        <f t="shared" si="717"/>
        <v>49.117782398873835</v>
      </c>
      <c r="FJ495" s="80">
        <f t="shared" si="718"/>
        <v>1.1639999999999999</v>
      </c>
      <c r="FK495" s="80">
        <f t="shared" si="719"/>
        <v>0.83599999999999997</v>
      </c>
      <c r="FL495" s="80">
        <f t="shared" si="720"/>
        <v>1.2999999999999999E-2</v>
      </c>
      <c r="FM495" s="80">
        <f t="shared" si="721"/>
        <v>0</v>
      </c>
      <c r="FN495" s="80">
        <f t="shared" si="722"/>
        <v>0</v>
      </c>
      <c r="FO495" s="80">
        <f t="shared" si="723"/>
        <v>25.763999999999999</v>
      </c>
      <c r="FP495" s="80">
        <f t="shared" si="724"/>
        <v>99.207237468031479</v>
      </c>
    </row>
    <row r="496" spans="1:172" ht="21">
      <c r="A496" s="40">
        <v>494</v>
      </c>
      <c r="B496" s="41" t="s">
        <v>73</v>
      </c>
      <c r="C496" s="242">
        <v>9.8000000000000004E-2</v>
      </c>
      <c r="D496" s="242">
        <v>0.91900000000000004</v>
      </c>
      <c r="E496" s="242">
        <v>0.29599999999999999</v>
      </c>
      <c r="F496" s="242">
        <v>2.5000000000000001E-2</v>
      </c>
      <c r="G496" s="242">
        <v>9.2999999999999999E-2</v>
      </c>
      <c r="H496" s="242">
        <v>65.396728273975555</v>
      </c>
      <c r="I496" s="242">
        <v>1.0960000000000001</v>
      </c>
      <c r="J496" s="242">
        <v>0.87</v>
      </c>
      <c r="K496" s="242">
        <v>6.4000000000000001E-2</v>
      </c>
      <c r="L496" s="248">
        <v>0</v>
      </c>
      <c r="M496" s="248">
        <v>0</v>
      </c>
      <c r="N496" s="242">
        <v>26.181000000000001</v>
      </c>
      <c r="O496" s="71"/>
      <c r="P496" s="70">
        <f t="shared" si="635"/>
        <v>99.898241015848527</v>
      </c>
      <c r="Q496" s="70">
        <f t="shared" si="650"/>
        <v>95.038728273975551</v>
      </c>
      <c r="S496" s="48">
        <v>60.085000000000001</v>
      </c>
      <c r="T496" s="48">
        <v>40.311</v>
      </c>
      <c r="U496" s="48">
        <v>70.936999999999998</v>
      </c>
      <c r="V496" s="48">
        <v>56.079000000000001</v>
      </c>
      <c r="W496" s="48">
        <v>81.41</v>
      </c>
      <c r="X496" s="49">
        <v>71.849999999999994</v>
      </c>
      <c r="Y496" s="48">
        <v>101.962</v>
      </c>
      <c r="Z496" s="48">
        <v>149.88</v>
      </c>
      <c r="AA496" s="48">
        <v>152</v>
      </c>
      <c r="AB496" s="48">
        <v>61.978999999999999</v>
      </c>
      <c r="AC496" s="48">
        <v>94.203000000000003</v>
      </c>
      <c r="AD496" s="49">
        <v>79.87</v>
      </c>
      <c r="AE496" s="40"/>
      <c r="AF496" s="41">
        <v>1</v>
      </c>
      <c r="AG496" s="41">
        <v>1</v>
      </c>
      <c r="AH496" s="41">
        <v>1</v>
      </c>
      <c r="AI496" s="41">
        <v>1</v>
      </c>
      <c r="AJ496" s="41">
        <v>1</v>
      </c>
      <c r="AK496" s="50">
        <v>1</v>
      </c>
      <c r="AL496" s="41">
        <v>2</v>
      </c>
      <c r="AM496" s="41">
        <v>2</v>
      </c>
      <c r="AN496" s="41">
        <v>2</v>
      </c>
      <c r="AO496" s="41">
        <v>2</v>
      </c>
      <c r="AP496" s="41">
        <v>2</v>
      </c>
      <c r="AQ496" s="50">
        <v>1</v>
      </c>
      <c r="AR496" s="40"/>
      <c r="AS496" s="41">
        <v>4</v>
      </c>
      <c r="AT496" s="41">
        <v>2</v>
      </c>
      <c r="AU496" s="41">
        <v>2</v>
      </c>
      <c r="AV496" s="41">
        <v>2</v>
      </c>
      <c r="AW496" s="41">
        <v>2</v>
      </c>
      <c r="AX496" s="50">
        <v>2</v>
      </c>
      <c r="AY496" s="41">
        <v>3</v>
      </c>
      <c r="AZ496" s="41">
        <v>3</v>
      </c>
      <c r="BA496" s="41">
        <v>3</v>
      </c>
      <c r="BB496" s="41">
        <v>1</v>
      </c>
      <c r="BC496" s="41">
        <v>1</v>
      </c>
      <c r="BD496" s="50">
        <v>4</v>
      </c>
      <c r="BE496" s="40"/>
      <c r="BF496" s="59">
        <v>2</v>
      </c>
      <c r="BG496" s="59">
        <v>1</v>
      </c>
      <c r="BH496" s="59">
        <v>1</v>
      </c>
      <c r="BI496" s="59">
        <v>1</v>
      </c>
      <c r="BJ496" s="59">
        <v>1</v>
      </c>
      <c r="BK496" s="60">
        <v>1</v>
      </c>
      <c r="BL496" s="59">
        <v>3</v>
      </c>
      <c r="BM496" s="59">
        <v>3</v>
      </c>
      <c r="BN496" s="59">
        <v>3</v>
      </c>
      <c r="BO496" s="59">
        <v>1</v>
      </c>
      <c r="BP496" s="59">
        <v>1</v>
      </c>
      <c r="BQ496" s="60">
        <v>2</v>
      </c>
      <c r="BR496" s="40"/>
      <c r="BS496" s="51">
        <f t="shared" si="636"/>
        <v>1.6310227178164267E-3</v>
      </c>
      <c r="BT496" s="51">
        <f t="shared" si="637"/>
        <v>2.2797747513085758E-2</v>
      </c>
      <c r="BU496" s="51">
        <f t="shared" si="638"/>
        <v>4.1727166358881823E-3</v>
      </c>
      <c r="BV496" s="51">
        <f t="shared" si="639"/>
        <v>4.4579967545783629E-4</v>
      </c>
      <c r="BW496" s="51">
        <f t="shared" si="640"/>
        <v>1.1423658027269377E-3</v>
      </c>
      <c r="BX496" s="51">
        <f t="shared" si="641"/>
        <v>0.91018410958908225</v>
      </c>
      <c r="BY496" s="51">
        <f t="shared" si="642"/>
        <v>1.0749102606853534E-2</v>
      </c>
      <c r="BZ496" s="51">
        <f t="shared" si="643"/>
        <v>5.8046437149719774E-3</v>
      </c>
      <c r="CA496" s="51">
        <f t="shared" si="644"/>
        <v>4.2105263157894739E-4</v>
      </c>
      <c r="CB496" s="51">
        <f t="shared" si="645"/>
        <v>0</v>
      </c>
      <c r="CC496" s="51">
        <f t="shared" si="646"/>
        <v>0</v>
      </c>
      <c r="CD496" s="51">
        <f t="shared" si="647"/>
        <v>0.32779516714661322</v>
      </c>
      <c r="CE496" s="40"/>
      <c r="CF496" s="53">
        <f t="shared" si="651"/>
        <v>1.8198146708226735</v>
      </c>
      <c r="CG496" s="40"/>
      <c r="CH496" s="61">
        <f t="shared" si="652"/>
        <v>1.6310227178164267E-3</v>
      </c>
      <c r="CI496" s="61">
        <f t="shared" si="653"/>
        <v>2.2797747513085758E-2</v>
      </c>
      <c r="CJ496" s="61">
        <f t="shared" si="654"/>
        <v>4.1727166358881823E-3</v>
      </c>
      <c r="CK496" s="61">
        <f t="shared" si="655"/>
        <v>4.4579967545783629E-4</v>
      </c>
      <c r="CL496" s="61">
        <f t="shared" si="656"/>
        <v>1.1423658027269377E-3</v>
      </c>
      <c r="CM496" s="61">
        <f t="shared" si="657"/>
        <v>0.91018410958908225</v>
      </c>
      <c r="CN496" s="61">
        <f t="shared" si="658"/>
        <v>2.1498205213707069E-2</v>
      </c>
      <c r="CO496" s="61">
        <f t="shared" si="659"/>
        <v>1.1609287429943955E-2</v>
      </c>
      <c r="CP496" s="61">
        <f t="shared" si="660"/>
        <v>8.4210526315789478E-4</v>
      </c>
      <c r="CQ496" s="61">
        <f t="shared" si="661"/>
        <v>0</v>
      </c>
      <c r="CR496" s="61">
        <f t="shared" si="662"/>
        <v>0</v>
      </c>
      <c r="CS496" s="61">
        <f t="shared" si="663"/>
        <v>0.32779516714661322</v>
      </c>
      <c r="CT496" s="40"/>
      <c r="CU496" s="54">
        <f t="shared" si="664"/>
        <v>2.9681590703274029E-3</v>
      </c>
      <c r="CV496" s="54">
        <f t="shared" si="665"/>
        <v>4.1487675386024582E-2</v>
      </c>
      <c r="CW496" s="54">
        <f t="shared" si="666"/>
        <v>7.5935709511751456E-3</v>
      </c>
      <c r="CX496" s="54">
        <f t="shared" si="667"/>
        <v>8.1127278964615698E-4</v>
      </c>
      <c r="CY496" s="54">
        <f t="shared" si="668"/>
        <v>2.0788940472486013E-3</v>
      </c>
      <c r="CZ496" s="54">
        <f t="shared" si="669"/>
        <v>1.6563663957798838</v>
      </c>
      <c r="DA496" s="54">
        <f t="shared" si="670"/>
        <v>3.912274924426061E-2</v>
      </c>
      <c r="DB496" s="54">
        <f t="shared" si="671"/>
        <v>2.1126751582809258E-2</v>
      </c>
      <c r="DC496" s="54">
        <f t="shared" si="672"/>
        <v>1.5324755122717252E-3</v>
      </c>
      <c r="DD496" s="54">
        <f t="shared" si="673"/>
        <v>0</v>
      </c>
      <c r="DE496" s="54">
        <f t="shared" si="674"/>
        <v>0</v>
      </c>
      <c r="DF496" s="54">
        <f t="shared" si="675"/>
        <v>0.59652645419817718</v>
      </c>
      <c r="DG496" s="40"/>
      <c r="DH496" s="80">
        <f t="shared" si="676"/>
        <v>2.3696143985618243</v>
      </c>
      <c r="DI496" s="80">
        <f t="shared" si="677"/>
        <v>0.8440191793288595</v>
      </c>
      <c r="DJ496" s="40"/>
      <c r="DK496" s="54">
        <f t="shared" si="678"/>
        <v>3.2620454356328535E-3</v>
      </c>
      <c r="DL496" s="54">
        <f t="shared" si="679"/>
        <v>2.2797747513085758E-2</v>
      </c>
      <c r="DM496" s="54">
        <f t="shared" si="680"/>
        <v>4.1727166358881823E-3</v>
      </c>
      <c r="DN496" s="54">
        <f t="shared" si="681"/>
        <v>4.4579967545783629E-4</v>
      </c>
      <c r="DO496" s="54">
        <f t="shared" si="682"/>
        <v>1.1423658027269377E-3</v>
      </c>
      <c r="DP496" s="54">
        <f t="shared" si="683"/>
        <v>0.91018410958908225</v>
      </c>
      <c r="DQ496" s="54">
        <f t="shared" si="684"/>
        <v>3.2247307820560601E-2</v>
      </c>
      <c r="DR496" s="54">
        <f t="shared" si="685"/>
        <v>1.7413931144915934E-2</v>
      </c>
      <c r="DS496" s="54">
        <f t="shared" si="686"/>
        <v>1.2631578947368421E-3</v>
      </c>
      <c r="DT496" s="54">
        <f t="shared" si="687"/>
        <v>0</v>
      </c>
      <c r="DU496" s="54">
        <f t="shared" si="688"/>
        <v>0</v>
      </c>
      <c r="DV496" s="54">
        <f t="shared" si="689"/>
        <v>0.65559033429322644</v>
      </c>
      <c r="DW496" s="54"/>
      <c r="DX496" s="63">
        <f t="shared" si="690"/>
        <v>1.6485195158053136</v>
      </c>
      <c r="DY496" s="40"/>
      <c r="DZ496" s="41">
        <f t="shared" si="691"/>
        <v>5.9363181406548058E-3</v>
      </c>
      <c r="EA496" s="41">
        <f t="shared" si="692"/>
        <v>4.1487675386024582E-2</v>
      </c>
      <c r="EB496" s="41">
        <f t="shared" si="693"/>
        <v>7.5935709511751456E-3</v>
      </c>
      <c r="EC496" s="41">
        <f t="shared" si="694"/>
        <v>8.1127278964615698E-4</v>
      </c>
      <c r="ED496" s="41">
        <f t="shared" si="695"/>
        <v>2.0788940472486013E-3</v>
      </c>
      <c r="EE496" s="41">
        <f t="shared" si="696"/>
        <v>1.6563663957798838</v>
      </c>
      <c r="EF496" s="41">
        <f t="shared" si="697"/>
        <v>5.8684123866390915E-2</v>
      </c>
      <c r="EG496" s="41">
        <f t="shared" si="698"/>
        <v>3.1690127374213894E-2</v>
      </c>
      <c r="EH496" s="41">
        <f t="shared" si="699"/>
        <v>2.2987132684075874E-3</v>
      </c>
      <c r="EI496" s="41">
        <f t="shared" si="700"/>
        <v>0</v>
      </c>
      <c r="EJ496" s="41">
        <f t="shared" si="701"/>
        <v>0</v>
      </c>
      <c r="EK496" s="41">
        <f t="shared" si="702"/>
        <v>1.1930529083963544</v>
      </c>
      <c r="EL496" s="40"/>
      <c r="EM496" s="82">
        <f t="shared" si="703"/>
        <v>3</v>
      </c>
      <c r="EN496" s="40"/>
      <c r="EO496" s="80">
        <f t="shared" si="704"/>
        <v>0.9358849240268432</v>
      </c>
      <c r="EP496" s="80">
        <f t="shared" si="705"/>
        <v>1.3980050060340383</v>
      </c>
      <c r="EQ496" s="80">
        <f t="shared" si="706"/>
        <v>0.46212008200719512</v>
      </c>
      <c r="ER496" s="80"/>
      <c r="ES496" s="80">
        <f t="shared" si="648"/>
        <v>21.617334203047928</v>
      </c>
      <c r="ET496" s="80">
        <f t="shared" si="649"/>
        <v>48.638906812800592</v>
      </c>
      <c r="EU496" s="80"/>
      <c r="EV496" s="80">
        <f t="shared" si="707"/>
        <v>0.46212008200719512</v>
      </c>
      <c r="EW496" s="80">
        <f t="shared" si="708"/>
        <v>0.9358849240268432</v>
      </c>
      <c r="EX496" s="84">
        <f t="shared" si="709"/>
        <v>0.11672154858376348</v>
      </c>
      <c r="EY496" s="85">
        <f t="shared" si="710"/>
        <v>0.50347976832029995</v>
      </c>
      <c r="EZ496" s="86">
        <f>3</f>
        <v>3</v>
      </c>
      <c r="FA496" s="75"/>
      <c r="FB496" s="88"/>
      <c r="FC496" s="80">
        <f t="shared" si="711"/>
        <v>9.8000000000000004E-2</v>
      </c>
      <c r="FD496" s="80">
        <f t="shared" si="712"/>
        <v>0.91900000000000004</v>
      </c>
      <c r="FE496" s="80">
        <f t="shared" si="713"/>
        <v>0.29599999999999999</v>
      </c>
      <c r="FF496" s="80">
        <f t="shared" si="714"/>
        <v>2.5000000000000001E-2</v>
      </c>
      <c r="FG496" s="80">
        <f t="shared" si="715"/>
        <v>9.2999999999999999E-2</v>
      </c>
      <c r="FH496" s="80">
        <f t="shared" si="716"/>
        <v>21.617334203047928</v>
      </c>
      <c r="FI496" s="80">
        <f t="shared" si="717"/>
        <v>48.638906812800592</v>
      </c>
      <c r="FJ496" s="80">
        <f t="shared" si="718"/>
        <v>1.0960000000000001</v>
      </c>
      <c r="FK496" s="80">
        <f t="shared" si="719"/>
        <v>0.87</v>
      </c>
      <c r="FL496" s="80">
        <f t="shared" si="720"/>
        <v>6.4000000000000001E-2</v>
      </c>
      <c r="FM496" s="80">
        <f t="shared" si="721"/>
        <v>0</v>
      </c>
      <c r="FN496" s="80">
        <f t="shared" si="722"/>
        <v>0</v>
      </c>
      <c r="FO496" s="80">
        <f t="shared" si="723"/>
        <v>26.181000000000001</v>
      </c>
      <c r="FP496" s="80">
        <f t="shared" si="724"/>
        <v>99.898241015848527</v>
      </c>
    </row>
    <row r="497" spans="1:172" ht="21">
      <c r="A497" s="40">
        <v>495</v>
      </c>
      <c r="B497" s="41" t="s">
        <v>73</v>
      </c>
      <c r="C497" s="242">
        <v>6.2E-2</v>
      </c>
      <c r="D497" s="242">
        <v>1.651</v>
      </c>
      <c r="E497" s="242">
        <v>0.35499999999999998</v>
      </c>
      <c r="F497" s="242">
        <v>4.0000000000000001E-3</v>
      </c>
      <c r="G497" s="242">
        <v>0.157</v>
      </c>
      <c r="H497" s="242">
        <v>61.055122644735178</v>
      </c>
      <c r="I497" s="242">
        <v>2.9359999999999999</v>
      </c>
      <c r="J497" s="242">
        <v>0.92700000000000005</v>
      </c>
      <c r="K497" s="242">
        <v>4.1000000000000002E-2</v>
      </c>
      <c r="L497" s="248">
        <v>0</v>
      </c>
      <c r="M497" s="248">
        <v>0</v>
      </c>
      <c r="N497" s="242">
        <v>26.501000000000001</v>
      </c>
      <c r="O497" s="71"/>
      <c r="P497" s="70">
        <f t="shared" si="635"/>
        <v>98.194281706570678</v>
      </c>
      <c r="Q497" s="70">
        <f t="shared" si="650"/>
        <v>93.689122644735178</v>
      </c>
      <c r="S497" s="48">
        <v>60.085000000000001</v>
      </c>
      <c r="T497" s="48">
        <v>40.311</v>
      </c>
      <c r="U497" s="48">
        <v>70.936999999999998</v>
      </c>
      <c r="V497" s="48">
        <v>56.079000000000001</v>
      </c>
      <c r="W497" s="48">
        <v>81.41</v>
      </c>
      <c r="X497" s="49">
        <v>71.849999999999994</v>
      </c>
      <c r="Y497" s="48">
        <v>101.962</v>
      </c>
      <c r="Z497" s="48">
        <v>149.88</v>
      </c>
      <c r="AA497" s="48">
        <v>152</v>
      </c>
      <c r="AB497" s="48">
        <v>61.978999999999999</v>
      </c>
      <c r="AC497" s="48">
        <v>94.203000000000003</v>
      </c>
      <c r="AD497" s="49">
        <v>79.87</v>
      </c>
      <c r="AE497" s="40"/>
      <c r="AF497" s="41">
        <v>1</v>
      </c>
      <c r="AG497" s="41">
        <v>1</v>
      </c>
      <c r="AH497" s="41">
        <v>1</v>
      </c>
      <c r="AI497" s="41">
        <v>1</v>
      </c>
      <c r="AJ497" s="41">
        <v>1</v>
      </c>
      <c r="AK497" s="50">
        <v>1</v>
      </c>
      <c r="AL497" s="41">
        <v>2</v>
      </c>
      <c r="AM497" s="41">
        <v>2</v>
      </c>
      <c r="AN497" s="41">
        <v>2</v>
      </c>
      <c r="AO497" s="41">
        <v>2</v>
      </c>
      <c r="AP497" s="41">
        <v>2</v>
      </c>
      <c r="AQ497" s="50">
        <v>1</v>
      </c>
      <c r="AR497" s="40"/>
      <c r="AS497" s="41">
        <v>4</v>
      </c>
      <c r="AT497" s="41">
        <v>2</v>
      </c>
      <c r="AU497" s="41">
        <v>2</v>
      </c>
      <c r="AV497" s="41">
        <v>2</v>
      </c>
      <c r="AW497" s="41">
        <v>2</v>
      </c>
      <c r="AX497" s="50">
        <v>2</v>
      </c>
      <c r="AY497" s="41">
        <v>3</v>
      </c>
      <c r="AZ497" s="41">
        <v>3</v>
      </c>
      <c r="BA497" s="41">
        <v>3</v>
      </c>
      <c r="BB497" s="41">
        <v>1</v>
      </c>
      <c r="BC497" s="41">
        <v>1</v>
      </c>
      <c r="BD497" s="50">
        <v>4</v>
      </c>
      <c r="BE497" s="40"/>
      <c r="BF497" s="59">
        <v>2</v>
      </c>
      <c r="BG497" s="59">
        <v>1</v>
      </c>
      <c r="BH497" s="59">
        <v>1</v>
      </c>
      <c r="BI497" s="59">
        <v>1</v>
      </c>
      <c r="BJ497" s="59">
        <v>1</v>
      </c>
      <c r="BK497" s="60">
        <v>1</v>
      </c>
      <c r="BL497" s="59">
        <v>3</v>
      </c>
      <c r="BM497" s="59">
        <v>3</v>
      </c>
      <c r="BN497" s="59">
        <v>3</v>
      </c>
      <c r="BO497" s="59">
        <v>1</v>
      </c>
      <c r="BP497" s="59">
        <v>1</v>
      </c>
      <c r="BQ497" s="60">
        <v>2</v>
      </c>
      <c r="BR497" s="40"/>
      <c r="BS497" s="51">
        <f t="shared" si="636"/>
        <v>1.0318715153532496E-3</v>
      </c>
      <c r="BT497" s="51">
        <f t="shared" si="637"/>
        <v>4.0956562724814564E-2</v>
      </c>
      <c r="BU497" s="51">
        <f t="shared" si="638"/>
        <v>5.0044405599334622E-3</v>
      </c>
      <c r="BV497" s="51">
        <f t="shared" si="639"/>
        <v>7.1327948073253805E-5</v>
      </c>
      <c r="BW497" s="51">
        <f t="shared" si="640"/>
        <v>1.9285100110551529E-3</v>
      </c>
      <c r="BX497" s="51">
        <f t="shared" si="641"/>
        <v>0.84975814397682925</v>
      </c>
      <c r="BY497" s="51">
        <f t="shared" si="642"/>
        <v>2.8795041289892312E-2</v>
      </c>
      <c r="BZ497" s="51">
        <f t="shared" si="643"/>
        <v>6.1849479583666938E-3</v>
      </c>
      <c r="CA497" s="51">
        <f t="shared" si="644"/>
        <v>2.6973684210526315E-4</v>
      </c>
      <c r="CB497" s="51">
        <f t="shared" si="645"/>
        <v>0</v>
      </c>
      <c r="CC497" s="51">
        <f t="shared" si="646"/>
        <v>0</v>
      </c>
      <c r="CD497" s="51">
        <f t="shared" si="647"/>
        <v>0.33180167772630526</v>
      </c>
      <c r="CE497" s="40"/>
      <c r="CF497" s="53">
        <f t="shared" si="651"/>
        <v>1.7973378601144947</v>
      </c>
      <c r="CG497" s="40"/>
      <c r="CH497" s="61">
        <f t="shared" si="652"/>
        <v>1.0318715153532496E-3</v>
      </c>
      <c r="CI497" s="61">
        <f t="shared" si="653"/>
        <v>4.0956562724814564E-2</v>
      </c>
      <c r="CJ497" s="61">
        <f t="shared" si="654"/>
        <v>5.0044405599334622E-3</v>
      </c>
      <c r="CK497" s="61">
        <f t="shared" si="655"/>
        <v>7.1327948073253805E-5</v>
      </c>
      <c r="CL497" s="61">
        <f t="shared" si="656"/>
        <v>1.9285100110551529E-3</v>
      </c>
      <c r="CM497" s="61">
        <f t="shared" si="657"/>
        <v>0.84975814397682925</v>
      </c>
      <c r="CN497" s="61">
        <f t="shared" si="658"/>
        <v>5.7590082579784624E-2</v>
      </c>
      <c r="CO497" s="61">
        <f t="shared" si="659"/>
        <v>1.2369895916733388E-2</v>
      </c>
      <c r="CP497" s="61">
        <f t="shared" si="660"/>
        <v>5.3947368421052629E-4</v>
      </c>
      <c r="CQ497" s="61">
        <f t="shared" si="661"/>
        <v>0</v>
      </c>
      <c r="CR497" s="61">
        <f t="shared" si="662"/>
        <v>0</v>
      </c>
      <c r="CS497" s="61">
        <f t="shared" si="663"/>
        <v>0.33180167772630526</v>
      </c>
      <c r="CT497" s="40"/>
      <c r="CU497" s="54">
        <f t="shared" si="664"/>
        <v>1.8546217413181107E-3</v>
      </c>
      <c r="CV497" s="54">
        <f t="shared" si="665"/>
        <v>7.3612780805463282E-2</v>
      </c>
      <c r="CW497" s="54">
        <f t="shared" si="666"/>
        <v>8.994670487060992E-3</v>
      </c>
      <c r="CX497" s="54">
        <f t="shared" si="667"/>
        <v>1.2820042155633978E-4</v>
      </c>
      <c r="CY497" s="54">
        <f t="shared" si="668"/>
        <v>3.466184056479249E-3</v>
      </c>
      <c r="CZ497" s="54">
        <f t="shared" si="669"/>
        <v>1.527302484110179</v>
      </c>
      <c r="DA497" s="54">
        <f t="shared" si="670"/>
        <v>0.10350883578776714</v>
      </c>
      <c r="DB497" s="54">
        <f t="shared" si="671"/>
        <v>2.2232882256820612E-2</v>
      </c>
      <c r="DC497" s="54">
        <f t="shared" si="672"/>
        <v>9.6961647716703003E-4</v>
      </c>
      <c r="DD497" s="54">
        <f t="shared" si="673"/>
        <v>0</v>
      </c>
      <c r="DE497" s="54">
        <f t="shared" si="674"/>
        <v>0</v>
      </c>
      <c r="DF497" s="54">
        <f t="shared" si="675"/>
        <v>0.59635971742699667</v>
      </c>
      <c r="DG497" s="40"/>
      <c r="DH497" s="80">
        <f t="shared" si="676"/>
        <v>2.3384299935708084</v>
      </c>
      <c r="DI497" s="80">
        <f t="shared" si="677"/>
        <v>0.85527469520093602</v>
      </c>
      <c r="DJ497" s="40"/>
      <c r="DK497" s="54">
        <f t="shared" si="678"/>
        <v>2.0637430307064992E-3</v>
      </c>
      <c r="DL497" s="54">
        <f t="shared" si="679"/>
        <v>4.0956562724814564E-2</v>
      </c>
      <c r="DM497" s="54">
        <f t="shared" si="680"/>
        <v>5.0044405599334622E-3</v>
      </c>
      <c r="DN497" s="54">
        <f t="shared" si="681"/>
        <v>7.1327948073253805E-5</v>
      </c>
      <c r="DO497" s="54">
        <f t="shared" si="682"/>
        <v>1.9285100110551529E-3</v>
      </c>
      <c r="DP497" s="54">
        <f t="shared" si="683"/>
        <v>0.84975814397682925</v>
      </c>
      <c r="DQ497" s="54">
        <f t="shared" si="684"/>
        <v>8.6385123869676936E-2</v>
      </c>
      <c r="DR497" s="54">
        <f t="shared" si="685"/>
        <v>1.8554843875100081E-2</v>
      </c>
      <c r="DS497" s="54">
        <f t="shared" si="686"/>
        <v>8.0921052631578944E-4</v>
      </c>
      <c r="DT497" s="54">
        <f t="shared" si="687"/>
        <v>0</v>
      </c>
      <c r="DU497" s="54">
        <f t="shared" si="688"/>
        <v>0</v>
      </c>
      <c r="DV497" s="54">
        <f t="shared" si="689"/>
        <v>0.66360335545261051</v>
      </c>
      <c r="DW497" s="54"/>
      <c r="DX497" s="63">
        <f t="shared" si="690"/>
        <v>1.6691352619751152</v>
      </c>
      <c r="DY497" s="40"/>
      <c r="DZ497" s="41">
        <f t="shared" si="691"/>
        <v>3.7092434826362214E-3</v>
      </c>
      <c r="EA497" s="41">
        <f t="shared" si="692"/>
        <v>7.3612780805463282E-2</v>
      </c>
      <c r="EB497" s="41">
        <f t="shared" si="693"/>
        <v>8.994670487060992E-3</v>
      </c>
      <c r="EC497" s="41">
        <f t="shared" si="694"/>
        <v>1.2820042155633978E-4</v>
      </c>
      <c r="ED497" s="41">
        <f t="shared" si="695"/>
        <v>3.466184056479249E-3</v>
      </c>
      <c r="EE497" s="41">
        <f t="shared" si="696"/>
        <v>1.527302484110179</v>
      </c>
      <c r="EF497" s="41">
        <f t="shared" si="697"/>
        <v>0.1552632536816507</v>
      </c>
      <c r="EG497" s="41">
        <f t="shared" si="698"/>
        <v>3.3349323385230917E-2</v>
      </c>
      <c r="EH497" s="41">
        <f t="shared" si="699"/>
        <v>1.4544247157505449E-3</v>
      </c>
      <c r="EI497" s="41">
        <f t="shared" si="700"/>
        <v>0</v>
      </c>
      <c r="EJ497" s="41">
        <f t="shared" si="701"/>
        <v>0</v>
      </c>
      <c r="EK497" s="41">
        <f t="shared" si="702"/>
        <v>1.1927194348539933</v>
      </c>
      <c r="EL497" s="40"/>
      <c r="EM497" s="82">
        <f t="shared" si="703"/>
        <v>3.0000000000000009</v>
      </c>
      <c r="EN497" s="40"/>
      <c r="EO497" s="80">
        <f t="shared" si="704"/>
        <v>0.86835182879438388</v>
      </c>
      <c r="EP497" s="80">
        <f t="shared" si="705"/>
        <v>1.3062631665769657</v>
      </c>
      <c r="EQ497" s="80">
        <f t="shared" si="706"/>
        <v>0.43791133778258184</v>
      </c>
      <c r="ER497" s="80"/>
      <c r="ES497" s="80">
        <f t="shared" si="648"/>
        <v>20.468104069640585</v>
      </c>
      <c r="ET497" s="80">
        <f t="shared" si="649"/>
        <v>45.092177636930089</v>
      </c>
      <c r="EU497" s="80"/>
      <c r="EV497" s="80">
        <f t="shared" si="707"/>
        <v>0.43791133778258184</v>
      </c>
      <c r="EW497" s="80">
        <f t="shared" si="708"/>
        <v>0.86835182879438388</v>
      </c>
      <c r="EX497" s="84">
        <f t="shared" si="709"/>
        <v>0.21476779203363275</v>
      </c>
      <c r="EY497" s="85">
        <f t="shared" si="710"/>
        <v>0.51005137555249092</v>
      </c>
      <c r="EZ497" s="86">
        <f>3</f>
        <v>3</v>
      </c>
      <c r="FA497" s="75"/>
      <c r="FB497" s="88"/>
      <c r="FC497" s="80">
        <f t="shared" si="711"/>
        <v>6.2E-2</v>
      </c>
      <c r="FD497" s="80">
        <f t="shared" si="712"/>
        <v>1.651</v>
      </c>
      <c r="FE497" s="80">
        <f t="shared" si="713"/>
        <v>0.35499999999999998</v>
      </c>
      <c r="FF497" s="80">
        <f t="shared" si="714"/>
        <v>4.0000000000000001E-3</v>
      </c>
      <c r="FG497" s="80">
        <f t="shared" si="715"/>
        <v>0.157</v>
      </c>
      <c r="FH497" s="80">
        <f t="shared" si="716"/>
        <v>20.468104069640585</v>
      </c>
      <c r="FI497" s="80">
        <f t="shared" si="717"/>
        <v>45.092177636930089</v>
      </c>
      <c r="FJ497" s="80">
        <f t="shared" si="718"/>
        <v>2.9359999999999999</v>
      </c>
      <c r="FK497" s="80">
        <f t="shared" si="719"/>
        <v>0.92700000000000005</v>
      </c>
      <c r="FL497" s="80">
        <f t="shared" si="720"/>
        <v>4.1000000000000002E-2</v>
      </c>
      <c r="FM497" s="80">
        <f t="shared" si="721"/>
        <v>0</v>
      </c>
      <c r="FN497" s="80">
        <f t="shared" si="722"/>
        <v>0</v>
      </c>
      <c r="FO497" s="80">
        <f t="shared" si="723"/>
        <v>26.501000000000001</v>
      </c>
      <c r="FP497" s="80">
        <f t="shared" si="724"/>
        <v>98.194281706570678</v>
      </c>
    </row>
    <row r="498" spans="1:172" ht="21">
      <c r="A498" s="40">
        <v>496</v>
      </c>
      <c r="B498" s="41" t="s">
        <v>73</v>
      </c>
      <c r="C498" s="242">
        <v>4.9000000000000002E-2</v>
      </c>
      <c r="D498" s="242">
        <v>1.927</v>
      </c>
      <c r="E498" s="242">
        <v>0.46200000000000002</v>
      </c>
      <c r="F498" s="242">
        <v>4.0000000000000001E-3</v>
      </c>
      <c r="G498" s="242">
        <v>0.14899999999999999</v>
      </c>
      <c r="H498" s="242">
        <v>53.403098961613907</v>
      </c>
      <c r="I498" s="242">
        <v>3.5409999999999999</v>
      </c>
      <c r="J498" s="242">
        <v>0.83399999999999996</v>
      </c>
      <c r="K498" s="242">
        <v>3.1E-2</v>
      </c>
      <c r="L498" s="248">
        <v>0</v>
      </c>
      <c r="M498" s="248">
        <v>0</v>
      </c>
      <c r="N498" s="242">
        <v>33.381999999999998</v>
      </c>
      <c r="O498" s="71"/>
      <c r="P498" s="70">
        <f t="shared" si="635"/>
        <v>96.818364119456376</v>
      </c>
      <c r="Q498" s="70">
        <f t="shared" si="650"/>
        <v>93.782098961613912</v>
      </c>
      <c r="S498" s="48">
        <v>60.085000000000001</v>
      </c>
      <c r="T498" s="48">
        <v>40.311</v>
      </c>
      <c r="U498" s="48">
        <v>70.936999999999998</v>
      </c>
      <c r="V498" s="48">
        <v>56.079000000000001</v>
      </c>
      <c r="W498" s="48">
        <v>81.41</v>
      </c>
      <c r="X498" s="49">
        <v>71.849999999999994</v>
      </c>
      <c r="Y498" s="48">
        <v>101.962</v>
      </c>
      <c r="Z498" s="48">
        <v>149.88</v>
      </c>
      <c r="AA498" s="48">
        <v>152</v>
      </c>
      <c r="AB498" s="48">
        <v>61.978999999999999</v>
      </c>
      <c r="AC498" s="48">
        <v>94.203000000000003</v>
      </c>
      <c r="AD498" s="49">
        <v>79.87</v>
      </c>
      <c r="AE498" s="40"/>
      <c r="AF498" s="41">
        <v>1</v>
      </c>
      <c r="AG498" s="41">
        <v>1</v>
      </c>
      <c r="AH498" s="41">
        <v>1</v>
      </c>
      <c r="AI498" s="41">
        <v>1</v>
      </c>
      <c r="AJ498" s="41">
        <v>1</v>
      </c>
      <c r="AK498" s="50">
        <v>1</v>
      </c>
      <c r="AL498" s="41">
        <v>2</v>
      </c>
      <c r="AM498" s="41">
        <v>2</v>
      </c>
      <c r="AN498" s="41">
        <v>2</v>
      </c>
      <c r="AO498" s="41">
        <v>2</v>
      </c>
      <c r="AP498" s="41">
        <v>2</v>
      </c>
      <c r="AQ498" s="50">
        <v>1</v>
      </c>
      <c r="AR498" s="40"/>
      <c r="AS498" s="41">
        <v>4</v>
      </c>
      <c r="AT498" s="41">
        <v>2</v>
      </c>
      <c r="AU498" s="41">
        <v>2</v>
      </c>
      <c r="AV498" s="41">
        <v>2</v>
      </c>
      <c r="AW498" s="41">
        <v>2</v>
      </c>
      <c r="AX498" s="50">
        <v>2</v>
      </c>
      <c r="AY498" s="41">
        <v>3</v>
      </c>
      <c r="AZ498" s="41">
        <v>3</v>
      </c>
      <c r="BA498" s="41">
        <v>3</v>
      </c>
      <c r="BB498" s="41">
        <v>1</v>
      </c>
      <c r="BC498" s="41">
        <v>1</v>
      </c>
      <c r="BD498" s="50">
        <v>4</v>
      </c>
      <c r="BE498" s="40"/>
      <c r="BF498" s="59">
        <v>2</v>
      </c>
      <c r="BG498" s="59">
        <v>1</v>
      </c>
      <c r="BH498" s="59">
        <v>1</v>
      </c>
      <c r="BI498" s="59">
        <v>1</v>
      </c>
      <c r="BJ498" s="59">
        <v>1</v>
      </c>
      <c r="BK498" s="60">
        <v>1</v>
      </c>
      <c r="BL498" s="59">
        <v>3</v>
      </c>
      <c r="BM498" s="59">
        <v>3</v>
      </c>
      <c r="BN498" s="59">
        <v>3</v>
      </c>
      <c r="BO498" s="59">
        <v>1</v>
      </c>
      <c r="BP498" s="59">
        <v>1</v>
      </c>
      <c r="BQ498" s="60">
        <v>2</v>
      </c>
      <c r="BR498" s="40"/>
      <c r="BS498" s="51">
        <f t="shared" si="636"/>
        <v>8.1551135890821336E-4</v>
      </c>
      <c r="BT498" s="51">
        <f t="shared" si="637"/>
        <v>4.7803329116122152E-2</v>
      </c>
      <c r="BU498" s="51">
        <f t="shared" si="638"/>
        <v>6.5128212357443939E-3</v>
      </c>
      <c r="BV498" s="51">
        <f t="shared" si="639"/>
        <v>7.1327948073253805E-5</v>
      </c>
      <c r="BW498" s="51">
        <f t="shared" si="640"/>
        <v>1.8302419850141261E-3</v>
      </c>
      <c r="BX498" s="51">
        <f t="shared" si="641"/>
        <v>0.74325816230499531</v>
      </c>
      <c r="BY498" s="51">
        <f t="shared" si="642"/>
        <v>3.4728624389478428E-2</v>
      </c>
      <c r="BZ498" s="51">
        <f t="shared" si="643"/>
        <v>5.5644515612489993E-3</v>
      </c>
      <c r="CA498" s="51">
        <f t="shared" si="644"/>
        <v>2.0394736842105262E-4</v>
      </c>
      <c r="CB498" s="51">
        <f t="shared" si="645"/>
        <v>0</v>
      </c>
      <c r="CC498" s="51">
        <f t="shared" si="646"/>
        <v>0</v>
      </c>
      <c r="CD498" s="51">
        <f t="shared" si="647"/>
        <v>0.41795417553524472</v>
      </c>
      <c r="CE498" s="40"/>
      <c r="CF498" s="53">
        <f t="shared" si="651"/>
        <v>1.7059932938946376</v>
      </c>
      <c r="CG498" s="40"/>
      <c r="CH498" s="61">
        <f t="shared" si="652"/>
        <v>8.1551135890821336E-4</v>
      </c>
      <c r="CI498" s="61">
        <f t="shared" si="653"/>
        <v>4.7803329116122152E-2</v>
      </c>
      <c r="CJ498" s="61">
        <f t="shared" si="654"/>
        <v>6.5128212357443939E-3</v>
      </c>
      <c r="CK498" s="61">
        <f t="shared" si="655"/>
        <v>7.1327948073253805E-5</v>
      </c>
      <c r="CL498" s="61">
        <f t="shared" si="656"/>
        <v>1.8302419850141261E-3</v>
      </c>
      <c r="CM498" s="61">
        <f t="shared" si="657"/>
        <v>0.74325816230499531</v>
      </c>
      <c r="CN498" s="61">
        <f t="shared" si="658"/>
        <v>6.9457248778956857E-2</v>
      </c>
      <c r="CO498" s="61">
        <f t="shared" si="659"/>
        <v>1.1128903122497999E-2</v>
      </c>
      <c r="CP498" s="61">
        <f t="shared" si="660"/>
        <v>4.0789473684210524E-4</v>
      </c>
      <c r="CQ498" s="61">
        <f t="shared" si="661"/>
        <v>0</v>
      </c>
      <c r="CR498" s="61">
        <f t="shared" si="662"/>
        <v>0</v>
      </c>
      <c r="CS498" s="61">
        <f t="shared" si="663"/>
        <v>0.41795417553524472</v>
      </c>
      <c r="CT498" s="40"/>
      <c r="CU498" s="54">
        <f t="shared" si="664"/>
        <v>1.3912569093923149E-3</v>
      </c>
      <c r="CV498" s="54">
        <f t="shared" si="665"/>
        <v>8.1552158897942664E-2</v>
      </c>
      <c r="CW498" s="54">
        <f t="shared" si="666"/>
        <v>1.1110829352514522E-2</v>
      </c>
      <c r="CX498" s="54">
        <f t="shared" si="667"/>
        <v>1.2168500108023593E-4</v>
      </c>
      <c r="CY498" s="54">
        <f t="shared" si="668"/>
        <v>3.1223805526385089E-3</v>
      </c>
      <c r="CZ498" s="54">
        <f t="shared" si="669"/>
        <v>1.2679934405247741</v>
      </c>
      <c r="DA498" s="54">
        <f t="shared" si="670"/>
        <v>0.1184936006292719</v>
      </c>
      <c r="DB498" s="54">
        <f t="shared" si="671"/>
        <v>1.8985834095384679E-2</v>
      </c>
      <c r="DC498" s="54">
        <f t="shared" si="672"/>
        <v>6.9586568566754948E-4</v>
      </c>
      <c r="DD498" s="54">
        <f t="shared" si="673"/>
        <v>0</v>
      </c>
      <c r="DE498" s="54">
        <f t="shared" si="674"/>
        <v>0</v>
      </c>
      <c r="DF498" s="54">
        <f t="shared" si="675"/>
        <v>0.71302702061838974</v>
      </c>
      <c r="DG498" s="40"/>
      <c r="DH498" s="80">
        <f t="shared" si="676"/>
        <v>2.2164940722670563</v>
      </c>
      <c r="DI498" s="80">
        <f t="shared" si="677"/>
        <v>0.90232589611862868</v>
      </c>
      <c r="DJ498" s="40"/>
      <c r="DK498" s="54">
        <f t="shared" si="678"/>
        <v>1.6310227178164267E-3</v>
      </c>
      <c r="DL498" s="54">
        <f t="shared" si="679"/>
        <v>4.7803329116122152E-2</v>
      </c>
      <c r="DM498" s="54">
        <f t="shared" si="680"/>
        <v>6.5128212357443939E-3</v>
      </c>
      <c r="DN498" s="54">
        <f t="shared" si="681"/>
        <v>7.1327948073253805E-5</v>
      </c>
      <c r="DO498" s="54">
        <f t="shared" si="682"/>
        <v>1.8302419850141261E-3</v>
      </c>
      <c r="DP498" s="54">
        <f t="shared" si="683"/>
        <v>0.74325816230499531</v>
      </c>
      <c r="DQ498" s="54">
        <f t="shared" si="684"/>
        <v>0.10418587316843528</v>
      </c>
      <c r="DR498" s="54">
        <f t="shared" si="685"/>
        <v>1.6693354683746997E-2</v>
      </c>
      <c r="DS498" s="54">
        <f t="shared" si="686"/>
        <v>6.1184210526315781E-4</v>
      </c>
      <c r="DT498" s="54">
        <f t="shared" si="687"/>
        <v>0</v>
      </c>
      <c r="DU498" s="54">
        <f t="shared" si="688"/>
        <v>0</v>
      </c>
      <c r="DV498" s="54">
        <f t="shared" si="689"/>
        <v>0.83590835107048944</v>
      </c>
      <c r="DW498" s="54"/>
      <c r="DX498" s="63">
        <f t="shared" si="690"/>
        <v>1.7585063263357004</v>
      </c>
      <c r="DY498" s="40"/>
      <c r="DZ498" s="41">
        <f t="shared" si="691"/>
        <v>2.7825138187846299E-3</v>
      </c>
      <c r="EA498" s="41">
        <f t="shared" si="692"/>
        <v>8.1552158897942664E-2</v>
      </c>
      <c r="EB498" s="41">
        <f t="shared" si="693"/>
        <v>1.1110829352514522E-2</v>
      </c>
      <c r="EC498" s="41">
        <f t="shared" si="694"/>
        <v>1.2168500108023593E-4</v>
      </c>
      <c r="ED498" s="41">
        <f t="shared" si="695"/>
        <v>3.1223805526385089E-3</v>
      </c>
      <c r="EE498" s="41">
        <f t="shared" si="696"/>
        <v>1.2679934405247741</v>
      </c>
      <c r="EF498" s="41">
        <f t="shared" si="697"/>
        <v>0.17774040094390783</v>
      </c>
      <c r="EG498" s="41">
        <f t="shared" si="698"/>
        <v>2.8478751143077016E-2</v>
      </c>
      <c r="EH498" s="41">
        <f t="shared" si="699"/>
        <v>1.0437985285013242E-3</v>
      </c>
      <c r="EI498" s="41">
        <f t="shared" si="700"/>
        <v>0</v>
      </c>
      <c r="EJ498" s="41">
        <f t="shared" si="701"/>
        <v>0</v>
      </c>
      <c r="EK498" s="41">
        <f t="shared" si="702"/>
        <v>1.4260540412367795</v>
      </c>
      <c r="EL498" s="40"/>
      <c r="EM498" s="82">
        <f t="shared" si="703"/>
        <v>3</v>
      </c>
      <c r="EN498" s="40"/>
      <c r="EO498" s="80">
        <f t="shared" si="704"/>
        <v>0.58604462328822837</v>
      </c>
      <c r="EP498" s="80">
        <f t="shared" si="705"/>
        <v>1.1441433174940598</v>
      </c>
      <c r="EQ498" s="80">
        <f t="shared" si="706"/>
        <v>0.55809869420583147</v>
      </c>
      <c r="ER498" s="80"/>
      <c r="ES498" s="80">
        <f t="shared" si="648"/>
        <v>26.049358800870898</v>
      </c>
      <c r="ET498" s="80">
        <f t="shared" si="649"/>
        <v>30.39000531858548</v>
      </c>
      <c r="EU498" s="80"/>
      <c r="EV498" s="80">
        <f t="shared" si="707"/>
        <v>0.55809869420583147</v>
      </c>
      <c r="EW498" s="80">
        <f t="shared" si="708"/>
        <v>0.58604462328822837</v>
      </c>
      <c r="EX498" s="84">
        <f t="shared" si="709"/>
        <v>0.23547361112389237</v>
      </c>
      <c r="EY498" s="85">
        <f t="shared" si="710"/>
        <v>0.64338274533628448</v>
      </c>
      <c r="EZ498" s="86">
        <f>3</f>
        <v>3</v>
      </c>
      <c r="FA498" s="75"/>
      <c r="FB498" s="88"/>
      <c r="FC498" s="80">
        <f t="shared" si="711"/>
        <v>4.9000000000000002E-2</v>
      </c>
      <c r="FD498" s="80">
        <f t="shared" si="712"/>
        <v>1.927</v>
      </c>
      <c r="FE498" s="80">
        <f t="shared" si="713"/>
        <v>0.46200000000000002</v>
      </c>
      <c r="FF498" s="80">
        <f t="shared" si="714"/>
        <v>4.0000000000000001E-3</v>
      </c>
      <c r="FG498" s="80">
        <f t="shared" si="715"/>
        <v>0.14899999999999999</v>
      </c>
      <c r="FH498" s="80">
        <f t="shared" si="716"/>
        <v>26.049358800870898</v>
      </c>
      <c r="FI498" s="80">
        <f t="shared" si="717"/>
        <v>30.39000531858548</v>
      </c>
      <c r="FJ498" s="80">
        <f t="shared" si="718"/>
        <v>3.5409999999999999</v>
      </c>
      <c r="FK498" s="80">
        <f t="shared" si="719"/>
        <v>0.83399999999999996</v>
      </c>
      <c r="FL498" s="80">
        <f t="shared" si="720"/>
        <v>3.1E-2</v>
      </c>
      <c r="FM498" s="80">
        <f t="shared" si="721"/>
        <v>0</v>
      </c>
      <c r="FN498" s="80">
        <f t="shared" si="722"/>
        <v>0</v>
      </c>
      <c r="FO498" s="80">
        <f t="shared" si="723"/>
        <v>33.381999999999998</v>
      </c>
      <c r="FP498" s="80">
        <f t="shared" si="724"/>
        <v>96.818364119456376</v>
      </c>
    </row>
    <row r="499" spans="1:172" ht="21">
      <c r="A499" s="40">
        <v>497</v>
      </c>
      <c r="B499" s="41" t="s">
        <v>73</v>
      </c>
      <c r="C499" s="242">
        <v>4.9000000000000002E-2</v>
      </c>
      <c r="D499" s="242">
        <v>1.431</v>
      </c>
      <c r="E499" s="242">
        <v>0.34300000000000003</v>
      </c>
      <c r="F499" s="242">
        <v>2.9000000000000001E-2</v>
      </c>
      <c r="G499" s="242">
        <v>0.10299999999999999</v>
      </c>
      <c r="H499" s="242">
        <v>53.477783576583228</v>
      </c>
      <c r="I499" s="242">
        <v>2.5089999999999999</v>
      </c>
      <c r="J499" s="242">
        <v>0.85899999999999999</v>
      </c>
      <c r="K499" s="242">
        <v>2.5000000000000001E-2</v>
      </c>
      <c r="L499" s="248">
        <v>0</v>
      </c>
      <c r="M499" s="248">
        <v>0</v>
      </c>
      <c r="N499" s="242">
        <v>35.801000000000002</v>
      </c>
      <c r="O499" s="71"/>
      <c r="P499" s="70">
        <f t="shared" si="635"/>
        <v>97.317330198397599</v>
      </c>
      <c r="Q499" s="70">
        <f t="shared" si="650"/>
        <v>94.626783576583222</v>
      </c>
      <c r="S499" s="48">
        <v>60.085000000000001</v>
      </c>
      <c r="T499" s="48">
        <v>40.311</v>
      </c>
      <c r="U499" s="48">
        <v>70.936999999999998</v>
      </c>
      <c r="V499" s="48">
        <v>56.079000000000001</v>
      </c>
      <c r="W499" s="48">
        <v>81.41</v>
      </c>
      <c r="X499" s="49">
        <v>71.849999999999994</v>
      </c>
      <c r="Y499" s="48">
        <v>101.962</v>
      </c>
      <c r="Z499" s="48">
        <v>149.88</v>
      </c>
      <c r="AA499" s="48">
        <v>152</v>
      </c>
      <c r="AB499" s="48">
        <v>61.978999999999999</v>
      </c>
      <c r="AC499" s="48">
        <v>94.203000000000003</v>
      </c>
      <c r="AD499" s="49">
        <v>79.87</v>
      </c>
      <c r="AE499" s="40"/>
      <c r="AF499" s="41">
        <v>1</v>
      </c>
      <c r="AG499" s="41">
        <v>1</v>
      </c>
      <c r="AH499" s="41">
        <v>1</v>
      </c>
      <c r="AI499" s="41">
        <v>1</v>
      </c>
      <c r="AJ499" s="41">
        <v>1</v>
      </c>
      <c r="AK499" s="50">
        <v>1</v>
      </c>
      <c r="AL499" s="41">
        <v>2</v>
      </c>
      <c r="AM499" s="41">
        <v>2</v>
      </c>
      <c r="AN499" s="41">
        <v>2</v>
      </c>
      <c r="AO499" s="41">
        <v>2</v>
      </c>
      <c r="AP499" s="41">
        <v>2</v>
      </c>
      <c r="AQ499" s="50">
        <v>1</v>
      </c>
      <c r="AR499" s="40"/>
      <c r="AS499" s="41">
        <v>4</v>
      </c>
      <c r="AT499" s="41">
        <v>2</v>
      </c>
      <c r="AU499" s="41">
        <v>2</v>
      </c>
      <c r="AV499" s="41">
        <v>2</v>
      </c>
      <c r="AW499" s="41">
        <v>2</v>
      </c>
      <c r="AX499" s="50">
        <v>2</v>
      </c>
      <c r="AY499" s="41">
        <v>3</v>
      </c>
      <c r="AZ499" s="41">
        <v>3</v>
      </c>
      <c r="BA499" s="41">
        <v>3</v>
      </c>
      <c r="BB499" s="41">
        <v>1</v>
      </c>
      <c r="BC499" s="41">
        <v>1</v>
      </c>
      <c r="BD499" s="50">
        <v>4</v>
      </c>
      <c r="BE499" s="40"/>
      <c r="BF499" s="59">
        <v>2</v>
      </c>
      <c r="BG499" s="59">
        <v>1</v>
      </c>
      <c r="BH499" s="59">
        <v>1</v>
      </c>
      <c r="BI499" s="59">
        <v>1</v>
      </c>
      <c r="BJ499" s="59">
        <v>1</v>
      </c>
      <c r="BK499" s="60">
        <v>1</v>
      </c>
      <c r="BL499" s="59">
        <v>3</v>
      </c>
      <c r="BM499" s="59">
        <v>3</v>
      </c>
      <c r="BN499" s="59">
        <v>3</v>
      </c>
      <c r="BO499" s="59">
        <v>1</v>
      </c>
      <c r="BP499" s="59">
        <v>1</v>
      </c>
      <c r="BQ499" s="60">
        <v>2</v>
      </c>
      <c r="BR499" s="40"/>
      <c r="BS499" s="51">
        <f t="shared" si="636"/>
        <v>8.1551135890821336E-4</v>
      </c>
      <c r="BT499" s="51">
        <f t="shared" si="637"/>
        <v>3.5498995311453452E-2</v>
      </c>
      <c r="BU499" s="51">
        <f t="shared" si="638"/>
        <v>4.8352763719920495E-3</v>
      </c>
      <c r="BV499" s="51">
        <f t="shared" si="639"/>
        <v>5.1712762353109008E-4</v>
      </c>
      <c r="BW499" s="51">
        <f t="shared" si="640"/>
        <v>1.2652008352782213E-3</v>
      </c>
      <c r="BX499" s="51">
        <f t="shared" si="641"/>
        <v>0.744297614148688</v>
      </c>
      <c r="BY499" s="51">
        <f t="shared" si="642"/>
        <v>2.460720660638277E-2</v>
      </c>
      <c r="BZ499" s="51">
        <f t="shared" si="643"/>
        <v>5.7312516680010674E-3</v>
      </c>
      <c r="CA499" s="51">
        <f t="shared" si="644"/>
        <v>1.6447368421052631E-4</v>
      </c>
      <c r="CB499" s="51">
        <f t="shared" si="645"/>
        <v>0</v>
      </c>
      <c r="CC499" s="51">
        <f t="shared" si="646"/>
        <v>0</v>
      </c>
      <c r="CD499" s="51">
        <f t="shared" si="647"/>
        <v>0.44824089144860396</v>
      </c>
      <c r="CE499" s="40"/>
      <c r="CF499" s="53">
        <f t="shared" si="651"/>
        <v>1.6891551247684171</v>
      </c>
      <c r="CG499" s="40"/>
      <c r="CH499" s="61">
        <f t="shared" si="652"/>
        <v>8.1551135890821336E-4</v>
      </c>
      <c r="CI499" s="61">
        <f t="shared" si="653"/>
        <v>3.5498995311453452E-2</v>
      </c>
      <c r="CJ499" s="61">
        <f t="shared" si="654"/>
        <v>4.8352763719920495E-3</v>
      </c>
      <c r="CK499" s="61">
        <f t="shared" si="655"/>
        <v>5.1712762353109008E-4</v>
      </c>
      <c r="CL499" s="61">
        <f t="shared" si="656"/>
        <v>1.2652008352782213E-3</v>
      </c>
      <c r="CM499" s="61">
        <f t="shared" si="657"/>
        <v>0.744297614148688</v>
      </c>
      <c r="CN499" s="61">
        <f t="shared" si="658"/>
        <v>4.921441321276554E-2</v>
      </c>
      <c r="CO499" s="61">
        <f t="shared" si="659"/>
        <v>1.1462503336002135E-2</v>
      </c>
      <c r="CP499" s="61">
        <f t="shared" si="660"/>
        <v>3.2894736842105262E-4</v>
      </c>
      <c r="CQ499" s="61">
        <f t="shared" si="661"/>
        <v>0</v>
      </c>
      <c r="CR499" s="61">
        <f t="shared" si="662"/>
        <v>0</v>
      </c>
      <c r="CS499" s="61">
        <f t="shared" si="663"/>
        <v>0.44824089144860396</v>
      </c>
      <c r="CT499" s="40"/>
      <c r="CU499" s="54">
        <f t="shared" si="664"/>
        <v>1.3775251912066645E-3</v>
      </c>
      <c r="CV499" s="54">
        <f t="shared" si="665"/>
        <v>5.9963309854471611E-2</v>
      </c>
      <c r="CW499" s="54">
        <f t="shared" si="666"/>
        <v>8.1675318634220097E-3</v>
      </c>
      <c r="CX499" s="54">
        <f t="shared" si="667"/>
        <v>8.7350877544685348E-4</v>
      </c>
      <c r="CY499" s="54">
        <f t="shared" si="668"/>
        <v>2.1371204747714896E-3</v>
      </c>
      <c r="CZ499" s="54">
        <f t="shared" si="669"/>
        <v>1.2572341292921623</v>
      </c>
      <c r="DA499" s="54">
        <f t="shared" si="670"/>
        <v>8.3130778290813417E-2</v>
      </c>
      <c r="DB499" s="54">
        <f t="shared" si="671"/>
        <v>1.9361946252683084E-2</v>
      </c>
      <c r="DC499" s="54">
        <f t="shared" si="672"/>
        <v>5.5564313314750559E-4</v>
      </c>
      <c r="DD499" s="54">
        <f t="shared" si="673"/>
        <v>0</v>
      </c>
      <c r="DE499" s="54">
        <f t="shared" si="674"/>
        <v>0</v>
      </c>
      <c r="DF499" s="54">
        <f t="shared" si="675"/>
        <v>0.75714839892117314</v>
      </c>
      <c r="DG499" s="40"/>
      <c r="DH499" s="80">
        <f t="shared" si="676"/>
        <v>2.1899498920492979</v>
      </c>
      <c r="DI499" s="80">
        <f t="shared" si="677"/>
        <v>0.91326290490073825</v>
      </c>
      <c r="DJ499" s="40"/>
      <c r="DK499" s="54">
        <f t="shared" si="678"/>
        <v>1.6310227178164267E-3</v>
      </c>
      <c r="DL499" s="54">
        <f t="shared" si="679"/>
        <v>3.5498995311453452E-2</v>
      </c>
      <c r="DM499" s="54">
        <f t="shared" si="680"/>
        <v>4.8352763719920495E-3</v>
      </c>
      <c r="DN499" s="54">
        <f t="shared" si="681"/>
        <v>5.1712762353109008E-4</v>
      </c>
      <c r="DO499" s="54">
        <f t="shared" si="682"/>
        <v>1.2652008352782213E-3</v>
      </c>
      <c r="DP499" s="54">
        <f t="shared" si="683"/>
        <v>0.744297614148688</v>
      </c>
      <c r="DQ499" s="54">
        <f t="shared" si="684"/>
        <v>7.382161981914831E-2</v>
      </c>
      <c r="DR499" s="54">
        <f t="shared" si="685"/>
        <v>1.7193755004003202E-2</v>
      </c>
      <c r="DS499" s="54">
        <f t="shared" si="686"/>
        <v>4.9342105263157896E-4</v>
      </c>
      <c r="DT499" s="54">
        <f t="shared" si="687"/>
        <v>0</v>
      </c>
      <c r="DU499" s="54">
        <f t="shared" si="688"/>
        <v>0</v>
      </c>
      <c r="DV499" s="54">
        <f t="shared" si="689"/>
        <v>0.89648178289720792</v>
      </c>
      <c r="DW499" s="54"/>
      <c r="DX499" s="63">
        <f t="shared" si="690"/>
        <v>1.7760358157817504</v>
      </c>
      <c r="DY499" s="40"/>
      <c r="DZ499" s="41">
        <f t="shared" si="691"/>
        <v>2.7550503824133291E-3</v>
      </c>
      <c r="EA499" s="41">
        <f t="shared" si="692"/>
        <v>5.9963309854471611E-2</v>
      </c>
      <c r="EB499" s="41">
        <f t="shared" si="693"/>
        <v>8.1675318634220097E-3</v>
      </c>
      <c r="EC499" s="41">
        <f t="shared" si="694"/>
        <v>8.7350877544685348E-4</v>
      </c>
      <c r="ED499" s="41">
        <f t="shared" si="695"/>
        <v>2.1371204747714896E-3</v>
      </c>
      <c r="EE499" s="41">
        <f t="shared" si="696"/>
        <v>1.2572341292921623</v>
      </c>
      <c r="EF499" s="41">
        <f t="shared" si="697"/>
        <v>0.12469616743622011</v>
      </c>
      <c r="EG499" s="41">
        <f t="shared" si="698"/>
        <v>2.9042919379024625E-2</v>
      </c>
      <c r="EH499" s="41">
        <f t="shared" si="699"/>
        <v>8.3346469972125849E-4</v>
      </c>
      <c r="EI499" s="41">
        <f t="shared" si="700"/>
        <v>0</v>
      </c>
      <c r="EJ499" s="41">
        <f t="shared" si="701"/>
        <v>0</v>
      </c>
      <c r="EK499" s="41">
        <f t="shared" si="702"/>
        <v>1.5142967978423463</v>
      </c>
      <c r="EL499" s="40"/>
      <c r="EM499" s="82">
        <f t="shared" si="703"/>
        <v>3</v>
      </c>
      <c r="EN499" s="40"/>
      <c r="EO499" s="80">
        <f t="shared" si="704"/>
        <v>0.52042257059557073</v>
      </c>
      <c r="EP499" s="80">
        <f t="shared" si="705"/>
        <v>1.1481852930577106</v>
      </c>
      <c r="EQ499" s="80">
        <f t="shared" si="706"/>
        <v>0.62776272246213982</v>
      </c>
      <c r="ER499" s="80"/>
      <c r="ES499" s="80">
        <f t="shared" si="648"/>
        <v>29.238624821498753</v>
      </c>
      <c r="ET499" s="80">
        <f t="shared" si="649"/>
        <v>26.929705376898848</v>
      </c>
      <c r="EU499" s="80"/>
      <c r="EV499" s="80">
        <f t="shared" si="707"/>
        <v>0.62776272246213982</v>
      </c>
      <c r="EW499" s="80">
        <f t="shared" si="708"/>
        <v>0.52042257059557073</v>
      </c>
      <c r="EX499" s="84">
        <f t="shared" si="709"/>
        <v>0.17556736383596266</v>
      </c>
      <c r="EY499" s="85">
        <f t="shared" si="710"/>
        <v>0.69147554623969354</v>
      </c>
      <c r="EZ499" s="86">
        <f>3</f>
        <v>3</v>
      </c>
      <c r="FA499" s="75"/>
      <c r="FB499" s="88"/>
      <c r="FC499" s="80">
        <f t="shared" si="711"/>
        <v>4.9000000000000002E-2</v>
      </c>
      <c r="FD499" s="80">
        <f t="shared" si="712"/>
        <v>1.431</v>
      </c>
      <c r="FE499" s="80">
        <f t="shared" si="713"/>
        <v>0.34300000000000003</v>
      </c>
      <c r="FF499" s="80">
        <f t="shared" si="714"/>
        <v>2.9000000000000001E-2</v>
      </c>
      <c r="FG499" s="80">
        <f t="shared" si="715"/>
        <v>0.10299999999999999</v>
      </c>
      <c r="FH499" s="80">
        <f t="shared" si="716"/>
        <v>29.238624821498753</v>
      </c>
      <c r="FI499" s="80">
        <f t="shared" si="717"/>
        <v>26.929705376898848</v>
      </c>
      <c r="FJ499" s="80">
        <f t="shared" si="718"/>
        <v>2.5089999999999999</v>
      </c>
      <c r="FK499" s="80">
        <f t="shared" si="719"/>
        <v>0.85899999999999999</v>
      </c>
      <c r="FL499" s="80">
        <f t="shared" si="720"/>
        <v>2.5000000000000001E-2</v>
      </c>
      <c r="FM499" s="80">
        <f t="shared" si="721"/>
        <v>0</v>
      </c>
      <c r="FN499" s="80">
        <f t="shared" si="722"/>
        <v>0</v>
      </c>
      <c r="FO499" s="80">
        <f t="shared" si="723"/>
        <v>35.801000000000002</v>
      </c>
      <c r="FP499" s="80">
        <f t="shared" si="724"/>
        <v>97.317330198397599</v>
      </c>
    </row>
    <row r="500" spans="1:172" ht="21.75" thickBot="1">
      <c r="A500" s="40">
        <v>498</v>
      </c>
      <c r="B500" s="41" t="s">
        <v>73</v>
      </c>
      <c r="C500" s="247">
        <v>6.4000000000000001E-2</v>
      </c>
      <c r="D500" s="247">
        <v>0.34300000000000003</v>
      </c>
      <c r="E500" s="247">
        <v>0.16</v>
      </c>
      <c r="F500" s="247">
        <v>1.2999999999999999E-2</v>
      </c>
      <c r="G500" s="247">
        <v>0</v>
      </c>
      <c r="H500" s="247">
        <v>47.190778699587888</v>
      </c>
      <c r="I500" s="247">
        <v>0.48699999999999999</v>
      </c>
      <c r="J500" s="247">
        <v>1.0049999999999999</v>
      </c>
      <c r="K500" s="247">
        <v>3.7999999999999999E-2</v>
      </c>
      <c r="L500" s="250">
        <v>0</v>
      </c>
      <c r="M500" s="250">
        <v>0</v>
      </c>
      <c r="N500" s="247">
        <v>44.348999999999997</v>
      </c>
      <c r="O500" s="71"/>
      <c r="P500" s="70">
        <f t="shared" si="635"/>
        <v>94.538727365543153</v>
      </c>
      <c r="Q500" s="70">
        <f t="shared" si="650"/>
        <v>93.649778699587884</v>
      </c>
      <c r="S500" s="48">
        <v>60.085000000000001</v>
      </c>
      <c r="T500" s="48">
        <v>40.311</v>
      </c>
      <c r="U500" s="48">
        <v>70.936999999999998</v>
      </c>
      <c r="V500" s="48">
        <v>56.079000000000001</v>
      </c>
      <c r="W500" s="48">
        <v>81.41</v>
      </c>
      <c r="X500" s="49">
        <v>71.849999999999994</v>
      </c>
      <c r="Y500" s="48">
        <v>101.962</v>
      </c>
      <c r="Z500" s="48">
        <v>149.88</v>
      </c>
      <c r="AA500" s="48">
        <v>152</v>
      </c>
      <c r="AB500" s="48">
        <v>61.978999999999999</v>
      </c>
      <c r="AC500" s="48">
        <v>94.203000000000003</v>
      </c>
      <c r="AD500" s="49">
        <v>79.87</v>
      </c>
      <c r="AE500" s="40"/>
      <c r="AF500" s="41">
        <v>1</v>
      </c>
      <c r="AG500" s="41">
        <v>1</v>
      </c>
      <c r="AH500" s="41">
        <v>1</v>
      </c>
      <c r="AI500" s="41">
        <v>1</v>
      </c>
      <c r="AJ500" s="41">
        <v>1</v>
      </c>
      <c r="AK500" s="50">
        <v>1</v>
      </c>
      <c r="AL500" s="41">
        <v>2</v>
      </c>
      <c r="AM500" s="41">
        <v>2</v>
      </c>
      <c r="AN500" s="41">
        <v>2</v>
      </c>
      <c r="AO500" s="41">
        <v>2</v>
      </c>
      <c r="AP500" s="41">
        <v>2</v>
      </c>
      <c r="AQ500" s="50">
        <v>1</v>
      </c>
      <c r="AR500" s="40"/>
      <c r="AS500" s="41">
        <v>4</v>
      </c>
      <c r="AT500" s="41">
        <v>2</v>
      </c>
      <c r="AU500" s="41">
        <v>2</v>
      </c>
      <c r="AV500" s="41">
        <v>2</v>
      </c>
      <c r="AW500" s="41">
        <v>2</v>
      </c>
      <c r="AX500" s="50">
        <v>2</v>
      </c>
      <c r="AY500" s="41">
        <v>3</v>
      </c>
      <c r="AZ500" s="41">
        <v>3</v>
      </c>
      <c r="BA500" s="41">
        <v>3</v>
      </c>
      <c r="BB500" s="41">
        <v>1</v>
      </c>
      <c r="BC500" s="41">
        <v>1</v>
      </c>
      <c r="BD500" s="50">
        <v>4</v>
      </c>
      <c r="BE500" s="40"/>
      <c r="BF500" s="59">
        <v>2</v>
      </c>
      <c r="BG500" s="59">
        <v>1</v>
      </c>
      <c r="BH500" s="59">
        <v>1</v>
      </c>
      <c r="BI500" s="59">
        <v>1</v>
      </c>
      <c r="BJ500" s="59">
        <v>1</v>
      </c>
      <c r="BK500" s="60">
        <v>1</v>
      </c>
      <c r="BL500" s="59">
        <v>3</v>
      </c>
      <c r="BM500" s="59">
        <v>3</v>
      </c>
      <c r="BN500" s="59">
        <v>3</v>
      </c>
      <c r="BO500" s="59">
        <v>1</v>
      </c>
      <c r="BP500" s="59">
        <v>1</v>
      </c>
      <c r="BQ500" s="60">
        <v>2</v>
      </c>
      <c r="BR500" s="40"/>
      <c r="BS500" s="51">
        <f t="shared" si="636"/>
        <v>1.0651576932678706E-3</v>
      </c>
      <c r="BT500" s="51">
        <f t="shared" si="637"/>
        <v>8.5088437399221065E-3</v>
      </c>
      <c r="BU500" s="51">
        <f t="shared" si="638"/>
        <v>2.2555225058855043E-3</v>
      </c>
      <c r="BV500" s="51">
        <f t="shared" si="639"/>
        <v>2.3181583123807483E-4</v>
      </c>
      <c r="BW500" s="51">
        <f t="shared" si="640"/>
        <v>0</v>
      </c>
      <c r="BX500" s="51">
        <f t="shared" si="641"/>
        <v>0.65679580653567005</v>
      </c>
      <c r="BY500" s="51">
        <f t="shared" si="642"/>
        <v>4.7762892057825459E-3</v>
      </c>
      <c r="BZ500" s="51">
        <f t="shared" si="643"/>
        <v>6.705364291433146E-3</v>
      </c>
      <c r="CA500" s="51">
        <f t="shared" si="644"/>
        <v>2.5000000000000001E-4</v>
      </c>
      <c r="CB500" s="51">
        <f t="shared" si="645"/>
        <v>0</v>
      </c>
      <c r="CC500" s="51">
        <f t="shared" si="646"/>
        <v>0</v>
      </c>
      <c r="CD500" s="51">
        <f t="shared" si="647"/>
        <v>0.55526480530862643</v>
      </c>
      <c r="CE500" s="40"/>
      <c r="CF500" s="53">
        <f t="shared" si="651"/>
        <v>1.652303672662836</v>
      </c>
      <c r="CG500" s="40"/>
      <c r="CH500" s="61">
        <f t="shared" si="652"/>
        <v>1.0651576932678706E-3</v>
      </c>
      <c r="CI500" s="61">
        <f t="shared" si="653"/>
        <v>8.5088437399221065E-3</v>
      </c>
      <c r="CJ500" s="61">
        <f t="shared" si="654"/>
        <v>2.2555225058855043E-3</v>
      </c>
      <c r="CK500" s="61">
        <f t="shared" si="655"/>
        <v>2.3181583123807483E-4</v>
      </c>
      <c r="CL500" s="61">
        <f t="shared" si="656"/>
        <v>0</v>
      </c>
      <c r="CM500" s="61">
        <f t="shared" si="657"/>
        <v>0.65679580653567005</v>
      </c>
      <c r="CN500" s="61">
        <f t="shared" si="658"/>
        <v>9.5525784115650918E-3</v>
      </c>
      <c r="CO500" s="61">
        <f t="shared" si="659"/>
        <v>1.3410728582866292E-2</v>
      </c>
      <c r="CP500" s="61">
        <f t="shared" si="660"/>
        <v>5.0000000000000001E-4</v>
      </c>
      <c r="CQ500" s="61">
        <f t="shared" si="661"/>
        <v>0</v>
      </c>
      <c r="CR500" s="61">
        <f t="shared" si="662"/>
        <v>0</v>
      </c>
      <c r="CS500" s="61">
        <f t="shared" si="663"/>
        <v>0.55526480530862643</v>
      </c>
      <c r="CT500" s="40"/>
      <c r="CU500" s="54">
        <f t="shared" si="664"/>
        <v>1.7599639685515771E-3</v>
      </c>
      <c r="CV500" s="54">
        <f t="shared" si="665"/>
        <v>1.4059193761587476E-2</v>
      </c>
      <c r="CW500" s="54">
        <f t="shared" si="666"/>
        <v>3.7268081202483016E-3</v>
      </c>
      <c r="CX500" s="54">
        <f t="shared" si="667"/>
        <v>3.8303014933605922E-4</v>
      </c>
      <c r="CY500" s="54">
        <f t="shared" si="668"/>
        <v>0</v>
      </c>
      <c r="CZ500" s="54">
        <f t="shared" si="669"/>
        <v>1.085226123328437</v>
      </c>
      <c r="DA500" s="54">
        <f t="shared" si="670"/>
        <v>1.5783760392828722E-2</v>
      </c>
      <c r="DB500" s="54">
        <f t="shared" si="671"/>
        <v>2.2158596090554445E-2</v>
      </c>
      <c r="DC500" s="54">
        <f t="shared" si="672"/>
        <v>8.2615183633141798E-4</v>
      </c>
      <c r="DD500" s="54">
        <f t="shared" si="673"/>
        <v>0</v>
      </c>
      <c r="DE500" s="54">
        <f t="shared" si="674"/>
        <v>0</v>
      </c>
      <c r="DF500" s="54">
        <f t="shared" si="675"/>
        <v>0.91746607711185801</v>
      </c>
      <c r="DG500" s="40"/>
      <c r="DH500" s="80">
        <f t="shared" si="676"/>
        <v>2.0613897047597329</v>
      </c>
      <c r="DI500" s="80">
        <f t="shared" si="677"/>
        <v>0.97021926294771699</v>
      </c>
      <c r="DJ500" s="40"/>
      <c r="DK500" s="54">
        <f t="shared" si="678"/>
        <v>2.1303153865357412E-3</v>
      </c>
      <c r="DL500" s="54">
        <f t="shared" si="679"/>
        <v>8.5088437399221065E-3</v>
      </c>
      <c r="DM500" s="54">
        <f t="shared" si="680"/>
        <v>2.2555225058855043E-3</v>
      </c>
      <c r="DN500" s="54">
        <f t="shared" si="681"/>
        <v>2.3181583123807483E-4</v>
      </c>
      <c r="DO500" s="54">
        <f t="shared" si="682"/>
        <v>0</v>
      </c>
      <c r="DP500" s="54">
        <f t="shared" si="683"/>
        <v>0.65679580653567005</v>
      </c>
      <c r="DQ500" s="54">
        <f t="shared" si="684"/>
        <v>1.4328867617347637E-2</v>
      </c>
      <c r="DR500" s="54">
        <f t="shared" si="685"/>
        <v>2.0116092874299437E-2</v>
      </c>
      <c r="DS500" s="54">
        <f t="shared" si="686"/>
        <v>7.5000000000000002E-4</v>
      </c>
      <c r="DT500" s="54">
        <f t="shared" si="687"/>
        <v>0</v>
      </c>
      <c r="DU500" s="54">
        <f t="shared" si="688"/>
        <v>0</v>
      </c>
      <c r="DV500" s="54">
        <f t="shared" si="689"/>
        <v>1.1105296106172529</v>
      </c>
      <c r="DW500" s="54"/>
      <c r="DX500" s="63">
        <f t="shared" si="690"/>
        <v>1.8156468751081514</v>
      </c>
      <c r="DY500" s="40"/>
      <c r="DZ500" s="41">
        <f t="shared" si="691"/>
        <v>3.5199279371031541E-3</v>
      </c>
      <c r="EA500" s="41">
        <f t="shared" si="692"/>
        <v>1.4059193761587476E-2</v>
      </c>
      <c r="EB500" s="41">
        <f t="shared" si="693"/>
        <v>3.7268081202483016E-3</v>
      </c>
      <c r="EC500" s="41">
        <f t="shared" si="694"/>
        <v>3.8303014933605922E-4</v>
      </c>
      <c r="ED500" s="41">
        <f t="shared" si="695"/>
        <v>0</v>
      </c>
      <c r="EE500" s="41">
        <f t="shared" si="696"/>
        <v>1.085226123328437</v>
      </c>
      <c r="EF500" s="41">
        <f t="shared" si="697"/>
        <v>2.3675640589243079E-2</v>
      </c>
      <c r="EG500" s="41">
        <f t="shared" si="698"/>
        <v>3.3237894135831662E-2</v>
      </c>
      <c r="EH500" s="41">
        <f t="shared" si="699"/>
        <v>1.239227754497127E-3</v>
      </c>
      <c r="EI500" s="41">
        <f t="shared" si="700"/>
        <v>0</v>
      </c>
      <c r="EJ500" s="41">
        <f t="shared" si="701"/>
        <v>0</v>
      </c>
      <c r="EK500" s="41">
        <f t="shared" si="702"/>
        <v>1.834932154223716</v>
      </c>
      <c r="EL500" s="40"/>
      <c r="EM500" s="82">
        <f t="shared" si="703"/>
        <v>3</v>
      </c>
      <c r="EN500" s="40"/>
      <c r="EO500" s="80">
        <f t="shared" si="704"/>
        <v>0.1786844223136983</v>
      </c>
      <c r="EP500" s="80">
        <f t="shared" si="705"/>
        <v>1.0529072895073244</v>
      </c>
      <c r="EQ500" s="80">
        <f t="shared" si="706"/>
        <v>0.87422286719362607</v>
      </c>
      <c r="ER500" s="80"/>
      <c r="ES500" s="80">
        <f t="shared" si="648"/>
        <v>39.182232159450386</v>
      </c>
      <c r="ET500" s="80">
        <f t="shared" si="649"/>
        <v>8.897495206092767</v>
      </c>
      <c r="EU500" s="80"/>
      <c r="EV500" s="80">
        <f t="shared" si="707"/>
        <v>0.87422286719362607</v>
      </c>
      <c r="EW500" s="80">
        <f t="shared" si="708"/>
        <v>0.1786844223136983</v>
      </c>
      <c r="EX500" s="84">
        <f t="shared" si="709"/>
        <v>5.8697504319438001E-2</v>
      </c>
      <c r="EY500" s="85">
        <f t="shared" si="710"/>
        <v>0.8901432611150002</v>
      </c>
      <c r="EZ500" s="86">
        <f>3</f>
        <v>3</v>
      </c>
      <c r="FA500" s="75"/>
      <c r="FB500" s="88"/>
      <c r="FC500" s="80">
        <f t="shared" si="711"/>
        <v>6.4000000000000001E-2</v>
      </c>
      <c r="FD500" s="80">
        <f t="shared" si="712"/>
        <v>0.34300000000000003</v>
      </c>
      <c r="FE500" s="80">
        <f t="shared" si="713"/>
        <v>0.16</v>
      </c>
      <c r="FF500" s="80">
        <f t="shared" si="714"/>
        <v>1.2999999999999999E-2</v>
      </c>
      <c r="FG500" s="80">
        <f t="shared" si="715"/>
        <v>0</v>
      </c>
      <c r="FH500" s="80">
        <f t="shared" si="716"/>
        <v>39.182232159450386</v>
      </c>
      <c r="FI500" s="80">
        <f t="shared" si="717"/>
        <v>8.897495206092767</v>
      </c>
      <c r="FJ500" s="80">
        <f t="shared" si="718"/>
        <v>0.48699999999999999</v>
      </c>
      <c r="FK500" s="80">
        <f t="shared" si="719"/>
        <v>1.0049999999999999</v>
      </c>
      <c r="FL500" s="80">
        <f t="shared" si="720"/>
        <v>3.7999999999999999E-2</v>
      </c>
      <c r="FM500" s="80">
        <f t="shared" si="721"/>
        <v>0</v>
      </c>
      <c r="FN500" s="80">
        <f t="shared" si="722"/>
        <v>0</v>
      </c>
      <c r="FO500" s="80">
        <f t="shared" si="723"/>
        <v>44.348999999999997</v>
      </c>
      <c r="FP500" s="80">
        <f t="shared" si="724"/>
        <v>94.538727365543153</v>
      </c>
    </row>
    <row r="501" spans="1:172" ht="21.75" thickTop="1">
      <c r="A501" s="40">
        <v>499</v>
      </c>
      <c r="B501" s="41" t="s">
        <v>73</v>
      </c>
      <c r="C501" s="242">
        <v>3.5999999999999997E-2</v>
      </c>
      <c r="D501" s="242">
        <v>2.99</v>
      </c>
      <c r="E501" s="242">
        <v>1.391</v>
      </c>
      <c r="F501" s="242">
        <v>0.02</v>
      </c>
      <c r="G501" s="242">
        <v>0.27900000000000003</v>
      </c>
      <c r="H501" s="242">
        <v>73.611136105962174</v>
      </c>
      <c r="I501" s="242">
        <v>1.8160000000000001</v>
      </c>
      <c r="J501" s="242">
        <v>0.46600000000000003</v>
      </c>
      <c r="K501" s="242">
        <v>2.8000000000000001E-2</v>
      </c>
      <c r="L501" s="249">
        <v>0</v>
      </c>
      <c r="M501" s="249">
        <v>0</v>
      </c>
      <c r="N501" s="242">
        <v>13.433</v>
      </c>
      <c r="O501" s="71"/>
      <c r="P501" s="70">
        <f t="shared" si="635"/>
        <v>101.67297604420989</v>
      </c>
      <c r="Q501" s="70">
        <f t="shared" si="650"/>
        <v>94.070136105962177</v>
      </c>
      <c r="S501" s="48">
        <v>60.085000000000001</v>
      </c>
      <c r="T501" s="48">
        <v>40.311</v>
      </c>
      <c r="U501" s="48">
        <v>70.936999999999998</v>
      </c>
      <c r="V501" s="48">
        <v>56.079000000000001</v>
      </c>
      <c r="W501" s="48">
        <v>81.41</v>
      </c>
      <c r="X501" s="49">
        <v>71.849999999999994</v>
      </c>
      <c r="Y501" s="48">
        <v>101.962</v>
      </c>
      <c r="Z501" s="48">
        <v>149.88</v>
      </c>
      <c r="AA501" s="48">
        <v>152</v>
      </c>
      <c r="AB501" s="48">
        <v>61.978999999999999</v>
      </c>
      <c r="AC501" s="48">
        <v>94.203000000000003</v>
      </c>
      <c r="AD501" s="49">
        <v>79.87</v>
      </c>
      <c r="AE501" s="40"/>
      <c r="AF501" s="41">
        <v>1</v>
      </c>
      <c r="AG501" s="41">
        <v>1</v>
      </c>
      <c r="AH501" s="41">
        <v>1</v>
      </c>
      <c r="AI501" s="41">
        <v>1</v>
      </c>
      <c r="AJ501" s="41">
        <v>1</v>
      </c>
      <c r="AK501" s="50">
        <v>1</v>
      </c>
      <c r="AL501" s="41">
        <v>2</v>
      </c>
      <c r="AM501" s="41">
        <v>2</v>
      </c>
      <c r="AN501" s="41">
        <v>2</v>
      </c>
      <c r="AO501" s="41">
        <v>2</v>
      </c>
      <c r="AP501" s="41">
        <v>2</v>
      </c>
      <c r="AQ501" s="50">
        <v>1</v>
      </c>
      <c r="AR501" s="40"/>
      <c r="AS501" s="41">
        <v>4</v>
      </c>
      <c r="AT501" s="41">
        <v>2</v>
      </c>
      <c r="AU501" s="41">
        <v>2</v>
      </c>
      <c r="AV501" s="41">
        <v>2</v>
      </c>
      <c r="AW501" s="41">
        <v>2</v>
      </c>
      <c r="AX501" s="50">
        <v>2</v>
      </c>
      <c r="AY501" s="41">
        <v>3</v>
      </c>
      <c r="AZ501" s="41">
        <v>3</v>
      </c>
      <c r="BA501" s="41">
        <v>3</v>
      </c>
      <c r="BB501" s="41">
        <v>1</v>
      </c>
      <c r="BC501" s="41">
        <v>1</v>
      </c>
      <c r="BD501" s="50">
        <v>4</v>
      </c>
      <c r="BE501" s="40"/>
      <c r="BF501" s="59">
        <v>2</v>
      </c>
      <c r="BG501" s="59">
        <v>1</v>
      </c>
      <c r="BH501" s="59">
        <v>1</v>
      </c>
      <c r="BI501" s="59">
        <v>1</v>
      </c>
      <c r="BJ501" s="59">
        <v>1</v>
      </c>
      <c r="BK501" s="60">
        <v>1</v>
      </c>
      <c r="BL501" s="59">
        <v>3</v>
      </c>
      <c r="BM501" s="59">
        <v>3</v>
      </c>
      <c r="BN501" s="59">
        <v>3</v>
      </c>
      <c r="BO501" s="59">
        <v>1</v>
      </c>
      <c r="BP501" s="59">
        <v>1</v>
      </c>
      <c r="BQ501" s="60">
        <v>2</v>
      </c>
      <c r="BR501" s="40"/>
      <c r="BS501" s="51">
        <f t="shared" si="636"/>
        <v>5.9915120246317711E-4</v>
      </c>
      <c r="BT501" s="51">
        <f t="shared" si="637"/>
        <v>7.4173302572498823E-2</v>
      </c>
      <c r="BU501" s="51">
        <f t="shared" si="638"/>
        <v>1.9608948785542101E-2</v>
      </c>
      <c r="BV501" s="51">
        <f t="shared" si="639"/>
        <v>3.5663974036626901E-4</v>
      </c>
      <c r="BW501" s="51">
        <f t="shared" si="640"/>
        <v>3.4270974081808138E-3</v>
      </c>
      <c r="BX501" s="51">
        <f t="shared" si="641"/>
        <v>1.0245112888790839</v>
      </c>
      <c r="BY501" s="51">
        <f t="shared" si="642"/>
        <v>1.7810556874129576E-2</v>
      </c>
      <c r="BZ501" s="51">
        <f t="shared" si="643"/>
        <v>3.109153989858554E-3</v>
      </c>
      <c r="CA501" s="51">
        <f t="shared" si="644"/>
        <v>1.8421052631578948E-4</v>
      </c>
      <c r="CB501" s="51">
        <f t="shared" si="645"/>
        <v>0</v>
      </c>
      <c r="CC501" s="51">
        <f t="shared" si="646"/>
        <v>0</v>
      </c>
      <c r="CD501" s="51">
        <f t="shared" si="647"/>
        <v>0.16818580192813321</v>
      </c>
      <c r="CE501" s="40"/>
      <c r="CF501" s="53">
        <f t="shared" si="651"/>
        <v>1.9698495512952943</v>
      </c>
      <c r="CG501" s="40"/>
      <c r="CH501" s="61">
        <f t="shared" si="652"/>
        <v>5.9915120246317711E-4</v>
      </c>
      <c r="CI501" s="61">
        <f t="shared" si="653"/>
        <v>7.4173302572498823E-2</v>
      </c>
      <c r="CJ501" s="61">
        <f t="shared" si="654"/>
        <v>1.9608948785542101E-2</v>
      </c>
      <c r="CK501" s="61">
        <f t="shared" si="655"/>
        <v>3.5663974036626901E-4</v>
      </c>
      <c r="CL501" s="61">
        <f t="shared" si="656"/>
        <v>3.4270974081808138E-3</v>
      </c>
      <c r="CM501" s="61">
        <f t="shared" si="657"/>
        <v>1.0245112888790839</v>
      </c>
      <c r="CN501" s="61">
        <f t="shared" si="658"/>
        <v>3.5621113748259152E-2</v>
      </c>
      <c r="CO501" s="61">
        <f t="shared" si="659"/>
        <v>6.218307979717108E-3</v>
      </c>
      <c r="CP501" s="61">
        <f t="shared" si="660"/>
        <v>3.6842105263157896E-4</v>
      </c>
      <c r="CQ501" s="61">
        <f t="shared" si="661"/>
        <v>0</v>
      </c>
      <c r="CR501" s="61">
        <f t="shared" si="662"/>
        <v>0</v>
      </c>
      <c r="CS501" s="61">
        <f t="shared" si="663"/>
        <v>0.16818580192813321</v>
      </c>
      <c r="CT501" s="40"/>
      <c r="CU501" s="54">
        <f t="shared" si="664"/>
        <v>1.1802377273301254E-3</v>
      </c>
      <c r="CV501" s="54">
        <f t="shared" si="665"/>
        <v>0.14611024679052689</v>
      </c>
      <c r="CW501" s="54">
        <f t="shared" si="666"/>
        <v>3.8626678966572514E-2</v>
      </c>
      <c r="CX501" s="54">
        <f t="shared" si="667"/>
        <v>7.0252663253456528E-4</v>
      </c>
      <c r="CY501" s="54">
        <f t="shared" si="668"/>
        <v>6.7508662917502424E-3</v>
      </c>
      <c r="CZ501" s="54">
        <f t="shared" si="669"/>
        <v>2.018133102695427</v>
      </c>
      <c r="DA501" s="54">
        <f t="shared" si="670"/>
        <v>7.0168234933646934E-2</v>
      </c>
      <c r="DB501" s="54">
        <f t="shared" si="671"/>
        <v>1.2249131183661693E-2</v>
      </c>
      <c r="DC501" s="54">
        <f t="shared" si="672"/>
        <v>7.2573404521405582E-4</v>
      </c>
      <c r="DD501" s="54">
        <f t="shared" si="673"/>
        <v>0</v>
      </c>
      <c r="DE501" s="54">
        <f t="shared" si="674"/>
        <v>0</v>
      </c>
      <c r="DF501" s="54">
        <f t="shared" si="675"/>
        <v>0.33130072646237241</v>
      </c>
      <c r="DG501" s="40"/>
      <c r="DH501" s="80">
        <f t="shared" si="676"/>
        <v>2.6259474857290366</v>
      </c>
      <c r="DI501" s="80">
        <f t="shared" si="677"/>
        <v>0.76162985393622373</v>
      </c>
      <c r="DJ501" s="40"/>
      <c r="DK501" s="54">
        <f t="shared" si="678"/>
        <v>1.1983024049263542E-3</v>
      </c>
      <c r="DL501" s="54">
        <f t="shared" si="679"/>
        <v>7.4173302572498823E-2</v>
      </c>
      <c r="DM501" s="54">
        <f t="shared" si="680"/>
        <v>1.9608948785542101E-2</v>
      </c>
      <c r="DN501" s="54">
        <f t="shared" si="681"/>
        <v>3.5663974036626901E-4</v>
      </c>
      <c r="DO501" s="54">
        <f t="shared" si="682"/>
        <v>3.4270974081808138E-3</v>
      </c>
      <c r="DP501" s="54">
        <f t="shared" si="683"/>
        <v>1.0245112888790839</v>
      </c>
      <c r="DQ501" s="54">
        <f t="shared" si="684"/>
        <v>5.3431670622388724E-2</v>
      </c>
      <c r="DR501" s="54">
        <f t="shared" si="685"/>
        <v>9.3274619695756615E-3</v>
      </c>
      <c r="DS501" s="54">
        <f t="shared" si="686"/>
        <v>5.5263157894736839E-4</v>
      </c>
      <c r="DT501" s="54">
        <f t="shared" si="687"/>
        <v>0</v>
      </c>
      <c r="DU501" s="54">
        <f t="shared" si="688"/>
        <v>0</v>
      </c>
      <c r="DV501" s="54">
        <f t="shared" si="689"/>
        <v>0.33637160385626641</v>
      </c>
      <c r="DW501" s="54"/>
      <c r="DX501" s="63">
        <f t="shared" si="690"/>
        <v>1.5229589478177763</v>
      </c>
      <c r="DY501" s="40"/>
      <c r="DZ501" s="41">
        <f t="shared" si="691"/>
        <v>2.3604754546602508E-3</v>
      </c>
      <c r="EA501" s="41">
        <f t="shared" si="692"/>
        <v>0.14611024679052689</v>
      </c>
      <c r="EB501" s="41">
        <f t="shared" si="693"/>
        <v>3.8626678966572514E-2</v>
      </c>
      <c r="EC501" s="41">
        <f t="shared" si="694"/>
        <v>7.0252663253456528E-4</v>
      </c>
      <c r="ED501" s="41">
        <f t="shared" si="695"/>
        <v>6.7508662917502424E-3</v>
      </c>
      <c r="EE501" s="41">
        <f t="shared" si="696"/>
        <v>2.018133102695427</v>
      </c>
      <c r="EF501" s="41">
        <f t="shared" si="697"/>
        <v>0.10525235240047039</v>
      </c>
      <c r="EG501" s="41">
        <f t="shared" si="698"/>
        <v>1.837369677549254E-2</v>
      </c>
      <c r="EH501" s="41">
        <f t="shared" si="699"/>
        <v>1.0886010678210836E-3</v>
      </c>
      <c r="EI501" s="41">
        <f t="shared" si="700"/>
        <v>0</v>
      </c>
      <c r="EJ501" s="41">
        <f t="shared" si="701"/>
        <v>0</v>
      </c>
      <c r="EK501" s="41">
        <f t="shared" si="702"/>
        <v>0.66260145292474482</v>
      </c>
      <c r="EL501" s="40"/>
      <c r="EM501" s="82">
        <f t="shared" si="703"/>
        <v>3</v>
      </c>
      <c r="EN501" s="40"/>
      <c r="EO501" s="80">
        <f t="shared" si="704"/>
        <v>1.4302208763826574</v>
      </c>
      <c r="EP501" s="80">
        <f t="shared" si="705"/>
        <v>1.537070420229776</v>
      </c>
      <c r="EQ501" s="80">
        <f t="shared" si="706"/>
        <v>0.10684954384711864</v>
      </c>
      <c r="ER501" s="80"/>
      <c r="ES501" s="80">
        <f t="shared" si="648"/>
        <v>5.1170826082349832</v>
      </c>
      <c r="ET501" s="80">
        <f t="shared" si="649"/>
        <v>76.096893435974906</v>
      </c>
      <c r="EU501" s="80"/>
      <c r="EV501" s="80">
        <f t="shared" si="707"/>
        <v>0.10684954384711864</v>
      </c>
      <c r="EW501" s="80">
        <f t="shared" si="708"/>
        <v>1.4302208763826574</v>
      </c>
      <c r="EX501" s="84">
        <f t="shared" si="709"/>
        <v>0.27651365657123694</v>
      </c>
      <c r="EY501" s="85">
        <f t="shared" si="710"/>
        <v>0.2523285239045015</v>
      </c>
      <c r="EZ501" s="86">
        <f>3</f>
        <v>3</v>
      </c>
      <c r="FA501" s="75"/>
      <c r="FB501" s="88"/>
      <c r="FC501" s="80">
        <f t="shared" si="711"/>
        <v>3.5999999999999997E-2</v>
      </c>
      <c r="FD501" s="80">
        <f t="shared" si="712"/>
        <v>2.99</v>
      </c>
      <c r="FE501" s="80">
        <f t="shared" si="713"/>
        <v>1.391</v>
      </c>
      <c r="FF501" s="80">
        <f t="shared" si="714"/>
        <v>0.02</v>
      </c>
      <c r="FG501" s="80">
        <f t="shared" si="715"/>
        <v>0.27900000000000003</v>
      </c>
      <c r="FH501" s="80">
        <f t="shared" si="716"/>
        <v>5.1170826082349832</v>
      </c>
      <c r="FI501" s="80">
        <f t="shared" si="717"/>
        <v>76.096893435974906</v>
      </c>
      <c r="FJ501" s="80">
        <f t="shared" si="718"/>
        <v>1.8160000000000001</v>
      </c>
      <c r="FK501" s="80">
        <f t="shared" si="719"/>
        <v>0.46600000000000003</v>
      </c>
      <c r="FL501" s="80">
        <f t="shared" si="720"/>
        <v>2.8000000000000001E-2</v>
      </c>
      <c r="FM501" s="80">
        <f t="shared" si="721"/>
        <v>0</v>
      </c>
      <c r="FN501" s="80">
        <f t="shared" si="722"/>
        <v>0</v>
      </c>
      <c r="FO501" s="80">
        <f t="shared" si="723"/>
        <v>13.433</v>
      </c>
      <c r="FP501" s="80">
        <f t="shared" si="724"/>
        <v>101.67297604420989</v>
      </c>
    </row>
    <row r="502" spans="1:172" ht="21">
      <c r="A502" s="40">
        <v>500</v>
      </c>
      <c r="B502" s="41" t="s">
        <v>73</v>
      </c>
      <c r="C502" s="242">
        <v>1.9E-2</v>
      </c>
      <c r="D502" s="242">
        <v>2.25</v>
      </c>
      <c r="E502" s="242">
        <v>1.034</v>
      </c>
      <c r="F502" s="242">
        <v>7.8E-2</v>
      </c>
      <c r="G502" s="242">
        <v>0.127</v>
      </c>
      <c r="H502" s="242">
        <v>72.321701729443731</v>
      </c>
      <c r="I502" s="242">
        <v>1.137</v>
      </c>
      <c r="J502" s="242">
        <v>0.42699999999999999</v>
      </c>
      <c r="K502" s="242">
        <v>4.7E-2</v>
      </c>
      <c r="L502" s="248">
        <v>0</v>
      </c>
      <c r="M502" s="248">
        <v>0</v>
      </c>
      <c r="N502" s="242">
        <v>16.588000000000001</v>
      </c>
      <c r="O502" s="71"/>
      <c r="P502" s="70">
        <f t="shared" si="635"/>
        <v>100.9824462706614</v>
      </c>
      <c r="Q502" s="70">
        <f t="shared" si="650"/>
        <v>94.028701729443725</v>
      </c>
      <c r="S502" s="48">
        <v>60.085000000000001</v>
      </c>
      <c r="T502" s="48">
        <v>40.311</v>
      </c>
      <c r="U502" s="48">
        <v>70.936999999999998</v>
      </c>
      <c r="V502" s="48">
        <v>56.079000000000001</v>
      </c>
      <c r="W502" s="48">
        <v>81.41</v>
      </c>
      <c r="X502" s="49">
        <v>71.849999999999994</v>
      </c>
      <c r="Y502" s="48">
        <v>101.962</v>
      </c>
      <c r="Z502" s="48">
        <v>149.88</v>
      </c>
      <c r="AA502" s="48">
        <v>152</v>
      </c>
      <c r="AB502" s="48">
        <v>61.978999999999999</v>
      </c>
      <c r="AC502" s="48">
        <v>94.203000000000003</v>
      </c>
      <c r="AD502" s="49">
        <v>79.87</v>
      </c>
      <c r="AE502" s="40"/>
      <c r="AF502" s="41">
        <v>1</v>
      </c>
      <c r="AG502" s="41">
        <v>1</v>
      </c>
      <c r="AH502" s="41">
        <v>1</v>
      </c>
      <c r="AI502" s="41">
        <v>1</v>
      </c>
      <c r="AJ502" s="41">
        <v>1</v>
      </c>
      <c r="AK502" s="50">
        <v>1</v>
      </c>
      <c r="AL502" s="41">
        <v>2</v>
      </c>
      <c r="AM502" s="41">
        <v>2</v>
      </c>
      <c r="AN502" s="41">
        <v>2</v>
      </c>
      <c r="AO502" s="41">
        <v>2</v>
      </c>
      <c r="AP502" s="41">
        <v>2</v>
      </c>
      <c r="AQ502" s="50">
        <v>1</v>
      </c>
      <c r="AR502" s="40"/>
      <c r="AS502" s="41">
        <v>4</v>
      </c>
      <c r="AT502" s="41">
        <v>2</v>
      </c>
      <c r="AU502" s="41">
        <v>2</v>
      </c>
      <c r="AV502" s="41">
        <v>2</v>
      </c>
      <c r="AW502" s="41">
        <v>2</v>
      </c>
      <c r="AX502" s="50">
        <v>2</v>
      </c>
      <c r="AY502" s="41">
        <v>3</v>
      </c>
      <c r="AZ502" s="41">
        <v>3</v>
      </c>
      <c r="BA502" s="41">
        <v>3</v>
      </c>
      <c r="BB502" s="41">
        <v>1</v>
      </c>
      <c r="BC502" s="41">
        <v>1</v>
      </c>
      <c r="BD502" s="50">
        <v>4</v>
      </c>
      <c r="BE502" s="40"/>
      <c r="BF502" s="59">
        <v>2</v>
      </c>
      <c r="BG502" s="59">
        <v>1</v>
      </c>
      <c r="BH502" s="59">
        <v>1</v>
      </c>
      <c r="BI502" s="59">
        <v>1</v>
      </c>
      <c r="BJ502" s="59">
        <v>1</v>
      </c>
      <c r="BK502" s="60">
        <v>1</v>
      </c>
      <c r="BL502" s="59">
        <v>3</v>
      </c>
      <c r="BM502" s="59">
        <v>3</v>
      </c>
      <c r="BN502" s="59">
        <v>3</v>
      </c>
      <c r="BO502" s="59">
        <v>1</v>
      </c>
      <c r="BP502" s="59">
        <v>1</v>
      </c>
      <c r="BQ502" s="60">
        <v>2</v>
      </c>
      <c r="BR502" s="40"/>
      <c r="BS502" s="51">
        <f t="shared" si="636"/>
        <v>3.1621869018889903E-4</v>
      </c>
      <c r="BT502" s="51">
        <f t="shared" si="637"/>
        <v>5.5816030363920521E-2</v>
      </c>
      <c r="BU502" s="51">
        <f t="shared" si="638"/>
        <v>1.4576314194285071E-2</v>
      </c>
      <c r="BV502" s="51">
        <f t="shared" si="639"/>
        <v>1.3908949874284491E-3</v>
      </c>
      <c r="BW502" s="51">
        <f t="shared" si="640"/>
        <v>1.5600049134013021E-3</v>
      </c>
      <c r="BX502" s="51">
        <f t="shared" si="641"/>
        <v>1.0065650901801495</v>
      </c>
      <c r="BY502" s="51">
        <f t="shared" si="642"/>
        <v>1.1151213197073418E-2</v>
      </c>
      <c r="BZ502" s="51">
        <f t="shared" si="643"/>
        <v>2.848945823325327E-3</v>
      </c>
      <c r="CA502" s="51">
        <f t="shared" si="644"/>
        <v>3.0921052631578948E-4</v>
      </c>
      <c r="CB502" s="51">
        <f t="shared" si="645"/>
        <v>0</v>
      </c>
      <c r="CC502" s="51">
        <f t="shared" si="646"/>
        <v>0</v>
      </c>
      <c r="CD502" s="51">
        <f t="shared" si="647"/>
        <v>0.20768749217478402</v>
      </c>
      <c r="CE502" s="40"/>
      <c r="CF502" s="53">
        <f t="shared" si="651"/>
        <v>1.9495155214995905</v>
      </c>
      <c r="CG502" s="40"/>
      <c r="CH502" s="61">
        <f t="shared" si="652"/>
        <v>3.1621869018889903E-4</v>
      </c>
      <c r="CI502" s="61">
        <f t="shared" si="653"/>
        <v>5.5816030363920521E-2</v>
      </c>
      <c r="CJ502" s="61">
        <f t="shared" si="654"/>
        <v>1.4576314194285071E-2</v>
      </c>
      <c r="CK502" s="61">
        <f t="shared" si="655"/>
        <v>1.3908949874284491E-3</v>
      </c>
      <c r="CL502" s="61">
        <f t="shared" si="656"/>
        <v>1.5600049134013021E-3</v>
      </c>
      <c r="CM502" s="61">
        <f t="shared" si="657"/>
        <v>1.0065650901801495</v>
      </c>
      <c r="CN502" s="61">
        <f t="shared" si="658"/>
        <v>2.2302426394146837E-2</v>
      </c>
      <c r="CO502" s="61">
        <f t="shared" si="659"/>
        <v>5.6978916466506541E-3</v>
      </c>
      <c r="CP502" s="61">
        <f t="shared" si="660"/>
        <v>6.1842105263157897E-4</v>
      </c>
      <c r="CQ502" s="61">
        <f t="shared" si="661"/>
        <v>0</v>
      </c>
      <c r="CR502" s="61">
        <f t="shared" si="662"/>
        <v>0</v>
      </c>
      <c r="CS502" s="61">
        <f t="shared" si="663"/>
        <v>0.20768749217478402</v>
      </c>
      <c r="CT502" s="40"/>
      <c r="CU502" s="54">
        <f t="shared" si="664"/>
        <v>6.164732447115289E-4</v>
      </c>
      <c r="CV502" s="54">
        <f t="shared" si="665"/>
        <v>0.10881421754295549</v>
      </c>
      <c r="CW502" s="54">
        <f t="shared" si="666"/>
        <v>2.8416750768013543E-2</v>
      </c>
      <c r="CX502" s="54">
        <f t="shared" si="667"/>
        <v>2.7115713667677393E-3</v>
      </c>
      <c r="CY502" s="54">
        <f t="shared" si="668"/>
        <v>3.0412537922914632E-3</v>
      </c>
      <c r="CZ502" s="54">
        <f t="shared" si="669"/>
        <v>1.9623142667058364</v>
      </c>
      <c r="DA502" s="54">
        <f t="shared" si="670"/>
        <v>4.3478926422491404E-2</v>
      </c>
      <c r="DB502" s="54">
        <f t="shared" si="671"/>
        <v>1.110812820496831E-2</v>
      </c>
      <c r="DC502" s="54">
        <f t="shared" si="672"/>
        <v>1.2056214409273784E-3</v>
      </c>
      <c r="DD502" s="54">
        <f t="shared" si="673"/>
        <v>0</v>
      </c>
      <c r="DE502" s="54">
        <f t="shared" si="674"/>
        <v>0</v>
      </c>
      <c r="DF502" s="54">
        <f t="shared" si="675"/>
        <v>0.4048899896160662</v>
      </c>
      <c r="DG502" s="40"/>
      <c r="DH502" s="80">
        <f t="shared" si="676"/>
        <v>2.5665971991050296</v>
      </c>
      <c r="DI502" s="80">
        <f t="shared" si="677"/>
        <v>0.77924186962309416</v>
      </c>
      <c r="DJ502" s="40"/>
      <c r="DK502" s="54">
        <f t="shared" si="678"/>
        <v>6.3243738037779807E-4</v>
      </c>
      <c r="DL502" s="54">
        <f t="shared" si="679"/>
        <v>5.5816030363920521E-2</v>
      </c>
      <c r="DM502" s="54">
        <f t="shared" si="680"/>
        <v>1.4576314194285071E-2</v>
      </c>
      <c r="DN502" s="54">
        <f t="shared" si="681"/>
        <v>1.3908949874284491E-3</v>
      </c>
      <c r="DO502" s="54">
        <f t="shared" si="682"/>
        <v>1.5600049134013021E-3</v>
      </c>
      <c r="DP502" s="54">
        <f t="shared" si="683"/>
        <v>1.0065650901801495</v>
      </c>
      <c r="DQ502" s="54">
        <f t="shared" si="684"/>
        <v>3.3453639591220254E-2</v>
      </c>
      <c r="DR502" s="54">
        <f t="shared" si="685"/>
        <v>8.5468374699759816E-3</v>
      </c>
      <c r="DS502" s="54">
        <f t="shared" si="686"/>
        <v>9.276315789473685E-4</v>
      </c>
      <c r="DT502" s="54">
        <f t="shared" si="687"/>
        <v>0</v>
      </c>
      <c r="DU502" s="54">
        <f t="shared" si="688"/>
        <v>0</v>
      </c>
      <c r="DV502" s="54">
        <f t="shared" si="689"/>
        <v>0.41537498434956804</v>
      </c>
      <c r="DW502" s="54"/>
      <c r="DX502" s="63">
        <f t="shared" si="690"/>
        <v>1.5388438650092739</v>
      </c>
      <c r="DY502" s="40"/>
      <c r="DZ502" s="41">
        <f t="shared" si="691"/>
        <v>1.2329464894230578E-3</v>
      </c>
      <c r="EA502" s="41">
        <f t="shared" si="692"/>
        <v>0.10881421754295549</v>
      </c>
      <c r="EB502" s="41">
        <f t="shared" si="693"/>
        <v>2.8416750768013543E-2</v>
      </c>
      <c r="EC502" s="41">
        <f t="shared" si="694"/>
        <v>2.7115713667677393E-3</v>
      </c>
      <c r="ED502" s="41">
        <f t="shared" si="695"/>
        <v>3.0412537922914632E-3</v>
      </c>
      <c r="EE502" s="41">
        <f t="shared" si="696"/>
        <v>1.9623142667058364</v>
      </c>
      <c r="EF502" s="41">
        <f t="shared" si="697"/>
        <v>6.5218389633737106E-2</v>
      </c>
      <c r="EG502" s="41">
        <f t="shared" si="698"/>
        <v>1.6662192307452466E-2</v>
      </c>
      <c r="EH502" s="41">
        <f t="shared" si="699"/>
        <v>1.8084321613910676E-3</v>
      </c>
      <c r="EI502" s="41">
        <f t="shared" si="700"/>
        <v>0</v>
      </c>
      <c r="EJ502" s="41">
        <f t="shared" si="701"/>
        <v>0</v>
      </c>
      <c r="EK502" s="41">
        <f t="shared" si="702"/>
        <v>0.80977997923213241</v>
      </c>
      <c r="EL502" s="40"/>
      <c r="EM502" s="82">
        <f t="shared" si="703"/>
        <v>3.0000000000000009</v>
      </c>
      <c r="EN502" s="40"/>
      <c r="EO502" s="80">
        <f t="shared" si="704"/>
        <v>1.3245487822614352</v>
      </c>
      <c r="EP502" s="80">
        <f t="shared" si="705"/>
        <v>1.5291174379759269</v>
      </c>
      <c r="EQ502" s="80">
        <f t="shared" si="706"/>
        <v>0.20456865571449168</v>
      </c>
      <c r="ER502" s="80"/>
      <c r="ES502" s="80">
        <f t="shared" si="648"/>
        <v>9.6753545112665496</v>
      </c>
      <c r="ET502" s="80">
        <f t="shared" si="649"/>
        <v>69.600091759394843</v>
      </c>
      <c r="EU502" s="80"/>
      <c r="EV502" s="80">
        <f t="shared" si="707"/>
        <v>0.20456865571449168</v>
      </c>
      <c r="EW502" s="80">
        <f t="shared" si="708"/>
        <v>1.3245487822614352</v>
      </c>
      <c r="EX502" s="84">
        <f t="shared" si="709"/>
        <v>0.19939294278312689</v>
      </c>
      <c r="EY502" s="85">
        <f t="shared" si="710"/>
        <v>0.3155072325000986</v>
      </c>
      <c r="EZ502" s="86">
        <f>3</f>
        <v>3</v>
      </c>
      <c r="FA502" s="75"/>
      <c r="FB502" s="88"/>
      <c r="FC502" s="80">
        <f t="shared" si="711"/>
        <v>1.9E-2</v>
      </c>
      <c r="FD502" s="80">
        <f t="shared" si="712"/>
        <v>2.25</v>
      </c>
      <c r="FE502" s="80">
        <f t="shared" si="713"/>
        <v>1.034</v>
      </c>
      <c r="FF502" s="80">
        <f t="shared" si="714"/>
        <v>7.8E-2</v>
      </c>
      <c r="FG502" s="80">
        <f t="shared" si="715"/>
        <v>0.127</v>
      </c>
      <c r="FH502" s="80">
        <f t="shared" si="716"/>
        <v>9.6753545112665496</v>
      </c>
      <c r="FI502" s="80">
        <f t="shared" si="717"/>
        <v>69.600091759394843</v>
      </c>
      <c r="FJ502" s="80">
        <f t="shared" si="718"/>
        <v>1.137</v>
      </c>
      <c r="FK502" s="80">
        <f t="shared" si="719"/>
        <v>0.42699999999999999</v>
      </c>
      <c r="FL502" s="80">
        <f t="shared" si="720"/>
        <v>4.7E-2</v>
      </c>
      <c r="FM502" s="80">
        <f t="shared" si="721"/>
        <v>0</v>
      </c>
      <c r="FN502" s="80">
        <f t="shared" si="722"/>
        <v>0</v>
      </c>
      <c r="FO502" s="80">
        <f t="shared" si="723"/>
        <v>16.588000000000001</v>
      </c>
      <c r="FP502" s="80">
        <f t="shared" si="724"/>
        <v>100.9824462706614</v>
      </c>
    </row>
    <row r="503" spans="1:172" ht="21">
      <c r="A503" s="40">
        <v>501</v>
      </c>
      <c r="B503" s="41" t="s">
        <v>73</v>
      </c>
      <c r="C503" s="242">
        <v>8.3000000000000004E-2</v>
      </c>
      <c r="D503" s="242">
        <v>2.431</v>
      </c>
      <c r="E503" s="242">
        <v>0.99199999999999999</v>
      </c>
      <c r="F503" s="242">
        <v>3.9E-2</v>
      </c>
      <c r="G503" s="242">
        <v>0.21</v>
      </c>
      <c r="H503" s="242">
        <v>71.224827685496791</v>
      </c>
      <c r="I503" s="242">
        <v>1.4910000000000001</v>
      </c>
      <c r="J503" s="242">
        <v>0.46200000000000002</v>
      </c>
      <c r="K503" s="242">
        <v>4.8000000000000001E-2</v>
      </c>
      <c r="L503" s="248">
        <v>0</v>
      </c>
      <c r="M503" s="248">
        <v>0</v>
      </c>
      <c r="N503" s="242">
        <v>18.082999999999998</v>
      </c>
      <c r="O503" s="71"/>
      <c r="P503" s="70">
        <f t="shared" si="635"/>
        <v>101.77171497681503</v>
      </c>
      <c r="Q503" s="70">
        <f t="shared" si="650"/>
        <v>95.06382768549679</v>
      </c>
      <c r="S503" s="48">
        <v>60.085000000000001</v>
      </c>
      <c r="T503" s="48">
        <v>40.311</v>
      </c>
      <c r="U503" s="48">
        <v>70.936999999999998</v>
      </c>
      <c r="V503" s="48">
        <v>56.079000000000001</v>
      </c>
      <c r="W503" s="48">
        <v>81.41</v>
      </c>
      <c r="X503" s="49">
        <v>71.849999999999994</v>
      </c>
      <c r="Y503" s="48">
        <v>101.962</v>
      </c>
      <c r="Z503" s="48">
        <v>149.88</v>
      </c>
      <c r="AA503" s="48">
        <v>152</v>
      </c>
      <c r="AB503" s="48">
        <v>61.978999999999999</v>
      </c>
      <c r="AC503" s="48">
        <v>94.203000000000003</v>
      </c>
      <c r="AD503" s="49">
        <v>79.87</v>
      </c>
      <c r="AE503" s="40"/>
      <c r="AF503" s="41">
        <v>1</v>
      </c>
      <c r="AG503" s="41">
        <v>1</v>
      </c>
      <c r="AH503" s="41">
        <v>1</v>
      </c>
      <c r="AI503" s="41">
        <v>1</v>
      </c>
      <c r="AJ503" s="41">
        <v>1</v>
      </c>
      <c r="AK503" s="50">
        <v>1</v>
      </c>
      <c r="AL503" s="41">
        <v>2</v>
      </c>
      <c r="AM503" s="41">
        <v>2</v>
      </c>
      <c r="AN503" s="41">
        <v>2</v>
      </c>
      <c r="AO503" s="41">
        <v>2</v>
      </c>
      <c r="AP503" s="41">
        <v>2</v>
      </c>
      <c r="AQ503" s="50">
        <v>1</v>
      </c>
      <c r="AR503" s="40"/>
      <c r="AS503" s="41">
        <v>4</v>
      </c>
      <c r="AT503" s="41">
        <v>2</v>
      </c>
      <c r="AU503" s="41">
        <v>2</v>
      </c>
      <c r="AV503" s="41">
        <v>2</v>
      </c>
      <c r="AW503" s="41">
        <v>2</v>
      </c>
      <c r="AX503" s="50">
        <v>2</v>
      </c>
      <c r="AY503" s="41">
        <v>3</v>
      </c>
      <c r="AZ503" s="41">
        <v>3</v>
      </c>
      <c r="BA503" s="41">
        <v>3</v>
      </c>
      <c r="BB503" s="41">
        <v>1</v>
      </c>
      <c r="BC503" s="41">
        <v>1</v>
      </c>
      <c r="BD503" s="50">
        <v>4</v>
      </c>
      <c r="BE503" s="40"/>
      <c r="BF503" s="59">
        <v>2</v>
      </c>
      <c r="BG503" s="59">
        <v>1</v>
      </c>
      <c r="BH503" s="59">
        <v>1</v>
      </c>
      <c r="BI503" s="59">
        <v>1</v>
      </c>
      <c r="BJ503" s="59">
        <v>1</v>
      </c>
      <c r="BK503" s="60">
        <v>1</v>
      </c>
      <c r="BL503" s="59">
        <v>3</v>
      </c>
      <c r="BM503" s="59">
        <v>3</v>
      </c>
      <c r="BN503" s="59">
        <v>3</v>
      </c>
      <c r="BO503" s="59">
        <v>1</v>
      </c>
      <c r="BP503" s="59">
        <v>1</v>
      </c>
      <c r="BQ503" s="60">
        <v>2</v>
      </c>
      <c r="BR503" s="40"/>
      <c r="BS503" s="51">
        <f t="shared" si="636"/>
        <v>1.3813763834567697E-3</v>
      </c>
      <c r="BT503" s="51">
        <f t="shared" si="637"/>
        <v>6.0306119917640351E-2</v>
      </c>
      <c r="BU503" s="51">
        <f t="shared" si="638"/>
        <v>1.3984239536490126E-2</v>
      </c>
      <c r="BV503" s="51">
        <f t="shared" si="639"/>
        <v>6.9544749371422453E-4</v>
      </c>
      <c r="BW503" s="51">
        <f t="shared" si="640"/>
        <v>2.5795356835769563E-3</v>
      </c>
      <c r="BX503" s="51">
        <f t="shared" si="641"/>
        <v>0.99129892394567565</v>
      </c>
      <c r="BY503" s="51">
        <f t="shared" si="642"/>
        <v>1.4623094878484141E-2</v>
      </c>
      <c r="BZ503" s="51">
        <f t="shared" si="643"/>
        <v>3.0824659727782229E-3</v>
      </c>
      <c r="CA503" s="51">
        <f t="shared" si="644"/>
        <v>3.1578947368421053E-4</v>
      </c>
      <c r="CB503" s="51">
        <f t="shared" si="645"/>
        <v>0</v>
      </c>
      <c r="CC503" s="51">
        <f t="shared" si="646"/>
        <v>0</v>
      </c>
      <c r="CD503" s="51">
        <f t="shared" si="647"/>
        <v>0.22640540878928256</v>
      </c>
      <c r="CE503" s="40"/>
      <c r="CF503" s="53">
        <f t="shared" si="651"/>
        <v>1.9005362128492842</v>
      </c>
      <c r="CG503" s="40"/>
      <c r="CH503" s="61">
        <f t="shared" si="652"/>
        <v>1.3813763834567697E-3</v>
      </c>
      <c r="CI503" s="61">
        <f t="shared" si="653"/>
        <v>6.0306119917640351E-2</v>
      </c>
      <c r="CJ503" s="61">
        <f t="shared" si="654"/>
        <v>1.3984239536490126E-2</v>
      </c>
      <c r="CK503" s="61">
        <f t="shared" si="655"/>
        <v>6.9544749371422453E-4</v>
      </c>
      <c r="CL503" s="61">
        <f t="shared" si="656"/>
        <v>2.5795356835769563E-3</v>
      </c>
      <c r="CM503" s="61">
        <f t="shared" si="657"/>
        <v>0.99129892394567565</v>
      </c>
      <c r="CN503" s="61">
        <f t="shared" si="658"/>
        <v>2.9246189756968282E-2</v>
      </c>
      <c r="CO503" s="61">
        <f t="shared" si="659"/>
        <v>6.1649319455564459E-3</v>
      </c>
      <c r="CP503" s="61">
        <f t="shared" si="660"/>
        <v>6.3157894736842106E-4</v>
      </c>
      <c r="CQ503" s="61">
        <f t="shared" si="661"/>
        <v>0</v>
      </c>
      <c r="CR503" s="61">
        <f t="shared" si="662"/>
        <v>0</v>
      </c>
      <c r="CS503" s="61">
        <f t="shared" si="663"/>
        <v>0.22640540878928256</v>
      </c>
      <c r="CT503" s="40"/>
      <c r="CU503" s="54">
        <f t="shared" si="664"/>
        <v>2.6253558403343696E-3</v>
      </c>
      <c r="CV503" s="54">
        <f t="shared" si="665"/>
        <v>0.11461396475990698</v>
      </c>
      <c r="CW503" s="54">
        <f t="shared" si="666"/>
        <v>2.6577553648258173E-2</v>
      </c>
      <c r="CX503" s="54">
        <f t="shared" si="667"/>
        <v>1.3217231459391587E-3</v>
      </c>
      <c r="CY503" s="54">
        <f t="shared" si="668"/>
        <v>4.9025009789749382E-3</v>
      </c>
      <c r="CZ503" s="54">
        <f t="shared" si="669"/>
        <v>1.8839995027172851</v>
      </c>
      <c r="DA503" s="54">
        <f t="shared" si="670"/>
        <v>5.5583442720980029E-2</v>
      </c>
      <c r="DB503" s="54">
        <f t="shared" si="671"/>
        <v>1.1716676412281418E-2</v>
      </c>
      <c r="DC503" s="54">
        <f t="shared" si="672"/>
        <v>1.2003386607469164E-3</v>
      </c>
      <c r="DD503" s="54">
        <f t="shared" si="673"/>
        <v>0</v>
      </c>
      <c r="DE503" s="54">
        <f t="shared" si="674"/>
        <v>0</v>
      </c>
      <c r="DF503" s="54">
        <f t="shared" si="675"/>
        <v>0.43029167818897712</v>
      </c>
      <c r="DG503" s="40"/>
      <c r="DH503" s="80">
        <f t="shared" si="676"/>
        <v>2.5328327370736838</v>
      </c>
      <c r="DI503" s="80">
        <f t="shared" si="677"/>
        <v>0.78962971803290338</v>
      </c>
      <c r="DJ503" s="40"/>
      <c r="DK503" s="54">
        <f t="shared" si="678"/>
        <v>2.7627527669135394E-3</v>
      </c>
      <c r="DL503" s="54">
        <f t="shared" si="679"/>
        <v>6.0306119917640351E-2</v>
      </c>
      <c r="DM503" s="54">
        <f t="shared" si="680"/>
        <v>1.3984239536490126E-2</v>
      </c>
      <c r="DN503" s="54">
        <f t="shared" si="681"/>
        <v>6.9544749371422453E-4</v>
      </c>
      <c r="DO503" s="54">
        <f t="shared" si="682"/>
        <v>2.5795356835769563E-3</v>
      </c>
      <c r="DP503" s="54">
        <f t="shared" si="683"/>
        <v>0.99129892394567565</v>
      </c>
      <c r="DQ503" s="54">
        <f t="shared" si="684"/>
        <v>4.3869284635452421E-2</v>
      </c>
      <c r="DR503" s="54">
        <f t="shared" si="685"/>
        <v>9.2473979183346697E-3</v>
      </c>
      <c r="DS503" s="54">
        <f t="shared" si="686"/>
        <v>9.4736842105263164E-4</v>
      </c>
      <c r="DT503" s="54">
        <f t="shared" si="687"/>
        <v>0</v>
      </c>
      <c r="DU503" s="54">
        <f t="shared" si="688"/>
        <v>0</v>
      </c>
      <c r="DV503" s="54">
        <f t="shared" si="689"/>
        <v>0.45281081757856512</v>
      </c>
      <c r="DW503" s="54"/>
      <c r="DX503" s="63">
        <f t="shared" si="690"/>
        <v>1.5785018878974157</v>
      </c>
      <c r="DY503" s="40"/>
      <c r="DZ503" s="41">
        <f t="shared" si="691"/>
        <v>5.2507116806687392E-3</v>
      </c>
      <c r="EA503" s="41">
        <f t="shared" si="692"/>
        <v>0.11461396475990698</v>
      </c>
      <c r="EB503" s="41">
        <f t="shared" si="693"/>
        <v>2.6577553648258173E-2</v>
      </c>
      <c r="EC503" s="41">
        <f t="shared" si="694"/>
        <v>1.3217231459391587E-3</v>
      </c>
      <c r="ED503" s="41">
        <f t="shared" si="695"/>
        <v>4.9025009789749382E-3</v>
      </c>
      <c r="EE503" s="41">
        <f t="shared" si="696"/>
        <v>1.8839995027172851</v>
      </c>
      <c r="EF503" s="41">
        <f t="shared" si="697"/>
        <v>8.3375164081470041E-2</v>
      </c>
      <c r="EG503" s="41">
        <f t="shared" si="698"/>
        <v>1.7575014618422126E-2</v>
      </c>
      <c r="EH503" s="41">
        <f t="shared" si="699"/>
        <v>1.8005079911203746E-3</v>
      </c>
      <c r="EI503" s="41">
        <f t="shared" si="700"/>
        <v>0</v>
      </c>
      <c r="EJ503" s="41">
        <f t="shared" si="701"/>
        <v>0</v>
      </c>
      <c r="EK503" s="41">
        <f t="shared" si="702"/>
        <v>0.86058335637795424</v>
      </c>
      <c r="EL503" s="40"/>
      <c r="EM503" s="82">
        <f t="shared" si="703"/>
        <v>3</v>
      </c>
      <c r="EN503" s="40"/>
      <c r="EO503" s="80">
        <f t="shared" si="704"/>
        <v>1.262221691802579</v>
      </c>
      <c r="EP503" s="80">
        <f t="shared" si="705"/>
        <v>1.4876619961047801</v>
      </c>
      <c r="EQ503" s="80">
        <f t="shared" si="706"/>
        <v>0.22544030430220108</v>
      </c>
      <c r="ER503" s="80"/>
      <c r="ES503" s="80">
        <f t="shared" si="648"/>
        <v>10.793410646593742</v>
      </c>
      <c r="ET503" s="80">
        <f t="shared" si="649"/>
        <v>67.139304330221293</v>
      </c>
      <c r="EU503" s="80"/>
      <c r="EV503" s="80">
        <f t="shared" si="707"/>
        <v>0.22544030430220108</v>
      </c>
      <c r="EW503" s="80">
        <f t="shared" si="708"/>
        <v>1.262221691802579</v>
      </c>
      <c r="EX503" s="84">
        <f t="shared" si="709"/>
        <v>0.21854155616742199</v>
      </c>
      <c r="EY503" s="85">
        <f t="shared" si="710"/>
        <v>0.33977109652026682</v>
      </c>
      <c r="EZ503" s="86">
        <f>3</f>
        <v>3</v>
      </c>
      <c r="FA503" s="75"/>
      <c r="FB503" s="88"/>
      <c r="FC503" s="80">
        <f t="shared" si="711"/>
        <v>8.3000000000000004E-2</v>
      </c>
      <c r="FD503" s="80">
        <f t="shared" si="712"/>
        <v>2.431</v>
      </c>
      <c r="FE503" s="80">
        <f t="shared" si="713"/>
        <v>0.99199999999999999</v>
      </c>
      <c r="FF503" s="80">
        <f t="shared" si="714"/>
        <v>3.9E-2</v>
      </c>
      <c r="FG503" s="80">
        <f t="shared" si="715"/>
        <v>0.21</v>
      </c>
      <c r="FH503" s="80">
        <f t="shared" si="716"/>
        <v>10.793410646593742</v>
      </c>
      <c r="FI503" s="80">
        <f t="shared" si="717"/>
        <v>67.139304330221293</v>
      </c>
      <c r="FJ503" s="80">
        <f t="shared" si="718"/>
        <v>1.4910000000000001</v>
      </c>
      <c r="FK503" s="80">
        <f t="shared" si="719"/>
        <v>0.46200000000000002</v>
      </c>
      <c r="FL503" s="80">
        <f t="shared" si="720"/>
        <v>4.8000000000000001E-2</v>
      </c>
      <c r="FM503" s="80">
        <f t="shared" si="721"/>
        <v>0</v>
      </c>
      <c r="FN503" s="80">
        <f t="shared" si="722"/>
        <v>0</v>
      </c>
      <c r="FO503" s="80">
        <f t="shared" si="723"/>
        <v>18.082999999999998</v>
      </c>
      <c r="FP503" s="80">
        <f t="shared" si="724"/>
        <v>101.77171497681503</v>
      </c>
    </row>
    <row r="504" spans="1:172" ht="21">
      <c r="A504" s="40">
        <v>502</v>
      </c>
      <c r="B504" s="41" t="s">
        <v>73</v>
      </c>
      <c r="C504" s="242">
        <v>1.0999999999999999E-2</v>
      </c>
      <c r="D504" s="242">
        <v>2.0990000000000002</v>
      </c>
      <c r="E504" s="242">
        <v>1.0549999999999999</v>
      </c>
      <c r="F504" s="242">
        <v>3.5000000000000003E-2</v>
      </c>
      <c r="G504" s="242">
        <v>0.14099999999999999</v>
      </c>
      <c r="H504" s="242">
        <v>69.143556427375955</v>
      </c>
      <c r="I504" s="242">
        <v>1.0900000000000001</v>
      </c>
      <c r="J504" s="242">
        <v>0.505</v>
      </c>
      <c r="K504" s="242">
        <v>2.1999999999999999E-2</v>
      </c>
      <c r="L504" s="248">
        <v>0</v>
      </c>
      <c r="M504" s="248">
        <v>0</v>
      </c>
      <c r="N504" s="242">
        <v>18.524999999999999</v>
      </c>
      <c r="O504" s="71"/>
      <c r="P504" s="70">
        <f t="shared" si="635"/>
        <v>99.002913791917706</v>
      </c>
      <c r="Q504" s="70">
        <f t="shared" si="650"/>
        <v>92.626556427375959</v>
      </c>
      <c r="S504" s="48">
        <v>60.085000000000001</v>
      </c>
      <c r="T504" s="48">
        <v>40.311</v>
      </c>
      <c r="U504" s="48">
        <v>70.936999999999998</v>
      </c>
      <c r="V504" s="48">
        <v>56.079000000000001</v>
      </c>
      <c r="W504" s="48">
        <v>81.41</v>
      </c>
      <c r="X504" s="49">
        <v>71.849999999999994</v>
      </c>
      <c r="Y504" s="48">
        <v>101.962</v>
      </c>
      <c r="Z504" s="48">
        <v>149.88</v>
      </c>
      <c r="AA504" s="48">
        <v>152</v>
      </c>
      <c r="AB504" s="48">
        <v>61.978999999999999</v>
      </c>
      <c r="AC504" s="48">
        <v>94.203000000000003</v>
      </c>
      <c r="AD504" s="49">
        <v>79.87</v>
      </c>
      <c r="AE504" s="40"/>
      <c r="AF504" s="41">
        <v>1</v>
      </c>
      <c r="AG504" s="41">
        <v>1</v>
      </c>
      <c r="AH504" s="41">
        <v>1</v>
      </c>
      <c r="AI504" s="41">
        <v>1</v>
      </c>
      <c r="AJ504" s="41">
        <v>1</v>
      </c>
      <c r="AK504" s="50">
        <v>1</v>
      </c>
      <c r="AL504" s="41">
        <v>2</v>
      </c>
      <c r="AM504" s="41">
        <v>2</v>
      </c>
      <c r="AN504" s="41">
        <v>2</v>
      </c>
      <c r="AO504" s="41">
        <v>2</v>
      </c>
      <c r="AP504" s="41">
        <v>2</v>
      </c>
      <c r="AQ504" s="50">
        <v>1</v>
      </c>
      <c r="AR504" s="40"/>
      <c r="AS504" s="41">
        <v>4</v>
      </c>
      <c r="AT504" s="41">
        <v>2</v>
      </c>
      <c r="AU504" s="41">
        <v>2</v>
      </c>
      <c r="AV504" s="41">
        <v>2</v>
      </c>
      <c r="AW504" s="41">
        <v>2</v>
      </c>
      <c r="AX504" s="50">
        <v>2</v>
      </c>
      <c r="AY504" s="41">
        <v>3</v>
      </c>
      <c r="AZ504" s="41">
        <v>3</v>
      </c>
      <c r="BA504" s="41">
        <v>3</v>
      </c>
      <c r="BB504" s="41">
        <v>1</v>
      </c>
      <c r="BC504" s="41">
        <v>1</v>
      </c>
      <c r="BD504" s="50">
        <v>4</v>
      </c>
      <c r="BE504" s="40"/>
      <c r="BF504" s="59">
        <v>2</v>
      </c>
      <c r="BG504" s="59">
        <v>1</v>
      </c>
      <c r="BH504" s="59">
        <v>1</v>
      </c>
      <c r="BI504" s="59">
        <v>1</v>
      </c>
      <c r="BJ504" s="59">
        <v>1</v>
      </c>
      <c r="BK504" s="60">
        <v>1</v>
      </c>
      <c r="BL504" s="59">
        <v>3</v>
      </c>
      <c r="BM504" s="59">
        <v>3</v>
      </c>
      <c r="BN504" s="59">
        <v>3</v>
      </c>
      <c r="BO504" s="59">
        <v>1</v>
      </c>
      <c r="BP504" s="59">
        <v>1</v>
      </c>
      <c r="BQ504" s="60">
        <v>2</v>
      </c>
      <c r="BR504" s="40"/>
      <c r="BS504" s="51">
        <f t="shared" si="636"/>
        <v>1.8307397853041524E-4</v>
      </c>
      <c r="BT504" s="51">
        <f t="shared" si="637"/>
        <v>5.2070154548386302E-2</v>
      </c>
      <c r="BU504" s="51">
        <f t="shared" si="638"/>
        <v>1.4872351523182541E-2</v>
      </c>
      <c r="BV504" s="51">
        <f t="shared" si="639"/>
        <v>6.2411954564097079E-4</v>
      </c>
      <c r="BW504" s="51">
        <f t="shared" si="640"/>
        <v>1.731973958973099E-3</v>
      </c>
      <c r="BX504" s="51">
        <f t="shared" si="641"/>
        <v>0.96233203100036135</v>
      </c>
      <c r="BY504" s="51">
        <f t="shared" si="642"/>
        <v>1.0690257154626234E-2</v>
      </c>
      <c r="BZ504" s="51">
        <f t="shared" si="643"/>
        <v>3.36936215639178E-3</v>
      </c>
      <c r="CA504" s="51">
        <f t="shared" si="644"/>
        <v>1.4473684210526314E-4</v>
      </c>
      <c r="CB504" s="51">
        <f t="shared" si="645"/>
        <v>0</v>
      </c>
      <c r="CC504" s="51">
        <f t="shared" si="646"/>
        <v>0</v>
      </c>
      <c r="CD504" s="51">
        <f t="shared" si="647"/>
        <v>0.23193940152748213</v>
      </c>
      <c r="CE504" s="40"/>
      <c r="CF504" s="53">
        <f t="shared" si="651"/>
        <v>1.9499656366698059</v>
      </c>
      <c r="CG504" s="40"/>
      <c r="CH504" s="61">
        <f t="shared" si="652"/>
        <v>1.8307397853041524E-4</v>
      </c>
      <c r="CI504" s="61">
        <f t="shared" si="653"/>
        <v>5.2070154548386302E-2</v>
      </c>
      <c r="CJ504" s="61">
        <f t="shared" si="654"/>
        <v>1.4872351523182541E-2</v>
      </c>
      <c r="CK504" s="61">
        <f t="shared" si="655"/>
        <v>6.2411954564097079E-4</v>
      </c>
      <c r="CL504" s="61">
        <f t="shared" si="656"/>
        <v>1.731973958973099E-3</v>
      </c>
      <c r="CM504" s="61">
        <f t="shared" si="657"/>
        <v>0.96233203100036135</v>
      </c>
      <c r="CN504" s="61">
        <f t="shared" si="658"/>
        <v>2.1380514309252467E-2</v>
      </c>
      <c r="CO504" s="61">
        <f t="shared" si="659"/>
        <v>6.7387243127835601E-3</v>
      </c>
      <c r="CP504" s="61">
        <f t="shared" si="660"/>
        <v>2.8947368421052629E-4</v>
      </c>
      <c r="CQ504" s="61">
        <f t="shared" si="661"/>
        <v>0</v>
      </c>
      <c r="CR504" s="61">
        <f t="shared" si="662"/>
        <v>0</v>
      </c>
      <c r="CS504" s="61">
        <f t="shared" si="663"/>
        <v>0.23193940152748213</v>
      </c>
      <c r="CT504" s="40"/>
      <c r="CU504" s="54">
        <f t="shared" si="664"/>
        <v>3.5698796710273553E-4</v>
      </c>
      <c r="CV504" s="54">
        <f t="shared" si="665"/>
        <v>0.10153501206543929</v>
      </c>
      <c r="CW504" s="54">
        <f t="shared" si="666"/>
        <v>2.9000574406679802E-2</v>
      </c>
      <c r="CX504" s="54">
        <f t="shared" si="667"/>
        <v>1.2170116671738657E-3</v>
      </c>
      <c r="CY504" s="54">
        <f t="shared" si="668"/>
        <v>3.3772897036045031E-3</v>
      </c>
      <c r="CZ504" s="54">
        <f t="shared" si="669"/>
        <v>1.876514391517367</v>
      </c>
      <c r="DA504" s="54">
        <f t="shared" si="670"/>
        <v>4.1691268197369381E-2</v>
      </c>
      <c r="DB504" s="54">
        <f t="shared" si="671"/>
        <v>1.3140280844919295E-2</v>
      </c>
      <c r="DC504" s="54">
        <f t="shared" si="672"/>
        <v>5.644637369307332E-4</v>
      </c>
      <c r="DD504" s="54">
        <f t="shared" si="673"/>
        <v>0</v>
      </c>
      <c r="DE504" s="54">
        <f t="shared" si="674"/>
        <v>0</v>
      </c>
      <c r="DF504" s="54">
        <f t="shared" si="675"/>
        <v>0.45227386276835047</v>
      </c>
      <c r="DG504" s="40"/>
      <c r="DH504" s="80">
        <f t="shared" si="676"/>
        <v>2.519671142874937</v>
      </c>
      <c r="DI504" s="80">
        <f t="shared" si="677"/>
        <v>0.79375437769152934</v>
      </c>
      <c r="DJ504" s="40"/>
      <c r="DK504" s="54">
        <f t="shared" si="678"/>
        <v>3.6614795706083048E-4</v>
      </c>
      <c r="DL504" s="54">
        <f t="shared" si="679"/>
        <v>5.2070154548386302E-2</v>
      </c>
      <c r="DM504" s="54">
        <f t="shared" si="680"/>
        <v>1.4872351523182541E-2</v>
      </c>
      <c r="DN504" s="54">
        <f t="shared" si="681"/>
        <v>6.2411954564097079E-4</v>
      </c>
      <c r="DO504" s="54">
        <f t="shared" si="682"/>
        <v>1.731973958973099E-3</v>
      </c>
      <c r="DP504" s="54">
        <f t="shared" si="683"/>
        <v>0.96233203100036135</v>
      </c>
      <c r="DQ504" s="54">
        <f t="shared" si="684"/>
        <v>3.2070771463878697E-2</v>
      </c>
      <c r="DR504" s="54">
        <f t="shared" si="685"/>
        <v>1.010808646917534E-2</v>
      </c>
      <c r="DS504" s="54">
        <f t="shared" si="686"/>
        <v>4.3421052631578943E-4</v>
      </c>
      <c r="DT504" s="54">
        <f t="shared" si="687"/>
        <v>0</v>
      </c>
      <c r="DU504" s="54">
        <f t="shared" si="688"/>
        <v>0</v>
      </c>
      <c r="DV504" s="54">
        <f t="shared" si="689"/>
        <v>0.46387880305496426</v>
      </c>
      <c r="DW504" s="54"/>
      <c r="DX504" s="63">
        <f t="shared" si="690"/>
        <v>1.5384886500479391</v>
      </c>
      <c r="DY504" s="40"/>
      <c r="DZ504" s="41">
        <f t="shared" si="691"/>
        <v>7.1397593420547106E-4</v>
      </c>
      <c r="EA504" s="41">
        <f t="shared" si="692"/>
        <v>0.10153501206543929</v>
      </c>
      <c r="EB504" s="41">
        <f t="shared" si="693"/>
        <v>2.9000574406679802E-2</v>
      </c>
      <c r="EC504" s="41">
        <f t="shared" si="694"/>
        <v>1.2170116671738657E-3</v>
      </c>
      <c r="ED504" s="41">
        <f t="shared" si="695"/>
        <v>3.3772897036045031E-3</v>
      </c>
      <c r="EE504" s="41">
        <f t="shared" si="696"/>
        <v>1.876514391517367</v>
      </c>
      <c r="EF504" s="41">
        <f t="shared" si="697"/>
        <v>6.2536902296054062E-2</v>
      </c>
      <c r="EG504" s="41">
        <f t="shared" si="698"/>
        <v>1.9710421267378941E-2</v>
      </c>
      <c r="EH504" s="41">
        <f t="shared" si="699"/>
        <v>8.4669560539609985E-4</v>
      </c>
      <c r="EI504" s="41">
        <f t="shared" si="700"/>
        <v>0</v>
      </c>
      <c r="EJ504" s="41">
        <f t="shared" si="701"/>
        <v>0</v>
      </c>
      <c r="EK504" s="41">
        <f t="shared" si="702"/>
        <v>0.90454772553670093</v>
      </c>
      <c r="EL504" s="40"/>
      <c r="EM504" s="82">
        <f t="shared" si="703"/>
        <v>3</v>
      </c>
      <c r="EN504" s="40"/>
      <c r="EO504" s="80">
        <f t="shared" si="704"/>
        <v>1.2374737338508242</v>
      </c>
      <c r="EP504" s="80">
        <f t="shared" si="705"/>
        <v>1.4894915130680664</v>
      </c>
      <c r="EQ504" s="80">
        <f t="shared" si="706"/>
        <v>0.25201777921724222</v>
      </c>
      <c r="ER504" s="80"/>
      <c r="ES504" s="80">
        <f t="shared" si="648"/>
        <v>11.698895485558271</v>
      </c>
      <c r="ET504" s="80">
        <f t="shared" si="649"/>
        <v>63.821018306359441</v>
      </c>
      <c r="EU504" s="80"/>
      <c r="EV504" s="80">
        <f t="shared" si="707"/>
        <v>0.25201777921724222</v>
      </c>
      <c r="EW504" s="80">
        <f t="shared" si="708"/>
        <v>1.2374737338508242</v>
      </c>
      <c r="EX504" s="84">
        <f t="shared" si="709"/>
        <v>0.19088288858921959</v>
      </c>
      <c r="EY504" s="85">
        <f t="shared" si="710"/>
        <v>0.35899435848783617</v>
      </c>
      <c r="EZ504" s="86">
        <f>3</f>
        <v>3</v>
      </c>
      <c r="FA504" s="75"/>
      <c r="FB504" s="88"/>
      <c r="FC504" s="80">
        <f t="shared" si="711"/>
        <v>1.0999999999999999E-2</v>
      </c>
      <c r="FD504" s="80">
        <f t="shared" si="712"/>
        <v>2.0990000000000002</v>
      </c>
      <c r="FE504" s="80">
        <f t="shared" si="713"/>
        <v>1.0549999999999999</v>
      </c>
      <c r="FF504" s="80">
        <f t="shared" si="714"/>
        <v>3.5000000000000003E-2</v>
      </c>
      <c r="FG504" s="80">
        <f t="shared" si="715"/>
        <v>0.14099999999999999</v>
      </c>
      <c r="FH504" s="80">
        <f t="shared" si="716"/>
        <v>11.698895485558271</v>
      </c>
      <c r="FI504" s="80">
        <f t="shared" si="717"/>
        <v>63.821018306359441</v>
      </c>
      <c r="FJ504" s="80">
        <f t="shared" si="718"/>
        <v>1.0900000000000001</v>
      </c>
      <c r="FK504" s="80">
        <f t="shared" si="719"/>
        <v>0.505</v>
      </c>
      <c r="FL504" s="80">
        <f t="shared" si="720"/>
        <v>2.1999999999999999E-2</v>
      </c>
      <c r="FM504" s="80">
        <f t="shared" si="721"/>
        <v>0</v>
      </c>
      <c r="FN504" s="80">
        <f t="shared" si="722"/>
        <v>0</v>
      </c>
      <c r="FO504" s="80">
        <f t="shared" si="723"/>
        <v>18.524999999999999</v>
      </c>
      <c r="FP504" s="80">
        <f t="shared" si="724"/>
        <v>99.002913791917706</v>
      </c>
    </row>
    <row r="505" spans="1:172" ht="21">
      <c r="A505" s="40">
        <v>503</v>
      </c>
      <c r="B505" s="41" t="s">
        <v>73</v>
      </c>
      <c r="C505" s="242">
        <v>0.03</v>
      </c>
      <c r="D505" s="242">
        <v>1.7430000000000001</v>
      </c>
      <c r="E505" s="242">
        <v>0.73299999999999998</v>
      </c>
      <c r="F505" s="242">
        <v>6.0000000000000001E-3</v>
      </c>
      <c r="G505" s="242">
        <v>0.13700000000000001</v>
      </c>
      <c r="H505" s="242">
        <v>69.79952129861249</v>
      </c>
      <c r="I505" s="242">
        <v>0.81200000000000006</v>
      </c>
      <c r="J505" s="242">
        <v>0.499</v>
      </c>
      <c r="K505" s="242">
        <v>2.5999999999999999E-2</v>
      </c>
      <c r="L505" s="248">
        <v>0</v>
      </c>
      <c r="M505" s="248">
        <v>0</v>
      </c>
      <c r="N505" s="242">
        <v>19.779</v>
      </c>
      <c r="O505" s="71"/>
      <c r="P505" s="70">
        <f t="shared" si="635"/>
        <v>99.774800566828475</v>
      </c>
      <c r="Q505" s="70">
        <f t="shared" si="650"/>
        <v>93.564521298612476</v>
      </c>
      <c r="S505" s="48">
        <v>60.085000000000001</v>
      </c>
      <c r="T505" s="48">
        <v>40.311</v>
      </c>
      <c r="U505" s="48">
        <v>70.936999999999998</v>
      </c>
      <c r="V505" s="48">
        <v>56.079000000000001</v>
      </c>
      <c r="W505" s="48">
        <v>81.41</v>
      </c>
      <c r="X505" s="49">
        <v>71.849999999999994</v>
      </c>
      <c r="Y505" s="48">
        <v>101.962</v>
      </c>
      <c r="Z505" s="48">
        <v>149.88</v>
      </c>
      <c r="AA505" s="48">
        <v>152</v>
      </c>
      <c r="AB505" s="48">
        <v>61.978999999999999</v>
      </c>
      <c r="AC505" s="48">
        <v>94.203000000000003</v>
      </c>
      <c r="AD505" s="49">
        <v>79.87</v>
      </c>
      <c r="AE505" s="40"/>
      <c r="AF505" s="41">
        <v>1</v>
      </c>
      <c r="AG505" s="41">
        <v>1</v>
      </c>
      <c r="AH505" s="41">
        <v>1</v>
      </c>
      <c r="AI505" s="41">
        <v>1</v>
      </c>
      <c r="AJ505" s="41">
        <v>1</v>
      </c>
      <c r="AK505" s="50">
        <v>1</v>
      </c>
      <c r="AL505" s="41">
        <v>2</v>
      </c>
      <c r="AM505" s="41">
        <v>2</v>
      </c>
      <c r="AN505" s="41">
        <v>2</v>
      </c>
      <c r="AO505" s="41">
        <v>2</v>
      </c>
      <c r="AP505" s="41">
        <v>2</v>
      </c>
      <c r="AQ505" s="50">
        <v>1</v>
      </c>
      <c r="AR505" s="40"/>
      <c r="AS505" s="41">
        <v>4</v>
      </c>
      <c r="AT505" s="41">
        <v>2</v>
      </c>
      <c r="AU505" s="41">
        <v>2</v>
      </c>
      <c r="AV505" s="41">
        <v>2</v>
      </c>
      <c r="AW505" s="41">
        <v>2</v>
      </c>
      <c r="AX505" s="50">
        <v>2</v>
      </c>
      <c r="AY505" s="41">
        <v>3</v>
      </c>
      <c r="AZ505" s="41">
        <v>3</v>
      </c>
      <c r="BA505" s="41">
        <v>3</v>
      </c>
      <c r="BB505" s="41">
        <v>1</v>
      </c>
      <c r="BC505" s="41">
        <v>1</v>
      </c>
      <c r="BD505" s="50">
        <v>4</v>
      </c>
      <c r="BE505" s="40"/>
      <c r="BF505" s="59">
        <v>2</v>
      </c>
      <c r="BG505" s="59">
        <v>1</v>
      </c>
      <c r="BH505" s="59">
        <v>1</v>
      </c>
      <c r="BI505" s="59">
        <v>1</v>
      </c>
      <c r="BJ505" s="59">
        <v>1</v>
      </c>
      <c r="BK505" s="60">
        <v>1</v>
      </c>
      <c r="BL505" s="59">
        <v>3</v>
      </c>
      <c r="BM505" s="59">
        <v>3</v>
      </c>
      <c r="BN505" s="59">
        <v>3</v>
      </c>
      <c r="BO505" s="59">
        <v>1</v>
      </c>
      <c r="BP505" s="59">
        <v>1</v>
      </c>
      <c r="BQ505" s="60">
        <v>2</v>
      </c>
      <c r="BR505" s="40"/>
      <c r="BS505" s="51">
        <f t="shared" si="636"/>
        <v>4.9929266871931433E-4</v>
      </c>
      <c r="BT505" s="51">
        <f t="shared" si="637"/>
        <v>4.3238818188583765E-2</v>
      </c>
      <c r="BU505" s="51">
        <f t="shared" si="638"/>
        <v>1.0333112480087966E-2</v>
      </c>
      <c r="BV505" s="51">
        <f t="shared" si="639"/>
        <v>1.069919221098807E-4</v>
      </c>
      <c r="BW505" s="51">
        <f t="shared" si="640"/>
        <v>1.6828399459525858E-3</v>
      </c>
      <c r="BX505" s="51">
        <f t="shared" si="641"/>
        <v>0.97146167430219199</v>
      </c>
      <c r="BY505" s="51">
        <f t="shared" si="642"/>
        <v>7.9637512014279835E-3</v>
      </c>
      <c r="BZ505" s="51">
        <f t="shared" si="643"/>
        <v>3.3293301307712837E-3</v>
      </c>
      <c r="CA505" s="51">
        <f t="shared" si="644"/>
        <v>1.7105263157894736E-4</v>
      </c>
      <c r="CB505" s="51">
        <f t="shared" si="645"/>
        <v>0</v>
      </c>
      <c r="CC505" s="51">
        <f t="shared" si="646"/>
        <v>0</v>
      </c>
      <c r="CD505" s="51">
        <f t="shared" si="647"/>
        <v>0.24763991486165016</v>
      </c>
      <c r="CE505" s="40"/>
      <c r="CF505" s="53">
        <f t="shared" si="651"/>
        <v>1.9261708302922382</v>
      </c>
      <c r="CG505" s="40"/>
      <c r="CH505" s="61">
        <f t="shared" si="652"/>
        <v>4.9929266871931433E-4</v>
      </c>
      <c r="CI505" s="61">
        <f t="shared" si="653"/>
        <v>4.3238818188583765E-2</v>
      </c>
      <c r="CJ505" s="61">
        <f t="shared" si="654"/>
        <v>1.0333112480087966E-2</v>
      </c>
      <c r="CK505" s="61">
        <f t="shared" si="655"/>
        <v>1.069919221098807E-4</v>
      </c>
      <c r="CL505" s="61">
        <f t="shared" si="656"/>
        <v>1.6828399459525858E-3</v>
      </c>
      <c r="CM505" s="61">
        <f t="shared" si="657"/>
        <v>0.97146167430219199</v>
      </c>
      <c r="CN505" s="61">
        <f t="shared" si="658"/>
        <v>1.5927502402855967E-2</v>
      </c>
      <c r="CO505" s="61">
        <f t="shared" si="659"/>
        <v>6.6586602615425674E-3</v>
      </c>
      <c r="CP505" s="61">
        <f t="shared" si="660"/>
        <v>3.4210526315789472E-4</v>
      </c>
      <c r="CQ505" s="61">
        <f t="shared" si="661"/>
        <v>0</v>
      </c>
      <c r="CR505" s="61">
        <f t="shared" si="662"/>
        <v>0</v>
      </c>
      <c r="CS505" s="61">
        <f t="shared" si="663"/>
        <v>0.24763991486165016</v>
      </c>
      <c r="CT505" s="40"/>
      <c r="CU505" s="54">
        <f t="shared" si="664"/>
        <v>9.6172297426590908E-4</v>
      </c>
      <c r="CV505" s="54">
        <f t="shared" si="665"/>
        <v>8.3285350331159524E-2</v>
      </c>
      <c r="CW505" s="54">
        <f t="shared" si="666"/>
        <v>1.9903339845274128E-2</v>
      </c>
      <c r="CX505" s="54">
        <f t="shared" si="667"/>
        <v>2.0608471944495138E-4</v>
      </c>
      <c r="CY505" s="54">
        <f t="shared" si="668"/>
        <v>3.2414372159444375E-3</v>
      </c>
      <c r="CZ505" s="54">
        <f t="shared" si="669"/>
        <v>1.8712011397877411</v>
      </c>
      <c r="DA505" s="54">
        <f t="shared" si="670"/>
        <v>3.0679090527790699E-2</v>
      </c>
      <c r="DB505" s="54">
        <f t="shared" si="671"/>
        <v>1.2825717164609379E-2</v>
      </c>
      <c r="DC505" s="54">
        <f t="shared" si="672"/>
        <v>6.5895317878418677E-4</v>
      </c>
      <c r="DD505" s="54">
        <f t="shared" si="673"/>
        <v>0</v>
      </c>
      <c r="DE505" s="54">
        <f t="shared" si="674"/>
        <v>0</v>
      </c>
      <c r="DF505" s="54">
        <f t="shared" si="675"/>
        <v>0.47699678042256388</v>
      </c>
      <c r="DG505" s="40"/>
      <c r="DH505" s="80">
        <f t="shared" si="676"/>
        <v>2.4999596161675779</v>
      </c>
      <c r="DI505" s="80">
        <f t="shared" si="677"/>
        <v>0.80001292303512772</v>
      </c>
      <c r="DJ505" s="40"/>
      <c r="DK505" s="54">
        <f t="shared" si="678"/>
        <v>9.9858533743862866E-4</v>
      </c>
      <c r="DL505" s="54">
        <f t="shared" si="679"/>
        <v>4.3238818188583765E-2</v>
      </c>
      <c r="DM505" s="54">
        <f t="shared" si="680"/>
        <v>1.0333112480087966E-2</v>
      </c>
      <c r="DN505" s="54">
        <f t="shared" si="681"/>
        <v>1.069919221098807E-4</v>
      </c>
      <c r="DO505" s="54">
        <f t="shared" si="682"/>
        <v>1.6828399459525858E-3</v>
      </c>
      <c r="DP505" s="54">
        <f t="shared" si="683"/>
        <v>0.97146167430219199</v>
      </c>
      <c r="DQ505" s="54">
        <f t="shared" si="684"/>
        <v>2.389125360428395E-2</v>
      </c>
      <c r="DR505" s="54">
        <f t="shared" si="685"/>
        <v>9.9879903923138502E-3</v>
      </c>
      <c r="DS505" s="54">
        <f t="shared" si="686"/>
        <v>5.131578947368421E-4</v>
      </c>
      <c r="DT505" s="54">
        <f t="shared" si="687"/>
        <v>0</v>
      </c>
      <c r="DU505" s="54">
        <f t="shared" si="688"/>
        <v>0</v>
      </c>
      <c r="DV505" s="54">
        <f t="shared" si="689"/>
        <v>0.49527982972330031</v>
      </c>
      <c r="DW505" s="54"/>
      <c r="DX505" s="63">
        <f t="shared" si="690"/>
        <v>1.5574942537909997</v>
      </c>
      <c r="DY505" s="40"/>
      <c r="DZ505" s="41">
        <f t="shared" si="691"/>
        <v>1.9234459485318182E-3</v>
      </c>
      <c r="EA505" s="41">
        <f t="shared" si="692"/>
        <v>8.3285350331159524E-2</v>
      </c>
      <c r="EB505" s="41">
        <f t="shared" si="693"/>
        <v>1.9903339845274128E-2</v>
      </c>
      <c r="EC505" s="41">
        <f t="shared" si="694"/>
        <v>2.0608471944495138E-4</v>
      </c>
      <c r="ED505" s="41">
        <f t="shared" si="695"/>
        <v>3.2414372159444375E-3</v>
      </c>
      <c r="EE505" s="41">
        <f t="shared" si="696"/>
        <v>1.8712011397877411</v>
      </c>
      <c r="EF505" s="41">
        <f t="shared" si="697"/>
        <v>4.6018635791686045E-2</v>
      </c>
      <c r="EG505" s="41">
        <f t="shared" si="698"/>
        <v>1.9238575746914066E-2</v>
      </c>
      <c r="EH505" s="41">
        <f t="shared" si="699"/>
        <v>9.8842976817628005E-4</v>
      </c>
      <c r="EI505" s="41">
        <f t="shared" si="700"/>
        <v>0</v>
      </c>
      <c r="EJ505" s="41">
        <f t="shared" si="701"/>
        <v>0</v>
      </c>
      <c r="EK505" s="41">
        <f t="shared" si="702"/>
        <v>0.95399356084512776</v>
      </c>
      <c r="EL505" s="40"/>
      <c r="EM505" s="82">
        <f t="shared" si="703"/>
        <v>3</v>
      </c>
      <c r="EN505" s="40"/>
      <c r="EO505" s="80">
        <f t="shared" si="704"/>
        <v>1.1999224617892335</v>
      </c>
      <c r="EP505" s="80">
        <f t="shared" si="705"/>
        <v>1.4969850934282534</v>
      </c>
      <c r="EQ505" s="80">
        <f t="shared" si="706"/>
        <v>0.29706263163901991</v>
      </c>
      <c r="ER505" s="80"/>
      <c r="ES505" s="80">
        <f t="shared" si="648"/>
        <v>13.851059422792718</v>
      </c>
      <c r="ET505" s="80">
        <f t="shared" si="649"/>
        <v>62.158741144035758</v>
      </c>
      <c r="EU505" s="80"/>
      <c r="EV505" s="80">
        <f t="shared" si="707"/>
        <v>0.29706263163901991</v>
      </c>
      <c r="EW505" s="80">
        <f t="shared" si="708"/>
        <v>1.1999224617892335</v>
      </c>
      <c r="EX505" s="84">
        <f t="shared" si="709"/>
        <v>0.15176169595727323</v>
      </c>
      <c r="EY505" s="85">
        <f t="shared" si="710"/>
        <v>0.38160358858420029</v>
      </c>
      <c r="EZ505" s="86">
        <f>3</f>
        <v>3</v>
      </c>
      <c r="FA505" s="75"/>
      <c r="FB505" s="88"/>
      <c r="FC505" s="80">
        <f t="shared" si="711"/>
        <v>0.03</v>
      </c>
      <c r="FD505" s="80">
        <f t="shared" si="712"/>
        <v>1.7430000000000001</v>
      </c>
      <c r="FE505" s="80">
        <f t="shared" si="713"/>
        <v>0.73299999999999998</v>
      </c>
      <c r="FF505" s="80">
        <f t="shared" si="714"/>
        <v>6.0000000000000001E-3</v>
      </c>
      <c r="FG505" s="80">
        <f t="shared" si="715"/>
        <v>0.13700000000000001</v>
      </c>
      <c r="FH505" s="80">
        <f t="shared" si="716"/>
        <v>13.851059422792718</v>
      </c>
      <c r="FI505" s="80">
        <f t="shared" si="717"/>
        <v>62.158741144035758</v>
      </c>
      <c r="FJ505" s="80">
        <f t="shared" si="718"/>
        <v>0.81200000000000006</v>
      </c>
      <c r="FK505" s="80">
        <f t="shared" si="719"/>
        <v>0.499</v>
      </c>
      <c r="FL505" s="80">
        <f t="shared" si="720"/>
        <v>2.5999999999999999E-2</v>
      </c>
      <c r="FM505" s="80">
        <f t="shared" si="721"/>
        <v>0</v>
      </c>
      <c r="FN505" s="80">
        <f t="shared" si="722"/>
        <v>0</v>
      </c>
      <c r="FO505" s="80">
        <f t="shared" si="723"/>
        <v>19.779</v>
      </c>
      <c r="FP505" s="80">
        <f t="shared" si="724"/>
        <v>99.774800566828475</v>
      </c>
    </row>
    <row r="506" spans="1:172" ht="21">
      <c r="A506" s="40">
        <v>504</v>
      </c>
      <c r="B506" s="41" t="s">
        <v>73</v>
      </c>
      <c r="C506" s="242">
        <v>5.6000000000000001E-2</v>
      </c>
      <c r="D506" s="242">
        <v>1.5589999999999999</v>
      </c>
      <c r="E506" s="242">
        <v>0.60899999999999999</v>
      </c>
      <c r="F506" s="242">
        <v>3.1E-2</v>
      </c>
      <c r="G506" s="242">
        <v>0</v>
      </c>
      <c r="H506" s="242">
        <v>70.560764482516603</v>
      </c>
      <c r="I506" s="242">
        <v>0.438</v>
      </c>
      <c r="J506" s="242">
        <v>0.52700000000000002</v>
      </c>
      <c r="K506" s="242">
        <v>0</v>
      </c>
      <c r="L506" s="248">
        <v>0</v>
      </c>
      <c r="M506" s="248">
        <v>0</v>
      </c>
      <c r="N506" s="242">
        <v>20.457999999999998</v>
      </c>
      <c r="O506" s="71"/>
      <c r="P506" s="70">
        <f t="shared" si="635"/>
        <v>100.4020791365684</v>
      </c>
      <c r="Q506" s="70">
        <f t="shared" si="650"/>
        <v>94.238764482516601</v>
      </c>
      <c r="S506" s="48">
        <v>60.085000000000001</v>
      </c>
      <c r="T506" s="48">
        <v>40.311</v>
      </c>
      <c r="U506" s="48">
        <v>70.936999999999998</v>
      </c>
      <c r="V506" s="48">
        <v>56.079000000000001</v>
      </c>
      <c r="W506" s="48">
        <v>81.41</v>
      </c>
      <c r="X506" s="49">
        <v>71.849999999999994</v>
      </c>
      <c r="Y506" s="48">
        <v>101.962</v>
      </c>
      <c r="Z506" s="48">
        <v>149.88</v>
      </c>
      <c r="AA506" s="48">
        <v>152</v>
      </c>
      <c r="AB506" s="48">
        <v>61.978999999999999</v>
      </c>
      <c r="AC506" s="48">
        <v>94.203000000000003</v>
      </c>
      <c r="AD506" s="49">
        <v>79.87</v>
      </c>
      <c r="AE506" s="40"/>
      <c r="AF506" s="41">
        <v>1</v>
      </c>
      <c r="AG506" s="41">
        <v>1</v>
      </c>
      <c r="AH506" s="41">
        <v>1</v>
      </c>
      <c r="AI506" s="41">
        <v>1</v>
      </c>
      <c r="AJ506" s="41">
        <v>1</v>
      </c>
      <c r="AK506" s="50">
        <v>1</v>
      </c>
      <c r="AL506" s="41">
        <v>2</v>
      </c>
      <c r="AM506" s="41">
        <v>2</v>
      </c>
      <c r="AN506" s="41">
        <v>2</v>
      </c>
      <c r="AO506" s="41">
        <v>2</v>
      </c>
      <c r="AP506" s="41">
        <v>2</v>
      </c>
      <c r="AQ506" s="50">
        <v>1</v>
      </c>
      <c r="AR506" s="40"/>
      <c r="AS506" s="41">
        <v>4</v>
      </c>
      <c r="AT506" s="41">
        <v>2</v>
      </c>
      <c r="AU506" s="41">
        <v>2</v>
      </c>
      <c r="AV506" s="41">
        <v>2</v>
      </c>
      <c r="AW506" s="41">
        <v>2</v>
      </c>
      <c r="AX506" s="50">
        <v>2</v>
      </c>
      <c r="AY506" s="41">
        <v>3</v>
      </c>
      <c r="AZ506" s="41">
        <v>3</v>
      </c>
      <c r="BA506" s="41">
        <v>3</v>
      </c>
      <c r="BB506" s="41">
        <v>1</v>
      </c>
      <c r="BC506" s="41">
        <v>1</v>
      </c>
      <c r="BD506" s="50">
        <v>4</v>
      </c>
      <c r="BE506" s="40"/>
      <c r="BF506" s="59">
        <v>2</v>
      </c>
      <c r="BG506" s="59">
        <v>1</v>
      </c>
      <c r="BH506" s="59">
        <v>1</v>
      </c>
      <c r="BI506" s="59">
        <v>1</v>
      </c>
      <c r="BJ506" s="59">
        <v>1</v>
      </c>
      <c r="BK506" s="60">
        <v>1</v>
      </c>
      <c r="BL506" s="59">
        <v>3</v>
      </c>
      <c r="BM506" s="59">
        <v>3</v>
      </c>
      <c r="BN506" s="59">
        <v>3</v>
      </c>
      <c r="BO506" s="59">
        <v>1</v>
      </c>
      <c r="BP506" s="59">
        <v>1</v>
      </c>
      <c r="BQ506" s="60">
        <v>2</v>
      </c>
      <c r="BR506" s="40"/>
      <c r="BS506" s="51">
        <f t="shared" si="636"/>
        <v>9.3201298160938673E-4</v>
      </c>
      <c r="BT506" s="51">
        <f t="shared" si="637"/>
        <v>3.8674307261045371E-2</v>
      </c>
      <c r="BU506" s="51">
        <f t="shared" si="638"/>
        <v>8.5850825380267004E-3</v>
      </c>
      <c r="BV506" s="51">
        <f t="shared" si="639"/>
        <v>5.5279159756771695E-4</v>
      </c>
      <c r="BW506" s="51">
        <f t="shared" si="640"/>
        <v>0</v>
      </c>
      <c r="BX506" s="51">
        <f t="shared" si="641"/>
        <v>0.98205656899814353</v>
      </c>
      <c r="BY506" s="51">
        <f t="shared" si="642"/>
        <v>4.2957180125929263E-3</v>
      </c>
      <c r="BZ506" s="51">
        <f t="shared" si="643"/>
        <v>3.5161462503336006E-3</v>
      </c>
      <c r="CA506" s="51">
        <f t="shared" si="644"/>
        <v>0</v>
      </c>
      <c r="CB506" s="51">
        <f t="shared" si="645"/>
        <v>0</v>
      </c>
      <c r="CC506" s="51">
        <f t="shared" si="646"/>
        <v>0</v>
      </c>
      <c r="CD506" s="51">
        <f t="shared" si="647"/>
        <v>0.25614122949793411</v>
      </c>
      <c r="CE506" s="40"/>
      <c r="CF506" s="53">
        <f t="shared" si="651"/>
        <v>1.9139356374929148</v>
      </c>
      <c r="CG506" s="40"/>
      <c r="CH506" s="61">
        <f t="shared" si="652"/>
        <v>9.3201298160938673E-4</v>
      </c>
      <c r="CI506" s="61">
        <f t="shared" si="653"/>
        <v>3.8674307261045371E-2</v>
      </c>
      <c r="CJ506" s="61">
        <f t="shared" si="654"/>
        <v>8.5850825380267004E-3</v>
      </c>
      <c r="CK506" s="61">
        <f t="shared" si="655"/>
        <v>5.5279159756771695E-4</v>
      </c>
      <c r="CL506" s="61">
        <f t="shared" si="656"/>
        <v>0</v>
      </c>
      <c r="CM506" s="61">
        <f t="shared" si="657"/>
        <v>0.98205656899814353</v>
      </c>
      <c r="CN506" s="61">
        <f t="shared" si="658"/>
        <v>8.5914360251858526E-3</v>
      </c>
      <c r="CO506" s="61">
        <f t="shared" si="659"/>
        <v>7.0322925006672012E-3</v>
      </c>
      <c r="CP506" s="61">
        <f t="shared" si="660"/>
        <v>0</v>
      </c>
      <c r="CQ506" s="61">
        <f t="shared" si="661"/>
        <v>0</v>
      </c>
      <c r="CR506" s="61">
        <f t="shared" si="662"/>
        <v>0</v>
      </c>
      <c r="CS506" s="61">
        <f t="shared" si="663"/>
        <v>0.25614122949793411</v>
      </c>
      <c r="CT506" s="40"/>
      <c r="CU506" s="54">
        <f t="shared" si="664"/>
        <v>1.7838128601082338E-3</v>
      </c>
      <c r="CV506" s="54">
        <f t="shared" si="665"/>
        <v>7.4020134922265737E-2</v>
      </c>
      <c r="CW506" s="54">
        <f t="shared" si="666"/>
        <v>1.6431295420347426E-2</v>
      </c>
      <c r="CX506" s="54">
        <f t="shared" si="667"/>
        <v>1.0580075386914952E-3</v>
      </c>
      <c r="CY506" s="54">
        <f t="shared" si="668"/>
        <v>0</v>
      </c>
      <c r="CZ506" s="54">
        <f t="shared" si="669"/>
        <v>1.8795930654395665</v>
      </c>
      <c r="DA506" s="54">
        <f t="shared" si="670"/>
        <v>1.6443455585843678E-2</v>
      </c>
      <c r="DB506" s="54">
        <f t="shared" si="671"/>
        <v>1.3459355230301125E-2</v>
      </c>
      <c r="DC506" s="54">
        <f t="shared" si="672"/>
        <v>0</v>
      </c>
      <c r="DD506" s="54">
        <f t="shared" si="673"/>
        <v>0</v>
      </c>
      <c r="DE506" s="54">
        <f t="shared" si="674"/>
        <v>0</v>
      </c>
      <c r="DF506" s="54">
        <f t="shared" si="675"/>
        <v>0.4902378273673475</v>
      </c>
      <c r="DG506" s="40"/>
      <c r="DH506" s="80">
        <f t="shared" si="676"/>
        <v>2.4930269543644719</v>
      </c>
      <c r="DI506" s="80">
        <f t="shared" si="677"/>
        <v>0.80223761580221042</v>
      </c>
      <c r="DJ506" s="40"/>
      <c r="DK506" s="54">
        <f t="shared" si="678"/>
        <v>1.8640259632187735E-3</v>
      </c>
      <c r="DL506" s="54">
        <f t="shared" si="679"/>
        <v>3.8674307261045371E-2</v>
      </c>
      <c r="DM506" s="54">
        <f t="shared" si="680"/>
        <v>8.5850825380267004E-3</v>
      </c>
      <c r="DN506" s="54">
        <f t="shared" si="681"/>
        <v>5.5279159756771695E-4</v>
      </c>
      <c r="DO506" s="54">
        <f t="shared" si="682"/>
        <v>0</v>
      </c>
      <c r="DP506" s="54">
        <f t="shared" si="683"/>
        <v>0.98205656899814353</v>
      </c>
      <c r="DQ506" s="54">
        <f t="shared" si="684"/>
        <v>1.2887154037778778E-2</v>
      </c>
      <c r="DR506" s="54">
        <f t="shared" si="685"/>
        <v>1.0548438751000802E-2</v>
      </c>
      <c r="DS506" s="54">
        <f t="shared" si="686"/>
        <v>0</v>
      </c>
      <c r="DT506" s="54">
        <f t="shared" si="687"/>
        <v>0</v>
      </c>
      <c r="DU506" s="54">
        <f t="shared" si="688"/>
        <v>0</v>
      </c>
      <c r="DV506" s="54">
        <f t="shared" si="689"/>
        <v>0.51228245899586822</v>
      </c>
      <c r="DW506" s="54"/>
      <c r="DX506" s="63">
        <f t="shared" si="690"/>
        <v>1.56745082814265</v>
      </c>
      <c r="DY506" s="40"/>
      <c r="DZ506" s="41">
        <f t="shared" si="691"/>
        <v>3.5676257202164677E-3</v>
      </c>
      <c r="EA506" s="41">
        <f t="shared" si="692"/>
        <v>7.4020134922265737E-2</v>
      </c>
      <c r="EB506" s="41">
        <f t="shared" si="693"/>
        <v>1.6431295420347426E-2</v>
      </c>
      <c r="EC506" s="41">
        <f t="shared" si="694"/>
        <v>1.0580075386914952E-3</v>
      </c>
      <c r="ED506" s="41">
        <f t="shared" si="695"/>
        <v>0</v>
      </c>
      <c r="EE506" s="41">
        <f t="shared" si="696"/>
        <v>1.8795930654395665</v>
      </c>
      <c r="EF506" s="41">
        <f t="shared" si="697"/>
        <v>2.4665183378765516E-2</v>
      </c>
      <c r="EG506" s="41">
        <f t="shared" si="698"/>
        <v>2.0189032845451687E-2</v>
      </c>
      <c r="EH506" s="41">
        <f t="shared" si="699"/>
        <v>0</v>
      </c>
      <c r="EI506" s="41">
        <f t="shared" si="700"/>
        <v>0</v>
      </c>
      <c r="EJ506" s="41">
        <f t="shared" si="701"/>
        <v>0</v>
      </c>
      <c r="EK506" s="41">
        <f t="shared" si="702"/>
        <v>0.980475654734695</v>
      </c>
      <c r="EL506" s="40"/>
      <c r="EM506" s="82">
        <f t="shared" si="703"/>
        <v>3</v>
      </c>
      <c r="EN506" s="40"/>
      <c r="EO506" s="80">
        <f t="shared" si="704"/>
        <v>1.1865743051867375</v>
      </c>
      <c r="EP506" s="80">
        <f t="shared" si="705"/>
        <v>1.5078802594966059</v>
      </c>
      <c r="EQ506" s="80">
        <f t="shared" si="706"/>
        <v>0.32130595430986841</v>
      </c>
      <c r="ER506" s="80"/>
      <c r="ES506" s="80">
        <f t="shared" si="648"/>
        <v>15.035407238806615</v>
      </c>
      <c r="ET506" s="80">
        <f t="shared" si="649"/>
        <v>61.6886718977618</v>
      </c>
      <c r="EU506" s="80"/>
      <c r="EV506" s="80">
        <f t="shared" si="707"/>
        <v>0.32130595430986841</v>
      </c>
      <c r="EW506" s="80">
        <f t="shared" si="708"/>
        <v>1.1865743051867375</v>
      </c>
      <c r="EX506" s="84">
        <f t="shared" si="709"/>
        <v>0.12319606155755769</v>
      </c>
      <c r="EY506" s="85">
        <f t="shared" si="710"/>
        <v>0.3932872258032365</v>
      </c>
      <c r="EZ506" s="86">
        <f>3</f>
        <v>3</v>
      </c>
      <c r="FA506" s="75"/>
      <c r="FB506" s="88"/>
      <c r="FC506" s="80">
        <f t="shared" si="711"/>
        <v>5.6000000000000001E-2</v>
      </c>
      <c r="FD506" s="80">
        <f t="shared" si="712"/>
        <v>1.5589999999999999</v>
      </c>
      <c r="FE506" s="80">
        <f t="shared" si="713"/>
        <v>0.60899999999999999</v>
      </c>
      <c r="FF506" s="80">
        <f t="shared" si="714"/>
        <v>3.1E-2</v>
      </c>
      <c r="FG506" s="80">
        <f t="shared" si="715"/>
        <v>0</v>
      </c>
      <c r="FH506" s="80">
        <f t="shared" si="716"/>
        <v>15.035407238806615</v>
      </c>
      <c r="FI506" s="80">
        <f t="shared" si="717"/>
        <v>61.6886718977618</v>
      </c>
      <c r="FJ506" s="80">
        <f t="shared" si="718"/>
        <v>0.438</v>
      </c>
      <c r="FK506" s="80">
        <f t="shared" si="719"/>
        <v>0.52700000000000002</v>
      </c>
      <c r="FL506" s="80">
        <f t="shared" si="720"/>
        <v>0</v>
      </c>
      <c r="FM506" s="80">
        <f t="shared" si="721"/>
        <v>0</v>
      </c>
      <c r="FN506" s="80">
        <f t="shared" si="722"/>
        <v>0</v>
      </c>
      <c r="FO506" s="80">
        <f t="shared" si="723"/>
        <v>20.457999999999998</v>
      </c>
      <c r="FP506" s="80">
        <f t="shared" si="724"/>
        <v>100.4020791365684</v>
      </c>
    </row>
    <row r="507" spans="1:172" ht="21">
      <c r="A507" s="40">
        <v>505</v>
      </c>
      <c r="B507" s="41" t="s">
        <v>73</v>
      </c>
      <c r="C507" s="242">
        <v>0</v>
      </c>
      <c r="D507" s="242">
        <v>2.0339999999999998</v>
      </c>
      <c r="E507" s="242">
        <v>1.1839999999999999</v>
      </c>
      <c r="F507" s="242">
        <v>2.4E-2</v>
      </c>
      <c r="G507" s="242">
        <v>0.20499999999999999</v>
      </c>
      <c r="H507" s="242">
        <v>67.245847355444781</v>
      </c>
      <c r="I507" s="242">
        <v>1.27</v>
      </c>
      <c r="J507" s="242">
        <v>0.52400000000000002</v>
      </c>
      <c r="K507" s="242">
        <v>4.4999999999999998E-2</v>
      </c>
      <c r="L507" s="248">
        <v>0</v>
      </c>
      <c r="M507" s="248">
        <v>0</v>
      </c>
      <c r="N507" s="242">
        <v>22.093</v>
      </c>
      <c r="O507" s="71"/>
      <c r="P507" s="70">
        <f t="shared" si="635"/>
        <v>100.44208825945033</v>
      </c>
      <c r="Q507" s="70">
        <f t="shared" si="650"/>
        <v>94.624847355444786</v>
      </c>
      <c r="S507" s="48">
        <v>60.085000000000001</v>
      </c>
      <c r="T507" s="48">
        <v>40.311</v>
      </c>
      <c r="U507" s="48">
        <v>70.936999999999998</v>
      </c>
      <c r="V507" s="48">
        <v>56.079000000000001</v>
      </c>
      <c r="W507" s="48">
        <v>81.41</v>
      </c>
      <c r="X507" s="49">
        <v>71.849999999999994</v>
      </c>
      <c r="Y507" s="48">
        <v>101.962</v>
      </c>
      <c r="Z507" s="48">
        <v>149.88</v>
      </c>
      <c r="AA507" s="48">
        <v>152</v>
      </c>
      <c r="AB507" s="48">
        <v>61.978999999999999</v>
      </c>
      <c r="AC507" s="48">
        <v>94.203000000000003</v>
      </c>
      <c r="AD507" s="49">
        <v>79.87</v>
      </c>
      <c r="AE507" s="40"/>
      <c r="AF507" s="41">
        <v>1</v>
      </c>
      <c r="AG507" s="41">
        <v>1</v>
      </c>
      <c r="AH507" s="41">
        <v>1</v>
      </c>
      <c r="AI507" s="41">
        <v>1</v>
      </c>
      <c r="AJ507" s="41">
        <v>1</v>
      </c>
      <c r="AK507" s="50">
        <v>1</v>
      </c>
      <c r="AL507" s="41">
        <v>2</v>
      </c>
      <c r="AM507" s="41">
        <v>2</v>
      </c>
      <c r="AN507" s="41">
        <v>2</v>
      </c>
      <c r="AO507" s="41">
        <v>2</v>
      </c>
      <c r="AP507" s="41">
        <v>2</v>
      </c>
      <c r="AQ507" s="50">
        <v>1</v>
      </c>
      <c r="AR507" s="40"/>
      <c r="AS507" s="41">
        <v>4</v>
      </c>
      <c r="AT507" s="41">
        <v>2</v>
      </c>
      <c r="AU507" s="41">
        <v>2</v>
      </c>
      <c r="AV507" s="41">
        <v>2</v>
      </c>
      <c r="AW507" s="41">
        <v>2</v>
      </c>
      <c r="AX507" s="50">
        <v>2</v>
      </c>
      <c r="AY507" s="41">
        <v>3</v>
      </c>
      <c r="AZ507" s="41">
        <v>3</v>
      </c>
      <c r="BA507" s="41">
        <v>3</v>
      </c>
      <c r="BB507" s="41">
        <v>1</v>
      </c>
      <c r="BC507" s="41">
        <v>1</v>
      </c>
      <c r="BD507" s="50">
        <v>4</v>
      </c>
      <c r="BE507" s="40"/>
      <c r="BF507" s="59">
        <v>2</v>
      </c>
      <c r="BG507" s="59">
        <v>1</v>
      </c>
      <c r="BH507" s="59">
        <v>1</v>
      </c>
      <c r="BI507" s="59">
        <v>1</v>
      </c>
      <c r="BJ507" s="59">
        <v>1</v>
      </c>
      <c r="BK507" s="60">
        <v>1</v>
      </c>
      <c r="BL507" s="59">
        <v>3</v>
      </c>
      <c r="BM507" s="59">
        <v>3</v>
      </c>
      <c r="BN507" s="59">
        <v>3</v>
      </c>
      <c r="BO507" s="59">
        <v>1</v>
      </c>
      <c r="BP507" s="59">
        <v>1</v>
      </c>
      <c r="BQ507" s="60">
        <v>2</v>
      </c>
      <c r="BR507" s="40"/>
      <c r="BS507" s="51">
        <f t="shared" si="636"/>
        <v>0</v>
      </c>
      <c r="BT507" s="51">
        <f t="shared" si="637"/>
        <v>5.045769144898414E-2</v>
      </c>
      <c r="BU507" s="51">
        <f t="shared" si="638"/>
        <v>1.6690866543552729E-2</v>
      </c>
      <c r="BV507" s="51">
        <f t="shared" si="639"/>
        <v>4.279676884395228E-4</v>
      </c>
      <c r="BW507" s="51">
        <f t="shared" si="640"/>
        <v>2.5181181673013145E-3</v>
      </c>
      <c r="BX507" s="51">
        <f t="shared" si="641"/>
        <v>0.93591993535761708</v>
      </c>
      <c r="BY507" s="51">
        <f t="shared" si="642"/>
        <v>1.2455620721445244E-2</v>
      </c>
      <c r="BZ507" s="51">
        <f t="shared" si="643"/>
        <v>3.4961302375233522E-3</v>
      </c>
      <c r="CA507" s="51">
        <f t="shared" si="644"/>
        <v>2.9605263157894733E-4</v>
      </c>
      <c r="CB507" s="51">
        <f t="shared" si="645"/>
        <v>0</v>
      </c>
      <c r="CC507" s="51">
        <f t="shared" si="646"/>
        <v>0</v>
      </c>
      <c r="CD507" s="51">
        <f t="shared" si="647"/>
        <v>0.27661199449104795</v>
      </c>
      <c r="CE507" s="40"/>
      <c r="CF507" s="53">
        <f t="shared" si="651"/>
        <v>1.8656925508213744</v>
      </c>
      <c r="CG507" s="40"/>
      <c r="CH507" s="61">
        <f t="shared" si="652"/>
        <v>0</v>
      </c>
      <c r="CI507" s="61">
        <f t="shared" si="653"/>
        <v>5.045769144898414E-2</v>
      </c>
      <c r="CJ507" s="61">
        <f t="shared" si="654"/>
        <v>1.6690866543552729E-2</v>
      </c>
      <c r="CK507" s="61">
        <f t="shared" si="655"/>
        <v>4.279676884395228E-4</v>
      </c>
      <c r="CL507" s="61">
        <f t="shared" si="656"/>
        <v>2.5181181673013145E-3</v>
      </c>
      <c r="CM507" s="61">
        <f t="shared" si="657"/>
        <v>0.93591993535761708</v>
      </c>
      <c r="CN507" s="61">
        <f t="shared" si="658"/>
        <v>2.4911241442890489E-2</v>
      </c>
      <c r="CO507" s="61">
        <f t="shared" si="659"/>
        <v>6.9922604750467044E-3</v>
      </c>
      <c r="CP507" s="61">
        <f t="shared" si="660"/>
        <v>5.9210526315789467E-4</v>
      </c>
      <c r="CQ507" s="61">
        <f t="shared" si="661"/>
        <v>0</v>
      </c>
      <c r="CR507" s="61">
        <f t="shared" si="662"/>
        <v>0</v>
      </c>
      <c r="CS507" s="61">
        <f t="shared" si="663"/>
        <v>0.27661199449104795</v>
      </c>
      <c r="CT507" s="40"/>
      <c r="CU507" s="54">
        <f t="shared" si="664"/>
        <v>0</v>
      </c>
      <c r="CV507" s="54">
        <f t="shared" si="665"/>
        <v>9.4138539068013075E-2</v>
      </c>
      <c r="CW507" s="54">
        <f t="shared" si="666"/>
        <v>3.1140025377060027E-2</v>
      </c>
      <c r="CX507" s="54">
        <f t="shared" si="667"/>
        <v>7.9845612831386053E-4</v>
      </c>
      <c r="CY507" s="54">
        <f t="shared" si="668"/>
        <v>4.6980343068220342E-3</v>
      </c>
      <c r="CZ507" s="54">
        <f t="shared" si="669"/>
        <v>1.7461388515619285</v>
      </c>
      <c r="DA507" s="54">
        <f t="shared" si="670"/>
        <v>4.6476717591713491E-2</v>
      </c>
      <c r="DB507" s="54">
        <f t="shared" si="671"/>
        <v>1.3045408281697361E-2</v>
      </c>
      <c r="DC507" s="54">
        <f t="shared" si="672"/>
        <v>1.1046863787758136E-3</v>
      </c>
      <c r="DD507" s="54">
        <f t="shared" si="673"/>
        <v>0</v>
      </c>
      <c r="DE507" s="54">
        <f t="shared" si="674"/>
        <v>0</v>
      </c>
      <c r="DF507" s="54">
        <f t="shared" si="675"/>
        <v>0.51607293758979123</v>
      </c>
      <c r="DG507" s="40"/>
      <c r="DH507" s="80">
        <f t="shared" si="676"/>
        <v>2.4536136562841153</v>
      </c>
      <c r="DI507" s="80">
        <f t="shared" si="677"/>
        <v>0.81512425351793472</v>
      </c>
      <c r="DJ507" s="40"/>
      <c r="DK507" s="54">
        <f t="shared" si="678"/>
        <v>0</v>
      </c>
      <c r="DL507" s="54">
        <f t="shared" si="679"/>
        <v>5.045769144898414E-2</v>
      </c>
      <c r="DM507" s="54">
        <f t="shared" si="680"/>
        <v>1.6690866543552729E-2</v>
      </c>
      <c r="DN507" s="54">
        <f t="shared" si="681"/>
        <v>4.279676884395228E-4</v>
      </c>
      <c r="DO507" s="54">
        <f t="shared" si="682"/>
        <v>2.5181181673013145E-3</v>
      </c>
      <c r="DP507" s="54">
        <f t="shared" si="683"/>
        <v>0.93591993535761708</v>
      </c>
      <c r="DQ507" s="54">
        <f t="shared" si="684"/>
        <v>3.7366862164335733E-2</v>
      </c>
      <c r="DR507" s="54">
        <f t="shared" si="685"/>
        <v>1.0488390712570057E-2</v>
      </c>
      <c r="DS507" s="54">
        <f t="shared" si="686"/>
        <v>8.88157894736842E-4</v>
      </c>
      <c r="DT507" s="54">
        <f t="shared" si="687"/>
        <v>0</v>
      </c>
      <c r="DU507" s="54">
        <f t="shared" si="688"/>
        <v>0</v>
      </c>
      <c r="DV507" s="54">
        <f t="shared" si="689"/>
        <v>0.5532239889820959</v>
      </c>
      <c r="DW507" s="54"/>
      <c r="DX507" s="63">
        <f t="shared" si="690"/>
        <v>1.6079819789596335</v>
      </c>
      <c r="DY507" s="40"/>
      <c r="DZ507" s="41">
        <f t="shared" si="691"/>
        <v>0</v>
      </c>
      <c r="EA507" s="41">
        <f t="shared" si="692"/>
        <v>9.4138539068013075E-2</v>
      </c>
      <c r="EB507" s="41">
        <f t="shared" si="693"/>
        <v>3.1140025377060027E-2</v>
      </c>
      <c r="EC507" s="41">
        <f t="shared" si="694"/>
        <v>7.9845612831386053E-4</v>
      </c>
      <c r="ED507" s="41">
        <f t="shared" si="695"/>
        <v>4.6980343068220342E-3</v>
      </c>
      <c r="EE507" s="41">
        <f t="shared" si="696"/>
        <v>1.7461388515619285</v>
      </c>
      <c r="EF507" s="41">
        <f t="shared" si="697"/>
        <v>6.9715076387570241E-2</v>
      </c>
      <c r="EG507" s="41">
        <f t="shared" si="698"/>
        <v>1.9568112422546042E-2</v>
      </c>
      <c r="EH507" s="41">
        <f t="shared" si="699"/>
        <v>1.6570295681637205E-3</v>
      </c>
      <c r="EI507" s="41">
        <f t="shared" si="700"/>
        <v>0</v>
      </c>
      <c r="EJ507" s="41">
        <f t="shared" si="701"/>
        <v>0</v>
      </c>
      <c r="EK507" s="41">
        <f t="shared" si="702"/>
        <v>1.0321458751795825</v>
      </c>
      <c r="EL507" s="40"/>
      <c r="EM507" s="82">
        <f t="shared" si="703"/>
        <v>3</v>
      </c>
      <c r="EN507" s="40"/>
      <c r="EO507" s="80">
        <f t="shared" si="704"/>
        <v>1.1092544788923915</v>
      </c>
      <c r="EP507" s="80">
        <f t="shared" si="705"/>
        <v>1.4233201279180807</v>
      </c>
      <c r="EQ507" s="80">
        <f t="shared" si="706"/>
        <v>0.31406564902568923</v>
      </c>
      <c r="ER507" s="80"/>
      <c r="ES507" s="80">
        <f t="shared" si="648"/>
        <v>14.838271643683052</v>
      </c>
      <c r="ET507" s="80">
        <f t="shared" si="649"/>
        <v>58.224816615767274</v>
      </c>
      <c r="EU507" s="80"/>
      <c r="EV507" s="80">
        <f t="shared" si="707"/>
        <v>0.31406564902568923</v>
      </c>
      <c r="EW507" s="80">
        <f t="shared" si="708"/>
        <v>1.1092544788923915</v>
      </c>
      <c r="EX507" s="84">
        <f t="shared" si="709"/>
        <v>0.19140186713239565</v>
      </c>
      <c r="EY507" s="85">
        <f t="shared" si="710"/>
        <v>0.42066356801368626</v>
      </c>
      <c r="EZ507" s="86">
        <f>3</f>
        <v>3</v>
      </c>
      <c r="FA507" s="75"/>
      <c r="FB507" s="88"/>
      <c r="FC507" s="80">
        <f t="shared" si="711"/>
        <v>0</v>
      </c>
      <c r="FD507" s="80">
        <f t="shared" si="712"/>
        <v>2.0339999999999998</v>
      </c>
      <c r="FE507" s="80">
        <f t="shared" si="713"/>
        <v>1.1839999999999999</v>
      </c>
      <c r="FF507" s="80">
        <f t="shared" si="714"/>
        <v>2.4E-2</v>
      </c>
      <c r="FG507" s="80">
        <f t="shared" si="715"/>
        <v>0.20499999999999999</v>
      </c>
      <c r="FH507" s="80">
        <f t="shared" si="716"/>
        <v>14.838271643683052</v>
      </c>
      <c r="FI507" s="80">
        <f t="shared" si="717"/>
        <v>58.224816615767274</v>
      </c>
      <c r="FJ507" s="80">
        <f t="shared" si="718"/>
        <v>1.27</v>
      </c>
      <c r="FK507" s="80">
        <f t="shared" si="719"/>
        <v>0.52400000000000002</v>
      </c>
      <c r="FL507" s="80">
        <f t="shared" si="720"/>
        <v>4.4999999999999998E-2</v>
      </c>
      <c r="FM507" s="80">
        <f t="shared" si="721"/>
        <v>0</v>
      </c>
      <c r="FN507" s="80">
        <f t="shared" si="722"/>
        <v>0</v>
      </c>
      <c r="FO507" s="80">
        <f t="shared" si="723"/>
        <v>22.093</v>
      </c>
      <c r="FP507" s="80">
        <f t="shared" si="724"/>
        <v>100.44208825945033</v>
      </c>
    </row>
    <row r="508" spans="1:172" ht="21">
      <c r="A508" s="40">
        <v>506</v>
      </c>
      <c r="B508" s="41" t="s">
        <v>73</v>
      </c>
      <c r="C508" s="242">
        <v>0.23100000000000001</v>
      </c>
      <c r="D508" s="242">
        <v>2.419</v>
      </c>
      <c r="E508" s="242">
        <v>0.75900000000000001</v>
      </c>
      <c r="F508" s="242">
        <v>6.0000000000000001E-3</v>
      </c>
      <c r="G508" s="242">
        <v>0.115</v>
      </c>
      <c r="H508" s="242">
        <v>63.462126801878817</v>
      </c>
      <c r="I508" s="242">
        <v>0.98799999999999999</v>
      </c>
      <c r="J508" s="242">
        <v>0.48399999999999999</v>
      </c>
      <c r="K508" s="242">
        <v>7.6999999999999999E-2</v>
      </c>
      <c r="L508" s="248">
        <v>0</v>
      </c>
      <c r="M508" s="248">
        <v>0</v>
      </c>
      <c r="N508" s="242">
        <v>22.986999999999998</v>
      </c>
      <c r="O508" s="71"/>
      <c r="P508" s="70">
        <f t="shared" si="635"/>
        <v>96.822455048054792</v>
      </c>
      <c r="Q508" s="70">
        <f t="shared" si="650"/>
        <v>91.528126801878798</v>
      </c>
      <c r="S508" s="48">
        <v>60.085000000000001</v>
      </c>
      <c r="T508" s="48">
        <v>40.311</v>
      </c>
      <c r="U508" s="48">
        <v>70.936999999999998</v>
      </c>
      <c r="V508" s="48">
        <v>56.079000000000001</v>
      </c>
      <c r="W508" s="48">
        <v>81.41</v>
      </c>
      <c r="X508" s="49">
        <v>71.849999999999994</v>
      </c>
      <c r="Y508" s="48">
        <v>101.962</v>
      </c>
      <c r="Z508" s="48">
        <v>149.88</v>
      </c>
      <c r="AA508" s="48">
        <v>152</v>
      </c>
      <c r="AB508" s="48">
        <v>61.978999999999999</v>
      </c>
      <c r="AC508" s="48">
        <v>94.203000000000003</v>
      </c>
      <c r="AD508" s="49">
        <v>79.87</v>
      </c>
      <c r="AE508" s="40"/>
      <c r="AF508" s="41">
        <v>1</v>
      </c>
      <c r="AG508" s="41">
        <v>1</v>
      </c>
      <c r="AH508" s="41">
        <v>1</v>
      </c>
      <c r="AI508" s="41">
        <v>1</v>
      </c>
      <c r="AJ508" s="41">
        <v>1</v>
      </c>
      <c r="AK508" s="50">
        <v>1</v>
      </c>
      <c r="AL508" s="41">
        <v>2</v>
      </c>
      <c r="AM508" s="41">
        <v>2</v>
      </c>
      <c r="AN508" s="41">
        <v>2</v>
      </c>
      <c r="AO508" s="41">
        <v>2</v>
      </c>
      <c r="AP508" s="41">
        <v>2</v>
      </c>
      <c r="AQ508" s="50">
        <v>1</v>
      </c>
      <c r="AR508" s="40"/>
      <c r="AS508" s="41">
        <v>4</v>
      </c>
      <c r="AT508" s="41">
        <v>2</v>
      </c>
      <c r="AU508" s="41">
        <v>2</v>
      </c>
      <c r="AV508" s="41">
        <v>2</v>
      </c>
      <c r="AW508" s="41">
        <v>2</v>
      </c>
      <c r="AX508" s="50">
        <v>2</v>
      </c>
      <c r="AY508" s="41">
        <v>3</v>
      </c>
      <c r="AZ508" s="41">
        <v>3</v>
      </c>
      <c r="BA508" s="41">
        <v>3</v>
      </c>
      <c r="BB508" s="41">
        <v>1</v>
      </c>
      <c r="BC508" s="41">
        <v>1</v>
      </c>
      <c r="BD508" s="50">
        <v>4</v>
      </c>
      <c r="BE508" s="40"/>
      <c r="BF508" s="59">
        <v>2</v>
      </c>
      <c r="BG508" s="59">
        <v>1</v>
      </c>
      <c r="BH508" s="59">
        <v>1</v>
      </c>
      <c r="BI508" s="59">
        <v>1</v>
      </c>
      <c r="BJ508" s="59">
        <v>1</v>
      </c>
      <c r="BK508" s="60">
        <v>1</v>
      </c>
      <c r="BL508" s="59">
        <v>3</v>
      </c>
      <c r="BM508" s="59">
        <v>3</v>
      </c>
      <c r="BN508" s="59">
        <v>3</v>
      </c>
      <c r="BO508" s="59">
        <v>1</v>
      </c>
      <c r="BP508" s="59">
        <v>1</v>
      </c>
      <c r="BQ508" s="60">
        <v>2</v>
      </c>
      <c r="BR508" s="40"/>
      <c r="BS508" s="51">
        <f t="shared" si="636"/>
        <v>3.8445535491387203E-3</v>
      </c>
      <c r="BT508" s="51">
        <f t="shared" si="637"/>
        <v>6.0008434422366107E-2</v>
      </c>
      <c r="BU508" s="51">
        <f t="shared" si="638"/>
        <v>1.0699634887294361E-2</v>
      </c>
      <c r="BV508" s="51">
        <f t="shared" si="639"/>
        <v>1.069919221098807E-4</v>
      </c>
      <c r="BW508" s="51">
        <f t="shared" si="640"/>
        <v>1.4126028743397618E-3</v>
      </c>
      <c r="BX508" s="51">
        <f t="shared" si="641"/>
        <v>0.88325854978258622</v>
      </c>
      <c r="BY508" s="51">
        <f t="shared" si="642"/>
        <v>9.6898844667621265E-3</v>
      </c>
      <c r="BZ508" s="51">
        <f t="shared" si="643"/>
        <v>3.2292500667200426E-3</v>
      </c>
      <c r="CA508" s="51">
        <f t="shared" si="644"/>
        <v>5.0657894736842106E-4</v>
      </c>
      <c r="CB508" s="51">
        <f t="shared" si="645"/>
        <v>0</v>
      </c>
      <c r="CC508" s="51">
        <f t="shared" si="646"/>
        <v>0</v>
      </c>
      <c r="CD508" s="51">
        <f t="shared" si="647"/>
        <v>0.28780518342306244</v>
      </c>
      <c r="CE508" s="40"/>
      <c r="CF508" s="53">
        <f t="shared" si="651"/>
        <v>1.8998610734672445</v>
      </c>
      <c r="CG508" s="40"/>
      <c r="CH508" s="61">
        <f t="shared" si="652"/>
        <v>3.8445535491387203E-3</v>
      </c>
      <c r="CI508" s="61">
        <f t="shared" si="653"/>
        <v>6.0008434422366107E-2</v>
      </c>
      <c r="CJ508" s="61">
        <f t="shared" si="654"/>
        <v>1.0699634887294361E-2</v>
      </c>
      <c r="CK508" s="61">
        <f t="shared" si="655"/>
        <v>1.069919221098807E-4</v>
      </c>
      <c r="CL508" s="61">
        <f t="shared" si="656"/>
        <v>1.4126028743397618E-3</v>
      </c>
      <c r="CM508" s="61">
        <f t="shared" si="657"/>
        <v>0.88325854978258622</v>
      </c>
      <c r="CN508" s="61">
        <f t="shared" si="658"/>
        <v>1.9379768933524253E-2</v>
      </c>
      <c r="CO508" s="61">
        <f t="shared" si="659"/>
        <v>6.4585001334400852E-3</v>
      </c>
      <c r="CP508" s="61">
        <f t="shared" si="660"/>
        <v>1.0131578947368421E-3</v>
      </c>
      <c r="CQ508" s="61">
        <f t="shared" si="661"/>
        <v>0</v>
      </c>
      <c r="CR508" s="61">
        <f t="shared" si="662"/>
        <v>0</v>
      </c>
      <c r="CS508" s="61">
        <f t="shared" si="663"/>
        <v>0.28780518342306244</v>
      </c>
      <c r="CT508" s="40"/>
      <c r="CU508" s="54">
        <f t="shared" si="664"/>
        <v>7.3041176328689939E-3</v>
      </c>
      <c r="CV508" s="54">
        <f t="shared" si="665"/>
        <v>0.11400768863876522</v>
      </c>
      <c r="CW508" s="54">
        <f t="shared" si="666"/>
        <v>2.0327819822682645E-2</v>
      </c>
      <c r="CX508" s="54">
        <f t="shared" si="667"/>
        <v>2.0326978799200176E-4</v>
      </c>
      <c r="CY508" s="54">
        <f t="shared" si="668"/>
        <v>2.6837492132260549E-3</v>
      </c>
      <c r="CZ508" s="54">
        <f t="shared" si="669"/>
        <v>1.678068536539066</v>
      </c>
      <c r="DA508" s="54">
        <f t="shared" si="670"/>
        <v>3.6818868609592541E-2</v>
      </c>
      <c r="DB508" s="54">
        <f t="shared" si="671"/>
        <v>1.2270252996505823E-2</v>
      </c>
      <c r="DC508" s="54">
        <f t="shared" si="672"/>
        <v>1.9248592454865505E-3</v>
      </c>
      <c r="DD508" s="54">
        <f t="shared" si="673"/>
        <v>0</v>
      </c>
      <c r="DE508" s="54">
        <f t="shared" si="674"/>
        <v>0</v>
      </c>
      <c r="DF508" s="54">
        <f t="shared" si="675"/>
        <v>0.54678986472757662</v>
      </c>
      <c r="DG508" s="40"/>
      <c r="DH508" s="80">
        <f t="shared" si="676"/>
        <v>2.4203990272137625</v>
      </c>
      <c r="DI508" s="80">
        <f t="shared" si="677"/>
        <v>0.82631003297927119</v>
      </c>
      <c r="DJ508" s="40"/>
      <c r="DK508" s="54">
        <f t="shared" si="678"/>
        <v>7.6891070982774406E-3</v>
      </c>
      <c r="DL508" s="54">
        <f t="shared" si="679"/>
        <v>6.0008434422366107E-2</v>
      </c>
      <c r="DM508" s="54">
        <f t="shared" si="680"/>
        <v>1.0699634887294361E-2</v>
      </c>
      <c r="DN508" s="54">
        <f t="shared" si="681"/>
        <v>1.069919221098807E-4</v>
      </c>
      <c r="DO508" s="54">
        <f t="shared" si="682"/>
        <v>1.4126028743397618E-3</v>
      </c>
      <c r="DP508" s="54">
        <f t="shared" si="683"/>
        <v>0.88325854978258622</v>
      </c>
      <c r="DQ508" s="54">
        <f t="shared" si="684"/>
        <v>2.9069653400286381E-2</v>
      </c>
      <c r="DR508" s="54">
        <f t="shared" si="685"/>
        <v>9.6877502001601282E-3</v>
      </c>
      <c r="DS508" s="54">
        <f t="shared" si="686"/>
        <v>1.5197368421052632E-3</v>
      </c>
      <c r="DT508" s="54">
        <f t="shared" si="687"/>
        <v>0</v>
      </c>
      <c r="DU508" s="54">
        <f t="shared" si="688"/>
        <v>0</v>
      </c>
      <c r="DV508" s="54">
        <f t="shared" si="689"/>
        <v>0.57561036684612488</v>
      </c>
      <c r="DW508" s="54"/>
      <c r="DX508" s="63">
        <f t="shared" si="690"/>
        <v>1.5790628282756503</v>
      </c>
      <c r="DY508" s="40"/>
      <c r="DZ508" s="41">
        <f t="shared" si="691"/>
        <v>1.4608235265737988E-2</v>
      </c>
      <c r="EA508" s="41">
        <f t="shared" si="692"/>
        <v>0.11400768863876522</v>
      </c>
      <c r="EB508" s="41">
        <f t="shared" si="693"/>
        <v>2.0327819822682645E-2</v>
      </c>
      <c r="EC508" s="41">
        <f t="shared" si="694"/>
        <v>2.0326978799200176E-4</v>
      </c>
      <c r="ED508" s="41">
        <f t="shared" si="695"/>
        <v>2.6837492132260549E-3</v>
      </c>
      <c r="EE508" s="41">
        <f t="shared" si="696"/>
        <v>1.678068536539066</v>
      </c>
      <c r="EF508" s="41">
        <f t="shared" si="697"/>
        <v>5.5228302914388822E-2</v>
      </c>
      <c r="EG508" s="41">
        <f t="shared" si="698"/>
        <v>1.8405379494758733E-2</v>
      </c>
      <c r="EH508" s="41">
        <f t="shared" si="699"/>
        <v>2.8872888682298257E-3</v>
      </c>
      <c r="EI508" s="41">
        <f t="shared" si="700"/>
        <v>0</v>
      </c>
      <c r="EJ508" s="41">
        <f t="shared" si="701"/>
        <v>0</v>
      </c>
      <c r="EK508" s="41">
        <f t="shared" si="702"/>
        <v>1.0935797294551532</v>
      </c>
      <c r="EL508" s="40"/>
      <c r="EM508" s="82">
        <f t="shared" si="703"/>
        <v>3.0000000000000004</v>
      </c>
      <c r="EN508" s="40"/>
      <c r="EO508" s="80">
        <f t="shared" si="704"/>
        <v>1.0421398021243728</v>
      </c>
      <c r="EP508" s="80">
        <f t="shared" si="705"/>
        <v>1.386604867769073</v>
      </c>
      <c r="EQ508" s="80">
        <f t="shared" si="706"/>
        <v>0.34446506564470014</v>
      </c>
      <c r="ER508" s="80"/>
      <c r="ES508" s="80">
        <f t="shared" si="648"/>
        <v>15.765475935428595</v>
      </c>
      <c r="ET508" s="80">
        <f t="shared" si="649"/>
        <v>52.990979112626192</v>
      </c>
      <c r="EU508" s="80"/>
      <c r="EV508" s="80">
        <f t="shared" si="707"/>
        <v>0.34446506564470014</v>
      </c>
      <c r="EW508" s="80">
        <f t="shared" si="708"/>
        <v>1.0421398021243728</v>
      </c>
      <c r="EX508" s="84">
        <f t="shared" si="709"/>
        <v>0.19554062594711985</v>
      </c>
      <c r="EY508" s="85">
        <f t="shared" si="710"/>
        <v>0.45181795115577505</v>
      </c>
      <c r="EZ508" s="86">
        <f>3</f>
        <v>3</v>
      </c>
      <c r="FA508" s="75"/>
      <c r="FB508" s="88"/>
      <c r="FC508" s="80">
        <f t="shared" si="711"/>
        <v>0.23100000000000001</v>
      </c>
      <c r="FD508" s="80">
        <f t="shared" si="712"/>
        <v>2.419</v>
      </c>
      <c r="FE508" s="80">
        <f t="shared" si="713"/>
        <v>0.75900000000000001</v>
      </c>
      <c r="FF508" s="80">
        <f t="shared" si="714"/>
        <v>6.0000000000000001E-3</v>
      </c>
      <c r="FG508" s="80">
        <f t="shared" si="715"/>
        <v>0.115</v>
      </c>
      <c r="FH508" s="80">
        <f t="shared" si="716"/>
        <v>15.765475935428595</v>
      </c>
      <c r="FI508" s="80">
        <f t="shared" si="717"/>
        <v>52.990979112626192</v>
      </c>
      <c r="FJ508" s="80">
        <f t="shared" si="718"/>
        <v>0.98799999999999999</v>
      </c>
      <c r="FK508" s="80">
        <f t="shared" si="719"/>
        <v>0.48399999999999999</v>
      </c>
      <c r="FL508" s="80">
        <f t="shared" si="720"/>
        <v>7.6999999999999999E-2</v>
      </c>
      <c r="FM508" s="80">
        <f t="shared" si="721"/>
        <v>0</v>
      </c>
      <c r="FN508" s="80">
        <f t="shared" si="722"/>
        <v>0</v>
      </c>
      <c r="FO508" s="80">
        <f t="shared" si="723"/>
        <v>22.986999999999998</v>
      </c>
      <c r="FP508" s="80">
        <f t="shared" si="724"/>
        <v>96.822455048054792</v>
      </c>
    </row>
    <row r="509" spans="1:172" ht="21">
      <c r="A509" s="40">
        <v>507</v>
      </c>
      <c r="B509" s="41" t="s">
        <v>73</v>
      </c>
      <c r="C509" s="242">
        <v>1.2999999999999999E-2</v>
      </c>
      <c r="D509" s="242">
        <v>1.879</v>
      </c>
      <c r="E509" s="242">
        <v>0.93600000000000005</v>
      </c>
      <c r="F509" s="242">
        <v>0</v>
      </c>
      <c r="G509" s="242">
        <v>0.17699999999999999</v>
      </c>
      <c r="H509" s="242">
        <v>63.043712995123009</v>
      </c>
      <c r="I509" s="242">
        <v>1.0369999999999999</v>
      </c>
      <c r="J509" s="242">
        <v>0.51500000000000001</v>
      </c>
      <c r="K509" s="242">
        <v>0</v>
      </c>
      <c r="L509" s="248">
        <v>0</v>
      </c>
      <c r="M509" s="248">
        <v>0</v>
      </c>
      <c r="N509" s="242">
        <v>24.366</v>
      </c>
      <c r="O509" s="71"/>
      <c r="P509" s="70">
        <f t="shared" si="635"/>
        <v>97.02411840889738</v>
      </c>
      <c r="Q509" s="70">
        <f t="shared" si="650"/>
        <v>91.966712995123018</v>
      </c>
      <c r="S509" s="48">
        <v>60.085000000000001</v>
      </c>
      <c r="T509" s="48">
        <v>40.311</v>
      </c>
      <c r="U509" s="48">
        <v>70.936999999999998</v>
      </c>
      <c r="V509" s="48">
        <v>56.079000000000001</v>
      </c>
      <c r="W509" s="48">
        <v>81.41</v>
      </c>
      <c r="X509" s="49">
        <v>71.849999999999994</v>
      </c>
      <c r="Y509" s="48">
        <v>101.962</v>
      </c>
      <c r="Z509" s="48">
        <v>149.88</v>
      </c>
      <c r="AA509" s="48">
        <v>152</v>
      </c>
      <c r="AB509" s="48">
        <v>61.978999999999999</v>
      </c>
      <c r="AC509" s="48">
        <v>94.203000000000003</v>
      </c>
      <c r="AD509" s="49">
        <v>79.87</v>
      </c>
      <c r="AE509" s="40"/>
      <c r="AF509" s="41">
        <v>1</v>
      </c>
      <c r="AG509" s="41">
        <v>1</v>
      </c>
      <c r="AH509" s="41">
        <v>1</v>
      </c>
      <c r="AI509" s="41">
        <v>1</v>
      </c>
      <c r="AJ509" s="41">
        <v>1</v>
      </c>
      <c r="AK509" s="50">
        <v>1</v>
      </c>
      <c r="AL509" s="41">
        <v>2</v>
      </c>
      <c r="AM509" s="41">
        <v>2</v>
      </c>
      <c r="AN509" s="41">
        <v>2</v>
      </c>
      <c r="AO509" s="41">
        <v>2</v>
      </c>
      <c r="AP509" s="41">
        <v>2</v>
      </c>
      <c r="AQ509" s="50">
        <v>1</v>
      </c>
      <c r="AR509" s="40"/>
      <c r="AS509" s="41">
        <v>4</v>
      </c>
      <c r="AT509" s="41">
        <v>2</v>
      </c>
      <c r="AU509" s="41">
        <v>2</v>
      </c>
      <c r="AV509" s="41">
        <v>2</v>
      </c>
      <c r="AW509" s="41">
        <v>2</v>
      </c>
      <c r="AX509" s="50">
        <v>2</v>
      </c>
      <c r="AY509" s="41">
        <v>3</v>
      </c>
      <c r="AZ509" s="41">
        <v>3</v>
      </c>
      <c r="BA509" s="41">
        <v>3</v>
      </c>
      <c r="BB509" s="41">
        <v>1</v>
      </c>
      <c r="BC509" s="41">
        <v>1</v>
      </c>
      <c r="BD509" s="50">
        <v>4</v>
      </c>
      <c r="BE509" s="40"/>
      <c r="BF509" s="59">
        <v>2</v>
      </c>
      <c r="BG509" s="59">
        <v>1</v>
      </c>
      <c r="BH509" s="59">
        <v>1</v>
      </c>
      <c r="BI509" s="59">
        <v>1</v>
      </c>
      <c r="BJ509" s="59">
        <v>1</v>
      </c>
      <c r="BK509" s="60">
        <v>1</v>
      </c>
      <c r="BL509" s="59">
        <v>3</v>
      </c>
      <c r="BM509" s="59">
        <v>3</v>
      </c>
      <c r="BN509" s="59">
        <v>3</v>
      </c>
      <c r="BO509" s="59">
        <v>1</v>
      </c>
      <c r="BP509" s="59">
        <v>1</v>
      </c>
      <c r="BQ509" s="60">
        <v>2</v>
      </c>
      <c r="BR509" s="40"/>
      <c r="BS509" s="51">
        <f t="shared" si="636"/>
        <v>2.1636015644503617E-4</v>
      </c>
      <c r="BT509" s="51">
        <f t="shared" si="637"/>
        <v>4.6612587135025182E-2</v>
      </c>
      <c r="BU509" s="51">
        <f t="shared" si="638"/>
        <v>1.31948066594302E-2</v>
      </c>
      <c r="BV509" s="51">
        <f t="shared" si="639"/>
        <v>0</v>
      </c>
      <c r="BW509" s="51">
        <f t="shared" si="640"/>
        <v>2.1741800761577203E-3</v>
      </c>
      <c r="BX509" s="51">
        <f t="shared" si="641"/>
        <v>0.87743511475466962</v>
      </c>
      <c r="BY509" s="51">
        <f t="shared" si="642"/>
        <v>1.0170455659951746E-2</v>
      </c>
      <c r="BZ509" s="51">
        <f t="shared" si="643"/>
        <v>3.4360821990926074E-3</v>
      </c>
      <c r="CA509" s="51">
        <f t="shared" si="644"/>
        <v>0</v>
      </c>
      <c r="CB509" s="51">
        <f t="shared" si="645"/>
        <v>0</v>
      </c>
      <c r="CC509" s="51">
        <f t="shared" si="646"/>
        <v>0</v>
      </c>
      <c r="CD509" s="51">
        <f t="shared" si="647"/>
        <v>0.30507073995242268</v>
      </c>
      <c r="CE509" s="40"/>
      <c r="CF509" s="53">
        <f t="shared" si="651"/>
        <v>1.8858311504959289</v>
      </c>
      <c r="CG509" s="40"/>
      <c r="CH509" s="61">
        <f t="shared" si="652"/>
        <v>2.1636015644503617E-4</v>
      </c>
      <c r="CI509" s="61">
        <f t="shared" si="653"/>
        <v>4.6612587135025182E-2</v>
      </c>
      <c r="CJ509" s="61">
        <f t="shared" si="654"/>
        <v>1.31948066594302E-2</v>
      </c>
      <c r="CK509" s="61">
        <f t="shared" si="655"/>
        <v>0</v>
      </c>
      <c r="CL509" s="61">
        <f t="shared" si="656"/>
        <v>2.1741800761577203E-3</v>
      </c>
      <c r="CM509" s="61">
        <f t="shared" si="657"/>
        <v>0.87743511475466962</v>
      </c>
      <c r="CN509" s="61">
        <f t="shared" si="658"/>
        <v>2.0340911319903492E-2</v>
      </c>
      <c r="CO509" s="61">
        <f t="shared" si="659"/>
        <v>6.8721643981852149E-3</v>
      </c>
      <c r="CP509" s="61">
        <f t="shared" si="660"/>
        <v>0</v>
      </c>
      <c r="CQ509" s="61">
        <f t="shared" si="661"/>
        <v>0</v>
      </c>
      <c r="CR509" s="61">
        <f t="shared" si="662"/>
        <v>0</v>
      </c>
      <c r="CS509" s="61">
        <f t="shared" si="663"/>
        <v>0.30507073995242268</v>
      </c>
      <c r="CT509" s="40"/>
      <c r="CU509" s="54">
        <f t="shared" si="664"/>
        <v>4.0801872275022171E-4</v>
      </c>
      <c r="CV509" s="54">
        <f t="shared" si="665"/>
        <v>8.7903468824436268E-2</v>
      </c>
      <c r="CW509" s="54">
        <f t="shared" si="666"/>
        <v>2.4883177423124597E-2</v>
      </c>
      <c r="CX509" s="54">
        <f t="shared" si="667"/>
        <v>0</v>
      </c>
      <c r="CY509" s="54">
        <f t="shared" si="668"/>
        <v>4.1001365144058399E-3</v>
      </c>
      <c r="CZ509" s="54">
        <f t="shared" si="669"/>
        <v>1.6546944719433261</v>
      </c>
      <c r="DA509" s="54">
        <f t="shared" si="670"/>
        <v>3.8359524196549269E-2</v>
      </c>
      <c r="DB509" s="54">
        <f t="shared" si="671"/>
        <v>1.2959741693426787E-2</v>
      </c>
      <c r="DC509" s="54">
        <f t="shared" si="672"/>
        <v>0</v>
      </c>
      <c r="DD509" s="54">
        <f t="shared" si="673"/>
        <v>0</v>
      </c>
      <c r="DE509" s="54">
        <f t="shared" si="674"/>
        <v>0</v>
      </c>
      <c r="DF509" s="54">
        <f t="shared" si="675"/>
        <v>0.57531190450712155</v>
      </c>
      <c r="DG509" s="40"/>
      <c r="DH509" s="80">
        <f t="shared" si="676"/>
        <v>2.3986204438251404</v>
      </c>
      <c r="DI509" s="80">
        <f t="shared" si="677"/>
        <v>0.83381262139605117</v>
      </c>
      <c r="DJ509" s="40"/>
      <c r="DK509" s="54">
        <f t="shared" si="678"/>
        <v>4.3272031289007235E-4</v>
      </c>
      <c r="DL509" s="54">
        <f t="shared" si="679"/>
        <v>4.6612587135025182E-2</v>
      </c>
      <c r="DM509" s="54">
        <f t="shared" si="680"/>
        <v>1.31948066594302E-2</v>
      </c>
      <c r="DN509" s="54">
        <f t="shared" si="681"/>
        <v>0</v>
      </c>
      <c r="DO509" s="54">
        <f t="shared" si="682"/>
        <v>2.1741800761577203E-3</v>
      </c>
      <c r="DP509" s="54">
        <f t="shared" si="683"/>
        <v>0.87743511475466962</v>
      </c>
      <c r="DQ509" s="54">
        <f t="shared" si="684"/>
        <v>3.0511366979855237E-2</v>
      </c>
      <c r="DR509" s="54">
        <f t="shared" si="685"/>
        <v>1.0308246597277823E-2</v>
      </c>
      <c r="DS509" s="54">
        <f t="shared" si="686"/>
        <v>0</v>
      </c>
      <c r="DT509" s="54">
        <f t="shared" si="687"/>
        <v>0</v>
      </c>
      <c r="DU509" s="54">
        <f t="shared" si="688"/>
        <v>0</v>
      </c>
      <c r="DV509" s="54">
        <f t="shared" si="689"/>
        <v>0.61014147990484535</v>
      </c>
      <c r="DW509" s="54"/>
      <c r="DX509" s="63">
        <f t="shared" si="690"/>
        <v>1.5908105024201511</v>
      </c>
      <c r="DY509" s="40"/>
      <c r="DZ509" s="41">
        <f t="shared" si="691"/>
        <v>8.1603744550044343E-4</v>
      </c>
      <c r="EA509" s="41">
        <f t="shared" si="692"/>
        <v>8.7903468824436268E-2</v>
      </c>
      <c r="EB509" s="41">
        <f t="shared" si="693"/>
        <v>2.4883177423124597E-2</v>
      </c>
      <c r="EC509" s="41">
        <f t="shared" si="694"/>
        <v>0</v>
      </c>
      <c r="ED509" s="41">
        <f t="shared" si="695"/>
        <v>4.1001365144058399E-3</v>
      </c>
      <c r="EE509" s="41">
        <f t="shared" si="696"/>
        <v>1.6546944719433261</v>
      </c>
      <c r="EF509" s="41">
        <f t="shared" si="697"/>
        <v>5.7539286294823896E-2</v>
      </c>
      <c r="EG509" s="41">
        <f t="shared" si="698"/>
        <v>1.9439612540140181E-2</v>
      </c>
      <c r="EH509" s="41">
        <f t="shared" si="699"/>
        <v>0</v>
      </c>
      <c r="EI509" s="41">
        <f t="shared" si="700"/>
        <v>0</v>
      </c>
      <c r="EJ509" s="41">
        <f t="shared" si="701"/>
        <v>0</v>
      </c>
      <c r="EK509" s="41">
        <f t="shared" si="702"/>
        <v>1.1506238090142431</v>
      </c>
      <c r="EL509" s="40"/>
      <c r="EM509" s="82">
        <f t="shared" si="703"/>
        <v>3.0000000000000004</v>
      </c>
      <c r="EN509" s="40"/>
      <c r="EO509" s="80">
        <f t="shared" si="704"/>
        <v>0.99712427162369277</v>
      </c>
      <c r="EP509" s="80">
        <f t="shared" si="705"/>
        <v>1.3797051352606193</v>
      </c>
      <c r="EQ509" s="80">
        <f t="shared" si="706"/>
        <v>0.38258086363692656</v>
      </c>
      <c r="ER509" s="80"/>
      <c r="ES509" s="80">
        <f t="shared" si="648"/>
        <v>17.481502060218595</v>
      </c>
      <c r="ET509" s="80">
        <f t="shared" si="649"/>
        <v>50.619616348678797</v>
      </c>
      <c r="EU509" s="80"/>
      <c r="EV509" s="80">
        <f t="shared" si="707"/>
        <v>0.38258086363692656</v>
      </c>
      <c r="EW509" s="80">
        <f t="shared" si="708"/>
        <v>0.99712427162369277</v>
      </c>
      <c r="EX509" s="84">
        <f t="shared" si="709"/>
        <v>0.16861406737469298</v>
      </c>
      <c r="EY509" s="85">
        <f t="shared" si="710"/>
        <v>0.47970232721743766</v>
      </c>
      <c r="EZ509" s="86">
        <f>3</f>
        <v>3</v>
      </c>
      <c r="FA509" s="75"/>
      <c r="FB509" s="88"/>
      <c r="FC509" s="80">
        <f t="shared" si="711"/>
        <v>1.2999999999999999E-2</v>
      </c>
      <c r="FD509" s="80">
        <f t="shared" si="712"/>
        <v>1.879</v>
      </c>
      <c r="FE509" s="80">
        <f t="shared" si="713"/>
        <v>0.93600000000000005</v>
      </c>
      <c r="FF509" s="80">
        <f t="shared" si="714"/>
        <v>0</v>
      </c>
      <c r="FG509" s="80">
        <f t="shared" si="715"/>
        <v>0.17699999999999999</v>
      </c>
      <c r="FH509" s="80">
        <f t="shared" si="716"/>
        <v>17.481502060218595</v>
      </c>
      <c r="FI509" s="80">
        <f t="shared" si="717"/>
        <v>50.619616348678797</v>
      </c>
      <c r="FJ509" s="80">
        <f t="shared" si="718"/>
        <v>1.0369999999999999</v>
      </c>
      <c r="FK509" s="80">
        <f t="shared" si="719"/>
        <v>0.51500000000000001</v>
      </c>
      <c r="FL509" s="80">
        <f t="shared" si="720"/>
        <v>0</v>
      </c>
      <c r="FM509" s="80">
        <f t="shared" si="721"/>
        <v>0</v>
      </c>
      <c r="FN509" s="80">
        <f t="shared" si="722"/>
        <v>0</v>
      </c>
      <c r="FO509" s="80">
        <f t="shared" si="723"/>
        <v>24.366</v>
      </c>
      <c r="FP509" s="80">
        <f t="shared" si="724"/>
        <v>97.02411840889738</v>
      </c>
    </row>
    <row r="510" spans="1:172" ht="21">
      <c r="A510" s="40">
        <v>508</v>
      </c>
      <c r="B510" s="41" t="s">
        <v>73</v>
      </c>
      <c r="C510" s="242">
        <v>0.75700000000000001</v>
      </c>
      <c r="D510" s="242">
        <v>9.6000000000000002E-2</v>
      </c>
      <c r="E510" s="242">
        <v>0.29299999999999998</v>
      </c>
      <c r="F510" s="242">
        <v>0.22700000000000001</v>
      </c>
      <c r="G510" s="242">
        <v>4.1000000000000002E-2</v>
      </c>
      <c r="H510" s="242">
        <v>47.145787967678665</v>
      </c>
      <c r="I510" s="242">
        <v>0.217</v>
      </c>
      <c r="J510" s="242">
        <v>0.49299999999999999</v>
      </c>
      <c r="K510" s="242">
        <v>4.7E-2</v>
      </c>
      <c r="L510" s="248">
        <v>0</v>
      </c>
      <c r="M510" s="248">
        <v>0</v>
      </c>
      <c r="N510" s="242">
        <v>32.484999999999999</v>
      </c>
      <c r="O510" s="71"/>
      <c r="P510" s="70">
        <f t="shared" si="635"/>
        <v>83.778963215379235</v>
      </c>
      <c r="Q510" s="70">
        <f t="shared" si="650"/>
        <v>81.801787967678663</v>
      </c>
      <c r="S510" s="48">
        <v>60.085000000000001</v>
      </c>
      <c r="T510" s="48">
        <v>40.311</v>
      </c>
      <c r="U510" s="48">
        <v>70.936999999999998</v>
      </c>
      <c r="V510" s="48">
        <v>56.079000000000001</v>
      </c>
      <c r="W510" s="48">
        <v>81.41</v>
      </c>
      <c r="X510" s="49">
        <v>71.849999999999994</v>
      </c>
      <c r="Y510" s="48">
        <v>101.962</v>
      </c>
      <c r="Z510" s="48">
        <v>149.88</v>
      </c>
      <c r="AA510" s="48">
        <v>152</v>
      </c>
      <c r="AB510" s="48">
        <v>61.978999999999999</v>
      </c>
      <c r="AC510" s="48">
        <v>94.203000000000003</v>
      </c>
      <c r="AD510" s="49">
        <v>79.87</v>
      </c>
      <c r="AE510" s="40"/>
      <c r="AF510" s="41">
        <v>1</v>
      </c>
      <c r="AG510" s="41">
        <v>1</v>
      </c>
      <c r="AH510" s="41">
        <v>1</v>
      </c>
      <c r="AI510" s="41">
        <v>1</v>
      </c>
      <c r="AJ510" s="41">
        <v>1</v>
      </c>
      <c r="AK510" s="50">
        <v>1</v>
      </c>
      <c r="AL510" s="41">
        <v>2</v>
      </c>
      <c r="AM510" s="41">
        <v>2</v>
      </c>
      <c r="AN510" s="41">
        <v>2</v>
      </c>
      <c r="AO510" s="41">
        <v>2</v>
      </c>
      <c r="AP510" s="41">
        <v>2</v>
      </c>
      <c r="AQ510" s="50">
        <v>1</v>
      </c>
      <c r="AR510" s="40"/>
      <c r="AS510" s="41">
        <v>4</v>
      </c>
      <c r="AT510" s="41">
        <v>2</v>
      </c>
      <c r="AU510" s="41">
        <v>2</v>
      </c>
      <c r="AV510" s="41">
        <v>2</v>
      </c>
      <c r="AW510" s="41">
        <v>2</v>
      </c>
      <c r="AX510" s="50">
        <v>2</v>
      </c>
      <c r="AY510" s="41">
        <v>3</v>
      </c>
      <c r="AZ510" s="41">
        <v>3</v>
      </c>
      <c r="BA510" s="41">
        <v>3</v>
      </c>
      <c r="BB510" s="41">
        <v>1</v>
      </c>
      <c r="BC510" s="41">
        <v>1</v>
      </c>
      <c r="BD510" s="50">
        <v>4</v>
      </c>
      <c r="BE510" s="40"/>
      <c r="BF510" s="59">
        <v>2</v>
      </c>
      <c r="BG510" s="59">
        <v>1</v>
      </c>
      <c r="BH510" s="59">
        <v>1</v>
      </c>
      <c r="BI510" s="59">
        <v>1</v>
      </c>
      <c r="BJ510" s="59">
        <v>1</v>
      </c>
      <c r="BK510" s="60">
        <v>1</v>
      </c>
      <c r="BL510" s="59">
        <v>3</v>
      </c>
      <c r="BM510" s="59">
        <v>3</v>
      </c>
      <c r="BN510" s="59">
        <v>3</v>
      </c>
      <c r="BO510" s="59">
        <v>1</v>
      </c>
      <c r="BP510" s="59">
        <v>1</v>
      </c>
      <c r="BQ510" s="60">
        <v>2</v>
      </c>
      <c r="BR510" s="40"/>
      <c r="BS510" s="51">
        <f t="shared" si="636"/>
        <v>1.2598818340684031E-2</v>
      </c>
      <c r="BT510" s="51">
        <f t="shared" si="637"/>
        <v>2.3814839621939424E-3</v>
      </c>
      <c r="BU510" s="51">
        <f t="shared" si="638"/>
        <v>4.1304255889028293E-3</v>
      </c>
      <c r="BV510" s="51">
        <f t="shared" si="639"/>
        <v>4.047861053157153E-3</v>
      </c>
      <c r="BW510" s="51">
        <f t="shared" si="640"/>
        <v>5.0362363346026289E-4</v>
      </c>
      <c r="BX510" s="51">
        <f t="shared" si="641"/>
        <v>0.6561696307262167</v>
      </c>
      <c r="BY510" s="51">
        <f t="shared" si="642"/>
        <v>2.1282438555540297E-3</v>
      </c>
      <c r="BZ510" s="51">
        <f t="shared" si="643"/>
        <v>3.2892981051507873E-3</v>
      </c>
      <c r="CA510" s="51">
        <f t="shared" si="644"/>
        <v>3.0921052631578948E-4</v>
      </c>
      <c r="CB510" s="51">
        <f t="shared" si="645"/>
        <v>0</v>
      </c>
      <c r="CC510" s="51">
        <f t="shared" si="646"/>
        <v>0</v>
      </c>
      <c r="CD510" s="51">
        <f t="shared" si="647"/>
        <v>0.40672342556654562</v>
      </c>
      <c r="CE510" s="40"/>
      <c r="CF510" s="53">
        <f t="shared" si="651"/>
        <v>1.9697217391355724</v>
      </c>
      <c r="CG510" s="40"/>
      <c r="CH510" s="61">
        <f t="shared" si="652"/>
        <v>1.2598818340684031E-2</v>
      </c>
      <c r="CI510" s="61">
        <f t="shared" si="653"/>
        <v>2.3814839621939424E-3</v>
      </c>
      <c r="CJ510" s="61">
        <f t="shared" si="654"/>
        <v>4.1304255889028293E-3</v>
      </c>
      <c r="CK510" s="61">
        <f t="shared" si="655"/>
        <v>4.047861053157153E-3</v>
      </c>
      <c r="CL510" s="61">
        <f t="shared" si="656"/>
        <v>5.0362363346026289E-4</v>
      </c>
      <c r="CM510" s="61">
        <f t="shared" si="657"/>
        <v>0.6561696307262167</v>
      </c>
      <c r="CN510" s="61">
        <f t="shared" si="658"/>
        <v>4.2564877111080594E-3</v>
      </c>
      <c r="CO510" s="61">
        <f t="shared" si="659"/>
        <v>6.5785962103015747E-3</v>
      </c>
      <c r="CP510" s="61">
        <f t="shared" si="660"/>
        <v>6.1842105263157897E-4</v>
      </c>
      <c r="CQ510" s="61">
        <f t="shared" si="661"/>
        <v>0</v>
      </c>
      <c r="CR510" s="61">
        <f t="shared" si="662"/>
        <v>0</v>
      </c>
      <c r="CS510" s="61">
        <f t="shared" si="663"/>
        <v>0.40672342556654562</v>
      </c>
      <c r="CT510" s="40"/>
      <c r="CU510" s="54">
        <f t="shared" si="664"/>
        <v>2.4816166373065295E-2</v>
      </c>
      <c r="CV510" s="54">
        <f t="shared" si="665"/>
        <v>4.6908607317361255E-3</v>
      </c>
      <c r="CW510" s="54">
        <f t="shared" si="666"/>
        <v>8.1357890743437508E-3</v>
      </c>
      <c r="CX510" s="54">
        <f t="shared" si="667"/>
        <v>7.9731599134038565E-3</v>
      </c>
      <c r="CY510" s="54">
        <f t="shared" si="668"/>
        <v>9.9199841916912499E-4</v>
      </c>
      <c r="CZ510" s="54">
        <f t="shared" si="669"/>
        <v>1.2924715862019898</v>
      </c>
      <c r="DA510" s="54">
        <f t="shared" si="670"/>
        <v>8.3840963769329577E-3</v>
      </c>
      <c r="DB510" s="54">
        <f t="shared" si="671"/>
        <v>1.2958003968425903E-2</v>
      </c>
      <c r="DC510" s="54">
        <f t="shared" si="672"/>
        <v>1.2181173913075251E-3</v>
      </c>
      <c r="DD510" s="54">
        <f t="shared" si="673"/>
        <v>0</v>
      </c>
      <c r="DE510" s="54">
        <f t="shared" si="674"/>
        <v>0</v>
      </c>
      <c r="DF510" s="54">
        <f t="shared" si="675"/>
        <v>0.80113197315411377</v>
      </c>
      <c r="DG510" s="40"/>
      <c r="DH510" s="80">
        <f t="shared" si="676"/>
        <v>2.1627717516044882</v>
      </c>
      <c r="DI510" s="80">
        <f t="shared" si="677"/>
        <v>0.92473928352183565</v>
      </c>
      <c r="DJ510" s="40"/>
      <c r="DK510" s="54">
        <f t="shared" si="678"/>
        <v>2.5197636681368062E-2</v>
      </c>
      <c r="DL510" s="54">
        <f t="shared" si="679"/>
        <v>2.3814839621939424E-3</v>
      </c>
      <c r="DM510" s="54">
        <f t="shared" si="680"/>
        <v>4.1304255889028293E-3</v>
      </c>
      <c r="DN510" s="54">
        <f t="shared" si="681"/>
        <v>4.047861053157153E-3</v>
      </c>
      <c r="DO510" s="54">
        <f t="shared" si="682"/>
        <v>5.0362363346026289E-4</v>
      </c>
      <c r="DP510" s="54">
        <f t="shared" si="683"/>
        <v>0.6561696307262167</v>
      </c>
      <c r="DQ510" s="54">
        <f t="shared" si="684"/>
        <v>6.384731566662089E-3</v>
      </c>
      <c r="DR510" s="54">
        <f t="shared" si="685"/>
        <v>9.8678943154523625E-3</v>
      </c>
      <c r="DS510" s="54">
        <f t="shared" si="686"/>
        <v>9.276315789473685E-4</v>
      </c>
      <c r="DT510" s="54">
        <f t="shared" si="687"/>
        <v>0</v>
      </c>
      <c r="DU510" s="54">
        <f t="shared" si="688"/>
        <v>0</v>
      </c>
      <c r="DV510" s="54">
        <f t="shared" si="689"/>
        <v>0.81344685113309123</v>
      </c>
      <c r="DW510" s="54"/>
      <c r="DX510" s="63">
        <f t="shared" si="690"/>
        <v>1.5230577702394519</v>
      </c>
      <c r="DY510" s="40"/>
      <c r="DZ510" s="41">
        <f t="shared" si="691"/>
        <v>4.9632332746130589E-2</v>
      </c>
      <c r="EA510" s="41">
        <f t="shared" si="692"/>
        <v>4.6908607317361255E-3</v>
      </c>
      <c r="EB510" s="41">
        <f t="shared" si="693"/>
        <v>8.1357890743437508E-3</v>
      </c>
      <c r="EC510" s="41">
        <f t="shared" si="694"/>
        <v>7.9731599134038565E-3</v>
      </c>
      <c r="ED510" s="41">
        <f t="shared" si="695"/>
        <v>9.9199841916912499E-4</v>
      </c>
      <c r="EE510" s="41">
        <f t="shared" si="696"/>
        <v>1.2924715862019898</v>
      </c>
      <c r="EF510" s="41">
        <f t="shared" si="697"/>
        <v>1.2576144565399438E-2</v>
      </c>
      <c r="EG510" s="41">
        <f t="shared" si="698"/>
        <v>1.9437005952638857E-2</v>
      </c>
      <c r="EH510" s="41">
        <f t="shared" si="699"/>
        <v>1.8271760869612876E-3</v>
      </c>
      <c r="EI510" s="41">
        <f t="shared" si="700"/>
        <v>0</v>
      </c>
      <c r="EJ510" s="41">
        <f t="shared" si="701"/>
        <v>0</v>
      </c>
      <c r="EK510" s="41">
        <f t="shared" si="702"/>
        <v>1.6022639463082275</v>
      </c>
      <c r="EL510" s="40"/>
      <c r="EM510" s="82">
        <f t="shared" si="703"/>
        <v>3</v>
      </c>
      <c r="EN510" s="40"/>
      <c r="EO510" s="80">
        <f t="shared" si="704"/>
        <v>0.45156429886898586</v>
      </c>
      <c r="EP510" s="80">
        <f t="shared" si="705"/>
        <v>1.1951992485967584</v>
      </c>
      <c r="EQ510" s="80">
        <f t="shared" si="706"/>
        <v>0.74363494972777255</v>
      </c>
      <c r="ER510" s="80"/>
      <c r="ES510" s="80">
        <f t="shared" si="648"/>
        <v>29.333398348754645</v>
      </c>
      <c r="ET510" s="80">
        <f t="shared" si="649"/>
        <v>19.789564866624584</v>
      </c>
      <c r="EU510" s="80"/>
      <c r="EV510" s="80">
        <f t="shared" si="707"/>
        <v>0.74363494972777255</v>
      </c>
      <c r="EW510" s="80">
        <f t="shared" si="708"/>
        <v>0.45156429886898586</v>
      </c>
      <c r="EX510" s="84">
        <f t="shared" si="709"/>
        <v>6.9168192248384525E-2</v>
      </c>
      <c r="EY510" s="85">
        <f t="shared" si="710"/>
        <v>0.74083820686096968</v>
      </c>
      <c r="EZ510" s="86">
        <f>3</f>
        <v>3</v>
      </c>
      <c r="FA510" s="75"/>
      <c r="FB510" s="88"/>
      <c r="FC510" s="80">
        <f t="shared" si="711"/>
        <v>0.75700000000000001</v>
      </c>
      <c r="FD510" s="80">
        <f t="shared" si="712"/>
        <v>9.6000000000000002E-2</v>
      </c>
      <c r="FE510" s="80">
        <f t="shared" si="713"/>
        <v>0.29299999999999998</v>
      </c>
      <c r="FF510" s="80">
        <f t="shared" si="714"/>
        <v>0.22700000000000001</v>
      </c>
      <c r="FG510" s="80">
        <f t="shared" si="715"/>
        <v>4.1000000000000002E-2</v>
      </c>
      <c r="FH510" s="80">
        <f t="shared" si="716"/>
        <v>29.333398348754645</v>
      </c>
      <c r="FI510" s="80">
        <f t="shared" si="717"/>
        <v>19.789564866624584</v>
      </c>
      <c r="FJ510" s="80">
        <f t="shared" si="718"/>
        <v>0.217</v>
      </c>
      <c r="FK510" s="80">
        <f t="shared" si="719"/>
        <v>0.49299999999999999</v>
      </c>
      <c r="FL510" s="80">
        <f t="shared" si="720"/>
        <v>4.7E-2</v>
      </c>
      <c r="FM510" s="80">
        <f t="shared" si="721"/>
        <v>0</v>
      </c>
      <c r="FN510" s="80">
        <f t="shared" si="722"/>
        <v>0</v>
      </c>
      <c r="FO510" s="80">
        <f t="shared" si="723"/>
        <v>32.484999999999999</v>
      </c>
      <c r="FP510" s="80">
        <f t="shared" si="724"/>
        <v>83.778963215379235</v>
      </c>
    </row>
    <row r="511" spans="1:172" ht="21">
      <c r="A511" s="40">
        <v>509</v>
      </c>
      <c r="B511" s="41" t="s">
        <v>73</v>
      </c>
      <c r="C511" s="242">
        <v>2.5999999999999999E-2</v>
      </c>
      <c r="D511" s="242">
        <v>0.89</v>
      </c>
      <c r="E511" s="242">
        <v>0.33800000000000002</v>
      </c>
      <c r="F511" s="242">
        <v>2.9000000000000001E-2</v>
      </c>
      <c r="G511" s="242">
        <v>0</v>
      </c>
      <c r="H511" s="242">
        <v>44.019831914625584</v>
      </c>
      <c r="I511" s="242">
        <v>0.41</v>
      </c>
      <c r="J511" s="242">
        <v>0.63900000000000001</v>
      </c>
      <c r="K511" s="242">
        <v>0</v>
      </c>
      <c r="L511" s="248">
        <v>0</v>
      </c>
      <c r="M511" s="248">
        <v>0</v>
      </c>
      <c r="N511" s="242">
        <v>47.759</v>
      </c>
      <c r="O511" s="71"/>
      <c r="P511" s="70">
        <f t="shared" si="635"/>
        <v>94.442856033820703</v>
      </c>
      <c r="Q511" s="70">
        <f t="shared" si="650"/>
        <v>94.110831914625578</v>
      </c>
      <c r="S511" s="48">
        <v>60.085000000000001</v>
      </c>
      <c r="T511" s="48">
        <v>40.311</v>
      </c>
      <c r="U511" s="48">
        <v>70.936999999999998</v>
      </c>
      <c r="V511" s="48">
        <v>56.079000000000001</v>
      </c>
      <c r="W511" s="48">
        <v>81.41</v>
      </c>
      <c r="X511" s="49">
        <v>71.849999999999994</v>
      </c>
      <c r="Y511" s="48">
        <v>101.962</v>
      </c>
      <c r="Z511" s="48">
        <v>149.88</v>
      </c>
      <c r="AA511" s="48">
        <v>152</v>
      </c>
      <c r="AB511" s="48">
        <v>61.978999999999999</v>
      </c>
      <c r="AC511" s="48">
        <v>94.203000000000003</v>
      </c>
      <c r="AD511" s="49">
        <v>79.87</v>
      </c>
      <c r="AE511" s="40"/>
      <c r="AF511" s="41">
        <v>1</v>
      </c>
      <c r="AG511" s="41">
        <v>1</v>
      </c>
      <c r="AH511" s="41">
        <v>1</v>
      </c>
      <c r="AI511" s="41">
        <v>1</v>
      </c>
      <c r="AJ511" s="41">
        <v>1</v>
      </c>
      <c r="AK511" s="50">
        <v>1</v>
      </c>
      <c r="AL511" s="41">
        <v>2</v>
      </c>
      <c r="AM511" s="41">
        <v>2</v>
      </c>
      <c r="AN511" s="41">
        <v>2</v>
      </c>
      <c r="AO511" s="41">
        <v>2</v>
      </c>
      <c r="AP511" s="41">
        <v>2</v>
      </c>
      <c r="AQ511" s="50">
        <v>1</v>
      </c>
      <c r="AR511" s="40"/>
      <c r="AS511" s="41">
        <v>4</v>
      </c>
      <c r="AT511" s="41">
        <v>2</v>
      </c>
      <c r="AU511" s="41">
        <v>2</v>
      </c>
      <c r="AV511" s="41">
        <v>2</v>
      </c>
      <c r="AW511" s="41">
        <v>2</v>
      </c>
      <c r="AX511" s="50">
        <v>2</v>
      </c>
      <c r="AY511" s="41">
        <v>3</v>
      </c>
      <c r="AZ511" s="41">
        <v>3</v>
      </c>
      <c r="BA511" s="41">
        <v>3</v>
      </c>
      <c r="BB511" s="41">
        <v>1</v>
      </c>
      <c r="BC511" s="41">
        <v>1</v>
      </c>
      <c r="BD511" s="50">
        <v>4</v>
      </c>
      <c r="BE511" s="40"/>
      <c r="BF511" s="59">
        <v>2</v>
      </c>
      <c r="BG511" s="59">
        <v>1</v>
      </c>
      <c r="BH511" s="59">
        <v>1</v>
      </c>
      <c r="BI511" s="59">
        <v>1</v>
      </c>
      <c r="BJ511" s="59">
        <v>1</v>
      </c>
      <c r="BK511" s="60">
        <v>1</v>
      </c>
      <c r="BL511" s="59">
        <v>3</v>
      </c>
      <c r="BM511" s="59">
        <v>3</v>
      </c>
      <c r="BN511" s="59">
        <v>3</v>
      </c>
      <c r="BO511" s="59">
        <v>1</v>
      </c>
      <c r="BP511" s="59">
        <v>1</v>
      </c>
      <c r="BQ511" s="60">
        <v>2</v>
      </c>
      <c r="BR511" s="40"/>
      <c r="BS511" s="51">
        <f t="shared" si="636"/>
        <v>4.3272031289007235E-4</v>
      </c>
      <c r="BT511" s="51">
        <f t="shared" si="637"/>
        <v>2.2078340899506339E-2</v>
      </c>
      <c r="BU511" s="51">
        <f t="shared" si="638"/>
        <v>4.7647912936831282E-3</v>
      </c>
      <c r="BV511" s="51">
        <f t="shared" si="639"/>
        <v>5.1712762353109008E-4</v>
      </c>
      <c r="BW511" s="51">
        <f t="shared" si="640"/>
        <v>0</v>
      </c>
      <c r="BX511" s="51">
        <f t="shared" si="641"/>
        <v>0.61266293548539441</v>
      </c>
      <c r="BY511" s="51">
        <f t="shared" si="642"/>
        <v>4.0211059021988578E-3</v>
      </c>
      <c r="BZ511" s="51">
        <f t="shared" si="643"/>
        <v>4.2634107285828664E-3</v>
      </c>
      <c r="CA511" s="51">
        <f t="shared" si="644"/>
        <v>0</v>
      </c>
      <c r="CB511" s="51">
        <f t="shared" si="645"/>
        <v>0</v>
      </c>
      <c r="CC511" s="51">
        <f t="shared" si="646"/>
        <v>0</v>
      </c>
      <c r="CD511" s="51">
        <f t="shared" si="647"/>
        <v>0.59795918367346934</v>
      </c>
      <c r="CE511" s="40"/>
      <c r="CF511" s="53">
        <f t="shared" si="651"/>
        <v>1.6114645577552813</v>
      </c>
      <c r="CG511" s="40"/>
      <c r="CH511" s="61">
        <f t="shared" si="652"/>
        <v>4.3272031289007235E-4</v>
      </c>
      <c r="CI511" s="61">
        <f t="shared" si="653"/>
        <v>2.2078340899506339E-2</v>
      </c>
      <c r="CJ511" s="61">
        <f t="shared" si="654"/>
        <v>4.7647912936831282E-3</v>
      </c>
      <c r="CK511" s="61">
        <f t="shared" si="655"/>
        <v>5.1712762353109008E-4</v>
      </c>
      <c r="CL511" s="61">
        <f t="shared" si="656"/>
        <v>0</v>
      </c>
      <c r="CM511" s="61">
        <f t="shared" si="657"/>
        <v>0.61266293548539441</v>
      </c>
      <c r="CN511" s="61">
        <f t="shared" si="658"/>
        <v>8.0422118043977156E-3</v>
      </c>
      <c r="CO511" s="61">
        <f t="shared" si="659"/>
        <v>8.5268214571657328E-3</v>
      </c>
      <c r="CP511" s="61">
        <f t="shared" si="660"/>
        <v>0</v>
      </c>
      <c r="CQ511" s="61">
        <f t="shared" si="661"/>
        <v>0</v>
      </c>
      <c r="CR511" s="61">
        <f t="shared" si="662"/>
        <v>0</v>
      </c>
      <c r="CS511" s="61">
        <f t="shared" si="663"/>
        <v>0.59795918367346934</v>
      </c>
      <c r="CT511" s="40"/>
      <c r="CU511" s="54">
        <f t="shared" si="664"/>
        <v>6.973134476431274E-4</v>
      </c>
      <c r="CV511" s="54">
        <f t="shared" si="665"/>
        <v>3.5578463853593326E-2</v>
      </c>
      <c r="CW511" s="54">
        <f t="shared" si="666"/>
        <v>7.6782922948712964E-3</v>
      </c>
      <c r="CX511" s="54">
        <f t="shared" si="667"/>
        <v>8.333328371565677E-4</v>
      </c>
      <c r="CY511" s="54">
        <f t="shared" si="668"/>
        <v>0</v>
      </c>
      <c r="CZ511" s="54">
        <f t="shared" si="669"/>
        <v>0.98728460638502358</v>
      </c>
      <c r="DA511" s="54">
        <f t="shared" si="670"/>
        <v>1.2959739288748067E-2</v>
      </c>
      <c r="DB511" s="54">
        <f t="shared" si="671"/>
        <v>1.374067056852982E-2</v>
      </c>
      <c r="DC511" s="54">
        <f t="shared" si="672"/>
        <v>0</v>
      </c>
      <c r="DD511" s="54">
        <f t="shared" si="673"/>
        <v>0</v>
      </c>
      <c r="DE511" s="54">
        <f t="shared" si="674"/>
        <v>0</v>
      </c>
      <c r="DF511" s="54">
        <f t="shared" si="675"/>
        <v>0.96359003147407629</v>
      </c>
      <c r="DG511" s="40"/>
      <c r="DH511" s="80">
        <f t="shared" si="676"/>
        <v>2.0223624501496422</v>
      </c>
      <c r="DI511" s="80">
        <f t="shared" si="677"/>
        <v>0.98894241230201463</v>
      </c>
      <c r="DJ511" s="40"/>
      <c r="DK511" s="54">
        <f t="shared" si="678"/>
        <v>8.654406257801447E-4</v>
      </c>
      <c r="DL511" s="54">
        <f t="shared" si="679"/>
        <v>2.2078340899506339E-2</v>
      </c>
      <c r="DM511" s="54">
        <f t="shared" si="680"/>
        <v>4.7647912936831282E-3</v>
      </c>
      <c r="DN511" s="54">
        <f t="shared" si="681"/>
        <v>5.1712762353109008E-4</v>
      </c>
      <c r="DO511" s="54">
        <f t="shared" si="682"/>
        <v>0</v>
      </c>
      <c r="DP511" s="54">
        <f t="shared" si="683"/>
        <v>0.61266293548539441</v>
      </c>
      <c r="DQ511" s="54">
        <f t="shared" si="684"/>
        <v>1.2063317706596573E-2</v>
      </c>
      <c r="DR511" s="54">
        <f t="shared" si="685"/>
        <v>1.2790232185748599E-2</v>
      </c>
      <c r="DS511" s="54">
        <f t="shared" si="686"/>
        <v>0</v>
      </c>
      <c r="DT511" s="54">
        <f t="shared" si="687"/>
        <v>0</v>
      </c>
      <c r="DU511" s="54">
        <f t="shared" si="688"/>
        <v>0</v>
      </c>
      <c r="DV511" s="54">
        <f t="shared" si="689"/>
        <v>1.1959183673469387</v>
      </c>
      <c r="DW511" s="54"/>
      <c r="DX511" s="63">
        <f t="shared" si="690"/>
        <v>1.8616605531671788</v>
      </c>
      <c r="DY511" s="40"/>
      <c r="DZ511" s="41">
        <f t="shared" si="691"/>
        <v>1.3946268952862548E-3</v>
      </c>
      <c r="EA511" s="41">
        <f t="shared" si="692"/>
        <v>3.5578463853593326E-2</v>
      </c>
      <c r="EB511" s="41">
        <f t="shared" si="693"/>
        <v>7.6782922948712964E-3</v>
      </c>
      <c r="EC511" s="41">
        <f t="shared" si="694"/>
        <v>8.333328371565677E-4</v>
      </c>
      <c r="ED511" s="41">
        <f t="shared" si="695"/>
        <v>0</v>
      </c>
      <c r="EE511" s="41">
        <f t="shared" si="696"/>
        <v>0.98728460638502358</v>
      </c>
      <c r="EF511" s="41">
        <f t="shared" si="697"/>
        <v>1.9439608933122101E-2</v>
      </c>
      <c r="EG511" s="41">
        <f t="shared" si="698"/>
        <v>2.0611005852794732E-2</v>
      </c>
      <c r="EH511" s="41">
        <f t="shared" si="699"/>
        <v>0</v>
      </c>
      <c r="EI511" s="41">
        <f t="shared" si="700"/>
        <v>0</v>
      </c>
      <c r="EJ511" s="41">
        <f t="shared" si="701"/>
        <v>0</v>
      </c>
      <c r="EK511" s="41">
        <f t="shared" si="702"/>
        <v>1.9271800629481526</v>
      </c>
      <c r="EL511" s="40"/>
      <c r="EM511" s="82">
        <f t="shared" si="703"/>
        <v>3.0000000000000004</v>
      </c>
      <c r="EN511" s="40"/>
      <c r="EO511" s="80">
        <f t="shared" si="704"/>
        <v>6.6345526187912007E-2</v>
      </c>
      <c r="EP511" s="80">
        <f t="shared" si="705"/>
        <v>0.97636762026705026</v>
      </c>
      <c r="EQ511" s="80">
        <f t="shared" si="706"/>
        <v>0.91002209407913826</v>
      </c>
      <c r="ER511" s="80"/>
      <c r="ES511" s="80">
        <f t="shared" si="648"/>
        <v>41.028623633588495</v>
      </c>
      <c r="ET511" s="80">
        <f t="shared" si="649"/>
        <v>3.3232324002322056</v>
      </c>
      <c r="EU511" s="80"/>
      <c r="EV511" s="80">
        <f t="shared" si="707"/>
        <v>0.91002209407913826</v>
      </c>
      <c r="EW511" s="80">
        <f t="shared" si="708"/>
        <v>6.6345526187912007E-2</v>
      </c>
      <c r="EX511" s="84">
        <f t="shared" si="709"/>
        <v>7.1487812290542199E-2</v>
      </c>
      <c r="EY511" s="85">
        <f t="shared" si="710"/>
        <v>0.95293505019614722</v>
      </c>
      <c r="EZ511" s="86">
        <f>3</f>
        <v>3</v>
      </c>
      <c r="FA511" s="75"/>
      <c r="FB511" s="88"/>
      <c r="FC511" s="80">
        <f t="shared" si="711"/>
        <v>2.5999999999999999E-2</v>
      </c>
      <c r="FD511" s="80">
        <f t="shared" si="712"/>
        <v>0.89</v>
      </c>
      <c r="FE511" s="80">
        <f t="shared" si="713"/>
        <v>0.33800000000000002</v>
      </c>
      <c r="FF511" s="80">
        <f t="shared" si="714"/>
        <v>2.9000000000000001E-2</v>
      </c>
      <c r="FG511" s="80">
        <f t="shared" si="715"/>
        <v>0</v>
      </c>
      <c r="FH511" s="80">
        <f t="shared" si="716"/>
        <v>41.028623633588495</v>
      </c>
      <c r="FI511" s="80">
        <f t="shared" si="717"/>
        <v>3.3232324002322056</v>
      </c>
      <c r="FJ511" s="80">
        <f t="shared" si="718"/>
        <v>0.41</v>
      </c>
      <c r="FK511" s="80">
        <f t="shared" si="719"/>
        <v>0.63900000000000001</v>
      </c>
      <c r="FL511" s="80">
        <f t="shared" si="720"/>
        <v>0</v>
      </c>
      <c r="FM511" s="80">
        <f t="shared" si="721"/>
        <v>0</v>
      </c>
      <c r="FN511" s="80">
        <f t="shared" si="722"/>
        <v>0</v>
      </c>
      <c r="FO511" s="80">
        <f t="shared" si="723"/>
        <v>47.759</v>
      </c>
      <c r="FP511" s="80">
        <f t="shared" si="724"/>
        <v>94.442856033820703</v>
      </c>
    </row>
    <row r="512" spans="1:172" ht="21">
      <c r="A512" s="40">
        <v>510</v>
      </c>
      <c r="B512" s="41" t="s">
        <v>73</v>
      </c>
      <c r="C512" s="242">
        <v>0.34699999999999998</v>
      </c>
      <c r="D512" s="242">
        <v>7.8E-2</v>
      </c>
      <c r="E512" s="242">
        <v>0.185</v>
      </c>
      <c r="F512" s="242">
        <v>0.185</v>
      </c>
      <c r="G512" s="242">
        <v>0.16200000000000001</v>
      </c>
      <c r="H512" s="242">
        <v>39.368690049849732</v>
      </c>
      <c r="I512" s="242">
        <v>0.38500000000000001</v>
      </c>
      <c r="J512" s="242">
        <v>0.59</v>
      </c>
      <c r="K512" s="242">
        <v>0.156</v>
      </c>
      <c r="L512" s="248">
        <v>0</v>
      </c>
      <c r="M512" s="248">
        <v>0</v>
      </c>
      <c r="N512" s="242">
        <v>49.210999999999999</v>
      </c>
      <c r="O512" s="71"/>
      <c r="P512" s="70">
        <f t="shared" si="635"/>
        <v>90.156045441415301</v>
      </c>
      <c r="Q512" s="70">
        <f t="shared" si="650"/>
        <v>90.667690049849739</v>
      </c>
      <c r="S512" s="48">
        <v>60.085000000000001</v>
      </c>
      <c r="T512" s="48">
        <v>40.311</v>
      </c>
      <c r="U512" s="48">
        <v>70.936999999999998</v>
      </c>
      <c r="V512" s="48">
        <v>56.079000000000001</v>
      </c>
      <c r="W512" s="48">
        <v>81.41</v>
      </c>
      <c r="X512" s="49">
        <v>71.849999999999994</v>
      </c>
      <c r="Y512" s="48">
        <v>101.962</v>
      </c>
      <c r="Z512" s="48">
        <v>149.88</v>
      </c>
      <c r="AA512" s="48">
        <v>152</v>
      </c>
      <c r="AB512" s="48">
        <v>61.978999999999999</v>
      </c>
      <c r="AC512" s="48">
        <v>94.203000000000003</v>
      </c>
      <c r="AD512" s="49">
        <v>79.87</v>
      </c>
      <c r="AE512" s="40"/>
      <c r="AF512" s="41">
        <v>1</v>
      </c>
      <c r="AG512" s="41">
        <v>1</v>
      </c>
      <c r="AH512" s="41">
        <v>1</v>
      </c>
      <c r="AI512" s="41">
        <v>1</v>
      </c>
      <c r="AJ512" s="41">
        <v>1</v>
      </c>
      <c r="AK512" s="50">
        <v>1</v>
      </c>
      <c r="AL512" s="41">
        <v>2</v>
      </c>
      <c r="AM512" s="41">
        <v>2</v>
      </c>
      <c r="AN512" s="41">
        <v>2</v>
      </c>
      <c r="AO512" s="41">
        <v>2</v>
      </c>
      <c r="AP512" s="41">
        <v>2</v>
      </c>
      <c r="AQ512" s="50">
        <v>1</v>
      </c>
      <c r="AR512" s="40"/>
      <c r="AS512" s="41">
        <v>4</v>
      </c>
      <c r="AT512" s="41">
        <v>2</v>
      </c>
      <c r="AU512" s="41">
        <v>2</v>
      </c>
      <c r="AV512" s="41">
        <v>2</v>
      </c>
      <c r="AW512" s="41">
        <v>2</v>
      </c>
      <c r="AX512" s="50">
        <v>2</v>
      </c>
      <c r="AY512" s="41">
        <v>3</v>
      </c>
      <c r="AZ512" s="41">
        <v>3</v>
      </c>
      <c r="BA512" s="41">
        <v>3</v>
      </c>
      <c r="BB512" s="41">
        <v>1</v>
      </c>
      <c r="BC512" s="41">
        <v>1</v>
      </c>
      <c r="BD512" s="50">
        <v>4</v>
      </c>
      <c r="BE512" s="40"/>
      <c r="BF512" s="59">
        <v>2</v>
      </c>
      <c r="BG512" s="59">
        <v>1</v>
      </c>
      <c r="BH512" s="59">
        <v>1</v>
      </c>
      <c r="BI512" s="59">
        <v>1</v>
      </c>
      <c r="BJ512" s="59">
        <v>1</v>
      </c>
      <c r="BK512" s="60">
        <v>1</v>
      </c>
      <c r="BL512" s="59">
        <v>3</v>
      </c>
      <c r="BM512" s="59">
        <v>3</v>
      </c>
      <c r="BN512" s="59">
        <v>3</v>
      </c>
      <c r="BO512" s="59">
        <v>1</v>
      </c>
      <c r="BP512" s="59">
        <v>1</v>
      </c>
      <c r="BQ512" s="60">
        <v>2</v>
      </c>
      <c r="BR512" s="40"/>
      <c r="BS512" s="51">
        <f t="shared" si="636"/>
        <v>5.7751518681867352E-3</v>
      </c>
      <c r="BT512" s="51">
        <f t="shared" si="637"/>
        <v>1.9349557192825779E-3</v>
      </c>
      <c r="BU512" s="51">
        <f t="shared" si="638"/>
        <v>2.6079478974301139E-3</v>
      </c>
      <c r="BV512" s="51">
        <f t="shared" si="639"/>
        <v>3.2989175983879882E-3</v>
      </c>
      <c r="BW512" s="51">
        <f t="shared" si="640"/>
        <v>1.9899275273307948E-3</v>
      </c>
      <c r="BX512" s="51">
        <f t="shared" si="641"/>
        <v>0.54792888030410214</v>
      </c>
      <c r="BY512" s="51">
        <f t="shared" si="642"/>
        <v>3.7759165179184402E-3</v>
      </c>
      <c r="BZ512" s="51">
        <f t="shared" si="643"/>
        <v>3.936482519348812E-3</v>
      </c>
      <c r="CA512" s="51">
        <f t="shared" si="644"/>
        <v>1.0263157894736842E-3</v>
      </c>
      <c r="CB512" s="51">
        <f t="shared" si="645"/>
        <v>0</v>
      </c>
      <c r="CC512" s="51">
        <f t="shared" si="646"/>
        <v>0</v>
      </c>
      <c r="CD512" s="51">
        <f t="shared" si="647"/>
        <v>0.61613872542882175</v>
      </c>
      <c r="CE512" s="40"/>
      <c r="CF512" s="53">
        <f t="shared" si="651"/>
        <v>1.6413133646650933</v>
      </c>
      <c r="CG512" s="40"/>
      <c r="CH512" s="61">
        <f t="shared" si="652"/>
        <v>5.7751518681867352E-3</v>
      </c>
      <c r="CI512" s="61">
        <f t="shared" si="653"/>
        <v>1.9349557192825779E-3</v>
      </c>
      <c r="CJ512" s="61">
        <f t="shared" si="654"/>
        <v>2.6079478974301139E-3</v>
      </c>
      <c r="CK512" s="61">
        <f t="shared" si="655"/>
        <v>3.2989175983879882E-3</v>
      </c>
      <c r="CL512" s="61">
        <f t="shared" si="656"/>
        <v>1.9899275273307948E-3</v>
      </c>
      <c r="CM512" s="61">
        <f t="shared" si="657"/>
        <v>0.54792888030410214</v>
      </c>
      <c r="CN512" s="61">
        <f t="shared" si="658"/>
        <v>7.5518330358368803E-3</v>
      </c>
      <c r="CO512" s="61">
        <f t="shared" si="659"/>
        <v>7.8729650386976241E-3</v>
      </c>
      <c r="CP512" s="61">
        <f t="shared" si="660"/>
        <v>2.0526315789473684E-3</v>
      </c>
      <c r="CQ512" s="61">
        <f t="shared" si="661"/>
        <v>0</v>
      </c>
      <c r="CR512" s="61">
        <f t="shared" si="662"/>
        <v>0</v>
      </c>
      <c r="CS512" s="61">
        <f t="shared" si="663"/>
        <v>0.61613872542882175</v>
      </c>
      <c r="CT512" s="40"/>
      <c r="CU512" s="54">
        <f t="shared" si="664"/>
        <v>9.4788339442254694E-3</v>
      </c>
      <c r="CV512" s="54">
        <f t="shared" si="665"/>
        <v>3.1758686820936534E-3</v>
      </c>
      <c r="CW512" s="54">
        <f t="shared" si="666"/>
        <v>4.2804597384022754E-3</v>
      </c>
      <c r="CX512" s="54">
        <f t="shared" si="667"/>
        <v>5.4145575431630774E-3</v>
      </c>
      <c r="CY512" s="54">
        <f t="shared" si="668"/>
        <v>3.2660946453229962E-3</v>
      </c>
      <c r="CZ512" s="54">
        <f t="shared" si="669"/>
        <v>0.89932299412910299</v>
      </c>
      <c r="DA512" s="54">
        <f t="shared" si="670"/>
        <v>1.2394924489438436E-2</v>
      </c>
      <c r="DB512" s="54">
        <f t="shared" si="671"/>
        <v>1.2922002737555444E-2</v>
      </c>
      <c r="DC512" s="54">
        <f t="shared" si="672"/>
        <v>3.3690116432599283E-3</v>
      </c>
      <c r="DD512" s="54">
        <f t="shared" si="673"/>
        <v>0</v>
      </c>
      <c r="DE512" s="54">
        <f t="shared" si="674"/>
        <v>0</v>
      </c>
      <c r="DF512" s="54">
        <f t="shared" si="675"/>
        <v>1.0112767245340415</v>
      </c>
      <c r="DG512" s="40"/>
      <c r="DH512" s="80">
        <f t="shared" si="676"/>
        <v>1.9649014720866058</v>
      </c>
      <c r="DI512" s="80">
        <f t="shared" si="677"/>
        <v>1.0178627419298139</v>
      </c>
      <c r="DJ512" s="40"/>
      <c r="DK512" s="54">
        <f t="shared" si="678"/>
        <v>1.155030373637347E-2</v>
      </c>
      <c r="DL512" s="54">
        <f t="shared" si="679"/>
        <v>1.9349557192825779E-3</v>
      </c>
      <c r="DM512" s="54">
        <f t="shared" si="680"/>
        <v>2.6079478974301139E-3</v>
      </c>
      <c r="DN512" s="54">
        <f t="shared" si="681"/>
        <v>3.2989175983879882E-3</v>
      </c>
      <c r="DO512" s="54">
        <f t="shared" si="682"/>
        <v>1.9899275273307948E-3</v>
      </c>
      <c r="DP512" s="54">
        <f t="shared" si="683"/>
        <v>0.54792888030410214</v>
      </c>
      <c r="DQ512" s="54">
        <f t="shared" si="684"/>
        <v>1.1327749553755321E-2</v>
      </c>
      <c r="DR512" s="54">
        <f t="shared" si="685"/>
        <v>1.1809447558046436E-2</v>
      </c>
      <c r="DS512" s="54">
        <f t="shared" si="686"/>
        <v>3.0789473684210526E-3</v>
      </c>
      <c r="DT512" s="54">
        <f t="shared" si="687"/>
        <v>0</v>
      </c>
      <c r="DU512" s="54">
        <f t="shared" si="688"/>
        <v>0</v>
      </c>
      <c r="DV512" s="54">
        <f t="shared" si="689"/>
        <v>1.2322774508576435</v>
      </c>
      <c r="DW512" s="54"/>
      <c r="DX512" s="63">
        <f t="shared" si="690"/>
        <v>1.8278045281207735</v>
      </c>
      <c r="DY512" s="40"/>
      <c r="DZ512" s="41">
        <f t="shared" si="691"/>
        <v>1.8957667888450939E-2</v>
      </c>
      <c r="EA512" s="41">
        <f t="shared" si="692"/>
        <v>3.1758686820936534E-3</v>
      </c>
      <c r="EB512" s="41">
        <f t="shared" si="693"/>
        <v>4.2804597384022754E-3</v>
      </c>
      <c r="EC512" s="41">
        <f t="shared" si="694"/>
        <v>5.4145575431630774E-3</v>
      </c>
      <c r="ED512" s="41">
        <f t="shared" si="695"/>
        <v>3.2660946453229962E-3</v>
      </c>
      <c r="EE512" s="41">
        <f t="shared" si="696"/>
        <v>0.89932299412910299</v>
      </c>
      <c r="EF512" s="41">
        <f t="shared" si="697"/>
        <v>1.8592386734157654E-2</v>
      </c>
      <c r="EG512" s="41">
        <f t="shared" si="698"/>
        <v>1.9383004106333167E-2</v>
      </c>
      <c r="EH512" s="41">
        <f t="shared" si="699"/>
        <v>5.0535174648898926E-3</v>
      </c>
      <c r="EI512" s="41">
        <f t="shared" si="700"/>
        <v>0</v>
      </c>
      <c r="EJ512" s="41">
        <f t="shared" si="701"/>
        <v>0</v>
      </c>
      <c r="EK512" s="41">
        <f t="shared" si="702"/>
        <v>2.022553449068083</v>
      </c>
      <c r="EL512" s="40"/>
      <c r="EM512" s="82">
        <f t="shared" si="703"/>
        <v>2.9999999999999996</v>
      </c>
      <c r="EN512" s="40"/>
      <c r="EO512" s="80">
        <f t="shared" si="704"/>
        <v>-0.10717645157888267</v>
      </c>
      <c r="EP512" s="80">
        <f t="shared" si="705"/>
        <v>0.91538736868477866</v>
      </c>
      <c r="EQ512" s="80">
        <f t="shared" si="706"/>
        <v>1.0225638202636613</v>
      </c>
      <c r="ER512" s="80"/>
      <c r="ES512" s="80">
        <f t="shared" si="648"/>
        <v>43.978100936646385</v>
      </c>
      <c r="ET512" s="80">
        <f t="shared" si="649"/>
        <v>-5.1210554952310812</v>
      </c>
      <c r="EU512" s="80"/>
      <c r="EV512" s="80">
        <f t="shared" si="707"/>
        <v>1.0225638202636613</v>
      </c>
      <c r="EW512" s="80">
        <f t="shared" si="708"/>
        <v>-0.10717645157888267</v>
      </c>
      <c r="EX512" s="84">
        <f t="shared" si="709"/>
        <v>5.4301753423461274E-2</v>
      </c>
      <c r="EY512" s="85">
        <f t="shared" si="710"/>
        <v>1.0293408996840205</v>
      </c>
      <c r="EZ512" s="86">
        <f>3</f>
        <v>3</v>
      </c>
      <c r="FA512" s="75"/>
      <c r="FB512" s="88"/>
      <c r="FC512" s="80">
        <f t="shared" si="711"/>
        <v>0.34699999999999998</v>
      </c>
      <c r="FD512" s="80">
        <f t="shared" si="712"/>
        <v>7.8E-2</v>
      </c>
      <c r="FE512" s="80">
        <f t="shared" si="713"/>
        <v>0.185</v>
      </c>
      <c r="FF512" s="80">
        <f t="shared" si="714"/>
        <v>0.185</v>
      </c>
      <c r="FG512" s="80">
        <f t="shared" si="715"/>
        <v>0.16200000000000001</v>
      </c>
      <c r="FH512" s="80">
        <f t="shared" si="716"/>
        <v>43.978100936646385</v>
      </c>
      <c r="FI512" s="80">
        <f t="shared" si="717"/>
        <v>-5.1210554952310812</v>
      </c>
      <c r="FJ512" s="80">
        <f t="shared" si="718"/>
        <v>0.38500000000000001</v>
      </c>
      <c r="FK512" s="80">
        <f t="shared" si="719"/>
        <v>0.59</v>
      </c>
      <c r="FL512" s="80">
        <f t="shared" si="720"/>
        <v>0.156</v>
      </c>
      <c r="FM512" s="80">
        <f t="shared" si="721"/>
        <v>0</v>
      </c>
      <c r="FN512" s="80">
        <f t="shared" si="722"/>
        <v>0</v>
      </c>
      <c r="FO512" s="80">
        <f t="shared" si="723"/>
        <v>49.210999999999999</v>
      </c>
      <c r="FP512" s="80">
        <f t="shared" si="724"/>
        <v>90.156045441415301</v>
      </c>
    </row>
    <row r="513" spans="1:172" ht="21">
      <c r="A513" s="40">
        <v>511</v>
      </c>
      <c r="B513" s="41" t="s">
        <v>73</v>
      </c>
      <c r="C513" s="242">
        <v>4.7E-2</v>
      </c>
      <c r="D513" s="242">
        <v>0.76400000000000001</v>
      </c>
      <c r="E513" s="242">
        <v>0.23100000000000001</v>
      </c>
      <c r="F513" s="242">
        <v>3.4000000000000002E-2</v>
      </c>
      <c r="G513" s="242">
        <v>4.0000000000000001E-3</v>
      </c>
      <c r="H513" s="242">
        <v>44.182698364136982</v>
      </c>
      <c r="I513" s="242">
        <v>0.33800000000000002</v>
      </c>
      <c r="J513" s="242">
        <v>0.6</v>
      </c>
      <c r="K513" s="242">
        <v>3.0000000000000001E-3</v>
      </c>
      <c r="L513" s="248">
        <v>0</v>
      </c>
      <c r="M513" s="248">
        <v>0</v>
      </c>
      <c r="N513" s="242">
        <v>49.381999999999998</v>
      </c>
      <c r="O513" s="71"/>
      <c r="P513" s="70">
        <f t="shared" si="635"/>
        <v>95.735094515307424</v>
      </c>
      <c r="Q513" s="70">
        <f t="shared" si="650"/>
        <v>95.585698364136988</v>
      </c>
      <c r="S513" s="48">
        <v>60.085000000000001</v>
      </c>
      <c r="T513" s="48">
        <v>40.311</v>
      </c>
      <c r="U513" s="48">
        <v>70.936999999999998</v>
      </c>
      <c r="V513" s="48">
        <v>56.079000000000001</v>
      </c>
      <c r="W513" s="48">
        <v>81.41</v>
      </c>
      <c r="X513" s="49">
        <v>71.849999999999994</v>
      </c>
      <c r="Y513" s="48">
        <v>101.962</v>
      </c>
      <c r="Z513" s="48">
        <v>149.88</v>
      </c>
      <c r="AA513" s="48">
        <v>152</v>
      </c>
      <c r="AB513" s="48">
        <v>61.978999999999999</v>
      </c>
      <c r="AC513" s="48">
        <v>94.203000000000003</v>
      </c>
      <c r="AD513" s="49">
        <v>79.87</v>
      </c>
      <c r="AE513" s="40"/>
      <c r="AF513" s="41">
        <v>1</v>
      </c>
      <c r="AG513" s="41">
        <v>1</v>
      </c>
      <c r="AH513" s="41">
        <v>1</v>
      </c>
      <c r="AI513" s="41">
        <v>1</v>
      </c>
      <c r="AJ513" s="41">
        <v>1</v>
      </c>
      <c r="AK513" s="50">
        <v>1</v>
      </c>
      <c r="AL513" s="41">
        <v>2</v>
      </c>
      <c r="AM513" s="41">
        <v>2</v>
      </c>
      <c r="AN513" s="41">
        <v>2</v>
      </c>
      <c r="AO513" s="41">
        <v>2</v>
      </c>
      <c r="AP513" s="41">
        <v>2</v>
      </c>
      <c r="AQ513" s="50">
        <v>1</v>
      </c>
      <c r="AR513" s="40"/>
      <c r="AS513" s="41">
        <v>4</v>
      </c>
      <c r="AT513" s="41">
        <v>2</v>
      </c>
      <c r="AU513" s="41">
        <v>2</v>
      </c>
      <c r="AV513" s="41">
        <v>2</v>
      </c>
      <c r="AW513" s="41">
        <v>2</v>
      </c>
      <c r="AX513" s="50">
        <v>2</v>
      </c>
      <c r="AY513" s="41">
        <v>3</v>
      </c>
      <c r="AZ513" s="41">
        <v>3</v>
      </c>
      <c r="BA513" s="41">
        <v>3</v>
      </c>
      <c r="BB513" s="41">
        <v>1</v>
      </c>
      <c r="BC513" s="41">
        <v>1</v>
      </c>
      <c r="BD513" s="50">
        <v>4</v>
      </c>
      <c r="BE513" s="40"/>
      <c r="BF513" s="59">
        <v>2</v>
      </c>
      <c r="BG513" s="59">
        <v>1</v>
      </c>
      <c r="BH513" s="59">
        <v>1</v>
      </c>
      <c r="BI513" s="59">
        <v>1</v>
      </c>
      <c r="BJ513" s="59">
        <v>1</v>
      </c>
      <c r="BK513" s="60">
        <v>1</v>
      </c>
      <c r="BL513" s="59">
        <v>3</v>
      </c>
      <c r="BM513" s="59">
        <v>3</v>
      </c>
      <c r="BN513" s="59">
        <v>3</v>
      </c>
      <c r="BO513" s="59">
        <v>1</v>
      </c>
      <c r="BP513" s="59">
        <v>1</v>
      </c>
      <c r="BQ513" s="60">
        <v>2</v>
      </c>
      <c r="BR513" s="40"/>
      <c r="BS513" s="51">
        <f t="shared" si="636"/>
        <v>7.822251809935924E-4</v>
      </c>
      <c r="BT513" s="51">
        <f t="shared" si="637"/>
        <v>1.895264319912679E-2</v>
      </c>
      <c r="BU513" s="51">
        <f t="shared" si="638"/>
        <v>3.2564106178721969E-3</v>
      </c>
      <c r="BV513" s="51">
        <f t="shared" si="639"/>
        <v>6.0628755862265741E-4</v>
      </c>
      <c r="BW513" s="51">
        <f t="shared" si="640"/>
        <v>4.9134013020513454E-5</v>
      </c>
      <c r="BX513" s="51">
        <f t="shared" si="641"/>
        <v>0.61492969191561564</v>
      </c>
      <c r="BY513" s="51">
        <f t="shared" si="642"/>
        <v>3.314960475471254E-3</v>
      </c>
      <c r="BZ513" s="51">
        <f t="shared" si="643"/>
        <v>4.0032025620496394E-3</v>
      </c>
      <c r="CA513" s="51">
        <f t="shared" si="644"/>
        <v>1.9736842105263158E-5</v>
      </c>
      <c r="CB513" s="51">
        <f t="shared" si="645"/>
        <v>0</v>
      </c>
      <c r="CC513" s="51">
        <f t="shared" si="646"/>
        <v>0</v>
      </c>
      <c r="CD513" s="51">
        <f t="shared" si="647"/>
        <v>0.61827970451984471</v>
      </c>
      <c r="CE513" s="40"/>
      <c r="CF513" s="53">
        <f t="shared" si="651"/>
        <v>1.580668028442539</v>
      </c>
      <c r="CG513" s="40"/>
      <c r="CH513" s="61">
        <f t="shared" si="652"/>
        <v>7.822251809935924E-4</v>
      </c>
      <c r="CI513" s="61">
        <f t="shared" si="653"/>
        <v>1.895264319912679E-2</v>
      </c>
      <c r="CJ513" s="61">
        <f t="shared" si="654"/>
        <v>3.2564106178721969E-3</v>
      </c>
      <c r="CK513" s="61">
        <f t="shared" si="655"/>
        <v>6.0628755862265741E-4</v>
      </c>
      <c r="CL513" s="61">
        <f t="shared" si="656"/>
        <v>4.9134013020513454E-5</v>
      </c>
      <c r="CM513" s="61">
        <f t="shared" si="657"/>
        <v>0.61492969191561564</v>
      </c>
      <c r="CN513" s="61">
        <f t="shared" si="658"/>
        <v>6.629920950942508E-3</v>
      </c>
      <c r="CO513" s="61">
        <f t="shared" si="659"/>
        <v>8.0064051240992789E-3</v>
      </c>
      <c r="CP513" s="61">
        <f t="shared" si="660"/>
        <v>3.9473684210526316E-5</v>
      </c>
      <c r="CQ513" s="61">
        <f t="shared" si="661"/>
        <v>0</v>
      </c>
      <c r="CR513" s="61">
        <f t="shared" si="662"/>
        <v>0</v>
      </c>
      <c r="CS513" s="61">
        <f t="shared" si="663"/>
        <v>0.61827970451984471</v>
      </c>
      <c r="CT513" s="40"/>
      <c r="CU513" s="54">
        <f t="shared" si="664"/>
        <v>1.23643833463925E-3</v>
      </c>
      <c r="CV513" s="54">
        <f t="shared" si="665"/>
        <v>2.9957837159338637E-2</v>
      </c>
      <c r="CW513" s="54">
        <f t="shared" si="666"/>
        <v>5.1473041511513953E-3</v>
      </c>
      <c r="CX513" s="54">
        <f t="shared" si="667"/>
        <v>9.5833935995731612E-4</v>
      </c>
      <c r="CY513" s="54">
        <f t="shared" si="668"/>
        <v>7.7664563490605041E-5</v>
      </c>
      <c r="CZ513" s="54">
        <f t="shared" si="669"/>
        <v>0.97199970375103406</v>
      </c>
      <c r="DA513" s="54">
        <f t="shared" si="670"/>
        <v>1.0479704078256177E-2</v>
      </c>
      <c r="DB513" s="54">
        <f t="shared" si="671"/>
        <v>1.2655468602422249E-2</v>
      </c>
      <c r="DC513" s="54">
        <f t="shared" si="672"/>
        <v>6.239479059641601E-5</v>
      </c>
      <c r="DD513" s="54">
        <f t="shared" si="673"/>
        <v>0</v>
      </c>
      <c r="DE513" s="54">
        <f t="shared" si="674"/>
        <v>0</v>
      </c>
      <c r="DF513" s="54">
        <f t="shared" si="675"/>
        <v>0.97729496156941853</v>
      </c>
      <c r="DG513" s="40"/>
      <c r="DH513" s="80">
        <f t="shared" si="676"/>
        <v>2.0098698163603048</v>
      </c>
      <c r="DI513" s="80">
        <f t="shared" si="677"/>
        <v>0.99508932554737395</v>
      </c>
      <c r="DJ513" s="40"/>
      <c r="DK513" s="54">
        <f t="shared" si="678"/>
        <v>1.5644503619871848E-3</v>
      </c>
      <c r="DL513" s="54">
        <f t="shared" si="679"/>
        <v>1.895264319912679E-2</v>
      </c>
      <c r="DM513" s="54">
        <f t="shared" si="680"/>
        <v>3.2564106178721969E-3</v>
      </c>
      <c r="DN513" s="54">
        <f t="shared" si="681"/>
        <v>6.0628755862265741E-4</v>
      </c>
      <c r="DO513" s="54">
        <f t="shared" si="682"/>
        <v>4.9134013020513454E-5</v>
      </c>
      <c r="DP513" s="54">
        <f t="shared" si="683"/>
        <v>0.61492969191561564</v>
      </c>
      <c r="DQ513" s="54">
        <f t="shared" si="684"/>
        <v>9.9448814264137611E-3</v>
      </c>
      <c r="DR513" s="54">
        <f t="shared" si="685"/>
        <v>1.2009607686148917E-2</v>
      </c>
      <c r="DS513" s="54">
        <f t="shared" si="686"/>
        <v>5.9210526315789478E-5</v>
      </c>
      <c r="DT513" s="54">
        <f t="shared" si="687"/>
        <v>0</v>
      </c>
      <c r="DU513" s="54">
        <f t="shared" si="688"/>
        <v>0</v>
      </c>
      <c r="DV513" s="54">
        <f t="shared" si="689"/>
        <v>1.2365594090396894</v>
      </c>
      <c r="DW513" s="54"/>
      <c r="DX513" s="63">
        <f t="shared" si="690"/>
        <v>1.897931726344813</v>
      </c>
      <c r="DY513" s="40"/>
      <c r="DZ513" s="41">
        <f t="shared" si="691"/>
        <v>2.4728766692785E-3</v>
      </c>
      <c r="EA513" s="41">
        <f t="shared" si="692"/>
        <v>2.9957837159338637E-2</v>
      </c>
      <c r="EB513" s="41">
        <f t="shared" si="693"/>
        <v>5.1473041511513953E-3</v>
      </c>
      <c r="EC513" s="41">
        <f t="shared" si="694"/>
        <v>9.5833935995731612E-4</v>
      </c>
      <c r="ED513" s="41">
        <f t="shared" si="695"/>
        <v>7.7664563490605041E-5</v>
      </c>
      <c r="EE513" s="41">
        <f t="shared" si="696"/>
        <v>0.97199970375103406</v>
      </c>
      <c r="EF513" s="41">
        <f t="shared" si="697"/>
        <v>1.5719556117384265E-2</v>
      </c>
      <c r="EG513" s="41">
        <f t="shared" si="698"/>
        <v>1.8983202903633371E-2</v>
      </c>
      <c r="EH513" s="41">
        <f t="shared" si="699"/>
        <v>9.3592185894624029E-5</v>
      </c>
      <c r="EI513" s="41">
        <f t="shared" si="700"/>
        <v>0</v>
      </c>
      <c r="EJ513" s="41">
        <f t="shared" si="701"/>
        <v>0</v>
      </c>
      <c r="EK513" s="41">
        <f t="shared" si="702"/>
        <v>1.9545899231388371</v>
      </c>
      <c r="EL513" s="40"/>
      <c r="EM513" s="82">
        <f t="shared" si="703"/>
        <v>3</v>
      </c>
      <c r="EN513" s="40"/>
      <c r="EO513" s="80">
        <f t="shared" si="704"/>
        <v>2.9464046715756531E-2</v>
      </c>
      <c r="EP513" s="80">
        <f t="shared" si="705"/>
        <v>0.96722652963786382</v>
      </c>
      <c r="EQ513" s="80">
        <f t="shared" si="706"/>
        <v>0.93776248292210729</v>
      </c>
      <c r="ER513" s="80"/>
      <c r="ES513" s="80">
        <f t="shared" si="648"/>
        <v>42.836787092331278</v>
      </c>
      <c r="ET513" s="80">
        <f t="shared" si="649"/>
        <v>1.4953074229761338</v>
      </c>
      <c r="EU513" s="80"/>
      <c r="EV513" s="80">
        <f t="shared" si="707"/>
        <v>0.93776248292210729</v>
      </c>
      <c r="EW513" s="80">
        <f t="shared" si="708"/>
        <v>2.9464046715756531E-2</v>
      </c>
      <c r="EX513" s="84">
        <f t="shared" si="709"/>
        <v>6.0575151039852046E-2</v>
      </c>
      <c r="EY513" s="85">
        <f t="shared" si="710"/>
        <v>0.97249578416895943</v>
      </c>
      <c r="EZ513" s="86">
        <f>3</f>
        <v>3</v>
      </c>
      <c r="FA513" s="75"/>
      <c r="FB513" s="88"/>
      <c r="FC513" s="80">
        <f t="shared" si="711"/>
        <v>4.7E-2</v>
      </c>
      <c r="FD513" s="80">
        <f t="shared" si="712"/>
        <v>0.76400000000000001</v>
      </c>
      <c r="FE513" s="80">
        <f t="shared" si="713"/>
        <v>0.23100000000000001</v>
      </c>
      <c r="FF513" s="80">
        <f t="shared" si="714"/>
        <v>3.4000000000000002E-2</v>
      </c>
      <c r="FG513" s="80">
        <f t="shared" si="715"/>
        <v>4.0000000000000001E-3</v>
      </c>
      <c r="FH513" s="80">
        <f t="shared" si="716"/>
        <v>42.836787092331278</v>
      </c>
      <c r="FI513" s="80">
        <f t="shared" si="717"/>
        <v>1.4953074229761338</v>
      </c>
      <c r="FJ513" s="80">
        <f t="shared" si="718"/>
        <v>0.33800000000000002</v>
      </c>
      <c r="FK513" s="80">
        <f t="shared" si="719"/>
        <v>0.6</v>
      </c>
      <c r="FL513" s="80">
        <f t="shared" si="720"/>
        <v>3.0000000000000001E-3</v>
      </c>
      <c r="FM513" s="80">
        <f t="shared" si="721"/>
        <v>0</v>
      </c>
      <c r="FN513" s="80">
        <f t="shared" si="722"/>
        <v>0</v>
      </c>
      <c r="FO513" s="80">
        <f t="shared" si="723"/>
        <v>49.381999999999998</v>
      </c>
      <c r="FP513" s="80">
        <f t="shared" si="724"/>
        <v>95.735094515307424</v>
      </c>
    </row>
    <row r="514" spans="1:172" ht="21">
      <c r="A514" s="40">
        <v>512</v>
      </c>
      <c r="B514" s="41" t="s">
        <v>73</v>
      </c>
      <c r="C514" s="242">
        <v>0.03</v>
      </c>
      <c r="D514" s="242">
        <v>0.60199999999999998</v>
      </c>
      <c r="E514" s="242">
        <v>0.253</v>
      </c>
      <c r="F514" s="242">
        <v>1.2999999999999999E-2</v>
      </c>
      <c r="G514" s="242">
        <v>2.5999999999999999E-2</v>
      </c>
      <c r="H514" s="242">
        <v>37.928086814116298</v>
      </c>
      <c r="I514" s="242">
        <v>0.253</v>
      </c>
      <c r="J514" s="242">
        <v>0.58899999999999997</v>
      </c>
      <c r="K514" s="242">
        <v>0</v>
      </c>
      <c r="L514" s="248">
        <v>0</v>
      </c>
      <c r="M514" s="248">
        <v>0</v>
      </c>
      <c r="N514" s="242">
        <v>56.802999999999997</v>
      </c>
      <c r="O514" s="71"/>
      <c r="P514" s="70">
        <f t="shared" si="635"/>
        <v>95.183051162023645</v>
      </c>
      <c r="Q514" s="70">
        <f t="shared" si="650"/>
        <v>96.497086814116301</v>
      </c>
      <c r="S514" s="48">
        <v>60.085000000000001</v>
      </c>
      <c r="T514" s="48">
        <v>40.311</v>
      </c>
      <c r="U514" s="48">
        <v>70.936999999999998</v>
      </c>
      <c r="V514" s="48">
        <v>56.079000000000001</v>
      </c>
      <c r="W514" s="48">
        <v>81.41</v>
      </c>
      <c r="X514" s="49">
        <v>71.849999999999994</v>
      </c>
      <c r="Y514" s="48">
        <v>101.962</v>
      </c>
      <c r="Z514" s="48">
        <v>149.88</v>
      </c>
      <c r="AA514" s="48">
        <v>152</v>
      </c>
      <c r="AB514" s="48">
        <v>61.978999999999999</v>
      </c>
      <c r="AC514" s="48">
        <v>94.203000000000003</v>
      </c>
      <c r="AD514" s="49">
        <v>79.87</v>
      </c>
      <c r="AE514" s="40"/>
      <c r="AF514" s="41">
        <v>1</v>
      </c>
      <c r="AG514" s="41">
        <v>1</v>
      </c>
      <c r="AH514" s="41">
        <v>1</v>
      </c>
      <c r="AI514" s="41">
        <v>1</v>
      </c>
      <c r="AJ514" s="41">
        <v>1</v>
      </c>
      <c r="AK514" s="50">
        <v>1</v>
      </c>
      <c r="AL514" s="41">
        <v>2</v>
      </c>
      <c r="AM514" s="41">
        <v>2</v>
      </c>
      <c r="AN514" s="41">
        <v>2</v>
      </c>
      <c r="AO514" s="41">
        <v>2</v>
      </c>
      <c r="AP514" s="41">
        <v>2</v>
      </c>
      <c r="AQ514" s="50">
        <v>1</v>
      </c>
      <c r="AR514" s="40"/>
      <c r="AS514" s="41">
        <v>4</v>
      </c>
      <c r="AT514" s="41">
        <v>2</v>
      </c>
      <c r="AU514" s="41">
        <v>2</v>
      </c>
      <c r="AV514" s="41">
        <v>2</v>
      </c>
      <c r="AW514" s="41">
        <v>2</v>
      </c>
      <c r="AX514" s="50">
        <v>2</v>
      </c>
      <c r="AY514" s="41">
        <v>3</v>
      </c>
      <c r="AZ514" s="41">
        <v>3</v>
      </c>
      <c r="BA514" s="41">
        <v>3</v>
      </c>
      <c r="BB514" s="41">
        <v>1</v>
      </c>
      <c r="BC514" s="41">
        <v>1</v>
      </c>
      <c r="BD514" s="50">
        <v>4</v>
      </c>
      <c r="BE514" s="40"/>
      <c r="BF514" s="59">
        <v>2</v>
      </c>
      <c r="BG514" s="59">
        <v>1</v>
      </c>
      <c r="BH514" s="59">
        <v>1</v>
      </c>
      <c r="BI514" s="59">
        <v>1</v>
      </c>
      <c r="BJ514" s="59">
        <v>1</v>
      </c>
      <c r="BK514" s="60">
        <v>1</v>
      </c>
      <c r="BL514" s="59">
        <v>3</v>
      </c>
      <c r="BM514" s="59">
        <v>3</v>
      </c>
      <c r="BN514" s="59">
        <v>3</v>
      </c>
      <c r="BO514" s="59">
        <v>1</v>
      </c>
      <c r="BP514" s="59">
        <v>1</v>
      </c>
      <c r="BQ514" s="60">
        <v>2</v>
      </c>
      <c r="BR514" s="40"/>
      <c r="BS514" s="51">
        <f t="shared" si="636"/>
        <v>4.9929266871931433E-4</v>
      </c>
      <c r="BT514" s="51">
        <f t="shared" si="637"/>
        <v>1.4933889012924511E-2</v>
      </c>
      <c r="BU514" s="51">
        <f t="shared" si="638"/>
        <v>3.5665449624314536E-3</v>
      </c>
      <c r="BV514" s="51">
        <f t="shared" si="639"/>
        <v>2.3181583123807483E-4</v>
      </c>
      <c r="BW514" s="51">
        <f t="shared" si="640"/>
        <v>3.1937108463333744E-4</v>
      </c>
      <c r="BX514" s="51">
        <f t="shared" si="641"/>
        <v>0.52787873088540438</v>
      </c>
      <c r="BY514" s="51">
        <f t="shared" si="642"/>
        <v>2.481316568917832E-3</v>
      </c>
      <c r="BZ514" s="51">
        <f t="shared" si="643"/>
        <v>3.9298105150787294E-3</v>
      </c>
      <c r="CA514" s="51">
        <f t="shared" si="644"/>
        <v>0</v>
      </c>
      <c r="CB514" s="51">
        <f t="shared" si="645"/>
        <v>0</v>
      </c>
      <c r="CC514" s="51">
        <f t="shared" si="646"/>
        <v>0</v>
      </c>
      <c r="CD514" s="51">
        <f t="shared" si="647"/>
        <v>0.71119318893201444</v>
      </c>
      <c r="CE514" s="40"/>
      <c r="CF514" s="53">
        <f t="shared" si="651"/>
        <v>1.5078796541570316</v>
      </c>
      <c r="CG514" s="40"/>
      <c r="CH514" s="61">
        <f t="shared" si="652"/>
        <v>4.9929266871931433E-4</v>
      </c>
      <c r="CI514" s="61">
        <f t="shared" si="653"/>
        <v>1.4933889012924511E-2</v>
      </c>
      <c r="CJ514" s="61">
        <f t="shared" si="654"/>
        <v>3.5665449624314536E-3</v>
      </c>
      <c r="CK514" s="61">
        <f t="shared" si="655"/>
        <v>2.3181583123807483E-4</v>
      </c>
      <c r="CL514" s="61">
        <f t="shared" si="656"/>
        <v>3.1937108463333744E-4</v>
      </c>
      <c r="CM514" s="61">
        <f t="shared" si="657"/>
        <v>0.52787873088540438</v>
      </c>
      <c r="CN514" s="61">
        <f t="shared" si="658"/>
        <v>4.962633137835664E-3</v>
      </c>
      <c r="CO514" s="61">
        <f t="shared" si="659"/>
        <v>7.8596210301574588E-3</v>
      </c>
      <c r="CP514" s="61">
        <f t="shared" si="660"/>
        <v>0</v>
      </c>
      <c r="CQ514" s="61">
        <f t="shared" si="661"/>
        <v>0</v>
      </c>
      <c r="CR514" s="61">
        <f t="shared" si="662"/>
        <v>0</v>
      </c>
      <c r="CS514" s="61">
        <f t="shared" si="663"/>
        <v>0.71119318893201444</v>
      </c>
      <c r="CT514" s="40"/>
      <c r="CU514" s="54">
        <f t="shared" si="664"/>
        <v>7.5287325663162105E-4</v>
      </c>
      <c r="CV514" s="54">
        <f t="shared" si="665"/>
        <v>2.2518507400028104E-2</v>
      </c>
      <c r="CW514" s="54">
        <f t="shared" si="666"/>
        <v>5.3779205844866436E-3</v>
      </c>
      <c r="CX514" s="54">
        <f t="shared" si="667"/>
        <v>3.4955037543539307E-4</v>
      </c>
      <c r="CY514" s="54">
        <f t="shared" si="668"/>
        <v>4.8157316064467292E-4</v>
      </c>
      <c r="CZ514" s="54">
        <f t="shared" si="669"/>
        <v>0.79597759816433633</v>
      </c>
      <c r="DA514" s="54">
        <f t="shared" si="670"/>
        <v>7.4830535395878656E-3</v>
      </c>
      <c r="DB514" s="54">
        <f t="shared" si="671"/>
        <v>1.1851362640759162E-2</v>
      </c>
      <c r="DC514" s="54">
        <f t="shared" si="672"/>
        <v>0</v>
      </c>
      <c r="DD514" s="54">
        <f t="shared" si="673"/>
        <v>0</v>
      </c>
      <c r="DE514" s="54">
        <f t="shared" si="674"/>
        <v>0</v>
      </c>
      <c r="DF514" s="54">
        <f t="shared" si="675"/>
        <v>1.0723937397656425</v>
      </c>
      <c r="DG514" s="40"/>
      <c r="DH514" s="80">
        <f t="shared" si="676"/>
        <v>1.9171861788875524</v>
      </c>
      <c r="DI514" s="80">
        <f t="shared" si="677"/>
        <v>1.0431955028804247</v>
      </c>
      <c r="DJ514" s="40"/>
      <c r="DK514" s="54">
        <f t="shared" si="678"/>
        <v>9.9858533743862866E-4</v>
      </c>
      <c r="DL514" s="54">
        <f t="shared" si="679"/>
        <v>1.4933889012924511E-2</v>
      </c>
      <c r="DM514" s="54">
        <f t="shared" si="680"/>
        <v>3.5665449624314536E-3</v>
      </c>
      <c r="DN514" s="54">
        <f t="shared" si="681"/>
        <v>2.3181583123807483E-4</v>
      </c>
      <c r="DO514" s="54">
        <f t="shared" si="682"/>
        <v>3.1937108463333744E-4</v>
      </c>
      <c r="DP514" s="54">
        <f t="shared" si="683"/>
        <v>0.52787873088540438</v>
      </c>
      <c r="DQ514" s="54">
        <f t="shared" si="684"/>
        <v>7.4439497067534961E-3</v>
      </c>
      <c r="DR514" s="54">
        <f t="shared" si="685"/>
        <v>1.1789431545236189E-2</v>
      </c>
      <c r="DS514" s="54">
        <f t="shared" si="686"/>
        <v>0</v>
      </c>
      <c r="DT514" s="54">
        <f t="shared" si="687"/>
        <v>0</v>
      </c>
      <c r="DU514" s="54">
        <f t="shared" si="688"/>
        <v>0</v>
      </c>
      <c r="DV514" s="54">
        <f t="shared" si="689"/>
        <v>1.4223863778640289</v>
      </c>
      <c r="DW514" s="54"/>
      <c r="DX514" s="63">
        <f t="shared" si="690"/>
        <v>1.989548696230089</v>
      </c>
      <c r="DY514" s="40"/>
      <c r="DZ514" s="41">
        <f t="shared" si="691"/>
        <v>1.5057465132632421E-3</v>
      </c>
      <c r="EA514" s="41">
        <f t="shared" si="692"/>
        <v>2.2518507400028104E-2</v>
      </c>
      <c r="EB514" s="41">
        <f t="shared" si="693"/>
        <v>5.3779205844866436E-3</v>
      </c>
      <c r="EC514" s="41">
        <f t="shared" si="694"/>
        <v>3.4955037543539307E-4</v>
      </c>
      <c r="ED514" s="41">
        <f t="shared" si="695"/>
        <v>4.8157316064467292E-4</v>
      </c>
      <c r="EE514" s="41">
        <f t="shared" si="696"/>
        <v>0.79597759816433633</v>
      </c>
      <c r="EF514" s="41">
        <f t="shared" si="697"/>
        <v>1.1224580309381799E-2</v>
      </c>
      <c r="EG514" s="41">
        <f t="shared" si="698"/>
        <v>1.7777043961138744E-2</v>
      </c>
      <c r="EH514" s="41">
        <f t="shared" si="699"/>
        <v>0</v>
      </c>
      <c r="EI514" s="41">
        <f t="shared" si="700"/>
        <v>0</v>
      </c>
      <c r="EJ514" s="41">
        <f t="shared" si="701"/>
        <v>0</v>
      </c>
      <c r="EK514" s="41">
        <f t="shared" si="702"/>
        <v>2.1447874795312849</v>
      </c>
      <c r="EL514" s="40"/>
      <c r="EM514" s="82">
        <f t="shared" si="703"/>
        <v>3</v>
      </c>
      <c r="EN514" s="40"/>
      <c r="EO514" s="80">
        <f t="shared" si="704"/>
        <v>-0.25917301728254838</v>
      </c>
      <c r="EP514" s="80">
        <f t="shared" si="705"/>
        <v>0.83036025079859743</v>
      </c>
      <c r="EQ514" s="80">
        <f t="shared" si="706"/>
        <v>1.0895332680811458</v>
      </c>
      <c r="ER514" s="80"/>
      <c r="ES514" s="80">
        <f t="shared" si="648"/>
        <v>49.766245841978048</v>
      </c>
      <c r="ET514" s="80">
        <f t="shared" si="649"/>
        <v>-13.152194679954398</v>
      </c>
      <c r="EU514" s="80"/>
      <c r="EV514" s="80">
        <f t="shared" si="707"/>
        <v>1.0895332680811458</v>
      </c>
      <c r="EW514" s="80">
        <f t="shared" si="708"/>
        <v>-0.25917301728254838</v>
      </c>
      <c r="EX514" s="84">
        <f t="shared" si="709"/>
        <v>4.8814840957573463E-2</v>
      </c>
      <c r="EY514" s="85">
        <f t="shared" si="710"/>
        <v>1.1187163266406388</v>
      </c>
      <c r="EZ514" s="86">
        <f>3</f>
        <v>3</v>
      </c>
      <c r="FA514" s="75"/>
      <c r="FB514" s="88"/>
      <c r="FC514" s="80">
        <f t="shared" si="711"/>
        <v>0.03</v>
      </c>
      <c r="FD514" s="80">
        <f t="shared" si="712"/>
        <v>0.60199999999999998</v>
      </c>
      <c r="FE514" s="80">
        <f t="shared" si="713"/>
        <v>0.253</v>
      </c>
      <c r="FF514" s="80">
        <f t="shared" si="714"/>
        <v>1.2999999999999999E-2</v>
      </c>
      <c r="FG514" s="80">
        <f t="shared" si="715"/>
        <v>2.5999999999999999E-2</v>
      </c>
      <c r="FH514" s="80">
        <f t="shared" si="716"/>
        <v>49.766245841978048</v>
      </c>
      <c r="FI514" s="80">
        <f t="shared" si="717"/>
        <v>-13.152194679954398</v>
      </c>
      <c r="FJ514" s="80">
        <f t="shared" si="718"/>
        <v>0.253</v>
      </c>
      <c r="FK514" s="80">
        <f t="shared" si="719"/>
        <v>0.58899999999999997</v>
      </c>
      <c r="FL514" s="80">
        <f t="shared" si="720"/>
        <v>0</v>
      </c>
      <c r="FM514" s="80">
        <f t="shared" si="721"/>
        <v>0</v>
      </c>
      <c r="FN514" s="80">
        <f t="shared" si="722"/>
        <v>0</v>
      </c>
      <c r="FO514" s="80">
        <f t="shared" si="723"/>
        <v>56.802999999999997</v>
      </c>
      <c r="FP514" s="80">
        <f t="shared" si="724"/>
        <v>95.183051162023645</v>
      </c>
    </row>
    <row r="515" spans="1:172" ht="21.75" thickBot="1">
      <c r="A515" s="40">
        <v>513</v>
      </c>
      <c r="B515" s="41" t="s">
        <v>73</v>
      </c>
      <c r="C515" s="244">
        <v>1.2689999999999999</v>
      </c>
      <c r="D515" s="244">
        <v>0.23</v>
      </c>
      <c r="E515" s="244">
        <v>0.04</v>
      </c>
      <c r="F515" s="244">
        <v>44.529000000000003</v>
      </c>
      <c r="G515" s="244">
        <v>0.29299999999999998</v>
      </c>
      <c r="H515" s="244">
        <v>4.5125704104954378</v>
      </c>
      <c r="I515" s="244">
        <v>6.4000000000000001E-2</v>
      </c>
      <c r="J515" s="244">
        <v>0.10199999999999999</v>
      </c>
      <c r="K515" s="244">
        <v>2.3E-2</v>
      </c>
      <c r="L515" s="250">
        <v>0</v>
      </c>
      <c r="M515" s="250">
        <v>0</v>
      </c>
      <c r="N515" s="244">
        <v>5.9349999999999996</v>
      </c>
      <c r="O515" s="71"/>
      <c r="P515" s="70">
        <f t="shared" ref="P515:P578" si="725">C515+D515+E515+F515+G515+I515+J515+K515+L515+M515+N515+ES515+ET515</f>
        <v>63.148848113288651</v>
      </c>
      <c r="Q515" s="70">
        <f t="shared" si="650"/>
        <v>56.997570410495442</v>
      </c>
      <c r="S515" s="48">
        <v>60.085000000000001</v>
      </c>
      <c r="T515" s="48">
        <v>40.311</v>
      </c>
      <c r="U515" s="48">
        <v>70.936999999999998</v>
      </c>
      <c r="V515" s="48">
        <v>56.079000000000001</v>
      </c>
      <c r="W515" s="48">
        <v>81.41</v>
      </c>
      <c r="X515" s="49">
        <v>71.849999999999994</v>
      </c>
      <c r="Y515" s="48">
        <v>101.962</v>
      </c>
      <c r="Z515" s="48">
        <v>149.88</v>
      </c>
      <c r="AA515" s="48">
        <v>152</v>
      </c>
      <c r="AB515" s="48">
        <v>61.978999999999999</v>
      </c>
      <c r="AC515" s="48">
        <v>94.203000000000003</v>
      </c>
      <c r="AD515" s="49">
        <v>79.87</v>
      </c>
      <c r="AE515" s="40"/>
      <c r="AF515" s="41">
        <v>1</v>
      </c>
      <c r="AG515" s="41">
        <v>1</v>
      </c>
      <c r="AH515" s="41">
        <v>1</v>
      </c>
      <c r="AI515" s="41">
        <v>1</v>
      </c>
      <c r="AJ515" s="41">
        <v>1</v>
      </c>
      <c r="AK515" s="50">
        <v>1</v>
      </c>
      <c r="AL515" s="41">
        <v>2</v>
      </c>
      <c r="AM515" s="41">
        <v>2</v>
      </c>
      <c r="AN515" s="41">
        <v>2</v>
      </c>
      <c r="AO515" s="41">
        <v>2</v>
      </c>
      <c r="AP515" s="41">
        <v>2</v>
      </c>
      <c r="AQ515" s="50">
        <v>1</v>
      </c>
      <c r="AR515" s="40"/>
      <c r="AS515" s="41">
        <v>4</v>
      </c>
      <c r="AT515" s="41">
        <v>2</v>
      </c>
      <c r="AU515" s="41">
        <v>2</v>
      </c>
      <c r="AV515" s="41">
        <v>2</v>
      </c>
      <c r="AW515" s="41">
        <v>2</v>
      </c>
      <c r="AX515" s="50">
        <v>2</v>
      </c>
      <c r="AY515" s="41">
        <v>3</v>
      </c>
      <c r="AZ515" s="41">
        <v>3</v>
      </c>
      <c r="BA515" s="41">
        <v>3</v>
      </c>
      <c r="BB515" s="41">
        <v>1</v>
      </c>
      <c r="BC515" s="41">
        <v>1</v>
      </c>
      <c r="BD515" s="50">
        <v>4</v>
      </c>
      <c r="BE515" s="40"/>
      <c r="BF515" s="59">
        <v>2</v>
      </c>
      <c r="BG515" s="59">
        <v>1</v>
      </c>
      <c r="BH515" s="59">
        <v>1</v>
      </c>
      <c r="BI515" s="59">
        <v>1</v>
      </c>
      <c r="BJ515" s="59">
        <v>1</v>
      </c>
      <c r="BK515" s="60">
        <v>1</v>
      </c>
      <c r="BL515" s="59">
        <v>3</v>
      </c>
      <c r="BM515" s="59">
        <v>3</v>
      </c>
      <c r="BN515" s="59">
        <v>3</v>
      </c>
      <c r="BO515" s="59">
        <v>1</v>
      </c>
      <c r="BP515" s="59">
        <v>1</v>
      </c>
      <c r="BQ515" s="60">
        <v>2</v>
      </c>
      <c r="BR515" s="40"/>
      <c r="BS515" s="51">
        <f t="shared" ref="BS515:BS578" si="726">C515/S515</f>
        <v>2.1120079886826994E-2</v>
      </c>
      <c r="BT515" s="51">
        <f t="shared" ref="BT515:BT578" si="727">D515/T515</f>
        <v>5.7056386594229866E-3</v>
      </c>
      <c r="BU515" s="51">
        <f t="shared" ref="BU515:BU578" si="728">E515/U515</f>
        <v>5.6388062647137608E-4</v>
      </c>
      <c r="BV515" s="51">
        <f t="shared" ref="BV515:BV578" si="729">F515/V515</f>
        <v>0.79404054993847972</v>
      </c>
      <c r="BW515" s="51">
        <f t="shared" ref="BW515:BW578" si="730">G515/W515</f>
        <v>3.5990664537526103E-3</v>
      </c>
      <c r="BX515" s="51">
        <f t="shared" ref="BX515:BX578" si="731">H515/X515</f>
        <v>6.2805433688175899E-2</v>
      </c>
      <c r="BY515" s="51">
        <f t="shared" ref="BY515:BY578" si="732">I515/Y515</f>
        <v>6.2768482375787061E-4</v>
      </c>
      <c r="BZ515" s="51">
        <f t="shared" ref="BZ515:BZ578" si="733">J515/Z515</f>
        <v>6.8054443554843873E-4</v>
      </c>
      <c r="CA515" s="51">
        <f t="shared" ref="CA515:CA578" si="734">K515/AA515</f>
        <v>1.5131578947368422E-4</v>
      </c>
      <c r="CB515" s="51">
        <f t="shared" ref="CB515:CB578" si="735">L515/AB515</f>
        <v>0</v>
      </c>
      <c r="CC515" s="51">
        <f t="shared" ref="CC515:CC578" si="736">M515/AC515</f>
        <v>0</v>
      </c>
      <c r="CD515" s="51">
        <f t="shared" ref="CD515:CD578" si="737">N515/AD515</f>
        <v>7.430825090772504E-2</v>
      </c>
      <c r="CE515" s="40"/>
      <c r="CF515" s="53">
        <f t="shared" si="651"/>
        <v>2.8249921166359147</v>
      </c>
      <c r="CG515" s="40"/>
      <c r="CH515" s="61">
        <f t="shared" si="652"/>
        <v>2.1120079886826994E-2</v>
      </c>
      <c r="CI515" s="61">
        <f t="shared" si="653"/>
        <v>5.7056386594229866E-3</v>
      </c>
      <c r="CJ515" s="61">
        <f t="shared" si="654"/>
        <v>5.6388062647137608E-4</v>
      </c>
      <c r="CK515" s="61">
        <f t="shared" si="655"/>
        <v>0.79404054993847972</v>
      </c>
      <c r="CL515" s="61">
        <f t="shared" si="656"/>
        <v>3.5990664537526103E-3</v>
      </c>
      <c r="CM515" s="61">
        <f t="shared" si="657"/>
        <v>6.2805433688175899E-2</v>
      </c>
      <c r="CN515" s="61">
        <f t="shared" si="658"/>
        <v>1.2553696475157412E-3</v>
      </c>
      <c r="CO515" s="61">
        <f t="shared" si="659"/>
        <v>1.3610888710968775E-3</v>
      </c>
      <c r="CP515" s="61">
        <f t="shared" si="660"/>
        <v>3.0263157894736844E-4</v>
      </c>
      <c r="CQ515" s="61">
        <f t="shared" si="661"/>
        <v>0</v>
      </c>
      <c r="CR515" s="61">
        <f t="shared" si="662"/>
        <v>0</v>
      </c>
      <c r="CS515" s="61">
        <f t="shared" si="663"/>
        <v>7.430825090772504E-2</v>
      </c>
      <c r="CT515" s="40"/>
      <c r="CU515" s="54">
        <f t="shared" si="664"/>
        <v>5.9664059183006997E-2</v>
      </c>
      <c r="CV515" s="54">
        <f t="shared" si="665"/>
        <v>1.6118384233243046E-2</v>
      </c>
      <c r="CW515" s="54">
        <f t="shared" si="666"/>
        <v>1.5929583245053584E-3</v>
      </c>
      <c r="CX515" s="54">
        <f t="shared" si="667"/>
        <v>2.2431582938654517</v>
      </c>
      <c r="CY515" s="54">
        <f t="shared" si="668"/>
        <v>1.0167334359099901E-2</v>
      </c>
      <c r="CZ515" s="54">
        <f t="shared" si="669"/>
        <v>0.17742485505099662</v>
      </c>
      <c r="DA515" s="54">
        <f t="shared" si="670"/>
        <v>3.5464093576959761E-3</v>
      </c>
      <c r="DB515" s="54">
        <f t="shared" si="671"/>
        <v>3.8450653308895553E-3</v>
      </c>
      <c r="DC515" s="54">
        <f t="shared" si="672"/>
        <v>8.5493182477139524E-4</v>
      </c>
      <c r="DD515" s="54">
        <f t="shared" si="673"/>
        <v>0</v>
      </c>
      <c r="DE515" s="54">
        <f t="shared" si="674"/>
        <v>0</v>
      </c>
      <c r="DF515" s="54">
        <f t="shared" si="675"/>
        <v>0.20992022301532678</v>
      </c>
      <c r="DG515" s="40"/>
      <c r="DH515" s="80">
        <f t="shared" si="676"/>
        <v>2.7262925145449874</v>
      </c>
      <c r="DI515" s="80">
        <f t="shared" si="677"/>
        <v>0.7335969964080673</v>
      </c>
      <c r="DJ515" s="40"/>
      <c r="DK515" s="54">
        <f t="shared" si="678"/>
        <v>4.2240159773653987E-2</v>
      </c>
      <c r="DL515" s="54">
        <f t="shared" si="679"/>
        <v>5.7056386594229866E-3</v>
      </c>
      <c r="DM515" s="54">
        <f t="shared" si="680"/>
        <v>5.6388062647137608E-4</v>
      </c>
      <c r="DN515" s="54">
        <f t="shared" si="681"/>
        <v>0.79404054993847972</v>
      </c>
      <c r="DO515" s="54">
        <f t="shared" si="682"/>
        <v>3.5990664537526103E-3</v>
      </c>
      <c r="DP515" s="54">
        <f t="shared" si="683"/>
        <v>6.2805433688175899E-2</v>
      </c>
      <c r="DQ515" s="54">
        <f t="shared" si="684"/>
        <v>1.8830544712736118E-3</v>
      </c>
      <c r="DR515" s="54">
        <f t="shared" si="685"/>
        <v>2.0416333066453161E-3</v>
      </c>
      <c r="DS515" s="54">
        <f t="shared" si="686"/>
        <v>4.5394736842105268E-4</v>
      </c>
      <c r="DT515" s="54">
        <f t="shared" si="687"/>
        <v>0</v>
      </c>
      <c r="DU515" s="54">
        <f t="shared" si="688"/>
        <v>0</v>
      </c>
      <c r="DV515" s="54">
        <f t="shared" si="689"/>
        <v>0.14861650181545008</v>
      </c>
      <c r="DW515" s="54"/>
      <c r="DX515" s="63">
        <f t="shared" si="690"/>
        <v>1.0619498661017468</v>
      </c>
      <c r="DY515" s="40"/>
      <c r="DZ515" s="41">
        <f t="shared" si="691"/>
        <v>0.11932811836601399</v>
      </c>
      <c r="EA515" s="41">
        <f t="shared" si="692"/>
        <v>1.6118384233243046E-2</v>
      </c>
      <c r="EB515" s="41">
        <f t="shared" si="693"/>
        <v>1.5929583245053584E-3</v>
      </c>
      <c r="EC515" s="41">
        <f t="shared" si="694"/>
        <v>2.2431582938654517</v>
      </c>
      <c r="ED515" s="41">
        <f t="shared" si="695"/>
        <v>1.0167334359099901E-2</v>
      </c>
      <c r="EE515" s="41">
        <f t="shared" si="696"/>
        <v>0.17742485505099662</v>
      </c>
      <c r="EF515" s="41">
        <f t="shared" si="697"/>
        <v>5.3196140365439635E-3</v>
      </c>
      <c r="EG515" s="41">
        <f t="shared" si="698"/>
        <v>5.7675979963343329E-3</v>
      </c>
      <c r="EH515" s="41">
        <f t="shared" si="699"/>
        <v>1.282397737157093E-3</v>
      </c>
      <c r="EI515" s="41">
        <f t="shared" si="700"/>
        <v>0</v>
      </c>
      <c r="EJ515" s="41">
        <f t="shared" si="701"/>
        <v>0</v>
      </c>
      <c r="EK515" s="41">
        <f t="shared" si="702"/>
        <v>0.41984044603065357</v>
      </c>
      <c r="EL515" s="40"/>
      <c r="EM515" s="82">
        <f t="shared" si="703"/>
        <v>2.9999999999999996</v>
      </c>
      <c r="EN515" s="40"/>
      <c r="EO515" s="80">
        <f t="shared" si="704"/>
        <v>1.5984180215515957</v>
      </c>
      <c r="EP515" s="80">
        <f t="shared" si="705"/>
        <v>0.13015834075354782</v>
      </c>
      <c r="EQ515" s="80">
        <f t="shared" si="706"/>
        <v>-1.4682596807980479</v>
      </c>
      <c r="ER515" s="80"/>
      <c r="ES515" s="80">
        <f t="shared" ref="ES515:ES578" si="738">EQ515*H515/EP515</f>
        <v>-50.904345830884814</v>
      </c>
      <c r="ET515" s="80">
        <f t="shared" ref="ET515:ET578" si="739">EO515*H515*1.111/(EP515)</f>
        <v>61.568193944173458</v>
      </c>
      <c r="EU515" s="80"/>
      <c r="EV515" s="80">
        <f t="shared" si="707"/>
        <v>-1.4682596807980479</v>
      </c>
      <c r="EW515" s="80">
        <f t="shared" si="708"/>
        <v>1.5984180215515957</v>
      </c>
      <c r="EX515" s="84">
        <f t="shared" si="709"/>
        <v>2.338947436478664</v>
      </c>
      <c r="EY515" s="85">
        <f t="shared" si="710"/>
        <v>0.15399684508935538</v>
      </c>
      <c r="EZ515" s="86">
        <f>3</f>
        <v>3</v>
      </c>
      <c r="FA515" s="75"/>
      <c r="FB515" s="88"/>
      <c r="FC515" s="80">
        <f t="shared" si="711"/>
        <v>1.2689999999999999</v>
      </c>
      <c r="FD515" s="80">
        <f t="shared" si="712"/>
        <v>0.23</v>
      </c>
      <c r="FE515" s="80">
        <f t="shared" si="713"/>
        <v>0.04</v>
      </c>
      <c r="FF515" s="80">
        <f t="shared" si="714"/>
        <v>44.529000000000003</v>
      </c>
      <c r="FG515" s="80">
        <f t="shared" si="715"/>
        <v>0.29299999999999998</v>
      </c>
      <c r="FH515" s="80">
        <f t="shared" si="716"/>
        <v>-50.904345830884814</v>
      </c>
      <c r="FI515" s="80">
        <f t="shared" si="717"/>
        <v>61.568193944173458</v>
      </c>
      <c r="FJ515" s="80">
        <f t="shared" si="718"/>
        <v>6.4000000000000001E-2</v>
      </c>
      <c r="FK515" s="80">
        <f t="shared" si="719"/>
        <v>0.10199999999999999</v>
      </c>
      <c r="FL515" s="80">
        <f t="shared" si="720"/>
        <v>2.3E-2</v>
      </c>
      <c r="FM515" s="80">
        <f t="shared" si="721"/>
        <v>0</v>
      </c>
      <c r="FN515" s="80">
        <f t="shared" si="722"/>
        <v>0</v>
      </c>
      <c r="FO515" s="80">
        <f t="shared" si="723"/>
        <v>5.9349999999999996</v>
      </c>
      <c r="FP515" s="80">
        <f t="shared" si="724"/>
        <v>63.148848113288651</v>
      </c>
    </row>
    <row r="516" spans="1:172" ht="21.75" thickTop="1">
      <c r="A516" s="40">
        <v>514</v>
      </c>
      <c r="B516" s="41" t="s">
        <v>73</v>
      </c>
      <c r="C516" s="245">
        <v>5.6000000000000001E-2</v>
      </c>
      <c r="D516" s="245">
        <v>0</v>
      </c>
      <c r="E516" s="245">
        <v>0.111</v>
      </c>
      <c r="F516" s="245">
        <v>0</v>
      </c>
      <c r="G516" s="245">
        <v>0</v>
      </c>
      <c r="H516" s="245">
        <v>87.62</v>
      </c>
      <c r="I516" s="245">
        <v>8.0000000000000002E-3</v>
      </c>
      <c r="J516" s="245">
        <v>5.6000000000000001E-2</v>
      </c>
      <c r="K516" s="245">
        <v>8.7999999999999995E-2</v>
      </c>
      <c r="L516" s="249">
        <v>0</v>
      </c>
      <c r="M516" s="249">
        <v>0</v>
      </c>
      <c r="N516" s="245">
        <v>0.89400000000000002</v>
      </c>
      <c r="O516" s="71"/>
      <c r="P516" s="70">
        <f t="shared" si="725"/>
        <v>98.474596849276452</v>
      </c>
      <c r="Q516" s="70">
        <f t="shared" ref="Q516:Q579" si="740">C516+D516+E516+F516+G516+H516+I516+J516+K516+L516+M516+N516</f>
        <v>88.832999999999998</v>
      </c>
      <c r="S516" s="48">
        <v>60.085000000000001</v>
      </c>
      <c r="T516" s="48">
        <v>40.311</v>
      </c>
      <c r="U516" s="48">
        <v>70.936999999999998</v>
      </c>
      <c r="V516" s="48">
        <v>56.079000000000001</v>
      </c>
      <c r="W516" s="48">
        <v>81.41</v>
      </c>
      <c r="X516" s="49">
        <v>71.849999999999994</v>
      </c>
      <c r="Y516" s="48">
        <v>101.962</v>
      </c>
      <c r="Z516" s="48">
        <v>149.88</v>
      </c>
      <c r="AA516" s="48">
        <v>152</v>
      </c>
      <c r="AB516" s="48">
        <v>61.978999999999999</v>
      </c>
      <c r="AC516" s="48">
        <v>94.203000000000003</v>
      </c>
      <c r="AD516" s="49">
        <v>79.87</v>
      </c>
      <c r="AE516" s="40"/>
      <c r="AF516" s="41">
        <v>1</v>
      </c>
      <c r="AG516" s="41">
        <v>1</v>
      </c>
      <c r="AH516" s="41">
        <v>1</v>
      </c>
      <c r="AI516" s="41">
        <v>1</v>
      </c>
      <c r="AJ516" s="41">
        <v>1</v>
      </c>
      <c r="AK516" s="50">
        <v>1</v>
      </c>
      <c r="AL516" s="41">
        <v>2</v>
      </c>
      <c r="AM516" s="41">
        <v>2</v>
      </c>
      <c r="AN516" s="41">
        <v>2</v>
      </c>
      <c r="AO516" s="41">
        <v>2</v>
      </c>
      <c r="AP516" s="41">
        <v>2</v>
      </c>
      <c r="AQ516" s="50">
        <v>1</v>
      </c>
      <c r="AR516" s="40"/>
      <c r="AS516" s="41">
        <v>4</v>
      </c>
      <c r="AT516" s="41">
        <v>2</v>
      </c>
      <c r="AU516" s="41">
        <v>2</v>
      </c>
      <c r="AV516" s="41">
        <v>2</v>
      </c>
      <c r="AW516" s="41">
        <v>2</v>
      </c>
      <c r="AX516" s="50">
        <v>2</v>
      </c>
      <c r="AY516" s="41">
        <v>3</v>
      </c>
      <c r="AZ516" s="41">
        <v>3</v>
      </c>
      <c r="BA516" s="41">
        <v>3</v>
      </c>
      <c r="BB516" s="41">
        <v>1</v>
      </c>
      <c r="BC516" s="41">
        <v>1</v>
      </c>
      <c r="BD516" s="50">
        <v>4</v>
      </c>
      <c r="BE516" s="40"/>
      <c r="BF516" s="59">
        <v>2</v>
      </c>
      <c r="BG516" s="59">
        <v>1</v>
      </c>
      <c r="BH516" s="59">
        <v>1</v>
      </c>
      <c r="BI516" s="59">
        <v>1</v>
      </c>
      <c r="BJ516" s="59">
        <v>1</v>
      </c>
      <c r="BK516" s="60">
        <v>1</v>
      </c>
      <c r="BL516" s="59">
        <v>3</v>
      </c>
      <c r="BM516" s="59">
        <v>3</v>
      </c>
      <c r="BN516" s="59">
        <v>3</v>
      </c>
      <c r="BO516" s="59">
        <v>1</v>
      </c>
      <c r="BP516" s="59">
        <v>1</v>
      </c>
      <c r="BQ516" s="60">
        <v>2</v>
      </c>
      <c r="BR516" s="40"/>
      <c r="BS516" s="51">
        <f t="shared" si="726"/>
        <v>9.3201298160938673E-4</v>
      </c>
      <c r="BT516" s="51">
        <f t="shared" si="727"/>
        <v>0</v>
      </c>
      <c r="BU516" s="51">
        <f t="shared" si="728"/>
        <v>1.5647687384580686E-3</v>
      </c>
      <c r="BV516" s="51">
        <f t="shared" si="729"/>
        <v>0</v>
      </c>
      <c r="BW516" s="51">
        <f t="shared" si="730"/>
        <v>0</v>
      </c>
      <c r="BX516" s="51">
        <f t="shared" si="731"/>
        <v>1.2194850382741824</v>
      </c>
      <c r="BY516" s="51">
        <f t="shared" si="732"/>
        <v>7.8460602969733826E-5</v>
      </c>
      <c r="BZ516" s="51">
        <f t="shared" si="733"/>
        <v>3.7363223912463306E-4</v>
      </c>
      <c r="CA516" s="51">
        <f t="shared" si="734"/>
        <v>5.7894736842105258E-4</v>
      </c>
      <c r="CB516" s="51">
        <f t="shared" si="735"/>
        <v>0</v>
      </c>
      <c r="CC516" s="51">
        <f t="shared" si="736"/>
        <v>0</v>
      </c>
      <c r="CD516" s="51">
        <f t="shared" si="737"/>
        <v>1.1193188932014523E-2</v>
      </c>
      <c r="CE516" s="40"/>
      <c r="CF516" s="53">
        <f t="shared" ref="CF516:CF579" si="741">3/DX516</f>
        <v>2.4030887736832205</v>
      </c>
      <c r="CG516" s="40"/>
      <c r="CH516" s="61">
        <f t="shared" ref="CH516:CH579" si="742">BS516*AF516</f>
        <v>9.3201298160938673E-4</v>
      </c>
      <c r="CI516" s="61">
        <f t="shared" ref="CI516:CI579" si="743">BT516*AG516</f>
        <v>0</v>
      </c>
      <c r="CJ516" s="61">
        <f t="shared" ref="CJ516:CJ579" si="744">BU516*AH516</f>
        <v>1.5647687384580686E-3</v>
      </c>
      <c r="CK516" s="61">
        <f t="shared" ref="CK516:CK579" si="745">BV516*AI516</f>
        <v>0</v>
      </c>
      <c r="CL516" s="61">
        <f t="shared" ref="CL516:CL579" si="746">BW516*AJ516</f>
        <v>0</v>
      </c>
      <c r="CM516" s="61">
        <f t="shared" ref="CM516:CM579" si="747">BX516*AK516</f>
        <v>1.2194850382741824</v>
      </c>
      <c r="CN516" s="61">
        <f t="shared" ref="CN516:CN579" si="748">BY516*AL516</f>
        <v>1.5692120593946765E-4</v>
      </c>
      <c r="CO516" s="61">
        <f t="shared" ref="CO516:CO579" si="749">BZ516*AM516</f>
        <v>7.4726447824926612E-4</v>
      </c>
      <c r="CP516" s="61">
        <f t="shared" ref="CP516:CP579" si="750">CA516*AN516</f>
        <v>1.1578947368421052E-3</v>
      </c>
      <c r="CQ516" s="61">
        <f t="shared" ref="CQ516:CQ579" si="751">CB516*AO516</f>
        <v>0</v>
      </c>
      <c r="CR516" s="61">
        <f t="shared" ref="CR516:CR579" si="752">CC516*AP516</f>
        <v>0</v>
      </c>
      <c r="CS516" s="61">
        <f t="shared" ref="CS516:CS579" si="753">CD516*AQ516</f>
        <v>1.1193188932014523E-2</v>
      </c>
      <c r="CT516" s="40"/>
      <c r="CU516" s="54">
        <f t="shared" ref="CU516:CU579" si="754">CH516*CF516</f>
        <v>2.239709933032543E-3</v>
      </c>
      <c r="CV516" s="54">
        <f t="shared" ref="CV516:CV579" si="755">CI516*CF516</f>
        <v>0</v>
      </c>
      <c r="CW516" s="54">
        <f t="shared" ref="CW516:CW579" si="756">CJ516*CF516</f>
        <v>3.7602781887990399E-3</v>
      </c>
      <c r="CX516" s="54">
        <f t="shared" ref="CX516:CX579" si="757">CK516*CF516</f>
        <v>0</v>
      </c>
      <c r="CY516" s="54">
        <f t="shared" ref="CY516:CY579" si="758">CL516*CF516</f>
        <v>0</v>
      </c>
      <c r="CZ516" s="54">
        <f t="shared" ref="CZ516:CZ579" si="759">CM516*CF516</f>
        <v>2.9305308051513403</v>
      </c>
      <c r="DA516" s="54">
        <f t="shared" ref="DA516:DA579" si="760">CN516*CF516</f>
        <v>3.7709558834596741E-4</v>
      </c>
      <c r="DB516" s="54">
        <f t="shared" ref="DB516:DB579" si="761">CO516*CF516</f>
        <v>1.7957428786530606E-3</v>
      </c>
      <c r="DC516" s="54">
        <f t="shared" ref="DC516:DC579" si="762">CP516*CF516</f>
        <v>2.7825238432121497E-3</v>
      </c>
      <c r="DD516" s="54">
        <f t="shared" ref="DD516:DD579" si="763">CQ516*CF516</f>
        <v>0</v>
      </c>
      <c r="DE516" s="54">
        <f t="shared" ref="DE516:DE579" si="764">CR516*CF516</f>
        <v>0</v>
      </c>
      <c r="DF516" s="54">
        <f t="shared" ref="DF516:DF579" si="765">CS516*CF516</f>
        <v>2.6898226664239376E-2</v>
      </c>
      <c r="DG516" s="40"/>
      <c r="DH516" s="80">
        <f t="shared" ref="DH516:DH579" si="766">CU516+CV516+CW516+CX516+CY516+CZ516+DA516+DB516+DC516+DD516+DE516+DF516</f>
        <v>2.9683843822476228</v>
      </c>
      <c r="DI516" s="80">
        <f t="shared" ref="DI516:DI579" si="767">2/DH516</f>
        <v>0.67376718862993934</v>
      </c>
      <c r="DJ516" s="40"/>
      <c r="DK516" s="54">
        <f t="shared" ref="DK516:DK579" si="768">BS516*BF516</f>
        <v>1.8640259632187735E-3</v>
      </c>
      <c r="DL516" s="54">
        <f t="shared" ref="DL516:DL579" si="769">BT516*BG516</f>
        <v>0</v>
      </c>
      <c r="DM516" s="54">
        <f t="shared" ref="DM516:DM579" si="770">BU516*BH516</f>
        <v>1.5647687384580686E-3</v>
      </c>
      <c r="DN516" s="54">
        <f t="shared" ref="DN516:DN579" si="771">BV516*BI516</f>
        <v>0</v>
      </c>
      <c r="DO516" s="54">
        <f t="shared" ref="DO516:DO579" si="772">BW516*BJ516</f>
        <v>0</v>
      </c>
      <c r="DP516" s="54">
        <f t="shared" ref="DP516:DP579" si="773">BX516*BK516</f>
        <v>1.2194850382741824</v>
      </c>
      <c r="DQ516" s="54">
        <f t="shared" ref="DQ516:DQ579" si="774">BY516*BL516</f>
        <v>2.3538180890920148E-4</v>
      </c>
      <c r="DR516" s="54">
        <f t="shared" ref="DR516:DR579" si="775">BZ516*BM516</f>
        <v>1.1208967173738991E-3</v>
      </c>
      <c r="DS516" s="54">
        <f t="shared" ref="DS516:DS579" si="776">CA516*BN516</f>
        <v>1.7368421052631577E-3</v>
      </c>
      <c r="DT516" s="54">
        <f t="shared" ref="DT516:DT579" si="777">CB516*BO516</f>
        <v>0</v>
      </c>
      <c r="DU516" s="54">
        <f t="shared" ref="DU516:DU579" si="778">CC516*BP516</f>
        <v>0</v>
      </c>
      <c r="DV516" s="54">
        <f t="shared" ref="DV516:DV579" si="779">CD516*BQ516</f>
        <v>2.2386377864029045E-2</v>
      </c>
      <c r="DW516" s="54"/>
      <c r="DX516" s="63">
        <f t="shared" ref="DX516:DX579" si="780">DK516+DL516+DM516+DN516+DO516+DP516+DQ516+DR516+DS516+DT516+DU516+DV516</f>
        <v>1.2483933314714346</v>
      </c>
      <c r="DY516" s="40"/>
      <c r="DZ516" s="41">
        <f t="shared" ref="DZ516:DZ579" si="781">DK516*CF516</f>
        <v>4.4794198660650861E-3</v>
      </c>
      <c r="EA516" s="41">
        <f t="shared" ref="EA516:EA579" si="782">DL516*CF516</f>
        <v>0</v>
      </c>
      <c r="EB516" s="41">
        <f t="shared" ref="EB516:EB579" si="783">DM516*CF516</f>
        <v>3.7602781887990399E-3</v>
      </c>
      <c r="EC516" s="41">
        <f t="shared" ref="EC516:EC579" si="784">DN516*CF516</f>
        <v>0</v>
      </c>
      <c r="ED516" s="41">
        <f t="shared" ref="ED516:ED579" si="785">DO516*CF516</f>
        <v>0</v>
      </c>
      <c r="EE516" s="41">
        <f t="shared" ref="EE516:EE579" si="786">DP516*CF516</f>
        <v>2.9305308051513403</v>
      </c>
      <c r="EF516" s="41">
        <f t="shared" ref="EF516:EF579" si="787">DQ516*CF516</f>
        <v>5.6564338251895109E-4</v>
      </c>
      <c r="EG516" s="41">
        <f t="shared" ref="EG516:EG579" si="788">DR516*CF516</f>
        <v>2.6936143179795906E-3</v>
      </c>
      <c r="EH516" s="41">
        <f t="shared" ref="EH516:EH579" si="789">DS516*CF516</f>
        <v>4.1737857648182245E-3</v>
      </c>
      <c r="EI516" s="41">
        <f t="shared" ref="EI516:EI579" si="790">DT516*CF516</f>
        <v>0</v>
      </c>
      <c r="EJ516" s="41">
        <f t="shared" ref="EJ516:EJ579" si="791">DU516*CF516</f>
        <v>0</v>
      </c>
      <c r="EK516" s="41">
        <f t="shared" ref="EK516:EK579" si="792">DV516*CF516</f>
        <v>5.3796453328478752E-2</v>
      </c>
      <c r="EL516" s="40"/>
      <c r="EM516" s="82">
        <f t="shared" ref="EM516:EM579" si="793">DZ516+EA516+EB516+EC516+ED516+EE516+EF516+EG516+EH516+EI516+EJ516+EK516</f>
        <v>3</v>
      </c>
      <c r="EN516" s="40"/>
      <c r="EO516" s="80">
        <f t="shared" ref="EO516:EO579" si="794">6-(12/DH516)</f>
        <v>1.9573968682203642</v>
      </c>
      <c r="EP516" s="80">
        <f t="shared" ref="EP516:EP579" si="795">DI516*CZ516</f>
        <v>1.9744955017802512</v>
      </c>
      <c r="EQ516" s="80">
        <f t="shared" ref="EQ516:EQ579" si="796">EP516-EO516</f>
        <v>1.7098633559887055E-2</v>
      </c>
      <c r="ER516" s="80"/>
      <c r="ES516" s="80">
        <f t="shared" si="738"/>
        <v>0.75876712363563648</v>
      </c>
      <c r="ET516" s="80">
        <f t="shared" si="739"/>
        <v>96.502829725640808</v>
      </c>
      <c r="EU516" s="80"/>
      <c r="EV516" s="80">
        <f t="shared" ref="EV516:EV579" si="797">EQ516</f>
        <v>1.7098633559887055E-2</v>
      </c>
      <c r="EW516" s="80">
        <f t="shared" ref="EW516:EW579" si="798">EO516</f>
        <v>1.9573968682203642</v>
      </c>
      <c r="EX516" s="84">
        <f t="shared" ref="EX516:EX579" si="799">CU516+CV516+CW516+CX516+CY516+DA516+DB516+DC516+DD516+DE516*DI516</f>
        <v>1.095535043204276E-2</v>
      </c>
      <c r="EY516" s="85">
        <f t="shared" ref="EY516:EY579" si="800">DF516*DI516</f>
        <v>1.8123142558695435E-2</v>
      </c>
      <c r="EZ516" s="86">
        <f>3</f>
        <v>3</v>
      </c>
      <c r="FA516" s="75"/>
      <c r="FB516" s="88"/>
      <c r="FC516" s="80">
        <f t="shared" ref="FC516:FC579" si="801">C516</f>
        <v>5.6000000000000001E-2</v>
      </c>
      <c r="FD516" s="80">
        <f t="shared" ref="FD516:FD579" si="802">D516</f>
        <v>0</v>
      </c>
      <c r="FE516" s="80">
        <f t="shared" ref="FE516:FE579" si="803">E516</f>
        <v>0.111</v>
      </c>
      <c r="FF516" s="80">
        <f t="shared" ref="FF516:FF579" si="804">F516</f>
        <v>0</v>
      </c>
      <c r="FG516" s="80">
        <f t="shared" ref="FG516:FG579" si="805">G516</f>
        <v>0</v>
      </c>
      <c r="FH516" s="80">
        <f t="shared" ref="FH516:FH579" si="806">ES516</f>
        <v>0.75876712363563648</v>
      </c>
      <c r="FI516" s="80">
        <f t="shared" ref="FI516:FI579" si="807">ET516</f>
        <v>96.502829725640808</v>
      </c>
      <c r="FJ516" s="80">
        <f t="shared" ref="FJ516:FJ579" si="808">I516</f>
        <v>8.0000000000000002E-3</v>
      </c>
      <c r="FK516" s="80">
        <f t="shared" ref="FK516:FK579" si="809">J516</f>
        <v>5.6000000000000001E-2</v>
      </c>
      <c r="FL516" s="80">
        <f t="shared" ref="FL516:FL579" si="810">K516</f>
        <v>8.7999999999999995E-2</v>
      </c>
      <c r="FM516" s="80">
        <f t="shared" ref="FM516:FM579" si="811">L516</f>
        <v>0</v>
      </c>
      <c r="FN516" s="80">
        <f t="shared" ref="FN516:FN579" si="812">M516</f>
        <v>0</v>
      </c>
      <c r="FO516" s="80">
        <f t="shared" ref="FO516:FO579" si="813">N516</f>
        <v>0.89400000000000002</v>
      </c>
      <c r="FP516" s="80">
        <f t="shared" ref="FP516:FP579" si="814">P516</f>
        <v>98.474596849276452</v>
      </c>
    </row>
    <row r="517" spans="1:172" ht="21">
      <c r="A517" s="40">
        <v>515</v>
      </c>
      <c r="B517" s="41" t="s">
        <v>73</v>
      </c>
      <c r="C517" s="245">
        <v>0.06</v>
      </c>
      <c r="D517" s="245">
        <v>5.0000000000000001E-3</v>
      </c>
      <c r="E517" s="245">
        <v>0.23100000000000001</v>
      </c>
      <c r="F517" s="245">
        <v>1E-3</v>
      </c>
      <c r="G517" s="245">
        <v>4.0000000000000001E-3</v>
      </c>
      <c r="H517" s="245">
        <v>88.241</v>
      </c>
      <c r="I517" s="245">
        <v>0</v>
      </c>
      <c r="J517" s="245">
        <v>4.9000000000000002E-2</v>
      </c>
      <c r="K517" s="245">
        <v>2.5999999999999999E-2</v>
      </c>
      <c r="L517" s="248">
        <v>0</v>
      </c>
      <c r="M517" s="248">
        <v>0</v>
      </c>
      <c r="N517" s="245">
        <v>0.217</v>
      </c>
      <c r="O517" s="71"/>
      <c r="P517" s="70">
        <f t="shared" si="725"/>
        <v>98.626612903704455</v>
      </c>
      <c r="Q517" s="70">
        <f t="shared" si="740"/>
        <v>88.834000000000003</v>
      </c>
      <c r="S517" s="48">
        <v>60.085000000000001</v>
      </c>
      <c r="T517" s="48">
        <v>40.311</v>
      </c>
      <c r="U517" s="48">
        <v>70.936999999999998</v>
      </c>
      <c r="V517" s="48">
        <v>56.079000000000001</v>
      </c>
      <c r="W517" s="48">
        <v>81.41</v>
      </c>
      <c r="X517" s="49">
        <v>71.849999999999994</v>
      </c>
      <c r="Y517" s="48">
        <v>101.962</v>
      </c>
      <c r="Z517" s="48">
        <v>149.88</v>
      </c>
      <c r="AA517" s="48">
        <v>152</v>
      </c>
      <c r="AB517" s="48">
        <v>61.978999999999999</v>
      </c>
      <c r="AC517" s="48">
        <v>94.203000000000003</v>
      </c>
      <c r="AD517" s="49">
        <v>79.87</v>
      </c>
      <c r="AE517" s="40"/>
      <c r="AF517" s="41">
        <v>1</v>
      </c>
      <c r="AG517" s="41">
        <v>1</v>
      </c>
      <c r="AH517" s="41">
        <v>1</v>
      </c>
      <c r="AI517" s="41">
        <v>1</v>
      </c>
      <c r="AJ517" s="41">
        <v>1</v>
      </c>
      <c r="AK517" s="50">
        <v>1</v>
      </c>
      <c r="AL517" s="41">
        <v>2</v>
      </c>
      <c r="AM517" s="41">
        <v>2</v>
      </c>
      <c r="AN517" s="41">
        <v>2</v>
      </c>
      <c r="AO517" s="41">
        <v>2</v>
      </c>
      <c r="AP517" s="41">
        <v>2</v>
      </c>
      <c r="AQ517" s="50">
        <v>1</v>
      </c>
      <c r="AR517" s="40"/>
      <c r="AS517" s="41">
        <v>4</v>
      </c>
      <c r="AT517" s="41">
        <v>2</v>
      </c>
      <c r="AU517" s="41">
        <v>2</v>
      </c>
      <c r="AV517" s="41">
        <v>2</v>
      </c>
      <c r="AW517" s="41">
        <v>2</v>
      </c>
      <c r="AX517" s="50">
        <v>2</v>
      </c>
      <c r="AY517" s="41">
        <v>3</v>
      </c>
      <c r="AZ517" s="41">
        <v>3</v>
      </c>
      <c r="BA517" s="41">
        <v>3</v>
      </c>
      <c r="BB517" s="41">
        <v>1</v>
      </c>
      <c r="BC517" s="41">
        <v>1</v>
      </c>
      <c r="BD517" s="50">
        <v>4</v>
      </c>
      <c r="BE517" s="40"/>
      <c r="BF517" s="59">
        <v>2</v>
      </c>
      <c r="BG517" s="59">
        <v>1</v>
      </c>
      <c r="BH517" s="59">
        <v>1</v>
      </c>
      <c r="BI517" s="59">
        <v>1</v>
      </c>
      <c r="BJ517" s="59">
        <v>1</v>
      </c>
      <c r="BK517" s="60">
        <v>1</v>
      </c>
      <c r="BL517" s="59">
        <v>3</v>
      </c>
      <c r="BM517" s="59">
        <v>3</v>
      </c>
      <c r="BN517" s="59">
        <v>3</v>
      </c>
      <c r="BO517" s="59">
        <v>1</v>
      </c>
      <c r="BP517" s="59">
        <v>1</v>
      </c>
      <c r="BQ517" s="60">
        <v>2</v>
      </c>
      <c r="BR517" s="40"/>
      <c r="BS517" s="51">
        <f t="shared" si="726"/>
        <v>9.9858533743862866E-4</v>
      </c>
      <c r="BT517" s="51">
        <f t="shared" si="727"/>
        <v>1.2403562303093448E-4</v>
      </c>
      <c r="BU517" s="51">
        <f t="shared" si="728"/>
        <v>3.2564106178721969E-3</v>
      </c>
      <c r="BV517" s="51">
        <f t="shared" si="729"/>
        <v>1.7831987018313451E-5</v>
      </c>
      <c r="BW517" s="51">
        <f t="shared" si="730"/>
        <v>4.9134013020513454E-5</v>
      </c>
      <c r="BX517" s="51">
        <f t="shared" si="731"/>
        <v>1.2281280445372305</v>
      </c>
      <c r="BY517" s="51">
        <f t="shared" si="732"/>
        <v>0</v>
      </c>
      <c r="BZ517" s="51">
        <f t="shared" si="733"/>
        <v>3.2692820923405395E-4</v>
      </c>
      <c r="CA517" s="51">
        <f t="shared" si="734"/>
        <v>1.7105263157894736E-4</v>
      </c>
      <c r="CB517" s="51">
        <f t="shared" si="735"/>
        <v>0</v>
      </c>
      <c r="CC517" s="51">
        <f t="shared" si="736"/>
        <v>0</v>
      </c>
      <c r="CD517" s="51">
        <f t="shared" si="737"/>
        <v>2.716914986853637E-3</v>
      </c>
      <c r="CE517" s="40"/>
      <c r="CF517" s="53">
        <f t="shared" si="741"/>
        <v>2.4183789059018954</v>
      </c>
      <c r="CG517" s="40"/>
      <c r="CH517" s="61">
        <f t="shared" si="742"/>
        <v>9.9858533743862866E-4</v>
      </c>
      <c r="CI517" s="61">
        <f t="shared" si="743"/>
        <v>1.2403562303093448E-4</v>
      </c>
      <c r="CJ517" s="61">
        <f t="shared" si="744"/>
        <v>3.2564106178721969E-3</v>
      </c>
      <c r="CK517" s="61">
        <f t="shared" si="745"/>
        <v>1.7831987018313451E-5</v>
      </c>
      <c r="CL517" s="61">
        <f t="shared" si="746"/>
        <v>4.9134013020513454E-5</v>
      </c>
      <c r="CM517" s="61">
        <f t="shared" si="747"/>
        <v>1.2281280445372305</v>
      </c>
      <c r="CN517" s="61">
        <f t="shared" si="748"/>
        <v>0</v>
      </c>
      <c r="CO517" s="61">
        <f t="shared" si="749"/>
        <v>6.538564184681079E-4</v>
      </c>
      <c r="CP517" s="61">
        <f t="shared" si="750"/>
        <v>3.4210526315789472E-4</v>
      </c>
      <c r="CQ517" s="61">
        <f t="shared" si="751"/>
        <v>0</v>
      </c>
      <c r="CR517" s="61">
        <f t="shared" si="752"/>
        <v>0</v>
      </c>
      <c r="CS517" s="61">
        <f t="shared" si="753"/>
        <v>2.716914986853637E-3</v>
      </c>
      <c r="CT517" s="40"/>
      <c r="CU517" s="54">
        <f t="shared" si="754"/>
        <v>2.4149577158045056E-3</v>
      </c>
      <c r="CV517" s="54">
        <f t="shared" si="755"/>
        <v>2.9996513431841123E-4</v>
      </c>
      <c r="CW517" s="54">
        <f t="shared" si="756"/>
        <v>7.8752347472170782E-3</v>
      </c>
      <c r="CX517" s="54">
        <f t="shared" si="757"/>
        <v>4.3124501255405688E-5</v>
      </c>
      <c r="CY517" s="54">
        <f t="shared" si="758"/>
        <v>1.1882466065111881E-4</v>
      </c>
      <c r="CZ517" s="54">
        <f t="shared" si="759"/>
        <v>2.9700789566553816</v>
      </c>
      <c r="DA517" s="54">
        <f t="shared" si="760"/>
        <v>0</v>
      </c>
      <c r="DB517" s="54">
        <f t="shared" si="761"/>
        <v>1.5812725699118346E-3</v>
      </c>
      <c r="DC517" s="54">
        <f t="shared" si="762"/>
        <v>8.273401520190694E-4</v>
      </c>
      <c r="DD517" s="54">
        <f t="shared" si="763"/>
        <v>0</v>
      </c>
      <c r="DE517" s="54">
        <f t="shared" si="764"/>
        <v>0</v>
      </c>
      <c r="DF517" s="54">
        <f t="shared" si="765"/>
        <v>6.5705298933355612E-3</v>
      </c>
      <c r="DG517" s="40"/>
      <c r="DH517" s="80">
        <f t="shared" si="766"/>
        <v>2.9898102060298943</v>
      </c>
      <c r="DI517" s="80">
        <f t="shared" si="767"/>
        <v>0.66893878279175378</v>
      </c>
      <c r="DJ517" s="40"/>
      <c r="DK517" s="54">
        <f t="shared" si="768"/>
        <v>1.9971706748772573E-3</v>
      </c>
      <c r="DL517" s="54">
        <f t="shared" si="769"/>
        <v>1.2403562303093448E-4</v>
      </c>
      <c r="DM517" s="54">
        <f t="shared" si="770"/>
        <v>3.2564106178721969E-3</v>
      </c>
      <c r="DN517" s="54">
        <f t="shared" si="771"/>
        <v>1.7831987018313451E-5</v>
      </c>
      <c r="DO517" s="54">
        <f t="shared" si="772"/>
        <v>4.9134013020513454E-5</v>
      </c>
      <c r="DP517" s="54">
        <f t="shared" si="773"/>
        <v>1.2281280445372305</v>
      </c>
      <c r="DQ517" s="54">
        <f t="shared" si="774"/>
        <v>0</v>
      </c>
      <c r="DR517" s="54">
        <f t="shared" si="775"/>
        <v>9.807846277021619E-4</v>
      </c>
      <c r="DS517" s="54">
        <f t="shared" si="776"/>
        <v>5.131578947368421E-4</v>
      </c>
      <c r="DT517" s="54">
        <f t="shared" si="777"/>
        <v>0</v>
      </c>
      <c r="DU517" s="54">
        <f t="shared" si="778"/>
        <v>0</v>
      </c>
      <c r="DV517" s="54">
        <f t="shared" si="779"/>
        <v>5.4338299737072739E-3</v>
      </c>
      <c r="DW517" s="54"/>
      <c r="DX517" s="63">
        <f t="shared" si="780"/>
        <v>1.2405003999491959</v>
      </c>
      <c r="DY517" s="40"/>
      <c r="DZ517" s="41">
        <f t="shared" si="781"/>
        <v>4.8299154316090113E-3</v>
      </c>
      <c r="EA517" s="41">
        <f t="shared" si="782"/>
        <v>2.9996513431841123E-4</v>
      </c>
      <c r="EB517" s="41">
        <f t="shared" si="783"/>
        <v>7.8752347472170782E-3</v>
      </c>
      <c r="EC517" s="41">
        <f t="shared" si="784"/>
        <v>4.3124501255405688E-5</v>
      </c>
      <c r="ED517" s="41">
        <f t="shared" si="785"/>
        <v>1.1882466065111881E-4</v>
      </c>
      <c r="EE517" s="41">
        <f t="shared" si="786"/>
        <v>2.9700789566553816</v>
      </c>
      <c r="EF517" s="41">
        <f t="shared" si="787"/>
        <v>0</v>
      </c>
      <c r="EG517" s="41">
        <f t="shared" si="788"/>
        <v>2.3719088548677519E-3</v>
      </c>
      <c r="EH517" s="41">
        <f t="shared" si="789"/>
        <v>1.2410102280286043E-3</v>
      </c>
      <c r="EI517" s="41">
        <f t="shared" si="790"/>
        <v>0</v>
      </c>
      <c r="EJ517" s="41">
        <f t="shared" si="791"/>
        <v>0</v>
      </c>
      <c r="EK517" s="41">
        <f t="shared" si="792"/>
        <v>1.3141059786671122E-2</v>
      </c>
      <c r="EL517" s="40"/>
      <c r="EM517" s="82">
        <f t="shared" si="793"/>
        <v>3.0000000000000004</v>
      </c>
      <c r="EN517" s="40"/>
      <c r="EO517" s="80">
        <f t="shared" si="794"/>
        <v>1.9863673032494775</v>
      </c>
      <c r="EP517" s="80">
        <f t="shared" si="795"/>
        <v>1.986801002060453</v>
      </c>
      <c r="EQ517" s="80">
        <f t="shared" si="796"/>
        <v>4.3369881097543583E-4</v>
      </c>
      <c r="ER517" s="80"/>
      <c r="ES517" s="80">
        <f t="shared" si="738"/>
        <v>1.9262128788738644E-2</v>
      </c>
      <c r="ET517" s="80">
        <f t="shared" si="739"/>
        <v>98.014350774915712</v>
      </c>
      <c r="EU517" s="80"/>
      <c r="EV517" s="80">
        <f t="shared" si="797"/>
        <v>4.3369881097543583E-4</v>
      </c>
      <c r="EW517" s="80">
        <f t="shared" si="798"/>
        <v>1.9863673032494775</v>
      </c>
      <c r="EX517" s="84">
        <f t="shared" si="799"/>
        <v>1.3160719481177422E-2</v>
      </c>
      <c r="EY517" s="85">
        <f t="shared" si="800"/>
        <v>4.3952822691447225E-3</v>
      </c>
      <c r="EZ517" s="86">
        <f>3</f>
        <v>3</v>
      </c>
      <c r="FA517" s="75"/>
      <c r="FB517" s="88"/>
      <c r="FC517" s="80">
        <f t="shared" si="801"/>
        <v>0.06</v>
      </c>
      <c r="FD517" s="80">
        <f t="shared" si="802"/>
        <v>5.0000000000000001E-3</v>
      </c>
      <c r="FE517" s="80">
        <f t="shared" si="803"/>
        <v>0.23100000000000001</v>
      </c>
      <c r="FF517" s="80">
        <f t="shared" si="804"/>
        <v>1E-3</v>
      </c>
      <c r="FG517" s="80">
        <f t="shared" si="805"/>
        <v>4.0000000000000001E-3</v>
      </c>
      <c r="FH517" s="80">
        <f t="shared" si="806"/>
        <v>1.9262128788738644E-2</v>
      </c>
      <c r="FI517" s="80">
        <f t="shared" si="807"/>
        <v>98.014350774915712</v>
      </c>
      <c r="FJ517" s="80">
        <f t="shared" si="808"/>
        <v>0</v>
      </c>
      <c r="FK517" s="80">
        <f t="shared" si="809"/>
        <v>4.9000000000000002E-2</v>
      </c>
      <c r="FL517" s="80">
        <f t="shared" si="810"/>
        <v>2.5999999999999999E-2</v>
      </c>
      <c r="FM517" s="80">
        <f t="shared" si="811"/>
        <v>0</v>
      </c>
      <c r="FN517" s="80">
        <f t="shared" si="812"/>
        <v>0</v>
      </c>
      <c r="FO517" s="80">
        <f t="shared" si="813"/>
        <v>0.217</v>
      </c>
      <c r="FP517" s="80">
        <f t="shared" si="814"/>
        <v>98.626612903704455</v>
      </c>
    </row>
    <row r="518" spans="1:172" ht="21">
      <c r="A518" s="40">
        <v>516</v>
      </c>
      <c r="B518" s="41" t="s">
        <v>73</v>
      </c>
      <c r="C518" s="245">
        <v>0</v>
      </c>
      <c r="D518" s="245">
        <v>0</v>
      </c>
      <c r="E518" s="245">
        <v>0.191</v>
      </c>
      <c r="F518" s="245">
        <v>0</v>
      </c>
      <c r="G518" s="245">
        <v>0.11600000000000001</v>
      </c>
      <c r="H518" s="245">
        <v>92.376000000000005</v>
      </c>
      <c r="I518" s="245">
        <v>0</v>
      </c>
      <c r="J518" s="245">
        <v>0.11799999999999999</v>
      </c>
      <c r="K518" s="245">
        <v>8.9999999999999993E-3</v>
      </c>
      <c r="L518" s="248">
        <v>0</v>
      </c>
      <c r="M518" s="248">
        <v>0</v>
      </c>
      <c r="N518" s="245">
        <v>0.34499999999999997</v>
      </c>
      <c r="O518" s="71"/>
      <c r="P518" s="70">
        <f t="shared" si="725"/>
        <v>103.40712415903737</v>
      </c>
      <c r="Q518" s="70">
        <f t="shared" si="740"/>
        <v>93.155000000000001</v>
      </c>
      <c r="S518" s="48">
        <v>60.085000000000001</v>
      </c>
      <c r="T518" s="48">
        <v>40.311</v>
      </c>
      <c r="U518" s="48">
        <v>70.936999999999998</v>
      </c>
      <c r="V518" s="48">
        <v>56.079000000000001</v>
      </c>
      <c r="W518" s="48">
        <v>81.41</v>
      </c>
      <c r="X518" s="49">
        <v>71.849999999999994</v>
      </c>
      <c r="Y518" s="48">
        <v>101.962</v>
      </c>
      <c r="Z518" s="48">
        <v>149.88</v>
      </c>
      <c r="AA518" s="48">
        <v>152</v>
      </c>
      <c r="AB518" s="48">
        <v>61.978999999999999</v>
      </c>
      <c r="AC518" s="48">
        <v>94.203000000000003</v>
      </c>
      <c r="AD518" s="49">
        <v>79.87</v>
      </c>
      <c r="AE518" s="40"/>
      <c r="AF518" s="41">
        <v>1</v>
      </c>
      <c r="AG518" s="41">
        <v>1</v>
      </c>
      <c r="AH518" s="41">
        <v>1</v>
      </c>
      <c r="AI518" s="41">
        <v>1</v>
      </c>
      <c r="AJ518" s="41">
        <v>1</v>
      </c>
      <c r="AK518" s="50">
        <v>1</v>
      </c>
      <c r="AL518" s="41">
        <v>2</v>
      </c>
      <c r="AM518" s="41">
        <v>2</v>
      </c>
      <c r="AN518" s="41">
        <v>2</v>
      </c>
      <c r="AO518" s="41">
        <v>2</v>
      </c>
      <c r="AP518" s="41">
        <v>2</v>
      </c>
      <c r="AQ518" s="50">
        <v>1</v>
      </c>
      <c r="AR518" s="40"/>
      <c r="AS518" s="41">
        <v>4</v>
      </c>
      <c r="AT518" s="41">
        <v>2</v>
      </c>
      <c r="AU518" s="41">
        <v>2</v>
      </c>
      <c r="AV518" s="41">
        <v>2</v>
      </c>
      <c r="AW518" s="41">
        <v>2</v>
      </c>
      <c r="AX518" s="50">
        <v>2</v>
      </c>
      <c r="AY518" s="41">
        <v>3</v>
      </c>
      <c r="AZ518" s="41">
        <v>3</v>
      </c>
      <c r="BA518" s="41">
        <v>3</v>
      </c>
      <c r="BB518" s="41">
        <v>1</v>
      </c>
      <c r="BC518" s="41">
        <v>1</v>
      </c>
      <c r="BD518" s="50">
        <v>4</v>
      </c>
      <c r="BE518" s="40"/>
      <c r="BF518" s="59">
        <v>2</v>
      </c>
      <c r="BG518" s="59">
        <v>1</v>
      </c>
      <c r="BH518" s="59">
        <v>1</v>
      </c>
      <c r="BI518" s="59">
        <v>1</v>
      </c>
      <c r="BJ518" s="59">
        <v>1</v>
      </c>
      <c r="BK518" s="60">
        <v>1</v>
      </c>
      <c r="BL518" s="59">
        <v>3</v>
      </c>
      <c r="BM518" s="59">
        <v>3</v>
      </c>
      <c r="BN518" s="59">
        <v>3</v>
      </c>
      <c r="BO518" s="59">
        <v>1</v>
      </c>
      <c r="BP518" s="59">
        <v>1</v>
      </c>
      <c r="BQ518" s="60">
        <v>2</v>
      </c>
      <c r="BR518" s="40"/>
      <c r="BS518" s="51">
        <f t="shared" si="726"/>
        <v>0</v>
      </c>
      <c r="BT518" s="51">
        <f t="shared" si="727"/>
        <v>0</v>
      </c>
      <c r="BU518" s="51">
        <f t="shared" si="728"/>
        <v>2.6925299914008207E-3</v>
      </c>
      <c r="BV518" s="51">
        <f t="shared" si="729"/>
        <v>0</v>
      </c>
      <c r="BW518" s="51">
        <f t="shared" si="730"/>
        <v>1.4248863775948902E-3</v>
      </c>
      <c r="BX518" s="51">
        <f t="shared" si="731"/>
        <v>1.2856784968684762</v>
      </c>
      <c r="BY518" s="51">
        <f t="shared" si="732"/>
        <v>0</v>
      </c>
      <c r="BZ518" s="51">
        <f t="shared" si="733"/>
        <v>7.8729650386976247E-4</v>
      </c>
      <c r="CA518" s="51">
        <f t="shared" si="734"/>
        <v>5.9210526315789471E-5</v>
      </c>
      <c r="CB518" s="51">
        <f t="shared" si="735"/>
        <v>0</v>
      </c>
      <c r="CC518" s="51">
        <f t="shared" si="736"/>
        <v>0</v>
      </c>
      <c r="CD518" s="51">
        <f t="shared" si="737"/>
        <v>4.3195192187304365E-3</v>
      </c>
      <c r="CE518" s="40"/>
      <c r="CF518" s="53">
        <f t="shared" si="741"/>
        <v>2.3059637700829607</v>
      </c>
      <c r="CG518" s="40"/>
      <c r="CH518" s="61">
        <f t="shared" si="742"/>
        <v>0</v>
      </c>
      <c r="CI518" s="61">
        <f t="shared" si="743"/>
        <v>0</v>
      </c>
      <c r="CJ518" s="61">
        <f t="shared" si="744"/>
        <v>2.6925299914008207E-3</v>
      </c>
      <c r="CK518" s="61">
        <f t="shared" si="745"/>
        <v>0</v>
      </c>
      <c r="CL518" s="61">
        <f t="shared" si="746"/>
        <v>1.4248863775948902E-3</v>
      </c>
      <c r="CM518" s="61">
        <f t="shared" si="747"/>
        <v>1.2856784968684762</v>
      </c>
      <c r="CN518" s="61">
        <f t="shared" si="748"/>
        <v>0</v>
      </c>
      <c r="CO518" s="61">
        <f t="shared" si="749"/>
        <v>1.5745930077395249E-3</v>
      </c>
      <c r="CP518" s="61">
        <f t="shared" si="750"/>
        <v>1.1842105263157894E-4</v>
      </c>
      <c r="CQ518" s="61">
        <f t="shared" si="751"/>
        <v>0</v>
      </c>
      <c r="CR518" s="61">
        <f t="shared" si="752"/>
        <v>0</v>
      </c>
      <c r="CS518" s="61">
        <f t="shared" si="753"/>
        <v>4.3195192187304365E-3</v>
      </c>
      <c r="CT518" s="40"/>
      <c r="CU518" s="54">
        <f t="shared" si="754"/>
        <v>0</v>
      </c>
      <c r="CV518" s="54">
        <f t="shared" si="755"/>
        <v>0</v>
      </c>
      <c r="CW518" s="54">
        <f t="shared" si="756"/>
        <v>6.2088766100320781E-3</v>
      </c>
      <c r="CX518" s="54">
        <f t="shared" si="757"/>
        <v>0</v>
      </c>
      <c r="CY518" s="54">
        <f t="shared" si="758"/>
        <v>3.2857363632185664E-3</v>
      </c>
      <c r="CZ518" s="54">
        <f t="shared" si="759"/>
        <v>2.9647280337534254</v>
      </c>
      <c r="DA518" s="54">
        <f t="shared" si="760"/>
        <v>0</v>
      </c>
      <c r="DB518" s="54">
        <f t="shared" si="761"/>
        <v>3.6309544284733033E-3</v>
      </c>
      <c r="DC518" s="54">
        <f t="shared" si="762"/>
        <v>2.730746569835085E-4</v>
      </c>
      <c r="DD518" s="54">
        <f t="shared" si="763"/>
        <v>0</v>
      </c>
      <c r="DE518" s="54">
        <f t="shared" si="764"/>
        <v>0</v>
      </c>
      <c r="DF518" s="54">
        <f t="shared" si="765"/>
        <v>9.9606548225694425E-3</v>
      </c>
      <c r="DG518" s="40"/>
      <c r="DH518" s="80">
        <f t="shared" si="766"/>
        <v>2.9880873306347024</v>
      </c>
      <c r="DI518" s="80">
        <f t="shared" si="767"/>
        <v>0.66932448041107895</v>
      </c>
      <c r="DJ518" s="40"/>
      <c r="DK518" s="54">
        <f t="shared" si="768"/>
        <v>0</v>
      </c>
      <c r="DL518" s="54">
        <f t="shared" si="769"/>
        <v>0</v>
      </c>
      <c r="DM518" s="54">
        <f t="shared" si="770"/>
        <v>2.6925299914008207E-3</v>
      </c>
      <c r="DN518" s="54">
        <f t="shared" si="771"/>
        <v>0</v>
      </c>
      <c r="DO518" s="54">
        <f t="shared" si="772"/>
        <v>1.4248863775948902E-3</v>
      </c>
      <c r="DP518" s="54">
        <f t="shared" si="773"/>
        <v>1.2856784968684762</v>
      </c>
      <c r="DQ518" s="54">
        <f t="shared" si="774"/>
        <v>0</v>
      </c>
      <c r="DR518" s="54">
        <f t="shared" si="775"/>
        <v>2.3618895116092873E-3</v>
      </c>
      <c r="DS518" s="54">
        <f t="shared" si="776"/>
        <v>1.7763157894736841E-4</v>
      </c>
      <c r="DT518" s="54">
        <f t="shared" si="777"/>
        <v>0</v>
      </c>
      <c r="DU518" s="54">
        <f t="shared" si="778"/>
        <v>0</v>
      </c>
      <c r="DV518" s="54">
        <f t="shared" si="779"/>
        <v>8.639038437460873E-3</v>
      </c>
      <c r="DW518" s="54"/>
      <c r="DX518" s="63">
        <f t="shared" si="780"/>
        <v>1.3009744727654895</v>
      </c>
      <c r="DY518" s="40"/>
      <c r="DZ518" s="41">
        <f t="shared" si="781"/>
        <v>0</v>
      </c>
      <c r="EA518" s="41">
        <f t="shared" si="782"/>
        <v>0</v>
      </c>
      <c r="EB518" s="41">
        <f t="shared" si="783"/>
        <v>6.2088766100320781E-3</v>
      </c>
      <c r="EC518" s="41">
        <f t="shared" si="784"/>
        <v>0</v>
      </c>
      <c r="ED518" s="41">
        <f t="shared" si="785"/>
        <v>3.2857363632185664E-3</v>
      </c>
      <c r="EE518" s="41">
        <f t="shared" si="786"/>
        <v>2.9647280337534254</v>
      </c>
      <c r="EF518" s="41">
        <f t="shared" si="787"/>
        <v>0</v>
      </c>
      <c r="EG518" s="41">
        <f t="shared" si="788"/>
        <v>5.4464316427099554E-3</v>
      </c>
      <c r="EH518" s="41">
        <f t="shared" si="789"/>
        <v>4.0961198547526275E-4</v>
      </c>
      <c r="EI518" s="41">
        <f t="shared" si="790"/>
        <v>0</v>
      </c>
      <c r="EJ518" s="41">
        <f t="shared" si="791"/>
        <v>0</v>
      </c>
      <c r="EK518" s="41">
        <f t="shared" si="792"/>
        <v>1.9921309645138885E-2</v>
      </c>
      <c r="EL518" s="40"/>
      <c r="EM518" s="82">
        <f t="shared" si="793"/>
        <v>3</v>
      </c>
      <c r="EN518" s="40"/>
      <c r="EO518" s="80">
        <f t="shared" si="794"/>
        <v>1.9840531175335263</v>
      </c>
      <c r="EP518" s="80">
        <f t="shared" si="795"/>
        <v>1.9843650507521713</v>
      </c>
      <c r="EQ518" s="80">
        <f t="shared" si="796"/>
        <v>3.1193321864497747E-4</v>
      </c>
      <c r="ER518" s="80"/>
      <c r="ES518" s="80">
        <f t="shared" si="738"/>
        <v>1.4521089753433268E-2</v>
      </c>
      <c r="ET518" s="80">
        <f t="shared" si="739"/>
        <v>102.61360306928394</v>
      </c>
      <c r="EU518" s="80"/>
      <c r="EV518" s="80">
        <f t="shared" si="797"/>
        <v>3.1193321864497747E-4</v>
      </c>
      <c r="EW518" s="80">
        <f t="shared" si="798"/>
        <v>1.9840531175335263</v>
      </c>
      <c r="EX518" s="84">
        <f t="shared" si="799"/>
        <v>1.3398642058707456E-2</v>
      </c>
      <c r="EY518" s="85">
        <f t="shared" si="800"/>
        <v>6.6669101136704002E-3</v>
      </c>
      <c r="EZ518" s="86">
        <f>3</f>
        <v>3</v>
      </c>
      <c r="FA518" s="75"/>
      <c r="FB518" s="88"/>
      <c r="FC518" s="80">
        <f t="shared" si="801"/>
        <v>0</v>
      </c>
      <c r="FD518" s="80">
        <f t="shared" si="802"/>
        <v>0</v>
      </c>
      <c r="FE518" s="80">
        <f t="shared" si="803"/>
        <v>0.191</v>
      </c>
      <c r="FF518" s="80">
        <f t="shared" si="804"/>
        <v>0</v>
      </c>
      <c r="FG518" s="80">
        <f t="shared" si="805"/>
        <v>0.11600000000000001</v>
      </c>
      <c r="FH518" s="80">
        <f t="shared" si="806"/>
        <v>1.4521089753433268E-2</v>
      </c>
      <c r="FI518" s="80">
        <f t="shared" si="807"/>
        <v>102.61360306928394</v>
      </c>
      <c r="FJ518" s="80">
        <f t="shared" si="808"/>
        <v>0</v>
      </c>
      <c r="FK518" s="80">
        <f t="shared" si="809"/>
        <v>0.11799999999999999</v>
      </c>
      <c r="FL518" s="80">
        <f t="shared" si="810"/>
        <v>8.9999999999999993E-3</v>
      </c>
      <c r="FM518" s="80">
        <f t="shared" si="811"/>
        <v>0</v>
      </c>
      <c r="FN518" s="80">
        <f t="shared" si="812"/>
        <v>0</v>
      </c>
      <c r="FO518" s="80">
        <f t="shared" si="813"/>
        <v>0.34499999999999997</v>
      </c>
      <c r="FP518" s="80">
        <f t="shared" si="814"/>
        <v>103.40712415903737</v>
      </c>
    </row>
    <row r="519" spans="1:172" ht="21.75" thickBot="1">
      <c r="A519" s="40">
        <v>517</v>
      </c>
      <c r="B519" s="41" t="s">
        <v>73</v>
      </c>
      <c r="C519" s="246">
        <v>0</v>
      </c>
      <c r="D519" s="246">
        <v>0.02</v>
      </c>
      <c r="E519" s="246">
        <v>0.19400000000000001</v>
      </c>
      <c r="F519" s="246">
        <v>3.0000000000000001E-3</v>
      </c>
      <c r="G519" s="246">
        <v>8.5000000000000006E-2</v>
      </c>
      <c r="H519" s="246">
        <v>92.781000000000006</v>
      </c>
      <c r="I519" s="246">
        <v>0</v>
      </c>
      <c r="J519" s="246">
        <v>0.06</v>
      </c>
      <c r="K519" s="246">
        <v>1E-3</v>
      </c>
      <c r="L519" s="250">
        <v>0</v>
      </c>
      <c r="M519" s="250">
        <v>0</v>
      </c>
      <c r="N519" s="246">
        <v>0.26500000000000001</v>
      </c>
      <c r="O519" s="71"/>
      <c r="P519" s="70">
        <f t="shared" si="725"/>
        <v>103.71575141264617</v>
      </c>
      <c r="Q519" s="70">
        <f t="shared" si="740"/>
        <v>93.40900000000002</v>
      </c>
      <c r="S519" s="48">
        <v>60.085000000000001</v>
      </c>
      <c r="T519" s="48">
        <v>40.311</v>
      </c>
      <c r="U519" s="48">
        <v>70.936999999999998</v>
      </c>
      <c r="V519" s="48">
        <v>56.079000000000001</v>
      </c>
      <c r="W519" s="48">
        <v>81.41</v>
      </c>
      <c r="X519" s="49">
        <v>71.849999999999994</v>
      </c>
      <c r="Y519" s="48">
        <v>101.962</v>
      </c>
      <c r="Z519" s="48">
        <v>149.88</v>
      </c>
      <c r="AA519" s="48">
        <v>152</v>
      </c>
      <c r="AB519" s="48">
        <v>61.978999999999999</v>
      </c>
      <c r="AC519" s="48">
        <v>94.203000000000003</v>
      </c>
      <c r="AD519" s="49">
        <v>79.87</v>
      </c>
      <c r="AE519" s="40"/>
      <c r="AF519" s="41">
        <v>1</v>
      </c>
      <c r="AG519" s="41">
        <v>1</v>
      </c>
      <c r="AH519" s="41">
        <v>1</v>
      </c>
      <c r="AI519" s="41">
        <v>1</v>
      </c>
      <c r="AJ519" s="41">
        <v>1</v>
      </c>
      <c r="AK519" s="50">
        <v>1</v>
      </c>
      <c r="AL519" s="41">
        <v>2</v>
      </c>
      <c r="AM519" s="41">
        <v>2</v>
      </c>
      <c r="AN519" s="41">
        <v>2</v>
      </c>
      <c r="AO519" s="41">
        <v>2</v>
      </c>
      <c r="AP519" s="41">
        <v>2</v>
      </c>
      <c r="AQ519" s="50">
        <v>1</v>
      </c>
      <c r="AR519" s="40"/>
      <c r="AS519" s="41">
        <v>4</v>
      </c>
      <c r="AT519" s="41">
        <v>2</v>
      </c>
      <c r="AU519" s="41">
        <v>2</v>
      </c>
      <c r="AV519" s="41">
        <v>2</v>
      </c>
      <c r="AW519" s="41">
        <v>2</v>
      </c>
      <c r="AX519" s="50">
        <v>2</v>
      </c>
      <c r="AY519" s="41">
        <v>3</v>
      </c>
      <c r="AZ519" s="41">
        <v>3</v>
      </c>
      <c r="BA519" s="41">
        <v>3</v>
      </c>
      <c r="BB519" s="41">
        <v>1</v>
      </c>
      <c r="BC519" s="41">
        <v>1</v>
      </c>
      <c r="BD519" s="50">
        <v>4</v>
      </c>
      <c r="BE519" s="40"/>
      <c r="BF519" s="59">
        <v>2</v>
      </c>
      <c r="BG519" s="59">
        <v>1</v>
      </c>
      <c r="BH519" s="59">
        <v>1</v>
      </c>
      <c r="BI519" s="59">
        <v>1</v>
      </c>
      <c r="BJ519" s="59">
        <v>1</v>
      </c>
      <c r="BK519" s="60">
        <v>1</v>
      </c>
      <c r="BL519" s="59">
        <v>3</v>
      </c>
      <c r="BM519" s="59">
        <v>3</v>
      </c>
      <c r="BN519" s="59">
        <v>3</v>
      </c>
      <c r="BO519" s="59">
        <v>1</v>
      </c>
      <c r="BP519" s="59">
        <v>1</v>
      </c>
      <c r="BQ519" s="60">
        <v>2</v>
      </c>
      <c r="BR519" s="40"/>
      <c r="BS519" s="51">
        <f t="shared" si="726"/>
        <v>0</v>
      </c>
      <c r="BT519" s="51">
        <f t="shared" si="727"/>
        <v>4.961424921237379E-4</v>
      </c>
      <c r="BU519" s="51">
        <f t="shared" si="728"/>
        <v>2.7348210383861737E-3</v>
      </c>
      <c r="BV519" s="51">
        <f t="shared" si="729"/>
        <v>5.349596105494035E-5</v>
      </c>
      <c r="BW519" s="51">
        <f t="shared" si="730"/>
        <v>1.044097776685911E-3</v>
      </c>
      <c r="BX519" s="51">
        <f t="shared" si="731"/>
        <v>1.2913152400835075</v>
      </c>
      <c r="BY519" s="51">
        <f t="shared" si="732"/>
        <v>0</v>
      </c>
      <c r="BZ519" s="51">
        <f t="shared" si="733"/>
        <v>4.0032025620496394E-4</v>
      </c>
      <c r="CA519" s="51">
        <f t="shared" si="734"/>
        <v>6.578947368421053E-6</v>
      </c>
      <c r="CB519" s="51">
        <f t="shared" si="735"/>
        <v>0</v>
      </c>
      <c r="CC519" s="51">
        <f t="shared" si="736"/>
        <v>0</v>
      </c>
      <c r="CD519" s="51">
        <f t="shared" si="737"/>
        <v>3.3178915738074372E-3</v>
      </c>
      <c r="CE519" s="40"/>
      <c r="CF519" s="53">
        <f t="shared" si="741"/>
        <v>2.3014954813432116</v>
      </c>
      <c r="CG519" s="40"/>
      <c r="CH519" s="61">
        <f t="shared" si="742"/>
        <v>0</v>
      </c>
      <c r="CI519" s="61">
        <f t="shared" si="743"/>
        <v>4.961424921237379E-4</v>
      </c>
      <c r="CJ519" s="61">
        <f t="shared" si="744"/>
        <v>2.7348210383861737E-3</v>
      </c>
      <c r="CK519" s="61">
        <f t="shared" si="745"/>
        <v>5.349596105494035E-5</v>
      </c>
      <c r="CL519" s="61">
        <f t="shared" si="746"/>
        <v>1.044097776685911E-3</v>
      </c>
      <c r="CM519" s="61">
        <f t="shared" si="747"/>
        <v>1.2913152400835075</v>
      </c>
      <c r="CN519" s="61">
        <f t="shared" si="748"/>
        <v>0</v>
      </c>
      <c r="CO519" s="61">
        <f t="shared" si="749"/>
        <v>8.0064051240992789E-4</v>
      </c>
      <c r="CP519" s="61">
        <f t="shared" si="750"/>
        <v>1.3157894736842106E-5</v>
      </c>
      <c r="CQ519" s="61">
        <f t="shared" si="751"/>
        <v>0</v>
      </c>
      <c r="CR519" s="61">
        <f t="shared" si="752"/>
        <v>0</v>
      </c>
      <c r="CS519" s="61">
        <f t="shared" si="753"/>
        <v>3.3178915738074372E-3</v>
      </c>
      <c r="CT519" s="40"/>
      <c r="CU519" s="54">
        <f t="shared" si="754"/>
        <v>0</v>
      </c>
      <c r="CV519" s="54">
        <f t="shared" si="755"/>
        <v>1.1418697037251426E-3</v>
      </c>
      <c r="CW519" s="54">
        <f t="shared" si="756"/>
        <v>6.2941782621281283E-3</v>
      </c>
      <c r="CX519" s="54">
        <f t="shared" si="757"/>
        <v>1.2312071263805764E-4</v>
      </c>
      <c r="CY519" s="54">
        <f t="shared" si="758"/>
        <v>2.4029863151231179E-3</v>
      </c>
      <c r="CZ519" s="54">
        <f t="shared" si="759"/>
        <v>2.971956190041817</v>
      </c>
      <c r="DA519" s="54">
        <f t="shared" si="760"/>
        <v>0</v>
      </c>
      <c r="DB519" s="54">
        <f t="shared" si="761"/>
        <v>1.8426705214917626E-3</v>
      </c>
      <c r="DC519" s="54">
        <f t="shared" si="762"/>
        <v>3.0282835280831734E-5</v>
      </c>
      <c r="DD519" s="54">
        <f t="shared" si="763"/>
        <v>0</v>
      </c>
      <c r="DE519" s="54">
        <f t="shared" si="764"/>
        <v>0</v>
      </c>
      <c r="DF519" s="54">
        <f t="shared" si="765"/>
        <v>7.6361124647045331E-3</v>
      </c>
      <c r="DG519" s="40"/>
      <c r="DH519" s="80">
        <f t="shared" si="766"/>
        <v>2.9914274108569083</v>
      </c>
      <c r="DI519" s="80">
        <f t="shared" si="767"/>
        <v>0.66857714572692595</v>
      </c>
      <c r="DJ519" s="40"/>
      <c r="DK519" s="54">
        <f t="shared" si="768"/>
        <v>0</v>
      </c>
      <c r="DL519" s="54">
        <f t="shared" si="769"/>
        <v>4.961424921237379E-4</v>
      </c>
      <c r="DM519" s="54">
        <f t="shared" si="770"/>
        <v>2.7348210383861737E-3</v>
      </c>
      <c r="DN519" s="54">
        <f t="shared" si="771"/>
        <v>5.349596105494035E-5</v>
      </c>
      <c r="DO519" s="54">
        <f t="shared" si="772"/>
        <v>1.044097776685911E-3</v>
      </c>
      <c r="DP519" s="54">
        <f t="shared" si="773"/>
        <v>1.2913152400835075</v>
      </c>
      <c r="DQ519" s="54">
        <f t="shared" si="774"/>
        <v>0</v>
      </c>
      <c r="DR519" s="54">
        <f t="shared" si="775"/>
        <v>1.2009607686148918E-3</v>
      </c>
      <c r="DS519" s="54">
        <f t="shared" si="776"/>
        <v>1.9736842105263158E-5</v>
      </c>
      <c r="DT519" s="54">
        <f t="shared" si="777"/>
        <v>0</v>
      </c>
      <c r="DU519" s="54">
        <f t="shared" si="778"/>
        <v>0</v>
      </c>
      <c r="DV519" s="54">
        <f t="shared" si="779"/>
        <v>6.6357831476148744E-3</v>
      </c>
      <c r="DW519" s="54"/>
      <c r="DX519" s="63">
        <f t="shared" si="780"/>
        <v>1.3035002781100935</v>
      </c>
      <c r="DY519" s="40"/>
      <c r="DZ519" s="41">
        <f t="shared" si="781"/>
        <v>0</v>
      </c>
      <c r="EA519" s="41">
        <f t="shared" si="782"/>
        <v>1.1418697037251426E-3</v>
      </c>
      <c r="EB519" s="41">
        <f t="shared" si="783"/>
        <v>6.2941782621281283E-3</v>
      </c>
      <c r="EC519" s="41">
        <f t="shared" si="784"/>
        <v>1.2312071263805764E-4</v>
      </c>
      <c r="ED519" s="41">
        <f t="shared" si="785"/>
        <v>2.4029863151231179E-3</v>
      </c>
      <c r="EE519" s="41">
        <f t="shared" si="786"/>
        <v>2.971956190041817</v>
      </c>
      <c r="EF519" s="41">
        <f t="shared" si="787"/>
        <v>0</v>
      </c>
      <c r="EG519" s="41">
        <f t="shared" si="788"/>
        <v>2.764005782237644E-3</v>
      </c>
      <c r="EH519" s="41">
        <f t="shared" si="789"/>
        <v>4.5424252921247596E-5</v>
      </c>
      <c r="EI519" s="41">
        <f t="shared" si="790"/>
        <v>0</v>
      </c>
      <c r="EJ519" s="41">
        <f t="shared" si="791"/>
        <v>0</v>
      </c>
      <c r="EK519" s="41">
        <f t="shared" si="792"/>
        <v>1.5272224929409066E-2</v>
      </c>
      <c r="EL519" s="40"/>
      <c r="EM519" s="82">
        <f t="shared" si="793"/>
        <v>3</v>
      </c>
      <c r="EN519" s="40"/>
      <c r="EO519" s="80">
        <f t="shared" si="794"/>
        <v>1.9885371256384445</v>
      </c>
      <c r="EP519" s="80">
        <f t="shared" si="795"/>
        <v>1.9869819867636276</v>
      </c>
      <c r="EQ519" s="80">
        <f t="shared" si="796"/>
        <v>-1.5551388748169526E-3</v>
      </c>
      <c r="ER519" s="80"/>
      <c r="ES519" s="80">
        <f t="shared" si="738"/>
        <v>-7.2616330145702623E-2</v>
      </c>
      <c r="ET519" s="80">
        <f t="shared" si="739"/>
        <v>103.16036774279188</v>
      </c>
      <c r="EU519" s="80"/>
      <c r="EV519" s="80">
        <f t="shared" si="797"/>
        <v>-1.5551388748169526E-3</v>
      </c>
      <c r="EW519" s="80">
        <f t="shared" si="798"/>
        <v>1.9885371256384445</v>
      </c>
      <c r="EX519" s="84">
        <f t="shared" si="799"/>
        <v>1.1835108350387041E-2</v>
      </c>
      <c r="EY519" s="85">
        <f t="shared" si="800"/>
        <v>5.1053302761019581E-3</v>
      </c>
      <c r="EZ519" s="86">
        <f>3</f>
        <v>3</v>
      </c>
      <c r="FA519" s="75"/>
      <c r="FB519" s="88"/>
      <c r="FC519" s="80">
        <f t="shared" si="801"/>
        <v>0</v>
      </c>
      <c r="FD519" s="80">
        <f t="shared" si="802"/>
        <v>0.02</v>
      </c>
      <c r="FE519" s="80">
        <f t="shared" si="803"/>
        <v>0.19400000000000001</v>
      </c>
      <c r="FF519" s="80">
        <f t="shared" si="804"/>
        <v>3.0000000000000001E-3</v>
      </c>
      <c r="FG519" s="80">
        <f t="shared" si="805"/>
        <v>8.5000000000000006E-2</v>
      </c>
      <c r="FH519" s="80">
        <f t="shared" si="806"/>
        <v>-7.2616330145702623E-2</v>
      </c>
      <c r="FI519" s="80">
        <f t="shared" si="807"/>
        <v>103.16036774279188</v>
      </c>
      <c r="FJ519" s="80">
        <f t="shared" si="808"/>
        <v>0</v>
      </c>
      <c r="FK519" s="80">
        <f t="shared" si="809"/>
        <v>0.06</v>
      </c>
      <c r="FL519" s="80">
        <f t="shared" si="810"/>
        <v>1E-3</v>
      </c>
      <c r="FM519" s="80">
        <f t="shared" si="811"/>
        <v>0</v>
      </c>
      <c r="FN519" s="80">
        <f t="shared" si="812"/>
        <v>0</v>
      </c>
      <c r="FO519" s="80">
        <f t="shared" si="813"/>
        <v>0.26500000000000001</v>
      </c>
      <c r="FP519" s="80">
        <f t="shared" si="814"/>
        <v>103.71575141264617</v>
      </c>
    </row>
    <row r="520" spans="1:172" ht="21.75" thickTop="1">
      <c r="A520" s="40">
        <v>518</v>
      </c>
      <c r="B520" s="41" t="s">
        <v>73</v>
      </c>
      <c r="C520" s="251">
        <v>0.308</v>
      </c>
      <c r="D520" s="251">
        <v>2.504</v>
      </c>
      <c r="E520" s="251">
        <v>0.442</v>
      </c>
      <c r="F520" s="251">
        <v>3.1E-2</v>
      </c>
      <c r="G520" s="251">
        <v>0.19900000000000001</v>
      </c>
      <c r="H520" s="251">
        <v>62.491226807277698</v>
      </c>
      <c r="I520" s="251">
        <v>3.3969999999999998</v>
      </c>
      <c r="J520" s="251">
        <v>1.351</v>
      </c>
      <c r="K520" s="251">
        <v>3.5680000000000001</v>
      </c>
      <c r="L520" s="257">
        <v>0</v>
      </c>
      <c r="M520" s="257">
        <v>0</v>
      </c>
      <c r="N520" s="251">
        <v>21.212</v>
      </c>
      <c r="O520" s="71"/>
      <c r="P520" s="70">
        <f t="shared" si="725"/>
        <v>100.84976717465304</v>
      </c>
      <c r="Q520" s="70">
        <f t="shared" si="740"/>
        <v>95.503226807277699</v>
      </c>
      <c r="S520" s="48">
        <v>60.085000000000001</v>
      </c>
      <c r="T520" s="48">
        <v>40.311</v>
      </c>
      <c r="U520" s="48">
        <v>70.936999999999998</v>
      </c>
      <c r="V520" s="48">
        <v>56.079000000000001</v>
      </c>
      <c r="W520" s="48">
        <v>81.41</v>
      </c>
      <c r="X520" s="49">
        <v>71.849999999999994</v>
      </c>
      <c r="Y520" s="48">
        <v>101.962</v>
      </c>
      <c r="Z520" s="48">
        <v>149.88</v>
      </c>
      <c r="AA520" s="48">
        <v>152</v>
      </c>
      <c r="AB520" s="48">
        <v>61.978999999999999</v>
      </c>
      <c r="AC520" s="48">
        <v>94.203000000000003</v>
      </c>
      <c r="AD520" s="49">
        <v>79.87</v>
      </c>
      <c r="AE520" s="40"/>
      <c r="AF520" s="41">
        <v>1</v>
      </c>
      <c r="AG520" s="41">
        <v>1</v>
      </c>
      <c r="AH520" s="41">
        <v>1</v>
      </c>
      <c r="AI520" s="41">
        <v>1</v>
      </c>
      <c r="AJ520" s="41">
        <v>1</v>
      </c>
      <c r="AK520" s="50">
        <v>1</v>
      </c>
      <c r="AL520" s="41">
        <v>2</v>
      </c>
      <c r="AM520" s="41">
        <v>2</v>
      </c>
      <c r="AN520" s="41">
        <v>2</v>
      </c>
      <c r="AO520" s="41">
        <v>2</v>
      </c>
      <c r="AP520" s="41">
        <v>2</v>
      </c>
      <c r="AQ520" s="50">
        <v>1</v>
      </c>
      <c r="AR520" s="40"/>
      <c r="AS520" s="41">
        <v>4</v>
      </c>
      <c r="AT520" s="41">
        <v>2</v>
      </c>
      <c r="AU520" s="41">
        <v>2</v>
      </c>
      <c r="AV520" s="41">
        <v>2</v>
      </c>
      <c r="AW520" s="41">
        <v>2</v>
      </c>
      <c r="AX520" s="50">
        <v>2</v>
      </c>
      <c r="AY520" s="41">
        <v>3</v>
      </c>
      <c r="AZ520" s="41">
        <v>3</v>
      </c>
      <c r="BA520" s="41">
        <v>3</v>
      </c>
      <c r="BB520" s="41">
        <v>1</v>
      </c>
      <c r="BC520" s="41">
        <v>1</v>
      </c>
      <c r="BD520" s="50">
        <v>4</v>
      </c>
      <c r="BE520" s="40"/>
      <c r="BF520" s="59">
        <v>2</v>
      </c>
      <c r="BG520" s="59">
        <v>1</v>
      </c>
      <c r="BH520" s="59">
        <v>1</v>
      </c>
      <c r="BI520" s="59">
        <v>1</v>
      </c>
      <c r="BJ520" s="59">
        <v>1</v>
      </c>
      <c r="BK520" s="60">
        <v>1</v>
      </c>
      <c r="BL520" s="59">
        <v>3</v>
      </c>
      <c r="BM520" s="59">
        <v>3</v>
      </c>
      <c r="BN520" s="59">
        <v>3</v>
      </c>
      <c r="BO520" s="59">
        <v>1</v>
      </c>
      <c r="BP520" s="59">
        <v>1</v>
      </c>
      <c r="BQ520" s="60">
        <v>2</v>
      </c>
      <c r="BR520" s="40"/>
      <c r="BS520" s="51">
        <f t="shared" si="726"/>
        <v>5.1260713988516265E-3</v>
      </c>
      <c r="BT520" s="51">
        <f t="shared" si="727"/>
        <v>6.211704001389199E-2</v>
      </c>
      <c r="BU520" s="51">
        <f t="shared" si="728"/>
        <v>6.2308809225087051E-3</v>
      </c>
      <c r="BV520" s="51">
        <f t="shared" si="729"/>
        <v>5.5279159756771695E-4</v>
      </c>
      <c r="BW520" s="51">
        <f t="shared" si="730"/>
        <v>2.4444171477705444E-3</v>
      </c>
      <c r="BX520" s="51">
        <f t="shared" si="731"/>
        <v>0.86974567581458184</v>
      </c>
      <c r="BY520" s="51">
        <f t="shared" si="732"/>
        <v>3.3316333536023222E-2</v>
      </c>
      <c r="BZ520" s="51">
        <f t="shared" si="733"/>
        <v>9.0138777688817725E-3</v>
      </c>
      <c r="CA520" s="51">
        <f t="shared" si="734"/>
        <v>2.3473684210526317E-2</v>
      </c>
      <c r="CB520" s="51">
        <f t="shared" si="735"/>
        <v>0</v>
      </c>
      <c r="CC520" s="51">
        <f t="shared" si="736"/>
        <v>0</v>
      </c>
      <c r="CD520" s="51">
        <f t="shared" si="737"/>
        <v>0.26558157005133337</v>
      </c>
      <c r="CE520" s="40"/>
      <c r="CF520" s="53">
        <f t="shared" si="741"/>
        <v>1.785801689074823</v>
      </c>
      <c r="CG520" s="40"/>
      <c r="CH520" s="61">
        <f t="shared" si="742"/>
        <v>5.1260713988516265E-3</v>
      </c>
      <c r="CI520" s="61">
        <f t="shared" si="743"/>
        <v>6.211704001389199E-2</v>
      </c>
      <c r="CJ520" s="61">
        <f t="shared" si="744"/>
        <v>6.2308809225087051E-3</v>
      </c>
      <c r="CK520" s="61">
        <f t="shared" si="745"/>
        <v>5.5279159756771695E-4</v>
      </c>
      <c r="CL520" s="61">
        <f t="shared" si="746"/>
        <v>2.4444171477705444E-3</v>
      </c>
      <c r="CM520" s="61">
        <f t="shared" si="747"/>
        <v>0.86974567581458184</v>
      </c>
      <c r="CN520" s="61">
        <f t="shared" si="748"/>
        <v>6.6632667072046445E-2</v>
      </c>
      <c r="CO520" s="61">
        <f t="shared" si="749"/>
        <v>1.8027755537763545E-2</v>
      </c>
      <c r="CP520" s="61">
        <f t="shared" si="750"/>
        <v>4.6947368421052633E-2</v>
      </c>
      <c r="CQ520" s="61">
        <f t="shared" si="751"/>
        <v>0</v>
      </c>
      <c r="CR520" s="61">
        <f t="shared" si="752"/>
        <v>0</v>
      </c>
      <c r="CS520" s="61">
        <f t="shared" si="753"/>
        <v>0.26558157005133337</v>
      </c>
      <c r="CT520" s="40"/>
      <c r="CU520" s="54">
        <f t="shared" si="754"/>
        <v>9.1541469623873748E-3</v>
      </c>
      <c r="CV520" s="54">
        <f t="shared" si="755"/>
        <v>0.11092871497713667</v>
      </c>
      <c r="CW520" s="54">
        <f t="shared" si="756"/>
        <v>1.1127117675840136E-2</v>
      </c>
      <c r="CX520" s="54">
        <f t="shared" si="757"/>
        <v>9.8717616864279871E-4</v>
      </c>
      <c r="CY520" s="54">
        <f t="shared" si="758"/>
        <v>4.3652442712920989E-3</v>
      </c>
      <c r="CZ520" s="54">
        <f t="shared" si="759"/>
        <v>1.5531932969352036</v>
      </c>
      <c r="DA520" s="54">
        <f t="shared" si="760"/>
        <v>0.11899272940482088</v>
      </c>
      <c r="DB520" s="54">
        <f t="shared" si="761"/>
        <v>3.2193996289566131E-2</v>
      </c>
      <c r="DC520" s="54">
        <f t="shared" si="762"/>
        <v>8.383868982393379E-2</v>
      </c>
      <c r="DD520" s="54">
        <f t="shared" si="763"/>
        <v>0</v>
      </c>
      <c r="DE520" s="54">
        <f t="shared" si="764"/>
        <v>0</v>
      </c>
      <c r="DF520" s="54">
        <f t="shared" si="765"/>
        <v>0.47427601638481454</v>
      </c>
      <c r="DG520" s="40"/>
      <c r="DH520" s="80">
        <f t="shared" si="766"/>
        <v>2.399057128893638</v>
      </c>
      <c r="DI520" s="80">
        <f t="shared" si="767"/>
        <v>0.83366084780245764</v>
      </c>
      <c r="DJ520" s="40"/>
      <c r="DK520" s="54">
        <f t="shared" si="768"/>
        <v>1.0252142797703253E-2</v>
      </c>
      <c r="DL520" s="54">
        <f t="shared" si="769"/>
        <v>6.211704001389199E-2</v>
      </c>
      <c r="DM520" s="54">
        <f t="shared" si="770"/>
        <v>6.2308809225087051E-3</v>
      </c>
      <c r="DN520" s="54">
        <f t="shared" si="771"/>
        <v>5.5279159756771695E-4</v>
      </c>
      <c r="DO520" s="54">
        <f t="shared" si="772"/>
        <v>2.4444171477705444E-3</v>
      </c>
      <c r="DP520" s="54">
        <f t="shared" si="773"/>
        <v>0.86974567581458184</v>
      </c>
      <c r="DQ520" s="54">
        <f t="shared" si="774"/>
        <v>9.994900060806966E-2</v>
      </c>
      <c r="DR520" s="54">
        <f t="shared" si="775"/>
        <v>2.7041633306645316E-2</v>
      </c>
      <c r="DS520" s="54">
        <f t="shared" si="776"/>
        <v>7.0421052631578954E-2</v>
      </c>
      <c r="DT520" s="54">
        <f t="shared" si="777"/>
        <v>0</v>
      </c>
      <c r="DU520" s="54">
        <f t="shared" si="778"/>
        <v>0</v>
      </c>
      <c r="DV520" s="54">
        <f t="shared" si="779"/>
        <v>0.53116314010266674</v>
      </c>
      <c r="DW520" s="54"/>
      <c r="DX520" s="63">
        <f t="shared" si="780"/>
        <v>1.6799177749429846</v>
      </c>
      <c r="DY520" s="40"/>
      <c r="DZ520" s="41">
        <f t="shared" si="781"/>
        <v>1.830829392477475E-2</v>
      </c>
      <c r="EA520" s="41">
        <f t="shared" si="782"/>
        <v>0.11092871497713667</v>
      </c>
      <c r="EB520" s="41">
        <f t="shared" si="783"/>
        <v>1.1127117675840136E-2</v>
      </c>
      <c r="EC520" s="41">
        <f t="shared" si="784"/>
        <v>9.8717616864279871E-4</v>
      </c>
      <c r="ED520" s="41">
        <f t="shared" si="785"/>
        <v>4.3652442712920989E-3</v>
      </c>
      <c r="EE520" s="41">
        <f t="shared" si="786"/>
        <v>1.5531932969352036</v>
      </c>
      <c r="EF520" s="41">
        <f t="shared" si="787"/>
        <v>0.17848909410723129</v>
      </c>
      <c r="EG520" s="41">
        <f t="shared" si="788"/>
        <v>4.8290994434349192E-2</v>
      </c>
      <c r="EH520" s="41">
        <f t="shared" si="789"/>
        <v>0.12575803473590069</v>
      </c>
      <c r="EI520" s="41">
        <f t="shared" si="790"/>
        <v>0</v>
      </c>
      <c r="EJ520" s="41">
        <f t="shared" si="791"/>
        <v>0</v>
      </c>
      <c r="EK520" s="41">
        <f t="shared" si="792"/>
        <v>0.94855203276962907</v>
      </c>
      <c r="EL520" s="40"/>
      <c r="EM520" s="82">
        <f t="shared" si="793"/>
        <v>3.0000000000000004</v>
      </c>
      <c r="EN520" s="40"/>
      <c r="EO520" s="80">
        <f t="shared" si="794"/>
        <v>0.99803491318525417</v>
      </c>
      <c r="EP520" s="80">
        <f t="shared" si="795"/>
        <v>1.2948364407240962</v>
      </c>
      <c r="EQ520" s="80">
        <f t="shared" si="796"/>
        <v>0.29680152753884204</v>
      </c>
      <c r="ER520" s="80"/>
      <c r="ES520" s="80">
        <f t="shared" si="738"/>
        <v>14.324196470562846</v>
      </c>
      <c r="ET520" s="80">
        <f t="shared" si="739"/>
        <v>53.513570704090199</v>
      </c>
      <c r="EU520" s="80"/>
      <c r="EV520" s="80">
        <f t="shared" si="797"/>
        <v>0.29680152753884204</v>
      </c>
      <c r="EW520" s="80">
        <f t="shared" si="798"/>
        <v>0.99803491318525417</v>
      </c>
      <c r="EX520" s="84">
        <f t="shared" si="799"/>
        <v>0.37158781557361986</v>
      </c>
      <c r="EY520" s="85">
        <f t="shared" si="800"/>
        <v>0.3953853459117368</v>
      </c>
      <c r="EZ520" s="86">
        <f>3</f>
        <v>3</v>
      </c>
      <c r="FA520" s="75"/>
      <c r="FB520" s="88"/>
      <c r="FC520" s="80">
        <f t="shared" si="801"/>
        <v>0.308</v>
      </c>
      <c r="FD520" s="80">
        <f t="shared" si="802"/>
        <v>2.504</v>
      </c>
      <c r="FE520" s="80">
        <f t="shared" si="803"/>
        <v>0.442</v>
      </c>
      <c r="FF520" s="80">
        <f t="shared" si="804"/>
        <v>3.1E-2</v>
      </c>
      <c r="FG520" s="80">
        <f t="shared" si="805"/>
        <v>0.19900000000000001</v>
      </c>
      <c r="FH520" s="80">
        <f t="shared" si="806"/>
        <v>14.324196470562846</v>
      </c>
      <c r="FI520" s="80">
        <f t="shared" si="807"/>
        <v>53.513570704090199</v>
      </c>
      <c r="FJ520" s="80">
        <f t="shared" si="808"/>
        <v>3.3969999999999998</v>
      </c>
      <c r="FK520" s="80">
        <f t="shared" si="809"/>
        <v>1.351</v>
      </c>
      <c r="FL520" s="80">
        <f t="shared" si="810"/>
        <v>3.5680000000000001</v>
      </c>
      <c r="FM520" s="80">
        <f t="shared" si="811"/>
        <v>0</v>
      </c>
      <c r="FN520" s="80">
        <f t="shared" si="812"/>
        <v>0</v>
      </c>
      <c r="FO520" s="80">
        <f t="shared" si="813"/>
        <v>21.212</v>
      </c>
      <c r="FP520" s="80">
        <f t="shared" si="814"/>
        <v>100.84976717465304</v>
      </c>
    </row>
    <row r="521" spans="1:172" ht="21">
      <c r="A521" s="40">
        <v>519</v>
      </c>
      <c r="B521" s="41" t="s">
        <v>73</v>
      </c>
      <c r="C521" s="251">
        <v>0.317</v>
      </c>
      <c r="D521" s="251">
        <v>2.0529999999999999</v>
      </c>
      <c r="E521" s="251">
        <v>0.501</v>
      </c>
      <c r="F521" s="251">
        <v>5.5E-2</v>
      </c>
      <c r="G521" s="251">
        <v>0.21299999999999999</v>
      </c>
      <c r="H521" s="251">
        <v>62.642395666492703</v>
      </c>
      <c r="I521" s="251">
        <v>3.5259999999999998</v>
      </c>
      <c r="J521" s="251">
        <v>1.32</v>
      </c>
      <c r="K521" s="251">
        <v>3.758</v>
      </c>
      <c r="L521" s="256">
        <v>0</v>
      </c>
      <c r="M521" s="256">
        <v>0</v>
      </c>
      <c r="N521" s="251">
        <v>21.469000000000001</v>
      </c>
      <c r="O521" s="71"/>
      <c r="P521" s="70">
        <f t="shared" si="725"/>
        <v>101.11304832742132</v>
      </c>
      <c r="Q521" s="70">
        <f t="shared" si="740"/>
        <v>95.854395666492678</v>
      </c>
      <c r="S521" s="48">
        <v>60.085000000000001</v>
      </c>
      <c r="T521" s="48">
        <v>40.311</v>
      </c>
      <c r="U521" s="48">
        <v>70.936999999999998</v>
      </c>
      <c r="V521" s="48">
        <v>56.079000000000001</v>
      </c>
      <c r="W521" s="48">
        <v>81.41</v>
      </c>
      <c r="X521" s="49">
        <v>71.849999999999994</v>
      </c>
      <c r="Y521" s="48">
        <v>101.962</v>
      </c>
      <c r="Z521" s="48">
        <v>149.88</v>
      </c>
      <c r="AA521" s="48">
        <v>152</v>
      </c>
      <c r="AB521" s="48">
        <v>61.978999999999999</v>
      </c>
      <c r="AC521" s="48">
        <v>94.203000000000003</v>
      </c>
      <c r="AD521" s="49">
        <v>79.87</v>
      </c>
      <c r="AE521" s="40"/>
      <c r="AF521" s="41">
        <v>1</v>
      </c>
      <c r="AG521" s="41">
        <v>1</v>
      </c>
      <c r="AH521" s="41">
        <v>1</v>
      </c>
      <c r="AI521" s="41">
        <v>1</v>
      </c>
      <c r="AJ521" s="41">
        <v>1</v>
      </c>
      <c r="AK521" s="50">
        <v>1</v>
      </c>
      <c r="AL521" s="41">
        <v>2</v>
      </c>
      <c r="AM521" s="41">
        <v>2</v>
      </c>
      <c r="AN521" s="41">
        <v>2</v>
      </c>
      <c r="AO521" s="41">
        <v>2</v>
      </c>
      <c r="AP521" s="41">
        <v>2</v>
      </c>
      <c r="AQ521" s="50">
        <v>1</v>
      </c>
      <c r="AR521" s="40"/>
      <c r="AS521" s="41">
        <v>4</v>
      </c>
      <c r="AT521" s="41">
        <v>2</v>
      </c>
      <c r="AU521" s="41">
        <v>2</v>
      </c>
      <c r="AV521" s="41">
        <v>2</v>
      </c>
      <c r="AW521" s="41">
        <v>2</v>
      </c>
      <c r="AX521" s="50">
        <v>2</v>
      </c>
      <c r="AY521" s="41">
        <v>3</v>
      </c>
      <c r="AZ521" s="41">
        <v>3</v>
      </c>
      <c r="BA521" s="41">
        <v>3</v>
      </c>
      <c r="BB521" s="41">
        <v>1</v>
      </c>
      <c r="BC521" s="41">
        <v>1</v>
      </c>
      <c r="BD521" s="50">
        <v>4</v>
      </c>
      <c r="BE521" s="40"/>
      <c r="BF521" s="59">
        <v>2</v>
      </c>
      <c r="BG521" s="59">
        <v>1</v>
      </c>
      <c r="BH521" s="59">
        <v>1</v>
      </c>
      <c r="BI521" s="59">
        <v>1</v>
      </c>
      <c r="BJ521" s="59">
        <v>1</v>
      </c>
      <c r="BK521" s="60">
        <v>1</v>
      </c>
      <c r="BL521" s="59">
        <v>3</v>
      </c>
      <c r="BM521" s="59">
        <v>3</v>
      </c>
      <c r="BN521" s="59">
        <v>3</v>
      </c>
      <c r="BO521" s="59">
        <v>1</v>
      </c>
      <c r="BP521" s="59">
        <v>1</v>
      </c>
      <c r="BQ521" s="60">
        <v>2</v>
      </c>
      <c r="BR521" s="40"/>
      <c r="BS521" s="51">
        <f t="shared" si="726"/>
        <v>5.2758591994674208E-3</v>
      </c>
      <c r="BT521" s="51">
        <f t="shared" si="727"/>
        <v>5.0929026816501695E-2</v>
      </c>
      <c r="BU521" s="51">
        <f t="shared" si="728"/>
        <v>7.062604846553985E-3</v>
      </c>
      <c r="BV521" s="51">
        <f t="shared" si="729"/>
        <v>9.8075928600723969E-4</v>
      </c>
      <c r="BW521" s="51">
        <f t="shared" si="730"/>
        <v>2.6163861933423413E-3</v>
      </c>
      <c r="BX521" s="51">
        <f t="shared" si="731"/>
        <v>0.87184962653434528</v>
      </c>
      <c r="BY521" s="51">
        <f t="shared" si="732"/>
        <v>3.4581510758910181E-2</v>
      </c>
      <c r="BZ521" s="51">
        <f t="shared" si="733"/>
        <v>8.8070456365092076E-3</v>
      </c>
      <c r="CA521" s="51">
        <f t="shared" si="734"/>
        <v>2.4723684210526314E-2</v>
      </c>
      <c r="CB521" s="51">
        <f t="shared" si="735"/>
        <v>0</v>
      </c>
      <c r="CC521" s="51">
        <f t="shared" si="736"/>
        <v>0</v>
      </c>
      <c r="CD521" s="51">
        <f t="shared" si="737"/>
        <v>0.26879929886064857</v>
      </c>
      <c r="CE521" s="40"/>
      <c r="CF521" s="53">
        <f t="shared" si="741"/>
        <v>1.7794381210159143</v>
      </c>
      <c r="CG521" s="40"/>
      <c r="CH521" s="61">
        <f t="shared" si="742"/>
        <v>5.2758591994674208E-3</v>
      </c>
      <c r="CI521" s="61">
        <f t="shared" si="743"/>
        <v>5.0929026816501695E-2</v>
      </c>
      <c r="CJ521" s="61">
        <f t="shared" si="744"/>
        <v>7.062604846553985E-3</v>
      </c>
      <c r="CK521" s="61">
        <f t="shared" si="745"/>
        <v>9.8075928600723969E-4</v>
      </c>
      <c r="CL521" s="61">
        <f t="shared" si="746"/>
        <v>2.6163861933423413E-3</v>
      </c>
      <c r="CM521" s="61">
        <f t="shared" si="747"/>
        <v>0.87184962653434528</v>
      </c>
      <c r="CN521" s="61">
        <f t="shared" si="748"/>
        <v>6.9163021517820361E-2</v>
      </c>
      <c r="CO521" s="61">
        <f t="shared" si="749"/>
        <v>1.7614091273018415E-2</v>
      </c>
      <c r="CP521" s="61">
        <f t="shared" si="750"/>
        <v>4.9447368421052629E-2</v>
      </c>
      <c r="CQ521" s="61">
        <f t="shared" si="751"/>
        <v>0</v>
      </c>
      <c r="CR521" s="61">
        <f t="shared" si="752"/>
        <v>0</v>
      </c>
      <c r="CS521" s="61">
        <f t="shared" si="753"/>
        <v>0.26879929886064857</v>
      </c>
      <c r="CT521" s="40"/>
      <c r="CU521" s="54">
        <f t="shared" si="754"/>
        <v>9.3880649806448325E-3</v>
      </c>
      <c r="CV521" s="54">
        <f t="shared" si="755"/>
        <v>9.0625051783524882E-2</v>
      </c>
      <c r="CW521" s="54">
        <f t="shared" si="756"/>
        <v>1.2567468297629912E-2</v>
      </c>
      <c r="CX521" s="54">
        <f t="shared" si="757"/>
        <v>1.7452004610616322E-3</v>
      </c>
      <c r="CY521" s="54">
        <f t="shared" si="758"/>
        <v>4.6556973317330762E-3</v>
      </c>
      <c r="CZ521" s="54">
        <f t="shared" si="759"/>
        <v>1.5514024612487018</v>
      </c>
      <c r="DA521" s="54">
        <f t="shared" si="760"/>
        <v>0.12307131705345351</v>
      </c>
      <c r="DB521" s="54">
        <f t="shared" si="761"/>
        <v>3.1343185478262703E-2</v>
      </c>
      <c r="DC521" s="54">
        <f t="shared" si="762"/>
        <v>8.7988532352339541E-2</v>
      </c>
      <c r="DD521" s="54">
        <f t="shared" si="763"/>
        <v>0</v>
      </c>
      <c r="DE521" s="54">
        <f t="shared" si="764"/>
        <v>0</v>
      </c>
      <c r="DF521" s="54">
        <f t="shared" si="765"/>
        <v>0.47831171929498767</v>
      </c>
      <c r="DG521" s="40"/>
      <c r="DH521" s="80">
        <f t="shared" si="766"/>
        <v>2.3910986982823395</v>
      </c>
      <c r="DI521" s="80">
        <f t="shared" si="767"/>
        <v>0.83643556890257709</v>
      </c>
      <c r="DJ521" s="40"/>
      <c r="DK521" s="54">
        <f t="shared" si="768"/>
        <v>1.0551718398934842E-2</v>
      </c>
      <c r="DL521" s="54">
        <f t="shared" si="769"/>
        <v>5.0929026816501695E-2</v>
      </c>
      <c r="DM521" s="54">
        <f t="shared" si="770"/>
        <v>7.062604846553985E-3</v>
      </c>
      <c r="DN521" s="54">
        <f t="shared" si="771"/>
        <v>9.8075928600723969E-4</v>
      </c>
      <c r="DO521" s="54">
        <f t="shared" si="772"/>
        <v>2.6163861933423413E-3</v>
      </c>
      <c r="DP521" s="54">
        <f t="shared" si="773"/>
        <v>0.87184962653434528</v>
      </c>
      <c r="DQ521" s="54">
        <f t="shared" si="774"/>
        <v>0.10374453227673054</v>
      </c>
      <c r="DR521" s="54">
        <f t="shared" si="775"/>
        <v>2.6421136909527625E-2</v>
      </c>
      <c r="DS521" s="54">
        <f t="shared" si="776"/>
        <v>7.4171052631578943E-2</v>
      </c>
      <c r="DT521" s="54">
        <f t="shared" si="777"/>
        <v>0</v>
      </c>
      <c r="DU521" s="54">
        <f t="shared" si="778"/>
        <v>0</v>
      </c>
      <c r="DV521" s="54">
        <f t="shared" si="779"/>
        <v>0.53759859772129714</v>
      </c>
      <c r="DW521" s="54"/>
      <c r="DX521" s="63">
        <f t="shared" si="780"/>
        <v>1.6859254416148195</v>
      </c>
      <c r="DY521" s="40"/>
      <c r="DZ521" s="41">
        <f t="shared" si="781"/>
        <v>1.8776129961289665E-2</v>
      </c>
      <c r="EA521" s="41">
        <f t="shared" si="782"/>
        <v>9.0625051783524882E-2</v>
      </c>
      <c r="EB521" s="41">
        <f t="shared" si="783"/>
        <v>1.2567468297629912E-2</v>
      </c>
      <c r="EC521" s="41">
        <f t="shared" si="784"/>
        <v>1.7452004610616322E-3</v>
      </c>
      <c r="ED521" s="41">
        <f t="shared" si="785"/>
        <v>4.6556973317330762E-3</v>
      </c>
      <c r="EE521" s="41">
        <f t="shared" si="786"/>
        <v>1.5514024612487018</v>
      </c>
      <c r="EF521" s="41">
        <f t="shared" si="787"/>
        <v>0.18460697558018027</v>
      </c>
      <c r="EG521" s="41">
        <f t="shared" si="788"/>
        <v>4.7014778217394054E-2</v>
      </c>
      <c r="EH521" s="41">
        <f t="shared" si="789"/>
        <v>0.1319827985285093</v>
      </c>
      <c r="EI521" s="41">
        <f t="shared" si="790"/>
        <v>0</v>
      </c>
      <c r="EJ521" s="41">
        <f t="shared" si="791"/>
        <v>0</v>
      </c>
      <c r="EK521" s="41">
        <f t="shared" si="792"/>
        <v>0.95662343858997534</v>
      </c>
      <c r="EL521" s="40"/>
      <c r="EM521" s="82">
        <f t="shared" si="793"/>
        <v>3</v>
      </c>
      <c r="EN521" s="40"/>
      <c r="EO521" s="80">
        <f t="shared" si="794"/>
        <v>0.98138658658453792</v>
      </c>
      <c r="EP521" s="80">
        <f t="shared" si="795"/>
        <v>1.2976482002714163</v>
      </c>
      <c r="EQ521" s="80">
        <f t="shared" si="796"/>
        <v>0.31626161368687833</v>
      </c>
      <c r="ER521" s="80"/>
      <c r="ES521" s="80">
        <f t="shared" si="738"/>
        <v>15.267146468937531</v>
      </c>
      <c r="ET521" s="80">
        <f t="shared" si="739"/>
        <v>52.633901858483789</v>
      </c>
      <c r="EU521" s="80"/>
      <c r="EV521" s="80">
        <f t="shared" si="797"/>
        <v>0.31626161368687833</v>
      </c>
      <c r="EW521" s="80">
        <f t="shared" si="798"/>
        <v>0.98138658658453792</v>
      </c>
      <c r="EX521" s="84">
        <f t="shared" si="799"/>
        <v>0.3613845177386501</v>
      </c>
      <c r="EY521" s="85">
        <f t="shared" si="800"/>
        <v>0.40007693504127279</v>
      </c>
      <c r="EZ521" s="86">
        <f>3</f>
        <v>3</v>
      </c>
      <c r="FA521" s="75"/>
      <c r="FB521" s="88"/>
      <c r="FC521" s="80">
        <f t="shared" si="801"/>
        <v>0.317</v>
      </c>
      <c r="FD521" s="80">
        <f t="shared" si="802"/>
        <v>2.0529999999999999</v>
      </c>
      <c r="FE521" s="80">
        <f t="shared" si="803"/>
        <v>0.501</v>
      </c>
      <c r="FF521" s="80">
        <f t="shared" si="804"/>
        <v>5.5E-2</v>
      </c>
      <c r="FG521" s="80">
        <f t="shared" si="805"/>
        <v>0.21299999999999999</v>
      </c>
      <c r="FH521" s="80">
        <f t="shared" si="806"/>
        <v>15.267146468937531</v>
      </c>
      <c r="FI521" s="80">
        <f t="shared" si="807"/>
        <v>52.633901858483789</v>
      </c>
      <c r="FJ521" s="80">
        <f t="shared" si="808"/>
        <v>3.5259999999999998</v>
      </c>
      <c r="FK521" s="80">
        <f t="shared" si="809"/>
        <v>1.32</v>
      </c>
      <c r="FL521" s="80">
        <f t="shared" si="810"/>
        <v>3.758</v>
      </c>
      <c r="FM521" s="80">
        <f t="shared" si="811"/>
        <v>0</v>
      </c>
      <c r="FN521" s="80">
        <f t="shared" si="812"/>
        <v>0</v>
      </c>
      <c r="FO521" s="80">
        <f t="shared" si="813"/>
        <v>21.469000000000001</v>
      </c>
      <c r="FP521" s="80">
        <f t="shared" si="814"/>
        <v>101.11304832742132</v>
      </c>
    </row>
    <row r="522" spans="1:172" ht="21">
      <c r="A522" s="40">
        <v>520</v>
      </c>
      <c r="B522" s="41" t="s">
        <v>73</v>
      </c>
      <c r="C522" s="251">
        <v>0.17499999999999999</v>
      </c>
      <c r="D522" s="251">
        <v>2.2429999999999999</v>
      </c>
      <c r="E522" s="251">
        <v>0.55800000000000005</v>
      </c>
      <c r="F522" s="251">
        <v>6.7000000000000004E-2</v>
      </c>
      <c r="G522" s="251">
        <v>0.14799999999999999</v>
      </c>
      <c r="H522" s="251">
        <v>63.087803912394044</v>
      </c>
      <c r="I522" s="251">
        <v>3.0569999999999999</v>
      </c>
      <c r="J522" s="251">
        <v>1.274</v>
      </c>
      <c r="K522" s="251">
        <v>3.5790000000000002</v>
      </c>
      <c r="L522" s="256">
        <v>0</v>
      </c>
      <c r="M522" s="256">
        <v>0</v>
      </c>
      <c r="N522" s="251">
        <v>21.827999999999999</v>
      </c>
      <c r="O522" s="71"/>
      <c r="P522" s="70">
        <f t="shared" si="725"/>
        <v>101.34723547930186</v>
      </c>
      <c r="Q522" s="70">
        <f t="shared" si="740"/>
        <v>96.016803912394039</v>
      </c>
      <c r="S522" s="48">
        <v>60.085000000000001</v>
      </c>
      <c r="T522" s="48">
        <v>40.311</v>
      </c>
      <c r="U522" s="48">
        <v>70.936999999999998</v>
      </c>
      <c r="V522" s="48">
        <v>56.079000000000001</v>
      </c>
      <c r="W522" s="48">
        <v>81.41</v>
      </c>
      <c r="X522" s="49">
        <v>71.849999999999994</v>
      </c>
      <c r="Y522" s="48">
        <v>101.962</v>
      </c>
      <c r="Z522" s="48">
        <v>149.88</v>
      </c>
      <c r="AA522" s="48">
        <v>152</v>
      </c>
      <c r="AB522" s="48">
        <v>61.978999999999999</v>
      </c>
      <c r="AC522" s="48">
        <v>94.203000000000003</v>
      </c>
      <c r="AD522" s="49">
        <v>79.87</v>
      </c>
      <c r="AE522" s="40"/>
      <c r="AF522" s="41">
        <v>1</v>
      </c>
      <c r="AG522" s="41">
        <v>1</v>
      </c>
      <c r="AH522" s="41">
        <v>1</v>
      </c>
      <c r="AI522" s="41">
        <v>1</v>
      </c>
      <c r="AJ522" s="41">
        <v>1</v>
      </c>
      <c r="AK522" s="50">
        <v>1</v>
      </c>
      <c r="AL522" s="41">
        <v>2</v>
      </c>
      <c r="AM522" s="41">
        <v>2</v>
      </c>
      <c r="AN522" s="41">
        <v>2</v>
      </c>
      <c r="AO522" s="41">
        <v>2</v>
      </c>
      <c r="AP522" s="41">
        <v>2</v>
      </c>
      <c r="AQ522" s="50">
        <v>1</v>
      </c>
      <c r="AR522" s="40"/>
      <c r="AS522" s="41">
        <v>4</v>
      </c>
      <c r="AT522" s="41">
        <v>2</v>
      </c>
      <c r="AU522" s="41">
        <v>2</v>
      </c>
      <c r="AV522" s="41">
        <v>2</v>
      </c>
      <c r="AW522" s="41">
        <v>2</v>
      </c>
      <c r="AX522" s="50">
        <v>2</v>
      </c>
      <c r="AY522" s="41">
        <v>3</v>
      </c>
      <c r="AZ522" s="41">
        <v>3</v>
      </c>
      <c r="BA522" s="41">
        <v>3</v>
      </c>
      <c r="BB522" s="41">
        <v>1</v>
      </c>
      <c r="BC522" s="41">
        <v>1</v>
      </c>
      <c r="BD522" s="50">
        <v>4</v>
      </c>
      <c r="BE522" s="40"/>
      <c r="BF522" s="59">
        <v>2</v>
      </c>
      <c r="BG522" s="59">
        <v>1</v>
      </c>
      <c r="BH522" s="59">
        <v>1</v>
      </c>
      <c r="BI522" s="59">
        <v>1</v>
      </c>
      <c r="BJ522" s="59">
        <v>1</v>
      </c>
      <c r="BK522" s="60">
        <v>1</v>
      </c>
      <c r="BL522" s="59">
        <v>3</v>
      </c>
      <c r="BM522" s="59">
        <v>3</v>
      </c>
      <c r="BN522" s="59">
        <v>3</v>
      </c>
      <c r="BO522" s="59">
        <v>1</v>
      </c>
      <c r="BP522" s="59">
        <v>1</v>
      </c>
      <c r="BQ522" s="60">
        <v>2</v>
      </c>
      <c r="BR522" s="40"/>
      <c r="BS522" s="51">
        <f t="shared" si="726"/>
        <v>2.9125405675293333E-3</v>
      </c>
      <c r="BT522" s="51">
        <f t="shared" si="727"/>
        <v>5.5642380491677204E-2</v>
      </c>
      <c r="BU522" s="51">
        <f t="shared" si="728"/>
        <v>7.8661347392756965E-3</v>
      </c>
      <c r="BV522" s="51">
        <f t="shared" si="729"/>
        <v>1.1947431302270013E-3</v>
      </c>
      <c r="BW522" s="51">
        <f t="shared" si="730"/>
        <v>1.8179584817589977E-3</v>
      </c>
      <c r="BX522" s="51">
        <f t="shared" si="731"/>
        <v>0.87804876704793389</v>
      </c>
      <c r="BY522" s="51">
        <f t="shared" si="732"/>
        <v>2.9981757909809535E-2</v>
      </c>
      <c r="BZ522" s="51">
        <f t="shared" si="733"/>
        <v>8.5001334400854021E-3</v>
      </c>
      <c r="CA522" s="51">
        <f t="shared" si="734"/>
        <v>2.354605263157895E-2</v>
      </c>
      <c r="CB522" s="51">
        <f t="shared" si="735"/>
        <v>0</v>
      </c>
      <c r="CC522" s="51">
        <f t="shared" si="736"/>
        <v>0</v>
      </c>
      <c r="CD522" s="51">
        <f t="shared" si="737"/>
        <v>0.27329410291724049</v>
      </c>
      <c r="CE522" s="40"/>
      <c r="CF522" s="53">
        <f t="shared" si="741"/>
        <v>1.782460125921596</v>
      </c>
      <c r="CG522" s="40"/>
      <c r="CH522" s="61">
        <f t="shared" si="742"/>
        <v>2.9125405675293333E-3</v>
      </c>
      <c r="CI522" s="61">
        <f t="shared" si="743"/>
        <v>5.5642380491677204E-2</v>
      </c>
      <c r="CJ522" s="61">
        <f t="shared" si="744"/>
        <v>7.8661347392756965E-3</v>
      </c>
      <c r="CK522" s="61">
        <f t="shared" si="745"/>
        <v>1.1947431302270013E-3</v>
      </c>
      <c r="CL522" s="61">
        <f t="shared" si="746"/>
        <v>1.8179584817589977E-3</v>
      </c>
      <c r="CM522" s="61">
        <f t="shared" si="747"/>
        <v>0.87804876704793389</v>
      </c>
      <c r="CN522" s="61">
        <f t="shared" si="748"/>
        <v>5.9963515819619069E-2</v>
      </c>
      <c r="CO522" s="61">
        <f t="shared" si="749"/>
        <v>1.7000266880170804E-2</v>
      </c>
      <c r="CP522" s="61">
        <f t="shared" si="750"/>
        <v>4.70921052631579E-2</v>
      </c>
      <c r="CQ522" s="61">
        <f t="shared" si="751"/>
        <v>0</v>
      </c>
      <c r="CR522" s="61">
        <f t="shared" si="752"/>
        <v>0</v>
      </c>
      <c r="CS522" s="61">
        <f t="shared" si="753"/>
        <v>0.27329410291724049</v>
      </c>
      <c r="CT522" s="40"/>
      <c r="CU522" s="54">
        <f t="shared" si="754"/>
        <v>5.1914874267500917E-3</v>
      </c>
      <c r="CV522" s="54">
        <f t="shared" si="755"/>
        <v>9.9180324537772299E-2</v>
      </c>
      <c r="CW522" s="54">
        <f t="shared" si="756"/>
        <v>1.4021071517885599E-2</v>
      </c>
      <c r="CX522" s="54">
        <f t="shared" si="757"/>
        <v>2.1295819903483825E-3</v>
      </c>
      <c r="CY522" s="54">
        <f t="shared" si="758"/>
        <v>3.2404385043163764E-3</v>
      </c>
      <c r="CZ522" s="54">
        <f t="shared" si="759"/>
        <v>1.5650869158775624</v>
      </c>
      <c r="DA522" s="54">
        <f t="shared" si="760"/>
        <v>0.10688257595853982</v>
      </c>
      <c r="DB522" s="54">
        <f t="shared" si="761"/>
        <v>3.0302297843929991E-2</v>
      </c>
      <c r="DC522" s="54">
        <f t="shared" si="762"/>
        <v>8.3939799877281479E-2</v>
      </c>
      <c r="DD522" s="54">
        <f t="shared" si="763"/>
        <v>0</v>
      </c>
      <c r="DE522" s="54">
        <f t="shared" si="764"/>
        <v>0</v>
      </c>
      <c r="DF522" s="54">
        <f t="shared" si="765"/>
        <v>0.48713584109949409</v>
      </c>
      <c r="DG522" s="40"/>
      <c r="DH522" s="80">
        <f t="shared" si="766"/>
        <v>2.3971103346338807</v>
      </c>
      <c r="DI522" s="80">
        <f t="shared" si="767"/>
        <v>0.8343378988875233</v>
      </c>
      <c r="DJ522" s="40"/>
      <c r="DK522" s="54">
        <f t="shared" si="768"/>
        <v>5.8250811350586667E-3</v>
      </c>
      <c r="DL522" s="54">
        <f t="shared" si="769"/>
        <v>5.5642380491677204E-2</v>
      </c>
      <c r="DM522" s="54">
        <f t="shared" si="770"/>
        <v>7.8661347392756965E-3</v>
      </c>
      <c r="DN522" s="54">
        <f t="shared" si="771"/>
        <v>1.1947431302270013E-3</v>
      </c>
      <c r="DO522" s="54">
        <f t="shared" si="772"/>
        <v>1.8179584817589977E-3</v>
      </c>
      <c r="DP522" s="54">
        <f t="shared" si="773"/>
        <v>0.87804876704793389</v>
      </c>
      <c r="DQ522" s="54">
        <f t="shared" si="774"/>
        <v>8.9945273729428607E-2</v>
      </c>
      <c r="DR522" s="54">
        <f t="shared" si="775"/>
        <v>2.5500400320256206E-2</v>
      </c>
      <c r="DS522" s="54">
        <f t="shared" si="776"/>
        <v>7.0638157894736847E-2</v>
      </c>
      <c r="DT522" s="54">
        <f t="shared" si="777"/>
        <v>0</v>
      </c>
      <c r="DU522" s="54">
        <f t="shared" si="778"/>
        <v>0</v>
      </c>
      <c r="DV522" s="54">
        <f t="shared" si="779"/>
        <v>0.54658820583448098</v>
      </c>
      <c r="DW522" s="54"/>
      <c r="DX522" s="63">
        <f t="shared" si="780"/>
        <v>1.6830671028048338</v>
      </c>
      <c r="DY522" s="40"/>
      <c r="DZ522" s="41">
        <f t="shared" si="781"/>
        <v>1.0382974853500183E-2</v>
      </c>
      <c r="EA522" s="41">
        <f t="shared" si="782"/>
        <v>9.9180324537772299E-2</v>
      </c>
      <c r="EB522" s="41">
        <f t="shared" si="783"/>
        <v>1.4021071517885599E-2</v>
      </c>
      <c r="EC522" s="41">
        <f t="shared" si="784"/>
        <v>2.1295819903483825E-3</v>
      </c>
      <c r="ED522" s="41">
        <f t="shared" si="785"/>
        <v>3.2404385043163764E-3</v>
      </c>
      <c r="EE522" s="41">
        <f t="shared" si="786"/>
        <v>1.5650869158775624</v>
      </c>
      <c r="EF522" s="41">
        <f t="shared" si="787"/>
        <v>0.16032386393780973</v>
      </c>
      <c r="EG522" s="41">
        <f t="shared" si="788"/>
        <v>4.5453446765894981E-2</v>
      </c>
      <c r="EH522" s="41">
        <f t="shared" si="789"/>
        <v>0.12590969981592223</v>
      </c>
      <c r="EI522" s="41">
        <f t="shared" si="790"/>
        <v>0</v>
      </c>
      <c r="EJ522" s="41">
        <f t="shared" si="791"/>
        <v>0</v>
      </c>
      <c r="EK522" s="41">
        <f t="shared" si="792"/>
        <v>0.97427168219898819</v>
      </c>
      <c r="EL522" s="40"/>
      <c r="EM522" s="82">
        <f t="shared" si="793"/>
        <v>3.0000000000000004</v>
      </c>
      <c r="EN522" s="40"/>
      <c r="EO522" s="80">
        <f t="shared" si="794"/>
        <v>0.99397260667485998</v>
      </c>
      <c r="EP522" s="80">
        <f t="shared" si="795"/>
        <v>1.3058113289696394</v>
      </c>
      <c r="EQ522" s="80">
        <f t="shared" si="796"/>
        <v>0.31183872229477938</v>
      </c>
      <c r="ER522" s="80"/>
      <c r="ES522" s="80">
        <f t="shared" si="738"/>
        <v>15.065897904215497</v>
      </c>
      <c r="ET522" s="80">
        <f t="shared" si="739"/>
        <v>53.352337575086359</v>
      </c>
      <c r="EU522" s="80"/>
      <c r="EV522" s="80">
        <f t="shared" si="797"/>
        <v>0.31183872229477938</v>
      </c>
      <c r="EW522" s="80">
        <f t="shared" si="798"/>
        <v>0.99397260667485998</v>
      </c>
      <c r="EX522" s="84">
        <f t="shared" si="799"/>
        <v>0.3448875776568241</v>
      </c>
      <c r="EY522" s="85">
        <f t="shared" si="800"/>
        <v>0.40643589413575831</v>
      </c>
      <c r="EZ522" s="86">
        <f>3</f>
        <v>3</v>
      </c>
      <c r="FA522" s="75"/>
      <c r="FB522" s="88"/>
      <c r="FC522" s="80">
        <f t="shared" si="801"/>
        <v>0.17499999999999999</v>
      </c>
      <c r="FD522" s="80">
        <f t="shared" si="802"/>
        <v>2.2429999999999999</v>
      </c>
      <c r="FE522" s="80">
        <f t="shared" si="803"/>
        <v>0.55800000000000005</v>
      </c>
      <c r="FF522" s="80">
        <f t="shared" si="804"/>
        <v>6.7000000000000004E-2</v>
      </c>
      <c r="FG522" s="80">
        <f t="shared" si="805"/>
        <v>0.14799999999999999</v>
      </c>
      <c r="FH522" s="80">
        <f t="shared" si="806"/>
        <v>15.065897904215497</v>
      </c>
      <c r="FI522" s="80">
        <f t="shared" si="807"/>
        <v>53.352337575086359</v>
      </c>
      <c r="FJ522" s="80">
        <f t="shared" si="808"/>
        <v>3.0569999999999999</v>
      </c>
      <c r="FK522" s="80">
        <f t="shared" si="809"/>
        <v>1.274</v>
      </c>
      <c r="FL522" s="80">
        <f t="shared" si="810"/>
        <v>3.5790000000000002</v>
      </c>
      <c r="FM522" s="80">
        <f t="shared" si="811"/>
        <v>0</v>
      </c>
      <c r="FN522" s="80">
        <f t="shared" si="812"/>
        <v>0</v>
      </c>
      <c r="FO522" s="80">
        <f t="shared" si="813"/>
        <v>21.827999999999999</v>
      </c>
      <c r="FP522" s="80">
        <f t="shared" si="814"/>
        <v>101.34723547930186</v>
      </c>
    </row>
    <row r="523" spans="1:172" ht="21">
      <c r="A523" s="40">
        <v>521</v>
      </c>
      <c r="B523" s="41" t="s">
        <v>73</v>
      </c>
      <c r="C523" s="251">
        <v>0.51100000000000001</v>
      </c>
      <c r="D523" s="251">
        <v>1.492</v>
      </c>
      <c r="E523" s="251">
        <v>0.45600000000000002</v>
      </c>
      <c r="F523" s="251">
        <v>0.153</v>
      </c>
      <c r="G523" s="251">
        <v>8.5999999999999993E-2</v>
      </c>
      <c r="H523" s="251">
        <v>63.725772490866881</v>
      </c>
      <c r="I523" s="251">
        <v>2.8340000000000001</v>
      </c>
      <c r="J523" s="251">
        <v>1.226</v>
      </c>
      <c r="K523" s="251">
        <v>3.7970000000000002</v>
      </c>
      <c r="L523" s="256">
        <v>0</v>
      </c>
      <c r="M523" s="256">
        <v>0</v>
      </c>
      <c r="N523" s="251">
        <v>21.966000000000001</v>
      </c>
      <c r="O523" s="71"/>
      <c r="P523" s="70">
        <f t="shared" si="725"/>
        <v>101.43574698877455</v>
      </c>
      <c r="Q523" s="70">
        <f t="shared" si="740"/>
        <v>96.246772490866874</v>
      </c>
      <c r="S523" s="48">
        <v>60.085000000000001</v>
      </c>
      <c r="T523" s="48">
        <v>40.311</v>
      </c>
      <c r="U523" s="48">
        <v>70.936999999999998</v>
      </c>
      <c r="V523" s="48">
        <v>56.079000000000001</v>
      </c>
      <c r="W523" s="48">
        <v>81.41</v>
      </c>
      <c r="X523" s="49">
        <v>71.849999999999994</v>
      </c>
      <c r="Y523" s="48">
        <v>101.962</v>
      </c>
      <c r="Z523" s="48">
        <v>149.88</v>
      </c>
      <c r="AA523" s="48">
        <v>152</v>
      </c>
      <c r="AB523" s="48">
        <v>61.978999999999999</v>
      </c>
      <c r="AC523" s="48">
        <v>94.203000000000003</v>
      </c>
      <c r="AD523" s="49">
        <v>79.87</v>
      </c>
      <c r="AE523" s="40"/>
      <c r="AF523" s="41">
        <v>1</v>
      </c>
      <c r="AG523" s="41">
        <v>1</v>
      </c>
      <c r="AH523" s="41">
        <v>1</v>
      </c>
      <c r="AI523" s="41">
        <v>1</v>
      </c>
      <c r="AJ523" s="41">
        <v>1</v>
      </c>
      <c r="AK523" s="50">
        <v>1</v>
      </c>
      <c r="AL523" s="41">
        <v>2</v>
      </c>
      <c r="AM523" s="41">
        <v>2</v>
      </c>
      <c r="AN523" s="41">
        <v>2</v>
      </c>
      <c r="AO523" s="41">
        <v>2</v>
      </c>
      <c r="AP523" s="41">
        <v>2</v>
      </c>
      <c r="AQ523" s="50">
        <v>1</v>
      </c>
      <c r="AR523" s="40"/>
      <c r="AS523" s="41">
        <v>4</v>
      </c>
      <c r="AT523" s="41">
        <v>2</v>
      </c>
      <c r="AU523" s="41">
        <v>2</v>
      </c>
      <c r="AV523" s="41">
        <v>2</v>
      </c>
      <c r="AW523" s="41">
        <v>2</v>
      </c>
      <c r="AX523" s="50">
        <v>2</v>
      </c>
      <c r="AY523" s="41">
        <v>3</v>
      </c>
      <c r="AZ523" s="41">
        <v>3</v>
      </c>
      <c r="BA523" s="41">
        <v>3</v>
      </c>
      <c r="BB523" s="41">
        <v>1</v>
      </c>
      <c r="BC523" s="41">
        <v>1</v>
      </c>
      <c r="BD523" s="50">
        <v>4</v>
      </c>
      <c r="BE523" s="40"/>
      <c r="BF523" s="59">
        <v>2</v>
      </c>
      <c r="BG523" s="59">
        <v>1</v>
      </c>
      <c r="BH523" s="59">
        <v>1</v>
      </c>
      <c r="BI523" s="59">
        <v>1</v>
      </c>
      <c r="BJ523" s="59">
        <v>1</v>
      </c>
      <c r="BK523" s="60">
        <v>1</v>
      </c>
      <c r="BL523" s="59">
        <v>3</v>
      </c>
      <c r="BM523" s="59">
        <v>3</v>
      </c>
      <c r="BN523" s="59">
        <v>3</v>
      </c>
      <c r="BO523" s="59">
        <v>1</v>
      </c>
      <c r="BP523" s="59">
        <v>1</v>
      </c>
      <c r="BQ523" s="60">
        <v>2</v>
      </c>
      <c r="BR523" s="40"/>
      <c r="BS523" s="51">
        <f t="shared" si="726"/>
        <v>8.5046184571856542E-3</v>
      </c>
      <c r="BT523" s="51">
        <f t="shared" si="727"/>
        <v>3.7012229912430847E-2</v>
      </c>
      <c r="BU523" s="51">
        <f t="shared" si="728"/>
        <v>6.4282391417736871E-3</v>
      </c>
      <c r="BV523" s="51">
        <f t="shared" si="729"/>
        <v>2.7282940138019579E-3</v>
      </c>
      <c r="BW523" s="51">
        <f t="shared" si="730"/>
        <v>1.0563812799410392E-3</v>
      </c>
      <c r="BX523" s="51">
        <f t="shared" si="731"/>
        <v>0.88692794002598307</v>
      </c>
      <c r="BY523" s="51">
        <f t="shared" si="732"/>
        <v>2.7794668602028207E-2</v>
      </c>
      <c r="BZ523" s="51">
        <f t="shared" si="733"/>
        <v>8.1798772351214313E-3</v>
      </c>
      <c r="CA523" s="51">
        <f t="shared" si="734"/>
        <v>2.4980263157894738E-2</v>
      </c>
      <c r="CB523" s="51">
        <f t="shared" si="735"/>
        <v>0</v>
      </c>
      <c r="CC523" s="51">
        <f t="shared" si="736"/>
        <v>0</v>
      </c>
      <c r="CD523" s="51">
        <f t="shared" si="737"/>
        <v>0.27502191060473269</v>
      </c>
      <c r="CE523" s="40"/>
      <c r="CF523" s="53">
        <f t="shared" si="741"/>
        <v>1.7813980330534249</v>
      </c>
      <c r="CG523" s="40"/>
      <c r="CH523" s="61">
        <f t="shared" si="742"/>
        <v>8.5046184571856542E-3</v>
      </c>
      <c r="CI523" s="61">
        <f t="shared" si="743"/>
        <v>3.7012229912430847E-2</v>
      </c>
      <c r="CJ523" s="61">
        <f t="shared" si="744"/>
        <v>6.4282391417736871E-3</v>
      </c>
      <c r="CK523" s="61">
        <f t="shared" si="745"/>
        <v>2.7282940138019579E-3</v>
      </c>
      <c r="CL523" s="61">
        <f t="shared" si="746"/>
        <v>1.0563812799410392E-3</v>
      </c>
      <c r="CM523" s="61">
        <f t="shared" si="747"/>
        <v>0.88692794002598307</v>
      </c>
      <c r="CN523" s="61">
        <f t="shared" si="748"/>
        <v>5.5589337204056413E-2</v>
      </c>
      <c r="CO523" s="61">
        <f t="shared" si="749"/>
        <v>1.6359754470242863E-2</v>
      </c>
      <c r="CP523" s="61">
        <f t="shared" si="750"/>
        <v>4.9960526315789476E-2</v>
      </c>
      <c r="CQ523" s="61">
        <f t="shared" si="751"/>
        <v>0</v>
      </c>
      <c r="CR523" s="61">
        <f t="shared" si="752"/>
        <v>0</v>
      </c>
      <c r="CS523" s="61">
        <f t="shared" si="753"/>
        <v>0.27502191060473269</v>
      </c>
      <c r="CT523" s="40"/>
      <c r="CU523" s="54">
        <f t="shared" si="754"/>
        <v>1.5150110591500378E-2</v>
      </c>
      <c r="CV523" s="54">
        <f t="shared" si="755"/>
        <v>6.5933513564925453E-2</v>
      </c>
      <c r="CW523" s="54">
        <f t="shared" si="756"/>
        <v>1.1451252563152683E-2</v>
      </c>
      <c r="CX523" s="54">
        <f t="shared" si="757"/>
        <v>4.8601775897782412E-3</v>
      </c>
      <c r="CY523" s="54">
        <f t="shared" si="758"/>
        <v>1.8818355342414268E-3</v>
      </c>
      <c r="CZ523" s="54">
        <f t="shared" si="759"/>
        <v>1.5799716878224124</v>
      </c>
      <c r="DA523" s="54">
        <f t="shared" si="760"/>
        <v>9.9026735954049663E-2</v>
      </c>
      <c r="DB523" s="54">
        <f t="shared" si="761"/>
        <v>2.9143234434527612E-2</v>
      </c>
      <c r="DC523" s="54">
        <f t="shared" si="762"/>
        <v>8.8999583309261249E-2</v>
      </c>
      <c r="DD523" s="54">
        <f t="shared" si="763"/>
        <v>0</v>
      </c>
      <c r="DE523" s="54">
        <f t="shared" si="764"/>
        <v>0</v>
      </c>
      <c r="DF523" s="54">
        <f t="shared" si="765"/>
        <v>0.48992349059786566</v>
      </c>
      <c r="DG523" s="40"/>
      <c r="DH523" s="80">
        <f t="shared" si="766"/>
        <v>2.3863416219617148</v>
      </c>
      <c r="DI523" s="80">
        <f t="shared" si="767"/>
        <v>0.83810296966445275</v>
      </c>
      <c r="DJ523" s="40"/>
      <c r="DK523" s="54">
        <f t="shared" si="768"/>
        <v>1.7009236914371308E-2</v>
      </c>
      <c r="DL523" s="54">
        <f t="shared" si="769"/>
        <v>3.7012229912430847E-2</v>
      </c>
      <c r="DM523" s="54">
        <f t="shared" si="770"/>
        <v>6.4282391417736871E-3</v>
      </c>
      <c r="DN523" s="54">
        <f t="shared" si="771"/>
        <v>2.7282940138019579E-3</v>
      </c>
      <c r="DO523" s="54">
        <f t="shared" si="772"/>
        <v>1.0563812799410392E-3</v>
      </c>
      <c r="DP523" s="54">
        <f t="shared" si="773"/>
        <v>0.88692794002598307</v>
      </c>
      <c r="DQ523" s="54">
        <f t="shared" si="774"/>
        <v>8.3384005806084627E-2</v>
      </c>
      <c r="DR523" s="54">
        <f t="shared" si="775"/>
        <v>2.4539631705364294E-2</v>
      </c>
      <c r="DS523" s="54">
        <f t="shared" si="776"/>
        <v>7.4940789473684211E-2</v>
      </c>
      <c r="DT523" s="54">
        <f t="shared" si="777"/>
        <v>0</v>
      </c>
      <c r="DU523" s="54">
        <f t="shared" si="778"/>
        <v>0</v>
      </c>
      <c r="DV523" s="54">
        <f t="shared" si="779"/>
        <v>0.55004382120946538</v>
      </c>
      <c r="DW523" s="54"/>
      <c r="DX523" s="63">
        <f t="shared" si="780"/>
        <v>1.6840705694829003</v>
      </c>
      <c r="DY523" s="40"/>
      <c r="DZ523" s="41">
        <f t="shared" si="781"/>
        <v>3.0300221183000756E-2</v>
      </c>
      <c r="EA523" s="41">
        <f t="shared" si="782"/>
        <v>6.5933513564925453E-2</v>
      </c>
      <c r="EB523" s="41">
        <f t="shared" si="783"/>
        <v>1.1451252563152683E-2</v>
      </c>
      <c r="EC523" s="41">
        <f t="shared" si="784"/>
        <v>4.8601775897782412E-3</v>
      </c>
      <c r="ED523" s="41">
        <f t="shared" si="785"/>
        <v>1.8818355342414268E-3</v>
      </c>
      <c r="EE523" s="41">
        <f t="shared" si="786"/>
        <v>1.5799716878224124</v>
      </c>
      <c r="EF523" s="41">
        <f t="shared" si="787"/>
        <v>0.14854010393107453</v>
      </c>
      <c r="EG523" s="41">
        <f t="shared" si="788"/>
        <v>4.3714851651791418E-2</v>
      </c>
      <c r="EH523" s="41">
        <f t="shared" si="789"/>
        <v>0.13349937496389186</v>
      </c>
      <c r="EI523" s="41">
        <f t="shared" si="790"/>
        <v>0</v>
      </c>
      <c r="EJ523" s="41">
        <f t="shared" si="791"/>
        <v>0</v>
      </c>
      <c r="EK523" s="41">
        <f t="shared" si="792"/>
        <v>0.97984698119573133</v>
      </c>
      <c r="EL523" s="40"/>
      <c r="EM523" s="82">
        <f t="shared" si="793"/>
        <v>3</v>
      </c>
      <c r="EN523" s="40"/>
      <c r="EO523" s="80">
        <f t="shared" si="794"/>
        <v>0.97138218201328375</v>
      </c>
      <c r="EP523" s="80">
        <f t="shared" si="795"/>
        <v>1.3241789635497214</v>
      </c>
      <c r="EQ523" s="80">
        <f t="shared" si="796"/>
        <v>0.35279678153643768</v>
      </c>
      <c r="ER523" s="80"/>
      <c r="ES523" s="80">
        <f t="shared" si="738"/>
        <v>16.978254491698781</v>
      </c>
      <c r="ET523" s="80">
        <f t="shared" si="739"/>
        <v>51.936492497075768</v>
      </c>
      <c r="EU523" s="80"/>
      <c r="EV523" s="80">
        <f t="shared" si="797"/>
        <v>0.35279678153643768</v>
      </c>
      <c r="EW523" s="80">
        <f t="shared" si="798"/>
        <v>0.97138218201328375</v>
      </c>
      <c r="EX523" s="84">
        <f t="shared" si="799"/>
        <v>0.31644644354143669</v>
      </c>
      <c r="EY523" s="85">
        <f t="shared" si="800"/>
        <v>0.41060633237844579</v>
      </c>
      <c r="EZ523" s="86">
        <f>3</f>
        <v>3</v>
      </c>
      <c r="FA523" s="75"/>
      <c r="FB523" s="88"/>
      <c r="FC523" s="80">
        <f t="shared" si="801"/>
        <v>0.51100000000000001</v>
      </c>
      <c r="FD523" s="80">
        <f t="shared" si="802"/>
        <v>1.492</v>
      </c>
      <c r="FE523" s="80">
        <f t="shared" si="803"/>
        <v>0.45600000000000002</v>
      </c>
      <c r="FF523" s="80">
        <f t="shared" si="804"/>
        <v>0.153</v>
      </c>
      <c r="FG523" s="80">
        <f t="shared" si="805"/>
        <v>8.5999999999999993E-2</v>
      </c>
      <c r="FH523" s="80">
        <f t="shared" si="806"/>
        <v>16.978254491698781</v>
      </c>
      <c r="FI523" s="80">
        <f t="shared" si="807"/>
        <v>51.936492497075768</v>
      </c>
      <c r="FJ523" s="80">
        <f t="shared" si="808"/>
        <v>2.8340000000000001</v>
      </c>
      <c r="FK523" s="80">
        <f t="shared" si="809"/>
        <v>1.226</v>
      </c>
      <c r="FL523" s="80">
        <f t="shared" si="810"/>
        <v>3.7970000000000002</v>
      </c>
      <c r="FM523" s="80">
        <f t="shared" si="811"/>
        <v>0</v>
      </c>
      <c r="FN523" s="80">
        <f t="shared" si="812"/>
        <v>0</v>
      </c>
      <c r="FO523" s="80">
        <f t="shared" si="813"/>
        <v>21.966000000000001</v>
      </c>
      <c r="FP523" s="80">
        <f t="shared" si="814"/>
        <v>101.43574698877455</v>
      </c>
    </row>
    <row r="524" spans="1:172" ht="21">
      <c r="A524" s="40">
        <v>522</v>
      </c>
      <c r="B524" s="41" t="s">
        <v>73</v>
      </c>
      <c r="C524" s="252">
        <v>0.20300000000000001</v>
      </c>
      <c r="D524" s="252">
        <v>2.1520000000000001</v>
      </c>
      <c r="E524" s="252">
        <v>0.41799999999999998</v>
      </c>
      <c r="F524" s="252">
        <v>9.4E-2</v>
      </c>
      <c r="G524" s="252">
        <v>0.14099999999999999</v>
      </c>
      <c r="H524" s="252">
        <v>64.327748483812329</v>
      </c>
      <c r="I524" s="252">
        <v>2.9460000000000002</v>
      </c>
      <c r="J524" s="252">
        <v>1.32</v>
      </c>
      <c r="K524" s="252">
        <v>3.6469999999999998</v>
      </c>
      <c r="L524" s="256">
        <v>0</v>
      </c>
      <c r="M524" s="256">
        <v>0</v>
      </c>
      <c r="N524" s="252">
        <v>21.584</v>
      </c>
      <c r="O524" s="71"/>
      <c r="P524" s="70">
        <f t="shared" si="725"/>
        <v>102.29087187804814</v>
      </c>
      <c r="Q524" s="70">
        <f t="shared" si="740"/>
        <v>96.832748483812324</v>
      </c>
      <c r="S524" s="48">
        <v>60.085000000000001</v>
      </c>
      <c r="T524" s="48">
        <v>40.311</v>
      </c>
      <c r="U524" s="48">
        <v>70.936999999999998</v>
      </c>
      <c r="V524" s="48">
        <v>56.079000000000001</v>
      </c>
      <c r="W524" s="48">
        <v>81.41</v>
      </c>
      <c r="X524" s="49">
        <v>71.849999999999994</v>
      </c>
      <c r="Y524" s="48">
        <v>101.962</v>
      </c>
      <c r="Z524" s="48">
        <v>149.88</v>
      </c>
      <c r="AA524" s="48">
        <v>152</v>
      </c>
      <c r="AB524" s="48">
        <v>61.978999999999999</v>
      </c>
      <c r="AC524" s="48">
        <v>94.203000000000003</v>
      </c>
      <c r="AD524" s="49">
        <v>79.87</v>
      </c>
      <c r="AE524" s="40"/>
      <c r="AF524" s="41">
        <v>1</v>
      </c>
      <c r="AG524" s="41">
        <v>1</v>
      </c>
      <c r="AH524" s="41">
        <v>1</v>
      </c>
      <c r="AI524" s="41">
        <v>1</v>
      </c>
      <c r="AJ524" s="41">
        <v>1</v>
      </c>
      <c r="AK524" s="50">
        <v>1</v>
      </c>
      <c r="AL524" s="41">
        <v>2</v>
      </c>
      <c r="AM524" s="41">
        <v>2</v>
      </c>
      <c r="AN524" s="41">
        <v>2</v>
      </c>
      <c r="AO524" s="41">
        <v>2</v>
      </c>
      <c r="AP524" s="41">
        <v>2</v>
      </c>
      <c r="AQ524" s="50">
        <v>1</v>
      </c>
      <c r="AR524" s="40"/>
      <c r="AS524" s="41">
        <v>4</v>
      </c>
      <c r="AT524" s="41">
        <v>2</v>
      </c>
      <c r="AU524" s="41">
        <v>2</v>
      </c>
      <c r="AV524" s="41">
        <v>2</v>
      </c>
      <c r="AW524" s="41">
        <v>2</v>
      </c>
      <c r="AX524" s="50">
        <v>2</v>
      </c>
      <c r="AY524" s="41">
        <v>3</v>
      </c>
      <c r="AZ524" s="41">
        <v>3</v>
      </c>
      <c r="BA524" s="41">
        <v>3</v>
      </c>
      <c r="BB524" s="41">
        <v>1</v>
      </c>
      <c r="BC524" s="41">
        <v>1</v>
      </c>
      <c r="BD524" s="50">
        <v>4</v>
      </c>
      <c r="BE524" s="40"/>
      <c r="BF524" s="59">
        <v>2</v>
      </c>
      <c r="BG524" s="59">
        <v>1</v>
      </c>
      <c r="BH524" s="59">
        <v>1</v>
      </c>
      <c r="BI524" s="59">
        <v>1</v>
      </c>
      <c r="BJ524" s="59">
        <v>1</v>
      </c>
      <c r="BK524" s="60">
        <v>1</v>
      </c>
      <c r="BL524" s="59">
        <v>3</v>
      </c>
      <c r="BM524" s="59">
        <v>3</v>
      </c>
      <c r="BN524" s="59">
        <v>3</v>
      </c>
      <c r="BO524" s="59">
        <v>1</v>
      </c>
      <c r="BP524" s="59">
        <v>1</v>
      </c>
      <c r="BQ524" s="60">
        <v>2</v>
      </c>
      <c r="BR524" s="40"/>
      <c r="BS524" s="51">
        <f t="shared" si="726"/>
        <v>3.3785470583340268E-3</v>
      </c>
      <c r="BT524" s="51">
        <f t="shared" si="727"/>
        <v>5.3384932152514206E-2</v>
      </c>
      <c r="BU524" s="51">
        <f t="shared" si="728"/>
        <v>5.8925525466258797E-3</v>
      </c>
      <c r="BV524" s="51">
        <f t="shared" si="729"/>
        <v>1.6762067797214644E-3</v>
      </c>
      <c r="BW524" s="51">
        <f t="shared" si="730"/>
        <v>1.731973958973099E-3</v>
      </c>
      <c r="BX524" s="51">
        <f t="shared" si="731"/>
        <v>0.89530617235646948</v>
      </c>
      <c r="BY524" s="51">
        <f t="shared" si="732"/>
        <v>2.8893117043604481E-2</v>
      </c>
      <c r="BZ524" s="51">
        <f t="shared" si="733"/>
        <v>8.8070456365092076E-3</v>
      </c>
      <c r="CA524" s="51">
        <f t="shared" si="734"/>
        <v>2.3993421052631577E-2</v>
      </c>
      <c r="CB524" s="51">
        <f t="shared" si="735"/>
        <v>0</v>
      </c>
      <c r="CC524" s="51">
        <f t="shared" si="736"/>
        <v>0</v>
      </c>
      <c r="CD524" s="51">
        <f t="shared" si="737"/>
        <v>0.27023913860022536</v>
      </c>
      <c r="CE524" s="40"/>
      <c r="CF524" s="53">
        <f t="shared" si="741"/>
        <v>1.7748245115348154</v>
      </c>
      <c r="CG524" s="40"/>
      <c r="CH524" s="61">
        <f t="shared" si="742"/>
        <v>3.3785470583340268E-3</v>
      </c>
      <c r="CI524" s="61">
        <f t="shared" si="743"/>
        <v>5.3384932152514206E-2</v>
      </c>
      <c r="CJ524" s="61">
        <f t="shared" si="744"/>
        <v>5.8925525466258797E-3</v>
      </c>
      <c r="CK524" s="61">
        <f t="shared" si="745"/>
        <v>1.6762067797214644E-3</v>
      </c>
      <c r="CL524" s="61">
        <f t="shared" si="746"/>
        <v>1.731973958973099E-3</v>
      </c>
      <c r="CM524" s="61">
        <f t="shared" si="747"/>
        <v>0.89530617235646948</v>
      </c>
      <c r="CN524" s="61">
        <f t="shared" si="748"/>
        <v>5.7786234087208961E-2</v>
      </c>
      <c r="CO524" s="61">
        <f t="shared" si="749"/>
        <v>1.7614091273018415E-2</v>
      </c>
      <c r="CP524" s="61">
        <f t="shared" si="750"/>
        <v>4.7986842105263154E-2</v>
      </c>
      <c r="CQ524" s="61">
        <f t="shared" si="751"/>
        <v>0</v>
      </c>
      <c r="CR524" s="61">
        <f t="shared" si="752"/>
        <v>0</v>
      </c>
      <c r="CS524" s="61">
        <f t="shared" si="753"/>
        <v>0.27023913860022536</v>
      </c>
      <c r="CT524" s="40"/>
      <c r="CU524" s="54">
        <f t="shared" si="754"/>
        <v>5.9963281325050768E-3</v>
      </c>
      <c r="CV524" s="54">
        <f t="shared" si="755"/>
        <v>9.4748886130905277E-2</v>
      </c>
      <c r="CW524" s="54">
        <f t="shared" si="756"/>
        <v>1.045824669525851E-2</v>
      </c>
      <c r="CX524" s="54">
        <f t="shared" si="757"/>
        <v>2.9749728790504941E-3</v>
      </c>
      <c r="CY524" s="54">
        <f t="shared" si="758"/>
        <v>3.0739498357254509E-3</v>
      </c>
      <c r="CZ524" s="54">
        <f t="shared" si="759"/>
        <v>1.5890113400266761</v>
      </c>
      <c r="DA524" s="54">
        <f t="shared" si="760"/>
        <v>0.10256042468726714</v>
      </c>
      <c r="DB524" s="54">
        <f t="shared" si="761"/>
        <v>3.1261920939764563E-2</v>
      </c>
      <c r="DC524" s="54">
        <f t="shared" si="762"/>
        <v>8.5168223599571991E-2</v>
      </c>
      <c r="DD524" s="54">
        <f t="shared" si="763"/>
        <v>0</v>
      </c>
      <c r="DE524" s="54">
        <f t="shared" si="764"/>
        <v>0</v>
      </c>
      <c r="DF524" s="54">
        <f t="shared" si="765"/>
        <v>0.47962704716373422</v>
      </c>
      <c r="DG524" s="40"/>
      <c r="DH524" s="80">
        <f t="shared" si="766"/>
        <v>2.4048813400904585</v>
      </c>
      <c r="DI524" s="80">
        <f t="shared" si="767"/>
        <v>0.83164186384546146</v>
      </c>
      <c r="DJ524" s="40"/>
      <c r="DK524" s="54">
        <f t="shared" si="768"/>
        <v>6.7570941166680536E-3</v>
      </c>
      <c r="DL524" s="54">
        <f t="shared" si="769"/>
        <v>5.3384932152514206E-2</v>
      </c>
      <c r="DM524" s="54">
        <f t="shared" si="770"/>
        <v>5.8925525466258797E-3</v>
      </c>
      <c r="DN524" s="54">
        <f t="shared" si="771"/>
        <v>1.6762067797214644E-3</v>
      </c>
      <c r="DO524" s="54">
        <f t="shared" si="772"/>
        <v>1.731973958973099E-3</v>
      </c>
      <c r="DP524" s="54">
        <f t="shared" si="773"/>
        <v>0.89530617235646948</v>
      </c>
      <c r="DQ524" s="54">
        <f t="shared" si="774"/>
        <v>8.6679351130813445E-2</v>
      </c>
      <c r="DR524" s="54">
        <f t="shared" si="775"/>
        <v>2.6421136909527625E-2</v>
      </c>
      <c r="DS524" s="54">
        <f t="shared" si="776"/>
        <v>7.1980263157894728E-2</v>
      </c>
      <c r="DT524" s="54">
        <f t="shared" si="777"/>
        <v>0</v>
      </c>
      <c r="DU524" s="54">
        <f t="shared" si="778"/>
        <v>0</v>
      </c>
      <c r="DV524" s="54">
        <f t="shared" si="779"/>
        <v>0.54047827720045072</v>
      </c>
      <c r="DW524" s="54"/>
      <c r="DX524" s="63">
        <f t="shared" si="780"/>
        <v>1.6903079603096587</v>
      </c>
      <c r="DY524" s="40"/>
      <c r="DZ524" s="41">
        <f t="shared" si="781"/>
        <v>1.1992656265010154E-2</v>
      </c>
      <c r="EA524" s="41">
        <f t="shared" si="782"/>
        <v>9.4748886130905277E-2</v>
      </c>
      <c r="EB524" s="41">
        <f t="shared" si="783"/>
        <v>1.045824669525851E-2</v>
      </c>
      <c r="EC524" s="41">
        <f t="shared" si="784"/>
        <v>2.9749728790504941E-3</v>
      </c>
      <c r="ED524" s="41">
        <f t="shared" si="785"/>
        <v>3.0739498357254509E-3</v>
      </c>
      <c r="EE524" s="41">
        <f t="shared" si="786"/>
        <v>1.5890113400266761</v>
      </c>
      <c r="EF524" s="41">
        <f t="shared" si="787"/>
        <v>0.15384063703090073</v>
      </c>
      <c r="EG524" s="41">
        <f t="shared" si="788"/>
        <v>4.6892881409646849E-2</v>
      </c>
      <c r="EH524" s="41">
        <f t="shared" si="789"/>
        <v>0.12775233539935799</v>
      </c>
      <c r="EI524" s="41">
        <f t="shared" si="790"/>
        <v>0</v>
      </c>
      <c r="EJ524" s="41">
        <f t="shared" si="791"/>
        <v>0</v>
      </c>
      <c r="EK524" s="41">
        <f t="shared" si="792"/>
        <v>0.95925409432746844</v>
      </c>
      <c r="EL524" s="40"/>
      <c r="EM524" s="82">
        <f t="shared" si="793"/>
        <v>3</v>
      </c>
      <c r="EN524" s="40"/>
      <c r="EO524" s="80">
        <f t="shared" si="794"/>
        <v>1.0101488169272308</v>
      </c>
      <c r="EP524" s="80">
        <f t="shared" si="795"/>
        <v>1.3214883524913592</v>
      </c>
      <c r="EQ524" s="80">
        <f t="shared" si="796"/>
        <v>0.31133953556412841</v>
      </c>
      <c r="ER524" s="80"/>
      <c r="ES524" s="80">
        <f t="shared" si="738"/>
        <v>15.155465652859132</v>
      </c>
      <c r="ET524" s="80">
        <f t="shared" si="739"/>
        <v>54.630406225189006</v>
      </c>
      <c r="EU524" s="80"/>
      <c r="EV524" s="80">
        <f t="shared" si="797"/>
        <v>0.31133953556412841</v>
      </c>
      <c r="EW524" s="80">
        <f t="shared" si="798"/>
        <v>1.0101488169272308</v>
      </c>
      <c r="EX524" s="84">
        <f t="shared" si="799"/>
        <v>0.33624295290004846</v>
      </c>
      <c r="EY524" s="85">
        <f t="shared" si="800"/>
        <v>0.39887793145394296</v>
      </c>
      <c r="EZ524" s="86">
        <f>3</f>
        <v>3</v>
      </c>
      <c r="FA524" s="75"/>
      <c r="FB524" s="88"/>
      <c r="FC524" s="80">
        <f t="shared" si="801"/>
        <v>0.20300000000000001</v>
      </c>
      <c r="FD524" s="80">
        <f t="shared" si="802"/>
        <v>2.1520000000000001</v>
      </c>
      <c r="FE524" s="80">
        <f t="shared" si="803"/>
        <v>0.41799999999999998</v>
      </c>
      <c r="FF524" s="80">
        <f t="shared" si="804"/>
        <v>9.4E-2</v>
      </c>
      <c r="FG524" s="80">
        <f t="shared" si="805"/>
        <v>0.14099999999999999</v>
      </c>
      <c r="FH524" s="80">
        <f t="shared" si="806"/>
        <v>15.155465652859132</v>
      </c>
      <c r="FI524" s="80">
        <f t="shared" si="807"/>
        <v>54.630406225189006</v>
      </c>
      <c r="FJ524" s="80">
        <f t="shared" si="808"/>
        <v>2.9460000000000002</v>
      </c>
      <c r="FK524" s="80">
        <f t="shared" si="809"/>
        <v>1.32</v>
      </c>
      <c r="FL524" s="80">
        <f t="shared" si="810"/>
        <v>3.6469999999999998</v>
      </c>
      <c r="FM524" s="80">
        <f t="shared" si="811"/>
        <v>0</v>
      </c>
      <c r="FN524" s="80">
        <f t="shared" si="812"/>
        <v>0</v>
      </c>
      <c r="FO524" s="80">
        <f t="shared" si="813"/>
        <v>21.584</v>
      </c>
      <c r="FP524" s="80">
        <f t="shared" si="814"/>
        <v>102.29087187804814</v>
      </c>
    </row>
    <row r="525" spans="1:172" ht="21">
      <c r="A525" s="40">
        <v>523</v>
      </c>
      <c r="B525" s="41" t="s">
        <v>73</v>
      </c>
      <c r="C525" s="251">
        <v>3.9E-2</v>
      </c>
      <c r="D525" s="251">
        <v>2.2250000000000001</v>
      </c>
      <c r="E525" s="251">
        <v>0.41699999999999998</v>
      </c>
      <c r="F525" s="251">
        <v>0.01</v>
      </c>
      <c r="G525" s="251">
        <v>0</v>
      </c>
      <c r="H525" s="251">
        <v>66.919214641783796</v>
      </c>
      <c r="I525" s="251">
        <v>2.8639999999999999</v>
      </c>
      <c r="J525" s="251">
        <v>1.373</v>
      </c>
      <c r="K525" s="251">
        <v>3.766</v>
      </c>
      <c r="L525" s="256">
        <v>0</v>
      </c>
      <c r="M525" s="256">
        <v>0</v>
      </c>
      <c r="N525" s="251">
        <v>20.946999999999999</v>
      </c>
      <c r="O525" s="71"/>
      <c r="P525" s="70">
        <f t="shared" si="725"/>
        <v>104.37993733888267</v>
      </c>
      <c r="Q525" s="70">
        <f t="shared" si="740"/>
        <v>98.560214641783816</v>
      </c>
      <c r="S525" s="48">
        <v>60.085000000000001</v>
      </c>
      <c r="T525" s="48">
        <v>40.311</v>
      </c>
      <c r="U525" s="48">
        <v>70.936999999999998</v>
      </c>
      <c r="V525" s="48">
        <v>56.079000000000001</v>
      </c>
      <c r="W525" s="48">
        <v>81.41</v>
      </c>
      <c r="X525" s="49">
        <v>71.849999999999994</v>
      </c>
      <c r="Y525" s="48">
        <v>101.962</v>
      </c>
      <c r="Z525" s="48">
        <v>149.88</v>
      </c>
      <c r="AA525" s="48">
        <v>152</v>
      </c>
      <c r="AB525" s="48">
        <v>61.978999999999999</v>
      </c>
      <c r="AC525" s="48">
        <v>94.203000000000003</v>
      </c>
      <c r="AD525" s="49">
        <v>79.87</v>
      </c>
      <c r="AE525" s="40"/>
      <c r="AF525" s="41">
        <v>1</v>
      </c>
      <c r="AG525" s="41">
        <v>1</v>
      </c>
      <c r="AH525" s="41">
        <v>1</v>
      </c>
      <c r="AI525" s="41">
        <v>1</v>
      </c>
      <c r="AJ525" s="41">
        <v>1</v>
      </c>
      <c r="AK525" s="50">
        <v>1</v>
      </c>
      <c r="AL525" s="41">
        <v>2</v>
      </c>
      <c r="AM525" s="41">
        <v>2</v>
      </c>
      <c r="AN525" s="41">
        <v>2</v>
      </c>
      <c r="AO525" s="41">
        <v>2</v>
      </c>
      <c r="AP525" s="41">
        <v>2</v>
      </c>
      <c r="AQ525" s="50">
        <v>1</v>
      </c>
      <c r="AR525" s="40"/>
      <c r="AS525" s="41">
        <v>4</v>
      </c>
      <c r="AT525" s="41">
        <v>2</v>
      </c>
      <c r="AU525" s="41">
        <v>2</v>
      </c>
      <c r="AV525" s="41">
        <v>2</v>
      </c>
      <c r="AW525" s="41">
        <v>2</v>
      </c>
      <c r="AX525" s="50">
        <v>2</v>
      </c>
      <c r="AY525" s="41">
        <v>3</v>
      </c>
      <c r="AZ525" s="41">
        <v>3</v>
      </c>
      <c r="BA525" s="41">
        <v>3</v>
      </c>
      <c r="BB525" s="41">
        <v>1</v>
      </c>
      <c r="BC525" s="41">
        <v>1</v>
      </c>
      <c r="BD525" s="50">
        <v>4</v>
      </c>
      <c r="BE525" s="40"/>
      <c r="BF525" s="59">
        <v>2</v>
      </c>
      <c r="BG525" s="59">
        <v>1</v>
      </c>
      <c r="BH525" s="59">
        <v>1</v>
      </c>
      <c r="BI525" s="59">
        <v>1</v>
      </c>
      <c r="BJ525" s="59">
        <v>1</v>
      </c>
      <c r="BK525" s="60">
        <v>1</v>
      </c>
      <c r="BL525" s="59">
        <v>3</v>
      </c>
      <c r="BM525" s="59">
        <v>3</v>
      </c>
      <c r="BN525" s="59">
        <v>3</v>
      </c>
      <c r="BO525" s="59">
        <v>1</v>
      </c>
      <c r="BP525" s="59">
        <v>1</v>
      </c>
      <c r="BQ525" s="60">
        <v>2</v>
      </c>
      <c r="BR525" s="40"/>
      <c r="BS525" s="51">
        <f t="shared" si="726"/>
        <v>6.4908046933510855E-4</v>
      </c>
      <c r="BT525" s="51">
        <f t="shared" si="727"/>
        <v>5.5195852248765845E-2</v>
      </c>
      <c r="BU525" s="51">
        <f t="shared" si="728"/>
        <v>5.8784555309640951E-3</v>
      </c>
      <c r="BV525" s="51">
        <f t="shared" si="729"/>
        <v>1.783198701831345E-4</v>
      </c>
      <c r="BW525" s="51">
        <f t="shared" si="730"/>
        <v>0</v>
      </c>
      <c r="BX525" s="51">
        <f t="shared" si="731"/>
        <v>0.93137389898098544</v>
      </c>
      <c r="BY525" s="51">
        <f t="shared" si="732"/>
        <v>2.8088895863164706E-2</v>
      </c>
      <c r="BZ525" s="51">
        <f t="shared" si="733"/>
        <v>9.1606618628235926E-3</v>
      </c>
      <c r="CA525" s="51">
        <f t="shared" si="734"/>
        <v>2.4776315789473684E-2</v>
      </c>
      <c r="CB525" s="51">
        <f t="shared" si="735"/>
        <v>0</v>
      </c>
      <c r="CC525" s="51">
        <f t="shared" si="736"/>
        <v>0</v>
      </c>
      <c r="CD525" s="51">
        <f t="shared" si="737"/>
        <v>0.26226367847752596</v>
      </c>
      <c r="CE525" s="40"/>
      <c r="CF525" s="53">
        <f t="shared" si="741"/>
        <v>1.7600163033097036</v>
      </c>
      <c r="CG525" s="40"/>
      <c r="CH525" s="61">
        <f t="shared" si="742"/>
        <v>6.4908046933510855E-4</v>
      </c>
      <c r="CI525" s="61">
        <f t="shared" si="743"/>
        <v>5.5195852248765845E-2</v>
      </c>
      <c r="CJ525" s="61">
        <f t="shared" si="744"/>
        <v>5.8784555309640951E-3</v>
      </c>
      <c r="CK525" s="61">
        <f t="shared" si="745"/>
        <v>1.783198701831345E-4</v>
      </c>
      <c r="CL525" s="61">
        <f t="shared" si="746"/>
        <v>0</v>
      </c>
      <c r="CM525" s="61">
        <f t="shared" si="747"/>
        <v>0.93137389898098544</v>
      </c>
      <c r="CN525" s="61">
        <f t="shared" si="748"/>
        <v>5.6177791726329411E-2</v>
      </c>
      <c r="CO525" s="61">
        <f t="shared" si="749"/>
        <v>1.8321323725647185E-2</v>
      </c>
      <c r="CP525" s="61">
        <f t="shared" si="750"/>
        <v>4.9552631578947369E-2</v>
      </c>
      <c r="CQ525" s="61">
        <f t="shared" si="751"/>
        <v>0</v>
      </c>
      <c r="CR525" s="61">
        <f t="shared" si="752"/>
        <v>0</v>
      </c>
      <c r="CS525" s="61">
        <f t="shared" si="753"/>
        <v>0.26226367847752596</v>
      </c>
      <c r="CT525" s="40"/>
      <c r="CU525" s="54">
        <f t="shared" si="754"/>
        <v>1.1423922081897052E-3</v>
      </c>
      <c r="CV525" s="54">
        <f t="shared" si="755"/>
        <v>9.7145599832901455E-2</v>
      </c>
      <c r="CW525" s="54">
        <f t="shared" si="756"/>
        <v>1.0346177572777908E-2</v>
      </c>
      <c r="CX525" s="54">
        <f t="shared" si="757"/>
        <v>3.1384587872638662E-4</v>
      </c>
      <c r="CY525" s="54">
        <f t="shared" si="758"/>
        <v>0</v>
      </c>
      <c r="CZ525" s="54">
        <f t="shared" si="759"/>
        <v>1.6392332466836592</v>
      </c>
      <c r="DA525" s="54">
        <f t="shared" si="760"/>
        <v>9.8873829322276743E-2</v>
      </c>
      <c r="DB525" s="54">
        <f t="shared" si="761"/>
        <v>3.2245828455353925E-2</v>
      </c>
      <c r="DC525" s="54">
        <f t="shared" si="762"/>
        <v>8.7213439450846628E-2</v>
      </c>
      <c r="DD525" s="54">
        <f t="shared" si="763"/>
        <v>0</v>
      </c>
      <c r="DE525" s="54">
        <f t="shared" si="764"/>
        <v>0</v>
      </c>
      <c r="DF525" s="54">
        <f t="shared" si="765"/>
        <v>0.46158834988641995</v>
      </c>
      <c r="DG525" s="40"/>
      <c r="DH525" s="80">
        <f t="shared" si="766"/>
        <v>2.428102709291152</v>
      </c>
      <c r="DI525" s="80">
        <f t="shared" si="767"/>
        <v>0.82368838531705679</v>
      </c>
      <c r="DJ525" s="40"/>
      <c r="DK525" s="54">
        <f t="shared" si="768"/>
        <v>1.2981609386702171E-3</v>
      </c>
      <c r="DL525" s="54">
        <f t="shared" si="769"/>
        <v>5.5195852248765845E-2</v>
      </c>
      <c r="DM525" s="54">
        <f t="shared" si="770"/>
        <v>5.8784555309640951E-3</v>
      </c>
      <c r="DN525" s="54">
        <f t="shared" si="771"/>
        <v>1.783198701831345E-4</v>
      </c>
      <c r="DO525" s="54">
        <f t="shared" si="772"/>
        <v>0</v>
      </c>
      <c r="DP525" s="54">
        <f t="shared" si="773"/>
        <v>0.93137389898098544</v>
      </c>
      <c r="DQ525" s="54">
        <f t="shared" si="774"/>
        <v>8.4266687589494113E-2</v>
      </c>
      <c r="DR525" s="54">
        <f t="shared" si="775"/>
        <v>2.7481985588470779E-2</v>
      </c>
      <c r="DS525" s="54">
        <f t="shared" si="776"/>
        <v>7.432894736842105E-2</v>
      </c>
      <c r="DT525" s="54">
        <f t="shared" si="777"/>
        <v>0</v>
      </c>
      <c r="DU525" s="54">
        <f t="shared" si="778"/>
        <v>0</v>
      </c>
      <c r="DV525" s="54">
        <f t="shared" si="779"/>
        <v>0.52452735695505193</v>
      </c>
      <c r="DW525" s="54"/>
      <c r="DX525" s="63">
        <f t="shared" si="780"/>
        <v>1.7045296650710065</v>
      </c>
      <c r="DY525" s="40"/>
      <c r="DZ525" s="41">
        <f t="shared" si="781"/>
        <v>2.2847844163794103E-3</v>
      </c>
      <c r="EA525" s="41">
        <f t="shared" si="782"/>
        <v>9.7145599832901455E-2</v>
      </c>
      <c r="EB525" s="41">
        <f t="shared" si="783"/>
        <v>1.0346177572777908E-2</v>
      </c>
      <c r="EC525" s="41">
        <f t="shared" si="784"/>
        <v>3.1384587872638662E-4</v>
      </c>
      <c r="ED525" s="41">
        <f t="shared" si="785"/>
        <v>0</v>
      </c>
      <c r="EE525" s="41">
        <f t="shared" si="786"/>
        <v>1.6392332466836592</v>
      </c>
      <c r="EF525" s="41">
        <f t="shared" si="787"/>
        <v>0.14831074398341509</v>
      </c>
      <c r="EG525" s="41">
        <f t="shared" si="788"/>
        <v>4.8368742683030888E-2</v>
      </c>
      <c r="EH525" s="41">
        <f t="shared" si="789"/>
        <v>0.13082015917626993</v>
      </c>
      <c r="EI525" s="41">
        <f t="shared" si="790"/>
        <v>0</v>
      </c>
      <c r="EJ525" s="41">
        <f t="shared" si="791"/>
        <v>0</v>
      </c>
      <c r="EK525" s="41">
        <f t="shared" si="792"/>
        <v>0.92317669977283989</v>
      </c>
      <c r="EL525" s="40"/>
      <c r="EM525" s="82">
        <f t="shared" si="793"/>
        <v>3</v>
      </c>
      <c r="EN525" s="40"/>
      <c r="EO525" s="80">
        <f t="shared" si="794"/>
        <v>1.057869688097659</v>
      </c>
      <c r="EP525" s="80">
        <f t="shared" si="795"/>
        <v>1.3502173861189</v>
      </c>
      <c r="EQ525" s="80">
        <f t="shared" si="796"/>
        <v>0.29234769802124094</v>
      </c>
      <c r="ER525" s="80"/>
      <c r="ES525" s="80">
        <f t="shared" si="738"/>
        <v>14.489280433685689</v>
      </c>
      <c r="ET525" s="80">
        <f t="shared" si="739"/>
        <v>58.249656905196986</v>
      </c>
      <c r="EU525" s="80"/>
      <c r="EV525" s="80">
        <f t="shared" si="797"/>
        <v>0.29234769802124094</v>
      </c>
      <c r="EW525" s="80">
        <f t="shared" si="798"/>
        <v>1.057869688097659</v>
      </c>
      <c r="EX525" s="84">
        <f t="shared" si="799"/>
        <v>0.32728111272107274</v>
      </c>
      <c r="EY525" s="85">
        <f t="shared" si="800"/>
        <v>0.38020496259910991</v>
      </c>
      <c r="EZ525" s="86">
        <f>3</f>
        <v>3</v>
      </c>
      <c r="FA525" s="75"/>
      <c r="FB525" s="88"/>
      <c r="FC525" s="80">
        <f t="shared" si="801"/>
        <v>3.9E-2</v>
      </c>
      <c r="FD525" s="80">
        <f t="shared" si="802"/>
        <v>2.2250000000000001</v>
      </c>
      <c r="FE525" s="80">
        <f t="shared" si="803"/>
        <v>0.41699999999999998</v>
      </c>
      <c r="FF525" s="80">
        <f t="shared" si="804"/>
        <v>0.01</v>
      </c>
      <c r="FG525" s="80">
        <f t="shared" si="805"/>
        <v>0</v>
      </c>
      <c r="FH525" s="80">
        <f t="shared" si="806"/>
        <v>14.489280433685689</v>
      </c>
      <c r="FI525" s="80">
        <f t="shared" si="807"/>
        <v>58.249656905196986</v>
      </c>
      <c r="FJ525" s="80">
        <f t="shared" si="808"/>
        <v>2.8639999999999999</v>
      </c>
      <c r="FK525" s="80">
        <f t="shared" si="809"/>
        <v>1.373</v>
      </c>
      <c r="FL525" s="80">
        <f t="shared" si="810"/>
        <v>3.766</v>
      </c>
      <c r="FM525" s="80">
        <f t="shared" si="811"/>
        <v>0</v>
      </c>
      <c r="FN525" s="80">
        <f t="shared" si="812"/>
        <v>0</v>
      </c>
      <c r="FO525" s="80">
        <f t="shared" si="813"/>
        <v>20.946999999999999</v>
      </c>
      <c r="FP525" s="80">
        <f t="shared" si="814"/>
        <v>104.37993733888267</v>
      </c>
    </row>
    <row r="526" spans="1:172" ht="21">
      <c r="A526" s="40">
        <v>524</v>
      </c>
      <c r="B526" s="41" t="s">
        <v>73</v>
      </c>
      <c r="C526" s="251">
        <v>4.2999999999999997E-2</v>
      </c>
      <c r="D526" s="251">
        <v>2.1419999999999999</v>
      </c>
      <c r="E526" s="251">
        <v>0.433</v>
      </c>
      <c r="F526" s="251">
        <v>2.8000000000000001E-2</v>
      </c>
      <c r="G526" s="251">
        <v>0.09</v>
      </c>
      <c r="H526" s="251">
        <v>67.18915903323915</v>
      </c>
      <c r="I526" s="251">
        <v>2.9119999999999999</v>
      </c>
      <c r="J526" s="251">
        <v>1.3480000000000001</v>
      </c>
      <c r="K526" s="251">
        <v>3.5089999999999999</v>
      </c>
      <c r="L526" s="256">
        <v>0</v>
      </c>
      <c r="M526" s="256">
        <v>0</v>
      </c>
      <c r="N526" s="251">
        <v>21.084</v>
      </c>
      <c r="O526" s="71"/>
      <c r="P526" s="70">
        <f t="shared" si="725"/>
        <v>104.61038905005859</v>
      </c>
      <c r="Q526" s="70">
        <f t="shared" si="740"/>
        <v>98.778159033239163</v>
      </c>
      <c r="S526" s="48">
        <v>60.085000000000001</v>
      </c>
      <c r="T526" s="48">
        <v>40.311</v>
      </c>
      <c r="U526" s="48">
        <v>70.936999999999998</v>
      </c>
      <c r="V526" s="48">
        <v>56.079000000000001</v>
      </c>
      <c r="W526" s="48">
        <v>81.41</v>
      </c>
      <c r="X526" s="49">
        <v>71.849999999999994</v>
      </c>
      <c r="Y526" s="48">
        <v>101.962</v>
      </c>
      <c r="Z526" s="48">
        <v>149.88</v>
      </c>
      <c r="AA526" s="48">
        <v>152</v>
      </c>
      <c r="AB526" s="48">
        <v>61.978999999999999</v>
      </c>
      <c r="AC526" s="48">
        <v>94.203000000000003</v>
      </c>
      <c r="AD526" s="49">
        <v>79.87</v>
      </c>
      <c r="AE526" s="40"/>
      <c r="AF526" s="41">
        <v>1</v>
      </c>
      <c r="AG526" s="41">
        <v>1</v>
      </c>
      <c r="AH526" s="41">
        <v>1</v>
      </c>
      <c r="AI526" s="41">
        <v>1</v>
      </c>
      <c r="AJ526" s="41">
        <v>1</v>
      </c>
      <c r="AK526" s="50">
        <v>1</v>
      </c>
      <c r="AL526" s="41">
        <v>2</v>
      </c>
      <c r="AM526" s="41">
        <v>2</v>
      </c>
      <c r="AN526" s="41">
        <v>2</v>
      </c>
      <c r="AO526" s="41">
        <v>2</v>
      </c>
      <c r="AP526" s="41">
        <v>2</v>
      </c>
      <c r="AQ526" s="50">
        <v>1</v>
      </c>
      <c r="AR526" s="40"/>
      <c r="AS526" s="41">
        <v>4</v>
      </c>
      <c r="AT526" s="41">
        <v>2</v>
      </c>
      <c r="AU526" s="41">
        <v>2</v>
      </c>
      <c r="AV526" s="41">
        <v>2</v>
      </c>
      <c r="AW526" s="41">
        <v>2</v>
      </c>
      <c r="AX526" s="50">
        <v>2</v>
      </c>
      <c r="AY526" s="41">
        <v>3</v>
      </c>
      <c r="AZ526" s="41">
        <v>3</v>
      </c>
      <c r="BA526" s="41">
        <v>3</v>
      </c>
      <c r="BB526" s="41">
        <v>1</v>
      </c>
      <c r="BC526" s="41">
        <v>1</v>
      </c>
      <c r="BD526" s="50">
        <v>4</v>
      </c>
      <c r="BE526" s="40"/>
      <c r="BF526" s="59">
        <v>2</v>
      </c>
      <c r="BG526" s="59">
        <v>1</v>
      </c>
      <c r="BH526" s="59">
        <v>1</v>
      </c>
      <c r="BI526" s="59">
        <v>1</v>
      </c>
      <c r="BJ526" s="59">
        <v>1</v>
      </c>
      <c r="BK526" s="60">
        <v>1</v>
      </c>
      <c r="BL526" s="59">
        <v>3</v>
      </c>
      <c r="BM526" s="59">
        <v>3</v>
      </c>
      <c r="BN526" s="59">
        <v>3</v>
      </c>
      <c r="BO526" s="59">
        <v>1</v>
      </c>
      <c r="BP526" s="59">
        <v>1</v>
      </c>
      <c r="BQ526" s="60">
        <v>2</v>
      </c>
      <c r="BR526" s="40"/>
      <c r="BS526" s="51">
        <f t="shared" si="726"/>
        <v>7.1565282516435048E-4</v>
      </c>
      <c r="BT526" s="51">
        <f t="shared" si="727"/>
        <v>5.3136860906452331E-2</v>
      </c>
      <c r="BU526" s="51">
        <f t="shared" si="728"/>
        <v>6.1040077815526454E-3</v>
      </c>
      <c r="BV526" s="51">
        <f t="shared" si="729"/>
        <v>4.9929563651277659E-4</v>
      </c>
      <c r="BW526" s="51">
        <f t="shared" si="730"/>
        <v>1.1055152929615526E-3</v>
      </c>
      <c r="BX526" s="51">
        <f t="shared" si="731"/>
        <v>0.93513095383770573</v>
      </c>
      <c r="BY526" s="51">
        <f t="shared" si="732"/>
        <v>2.8559659480983109E-2</v>
      </c>
      <c r="BZ526" s="51">
        <f t="shared" si="733"/>
        <v>8.9938617560715254E-3</v>
      </c>
      <c r="CA526" s="51">
        <f t="shared" si="734"/>
        <v>2.3085526315789473E-2</v>
      </c>
      <c r="CB526" s="51">
        <f t="shared" si="735"/>
        <v>0</v>
      </c>
      <c r="CC526" s="51">
        <f t="shared" si="736"/>
        <v>0</v>
      </c>
      <c r="CD526" s="51">
        <f t="shared" si="737"/>
        <v>0.26397896581945662</v>
      </c>
      <c r="CE526" s="40"/>
      <c r="CF526" s="53">
        <f t="shared" si="741"/>
        <v>1.7571779115990824</v>
      </c>
      <c r="CG526" s="40"/>
      <c r="CH526" s="61">
        <f t="shared" si="742"/>
        <v>7.1565282516435048E-4</v>
      </c>
      <c r="CI526" s="61">
        <f t="shared" si="743"/>
        <v>5.3136860906452331E-2</v>
      </c>
      <c r="CJ526" s="61">
        <f t="shared" si="744"/>
        <v>6.1040077815526454E-3</v>
      </c>
      <c r="CK526" s="61">
        <f t="shared" si="745"/>
        <v>4.9929563651277659E-4</v>
      </c>
      <c r="CL526" s="61">
        <f t="shared" si="746"/>
        <v>1.1055152929615526E-3</v>
      </c>
      <c r="CM526" s="61">
        <f t="shared" si="747"/>
        <v>0.93513095383770573</v>
      </c>
      <c r="CN526" s="61">
        <f t="shared" si="748"/>
        <v>5.7119318961966217E-2</v>
      </c>
      <c r="CO526" s="61">
        <f t="shared" si="749"/>
        <v>1.7987723512143051E-2</v>
      </c>
      <c r="CP526" s="61">
        <f t="shared" si="750"/>
        <v>4.6171052631578946E-2</v>
      </c>
      <c r="CQ526" s="61">
        <f t="shared" si="751"/>
        <v>0</v>
      </c>
      <c r="CR526" s="61">
        <f t="shared" si="752"/>
        <v>0</v>
      </c>
      <c r="CS526" s="61">
        <f t="shared" si="753"/>
        <v>0.26397896581945662</v>
      </c>
      <c r="CT526" s="40"/>
      <c r="CU526" s="54">
        <f t="shared" si="754"/>
        <v>1.2575293367522767E-3</v>
      </c>
      <c r="CV526" s="54">
        <f t="shared" si="755"/>
        <v>9.3370918276530837E-2</v>
      </c>
      <c r="CW526" s="54">
        <f t="shared" si="756"/>
        <v>1.0725827645973225E-2</v>
      </c>
      <c r="CX526" s="54">
        <f t="shared" si="757"/>
        <v>8.7735126383805531E-4</v>
      </c>
      <c r="CY526" s="54">
        <f t="shared" si="758"/>
        <v>1.9425870537270289E-3</v>
      </c>
      <c r="CZ526" s="54">
        <f t="shared" si="759"/>
        <v>1.6431914565361978</v>
      </c>
      <c r="DA526" s="54">
        <f t="shared" si="760"/>
        <v>0.10036880560554967</v>
      </c>
      <c r="DB526" s="54">
        <f t="shared" si="761"/>
        <v>3.160763043548924E-2</v>
      </c>
      <c r="DC526" s="54">
        <f t="shared" si="762"/>
        <v>8.1130753839489214E-2</v>
      </c>
      <c r="DD526" s="54">
        <f t="shared" si="763"/>
        <v>0</v>
      </c>
      <c r="DE526" s="54">
        <f t="shared" si="764"/>
        <v>0</v>
      </c>
      <c r="DF526" s="54">
        <f t="shared" si="765"/>
        <v>0.46385800786471837</v>
      </c>
      <c r="DG526" s="40"/>
      <c r="DH526" s="80">
        <f t="shared" si="766"/>
        <v>2.4283308678582656</v>
      </c>
      <c r="DI526" s="80">
        <f t="shared" si="767"/>
        <v>0.82361099406686533</v>
      </c>
      <c r="DJ526" s="40"/>
      <c r="DK526" s="54">
        <f t="shared" si="768"/>
        <v>1.431305650328701E-3</v>
      </c>
      <c r="DL526" s="54">
        <f t="shared" si="769"/>
        <v>5.3136860906452331E-2</v>
      </c>
      <c r="DM526" s="54">
        <f t="shared" si="770"/>
        <v>6.1040077815526454E-3</v>
      </c>
      <c r="DN526" s="54">
        <f t="shared" si="771"/>
        <v>4.9929563651277659E-4</v>
      </c>
      <c r="DO526" s="54">
        <f t="shared" si="772"/>
        <v>1.1055152929615526E-3</v>
      </c>
      <c r="DP526" s="54">
        <f t="shared" si="773"/>
        <v>0.93513095383770573</v>
      </c>
      <c r="DQ526" s="54">
        <f t="shared" si="774"/>
        <v>8.5678978442949333E-2</v>
      </c>
      <c r="DR526" s="54">
        <f t="shared" si="775"/>
        <v>2.6981585268214578E-2</v>
      </c>
      <c r="DS526" s="54">
        <f t="shared" si="776"/>
        <v>6.9256578947368419E-2</v>
      </c>
      <c r="DT526" s="54">
        <f t="shared" si="777"/>
        <v>0</v>
      </c>
      <c r="DU526" s="54">
        <f t="shared" si="778"/>
        <v>0</v>
      </c>
      <c r="DV526" s="54">
        <f t="shared" si="779"/>
        <v>0.52795793163891325</v>
      </c>
      <c r="DW526" s="54"/>
      <c r="DX526" s="63">
        <f t="shared" si="780"/>
        <v>1.7072830134029591</v>
      </c>
      <c r="DY526" s="40"/>
      <c r="DZ526" s="41">
        <f t="shared" si="781"/>
        <v>2.5150586735045535E-3</v>
      </c>
      <c r="EA526" s="41">
        <f t="shared" si="782"/>
        <v>9.3370918276530837E-2</v>
      </c>
      <c r="EB526" s="41">
        <f t="shared" si="783"/>
        <v>1.0725827645973225E-2</v>
      </c>
      <c r="EC526" s="41">
        <f t="shared" si="784"/>
        <v>8.7735126383805531E-4</v>
      </c>
      <c r="ED526" s="41">
        <f t="shared" si="785"/>
        <v>1.9425870537270289E-3</v>
      </c>
      <c r="EE526" s="41">
        <f t="shared" si="786"/>
        <v>1.6431914565361978</v>
      </c>
      <c r="EF526" s="41">
        <f t="shared" si="787"/>
        <v>0.15055320840832451</v>
      </c>
      <c r="EG526" s="41">
        <f t="shared" si="788"/>
        <v>4.7411445653233859E-2</v>
      </c>
      <c r="EH526" s="41">
        <f t="shared" si="789"/>
        <v>0.12169613075923381</v>
      </c>
      <c r="EI526" s="41">
        <f t="shared" si="790"/>
        <v>0</v>
      </c>
      <c r="EJ526" s="41">
        <f t="shared" si="791"/>
        <v>0</v>
      </c>
      <c r="EK526" s="41">
        <f t="shared" si="792"/>
        <v>0.92771601572943674</v>
      </c>
      <c r="EL526" s="40"/>
      <c r="EM526" s="82">
        <f t="shared" si="793"/>
        <v>3.0000000000000004</v>
      </c>
      <c r="EN526" s="40"/>
      <c r="EO526" s="80">
        <f t="shared" si="794"/>
        <v>1.0583340355988078</v>
      </c>
      <c r="EP526" s="80">
        <f t="shared" si="795"/>
        <v>1.3533505489599582</v>
      </c>
      <c r="EQ526" s="80">
        <f t="shared" si="796"/>
        <v>0.29501651336115042</v>
      </c>
      <c r="ER526" s="80"/>
      <c r="ES526" s="80">
        <f t="shared" si="738"/>
        <v>14.646546269100108</v>
      </c>
      <c r="ET526" s="80">
        <f t="shared" si="739"/>
        <v>58.374842780958474</v>
      </c>
      <c r="EU526" s="80"/>
      <c r="EV526" s="80">
        <f t="shared" si="797"/>
        <v>0.29501651336115042</v>
      </c>
      <c r="EW526" s="80">
        <f t="shared" si="798"/>
        <v>1.0583340355988078</v>
      </c>
      <c r="EX526" s="84">
        <f t="shared" si="799"/>
        <v>0.32128140345734957</v>
      </c>
      <c r="EY526" s="85">
        <f t="shared" si="800"/>
        <v>0.38203855496333655</v>
      </c>
      <c r="EZ526" s="86">
        <f>3</f>
        <v>3</v>
      </c>
      <c r="FA526" s="75"/>
      <c r="FB526" s="88"/>
      <c r="FC526" s="80">
        <f t="shared" si="801"/>
        <v>4.2999999999999997E-2</v>
      </c>
      <c r="FD526" s="80">
        <f t="shared" si="802"/>
        <v>2.1419999999999999</v>
      </c>
      <c r="FE526" s="80">
        <f t="shared" si="803"/>
        <v>0.433</v>
      </c>
      <c r="FF526" s="80">
        <f t="shared" si="804"/>
        <v>2.8000000000000001E-2</v>
      </c>
      <c r="FG526" s="80">
        <f t="shared" si="805"/>
        <v>0.09</v>
      </c>
      <c r="FH526" s="80">
        <f t="shared" si="806"/>
        <v>14.646546269100108</v>
      </c>
      <c r="FI526" s="80">
        <f t="shared" si="807"/>
        <v>58.374842780958474</v>
      </c>
      <c r="FJ526" s="80">
        <f t="shared" si="808"/>
        <v>2.9119999999999999</v>
      </c>
      <c r="FK526" s="80">
        <f t="shared" si="809"/>
        <v>1.3480000000000001</v>
      </c>
      <c r="FL526" s="80">
        <f t="shared" si="810"/>
        <v>3.5089999999999999</v>
      </c>
      <c r="FM526" s="80">
        <f t="shared" si="811"/>
        <v>0</v>
      </c>
      <c r="FN526" s="80">
        <f t="shared" si="812"/>
        <v>0</v>
      </c>
      <c r="FO526" s="80">
        <f t="shared" si="813"/>
        <v>21.084</v>
      </c>
      <c r="FP526" s="80">
        <f t="shared" si="814"/>
        <v>104.61038905005859</v>
      </c>
    </row>
    <row r="527" spans="1:172" ht="21.75" thickBot="1">
      <c r="A527" s="40">
        <v>525</v>
      </c>
      <c r="B527" s="41" t="s">
        <v>73</v>
      </c>
      <c r="C527" s="253">
        <v>1.4999999999999999E-2</v>
      </c>
      <c r="D527" s="253">
        <v>2.222</v>
      </c>
      <c r="E527" s="253">
        <v>0.443</v>
      </c>
      <c r="F527" s="253">
        <v>0</v>
      </c>
      <c r="G527" s="253">
        <v>0.14199999999999999</v>
      </c>
      <c r="H527" s="253">
        <v>67.32413122896682</v>
      </c>
      <c r="I527" s="253">
        <v>2.8929999999999998</v>
      </c>
      <c r="J527" s="253">
        <v>1.2869999999999999</v>
      </c>
      <c r="K527" s="253">
        <v>3.6160000000000001</v>
      </c>
      <c r="L527" s="258">
        <v>0</v>
      </c>
      <c r="M527" s="258">
        <v>0</v>
      </c>
      <c r="N527" s="253">
        <v>21.16</v>
      </c>
      <c r="O527" s="71"/>
      <c r="P527" s="70">
        <f t="shared" si="725"/>
        <v>104.96353487123423</v>
      </c>
      <c r="Q527" s="70">
        <f t="shared" si="740"/>
        <v>99.102131228966826</v>
      </c>
      <c r="S527" s="48">
        <v>60.085000000000001</v>
      </c>
      <c r="T527" s="48">
        <v>40.311</v>
      </c>
      <c r="U527" s="48">
        <v>70.936999999999998</v>
      </c>
      <c r="V527" s="48">
        <v>56.079000000000001</v>
      </c>
      <c r="W527" s="48">
        <v>81.41</v>
      </c>
      <c r="X527" s="49">
        <v>71.849999999999994</v>
      </c>
      <c r="Y527" s="48">
        <v>101.962</v>
      </c>
      <c r="Z527" s="48">
        <v>149.88</v>
      </c>
      <c r="AA527" s="48">
        <v>152</v>
      </c>
      <c r="AB527" s="48">
        <v>61.978999999999999</v>
      </c>
      <c r="AC527" s="48">
        <v>94.203000000000003</v>
      </c>
      <c r="AD527" s="49">
        <v>79.87</v>
      </c>
      <c r="AE527" s="40"/>
      <c r="AF527" s="41">
        <v>1</v>
      </c>
      <c r="AG527" s="41">
        <v>1</v>
      </c>
      <c r="AH527" s="41">
        <v>1</v>
      </c>
      <c r="AI527" s="41">
        <v>1</v>
      </c>
      <c r="AJ527" s="41">
        <v>1</v>
      </c>
      <c r="AK527" s="50">
        <v>1</v>
      </c>
      <c r="AL527" s="41">
        <v>2</v>
      </c>
      <c r="AM527" s="41">
        <v>2</v>
      </c>
      <c r="AN527" s="41">
        <v>2</v>
      </c>
      <c r="AO527" s="41">
        <v>2</v>
      </c>
      <c r="AP527" s="41">
        <v>2</v>
      </c>
      <c r="AQ527" s="50">
        <v>1</v>
      </c>
      <c r="AR527" s="40"/>
      <c r="AS527" s="41">
        <v>4</v>
      </c>
      <c r="AT527" s="41">
        <v>2</v>
      </c>
      <c r="AU527" s="41">
        <v>2</v>
      </c>
      <c r="AV527" s="41">
        <v>2</v>
      </c>
      <c r="AW527" s="41">
        <v>2</v>
      </c>
      <c r="AX527" s="50">
        <v>2</v>
      </c>
      <c r="AY527" s="41">
        <v>3</v>
      </c>
      <c r="AZ527" s="41">
        <v>3</v>
      </c>
      <c r="BA527" s="41">
        <v>3</v>
      </c>
      <c r="BB527" s="41">
        <v>1</v>
      </c>
      <c r="BC527" s="41">
        <v>1</v>
      </c>
      <c r="BD527" s="50">
        <v>4</v>
      </c>
      <c r="BE527" s="40"/>
      <c r="BF527" s="59">
        <v>2</v>
      </c>
      <c r="BG527" s="59">
        <v>1</v>
      </c>
      <c r="BH527" s="59">
        <v>1</v>
      </c>
      <c r="BI527" s="59">
        <v>1</v>
      </c>
      <c r="BJ527" s="59">
        <v>1</v>
      </c>
      <c r="BK527" s="60">
        <v>1</v>
      </c>
      <c r="BL527" s="59">
        <v>3</v>
      </c>
      <c r="BM527" s="59">
        <v>3</v>
      </c>
      <c r="BN527" s="59">
        <v>3</v>
      </c>
      <c r="BO527" s="59">
        <v>1</v>
      </c>
      <c r="BP527" s="59">
        <v>1</v>
      </c>
      <c r="BQ527" s="60">
        <v>2</v>
      </c>
      <c r="BR527" s="40"/>
      <c r="BS527" s="51">
        <f t="shared" si="726"/>
        <v>2.4964633435965716E-4</v>
      </c>
      <c r="BT527" s="51">
        <f t="shared" si="727"/>
        <v>5.5121430874947287E-2</v>
      </c>
      <c r="BU527" s="51">
        <f t="shared" si="728"/>
        <v>6.2449779381704897E-3</v>
      </c>
      <c r="BV527" s="51">
        <f t="shared" si="729"/>
        <v>0</v>
      </c>
      <c r="BW527" s="51">
        <f t="shared" si="730"/>
        <v>1.7442574622282274E-3</v>
      </c>
      <c r="BX527" s="51">
        <f t="shared" si="731"/>
        <v>0.93700948126606576</v>
      </c>
      <c r="BY527" s="51">
        <f t="shared" si="732"/>
        <v>2.8373315548929991E-2</v>
      </c>
      <c r="BZ527" s="51">
        <f t="shared" si="733"/>
        <v>8.5868694955964775E-3</v>
      </c>
      <c r="CA527" s="51">
        <f t="shared" si="734"/>
        <v>2.3789473684210527E-2</v>
      </c>
      <c r="CB527" s="51">
        <f t="shared" si="735"/>
        <v>0</v>
      </c>
      <c r="CC527" s="51">
        <f t="shared" si="736"/>
        <v>0</v>
      </c>
      <c r="CD527" s="51">
        <f t="shared" si="737"/>
        <v>0.26493051208213347</v>
      </c>
      <c r="CE527" s="40"/>
      <c r="CF527" s="53">
        <f t="shared" si="741"/>
        <v>1.7515901396650499</v>
      </c>
      <c r="CG527" s="40"/>
      <c r="CH527" s="61">
        <f t="shared" si="742"/>
        <v>2.4964633435965716E-4</v>
      </c>
      <c r="CI527" s="61">
        <f t="shared" si="743"/>
        <v>5.5121430874947287E-2</v>
      </c>
      <c r="CJ527" s="61">
        <f t="shared" si="744"/>
        <v>6.2449779381704897E-3</v>
      </c>
      <c r="CK527" s="61">
        <f t="shared" si="745"/>
        <v>0</v>
      </c>
      <c r="CL527" s="61">
        <f t="shared" si="746"/>
        <v>1.7442574622282274E-3</v>
      </c>
      <c r="CM527" s="61">
        <f t="shared" si="747"/>
        <v>0.93700948126606576</v>
      </c>
      <c r="CN527" s="61">
        <f t="shared" si="748"/>
        <v>5.6746631097859983E-2</v>
      </c>
      <c r="CO527" s="61">
        <f t="shared" si="749"/>
        <v>1.7173738991192955E-2</v>
      </c>
      <c r="CP527" s="61">
        <f t="shared" si="750"/>
        <v>4.7578947368421054E-2</v>
      </c>
      <c r="CQ527" s="61">
        <f t="shared" si="751"/>
        <v>0</v>
      </c>
      <c r="CR527" s="61">
        <f t="shared" si="752"/>
        <v>0</v>
      </c>
      <c r="CS527" s="61">
        <f t="shared" si="753"/>
        <v>0.26493051208213347</v>
      </c>
      <c r="CT527" s="40"/>
      <c r="CU527" s="54">
        <f t="shared" si="754"/>
        <v>4.3727805766789963E-4</v>
      </c>
      <c r="CV527" s="54">
        <f t="shared" si="755"/>
        <v>9.655015480478632E-2</v>
      </c>
      <c r="CW527" s="54">
        <f t="shared" si="756"/>
        <v>1.0938641778925205E-2</v>
      </c>
      <c r="CX527" s="54">
        <f t="shared" si="757"/>
        <v>0</v>
      </c>
      <c r="CY527" s="54">
        <f t="shared" si="758"/>
        <v>3.0552241718761466E-3</v>
      </c>
      <c r="CZ527" s="54">
        <f t="shared" si="759"/>
        <v>1.6412565681583042</v>
      </c>
      <c r="DA527" s="54">
        <f t="shared" si="760"/>
        <v>9.9396839490221628E-2</v>
      </c>
      <c r="DB527" s="54">
        <f t="shared" si="761"/>
        <v>3.0081351878154781E-2</v>
      </c>
      <c r="DC527" s="54">
        <f t="shared" si="762"/>
        <v>8.3338815066168692E-2</v>
      </c>
      <c r="DD527" s="54">
        <f t="shared" si="763"/>
        <v>0</v>
      </c>
      <c r="DE527" s="54">
        <f t="shared" si="764"/>
        <v>0</v>
      </c>
      <c r="DF527" s="54">
        <f t="shared" si="765"/>
        <v>0.46404967265947739</v>
      </c>
      <c r="DG527" s="40"/>
      <c r="DH527" s="80">
        <f t="shared" si="766"/>
        <v>2.4291045460655822</v>
      </c>
      <c r="DI527" s="80">
        <f t="shared" si="767"/>
        <v>0.82334867111396981</v>
      </c>
      <c r="DJ527" s="40"/>
      <c r="DK527" s="54">
        <f t="shared" si="768"/>
        <v>4.9929266871931433E-4</v>
      </c>
      <c r="DL527" s="54">
        <f t="shared" si="769"/>
        <v>5.5121430874947287E-2</v>
      </c>
      <c r="DM527" s="54">
        <f t="shared" si="770"/>
        <v>6.2449779381704897E-3</v>
      </c>
      <c r="DN527" s="54">
        <f t="shared" si="771"/>
        <v>0</v>
      </c>
      <c r="DO527" s="54">
        <f t="shared" si="772"/>
        <v>1.7442574622282274E-3</v>
      </c>
      <c r="DP527" s="54">
        <f t="shared" si="773"/>
        <v>0.93700948126606576</v>
      </c>
      <c r="DQ527" s="54">
        <f t="shared" si="774"/>
        <v>8.5119946646789971E-2</v>
      </c>
      <c r="DR527" s="54">
        <f t="shared" si="775"/>
        <v>2.5760608486789432E-2</v>
      </c>
      <c r="DS527" s="54">
        <f t="shared" si="776"/>
        <v>7.1368421052631581E-2</v>
      </c>
      <c r="DT527" s="54">
        <f t="shared" si="777"/>
        <v>0</v>
      </c>
      <c r="DU527" s="54">
        <f t="shared" si="778"/>
        <v>0</v>
      </c>
      <c r="DV527" s="54">
        <f t="shared" si="779"/>
        <v>0.52986102416426695</v>
      </c>
      <c r="DW527" s="54"/>
      <c r="DX527" s="63">
        <f t="shared" si="780"/>
        <v>1.7127294405606091</v>
      </c>
      <c r="DY527" s="40"/>
      <c r="DZ527" s="41">
        <f t="shared" si="781"/>
        <v>8.7455611533579925E-4</v>
      </c>
      <c r="EA527" s="41">
        <f t="shared" si="782"/>
        <v>9.655015480478632E-2</v>
      </c>
      <c r="EB527" s="41">
        <f t="shared" si="783"/>
        <v>1.0938641778925205E-2</v>
      </c>
      <c r="EC527" s="41">
        <f t="shared" si="784"/>
        <v>0</v>
      </c>
      <c r="ED527" s="41">
        <f t="shared" si="785"/>
        <v>3.0552241718761466E-3</v>
      </c>
      <c r="EE527" s="41">
        <f t="shared" si="786"/>
        <v>1.6412565681583042</v>
      </c>
      <c r="EF527" s="41">
        <f t="shared" si="787"/>
        <v>0.14909525923533246</v>
      </c>
      <c r="EG527" s="41">
        <f t="shared" si="788"/>
        <v>4.5122027817232173E-2</v>
      </c>
      <c r="EH527" s="41">
        <f t="shared" si="789"/>
        <v>0.12500822259925304</v>
      </c>
      <c r="EI527" s="41">
        <f t="shared" si="790"/>
        <v>0</v>
      </c>
      <c r="EJ527" s="41">
        <f t="shared" si="791"/>
        <v>0</v>
      </c>
      <c r="EK527" s="41">
        <f t="shared" si="792"/>
        <v>0.92809934531895477</v>
      </c>
      <c r="EL527" s="40"/>
      <c r="EM527" s="82">
        <f t="shared" si="793"/>
        <v>3.0000000000000004</v>
      </c>
      <c r="EN527" s="40"/>
      <c r="EO527" s="80">
        <f t="shared" si="794"/>
        <v>1.0599079733161814</v>
      </c>
      <c r="EP527" s="80">
        <f t="shared" si="795"/>
        <v>1.3513264143502144</v>
      </c>
      <c r="EQ527" s="80">
        <f t="shared" si="796"/>
        <v>0.29141844103403303</v>
      </c>
      <c r="ER527" s="80"/>
      <c r="ES527" s="80">
        <f t="shared" si="738"/>
        <v>14.518693010341401</v>
      </c>
      <c r="ET527" s="80">
        <f t="shared" si="739"/>
        <v>58.666841860892838</v>
      </c>
      <c r="EU527" s="80"/>
      <c r="EV527" s="80">
        <f t="shared" si="797"/>
        <v>0.29141844103403303</v>
      </c>
      <c r="EW527" s="80">
        <f t="shared" si="798"/>
        <v>1.0599079733161814</v>
      </c>
      <c r="EX527" s="84">
        <f t="shared" si="799"/>
        <v>0.32379830524780062</v>
      </c>
      <c r="EY527" s="85">
        <f t="shared" si="800"/>
        <v>0.3820746813150534</v>
      </c>
      <c r="EZ527" s="86">
        <f>3</f>
        <v>3</v>
      </c>
      <c r="FA527" s="75"/>
      <c r="FB527" s="88"/>
      <c r="FC527" s="80">
        <f t="shared" si="801"/>
        <v>1.4999999999999999E-2</v>
      </c>
      <c r="FD527" s="80">
        <f t="shared" si="802"/>
        <v>2.222</v>
      </c>
      <c r="FE527" s="80">
        <f t="shared" si="803"/>
        <v>0.443</v>
      </c>
      <c r="FF527" s="80">
        <f t="shared" si="804"/>
        <v>0</v>
      </c>
      <c r="FG527" s="80">
        <f t="shared" si="805"/>
        <v>0.14199999999999999</v>
      </c>
      <c r="FH527" s="80">
        <f t="shared" si="806"/>
        <v>14.518693010341401</v>
      </c>
      <c r="FI527" s="80">
        <f t="shared" si="807"/>
        <v>58.666841860892838</v>
      </c>
      <c r="FJ527" s="80">
        <f t="shared" si="808"/>
        <v>2.8929999999999998</v>
      </c>
      <c r="FK527" s="80">
        <f t="shared" si="809"/>
        <v>1.2869999999999999</v>
      </c>
      <c r="FL527" s="80">
        <f t="shared" si="810"/>
        <v>3.6160000000000001</v>
      </c>
      <c r="FM527" s="80">
        <f t="shared" si="811"/>
        <v>0</v>
      </c>
      <c r="FN527" s="80">
        <f t="shared" si="812"/>
        <v>0</v>
      </c>
      <c r="FO527" s="80">
        <f t="shared" si="813"/>
        <v>21.16</v>
      </c>
      <c r="FP527" s="80">
        <f t="shared" si="814"/>
        <v>104.96353487123423</v>
      </c>
    </row>
    <row r="528" spans="1:172" ht="21.75" thickTop="1">
      <c r="A528" s="40">
        <v>526</v>
      </c>
      <c r="B528" s="41" t="s">
        <v>73</v>
      </c>
      <c r="C528" s="251">
        <v>0</v>
      </c>
      <c r="D528" s="251">
        <v>3.9180000000000001</v>
      </c>
      <c r="E528" s="251">
        <v>0.57999999999999996</v>
      </c>
      <c r="F528" s="251">
        <v>2.1000000000000001E-2</v>
      </c>
      <c r="G528" s="251">
        <v>0.14099999999999999</v>
      </c>
      <c r="H528" s="251">
        <v>42.631417927906853</v>
      </c>
      <c r="I528" s="251">
        <v>16.001999999999999</v>
      </c>
      <c r="J528" s="251">
        <v>0.247</v>
      </c>
      <c r="K528" s="251">
        <v>33.555999999999997</v>
      </c>
      <c r="L528" s="257">
        <v>0</v>
      </c>
      <c r="M528" s="257">
        <v>0</v>
      </c>
      <c r="N528" s="251">
        <v>2.6909999999999998</v>
      </c>
      <c r="O528" s="71"/>
      <c r="P528" s="70">
        <f t="shared" si="725"/>
        <v>105.10796475566949</v>
      </c>
      <c r="Q528" s="70">
        <f t="shared" si="740"/>
        <v>99.787417927906844</v>
      </c>
      <c r="S528" s="48">
        <v>60.085000000000001</v>
      </c>
      <c r="T528" s="48">
        <v>40.311</v>
      </c>
      <c r="U528" s="48">
        <v>70.936999999999998</v>
      </c>
      <c r="V528" s="48">
        <v>56.079000000000001</v>
      </c>
      <c r="W528" s="48">
        <v>81.41</v>
      </c>
      <c r="X528" s="49">
        <v>71.849999999999994</v>
      </c>
      <c r="Y528" s="48">
        <v>101.962</v>
      </c>
      <c r="Z528" s="48">
        <v>149.88</v>
      </c>
      <c r="AA528" s="48">
        <v>152</v>
      </c>
      <c r="AB528" s="48">
        <v>61.978999999999999</v>
      </c>
      <c r="AC528" s="48">
        <v>94.203000000000003</v>
      </c>
      <c r="AD528" s="49">
        <v>79.87</v>
      </c>
      <c r="AE528" s="40"/>
      <c r="AF528" s="41">
        <v>1</v>
      </c>
      <c r="AG528" s="41">
        <v>1</v>
      </c>
      <c r="AH528" s="41">
        <v>1</v>
      </c>
      <c r="AI528" s="41">
        <v>1</v>
      </c>
      <c r="AJ528" s="41">
        <v>1</v>
      </c>
      <c r="AK528" s="50">
        <v>1</v>
      </c>
      <c r="AL528" s="41">
        <v>2</v>
      </c>
      <c r="AM528" s="41">
        <v>2</v>
      </c>
      <c r="AN528" s="41">
        <v>2</v>
      </c>
      <c r="AO528" s="41">
        <v>2</v>
      </c>
      <c r="AP528" s="41">
        <v>2</v>
      </c>
      <c r="AQ528" s="50">
        <v>1</v>
      </c>
      <c r="AR528" s="40"/>
      <c r="AS528" s="41">
        <v>4</v>
      </c>
      <c r="AT528" s="41">
        <v>2</v>
      </c>
      <c r="AU528" s="41">
        <v>2</v>
      </c>
      <c r="AV528" s="41">
        <v>2</v>
      </c>
      <c r="AW528" s="41">
        <v>2</v>
      </c>
      <c r="AX528" s="50">
        <v>2</v>
      </c>
      <c r="AY528" s="41">
        <v>3</v>
      </c>
      <c r="AZ528" s="41">
        <v>3</v>
      </c>
      <c r="BA528" s="41">
        <v>3</v>
      </c>
      <c r="BB528" s="41">
        <v>1</v>
      </c>
      <c r="BC528" s="41">
        <v>1</v>
      </c>
      <c r="BD528" s="50">
        <v>4</v>
      </c>
      <c r="BE528" s="40"/>
      <c r="BF528" s="59">
        <v>2</v>
      </c>
      <c r="BG528" s="59">
        <v>1</v>
      </c>
      <c r="BH528" s="59">
        <v>1</v>
      </c>
      <c r="BI528" s="59">
        <v>1</v>
      </c>
      <c r="BJ528" s="59">
        <v>1</v>
      </c>
      <c r="BK528" s="60">
        <v>1</v>
      </c>
      <c r="BL528" s="59">
        <v>3</v>
      </c>
      <c r="BM528" s="59">
        <v>3</v>
      </c>
      <c r="BN528" s="59">
        <v>3</v>
      </c>
      <c r="BO528" s="59">
        <v>1</v>
      </c>
      <c r="BP528" s="59">
        <v>1</v>
      </c>
      <c r="BQ528" s="60">
        <v>2</v>
      </c>
      <c r="BR528" s="40"/>
      <c r="BS528" s="51">
        <f t="shared" si="726"/>
        <v>0</v>
      </c>
      <c r="BT528" s="51">
        <f t="shared" si="727"/>
        <v>9.7194314207040264E-2</v>
      </c>
      <c r="BU528" s="51">
        <f t="shared" si="728"/>
        <v>8.176269083834951E-3</v>
      </c>
      <c r="BV528" s="51">
        <f t="shared" si="729"/>
        <v>3.744717273845825E-4</v>
      </c>
      <c r="BW528" s="51">
        <f t="shared" si="730"/>
        <v>1.731973958973099E-3</v>
      </c>
      <c r="BX528" s="51">
        <f t="shared" si="731"/>
        <v>0.59333915000566262</v>
      </c>
      <c r="BY528" s="51">
        <f t="shared" si="732"/>
        <v>0.15694082109021007</v>
      </c>
      <c r="BZ528" s="51">
        <f t="shared" si="733"/>
        <v>1.647985054710435E-3</v>
      </c>
      <c r="CA528" s="51">
        <f t="shared" si="734"/>
        <v>0.22076315789473683</v>
      </c>
      <c r="CB528" s="51">
        <f t="shared" si="735"/>
        <v>0</v>
      </c>
      <c r="CC528" s="51">
        <f t="shared" si="736"/>
        <v>0</v>
      </c>
      <c r="CD528" s="51">
        <f t="shared" si="737"/>
        <v>3.3692249906097406E-2</v>
      </c>
      <c r="CE528" s="40"/>
      <c r="CF528" s="53">
        <f t="shared" si="741"/>
        <v>1.5737650669770444</v>
      </c>
      <c r="CG528" s="40"/>
      <c r="CH528" s="61">
        <f t="shared" si="742"/>
        <v>0</v>
      </c>
      <c r="CI528" s="61">
        <f t="shared" si="743"/>
        <v>9.7194314207040264E-2</v>
      </c>
      <c r="CJ528" s="61">
        <f t="shared" si="744"/>
        <v>8.176269083834951E-3</v>
      </c>
      <c r="CK528" s="61">
        <f t="shared" si="745"/>
        <v>3.744717273845825E-4</v>
      </c>
      <c r="CL528" s="61">
        <f t="shared" si="746"/>
        <v>1.731973958973099E-3</v>
      </c>
      <c r="CM528" s="61">
        <f t="shared" si="747"/>
        <v>0.59333915000566262</v>
      </c>
      <c r="CN528" s="61">
        <f t="shared" si="748"/>
        <v>0.31388164218042014</v>
      </c>
      <c r="CO528" s="61">
        <f t="shared" si="749"/>
        <v>3.29597010942087E-3</v>
      </c>
      <c r="CP528" s="61">
        <f t="shared" si="750"/>
        <v>0.44152631578947366</v>
      </c>
      <c r="CQ528" s="61">
        <f t="shared" si="751"/>
        <v>0</v>
      </c>
      <c r="CR528" s="61">
        <f t="shared" si="752"/>
        <v>0</v>
      </c>
      <c r="CS528" s="61">
        <f t="shared" si="753"/>
        <v>3.3692249906097406E-2</v>
      </c>
      <c r="CT528" s="40"/>
      <c r="CU528" s="54">
        <f t="shared" si="754"/>
        <v>0</v>
      </c>
      <c r="CV528" s="54">
        <f t="shared" si="755"/>
        <v>0.15296101640783064</v>
      </c>
      <c r="CW528" s="54">
        <f t="shared" si="756"/>
        <v>1.2867526662343849E-2</v>
      </c>
      <c r="CX528" s="54">
        <f t="shared" si="757"/>
        <v>5.8933052312840702E-4</v>
      </c>
      <c r="CY528" s="54">
        <f t="shared" si="758"/>
        <v>2.7257201135457961E-3</v>
      </c>
      <c r="CZ528" s="54">
        <f t="shared" si="759"/>
        <v>0.9337764271487643</v>
      </c>
      <c r="DA528" s="54">
        <f t="shared" si="760"/>
        <v>0.49397596362893359</v>
      </c>
      <c r="DB528" s="54">
        <f t="shared" si="761"/>
        <v>5.1870826200070717E-3</v>
      </c>
      <c r="DC528" s="54">
        <f t="shared" si="762"/>
        <v>0.69485869194054872</v>
      </c>
      <c r="DD528" s="54">
        <f t="shared" si="763"/>
        <v>0</v>
      </c>
      <c r="DE528" s="54">
        <f t="shared" si="764"/>
        <v>0</v>
      </c>
      <c r="DF528" s="54">
        <f t="shared" si="765"/>
        <v>5.3023685930076704E-2</v>
      </c>
      <c r="DG528" s="40"/>
      <c r="DH528" s="80">
        <f t="shared" si="766"/>
        <v>2.349965444975179</v>
      </c>
      <c r="DI528" s="80">
        <f t="shared" si="767"/>
        <v>0.85107634424008505</v>
      </c>
      <c r="DJ528" s="40"/>
      <c r="DK528" s="54">
        <f t="shared" si="768"/>
        <v>0</v>
      </c>
      <c r="DL528" s="54">
        <f t="shared" si="769"/>
        <v>9.7194314207040264E-2</v>
      </c>
      <c r="DM528" s="54">
        <f t="shared" si="770"/>
        <v>8.176269083834951E-3</v>
      </c>
      <c r="DN528" s="54">
        <f t="shared" si="771"/>
        <v>3.744717273845825E-4</v>
      </c>
      <c r="DO528" s="54">
        <f t="shared" si="772"/>
        <v>1.731973958973099E-3</v>
      </c>
      <c r="DP528" s="54">
        <f t="shared" si="773"/>
        <v>0.59333915000566262</v>
      </c>
      <c r="DQ528" s="54">
        <f t="shared" si="774"/>
        <v>0.47082246327063021</v>
      </c>
      <c r="DR528" s="54">
        <f t="shared" si="775"/>
        <v>4.9439551641313048E-3</v>
      </c>
      <c r="DS528" s="54">
        <f t="shared" si="776"/>
        <v>0.66228947368421043</v>
      </c>
      <c r="DT528" s="54">
        <f t="shared" si="777"/>
        <v>0</v>
      </c>
      <c r="DU528" s="54">
        <f t="shared" si="778"/>
        <v>0</v>
      </c>
      <c r="DV528" s="54">
        <f t="shared" si="779"/>
        <v>6.7384499812194812E-2</v>
      </c>
      <c r="DW528" s="54"/>
      <c r="DX528" s="63">
        <f t="shared" si="780"/>
        <v>1.9062565709140622</v>
      </c>
      <c r="DY528" s="40"/>
      <c r="DZ528" s="41">
        <f t="shared" si="781"/>
        <v>0</v>
      </c>
      <c r="EA528" s="41">
        <f t="shared" si="782"/>
        <v>0.15296101640783064</v>
      </c>
      <c r="EB528" s="41">
        <f t="shared" si="783"/>
        <v>1.2867526662343849E-2</v>
      </c>
      <c r="EC528" s="41">
        <f t="shared" si="784"/>
        <v>5.8933052312840702E-4</v>
      </c>
      <c r="ED528" s="41">
        <f t="shared" si="785"/>
        <v>2.7257201135457961E-3</v>
      </c>
      <c r="EE528" s="41">
        <f t="shared" si="786"/>
        <v>0.9337764271487643</v>
      </c>
      <c r="EF528" s="41">
        <f t="shared" si="787"/>
        <v>0.74096394544340038</v>
      </c>
      <c r="EG528" s="41">
        <f t="shared" si="788"/>
        <v>7.780623930010608E-3</v>
      </c>
      <c r="EH528" s="41">
        <f t="shared" si="789"/>
        <v>1.042288037910823</v>
      </c>
      <c r="EI528" s="41">
        <f t="shared" si="790"/>
        <v>0</v>
      </c>
      <c r="EJ528" s="41">
        <f t="shared" si="791"/>
        <v>0</v>
      </c>
      <c r="EK528" s="41">
        <f t="shared" si="792"/>
        <v>0.10604737186015341</v>
      </c>
      <c r="EL528" s="40"/>
      <c r="EM528" s="82">
        <f t="shared" si="793"/>
        <v>3.0000000000000004</v>
      </c>
      <c r="EN528" s="40"/>
      <c r="EO528" s="80">
        <f t="shared" si="794"/>
        <v>0.89354193455949016</v>
      </c>
      <c r="EP528" s="80">
        <f t="shared" si="795"/>
        <v>0.79471502795533844</v>
      </c>
      <c r="EQ528" s="80">
        <f t="shared" si="796"/>
        <v>-9.8826906604151721E-2</v>
      </c>
      <c r="ER528" s="80"/>
      <c r="ES528" s="80">
        <f t="shared" si="738"/>
        <v>-5.301436376261127</v>
      </c>
      <c r="ET528" s="80">
        <f t="shared" si="739"/>
        <v>53.253401131930623</v>
      </c>
      <c r="EU528" s="80"/>
      <c r="EV528" s="80">
        <f t="shared" si="797"/>
        <v>-9.8826906604151721E-2</v>
      </c>
      <c r="EW528" s="80">
        <f t="shared" si="798"/>
        <v>0.89354193455949016</v>
      </c>
      <c r="EX528" s="84">
        <f t="shared" si="799"/>
        <v>1.3631653318963379</v>
      </c>
      <c r="EY528" s="85">
        <f t="shared" si="800"/>
        <v>4.5127204779504118E-2</v>
      </c>
      <c r="EZ528" s="86">
        <f>3</f>
        <v>3</v>
      </c>
      <c r="FA528" s="75"/>
      <c r="FB528" s="88"/>
      <c r="FC528" s="80">
        <f t="shared" si="801"/>
        <v>0</v>
      </c>
      <c r="FD528" s="80">
        <f t="shared" si="802"/>
        <v>3.9180000000000001</v>
      </c>
      <c r="FE528" s="80">
        <f t="shared" si="803"/>
        <v>0.57999999999999996</v>
      </c>
      <c r="FF528" s="80">
        <f t="shared" si="804"/>
        <v>2.1000000000000001E-2</v>
      </c>
      <c r="FG528" s="80">
        <f t="shared" si="805"/>
        <v>0.14099999999999999</v>
      </c>
      <c r="FH528" s="80">
        <f t="shared" si="806"/>
        <v>-5.301436376261127</v>
      </c>
      <c r="FI528" s="80">
        <f t="shared" si="807"/>
        <v>53.253401131930623</v>
      </c>
      <c r="FJ528" s="80">
        <f t="shared" si="808"/>
        <v>16.001999999999999</v>
      </c>
      <c r="FK528" s="80">
        <f t="shared" si="809"/>
        <v>0.247</v>
      </c>
      <c r="FL528" s="80">
        <f t="shared" si="810"/>
        <v>33.555999999999997</v>
      </c>
      <c r="FM528" s="80">
        <f t="shared" si="811"/>
        <v>0</v>
      </c>
      <c r="FN528" s="80">
        <f t="shared" si="812"/>
        <v>0</v>
      </c>
      <c r="FO528" s="80">
        <f t="shared" si="813"/>
        <v>2.6909999999999998</v>
      </c>
      <c r="FP528" s="80">
        <f t="shared" si="814"/>
        <v>105.10796475566949</v>
      </c>
    </row>
    <row r="529" spans="1:172" ht="21">
      <c r="A529" s="40">
        <v>527</v>
      </c>
      <c r="B529" s="41" t="s">
        <v>73</v>
      </c>
      <c r="C529" s="251">
        <v>0</v>
      </c>
      <c r="D529" s="251">
        <v>4.085</v>
      </c>
      <c r="E529" s="251">
        <v>0.63700000000000001</v>
      </c>
      <c r="F529" s="251">
        <v>3.2000000000000001E-2</v>
      </c>
      <c r="G529" s="251">
        <v>0.214</v>
      </c>
      <c r="H529" s="251">
        <v>42.912160095020425</v>
      </c>
      <c r="I529" s="251">
        <v>16.356999999999999</v>
      </c>
      <c r="J529" s="251">
        <v>0.28399999999999997</v>
      </c>
      <c r="K529" s="251">
        <v>33.274999999999999</v>
      </c>
      <c r="L529" s="256">
        <v>0</v>
      </c>
      <c r="M529" s="256">
        <v>0</v>
      </c>
      <c r="N529" s="251">
        <v>1.665</v>
      </c>
      <c r="O529" s="71"/>
      <c r="P529" s="70">
        <f t="shared" si="725"/>
        <v>104.96348412179459</v>
      </c>
      <c r="Q529" s="70">
        <f t="shared" si="740"/>
        <v>99.461160095020446</v>
      </c>
      <c r="S529" s="48">
        <v>60.085000000000001</v>
      </c>
      <c r="T529" s="48">
        <v>40.311</v>
      </c>
      <c r="U529" s="48">
        <v>70.936999999999998</v>
      </c>
      <c r="V529" s="48">
        <v>56.079000000000001</v>
      </c>
      <c r="W529" s="48">
        <v>81.41</v>
      </c>
      <c r="X529" s="49">
        <v>71.849999999999994</v>
      </c>
      <c r="Y529" s="48">
        <v>101.962</v>
      </c>
      <c r="Z529" s="48">
        <v>149.88</v>
      </c>
      <c r="AA529" s="48">
        <v>152</v>
      </c>
      <c r="AB529" s="48">
        <v>61.978999999999999</v>
      </c>
      <c r="AC529" s="48">
        <v>94.203000000000003</v>
      </c>
      <c r="AD529" s="49">
        <v>79.87</v>
      </c>
      <c r="AE529" s="40"/>
      <c r="AF529" s="41">
        <v>1</v>
      </c>
      <c r="AG529" s="41">
        <v>1</v>
      </c>
      <c r="AH529" s="41">
        <v>1</v>
      </c>
      <c r="AI529" s="41">
        <v>1</v>
      </c>
      <c r="AJ529" s="41">
        <v>1</v>
      </c>
      <c r="AK529" s="50">
        <v>1</v>
      </c>
      <c r="AL529" s="41">
        <v>2</v>
      </c>
      <c r="AM529" s="41">
        <v>2</v>
      </c>
      <c r="AN529" s="41">
        <v>2</v>
      </c>
      <c r="AO529" s="41">
        <v>2</v>
      </c>
      <c r="AP529" s="41">
        <v>2</v>
      </c>
      <c r="AQ529" s="50">
        <v>1</v>
      </c>
      <c r="AR529" s="40"/>
      <c r="AS529" s="41">
        <v>4</v>
      </c>
      <c r="AT529" s="41">
        <v>2</v>
      </c>
      <c r="AU529" s="41">
        <v>2</v>
      </c>
      <c r="AV529" s="41">
        <v>2</v>
      </c>
      <c r="AW529" s="41">
        <v>2</v>
      </c>
      <c r="AX529" s="50">
        <v>2</v>
      </c>
      <c r="AY529" s="41">
        <v>3</v>
      </c>
      <c r="AZ529" s="41">
        <v>3</v>
      </c>
      <c r="BA529" s="41">
        <v>3</v>
      </c>
      <c r="BB529" s="41">
        <v>1</v>
      </c>
      <c r="BC529" s="41">
        <v>1</v>
      </c>
      <c r="BD529" s="50">
        <v>4</v>
      </c>
      <c r="BE529" s="40"/>
      <c r="BF529" s="59">
        <v>2</v>
      </c>
      <c r="BG529" s="59">
        <v>1</v>
      </c>
      <c r="BH529" s="59">
        <v>1</v>
      </c>
      <c r="BI529" s="59">
        <v>1</v>
      </c>
      <c r="BJ529" s="59">
        <v>1</v>
      </c>
      <c r="BK529" s="60">
        <v>1</v>
      </c>
      <c r="BL529" s="59">
        <v>3</v>
      </c>
      <c r="BM529" s="59">
        <v>3</v>
      </c>
      <c r="BN529" s="59">
        <v>3</v>
      </c>
      <c r="BO529" s="59">
        <v>1</v>
      </c>
      <c r="BP529" s="59">
        <v>1</v>
      </c>
      <c r="BQ529" s="60">
        <v>2</v>
      </c>
      <c r="BR529" s="40"/>
      <c r="BS529" s="51">
        <f t="shared" si="726"/>
        <v>0</v>
      </c>
      <c r="BT529" s="51">
        <f t="shared" si="727"/>
        <v>0.10133710401627348</v>
      </c>
      <c r="BU529" s="51">
        <f t="shared" si="728"/>
        <v>8.9797989765566626E-3</v>
      </c>
      <c r="BV529" s="51">
        <f t="shared" si="729"/>
        <v>5.7062358458603044E-4</v>
      </c>
      <c r="BW529" s="51">
        <f t="shared" si="730"/>
        <v>2.6286696965974695E-3</v>
      </c>
      <c r="BX529" s="51">
        <f t="shared" si="731"/>
        <v>0.59724648705665173</v>
      </c>
      <c r="BY529" s="51">
        <f t="shared" si="732"/>
        <v>0.16042251034699201</v>
      </c>
      <c r="BZ529" s="51">
        <f t="shared" si="733"/>
        <v>1.894849212703496E-3</v>
      </c>
      <c r="CA529" s="51">
        <f t="shared" si="734"/>
        <v>0.21891447368421052</v>
      </c>
      <c r="CB529" s="51">
        <f t="shared" si="735"/>
        <v>0</v>
      </c>
      <c r="CC529" s="51">
        <f t="shared" si="736"/>
        <v>0</v>
      </c>
      <c r="CD529" s="51">
        <f t="shared" si="737"/>
        <v>2.0846375359959934E-2</v>
      </c>
      <c r="CE529" s="40"/>
      <c r="CF529" s="53">
        <f t="shared" si="741"/>
        <v>1.5821525315054004</v>
      </c>
      <c r="CG529" s="40"/>
      <c r="CH529" s="61">
        <f t="shared" si="742"/>
        <v>0</v>
      </c>
      <c r="CI529" s="61">
        <f t="shared" si="743"/>
        <v>0.10133710401627348</v>
      </c>
      <c r="CJ529" s="61">
        <f t="shared" si="744"/>
        <v>8.9797989765566626E-3</v>
      </c>
      <c r="CK529" s="61">
        <f t="shared" si="745"/>
        <v>5.7062358458603044E-4</v>
      </c>
      <c r="CL529" s="61">
        <f t="shared" si="746"/>
        <v>2.6286696965974695E-3</v>
      </c>
      <c r="CM529" s="61">
        <f t="shared" si="747"/>
        <v>0.59724648705665173</v>
      </c>
      <c r="CN529" s="61">
        <f t="shared" si="748"/>
        <v>0.32084502069398402</v>
      </c>
      <c r="CO529" s="61">
        <f t="shared" si="749"/>
        <v>3.7896984254069919E-3</v>
      </c>
      <c r="CP529" s="61">
        <f t="shared" si="750"/>
        <v>0.43782894736842104</v>
      </c>
      <c r="CQ529" s="61">
        <f t="shared" si="751"/>
        <v>0</v>
      </c>
      <c r="CR529" s="61">
        <f t="shared" si="752"/>
        <v>0</v>
      </c>
      <c r="CS529" s="61">
        <f t="shared" si="753"/>
        <v>2.0846375359959934E-2</v>
      </c>
      <c r="CT529" s="40"/>
      <c r="CU529" s="54">
        <f t="shared" si="754"/>
        <v>0</v>
      </c>
      <c r="CV529" s="54">
        <f t="shared" si="755"/>
        <v>0.16033075565477317</v>
      </c>
      <c r="CW529" s="54">
        <f t="shared" si="756"/>
        <v>1.4207411683168728E-2</v>
      </c>
      <c r="CX529" s="54">
        <f t="shared" si="757"/>
        <v>9.0281354888947405E-4</v>
      </c>
      <c r="CY529" s="54">
        <f t="shared" si="758"/>
        <v>4.1589564149632193E-3</v>
      </c>
      <c r="CZ529" s="54">
        <f t="shared" si="759"/>
        <v>0.94493504142938889</v>
      </c>
      <c r="DA529" s="54">
        <f t="shared" si="760"/>
        <v>0.50762576171188933</v>
      </c>
      <c r="DB529" s="54">
        <f t="shared" si="761"/>
        <v>5.9958809573997024E-3</v>
      </c>
      <c r="DC529" s="54">
        <f t="shared" si="762"/>
        <v>0.69271217744529201</v>
      </c>
      <c r="DD529" s="54">
        <f t="shared" si="763"/>
        <v>0</v>
      </c>
      <c r="DE529" s="54">
        <f t="shared" si="764"/>
        <v>0</v>
      </c>
      <c r="DF529" s="54">
        <f t="shared" si="765"/>
        <v>3.2982145548472411E-2</v>
      </c>
      <c r="DG529" s="40"/>
      <c r="DH529" s="80">
        <f t="shared" si="766"/>
        <v>2.3638509443942368</v>
      </c>
      <c r="DI529" s="80">
        <f t="shared" si="767"/>
        <v>0.84607703575511284</v>
      </c>
      <c r="DJ529" s="40"/>
      <c r="DK529" s="54">
        <f t="shared" si="768"/>
        <v>0</v>
      </c>
      <c r="DL529" s="54">
        <f t="shared" si="769"/>
        <v>0.10133710401627348</v>
      </c>
      <c r="DM529" s="54">
        <f t="shared" si="770"/>
        <v>8.9797989765566626E-3</v>
      </c>
      <c r="DN529" s="54">
        <f t="shared" si="771"/>
        <v>5.7062358458603044E-4</v>
      </c>
      <c r="DO529" s="54">
        <f t="shared" si="772"/>
        <v>2.6286696965974695E-3</v>
      </c>
      <c r="DP529" s="54">
        <f t="shared" si="773"/>
        <v>0.59724648705665173</v>
      </c>
      <c r="DQ529" s="54">
        <f t="shared" si="774"/>
        <v>0.48126753104097603</v>
      </c>
      <c r="DR529" s="54">
        <f t="shared" si="775"/>
        <v>5.6845476381104879E-3</v>
      </c>
      <c r="DS529" s="54">
        <f t="shared" si="776"/>
        <v>0.6567434210526315</v>
      </c>
      <c r="DT529" s="54">
        <f t="shared" si="777"/>
        <v>0</v>
      </c>
      <c r="DU529" s="54">
        <f t="shared" si="778"/>
        <v>0</v>
      </c>
      <c r="DV529" s="54">
        <f t="shared" si="779"/>
        <v>4.1692750719919867E-2</v>
      </c>
      <c r="DW529" s="54"/>
      <c r="DX529" s="63">
        <f t="shared" si="780"/>
        <v>1.8961509337823033</v>
      </c>
      <c r="DY529" s="40"/>
      <c r="DZ529" s="41">
        <f t="shared" si="781"/>
        <v>0</v>
      </c>
      <c r="EA529" s="41">
        <f t="shared" si="782"/>
        <v>0.16033075565477317</v>
      </c>
      <c r="EB529" s="41">
        <f t="shared" si="783"/>
        <v>1.4207411683168728E-2</v>
      </c>
      <c r="EC529" s="41">
        <f t="shared" si="784"/>
        <v>9.0281354888947405E-4</v>
      </c>
      <c r="ED529" s="41">
        <f t="shared" si="785"/>
        <v>4.1589564149632193E-3</v>
      </c>
      <c r="EE529" s="41">
        <f t="shared" si="786"/>
        <v>0.94493504142938889</v>
      </c>
      <c r="EF529" s="41">
        <f t="shared" si="787"/>
        <v>0.76143864256783411</v>
      </c>
      <c r="EG529" s="41">
        <f t="shared" si="788"/>
        <v>8.9938214360995531E-3</v>
      </c>
      <c r="EH529" s="41">
        <f t="shared" si="789"/>
        <v>1.039068266167938</v>
      </c>
      <c r="EI529" s="41">
        <f t="shared" si="790"/>
        <v>0</v>
      </c>
      <c r="EJ529" s="41">
        <f t="shared" si="791"/>
        <v>0</v>
      </c>
      <c r="EK529" s="41">
        <f t="shared" si="792"/>
        <v>6.5964291096944822E-2</v>
      </c>
      <c r="EL529" s="40"/>
      <c r="EM529" s="82">
        <f t="shared" si="793"/>
        <v>3</v>
      </c>
      <c r="EN529" s="40"/>
      <c r="EO529" s="80">
        <f t="shared" si="794"/>
        <v>0.92353778546932297</v>
      </c>
      <c r="EP529" s="80">
        <f t="shared" si="795"/>
        <v>0.79948783883371211</v>
      </c>
      <c r="EQ529" s="80">
        <f t="shared" si="796"/>
        <v>-0.12404994663561086</v>
      </c>
      <c r="ER529" s="80"/>
      <c r="ES529" s="80">
        <f t="shared" si="738"/>
        <v>-6.6583266326747381</v>
      </c>
      <c r="ET529" s="80">
        <f t="shared" si="739"/>
        <v>55.07281075446933</v>
      </c>
      <c r="EU529" s="80"/>
      <c r="EV529" s="80">
        <f t="shared" si="797"/>
        <v>-0.12404994663561086</v>
      </c>
      <c r="EW529" s="80">
        <f t="shared" si="798"/>
        <v>0.92353778546932297</v>
      </c>
      <c r="EX529" s="84">
        <f t="shared" si="799"/>
        <v>1.3859337574163755</v>
      </c>
      <c r="EY529" s="85">
        <f t="shared" si="800"/>
        <v>2.7905435938495229E-2</v>
      </c>
      <c r="EZ529" s="86">
        <f>3</f>
        <v>3</v>
      </c>
      <c r="FA529" s="75"/>
      <c r="FB529" s="88"/>
      <c r="FC529" s="80">
        <f t="shared" si="801"/>
        <v>0</v>
      </c>
      <c r="FD529" s="80">
        <f t="shared" si="802"/>
        <v>4.085</v>
      </c>
      <c r="FE529" s="80">
        <f t="shared" si="803"/>
        <v>0.63700000000000001</v>
      </c>
      <c r="FF529" s="80">
        <f t="shared" si="804"/>
        <v>3.2000000000000001E-2</v>
      </c>
      <c r="FG529" s="80">
        <f t="shared" si="805"/>
        <v>0.214</v>
      </c>
      <c r="FH529" s="80">
        <f t="shared" si="806"/>
        <v>-6.6583266326747381</v>
      </c>
      <c r="FI529" s="80">
        <f t="shared" si="807"/>
        <v>55.07281075446933</v>
      </c>
      <c r="FJ529" s="80">
        <f t="shared" si="808"/>
        <v>16.356999999999999</v>
      </c>
      <c r="FK529" s="80">
        <f t="shared" si="809"/>
        <v>0.28399999999999997</v>
      </c>
      <c r="FL529" s="80">
        <f t="shared" si="810"/>
        <v>33.274999999999999</v>
      </c>
      <c r="FM529" s="80">
        <f t="shared" si="811"/>
        <v>0</v>
      </c>
      <c r="FN529" s="80">
        <f t="shared" si="812"/>
        <v>0</v>
      </c>
      <c r="FO529" s="80">
        <f t="shared" si="813"/>
        <v>1.665</v>
      </c>
      <c r="FP529" s="80">
        <f t="shared" si="814"/>
        <v>104.96348412179459</v>
      </c>
    </row>
    <row r="530" spans="1:172" ht="21">
      <c r="A530" s="40">
        <v>528</v>
      </c>
      <c r="B530" s="41" t="s">
        <v>73</v>
      </c>
      <c r="C530" s="251">
        <v>2E-3</v>
      </c>
      <c r="D530" s="251">
        <v>4.1070000000000002</v>
      </c>
      <c r="E530" s="251">
        <v>0.59399999999999997</v>
      </c>
      <c r="F530" s="251">
        <v>1.7000000000000001E-2</v>
      </c>
      <c r="G530" s="251">
        <v>0.249</v>
      </c>
      <c r="H530" s="251">
        <v>42.997642485647951</v>
      </c>
      <c r="I530" s="251">
        <v>16.184999999999999</v>
      </c>
      <c r="J530" s="251">
        <v>0.253</v>
      </c>
      <c r="K530" s="251">
        <v>33.389000000000003</v>
      </c>
      <c r="L530" s="256">
        <v>0</v>
      </c>
      <c r="M530" s="256">
        <v>0</v>
      </c>
      <c r="N530" s="251">
        <v>1.5760000000000001</v>
      </c>
      <c r="O530" s="71"/>
      <c r="P530" s="70">
        <f t="shared" si="725"/>
        <v>104.89089031516758</v>
      </c>
      <c r="Q530" s="70">
        <f t="shared" si="740"/>
        <v>99.369642485647944</v>
      </c>
      <c r="S530" s="48">
        <v>60.085000000000001</v>
      </c>
      <c r="T530" s="48">
        <v>40.311</v>
      </c>
      <c r="U530" s="48">
        <v>70.936999999999998</v>
      </c>
      <c r="V530" s="48">
        <v>56.079000000000001</v>
      </c>
      <c r="W530" s="48">
        <v>81.41</v>
      </c>
      <c r="X530" s="49">
        <v>71.849999999999994</v>
      </c>
      <c r="Y530" s="48">
        <v>101.962</v>
      </c>
      <c r="Z530" s="48">
        <v>149.88</v>
      </c>
      <c r="AA530" s="48">
        <v>152</v>
      </c>
      <c r="AB530" s="48">
        <v>61.978999999999999</v>
      </c>
      <c r="AC530" s="48">
        <v>94.203000000000003</v>
      </c>
      <c r="AD530" s="49">
        <v>79.87</v>
      </c>
      <c r="AE530" s="40"/>
      <c r="AF530" s="41">
        <v>1</v>
      </c>
      <c r="AG530" s="41">
        <v>1</v>
      </c>
      <c r="AH530" s="41">
        <v>1</v>
      </c>
      <c r="AI530" s="41">
        <v>1</v>
      </c>
      <c r="AJ530" s="41">
        <v>1</v>
      </c>
      <c r="AK530" s="50">
        <v>1</v>
      </c>
      <c r="AL530" s="41">
        <v>2</v>
      </c>
      <c r="AM530" s="41">
        <v>2</v>
      </c>
      <c r="AN530" s="41">
        <v>2</v>
      </c>
      <c r="AO530" s="41">
        <v>2</v>
      </c>
      <c r="AP530" s="41">
        <v>2</v>
      </c>
      <c r="AQ530" s="50">
        <v>1</v>
      </c>
      <c r="AR530" s="40"/>
      <c r="AS530" s="41">
        <v>4</v>
      </c>
      <c r="AT530" s="41">
        <v>2</v>
      </c>
      <c r="AU530" s="41">
        <v>2</v>
      </c>
      <c r="AV530" s="41">
        <v>2</v>
      </c>
      <c r="AW530" s="41">
        <v>2</v>
      </c>
      <c r="AX530" s="50">
        <v>2</v>
      </c>
      <c r="AY530" s="41">
        <v>3</v>
      </c>
      <c r="AZ530" s="41">
        <v>3</v>
      </c>
      <c r="BA530" s="41">
        <v>3</v>
      </c>
      <c r="BB530" s="41">
        <v>1</v>
      </c>
      <c r="BC530" s="41">
        <v>1</v>
      </c>
      <c r="BD530" s="50">
        <v>4</v>
      </c>
      <c r="BE530" s="40"/>
      <c r="BF530" s="59">
        <v>2</v>
      </c>
      <c r="BG530" s="59">
        <v>1</v>
      </c>
      <c r="BH530" s="59">
        <v>1</v>
      </c>
      <c r="BI530" s="59">
        <v>1</v>
      </c>
      <c r="BJ530" s="59">
        <v>1</v>
      </c>
      <c r="BK530" s="60">
        <v>1</v>
      </c>
      <c r="BL530" s="59">
        <v>3</v>
      </c>
      <c r="BM530" s="59">
        <v>3</v>
      </c>
      <c r="BN530" s="59">
        <v>3</v>
      </c>
      <c r="BO530" s="59">
        <v>1</v>
      </c>
      <c r="BP530" s="59">
        <v>1</v>
      </c>
      <c r="BQ530" s="60">
        <v>2</v>
      </c>
      <c r="BR530" s="40"/>
      <c r="BS530" s="51">
        <f t="shared" si="726"/>
        <v>3.3286177914620956E-5</v>
      </c>
      <c r="BT530" s="51">
        <f t="shared" si="727"/>
        <v>0.10188286075760959</v>
      </c>
      <c r="BU530" s="51">
        <f t="shared" si="728"/>
        <v>8.3736273030999338E-3</v>
      </c>
      <c r="BV530" s="51">
        <f t="shared" si="729"/>
        <v>3.0314377931132871E-4</v>
      </c>
      <c r="BW530" s="51">
        <f t="shared" si="730"/>
        <v>3.0585923105269624E-3</v>
      </c>
      <c r="BX530" s="51">
        <f t="shared" si="731"/>
        <v>0.59843622109461314</v>
      </c>
      <c r="BY530" s="51">
        <f t="shared" si="732"/>
        <v>0.15873560738314271</v>
      </c>
      <c r="BZ530" s="51">
        <f t="shared" si="733"/>
        <v>1.6880170803309316E-3</v>
      </c>
      <c r="CA530" s="51">
        <f t="shared" si="734"/>
        <v>0.21966447368421055</v>
      </c>
      <c r="CB530" s="51">
        <f t="shared" si="735"/>
        <v>0</v>
      </c>
      <c r="CC530" s="51">
        <f t="shared" si="736"/>
        <v>0</v>
      </c>
      <c r="CD530" s="51">
        <f t="shared" si="737"/>
        <v>1.9732064604983099E-2</v>
      </c>
      <c r="CE530" s="40"/>
      <c r="CF530" s="53">
        <f t="shared" si="741"/>
        <v>1.5857498670779298</v>
      </c>
      <c r="CG530" s="40"/>
      <c r="CH530" s="61">
        <f t="shared" si="742"/>
        <v>3.3286177914620956E-5</v>
      </c>
      <c r="CI530" s="61">
        <f t="shared" si="743"/>
        <v>0.10188286075760959</v>
      </c>
      <c r="CJ530" s="61">
        <f t="shared" si="744"/>
        <v>8.3736273030999338E-3</v>
      </c>
      <c r="CK530" s="61">
        <f t="shared" si="745"/>
        <v>3.0314377931132871E-4</v>
      </c>
      <c r="CL530" s="61">
        <f t="shared" si="746"/>
        <v>3.0585923105269624E-3</v>
      </c>
      <c r="CM530" s="61">
        <f t="shared" si="747"/>
        <v>0.59843622109461314</v>
      </c>
      <c r="CN530" s="61">
        <f t="shared" si="748"/>
        <v>0.31747121476628543</v>
      </c>
      <c r="CO530" s="61">
        <f t="shared" si="749"/>
        <v>3.3760341606618631E-3</v>
      </c>
      <c r="CP530" s="61">
        <f t="shared" si="750"/>
        <v>0.4393289473684211</v>
      </c>
      <c r="CQ530" s="61">
        <f t="shared" si="751"/>
        <v>0</v>
      </c>
      <c r="CR530" s="61">
        <f t="shared" si="752"/>
        <v>0</v>
      </c>
      <c r="CS530" s="61">
        <f t="shared" si="753"/>
        <v>1.9732064604983099E-2</v>
      </c>
      <c r="CT530" s="40"/>
      <c r="CU530" s="54">
        <f t="shared" si="754"/>
        <v>5.2783552203642498E-5</v>
      </c>
      <c r="CV530" s="54">
        <f t="shared" si="755"/>
        <v>0.16156073290389864</v>
      </c>
      <c r="CW530" s="54">
        <f t="shared" si="756"/>
        <v>1.3278478382850843E-2</v>
      </c>
      <c r="CX530" s="54">
        <f t="shared" si="757"/>
        <v>4.8071020774844076E-4</v>
      </c>
      <c r="CY530" s="54">
        <f t="shared" si="758"/>
        <v>4.8501623498637091E-3</v>
      </c>
      <c r="CZ530" s="54">
        <f t="shared" si="759"/>
        <v>0.94897015805540141</v>
      </c>
      <c r="DA530" s="54">
        <f t="shared" si="760"/>
        <v>0.50342993661670599</v>
      </c>
      <c r="DB530" s="54">
        <f t="shared" si="761"/>
        <v>5.3535457215200992E-3</v>
      </c>
      <c r="DC530" s="54">
        <f t="shared" si="762"/>
        <v>0.6966658198929605</v>
      </c>
      <c r="DD530" s="54">
        <f t="shared" si="763"/>
        <v>0</v>
      </c>
      <c r="DE530" s="54">
        <f t="shared" si="764"/>
        <v>0</v>
      </c>
      <c r="DF530" s="54">
        <f t="shared" si="765"/>
        <v>3.1290118824525072E-2</v>
      </c>
      <c r="DG530" s="40"/>
      <c r="DH530" s="80">
        <f t="shared" si="766"/>
        <v>2.3659324465076783</v>
      </c>
      <c r="DI530" s="80">
        <f t="shared" si="767"/>
        <v>0.84533267336190165</v>
      </c>
      <c r="DJ530" s="40"/>
      <c r="DK530" s="54">
        <f t="shared" si="768"/>
        <v>6.6572355829241911E-5</v>
      </c>
      <c r="DL530" s="54">
        <f t="shared" si="769"/>
        <v>0.10188286075760959</v>
      </c>
      <c r="DM530" s="54">
        <f t="shared" si="770"/>
        <v>8.3736273030999338E-3</v>
      </c>
      <c r="DN530" s="54">
        <f t="shared" si="771"/>
        <v>3.0314377931132871E-4</v>
      </c>
      <c r="DO530" s="54">
        <f t="shared" si="772"/>
        <v>3.0585923105269624E-3</v>
      </c>
      <c r="DP530" s="54">
        <f t="shared" si="773"/>
        <v>0.59843622109461314</v>
      </c>
      <c r="DQ530" s="54">
        <f t="shared" si="774"/>
        <v>0.47620682214942811</v>
      </c>
      <c r="DR530" s="54">
        <f t="shared" si="775"/>
        <v>5.0640512409927951E-3</v>
      </c>
      <c r="DS530" s="54">
        <f t="shared" si="776"/>
        <v>0.65899342105263159</v>
      </c>
      <c r="DT530" s="54">
        <f t="shared" si="777"/>
        <v>0</v>
      </c>
      <c r="DU530" s="54">
        <f t="shared" si="778"/>
        <v>0</v>
      </c>
      <c r="DV530" s="54">
        <f t="shared" si="779"/>
        <v>3.9464129209966198E-2</v>
      </c>
      <c r="DW530" s="54"/>
      <c r="DX530" s="63">
        <f t="shared" si="780"/>
        <v>1.8918494412540088</v>
      </c>
      <c r="DY530" s="40"/>
      <c r="DZ530" s="41">
        <f t="shared" si="781"/>
        <v>1.05567104407285E-4</v>
      </c>
      <c r="EA530" s="41">
        <f t="shared" si="782"/>
        <v>0.16156073290389864</v>
      </c>
      <c r="EB530" s="41">
        <f t="shared" si="783"/>
        <v>1.3278478382850843E-2</v>
      </c>
      <c r="EC530" s="41">
        <f t="shared" si="784"/>
        <v>4.8071020774844076E-4</v>
      </c>
      <c r="ED530" s="41">
        <f t="shared" si="785"/>
        <v>4.8501623498637091E-3</v>
      </c>
      <c r="EE530" s="41">
        <f t="shared" si="786"/>
        <v>0.94897015805540141</v>
      </c>
      <c r="EF530" s="41">
        <f t="shared" si="787"/>
        <v>0.75514490492505892</v>
      </c>
      <c r="EG530" s="41">
        <f t="shared" si="788"/>
        <v>8.0303185822801493E-3</v>
      </c>
      <c r="EH530" s="41">
        <f t="shared" si="789"/>
        <v>1.0449987298394408</v>
      </c>
      <c r="EI530" s="41">
        <f t="shared" si="790"/>
        <v>0</v>
      </c>
      <c r="EJ530" s="41">
        <f t="shared" si="791"/>
        <v>0</v>
      </c>
      <c r="EK530" s="41">
        <f t="shared" si="792"/>
        <v>6.2580237649050144E-2</v>
      </c>
      <c r="EL530" s="40"/>
      <c r="EM530" s="82">
        <f t="shared" si="793"/>
        <v>3.0000000000000004</v>
      </c>
      <c r="EN530" s="40"/>
      <c r="EO530" s="80">
        <f t="shared" si="794"/>
        <v>0.9280039598285903</v>
      </c>
      <c r="EP530" s="80">
        <f t="shared" si="795"/>
        <v>0.80219548064963886</v>
      </c>
      <c r="EQ530" s="80">
        <f t="shared" si="796"/>
        <v>-0.12580847917895144</v>
      </c>
      <c r="ER530" s="80"/>
      <c r="ES530" s="80">
        <f t="shared" si="738"/>
        <v>-6.7433289514656822</v>
      </c>
      <c r="ET530" s="80">
        <f t="shared" si="739"/>
        <v>55.262219266633252</v>
      </c>
      <c r="EU530" s="80"/>
      <c r="EV530" s="80">
        <f t="shared" si="797"/>
        <v>-0.12580847917895144</v>
      </c>
      <c r="EW530" s="80">
        <f t="shared" si="798"/>
        <v>0.9280039598285903</v>
      </c>
      <c r="EX530" s="84">
        <f t="shared" si="799"/>
        <v>1.3856721696277519</v>
      </c>
      <c r="EY530" s="85">
        <f t="shared" si="800"/>
        <v>2.6450559795747342E-2</v>
      </c>
      <c r="EZ530" s="86">
        <f>3</f>
        <v>3</v>
      </c>
      <c r="FA530" s="75"/>
      <c r="FB530" s="88"/>
      <c r="FC530" s="80">
        <f t="shared" si="801"/>
        <v>2E-3</v>
      </c>
      <c r="FD530" s="80">
        <f t="shared" si="802"/>
        <v>4.1070000000000002</v>
      </c>
      <c r="FE530" s="80">
        <f t="shared" si="803"/>
        <v>0.59399999999999997</v>
      </c>
      <c r="FF530" s="80">
        <f t="shared" si="804"/>
        <v>1.7000000000000001E-2</v>
      </c>
      <c r="FG530" s="80">
        <f t="shared" si="805"/>
        <v>0.249</v>
      </c>
      <c r="FH530" s="80">
        <f t="shared" si="806"/>
        <v>-6.7433289514656822</v>
      </c>
      <c r="FI530" s="80">
        <f t="shared" si="807"/>
        <v>55.262219266633252</v>
      </c>
      <c r="FJ530" s="80">
        <f t="shared" si="808"/>
        <v>16.184999999999999</v>
      </c>
      <c r="FK530" s="80">
        <f t="shared" si="809"/>
        <v>0.253</v>
      </c>
      <c r="FL530" s="80">
        <f t="shared" si="810"/>
        <v>33.389000000000003</v>
      </c>
      <c r="FM530" s="80">
        <f t="shared" si="811"/>
        <v>0</v>
      </c>
      <c r="FN530" s="80">
        <f t="shared" si="812"/>
        <v>0</v>
      </c>
      <c r="FO530" s="80">
        <f t="shared" si="813"/>
        <v>1.5760000000000001</v>
      </c>
      <c r="FP530" s="80">
        <f t="shared" si="814"/>
        <v>104.89089031516758</v>
      </c>
    </row>
    <row r="531" spans="1:172" ht="21">
      <c r="A531" s="40">
        <v>529</v>
      </c>
      <c r="B531" s="41" t="s">
        <v>73</v>
      </c>
      <c r="C531" s="252">
        <v>0</v>
      </c>
      <c r="D531" s="252">
        <v>4.2679999999999998</v>
      </c>
      <c r="E531" s="252">
        <v>0.60899999999999999</v>
      </c>
      <c r="F531" s="252">
        <v>1E-3</v>
      </c>
      <c r="G531" s="252">
        <v>0.20799999999999999</v>
      </c>
      <c r="H531" s="252">
        <v>43.499739053754929</v>
      </c>
      <c r="I531" s="252">
        <v>16.262</v>
      </c>
      <c r="J531" s="252">
        <v>0.25600000000000001</v>
      </c>
      <c r="K531" s="252">
        <v>33.094000000000001</v>
      </c>
      <c r="L531" s="256">
        <v>0</v>
      </c>
      <c r="M531" s="256">
        <v>0</v>
      </c>
      <c r="N531" s="252">
        <v>1.5629999999999999</v>
      </c>
      <c r="O531" s="71"/>
      <c r="P531" s="70">
        <f t="shared" si="725"/>
        <v>105.36653069410491</v>
      </c>
      <c r="Q531" s="70">
        <f t="shared" si="740"/>
        <v>99.760739053754932</v>
      </c>
      <c r="S531" s="48">
        <v>60.085000000000001</v>
      </c>
      <c r="T531" s="48">
        <v>40.311</v>
      </c>
      <c r="U531" s="48">
        <v>70.936999999999998</v>
      </c>
      <c r="V531" s="48">
        <v>56.079000000000001</v>
      </c>
      <c r="W531" s="48">
        <v>81.41</v>
      </c>
      <c r="X531" s="49">
        <v>71.849999999999994</v>
      </c>
      <c r="Y531" s="48">
        <v>101.962</v>
      </c>
      <c r="Z531" s="48">
        <v>149.88</v>
      </c>
      <c r="AA531" s="48">
        <v>152</v>
      </c>
      <c r="AB531" s="48">
        <v>61.978999999999999</v>
      </c>
      <c r="AC531" s="48">
        <v>94.203000000000003</v>
      </c>
      <c r="AD531" s="49">
        <v>79.87</v>
      </c>
      <c r="AE531" s="40"/>
      <c r="AF531" s="41">
        <v>1</v>
      </c>
      <c r="AG531" s="41">
        <v>1</v>
      </c>
      <c r="AH531" s="41">
        <v>1</v>
      </c>
      <c r="AI531" s="41">
        <v>1</v>
      </c>
      <c r="AJ531" s="41">
        <v>1</v>
      </c>
      <c r="AK531" s="50">
        <v>1</v>
      </c>
      <c r="AL531" s="41">
        <v>2</v>
      </c>
      <c r="AM531" s="41">
        <v>2</v>
      </c>
      <c r="AN531" s="41">
        <v>2</v>
      </c>
      <c r="AO531" s="41">
        <v>2</v>
      </c>
      <c r="AP531" s="41">
        <v>2</v>
      </c>
      <c r="AQ531" s="50">
        <v>1</v>
      </c>
      <c r="AR531" s="40"/>
      <c r="AS531" s="41">
        <v>4</v>
      </c>
      <c r="AT531" s="41">
        <v>2</v>
      </c>
      <c r="AU531" s="41">
        <v>2</v>
      </c>
      <c r="AV531" s="41">
        <v>2</v>
      </c>
      <c r="AW531" s="41">
        <v>2</v>
      </c>
      <c r="AX531" s="50">
        <v>2</v>
      </c>
      <c r="AY531" s="41">
        <v>3</v>
      </c>
      <c r="AZ531" s="41">
        <v>3</v>
      </c>
      <c r="BA531" s="41">
        <v>3</v>
      </c>
      <c r="BB531" s="41">
        <v>1</v>
      </c>
      <c r="BC531" s="41">
        <v>1</v>
      </c>
      <c r="BD531" s="50">
        <v>4</v>
      </c>
      <c r="BE531" s="40"/>
      <c r="BF531" s="59">
        <v>2</v>
      </c>
      <c r="BG531" s="59">
        <v>1</v>
      </c>
      <c r="BH531" s="59">
        <v>1</v>
      </c>
      <c r="BI531" s="59">
        <v>1</v>
      </c>
      <c r="BJ531" s="59">
        <v>1</v>
      </c>
      <c r="BK531" s="60">
        <v>1</v>
      </c>
      <c r="BL531" s="59">
        <v>3</v>
      </c>
      <c r="BM531" s="59">
        <v>3</v>
      </c>
      <c r="BN531" s="59">
        <v>3</v>
      </c>
      <c r="BO531" s="59">
        <v>1</v>
      </c>
      <c r="BP531" s="59">
        <v>1</v>
      </c>
      <c r="BQ531" s="60">
        <v>2</v>
      </c>
      <c r="BR531" s="40"/>
      <c r="BS531" s="51">
        <f t="shared" si="726"/>
        <v>0</v>
      </c>
      <c r="BT531" s="51">
        <f t="shared" si="727"/>
        <v>0.10587680781920566</v>
      </c>
      <c r="BU531" s="51">
        <f t="shared" si="728"/>
        <v>8.5850825380267004E-3</v>
      </c>
      <c r="BV531" s="51">
        <f t="shared" si="729"/>
        <v>1.7831987018313451E-5</v>
      </c>
      <c r="BW531" s="51">
        <f t="shared" si="730"/>
        <v>2.5549686770666995E-3</v>
      </c>
      <c r="BX531" s="51">
        <f t="shared" si="731"/>
        <v>0.60542434312811322</v>
      </c>
      <c r="BY531" s="51">
        <f t="shared" si="732"/>
        <v>0.15949079068672642</v>
      </c>
      <c r="BZ531" s="51">
        <f t="shared" si="733"/>
        <v>1.7080330931411797E-3</v>
      </c>
      <c r="CA531" s="51">
        <f t="shared" si="734"/>
        <v>0.21772368421052632</v>
      </c>
      <c r="CB531" s="51">
        <f t="shared" si="735"/>
        <v>0</v>
      </c>
      <c r="CC531" s="51">
        <f t="shared" si="736"/>
        <v>0</v>
      </c>
      <c r="CD531" s="51">
        <f t="shared" si="737"/>
        <v>1.9569300112683107E-2</v>
      </c>
      <c r="CE531" s="40"/>
      <c r="CF531" s="53">
        <f t="shared" si="741"/>
        <v>1.5803071325929003</v>
      </c>
      <c r="CG531" s="40"/>
      <c r="CH531" s="61">
        <f t="shared" si="742"/>
        <v>0</v>
      </c>
      <c r="CI531" s="61">
        <f t="shared" si="743"/>
        <v>0.10587680781920566</v>
      </c>
      <c r="CJ531" s="61">
        <f t="shared" si="744"/>
        <v>8.5850825380267004E-3</v>
      </c>
      <c r="CK531" s="61">
        <f t="shared" si="745"/>
        <v>1.7831987018313451E-5</v>
      </c>
      <c r="CL531" s="61">
        <f t="shared" si="746"/>
        <v>2.5549686770666995E-3</v>
      </c>
      <c r="CM531" s="61">
        <f t="shared" si="747"/>
        <v>0.60542434312811322</v>
      </c>
      <c r="CN531" s="61">
        <f t="shared" si="748"/>
        <v>0.31898158137345284</v>
      </c>
      <c r="CO531" s="61">
        <f t="shared" si="749"/>
        <v>3.4160661862823595E-3</v>
      </c>
      <c r="CP531" s="61">
        <f t="shared" si="750"/>
        <v>0.43544736842105264</v>
      </c>
      <c r="CQ531" s="61">
        <f t="shared" si="751"/>
        <v>0</v>
      </c>
      <c r="CR531" s="61">
        <f t="shared" si="752"/>
        <v>0</v>
      </c>
      <c r="CS531" s="61">
        <f t="shared" si="753"/>
        <v>1.9569300112683107E-2</v>
      </c>
      <c r="CT531" s="40"/>
      <c r="CU531" s="54">
        <f t="shared" si="754"/>
        <v>0</v>
      </c>
      <c r="CV531" s="54">
        <f t="shared" si="755"/>
        <v>0.16731787457285849</v>
      </c>
      <c r="CW531" s="54">
        <f t="shared" si="756"/>
        <v>1.3567067168742354E-2</v>
      </c>
      <c r="CX531" s="54">
        <f t="shared" si="757"/>
        <v>2.8180016273344754E-5</v>
      </c>
      <c r="CY531" s="54">
        <f t="shared" si="758"/>
        <v>4.0376352239199515E-3</v>
      </c>
      <c r="CZ531" s="54">
        <f t="shared" si="759"/>
        <v>0.95675640769072878</v>
      </c>
      <c r="DA531" s="54">
        <f t="shared" si="760"/>
        <v>0.50408886821023013</v>
      </c>
      <c r="DB531" s="54">
        <f t="shared" si="761"/>
        <v>5.3984337595914403E-3</v>
      </c>
      <c r="DC531" s="54">
        <f t="shared" si="762"/>
        <v>0.68814058218459795</v>
      </c>
      <c r="DD531" s="54">
        <f t="shared" si="763"/>
        <v>0</v>
      </c>
      <c r="DE531" s="54">
        <f t="shared" si="764"/>
        <v>0</v>
      </c>
      <c r="DF531" s="54">
        <f t="shared" si="765"/>
        <v>3.0925504547924164E-2</v>
      </c>
      <c r="DG531" s="40"/>
      <c r="DH531" s="80">
        <f t="shared" si="766"/>
        <v>2.3702605533748669</v>
      </c>
      <c r="DI531" s="80">
        <f t="shared" si="767"/>
        <v>0.84378909194279261</v>
      </c>
      <c r="DJ531" s="40"/>
      <c r="DK531" s="54">
        <f t="shared" si="768"/>
        <v>0</v>
      </c>
      <c r="DL531" s="54">
        <f t="shared" si="769"/>
        <v>0.10587680781920566</v>
      </c>
      <c r="DM531" s="54">
        <f t="shared" si="770"/>
        <v>8.5850825380267004E-3</v>
      </c>
      <c r="DN531" s="54">
        <f t="shared" si="771"/>
        <v>1.7831987018313451E-5</v>
      </c>
      <c r="DO531" s="54">
        <f t="shared" si="772"/>
        <v>2.5549686770666995E-3</v>
      </c>
      <c r="DP531" s="54">
        <f t="shared" si="773"/>
        <v>0.60542434312811322</v>
      </c>
      <c r="DQ531" s="54">
        <f t="shared" si="774"/>
        <v>0.47847237206017923</v>
      </c>
      <c r="DR531" s="54">
        <f t="shared" si="775"/>
        <v>5.124099279423539E-3</v>
      </c>
      <c r="DS531" s="54">
        <f t="shared" si="776"/>
        <v>0.65317105263157893</v>
      </c>
      <c r="DT531" s="54">
        <f t="shared" si="777"/>
        <v>0</v>
      </c>
      <c r="DU531" s="54">
        <f t="shared" si="778"/>
        <v>0</v>
      </c>
      <c r="DV531" s="54">
        <f t="shared" si="779"/>
        <v>3.9138600225366214E-2</v>
      </c>
      <c r="DW531" s="54"/>
      <c r="DX531" s="63">
        <f t="shared" si="780"/>
        <v>1.8983651583459782</v>
      </c>
      <c r="DY531" s="40"/>
      <c r="DZ531" s="41">
        <f t="shared" si="781"/>
        <v>0</v>
      </c>
      <c r="EA531" s="41">
        <f t="shared" si="782"/>
        <v>0.16731787457285849</v>
      </c>
      <c r="EB531" s="41">
        <f t="shared" si="783"/>
        <v>1.3567067168742354E-2</v>
      </c>
      <c r="EC531" s="41">
        <f t="shared" si="784"/>
        <v>2.8180016273344754E-5</v>
      </c>
      <c r="ED531" s="41">
        <f t="shared" si="785"/>
        <v>4.0376352239199515E-3</v>
      </c>
      <c r="EE531" s="41">
        <f t="shared" si="786"/>
        <v>0.95675640769072878</v>
      </c>
      <c r="EF531" s="41">
        <f t="shared" si="787"/>
        <v>0.75613330231534526</v>
      </c>
      <c r="EG531" s="41">
        <f t="shared" si="788"/>
        <v>8.0976506393871592E-3</v>
      </c>
      <c r="EH531" s="41">
        <f t="shared" si="789"/>
        <v>1.0322108732768969</v>
      </c>
      <c r="EI531" s="41">
        <f t="shared" si="790"/>
        <v>0</v>
      </c>
      <c r="EJ531" s="41">
        <f t="shared" si="791"/>
        <v>0</v>
      </c>
      <c r="EK531" s="41">
        <f t="shared" si="792"/>
        <v>6.1851009095848328E-2</v>
      </c>
      <c r="EL531" s="40"/>
      <c r="EM531" s="82">
        <f t="shared" si="793"/>
        <v>3.0000000000000009</v>
      </c>
      <c r="EN531" s="40"/>
      <c r="EO531" s="80">
        <f t="shared" si="794"/>
        <v>0.93726544834324432</v>
      </c>
      <c r="EP531" s="80">
        <f t="shared" si="795"/>
        <v>0.8073006204558083</v>
      </c>
      <c r="EQ531" s="80">
        <f t="shared" si="796"/>
        <v>-0.12996482788743602</v>
      </c>
      <c r="ER531" s="80"/>
      <c r="ES531" s="80">
        <f t="shared" si="738"/>
        <v>-7.0028883367854506</v>
      </c>
      <c r="ET531" s="80">
        <f t="shared" si="739"/>
        <v>56.10841903089036</v>
      </c>
      <c r="EU531" s="80"/>
      <c r="EV531" s="80">
        <f t="shared" si="797"/>
        <v>-0.12996482788743602</v>
      </c>
      <c r="EW531" s="80">
        <f t="shared" si="798"/>
        <v>0.93726544834324432</v>
      </c>
      <c r="EX531" s="84">
        <f t="shared" si="799"/>
        <v>1.3825786411362135</v>
      </c>
      <c r="EY531" s="85">
        <f t="shared" si="800"/>
        <v>2.6094603400365634E-2</v>
      </c>
      <c r="EZ531" s="86">
        <f>3</f>
        <v>3</v>
      </c>
      <c r="FA531" s="75"/>
      <c r="FB531" s="88"/>
      <c r="FC531" s="80">
        <f t="shared" si="801"/>
        <v>0</v>
      </c>
      <c r="FD531" s="80">
        <f t="shared" si="802"/>
        <v>4.2679999999999998</v>
      </c>
      <c r="FE531" s="80">
        <f t="shared" si="803"/>
        <v>0.60899999999999999</v>
      </c>
      <c r="FF531" s="80">
        <f t="shared" si="804"/>
        <v>1E-3</v>
      </c>
      <c r="FG531" s="80">
        <f t="shared" si="805"/>
        <v>0.20799999999999999</v>
      </c>
      <c r="FH531" s="80">
        <f t="shared" si="806"/>
        <v>-7.0028883367854506</v>
      </c>
      <c r="FI531" s="80">
        <f t="shared" si="807"/>
        <v>56.10841903089036</v>
      </c>
      <c r="FJ531" s="80">
        <f t="shared" si="808"/>
        <v>16.262</v>
      </c>
      <c r="FK531" s="80">
        <f t="shared" si="809"/>
        <v>0.25600000000000001</v>
      </c>
      <c r="FL531" s="80">
        <f t="shared" si="810"/>
        <v>33.094000000000001</v>
      </c>
      <c r="FM531" s="80">
        <f t="shared" si="811"/>
        <v>0</v>
      </c>
      <c r="FN531" s="80">
        <f t="shared" si="812"/>
        <v>0</v>
      </c>
      <c r="FO531" s="80">
        <f t="shared" si="813"/>
        <v>1.5629999999999999</v>
      </c>
      <c r="FP531" s="80">
        <f t="shared" si="814"/>
        <v>105.36653069410491</v>
      </c>
    </row>
    <row r="532" spans="1:172" ht="21">
      <c r="A532" s="40">
        <v>530</v>
      </c>
      <c r="B532" s="41" t="s">
        <v>73</v>
      </c>
      <c r="C532" s="251">
        <v>0</v>
      </c>
      <c r="D532" s="251">
        <v>4.0190000000000001</v>
      </c>
      <c r="E532" s="251">
        <v>0.60799999999999998</v>
      </c>
      <c r="F532" s="251">
        <v>3.7999999999999999E-2</v>
      </c>
      <c r="G532" s="251">
        <v>0.27500000000000002</v>
      </c>
      <c r="H532" s="251">
        <v>43.503338312307669</v>
      </c>
      <c r="I532" s="251">
        <v>16.202000000000002</v>
      </c>
      <c r="J532" s="251">
        <v>0.26300000000000001</v>
      </c>
      <c r="K532" s="251">
        <v>33.131999999999998</v>
      </c>
      <c r="L532" s="256">
        <v>0</v>
      </c>
      <c r="M532" s="256">
        <v>0</v>
      </c>
      <c r="N532" s="251">
        <v>1.6759999999999999</v>
      </c>
      <c r="O532" s="71"/>
      <c r="P532" s="70">
        <f t="shared" si="725"/>
        <v>105.27369566974491</v>
      </c>
      <c r="Q532" s="70">
        <f t="shared" si="740"/>
        <v>99.716338312307684</v>
      </c>
      <c r="S532" s="48">
        <v>60.085000000000001</v>
      </c>
      <c r="T532" s="48">
        <v>40.311</v>
      </c>
      <c r="U532" s="48">
        <v>70.936999999999998</v>
      </c>
      <c r="V532" s="48">
        <v>56.079000000000001</v>
      </c>
      <c r="W532" s="48">
        <v>81.41</v>
      </c>
      <c r="X532" s="49">
        <v>71.849999999999994</v>
      </c>
      <c r="Y532" s="48">
        <v>101.962</v>
      </c>
      <c r="Z532" s="48">
        <v>149.88</v>
      </c>
      <c r="AA532" s="48">
        <v>152</v>
      </c>
      <c r="AB532" s="48">
        <v>61.978999999999999</v>
      </c>
      <c r="AC532" s="48">
        <v>94.203000000000003</v>
      </c>
      <c r="AD532" s="49">
        <v>79.87</v>
      </c>
      <c r="AE532" s="40"/>
      <c r="AF532" s="41">
        <v>1</v>
      </c>
      <c r="AG532" s="41">
        <v>1</v>
      </c>
      <c r="AH532" s="41">
        <v>1</v>
      </c>
      <c r="AI532" s="41">
        <v>1</v>
      </c>
      <c r="AJ532" s="41">
        <v>1</v>
      </c>
      <c r="AK532" s="50">
        <v>1</v>
      </c>
      <c r="AL532" s="41">
        <v>2</v>
      </c>
      <c r="AM532" s="41">
        <v>2</v>
      </c>
      <c r="AN532" s="41">
        <v>2</v>
      </c>
      <c r="AO532" s="41">
        <v>2</v>
      </c>
      <c r="AP532" s="41">
        <v>2</v>
      </c>
      <c r="AQ532" s="50">
        <v>1</v>
      </c>
      <c r="AR532" s="40"/>
      <c r="AS532" s="41">
        <v>4</v>
      </c>
      <c r="AT532" s="41">
        <v>2</v>
      </c>
      <c r="AU532" s="41">
        <v>2</v>
      </c>
      <c r="AV532" s="41">
        <v>2</v>
      </c>
      <c r="AW532" s="41">
        <v>2</v>
      </c>
      <c r="AX532" s="50">
        <v>2</v>
      </c>
      <c r="AY532" s="41">
        <v>3</v>
      </c>
      <c r="AZ532" s="41">
        <v>3</v>
      </c>
      <c r="BA532" s="41">
        <v>3</v>
      </c>
      <c r="BB532" s="41">
        <v>1</v>
      </c>
      <c r="BC532" s="41">
        <v>1</v>
      </c>
      <c r="BD532" s="50">
        <v>4</v>
      </c>
      <c r="BE532" s="40"/>
      <c r="BF532" s="59">
        <v>2</v>
      </c>
      <c r="BG532" s="59">
        <v>1</v>
      </c>
      <c r="BH532" s="59">
        <v>1</v>
      </c>
      <c r="BI532" s="59">
        <v>1</v>
      </c>
      <c r="BJ532" s="59">
        <v>1</v>
      </c>
      <c r="BK532" s="60">
        <v>1</v>
      </c>
      <c r="BL532" s="59">
        <v>3</v>
      </c>
      <c r="BM532" s="59">
        <v>3</v>
      </c>
      <c r="BN532" s="59">
        <v>3</v>
      </c>
      <c r="BO532" s="59">
        <v>1</v>
      </c>
      <c r="BP532" s="59">
        <v>1</v>
      </c>
      <c r="BQ532" s="60">
        <v>2</v>
      </c>
      <c r="BR532" s="40"/>
      <c r="BS532" s="51">
        <f t="shared" si="726"/>
        <v>0</v>
      </c>
      <c r="BT532" s="51">
        <f t="shared" si="727"/>
        <v>9.9699833792265144E-2</v>
      </c>
      <c r="BU532" s="51">
        <f t="shared" si="728"/>
        <v>8.5709855223649149E-3</v>
      </c>
      <c r="BV532" s="51">
        <f t="shared" si="729"/>
        <v>6.7761550669591115E-4</v>
      </c>
      <c r="BW532" s="51">
        <f t="shared" si="730"/>
        <v>3.3779633951603002E-3</v>
      </c>
      <c r="BX532" s="51">
        <f t="shared" si="731"/>
        <v>0.60547443719286953</v>
      </c>
      <c r="BY532" s="51">
        <f t="shared" si="732"/>
        <v>0.15890233616445343</v>
      </c>
      <c r="BZ532" s="51">
        <f t="shared" si="733"/>
        <v>1.754737123031759E-3</v>
      </c>
      <c r="CA532" s="51">
        <f t="shared" si="734"/>
        <v>0.21797368421052629</v>
      </c>
      <c r="CB532" s="51">
        <f t="shared" si="735"/>
        <v>0</v>
      </c>
      <c r="CC532" s="51">
        <f t="shared" si="736"/>
        <v>0</v>
      </c>
      <c r="CD532" s="51">
        <f t="shared" si="737"/>
        <v>2.0984099161136846E-2</v>
      </c>
      <c r="CE532" s="40"/>
      <c r="CF532" s="53">
        <f t="shared" si="741"/>
        <v>1.5825611833440425</v>
      </c>
      <c r="CG532" s="40"/>
      <c r="CH532" s="61">
        <f t="shared" si="742"/>
        <v>0</v>
      </c>
      <c r="CI532" s="61">
        <f t="shared" si="743"/>
        <v>9.9699833792265144E-2</v>
      </c>
      <c r="CJ532" s="61">
        <f t="shared" si="744"/>
        <v>8.5709855223649149E-3</v>
      </c>
      <c r="CK532" s="61">
        <f t="shared" si="745"/>
        <v>6.7761550669591115E-4</v>
      </c>
      <c r="CL532" s="61">
        <f t="shared" si="746"/>
        <v>3.3779633951603002E-3</v>
      </c>
      <c r="CM532" s="61">
        <f t="shared" si="747"/>
        <v>0.60547443719286953</v>
      </c>
      <c r="CN532" s="61">
        <f t="shared" si="748"/>
        <v>0.31780467232890686</v>
      </c>
      <c r="CO532" s="61">
        <f t="shared" si="749"/>
        <v>3.5094742460635179E-3</v>
      </c>
      <c r="CP532" s="61">
        <f t="shared" si="750"/>
        <v>0.43594736842105258</v>
      </c>
      <c r="CQ532" s="61">
        <f t="shared" si="751"/>
        <v>0</v>
      </c>
      <c r="CR532" s="61">
        <f t="shared" si="752"/>
        <v>0</v>
      </c>
      <c r="CS532" s="61">
        <f t="shared" si="753"/>
        <v>2.0984099161136846E-2</v>
      </c>
      <c r="CT532" s="40"/>
      <c r="CU532" s="54">
        <f t="shared" si="754"/>
        <v>0</v>
      </c>
      <c r="CV532" s="54">
        <f t="shared" si="755"/>
        <v>0.15778108694549148</v>
      </c>
      <c r="CW532" s="54">
        <f t="shared" si="756"/>
        <v>1.3564108990698476E-2</v>
      </c>
      <c r="CX532" s="54">
        <f t="shared" si="757"/>
        <v>1.0723679981289541E-3</v>
      </c>
      <c r="CY532" s="54">
        <f t="shared" si="758"/>
        <v>5.3458337479377442E-3</v>
      </c>
      <c r="CZ532" s="54">
        <f t="shared" si="759"/>
        <v>0.95820034180851577</v>
      </c>
      <c r="DA532" s="54">
        <f t="shared" si="760"/>
        <v>0.50294533831310051</v>
      </c>
      <c r="DB532" s="54">
        <f t="shared" si="761"/>
        <v>5.5539577157657227E-3</v>
      </c>
      <c r="DC532" s="54">
        <f t="shared" si="762"/>
        <v>0.6899133832441422</v>
      </c>
      <c r="DD532" s="54">
        <f t="shared" si="763"/>
        <v>0</v>
      </c>
      <c r="DE532" s="54">
        <f t="shared" si="764"/>
        <v>0</v>
      </c>
      <c r="DF532" s="54">
        <f t="shared" si="765"/>
        <v>3.3208620799857459E-2</v>
      </c>
      <c r="DG532" s="40"/>
      <c r="DH532" s="80">
        <f t="shared" si="766"/>
        <v>2.3675850395636382</v>
      </c>
      <c r="DI532" s="80">
        <f t="shared" si="767"/>
        <v>0.84474262447975823</v>
      </c>
      <c r="DJ532" s="40"/>
      <c r="DK532" s="54">
        <f t="shared" si="768"/>
        <v>0</v>
      </c>
      <c r="DL532" s="54">
        <f t="shared" si="769"/>
        <v>9.9699833792265144E-2</v>
      </c>
      <c r="DM532" s="54">
        <f t="shared" si="770"/>
        <v>8.5709855223649149E-3</v>
      </c>
      <c r="DN532" s="54">
        <f t="shared" si="771"/>
        <v>6.7761550669591115E-4</v>
      </c>
      <c r="DO532" s="54">
        <f t="shared" si="772"/>
        <v>3.3779633951603002E-3</v>
      </c>
      <c r="DP532" s="54">
        <f t="shared" si="773"/>
        <v>0.60547443719286953</v>
      </c>
      <c r="DQ532" s="54">
        <f t="shared" si="774"/>
        <v>0.47670700849336028</v>
      </c>
      <c r="DR532" s="54">
        <f t="shared" si="775"/>
        <v>5.2642113690952765E-3</v>
      </c>
      <c r="DS532" s="54">
        <f t="shared" si="776"/>
        <v>0.65392105263157885</v>
      </c>
      <c r="DT532" s="54">
        <f t="shared" si="777"/>
        <v>0</v>
      </c>
      <c r="DU532" s="54">
        <f t="shared" si="778"/>
        <v>0</v>
      </c>
      <c r="DV532" s="54">
        <f t="shared" si="779"/>
        <v>4.1968198322273692E-2</v>
      </c>
      <c r="DW532" s="54"/>
      <c r="DX532" s="63">
        <f t="shared" si="780"/>
        <v>1.895661306225664</v>
      </c>
      <c r="DY532" s="40"/>
      <c r="DZ532" s="41">
        <f t="shared" si="781"/>
        <v>0</v>
      </c>
      <c r="EA532" s="41">
        <f t="shared" si="782"/>
        <v>0.15778108694549148</v>
      </c>
      <c r="EB532" s="41">
        <f t="shared" si="783"/>
        <v>1.3564108990698476E-2</v>
      </c>
      <c r="EC532" s="41">
        <f t="shared" si="784"/>
        <v>1.0723679981289541E-3</v>
      </c>
      <c r="ED532" s="41">
        <f t="shared" si="785"/>
        <v>5.3458337479377442E-3</v>
      </c>
      <c r="EE532" s="41">
        <f t="shared" si="786"/>
        <v>0.95820034180851577</v>
      </c>
      <c r="EF532" s="41">
        <f t="shared" si="787"/>
        <v>0.75441800746965082</v>
      </c>
      <c r="EG532" s="41">
        <f t="shared" si="788"/>
        <v>8.3309365736485824E-3</v>
      </c>
      <c r="EH532" s="41">
        <f t="shared" si="789"/>
        <v>1.0348700748662134</v>
      </c>
      <c r="EI532" s="41">
        <f t="shared" si="790"/>
        <v>0</v>
      </c>
      <c r="EJ532" s="41">
        <f t="shared" si="791"/>
        <v>0</v>
      </c>
      <c r="EK532" s="41">
        <f t="shared" si="792"/>
        <v>6.6417241599714918E-2</v>
      </c>
      <c r="EL532" s="40"/>
      <c r="EM532" s="82">
        <f t="shared" si="793"/>
        <v>3</v>
      </c>
      <c r="EN532" s="40"/>
      <c r="EO532" s="80">
        <f t="shared" si="794"/>
        <v>0.93154425312145062</v>
      </c>
      <c r="EP532" s="80">
        <f t="shared" si="795"/>
        <v>0.80943267151672704</v>
      </c>
      <c r="EQ532" s="80">
        <f t="shared" si="796"/>
        <v>-0.12211158160472357</v>
      </c>
      <c r="ER532" s="80"/>
      <c r="ES532" s="80">
        <f t="shared" si="738"/>
        <v>-6.5629441871268428</v>
      </c>
      <c r="ET532" s="80">
        <f t="shared" si="739"/>
        <v>55.623639856871741</v>
      </c>
      <c r="EU532" s="80"/>
      <c r="EV532" s="80">
        <f t="shared" si="797"/>
        <v>-0.12211158160472357</v>
      </c>
      <c r="EW532" s="80">
        <f t="shared" si="798"/>
        <v>0.93154425312145062</v>
      </c>
      <c r="EX532" s="84">
        <f t="shared" si="799"/>
        <v>1.3761760769552651</v>
      </c>
      <c r="EY532" s="85">
        <f t="shared" si="800"/>
        <v>2.8052737489824679E-2</v>
      </c>
      <c r="EZ532" s="86">
        <f>3</f>
        <v>3</v>
      </c>
      <c r="FA532" s="75"/>
      <c r="FB532" s="88"/>
      <c r="FC532" s="80">
        <f t="shared" si="801"/>
        <v>0</v>
      </c>
      <c r="FD532" s="80">
        <f t="shared" si="802"/>
        <v>4.0190000000000001</v>
      </c>
      <c r="FE532" s="80">
        <f t="shared" si="803"/>
        <v>0.60799999999999998</v>
      </c>
      <c r="FF532" s="80">
        <f t="shared" si="804"/>
        <v>3.7999999999999999E-2</v>
      </c>
      <c r="FG532" s="80">
        <f t="shared" si="805"/>
        <v>0.27500000000000002</v>
      </c>
      <c r="FH532" s="80">
        <f t="shared" si="806"/>
        <v>-6.5629441871268428</v>
      </c>
      <c r="FI532" s="80">
        <f t="shared" si="807"/>
        <v>55.623639856871741</v>
      </c>
      <c r="FJ532" s="80">
        <f t="shared" si="808"/>
        <v>16.202000000000002</v>
      </c>
      <c r="FK532" s="80">
        <f t="shared" si="809"/>
        <v>0.26300000000000001</v>
      </c>
      <c r="FL532" s="80">
        <f t="shared" si="810"/>
        <v>33.131999999999998</v>
      </c>
      <c r="FM532" s="80">
        <f t="shared" si="811"/>
        <v>0</v>
      </c>
      <c r="FN532" s="80">
        <f t="shared" si="812"/>
        <v>0</v>
      </c>
      <c r="FO532" s="80">
        <f t="shared" si="813"/>
        <v>1.6759999999999999</v>
      </c>
      <c r="FP532" s="80">
        <f t="shared" si="814"/>
        <v>105.27369566974491</v>
      </c>
    </row>
    <row r="533" spans="1:172" ht="21.75" thickBot="1">
      <c r="A533" s="40">
        <v>531</v>
      </c>
      <c r="B533" s="41" t="s">
        <v>73</v>
      </c>
      <c r="C533" s="253">
        <v>0</v>
      </c>
      <c r="D533" s="253">
        <v>3.855</v>
      </c>
      <c r="E533" s="253">
        <v>0.6</v>
      </c>
      <c r="F533" s="253">
        <v>2.7E-2</v>
      </c>
      <c r="G533" s="253">
        <v>0.13400000000000001</v>
      </c>
      <c r="H533" s="253">
        <v>43.514136087965881</v>
      </c>
      <c r="I533" s="253">
        <v>16.382999999999999</v>
      </c>
      <c r="J533" s="253">
        <v>0.315</v>
      </c>
      <c r="K533" s="253">
        <v>32.363999999999997</v>
      </c>
      <c r="L533" s="258">
        <v>0</v>
      </c>
      <c r="M533" s="258">
        <v>0</v>
      </c>
      <c r="N533" s="253">
        <v>1.476</v>
      </c>
      <c r="O533" s="71"/>
      <c r="P533" s="70">
        <f t="shared" si="725"/>
        <v>104.19793925659575</v>
      </c>
      <c r="Q533" s="70">
        <f t="shared" si="740"/>
        <v>98.668136087965877</v>
      </c>
      <c r="S533" s="48">
        <v>60.085000000000001</v>
      </c>
      <c r="T533" s="48">
        <v>40.311</v>
      </c>
      <c r="U533" s="48">
        <v>70.936999999999998</v>
      </c>
      <c r="V533" s="48">
        <v>56.079000000000001</v>
      </c>
      <c r="W533" s="48">
        <v>81.41</v>
      </c>
      <c r="X533" s="49">
        <v>71.849999999999994</v>
      </c>
      <c r="Y533" s="48">
        <v>101.962</v>
      </c>
      <c r="Z533" s="48">
        <v>149.88</v>
      </c>
      <c r="AA533" s="48">
        <v>152</v>
      </c>
      <c r="AB533" s="48">
        <v>61.978999999999999</v>
      </c>
      <c r="AC533" s="48">
        <v>94.203000000000003</v>
      </c>
      <c r="AD533" s="49">
        <v>79.87</v>
      </c>
      <c r="AE533" s="40"/>
      <c r="AF533" s="41">
        <v>1</v>
      </c>
      <c r="AG533" s="41">
        <v>1</v>
      </c>
      <c r="AH533" s="41">
        <v>1</v>
      </c>
      <c r="AI533" s="41">
        <v>1</v>
      </c>
      <c r="AJ533" s="41">
        <v>1</v>
      </c>
      <c r="AK533" s="50">
        <v>1</v>
      </c>
      <c r="AL533" s="41">
        <v>2</v>
      </c>
      <c r="AM533" s="41">
        <v>2</v>
      </c>
      <c r="AN533" s="41">
        <v>2</v>
      </c>
      <c r="AO533" s="41">
        <v>2</v>
      </c>
      <c r="AP533" s="41">
        <v>2</v>
      </c>
      <c r="AQ533" s="50">
        <v>1</v>
      </c>
      <c r="AR533" s="40"/>
      <c r="AS533" s="41">
        <v>4</v>
      </c>
      <c r="AT533" s="41">
        <v>2</v>
      </c>
      <c r="AU533" s="41">
        <v>2</v>
      </c>
      <c r="AV533" s="41">
        <v>2</v>
      </c>
      <c r="AW533" s="41">
        <v>2</v>
      </c>
      <c r="AX533" s="50">
        <v>2</v>
      </c>
      <c r="AY533" s="41">
        <v>3</v>
      </c>
      <c r="AZ533" s="41">
        <v>3</v>
      </c>
      <c r="BA533" s="41">
        <v>3</v>
      </c>
      <c r="BB533" s="41">
        <v>1</v>
      </c>
      <c r="BC533" s="41">
        <v>1</v>
      </c>
      <c r="BD533" s="50">
        <v>4</v>
      </c>
      <c r="BE533" s="40"/>
      <c r="BF533" s="59">
        <v>2</v>
      </c>
      <c r="BG533" s="59">
        <v>1</v>
      </c>
      <c r="BH533" s="59">
        <v>1</v>
      </c>
      <c r="BI533" s="59">
        <v>1</v>
      </c>
      <c r="BJ533" s="59">
        <v>1</v>
      </c>
      <c r="BK533" s="60">
        <v>1</v>
      </c>
      <c r="BL533" s="59">
        <v>3</v>
      </c>
      <c r="BM533" s="59">
        <v>3</v>
      </c>
      <c r="BN533" s="59">
        <v>3</v>
      </c>
      <c r="BO533" s="59">
        <v>1</v>
      </c>
      <c r="BP533" s="59">
        <v>1</v>
      </c>
      <c r="BQ533" s="60">
        <v>2</v>
      </c>
      <c r="BR533" s="40"/>
      <c r="BS533" s="51">
        <f t="shared" si="726"/>
        <v>0</v>
      </c>
      <c r="BT533" s="51">
        <f t="shared" si="727"/>
        <v>9.5631465356850492E-2</v>
      </c>
      <c r="BU533" s="51">
        <f t="shared" si="728"/>
        <v>8.4582093970706398E-3</v>
      </c>
      <c r="BV533" s="51">
        <f t="shared" si="729"/>
        <v>4.8146364949446316E-4</v>
      </c>
      <c r="BW533" s="51">
        <f t="shared" si="730"/>
        <v>1.6459894361872008E-3</v>
      </c>
      <c r="BX533" s="51">
        <f t="shared" si="731"/>
        <v>0.60562471938713824</v>
      </c>
      <c r="BY533" s="51">
        <f t="shared" si="732"/>
        <v>0.16067750730664362</v>
      </c>
      <c r="BZ533" s="51">
        <f t="shared" si="733"/>
        <v>2.1016813450760608E-3</v>
      </c>
      <c r="CA533" s="51">
        <f t="shared" si="734"/>
        <v>0.21292105263157893</v>
      </c>
      <c r="CB533" s="51">
        <f t="shared" si="735"/>
        <v>0</v>
      </c>
      <c r="CC533" s="51">
        <f t="shared" si="736"/>
        <v>0</v>
      </c>
      <c r="CD533" s="51">
        <f t="shared" si="737"/>
        <v>1.8480030048829345E-2</v>
      </c>
      <c r="CE533" s="40"/>
      <c r="CF533" s="53">
        <f t="shared" si="741"/>
        <v>1.5992301253514587</v>
      </c>
      <c r="CG533" s="40"/>
      <c r="CH533" s="61">
        <f t="shared" si="742"/>
        <v>0</v>
      </c>
      <c r="CI533" s="61">
        <f t="shared" si="743"/>
        <v>9.5631465356850492E-2</v>
      </c>
      <c r="CJ533" s="61">
        <f t="shared" si="744"/>
        <v>8.4582093970706398E-3</v>
      </c>
      <c r="CK533" s="61">
        <f t="shared" si="745"/>
        <v>4.8146364949446316E-4</v>
      </c>
      <c r="CL533" s="61">
        <f t="shared" si="746"/>
        <v>1.6459894361872008E-3</v>
      </c>
      <c r="CM533" s="61">
        <f t="shared" si="747"/>
        <v>0.60562471938713824</v>
      </c>
      <c r="CN533" s="61">
        <f t="shared" si="748"/>
        <v>0.32135501461328725</v>
      </c>
      <c r="CO533" s="61">
        <f t="shared" si="749"/>
        <v>4.2033626901521216E-3</v>
      </c>
      <c r="CP533" s="61">
        <f t="shared" si="750"/>
        <v>0.42584210526315786</v>
      </c>
      <c r="CQ533" s="61">
        <f t="shared" si="751"/>
        <v>0</v>
      </c>
      <c r="CR533" s="61">
        <f t="shared" si="752"/>
        <v>0</v>
      </c>
      <c r="CS533" s="61">
        <f t="shared" si="753"/>
        <v>1.8480030048829345E-2</v>
      </c>
      <c r="CT533" s="40"/>
      <c r="CU533" s="54">
        <f t="shared" si="754"/>
        <v>0</v>
      </c>
      <c r="CV533" s="54">
        <f t="shared" si="755"/>
        <v>0.15293672033017969</v>
      </c>
      <c r="CW533" s="54">
        <f t="shared" si="756"/>
        <v>1.3526623274326166E-2</v>
      </c>
      <c r="CX533" s="54">
        <f t="shared" si="757"/>
        <v>7.699711725332011E-4</v>
      </c>
      <c r="CY533" s="54">
        <f t="shared" si="758"/>
        <v>2.6323158923608338E-3</v>
      </c>
      <c r="CZ533" s="54">
        <f t="shared" si="759"/>
        <v>0.96853329590143511</v>
      </c>
      <c r="DA533" s="54">
        <f t="shared" si="760"/>
        <v>0.51392062030232721</v>
      </c>
      <c r="DB533" s="54">
        <f t="shared" si="761"/>
        <v>6.7221442418696218E-3</v>
      </c>
      <c r="DC533" s="54">
        <f t="shared" si="762"/>
        <v>0.68101952337992899</v>
      </c>
      <c r="DD533" s="54">
        <f t="shared" si="763"/>
        <v>0</v>
      </c>
      <c r="DE533" s="54">
        <f t="shared" si="764"/>
        <v>0</v>
      </c>
      <c r="DF533" s="54">
        <f t="shared" si="765"/>
        <v>2.9553820771488076E-2</v>
      </c>
      <c r="DG533" s="40"/>
      <c r="DH533" s="80">
        <f t="shared" si="766"/>
        <v>2.3696150352664489</v>
      </c>
      <c r="DI533" s="80">
        <f t="shared" si="767"/>
        <v>0.84401895254480108</v>
      </c>
      <c r="DJ533" s="40"/>
      <c r="DK533" s="54">
        <f t="shared" si="768"/>
        <v>0</v>
      </c>
      <c r="DL533" s="54">
        <f t="shared" si="769"/>
        <v>9.5631465356850492E-2</v>
      </c>
      <c r="DM533" s="54">
        <f t="shared" si="770"/>
        <v>8.4582093970706398E-3</v>
      </c>
      <c r="DN533" s="54">
        <f t="shared" si="771"/>
        <v>4.8146364949446316E-4</v>
      </c>
      <c r="DO533" s="54">
        <f t="shared" si="772"/>
        <v>1.6459894361872008E-3</v>
      </c>
      <c r="DP533" s="54">
        <f t="shared" si="773"/>
        <v>0.60562471938713824</v>
      </c>
      <c r="DQ533" s="54">
        <f t="shared" si="774"/>
        <v>0.48203252191993085</v>
      </c>
      <c r="DR533" s="54">
        <f t="shared" si="775"/>
        <v>6.3050440352281825E-3</v>
      </c>
      <c r="DS533" s="54">
        <f t="shared" si="776"/>
        <v>0.63876315789473681</v>
      </c>
      <c r="DT533" s="54">
        <f t="shared" si="777"/>
        <v>0</v>
      </c>
      <c r="DU533" s="54">
        <f t="shared" si="778"/>
        <v>0</v>
      </c>
      <c r="DV533" s="54">
        <f t="shared" si="779"/>
        <v>3.696006009765869E-2</v>
      </c>
      <c r="DW533" s="54"/>
      <c r="DX533" s="63">
        <f t="shared" si="780"/>
        <v>1.8759026311742957</v>
      </c>
      <c r="DY533" s="40"/>
      <c r="DZ533" s="41">
        <f t="shared" si="781"/>
        <v>0</v>
      </c>
      <c r="EA533" s="41">
        <f t="shared" si="782"/>
        <v>0.15293672033017969</v>
      </c>
      <c r="EB533" s="41">
        <f t="shared" si="783"/>
        <v>1.3526623274326166E-2</v>
      </c>
      <c r="EC533" s="41">
        <f t="shared" si="784"/>
        <v>7.699711725332011E-4</v>
      </c>
      <c r="ED533" s="41">
        <f t="shared" si="785"/>
        <v>2.6323158923608338E-3</v>
      </c>
      <c r="EE533" s="41">
        <f t="shared" si="786"/>
        <v>0.96853329590143511</v>
      </c>
      <c r="EF533" s="41">
        <f t="shared" si="787"/>
        <v>0.77088093045349082</v>
      </c>
      <c r="EG533" s="41">
        <f t="shared" si="788"/>
        <v>1.0083216362804433E-2</v>
      </c>
      <c r="EH533" s="41">
        <f t="shared" si="789"/>
        <v>1.0215292850698936</v>
      </c>
      <c r="EI533" s="41">
        <f t="shared" si="790"/>
        <v>0</v>
      </c>
      <c r="EJ533" s="41">
        <f t="shared" si="791"/>
        <v>0</v>
      </c>
      <c r="EK533" s="41">
        <f t="shared" si="792"/>
        <v>5.9107641542976153E-2</v>
      </c>
      <c r="EL533" s="40"/>
      <c r="EM533" s="82">
        <f t="shared" si="793"/>
        <v>3</v>
      </c>
      <c r="EN533" s="40"/>
      <c r="EO533" s="80">
        <f t="shared" si="794"/>
        <v>0.93588628473119329</v>
      </c>
      <c r="EP533" s="80">
        <f t="shared" si="795"/>
        <v>0.81746045791149313</v>
      </c>
      <c r="EQ533" s="80">
        <f t="shared" si="796"/>
        <v>-0.11842582681970015</v>
      </c>
      <c r="ER533" s="80"/>
      <c r="ES533" s="80">
        <f t="shared" si="738"/>
        <v>-6.3039104762670384</v>
      </c>
      <c r="ET533" s="80">
        <f t="shared" si="739"/>
        <v>55.347849732862784</v>
      </c>
      <c r="EU533" s="80"/>
      <c r="EV533" s="80">
        <f t="shared" si="797"/>
        <v>-0.11842582681970015</v>
      </c>
      <c r="EW533" s="80">
        <f t="shared" si="798"/>
        <v>0.93588628473119329</v>
      </c>
      <c r="EX533" s="84">
        <f t="shared" si="799"/>
        <v>1.3715279185935256</v>
      </c>
      <c r="EY533" s="85">
        <f t="shared" si="800"/>
        <v>2.4943984851248151E-2</v>
      </c>
      <c r="EZ533" s="86">
        <f>3</f>
        <v>3</v>
      </c>
      <c r="FA533" s="75"/>
      <c r="FB533" s="88"/>
      <c r="FC533" s="80">
        <f t="shared" si="801"/>
        <v>0</v>
      </c>
      <c r="FD533" s="80">
        <f t="shared" si="802"/>
        <v>3.855</v>
      </c>
      <c r="FE533" s="80">
        <f t="shared" si="803"/>
        <v>0.6</v>
      </c>
      <c r="FF533" s="80">
        <f t="shared" si="804"/>
        <v>2.7E-2</v>
      </c>
      <c r="FG533" s="80">
        <f t="shared" si="805"/>
        <v>0.13400000000000001</v>
      </c>
      <c r="FH533" s="80">
        <f t="shared" si="806"/>
        <v>-6.3039104762670384</v>
      </c>
      <c r="FI533" s="80">
        <f t="shared" si="807"/>
        <v>55.347849732862784</v>
      </c>
      <c r="FJ533" s="80">
        <f t="shared" si="808"/>
        <v>16.382999999999999</v>
      </c>
      <c r="FK533" s="80">
        <f t="shared" si="809"/>
        <v>0.315</v>
      </c>
      <c r="FL533" s="80">
        <f t="shared" si="810"/>
        <v>32.363999999999997</v>
      </c>
      <c r="FM533" s="80">
        <f t="shared" si="811"/>
        <v>0</v>
      </c>
      <c r="FN533" s="80">
        <f t="shared" si="812"/>
        <v>0</v>
      </c>
      <c r="FO533" s="80">
        <f t="shared" si="813"/>
        <v>1.476</v>
      </c>
      <c r="FP533" s="80">
        <f t="shared" si="814"/>
        <v>104.19793925659575</v>
      </c>
    </row>
    <row r="534" spans="1:172" ht="21.75" thickTop="1">
      <c r="A534" s="40">
        <v>532</v>
      </c>
      <c r="B534" s="41" t="s">
        <v>73</v>
      </c>
      <c r="C534" s="251">
        <v>0</v>
      </c>
      <c r="D534" s="251">
        <v>3.4009999999999998</v>
      </c>
      <c r="E534" s="251">
        <v>0.84099999999999997</v>
      </c>
      <c r="F534" s="251">
        <v>6.0000000000000001E-3</v>
      </c>
      <c r="G534" s="251">
        <v>0.35699999999999998</v>
      </c>
      <c r="H534" s="251">
        <v>39.677326470747026</v>
      </c>
      <c r="I534" s="251">
        <v>18.713000000000001</v>
      </c>
      <c r="J534" s="251">
        <v>0.27100000000000002</v>
      </c>
      <c r="K534" s="251">
        <v>34.448999999999998</v>
      </c>
      <c r="L534" s="257">
        <v>0</v>
      </c>
      <c r="M534" s="257">
        <v>0</v>
      </c>
      <c r="N534" s="251">
        <v>1.877</v>
      </c>
      <c r="O534" s="71"/>
      <c r="P534" s="70">
        <f t="shared" si="725"/>
        <v>104.61233541065322</v>
      </c>
      <c r="Q534" s="70">
        <f t="shared" si="740"/>
        <v>99.592326470747011</v>
      </c>
      <c r="S534" s="48">
        <v>60.085000000000001</v>
      </c>
      <c r="T534" s="48">
        <v>40.311</v>
      </c>
      <c r="U534" s="48">
        <v>70.936999999999998</v>
      </c>
      <c r="V534" s="48">
        <v>56.079000000000001</v>
      </c>
      <c r="W534" s="48">
        <v>81.41</v>
      </c>
      <c r="X534" s="49">
        <v>71.849999999999994</v>
      </c>
      <c r="Y534" s="48">
        <v>101.962</v>
      </c>
      <c r="Z534" s="48">
        <v>149.88</v>
      </c>
      <c r="AA534" s="48">
        <v>152</v>
      </c>
      <c r="AB534" s="48">
        <v>61.978999999999999</v>
      </c>
      <c r="AC534" s="48">
        <v>94.203000000000003</v>
      </c>
      <c r="AD534" s="49">
        <v>79.87</v>
      </c>
      <c r="AE534" s="40"/>
      <c r="AF534" s="41">
        <v>1</v>
      </c>
      <c r="AG534" s="41">
        <v>1</v>
      </c>
      <c r="AH534" s="41">
        <v>1</v>
      </c>
      <c r="AI534" s="41">
        <v>1</v>
      </c>
      <c r="AJ534" s="41">
        <v>1</v>
      </c>
      <c r="AK534" s="50">
        <v>1</v>
      </c>
      <c r="AL534" s="41">
        <v>2</v>
      </c>
      <c r="AM534" s="41">
        <v>2</v>
      </c>
      <c r="AN534" s="41">
        <v>2</v>
      </c>
      <c r="AO534" s="41">
        <v>2</v>
      </c>
      <c r="AP534" s="41">
        <v>2</v>
      </c>
      <c r="AQ534" s="50">
        <v>1</v>
      </c>
      <c r="AR534" s="40"/>
      <c r="AS534" s="41">
        <v>4</v>
      </c>
      <c r="AT534" s="41">
        <v>2</v>
      </c>
      <c r="AU534" s="41">
        <v>2</v>
      </c>
      <c r="AV534" s="41">
        <v>2</v>
      </c>
      <c r="AW534" s="41">
        <v>2</v>
      </c>
      <c r="AX534" s="50">
        <v>2</v>
      </c>
      <c r="AY534" s="41">
        <v>3</v>
      </c>
      <c r="AZ534" s="41">
        <v>3</v>
      </c>
      <c r="BA534" s="41">
        <v>3</v>
      </c>
      <c r="BB534" s="41">
        <v>1</v>
      </c>
      <c r="BC534" s="41">
        <v>1</v>
      </c>
      <c r="BD534" s="50">
        <v>4</v>
      </c>
      <c r="BE534" s="40"/>
      <c r="BF534" s="59">
        <v>2</v>
      </c>
      <c r="BG534" s="59">
        <v>1</v>
      </c>
      <c r="BH534" s="59">
        <v>1</v>
      </c>
      <c r="BI534" s="59">
        <v>1</v>
      </c>
      <c r="BJ534" s="59">
        <v>1</v>
      </c>
      <c r="BK534" s="60">
        <v>1</v>
      </c>
      <c r="BL534" s="59">
        <v>3</v>
      </c>
      <c r="BM534" s="59">
        <v>3</v>
      </c>
      <c r="BN534" s="59">
        <v>3</v>
      </c>
      <c r="BO534" s="59">
        <v>1</v>
      </c>
      <c r="BP534" s="59">
        <v>1</v>
      </c>
      <c r="BQ534" s="60">
        <v>2</v>
      </c>
      <c r="BR534" s="40"/>
      <c r="BS534" s="51">
        <f t="shared" si="726"/>
        <v>0</v>
      </c>
      <c r="BT534" s="51">
        <f t="shared" si="727"/>
        <v>8.4369030785641633E-2</v>
      </c>
      <c r="BU534" s="51">
        <f t="shared" si="728"/>
        <v>1.185559017156068E-2</v>
      </c>
      <c r="BV534" s="51">
        <f t="shared" si="729"/>
        <v>1.069919221098807E-4</v>
      </c>
      <c r="BW534" s="51">
        <f t="shared" si="730"/>
        <v>4.3852106620808256E-3</v>
      </c>
      <c r="BX534" s="51">
        <f t="shared" si="731"/>
        <v>0.55222444635695234</v>
      </c>
      <c r="BY534" s="51">
        <f t="shared" si="732"/>
        <v>0.18352915792157862</v>
      </c>
      <c r="BZ534" s="51">
        <f t="shared" si="733"/>
        <v>1.8081131571924208E-3</v>
      </c>
      <c r="CA534" s="51">
        <f t="shared" si="734"/>
        <v>0.22663815789473682</v>
      </c>
      <c r="CB534" s="51">
        <f t="shared" si="735"/>
        <v>0</v>
      </c>
      <c r="CC534" s="51">
        <f t="shared" si="736"/>
        <v>0</v>
      </c>
      <c r="CD534" s="51">
        <f t="shared" si="737"/>
        <v>2.3500688619005883E-2</v>
      </c>
      <c r="CE534" s="40"/>
      <c r="CF534" s="53">
        <f t="shared" si="741"/>
        <v>1.5496916899808324</v>
      </c>
      <c r="CG534" s="40"/>
      <c r="CH534" s="61">
        <f t="shared" si="742"/>
        <v>0</v>
      </c>
      <c r="CI534" s="61">
        <f t="shared" si="743"/>
        <v>8.4369030785641633E-2</v>
      </c>
      <c r="CJ534" s="61">
        <f t="shared" si="744"/>
        <v>1.185559017156068E-2</v>
      </c>
      <c r="CK534" s="61">
        <f t="shared" si="745"/>
        <v>1.069919221098807E-4</v>
      </c>
      <c r="CL534" s="61">
        <f t="shared" si="746"/>
        <v>4.3852106620808256E-3</v>
      </c>
      <c r="CM534" s="61">
        <f t="shared" si="747"/>
        <v>0.55222444635695234</v>
      </c>
      <c r="CN534" s="61">
        <f t="shared" si="748"/>
        <v>0.36705831584315723</v>
      </c>
      <c r="CO534" s="61">
        <f t="shared" si="749"/>
        <v>3.6162263143848417E-3</v>
      </c>
      <c r="CP534" s="61">
        <f t="shared" si="750"/>
        <v>0.45327631578947364</v>
      </c>
      <c r="CQ534" s="61">
        <f t="shared" si="751"/>
        <v>0</v>
      </c>
      <c r="CR534" s="61">
        <f t="shared" si="752"/>
        <v>0</v>
      </c>
      <c r="CS534" s="61">
        <f t="shared" si="753"/>
        <v>2.3500688619005883E-2</v>
      </c>
      <c r="CT534" s="40"/>
      <c r="CU534" s="54">
        <f t="shared" si="754"/>
        <v>0</v>
      </c>
      <c r="CV534" s="54">
        <f t="shared" si="755"/>
        <v>0.13074598590024586</v>
      </c>
      <c r="CW534" s="54">
        <f t="shared" si="756"/>
        <v>1.8372509568686017E-2</v>
      </c>
      <c r="CX534" s="54">
        <f t="shared" si="757"/>
        <v>1.658044925887586E-4</v>
      </c>
      <c r="CY534" s="54">
        <f t="shared" si="758"/>
        <v>6.7957245218419997E-3</v>
      </c>
      <c r="CZ534" s="54">
        <f t="shared" si="759"/>
        <v>0.85577763552363495</v>
      </c>
      <c r="DA534" s="54">
        <f t="shared" si="760"/>
        <v>0.56882722180050049</v>
      </c>
      <c r="DB534" s="54">
        <f t="shared" si="761"/>
        <v>5.604035868492202E-3</v>
      </c>
      <c r="DC534" s="54">
        <f t="shared" si="762"/>
        <v>0.70243853984407489</v>
      </c>
      <c r="DD534" s="54">
        <f t="shared" si="763"/>
        <v>0</v>
      </c>
      <c r="DE534" s="54">
        <f t="shared" si="764"/>
        <v>0</v>
      </c>
      <c r="DF534" s="54">
        <f t="shared" si="765"/>
        <v>3.6418821861700541E-2</v>
      </c>
      <c r="DG534" s="40"/>
      <c r="DH534" s="80">
        <f t="shared" si="766"/>
        <v>2.3251462793817659</v>
      </c>
      <c r="DI534" s="80">
        <f t="shared" si="767"/>
        <v>0.86016093599572618</v>
      </c>
      <c r="DJ534" s="40"/>
      <c r="DK534" s="54">
        <f t="shared" si="768"/>
        <v>0</v>
      </c>
      <c r="DL534" s="54">
        <f t="shared" si="769"/>
        <v>8.4369030785641633E-2</v>
      </c>
      <c r="DM534" s="54">
        <f t="shared" si="770"/>
        <v>1.185559017156068E-2</v>
      </c>
      <c r="DN534" s="54">
        <f t="shared" si="771"/>
        <v>1.069919221098807E-4</v>
      </c>
      <c r="DO534" s="54">
        <f t="shared" si="772"/>
        <v>4.3852106620808256E-3</v>
      </c>
      <c r="DP534" s="54">
        <f t="shared" si="773"/>
        <v>0.55222444635695234</v>
      </c>
      <c r="DQ534" s="54">
        <f t="shared" si="774"/>
        <v>0.55058747376473582</v>
      </c>
      <c r="DR534" s="54">
        <f t="shared" si="775"/>
        <v>5.4243394715772627E-3</v>
      </c>
      <c r="DS534" s="54">
        <f t="shared" si="776"/>
        <v>0.67991447368421043</v>
      </c>
      <c r="DT534" s="54">
        <f t="shared" si="777"/>
        <v>0</v>
      </c>
      <c r="DU534" s="54">
        <f t="shared" si="778"/>
        <v>0</v>
      </c>
      <c r="DV534" s="54">
        <f t="shared" si="779"/>
        <v>4.7001377238011767E-2</v>
      </c>
      <c r="DW534" s="54"/>
      <c r="DX534" s="63">
        <f t="shared" si="780"/>
        <v>1.9358689340568807</v>
      </c>
      <c r="DY534" s="40"/>
      <c r="DZ534" s="41">
        <f t="shared" si="781"/>
        <v>0</v>
      </c>
      <c r="EA534" s="41">
        <f t="shared" si="782"/>
        <v>0.13074598590024586</v>
      </c>
      <c r="EB534" s="41">
        <f t="shared" si="783"/>
        <v>1.8372509568686017E-2</v>
      </c>
      <c r="EC534" s="41">
        <f t="shared" si="784"/>
        <v>1.658044925887586E-4</v>
      </c>
      <c r="ED534" s="41">
        <f t="shared" si="785"/>
        <v>6.7957245218419997E-3</v>
      </c>
      <c r="EE534" s="41">
        <f t="shared" si="786"/>
        <v>0.85577763552363495</v>
      </c>
      <c r="EF534" s="41">
        <f t="shared" si="787"/>
        <v>0.85324083270075068</v>
      </c>
      <c r="EG534" s="41">
        <f t="shared" si="788"/>
        <v>8.406053802738303E-3</v>
      </c>
      <c r="EH534" s="41">
        <f t="shared" si="789"/>
        <v>1.0536578097661122</v>
      </c>
      <c r="EI534" s="41">
        <f t="shared" si="790"/>
        <v>0</v>
      </c>
      <c r="EJ534" s="41">
        <f t="shared" si="791"/>
        <v>0</v>
      </c>
      <c r="EK534" s="41">
        <f t="shared" si="792"/>
        <v>7.2837643723401083E-2</v>
      </c>
      <c r="EL534" s="40"/>
      <c r="EM534" s="82">
        <f t="shared" si="793"/>
        <v>2.9999999999999996</v>
      </c>
      <c r="EN534" s="40"/>
      <c r="EO534" s="80">
        <f t="shared" si="794"/>
        <v>0.83903438402564312</v>
      </c>
      <c r="EP534" s="80">
        <f t="shared" si="795"/>
        <v>0.73610649197621925</v>
      </c>
      <c r="EQ534" s="80">
        <f t="shared" si="796"/>
        <v>-0.10292789204942387</v>
      </c>
      <c r="ER534" s="80"/>
      <c r="ES534" s="80">
        <f t="shared" si="738"/>
        <v>-5.5479792941735573</v>
      </c>
      <c r="ET534" s="80">
        <f t="shared" si="739"/>
        <v>50.245314704826775</v>
      </c>
      <c r="EU534" s="80"/>
      <c r="EV534" s="80">
        <f t="shared" si="797"/>
        <v>-0.10292789204942387</v>
      </c>
      <c r="EW534" s="80">
        <f t="shared" si="798"/>
        <v>0.83903438402564312</v>
      </c>
      <c r="EX534" s="84">
        <f t="shared" si="799"/>
        <v>1.4329498219964303</v>
      </c>
      <c r="EY534" s="85">
        <f t="shared" si="800"/>
        <v>3.1326047900421955E-2</v>
      </c>
      <c r="EZ534" s="86">
        <f>3</f>
        <v>3</v>
      </c>
      <c r="FA534" s="75"/>
      <c r="FB534" s="88"/>
      <c r="FC534" s="80">
        <f t="shared" si="801"/>
        <v>0</v>
      </c>
      <c r="FD534" s="80">
        <f t="shared" si="802"/>
        <v>3.4009999999999998</v>
      </c>
      <c r="FE534" s="80">
        <f t="shared" si="803"/>
        <v>0.84099999999999997</v>
      </c>
      <c r="FF534" s="80">
        <f t="shared" si="804"/>
        <v>6.0000000000000001E-3</v>
      </c>
      <c r="FG534" s="80">
        <f t="shared" si="805"/>
        <v>0.35699999999999998</v>
      </c>
      <c r="FH534" s="80">
        <f t="shared" si="806"/>
        <v>-5.5479792941735573</v>
      </c>
      <c r="FI534" s="80">
        <f t="shared" si="807"/>
        <v>50.245314704826775</v>
      </c>
      <c r="FJ534" s="80">
        <f t="shared" si="808"/>
        <v>18.713000000000001</v>
      </c>
      <c r="FK534" s="80">
        <f t="shared" si="809"/>
        <v>0.27100000000000002</v>
      </c>
      <c r="FL534" s="80">
        <f t="shared" si="810"/>
        <v>34.448999999999998</v>
      </c>
      <c r="FM534" s="80">
        <f t="shared" si="811"/>
        <v>0</v>
      </c>
      <c r="FN534" s="80">
        <f t="shared" si="812"/>
        <v>0</v>
      </c>
      <c r="FO534" s="80">
        <f t="shared" si="813"/>
        <v>1.877</v>
      </c>
      <c r="FP534" s="80">
        <f t="shared" si="814"/>
        <v>104.61233541065322</v>
      </c>
    </row>
    <row r="535" spans="1:172" ht="21">
      <c r="A535" s="40">
        <v>533</v>
      </c>
      <c r="B535" s="41" t="s">
        <v>73</v>
      </c>
      <c r="C535" s="251">
        <v>0</v>
      </c>
      <c r="D535" s="251">
        <v>3.5230000000000001</v>
      </c>
      <c r="E535" s="251">
        <v>0.86</v>
      </c>
      <c r="F535" s="251">
        <v>0</v>
      </c>
      <c r="G535" s="251">
        <v>0.63200000000000001</v>
      </c>
      <c r="H535" s="251">
        <v>39.990461964835241</v>
      </c>
      <c r="I535" s="251">
        <v>18.303000000000001</v>
      </c>
      <c r="J535" s="251">
        <v>0.34399999999999997</v>
      </c>
      <c r="K535" s="251">
        <v>34.212000000000003</v>
      </c>
      <c r="L535" s="256">
        <v>0</v>
      </c>
      <c r="M535" s="256">
        <v>0</v>
      </c>
      <c r="N535" s="251">
        <v>2.0779999999999998</v>
      </c>
      <c r="O535" s="71"/>
      <c r="P535" s="70">
        <f t="shared" si="725"/>
        <v>105.02951870038312</v>
      </c>
      <c r="Q535" s="70">
        <f t="shared" si="740"/>
        <v>99.942461964835246</v>
      </c>
      <c r="S535" s="48">
        <v>60.085000000000001</v>
      </c>
      <c r="T535" s="48">
        <v>40.311</v>
      </c>
      <c r="U535" s="48">
        <v>70.936999999999998</v>
      </c>
      <c r="V535" s="48">
        <v>56.079000000000001</v>
      </c>
      <c r="W535" s="48">
        <v>81.41</v>
      </c>
      <c r="X535" s="49">
        <v>71.849999999999994</v>
      </c>
      <c r="Y535" s="48">
        <v>101.962</v>
      </c>
      <c r="Z535" s="48">
        <v>149.88</v>
      </c>
      <c r="AA535" s="48">
        <v>152</v>
      </c>
      <c r="AB535" s="48">
        <v>61.978999999999999</v>
      </c>
      <c r="AC535" s="48">
        <v>94.203000000000003</v>
      </c>
      <c r="AD535" s="49">
        <v>79.87</v>
      </c>
      <c r="AE535" s="40"/>
      <c r="AF535" s="41">
        <v>1</v>
      </c>
      <c r="AG535" s="41">
        <v>1</v>
      </c>
      <c r="AH535" s="41">
        <v>1</v>
      </c>
      <c r="AI535" s="41">
        <v>1</v>
      </c>
      <c r="AJ535" s="41">
        <v>1</v>
      </c>
      <c r="AK535" s="50">
        <v>1</v>
      </c>
      <c r="AL535" s="41">
        <v>2</v>
      </c>
      <c r="AM535" s="41">
        <v>2</v>
      </c>
      <c r="AN535" s="41">
        <v>2</v>
      </c>
      <c r="AO535" s="41">
        <v>2</v>
      </c>
      <c r="AP535" s="41">
        <v>2</v>
      </c>
      <c r="AQ535" s="50">
        <v>1</v>
      </c>
      <c r="AR535" s="40"/>
      <c r="AS535" s="41">
        <v>4</v>
      </c>
      <c r="AT535" s="41">
        <v>2</v>
      </c>
      <c r="AU535" s="41">
        <v>2</v>
      </c>
      <c r="AV535" s="41">
        <v>2</v>
      </c>
      <c r="AW535" s="41">
        <v>2</v>
      </c>
      <c r="AX535" s="50">
        <v>2</v>
      </c>
      <c r="AY535" s="41">
        <v>3</v>
      </c>
      <c r="AZ535" s="41">
        <v>3</v>
      </c>
      <c r="BA535" s="41">
        <v>3</v>
      </c>
      <c r="BB535" s="41">
        <v>1</v>
      </c>
      <c r="BC535" s="41">
        <v>1</v>
      </c>
      <c r="BD535" s="50">
        <v>4</v>
      </c>
      <c r="BE535" s="40"/>
      <c r="BF535" s="59">
        <v>2</v>
      </c>
      <c r="BG535" s="59">
        <v>1</v>
      </c>
      <c r="BH535" s="59">
        <v>1</v>
      </c>
      <c r="BI535" s="59">
        <v>1</v>
      </c>
      <c r="BJ535" s="59">
        <v>1</v>
      </c>
      <c r="BK535" s="60">
        <v>1</v>
      </c>
      <c r="BL535" s="59">
        <v>3</v>
      </c>
      <c r="BM535" s="59">
        <v>3</v>
      </c>
      <c r="BN535" s="59">
        <v>3</v>
      </c>
      <c r="BO535" s="59">
        <v>1</v>
      </c>
      <c r="BP535" s="59">
        <v>1</v>
      </c>
      <c r="BQ535" s="60">
        <v>2</v>
      </c>
      <c r="BR535" s="40"/>
      <c r="BS535" s="51">
        <f t="shared" si="726"/>
        <v>0</v>
      </c>
      <c r="BT535" s="51">
        <f t="shared" si="727"/>
        <v>8.7395499987596437E-2</v>
      </c>
      <c r="BU535" s="51">
        <f t="shared" si="728"/>
        <v>1.2123433469134585E-2</v>
      </c>
      <c r="BV535" s="51">
        <f t="shared" si="729"/>
        <v>0</v>
      </c>
      <c r="BW535" s="51">
        <f t="shared" si="730"/>
        <v>7.7631740572411253E-3</v>
      </c>
      <c r="BX535" s="51">
        <f t="shared" si="731"/>
        <v>0.55658262999074803</v>
      </c>
      <c r="BY535" s="51">
        <f t="shared" si="732"/>
        <v>0.17950805201937978</v>
      </c>
      <c r="BZ535" s="51">
        <f t="shared" si="733"/>
        <v>2.2951694689084599E-3</v>
      </c>
      <c r="CA535" s="51">
        <f t="shared" si="734"/>
        <v>0.22507894736842107</v>
      </c>
      <c r="CB535" s="51">
        <f t="shared" si="735"/>
        <v>0</v>
      </c>
      <c r="CC535" s="51">
        <f t="shared" si="736"/>
        <v>0</v>
      </c>
      <c r="CD535" s="51">
        <f t="shared" si="737"/>
        <v>2.6017278076874917E-2</v>
      </c>
      <c r="CE535" s="40"/>
      <c r="CF535" s="53">
        <f t="shared" si="741"/>
        <v>1.5491500379933525</v>
      </c>
      <c r="CG535" s="40"/>
      <c r="CH535" s="61">
        <f t="shared" si="742"/>
        <v>0</v>
      </c>
      <c r="CI535" s="61">
        <f t="shared" si="743"/>
        <v>8.7395499987596437E-2</v>
      </c>
      <c r="CJ535" s="61">
        <f t="shared" si="744"/>
        <v>1.2123433469134585E-2</v>
      </c>
      <c r="CK535" s="61">
        <f t="shared" si="745"/>
        <v>0</v>
      </c>
      <c r="CL535" s="61">
        <f t="shared" si="746"/>
        <v>7.7631740572411253E-3</v>
      </c>
      <c r="CM535" s="61">
        <f t="shared" si="747"/>
        <v>0.55658262999074803</v>
      </c>
      <c r="CN535" s="61">
        <f t="shared" si="748"/>
        <v>0.35901610403875955</v>
      </c>
      <c r="CO535" s="61">
        <f t="shared" si="749"/>
        <v>4.5903389378169198E-3</v>
      </c>
      <c r="CP535" s="61">
        <f t="shared" si="750"/>
        <v>0.45015789473684215</v>
      </c>
      <c r="CQ535" s="61">
        <f t="shared" si="751"/>
        <v>0</v>
      </c>
      <c r="CR535" s="61">
        <f t="shared" si="752"/>
        <v>0</v>
      </c>
      <c r="CS535" s="61">
        <f t="shared" si="753"/>
        <v>2.6017278076874917E-2</v>
      </c>
      <c r="CT535" s="40"/>
      <c r="CU535" s="54">
        <f t="shared" si="754"/>
        <v>0</v>
      </c>
      <c r="CV535" s="54">
        <f t="shared" si="755"/>
        <v>0.13538874212623306</v>
      </c>
      <c r="CW535" s="54">
        <f t="shared" si="756"/>
        <v>1.8781017419319722E-2</v>
      </c>
      <c r="CX535" s="54">
        <f t="shared" si="757"/>
        <v>0</v>
      </c>
      <c r="CY535" s="54">
        <f t="shared" si="758"/>
        <v>1.2026321385724098E-2</v>
      </c>
      <c r="CZ535" s="54">
        <f t="shared" si="759"/>
        <v>0.86223000239660741</v>
      </c>
      <c r="DA535" s="54">
        <f t="shared" si="760"/>
        <v>0.5561698112118697</v>
      </c>
      <c r="DB535" s="54">
        <f t="shared" si="761"/>
        <v>7.1111237399214466E-3</v>
      </c>
      <c r="DC535" s="54">
        <f t="shared" si="762"/>
        <v>0.69736211973458662</v>
      </c>
      <c r="DD535" s="54">
        <f t="shared" si="763"/>
        <v>0</v>
      </c>
      <c r="DE535" s="54">
        <f t="shared" si="764"/>
        <v>0</v>
      </c>
      <c r="DF535" s="54">
        <f t="shared" si="765"/>
        <v>4.0304667321274398E-2</v>
      </c>
      <c r="DG535" s="40"/>
      <c r="DH535" s="80">
        <f t="shared" si="766"/>
        <v>2.3293738053355368</v>
      </c>
      <c r="DI535" s="80">
        <f t="shared" si="767"/>
        <v>0.85859985006223938</v>
      </c>
      <c r="DJ535" s="40"/>
      <c r="DK535" s="54">
        <f t="shared" si="768"/>
        <v>0</v>
      </c>
      <c r="DL535" s="54">
        <f t="shared" si="769"/>
        <v>8.7395499987596437E-2</v>
      </c>
      <c r="DM535" s="54">
        <f t="shared" si="770"/>
        <v>1.2123433469134585E-2</v>
      </c>
      <c r="DN535" s="54">
        <f t="shared" si="771"/>
        <v>0</v>
      </c>
      <c r="DO535" s="54">
        <f t="shared" si="772"/>
        <v>7.7631740572411253E-3</v>
      </c>
      <c r="DP535" s="54">
        <f t="shared" si="773"/>
        <v>0.55658262999074803</v>
      </c>
      <c r="DQ535" s="54">
        <f t="shared" si="774"/>
        <v>0.5385241560581393</v>
      </c>
      <c r="DR535" s="54">
        <f t="shared" si="775"/>
        <v>6.8855084067253793E-3</v>
      </c>
      <c r="DS535" s="54">
        <f t="shared" si="776"/>
        <v>0.67523684210526325</v>
      </c>
      <c r="DT535" s="54">
        <f t="shared" si="777"/>
        <v>0</v>
      </c>
      <c r="DU535" s="54">
        <f t="shared" si="778"/>
        <v>0</v>
      </c>
      <c r="DV535" s="54">
        <f t="shared" si="779"/>
        <v>5.2034556153749835E-2</v>
      </c>
      <c r="DW535" s="54"/>
      <c r="DX535" s="63">
        <f t="shared" si="780"/>
        <v>1.936545800228598</v>
      </c>
      <c r="DY535" s="40"/>
      <c r="DZ535" s="41">
        <f t="shared" si="781"/>
        <v>0</v>
      </c>
      <c r="EA535" s="41">
        <f t="shared" si="782"/>
        <v>0.13538874212623306</v>
      </c>
      <c r="EB535" s="41">
        <f t="shared" si="783"/>
        <v>1.8781017419319722E-2</v>
      </c>
      <c r="EC535" s="41">
        <f t="shared" si="784"/>
        <v>0</v>
      </c>
      <c r="ED535" s="41">
        <f t="shared" si="785"/>
        <v>1.2026321385724098E-2</v>
      </c>
      <c r="EE535" s="41">
        <f t="shared" si="786"/>
        <v>0.86223000239660741</v>
      </c>
      <c r="EF535" s="41">
        <f t="shared" si="787"/>
        <v>0.83425471681780461</v>
      </c>
      <c r="EG535" s="41">
        <f t="shared" si="788"/>
        <v>1.0666685609882169E-2</v>
      </c>
      <c r="EH535" s="41">
        <f t="shared" si="789"/>
        <v>1.0460431796018799</v>
      </c>
      <c r="EI535" s="41">
        <f t="shared" si="790"/>
        <v>0</v>
      </c>
      <c r="EJ535" s="41">
        <f t="shared" si="791"/>
        <v>0</v>
      </c>
      <c r="EK535" s="41">
        <f t="shared" si="792"/>
        <v>8.0609334642548797E-2</v>
      </c>
      <c r="EL535" s="40"/>
      <c r="EM535" s="82">
        <f t="shared" si="793"/>
        <v>2.9999999999999996</v>
      </c>
      <c r="EN535" s="40"/>
      <c r="EO535" s="80">
        <f t="shared" si="794"/>
        <v>0.84840089962656329</v>
      </c>
      <c r="EP535" s="80">
        <f t="shared" si="795"/>
        <v>0.74031055077689145</v>
      </c>
      <c r="EQ535" s="80">
        <f t="shared" si="796"/>
        <v>-0.10809034884967184</v>
      </c>
      <c r="ER535" s="80"/>
      <c r="ES535" s="80">
        <f t="shared" si="738"/>
        <v>-5.8388779950554524</v>
      </c>
      <c r="ET535" s="80">
        <f t="shared" si="739"/>
        <v>50.916396695438564</v>
      </c>
      <c r="EU535" s="80"/>
      <c r="EV535" s="80">
        <f t="shared" si="797"/>
        <v>-0.10809034884967184</v>
      </c>
      <c r="EW535" s="80">
        <f t="shared" si="798"/>
        <v>0.84840089962656329</v>
      </c>
      <c r="EX535" s="84">
        <f t="shared" si="799"/>
        <v>1.4268391356176546</v>
      </c>
      <c r="EY535" s="85">
        <f t="shared" si="800"/>
        <v>3.460558131885464E-2</v>
      </c>
      <c r="EZ535" s="86">
        <f>3</f>
        <v>3</v>
      </c>
      <c r="FA535" s="75"/>
      <c r="FB535" s="88"/>
      <c r="FC535" s="80">
        <f t="shared" si="801"/>
        <v>0</v>
      </c>
      <c r="FD535" s="80">
        <f t="shared" si="802"/>
        <v>3.5230000000000001</v>
      </c>
      <c r="FE535" s="80">
        <f t="shared" si="803"/>
        <v>0.86</v>
      </c>
      <c r="FF535" s="80">
        <f t="shared" si="804"/>
        <v>0</v>
      </c>
      <c r="FG535" s="80">
        <f t="shared" si="805"/>
        <v>0.63200000000000001</v>
      </c>
      <c r="FH535" s="80">
        <f t="shared" si="806"/>
        <v>-5.8388779950554524</v>
      </c>
      <c r="FI535" s="80">
        <f t="shared" si="807"/>
        <v>50.916396695438564</v>
      </c>
      <c r="FJ535" s="80">
        <f t="shared" si="808"/>
        <v>18.303000000000001</v>
      </c>
      <c r="FK535" s="80">
        <f t="shared" si="809"/>
        <v>0.34399999999999997</v>
      </c>
      <c r="FL535" s="80">
        <f t="shared" si="810"/>
        <v>34.212000000000003</v>
      </c>
      <c r="FM535" s="80">
        <f t="shared" si="811"/>
        <v>0</v>
      </c>
      <c r="FN535" s="80">
        <f t="shared" si="812"/>
        <v>0</v>
      </c>
      <c r="FO535" s="80">
        <f t="shared" si="813"/>
        <v>2.0779999999999998</v>
      </c>
      <c r="FP535" s="80">
        <f t="shared" si="814"/>
        <v>105.02951870038312</v>
      </c>
    </row>
    <row r="536" spans="1:172" ht="21">
      <c r="A536" s="40">
        <v>534</v>
      </c>
      <c r="B536" s="41" t="s">
        <v>73</v>
      </c>
      <c r="C536" s="251">
        <v>0</v>
      </c>
      <c r="D536" s="251">
        <v>3.6560000000000001</v>
      </c>
      <c r="E536" s="251">
        <v>0.72299999999999998</v>
      </c>
      <c r="F536" s="251">
        <v>3.0000000000000001E-3</v>
      </c>
      <c r="G536" s="251">
        <v>0.44900000000000001</v>
      </c>
      <c r="H536" s="251">
        <v>40.040851584573581</v>
      </c>
      <c r="I536" s="251">
        <v>18.239000000000001</v>
      </c>
      <c r="J536" s="251">
        <v>0.315</v>
      </c>
      <c r="K536" s="251">
        <v>34.012999999999998</v>
      </c>
      <c r="L536" s="256">
        <v>0</v>
      </c>
      <c r="M536" s="256">
        <v>0</v>
      </c>
      <c r="N536" s="251">
        <v>2.0880000000000001</v>
      </c>
      <c r="O536" s="71"/>
      <c r="P536" s="70">
        <f t="shared" si="725"/>
        <v>104.6119127658739</v>
      </c>
      <c r="Q536" s="70">
        <f t="shared" si="740"/>
        <v>99.526851584573564</v>
      </c>
      <c r="S536" s="48">
        <v>60.085000000000001</v>
      </c>
      <c r="T536" s="48">
        <v>40.311</v>
      </c>
      <c r="U536" s="48">
        <v>70.936999999999998</v>
      </c>
      <c r="V536" s="48">
        <v>56.079000000000001</v>
      </c>
      <c r="W536" s="48">
        <v>81.41</v>
      </c>
      <c r="X536" s="49">
        <v>71.849999999999994</v>
      </c>
      <c r="Y536" s="48">
        <v>101.962</v>
      </c>
      <c r="Z536" s="48">
        <v>149.88</v>
      </c>
      <c r="AA536" s="48">
        <v>152</v>
      </c>
      <c r="AB536" s="48">
        <v>61.978999999999999</v>
      </c>
      <c r="AC536" s="48">
        <v>94.203000000000003</v>
      </c>
      <c r="AD536" s="49">
        <v>79.87</v>
      </c>
      <c r="AE536" s="40"/>
      <c r="AF536" s="41">
        <v>1</v>
      </c>
      <c r="AG536" s="41">
        <v>1</v>
      </c>
      <c r="AH536" s="41">
        <v>1</v>
      </c>
      <c r="AI536" s="41">
        <v>1</v>
      </c>
      <c r="AJ536" s="41">
        <v>1</v>
      </c>
      <c r="AK536" s="50">
        <v>1</v>
      </c>
      <c r="AL536" s="41">
        <v>2</v>
      </c>
      <c r="AM536" s="41">
        <v>2</v>
      </c>
      <c r="AN536" s="41">
        <v>2</v>
      </c>
      <c r="AO536" s="41">
        <v>2</v>
      </c>
      <c r="AP536" s="41">
        <v>2</v>
      </c>
      <c r="AQ536" s="50">
        <v>1</v>
      </c>
      <c r="AR536" s="40"/>
      <c r="AS536" s="41">
        <v>4</v>
      </c>
      <c r="AT536" s="41">
        <v>2</v>
      </c>
      <c r="AU536" s="41">
        <v>2</v>
      </c>
      <c r="AV536" s="41">
        <v>2</v>
      </c>
      <c r="AW536" s="41">
        <v>2</v>
      </c>
      <c r="AX536" s="50">
        <v>2</v>
      </c>
      <c r="AY536" s="41">
        <v>3</v>
      </c>
      <c r="AZ536" s="41">
        <v>3</v>
      </c>
      <c r="BA536" s="41">
        <v>3</v>
      </c>
      <c r="BB536" s="41">
        <v>1</v>
      </c>
      <c r="BC536" s="41">
        <v>1</v>
      </c>
      <c r="BD536" s="50">
        <v>4</v>
      </c>
      <c r="BE536" s="40"/>
      <c r="BF536" s="59">
        <v>2</v>
      </c>
      <c r="BG536" s="59">
        <v>1</v>
      </c>
      <c r="BH536" s="59">
        <v>1</v>
      </c>
      <c r="BI536" s="59">
        <v>1</v>
      </c>
      <c r="BJ536" s="59">
        <v>1</v>
      </c>
      <c r="BK536" s="60">
        <v>1</v>
      </c>
      <c r="BL536" s="59">
        <v>3</v>
      </c>
      <c r="BM536" s="59">
        <v>3</v>
      </c>
      <c r="BN536" s="59">
        <v>3</v>
      </c>
      <c r="BO536" s="59">
        <v>1</v>
      </c>
      <c r="BP536" s="59">
        <v>1</v>
      </c>
      <c r="BQ536" s="60">
        <v>2</v>
      </c>
      <c r="BR536" s="40"/>
      <c r="BS536" s="51">
        <f t="shared" si="726"/>
        <v>0</v>
      </c>
      <c r="BT536" s="51">
        <f t="shared" si="727"/>
        <v>9.0694847560219297E-2</v>
      </c>
      <c r="BU536" s="51">
        <f t="shared" si="728"/>
        <v>1.0192142323470122E-2</v>
      </c>
      <c r="BV536" s="51">
        <f t="shared" si="729"/>
        <v>5.349596105494035E-5</v>
      </c>
      <c r="BW536" s="51">
        <f t="shared" si="730"/>
        <v>5.515292961552635E-3</v>
      </c>
      <c r="BX536" s="51">
        <f t="shared" si="731"/>
        <v>0.55728394689733585</v>
      </c>
      <c r="BY536" s="51">
        <f t="shared" si="732"/>
        <v>0.17888036719562189</v>
      </c>
      <c r="BZ536" s="51">
        <f t="shared" si="733"/>
        <v>2.1016813450760608E-3</v>
      </c>
      <c r="CA536" s="51">
        <f t="shared" si="734"/>
        <v>0.22376973684210524</v>
      </c>
      <c r="CB536" s="51">
        <f t="shared" si="735"/>
        <v>0</v>
      </c>
      <c r="CC536" s="51">
        <f t="shared" si="736"/>
        <v>0</v>
      </c>
      <c r="CD536" s="51">
        <f t="shared" si="737"/>
        <v>2.6142481532490297E-2</v>
      </c>
      <c r="CE536" s="40"/>
      <c r="CF536" s="53">
        <f t="shared" si="741"/>
        <v>1.5541786322144573</v>
      </c>
      <c r="CG536" s="40"/>
      <c r="CH536" s="61">
        <f t="shared" si="742"/>
        <v>0</v>
      </c>
      <c r="CI536" s="61">
        <f t="shared" si="743"/>
        <v>9.0694847560219297E-2</v>
      </c>
      <c r="CJ536" s="61">
        <f t="shared" si="744"/>
        <v>1.0192142323470122E-2</v>
      </c>
      <c r="CK536" s="61">
        <f t="shared" si="745"/>
        <v>5.349596105494035E-5</v>
      </c>
      <c r="CL536" s="61">
        <f t="shared" si="746"/>
        <v>5.515292961552635E-3</v>
      </c>
      <c r="CM536" s="61">
        <f t="shared" si="747"/>
        <v>0.55728394689733585</v>
      </c>
      <c r="CN536" s="61">
        <f t="shared" si="748"/>
        <v>0.35776073439124378</v>
      </c>
      <c r="CO536" s="61">
        <f t="shared" si="749"/>
        <v>4.2033626901521216E-3</v>
      </c>
      <c r="CP536" s="61">
        <f t="shared" si="750"/>
        <v>0.44753947368421049</v>
      </c>
      <c r="CQ536" s="61">
        <f t="shared" si="751"/>
        <v>0</v>
      </c>
      <c r="CR536" s="61">
        <f t="shared" si="752"/>
        <v>0</v>
      </c>
      <c r="CS536" s="61">
        <f t="shared" si="753"/>
        <v>2.6142481532490297E-2</v>
      </c>
      <c r="CT536" s="40"/>
      <c r="CU536" s="54">
        <f t="shared" si="754"/>
        <v>0</v>
      </c>
      <c r="CV536" s="54">
        <f t="shared" si="755"/>
        <v>0.14095599413004034</v>
      </c>
      <c r="CW536" s="54">
        <f t="shared" si="756"/>
        <v>1.5840409815625876E-2</v>
      </c>
      <c r="CX536" s="54">
        <f t="shared" si="757"/>
        <v>8.3142279581365069E-5</v>
      </c>
      <c r="CY536" s="54">
        <f t="shared" si="758"/>
        <v>8.5717504712478979E-3</v>
      </c>
      <c r="CZ536" s="54">
        <f t="shared" si="759"/>
        <v>0.86611880234397565</v>
      </c>
      <c r="DA536" s="54">
        <f t="shared" si="760"/>
        <v>0.55602408883622301</v>
      </c>
      <c r="DB536" s="54">
        <f t="shared" si="761"/>
        <v>6.5327764764819057E-3</v>
      </c>
      <c r="DC536" s="54">
        <f t="shared" si="762"/>
        <v>0.69555628707250439</v>
      </c>
      <c r="DD536" s="54">
        <f t="shared" si="763"/>
        <v>0</v>
      </c>
      <c r="DE536" s="54">
        <f t="shared" si="764"/>
        <v>0</v>
      </c>
      <c r="DF536" s="54">
        <f t="shared" si="765"/>
        <v>4.0630086190857478E-2</v>
      </c>
      <c r="DG536" s="40"/>
      <c r="DH536" s="80">
        <f t="shared" si="766"/>
        <v>2.3303133376165377</v>
      </c>
      <c r="DI536" s="80">
        <f t="shared" si="767"/>
        <v>0.85825368104600697</v>
      </c>
      <c r="DJ536" s="40"/>
      <c r="DK536" s="54">
        <f t="shared" si="768"/>
        <v>0</v>
      </c>
      <c r="DL536" s="54">
        <f t="shared" si="769"/>
        <v>9.0694847560219297E-2</v>
      </c>
      <c r="DM536" s="54">
        <f t="shared" si="770"/>
        <v>1.0192142323470122E-2</v>
      </c>
      <c r="DN536" s="54">
        <f t="shared" si="771"/>
        <v>5.349596105494035E-5</v>
      </c>
      <c r="DO536" s="54">
        <f t="shared" si="772"/>
        <v>5.515292961552635E-3</v>
      </c>
      <c r="DP536" s="54">
        <f t="shared" si="773"/>
        <v>0.55728394689733585</v>
      </c>
      <c r="DQ536" s="54">
        <f t="shared" si="774"/>
        <v>0.53664110158686573</v>
      </c>
      <c r="DR536" s="54">
        <f t="shared" si="775"/>
        <v>6.3050440352281825E-3</v>
      </c>
      <c r="DS536" s="54">
        <f t="shared" si="776"/>
        <v>0.67130921052631576</v>
      </c>
      <c r="DT536" s="54">
        <f t="shared" si="777"/>
        <v>0</v>
      </c>
      <c r="DU536" s="54">
        <f t="shared" si="778"/>
        <v>0</v>
      </c>
      <c r="DV536" s="54">
        <f t="shared" si="779"/>
        <v>5.2284963064980594E-2</v>
      </c>
      <c r="DW536" s="54"/>
      <c r="DX536" s="63">
        <f t="shared" si="780"/>
        <v>1.930280044917023</v>
      </c>
      <c r="DY536" s="40"/>
      <c r="DZ536" s="41">
        <f t="shared" si="781"/>
        <v>0</v>
      </c>
      <c r="EA536" s="41">
        <f t="shared" si="782"/>
        <v>0.14095599413004034</v>
      </c>
      <c r="EB536" s="41">
        <f t="shared" si="783"/>
        <v>1.5840409815625876E-2</v>
      </c>
      <c r="EC536" s="41">
        <f t="shared" si="784"/>
        <v>8.3142279581365069E-5</v>
      </c>
      <c r="ED536" s="41">
        <f t="shared" si="785"/>
        <v>8.5717504712478979E-3</v>
      </c>
      <c r="EE536" s="41">
        <f t="shared" si="786"/>
        <v>0.86611880234397565</v>
      </c>
      <c r="EF536" s="41">
        <f t="shared" si="787"/>
        <v>0.83403613325433457</v>
      </c>
      <c r="EG536" s="41">
        <f t="shared" si="788"/>
        <v>9.7991647147228599E-3</v>
      </c>
      <c r="EH536" s="41">
        <f t="shared" si="789"/>
        <v>1.0433344306087566</v>
      </c>
      <c r="EI536" s="41">
        <f t="shared" si="790"/>
        <v>0</v>
      </c>
      <c r="EJ536" s="41">
        <f t="shared" si="791"/>
        <v>0</v>
      </c>
      <c r="EK536" s="41">
        <f t="shared" si="792"/>
        <v>8.1260172381714957E-2</v>
      </c>
      <c r="EL536" s="40"/>
      <c r="EM536" s="82">
        <f t="shared" si="793"/>
        <v>3.0000000000000004</v>
      </c>
      <c r="EN536" s="40"/>
      <c r="EO536" s="80">
        <f t="shared" si="794"/>
        <v>0.85047791372395753</v>
      </c>
      <c r="EP536" s="80">
        <f t="shared" si="795"/>
        <v>0.74334965033487599</v>
      </c>
      <c r="EQ536" s="80">
        <f t="shared" si="796"/>
        <v>-0.10712826338908155</v>
      </c>
      <c r="ER536" s="80"/>
      <c r="ES536" s="80">
        <f t="shared" si="738"/>
        <v>-5.77051040912297</v>
      </c>
      <c r="ET536" s="80">
        <f t="shared" si="739"/>
        <v>50.896423174996869</v>
      </c>
      <c r="EU536" s="80"/>
      <c r="EV536" s="80">
        <f t="shared" si="797"/>
        <v>-0.10712826338908155</v>
      </c>
      <c r="EW536" s="80">
        <f t="shared" si="798"/>
        <v>0.85047791372395753</v>
      </c>
      <c r="EX536" s="84">
        <f t="shared" si="799"/>
        <v>1.4235644490817048</v>
      </c>
      <c r="EY536" s="85">
        <f t="shared" si="800"/>
        <v>3.4870921034519969E-2</v>
      </c>
      <c r="EZ536" s="86">
        <f>3</f>
        <v>3</v>
      </c>
      <c r="FA536" s="75"/>
      <c r="FB536" s="88"/>
      <c r="FC536" s="80">
        <f t="shared" si="801"/>
        <v>0</v>
      </c>
      <c r="FD536" s="80">
        <f t="shared" si="802"/>
        <v>3.6560000000000001</v>
      </c>
      <c r="FE536" s="80">
        <f t="shared" si="803"/>
        <v>0.72299999999999998</v>
      </c>
      <c r="FF536" s="80">
        <f t="shared" si="804"/>
        <v>3.0000000000000001E-3</v>
      </c>
      <c r="FG536" s="80">
        <f t="shared" si="805"/>
        <v>0.44900000000000001</v>
      </c>
      <c r="FH536" s="80">
        <f t="shared" si="806"/>
        <v>-5.77051040912297</v>
      </c>
      <c r="FI536" s="80">
        <f t="shared" si="807"/>
        <v>50.896423174996869</v>
      </c>
      <c r="FJ536" s="80">
        <f t="shared" si="808"/>
        <v>18.239000000000001</v>
      </c>
      <c r="FK536" s="80">
        <f t="shared" si="809"/>
        <v>0.315</v>
      </c>
      <c r="FL536" s="80">
        <f t="shared" si="810"/>
        <v>34.012999999999998</v>
      </c>
      <c r="FM536" s="80">
        <f t="shared" si="811"/>
        <v>0</v>
      </c>
      <c r="FN536" s="80">
        <f t="shared" si="812"/>
        <v>0</v>
      </c>
      <c r="FO536" s="80">
        <f t="shared" si="813"/>
        <v>2.0880000000000001</v>
      </c>
      <c r="FP536" s="80">
        <f t="shared" si="814"/>
        <v>104.6119127658739</v>
      </c>
    </row>
    <row r="537" spans="1:172" ht="21">
      <c r="A537" s="40">
        <v>535</v>
      </c>
      <c r="B537" s="41" t="s">
        <v>73</v>
      </c>
      <c r="C537" s="251">
        <v>0</v>
      </c>
      <c r="D537" s="251">
        <v>3.4540000000000002</v>
      </c>
      <c r="E537" s="251">
        <v>0.83499999999999996</v>
      </c>
      <c r="F537" s="251">
        <v>1E-3</v>
      </c>
      <c r="G537" s="251">
        <v>0.52400000000000002</v>
      </c>
      <c r="H537" s="251">
        <v>40.105638238522864</v>
      </c>
      <c r="I537" s="251">
        <v>18.423999999999999</v>
      </c>
      <c r="J537" s="251">
        <v>0.20699999999999999</v>
      </c>
      <c r="K537" s="251">
        <v>34.237000000000002</v>
      </c>
      <c r="L537" s="256">
        <v>0</v>
      </c>
      <c r="M537" s="256">
        <v>0</v>
      </c>
      <c r="N537" s="251">
        <v>2.0720000000000001</v>
      </c>
      <c r="O537" s="71"/>
      <c r="P537" s="70">
        <f t="shared" si="725"/>
        <v>104.93317858051432</v>
      </c>
      <c r="Q537" s="70">
        <f t="shared" si="740"/>
        <v>99.859638238522876</v>
      </c>
      <c r="S537" s="48">
        <v>60.085000000000001</v>
      </c>
      <c r="T537" s="48">
        <v>40.311</v>
      </c>
      <c r="U537" s="48">
        <v>70.936999999999998</v>
      </c>
      <c r="V537" s="48">
        <v>56.079000000000001</v>
      </c>
      <c r="W537" s="48">
        <v>81.41</v>
      </c>
      <c r="X537" s="49">
        <v>71.849999999999994</v>
      </c>
      <c r="Y537" s="48">
        <v>101.962</v>
      </c>
      <c r="Z537" s="48">
        <v>149.88</v>
      </c>
      <c r="AA537" s="48">
        <v>152</v>
      </c>
      <c r="AB537" s="48">
        <v>61.978999999999999</v>
      </c>
      <c r="AC537" s="48">
        <v>94.203000000000003</v>
      </c>
      <c r="AD537" s="49">
        <v>79.87</v>
      </c>
      <c r="AE537" s="40"/>
      <c r="AF537" s="41">
        <v>1</v>
      </c>
      <c r="AG537" s="41">
        <v>1</v>
      </c>
      <c r="AH537" s="41">
        <v>1</v>
      </c>
      <c r="AI537" s="41">
        <v>1</v>
      </c>
      <c r="AJ537" s="41">
        <v>1</v>
      </c>
      <c r="AK537" s="50">
        <v>1</v>
      </c>
      <c r="AL537" s="41">
        <v>2</v>
      </c>
      <c r="AM537" s="41">
        <v>2</v>
      </c>
      <c r="AN537" s="41">
        <v>2</v>
      </c>
      <c r="AO537" s="41">
        <v>2</v>
      </c>
      <c r="AP537" s="41">
        <v>2</v>
      </c>
      <c r="AQ537" s="50">
        <v>1</v>
      </c>
      <c r="AR537" s="40"/>
      <c r="AS537" s="41">
        <v>4</v>
      </c>
      <c r="AT537" s="41">
        <v>2</v>
      </c>
      <c r="AU537" s="41">
        <v>2</v>
      </c>
      <c r="AV537" s="41">
        <v>2</v>
      </c>
      <c r="AW537" s="41">
        <v>2</v>
      </c>
      <c r="AX537" s="50">
        <v>2</v>
      </c>
      <c r="AY537" s="41">
        <v>3</v>
      </c>
      <c r="AZ537" s="41">
        <v>3</v>
      </c>
      <c r="BA537" s="41">
        <v>3</v>
      </c>
      <c r="BB537" s="41">
        <v>1</v>
      </c>
      <c r="BC537" s="41">
        <v>1</v>
      </c>
      <c r="BD537" s="50">
        <v>4</v>
      </c>
      <c r="BE537" s="40"/>
      <c r="BF537" s="59">
        <v>2</v>
      </c>
      <c r="BG537" s="59">
        <v>1</v>
      </c>
      <c r="BH537" s="59">
        <v>1</v>
      </c>
      <c r="BI537" s="59">
        <v>1</v>
      </c>
      <c r="BJ537" s="59">
        <v>1</v>
      </c>
      <c r="BK537" s="60">
        <v>1</v>
      </c>
      <c r="BL537" s="59">
        <v>3</v>
      </c>
      <c r="BM537" s="59">
        <v>3</v>
      </c>
      <c r="BN537" s="59">
        <v>3</v>
      </c>
      <c r="BO537" s="59">
        <v>1</v>
      </c>
      <c r="BP537" s="59">
        <v>1</v>
      </c>
      <c r="BQ537" s="60">
        <v>2</v>
      </c>
      <c r="BR537" s="40"/>
      <c r="BS537" s="51">
        <f t="shared" si="726"/>
        <v>0</v>
      </c>
      <c r="BT537" s="51">
        <f t="shared" si="727"/>
        <v>8.568380838976955E-2</v>
      </c>
      <c r="BU537" s="51">
        <f t="shared" si="728"/>
        <v>1.1771008077589974E-2</v>
      </c>
      <c r="BV537" s="51">
        <f t="shared" si="729"/>
        <v>1.7831987018313451E-5</v>
      </c>
      <c r="BW537" s="51">
        <f t="shared" si="730"/>
        <v>6.4365557056872622E-3</v>
      </c>
      <c r="BX537" s="51">
        <f t="shared" si="731"/>
        <v>0.5581856400629488</v>
      </c>
      <c r="BY537" s="51">
        <f t="shared" si="732"/>
        <v>0.18069476863929698</v>
      </c>
      <c r="BZ537" s="51">
        <f t="shared" si="733"/>
        <v>1.3811048839071256E-3</v>
      </c>
      <c r="CA537" s="51">
        <f t="shared" si="734"/>
        <v>0.22524342105263159</v>
      </c>
      <c r="CB537" s="51">
        <f t="shared" si="735"/>
        <v>0</v>
      </c>
      <c r="CC537" s="51">
        <f t="shared" si="736"/>
        <v>0</v>
      </c>
      <c r="CD537" s="51">
        <f t="shared" si="737"/>
        <v>2.5942156003505697E-2</v>
      </c>
      <c r="CE537" s="40"/>
      <c r="CF537" s="53">
        <f t="shared" si="741"/>
        <v>1.5496371721188873</v>
      </c>
      <c r="CG537" s="40"/>
      <c r="CH537" s="61">
        <f t="shared" si="742"/>
        <v>0</v>
      </c>
      <c r="CI537" s="61">
        <f t="shared" si="743"/>
        <v>8.568380838976955E-2</v>
      </c>
      <c r="CJ537" s="61">
        <f t="shared" si="744"/>
        <v>1.1771008077589974E-2</v>
      </c>
      <c r="CK537" s="61">
        <f t="shared" si="745"/>
        <v>1.7831987018313451E-5</v>
      </c>
      <c r="CL537" s="61">
        <f t="shared" si="746"/>
        <v>6.4365557056872622E-3</v>
      </c>
      <c r="CM537" s="61">
        <f t="shared" si="747"/>
        <v>0.5581856400629488</v>
      </c>
      <c r="CN537" s="61">
        <f t="shared" si="748"/>
        <v>0.36138953727859396</v>
      </c>
      <c r="CO537" s="61">
        <f t="shared" si="749"/>
        <v>2.7622097678142513E-3</v>
      </c>
      <c r="CP537" s="61">
        <f t="shared" si="750"/>
        <v>0.45048684210526319</v>
      </c>
      <c r="CQ537" s="61">
        <f t="shared" si="751"/>
        <v>0</v>
      </c>
      <c r="CR537" s="61">
        <f t="shared" si="752"/>
        <v>0</v>
      </c>
      <c r="CS537" s="61">
        <f t="shared" si="753"/>
        <v>2.5942156003505697E-2</v>
      </c>
      <c r="CT537" s="40"/>
      <c r="CU537" s="54">
        <f t="shared" si="754"/>
        <v>0</v>
      </c>
      <c r="CV537" s="54">
        <f t="shared" si="755"/>
        <v>0.13277881452949908</v>
      </c>
      <c r="CW537" s="54">
        <f t="shared" si="756"/>
        <v>1.8240791670345109E-2</v>
      </c>
      <c r="CX537" s="54">
        <f t="shared" si="757"/>
        <v>2.7633109936319967E-5</v>
      </c>
      <c r="CY537" s="54">
        <f t="shared" si="758"/>
        <v>9.974325981946898E-3</v>
      </c>
      <c r="CZ537" s="54">
        <f t="shared" si="759"/>
        <v>0.86498521678451901</v>
      </c>
      <c r="DA537" s="54">
        <f t="shared" si="760"/>
        <v>0.56002266058175354</v>
      </c>
      <c r="DB537" s="54">
        <f t="shared" si="761"/>
        <v>4.2804229333948448E-3</v>
      </c>
      <c r="DC537" s="54">
        <f t="shared" si="762"/>
        <v>0.69809115607676775</v>
      </c>
      <c r="DD537" s="54">
        <f t="shared" si="763"/>
        <v>0</v>
      </c>
      <c r="DE537" s="54">
        <f t="shared" si="764"/>
        <v>0</v>
      </c>
      <c r="DF537" s="54">
        <f t="shared" si="765"/>
        <v>4.0200929267939584E-2</v>
      </c>
      <c r="DG537" s="40"/>
      <c r="DH537" s="80">
        <f t="shared" si="766"/>
        <v>2.3286019509361022</v>
      </c>
      <c r="DI537" s="80">
        <f t="shared" si="767"/>
        <v>0.85888444746685721</v>
      </c>
      <c r="DJ537" s="40"/>
      <c r="DK537" s="54">
        <f t="shared" si="768"/>
        <v>0</v>
      </c>
      <c r="DL537" s="54">
        <f t="shared" si="769"/>
        <v>8.568380838976955E-2</v>
      </c>
      <c r="DM537" s="54">
        <f t="shared" si="770"/>
        <v>1.1771008077589974E-2</v>
      </c>
      <c r="DN537" s="54">
        <f t="shared" si="771"/>
        <v>1.7831987018313451E-5</v>
      </c>
      <c r="DO537" s="54">
        <f t="shared" si="772"/>
        <v>6.4365557056872622E-3</v>
      </c>
      <c r="DP537" s="54">
        <f t="shared" si="773"/>
        <v>0.5581856400629488</v>
      </c>
      <c r="DQ537" s="54">
        <f t="shared" si="774"/>
        <v>0.54208430591789092</v>
      </c>
      <c r="DR537" s="54">
        <f t="shared" si="775"/>
        <v>4.1433146517213769E-3</v>
      </c>
      <c r="DS537" s="54">
        <f t="shared" si="776"/>
        <v>0.67573026315789475</v>
      </c>
      <c r="DT537" s="54">
        <f t="shared" si="777"/>
        <v>0</v>
      </c>
      <c r="DU537" s="54">
        <f t="shared" si="778"/>
        <v>0</v>
      </c>
      <c r="DV537" s="54">
        <f t="shared" si="779"/>
        <v>5.1884312007011393E-2</v>
      </c>
      <c r="DW537" s="54"/>
      <c r="DX537" s="63">
        <f t="shared" si="780"/>
        <v>1.9359370399575324</v>
      </c>
      <c r="DY537" s="40"/>
      <c r="DZ537" s="41">
        <f t="shared" si="781"/>
        <v>0</v>
      </c>
      <c r="EA537" s="41">
        <f t="shared" si="782"/>
        <v>0.13277881452949908</v>
      </c>
      <c r="EB537" s="41">
        <f t="shared" si="783"/>
        <v>1.8240791670345109E-2</v>
      </c>
      <c r="EC537" s="41">
        <f t="shared" si="784"/>
        <v>2.7633109936319967E-5</v>
      </c>
      <c r="ED537" s="41">
        <f t="shared" si="785"/>
        <v>9.974325981946898E-3</v>
      </c>
      <c r="EE537" s="41">
        <f t="shared" si="786"/>
        <v>0.86498521678451901</v>
      </c>
      <c r="EF537" s="41">
        <f t="shared" si="787"/>
        <v>0.84003399087263031</v>
      </c>
      <c r="EG537" s="41">
        <f t="shared" si="788"/>
        <v>6.4206344000922672E-3</v>
      </c>
      <c r="EH537" s="41">
        <f t="shared" si="789"/>
        <v>1.0471367341151516</v>
      </c>
      <c r="EI537" s="41">
        <f t="shared" si="790"/>
        <v>0</v>
      </c>
      <c r="EJ537" s="41">
        <f t="shared" si="791"/>
        <v>0</v>
      </c>
      <c r="EK537" s="41">
        <f t="shared" si="792"/>
        <v>8.0401858535879167E-2</v>
      </c>
      <c r="EL537" s="40"/>
      <c r="EM537" s="82">
        <f t="shared" si="793"/>
        <v>3</v>
      </c>
      <c r="EN537" s="40"/>
      <c r="EO537" s="80">
        <f t="shared" si="794"/>
        <v>0.84669331519885649</v>
      </c>
      <c r="EP537" s="80">
        <f t="shared" si="795"/>
        <v>0.74292234998497131</v>
      </c>
      <c r="EQ537" s="80">
        <f t="shared" si="796"/>
        <v>-0.10377096521388518</v>
      </c>
      <c r="ER537" s="80"/>
      <c r="ES537" s="80">
        <f t="shared" si="738"/>
        <v>-5.6019324100487875</v>
      </c>
      <c r="ET537" s="80">
        <f t="shared" si="739"/>
        <v>50.781110990563107</v>
      </c>
      <c r="EU537" s="80"/>
      <c r="EV537" s="80">
        <f t="shared" si="797"/>
        <v>-0.10377096521388518</v>
      </c>
      <c r="EW537" s="80">
        <f t="shared" si="798"/>
        <v>0.84669331519885649</v>
      </c>
      <c r="EX537" s="84">
        <f t="shared" si="799"/>
        <v>1.4234158048836436</v>
      </c>
      <c r="EY537" s="85">
        <f t="shared" si="800"/>
        <v>3.4527952921948497E-2</v>
      </c>
      <c r="EZ537" s="86">
        <f>3</f>
        <v>3</v>
      </c>
      <c r="FA537" s="75"/>
      <c r="FB537" s="88"/>
      <c r="FC537" s="80">
        <f t="shared" si="801"/>
        <v>0</v>
      </c>
      <c r="FD537" s="80">
        <f t="shared" si="802"/>
        <v>3.4540000000000002</v>
      </c>
      <c r="FE537" s="80">
        <f t="shared" si="803"/>
        <v>0.83499999999999996</v>
      </c>
      <c r="FF537" s="80">
        <f t="shared" si="804"/>
        <v>1E-3</v>
      </c>
      <c r="FG537" s="80">
        <f t="shared" si="805"/>
        <v>0.52400000000000002</v>
      </c>
      <c r="FH537" s="80">
        <f t="shared" si="806"/>
        <v>-5.6019324100487875</v>
      </c>
      <c r="FI537" s="80">
        <f t="shared" si="807"/>
        <v>50.781110990563107</v>
      </c>
      <c r="FJ537" s="80">
        <f t="shared" si="808"/>
        <v>18.423999999999999</v>
      </c>
      <c r="FK537" s="80">
        <f t="shared" si="809"/>
        <v>0.20699999999999999</v>
      </c>
      <c r="FL537" s="80">
        <f t="shared" si="810"/>
        <v>34.237000000000002</v>
      </c>
      <c r="FM537" s="80">
        <f t="shared" si="811"/>
        <v>0</v>
      </c>
      <c r="FN537" s="80">
        <f t="shared" si="812"/>
        <v>0</v>
      </c>
      <c r="FO537" s="80">
        <f t="shared" si="813"/>
        <v>2.0720000000000001</v>
      </c>
      <c r="FP537" s="80">
        <f t="shared" si="814"/>
        <v>104.93317858051432</v>
      </c>
    </row>
    <row r="538" spans="1:172" ht="21">
      <c r="A538" s="40">
        <v>536</v>
      </c>
      <c r="B538" s="41" t="s">
        <v>73</v>
      </c>
      <c r="C538" s="251">
        <v>0</v>
      </c>
      <c r="D538" s="251">
        <v>3.3279999999999998</v>
      </c>
      <c r="E538" s="251">
        <v>0.82899999999999996</v>
      </c>
      <c r="F538" s="251">
        <v>8.0000000000000002E-3</v>
      </c>
      <c r="G538" s="251">
        <v>0.54800000000000004</v>
      </c>
      <c r="H538" s="251">
        <v>40.236111361059621</v>
      </c>
      <c r="I538" s="251">
        <v>18.946999999999999</v>
      </c>
      <c r="J538" s="251">
        <v>0.24299999999999999</v>
      </c>
      <c r="K538" s="251">
        <v>34.435000000000002</v>
      </c>
      <c r="L538" s="256">
        <v>0</v>
      </c>
      <c r="M538" s="256">
        <v>0</v>
      </c>
      <c r="N538" s="251">
        <v>2.0579999999999998</v>
      </c>
      <c r="O538" s="71"/>
      <c r="P538" s="70">
        <f t="shared" si="725"/>
        <v>105.69927575269455</v>
      </c>
      <c r="Q538" s="70">
        <f t="shared" si="740"/>
        <v>100.63211136105963</v>
      </c>
      <c r="S538" s="48">
        <v>60.085000000000001</v>
      </c>
      <c r="T538" s="48">
        <v>40.311</v>
      </c>
      <c r="U538" s="48">
        <v>70.936999999999998</v>
      </c>
      <c r="V538" s="48">
        <v>56.079000000000001</v>
      </c>
      <c r="W538" s="48">
        <v>81.41</v>
      </c>
      <c r="X538" s="49">
        <v>71.849999999999994</v>
      </c>
      <c r="Y538" s="48">
        <v>101.962</v>
      </c>
      <c r="Z538" s="48">
        <v>149.88</v>
      </c>
      <c r="AA538" s="48">
        <v>152</v>
      </c>
      <c r="AB538" s="48">
        <v>61.978999999999999</v>
      </c>
      <c r="AC538" s="48">
        <v>94.203000000000003</v>
      </c>
      <c r="AD538" s="49">
        <v>79.87</v>
      </c>
      <c r="AE538" s="40"/>
      <c r="AF538" s="41">
        <v>1</v>
      </c>
      <c r="AG538" s="41">
        <v>1</v>
      </c>
      <c r="AH538" s="41">
        <v>1</v>
      </c>
      <c r="AI538" s="41">
        <v>1</v>
      </c>
      <c r="AJ538" s="41">
        <v>1</v>
      </c>
      <c r="AK538" s="50">
        <v>1</v>
      </c>
      <c r="AL538" s="41">
        <v>2</v>
      </c>
      <c r="AM538" s="41">
        <v>2</v>
      </c>
      <c r="AN538" s="41">
        <v>2</v>
      </c>
      <c r="AO538" s="41">
        <v>2</v>
      </c>
      <c r="AP538" s="41">
        <v>2</v>
      </c>
      <c r="AQ538" s="50">
        <v>1</v>
      </c>
      <c r="AR538" s="40"/>
      <c r="AS538" s="41">
        <v>4</v>
      </c>
      <c r="AT538" s="41">
        <v>2</v>
      </c>
      <c r="AU538" s="41">
        <v>2</v>
      </c>
      <c r="AV538" s="41">
        <v>2</v>
      </c>
      <c r="AW538" s="41">
        <v>2</v>
      </c>
      <c r="AX538" s="50">
        <v>2</v>
      </c>
      <c r="AY538" s="41">
        <v>3</v>
      </c>
      <c r="AZ538" s="41">
        <v>3</v>
      </c>
      <c r="BA538" s="41">
        <v>3</v>
      </c>
      <c r="BB538" s="41">
        <v>1</v>
      </c>
      <c r="BC538" s="41">
        <v>1</v>
      </c>
      <c r="BD538" s="50">
        <v>4</v>
      </c>
      <c r="BE538" s="40"/>
      <c r="BF538" s="59">
        <v>2</v>
      </c>
      <c r="BG538" s="59">
        <v>1</v>
      </c>
      <c r="BH538" s="59">
        <v>1</v>
      </c>
      <c r="BI538" s="59">
        <v>1</v>
      </c>
      <c r="BJ538" s="59">
        <v>1</v>
      </c>
      <c r="BK538" s="60">
        <v>1</v>
      </c>
      <c r="BL538" s="59">
        <v>3</v>
      </c>
      <c r="BM538" s="59">
        <v>3</v>
      </c>
      <c r="BN538" s="59">
        <v>3</v>
      </c>
      <c r="BO538" s="59">
        <v>1</v>
      </c>
      <c r="BP538" s="59">
        <v>1</v>
      </c>
      <c r="BQ538" s="60">
        <v>2</v>
      </c>
      <c r="BR538" s="40"/>
      <c r="BS538" s="51">
        <f t="shared" si="726"/>
        <v>0</v>
      </c>
      <c r="BT538" s="51">
        <f t="shared" si="727"/>
        <v>8.2558110689389994E-2</v>
      </c>
      <c r="BU538" s="51">
        <f t="shared" si="728"/>
        <v>1.1686425983619268E-2</v>
      </c>
      <c r="BV538" s="51">
        <f t="shared" si="729"/>
        <v>1.4265589614650761E-4</v>
      </c>
      <c r="BW538" s="51">
        <f t="shared" si="730"/>
        <v>6.7313597838103431E-3</v>
      </c>
      <c r="BX538" s="51">
        <f t="shared" si="731"/>
        <v>0.56000154991036355</v>
      </c>
      <c r="BY538" s="51">
        <f t="shared" si="732"/>
        <v>0.18582413055844332</v>
      </c>
      <c r="BZ538" s="51">
        <f t="shared" si="733"/>
        <v>1.6212970376301042E-3</v>
      </c>
      <c r="CA538" s="51">
        <f t="shared" si="734"/>
        <v>0.22654605263157895</v>
      </c>
      <c r="CB538" s="51">
        <f t="shared" si="735"/>
        <v>0</v>
      </c>
      <c r="CC538" s="51">
        <f t="shared" si="736"/>
        <v>0</v>
      </c>
      <c r="CD538" s="51">
        <f t="shared" si="737"/>
        <v>2.5766871165644169E-2</v>
      </c>
      <c r="CE538" s="40"/>
      <c r="CF538" s="53">
        <f t="shared" si="741"/>
        <v>1.5348186775952508</v>
      </c>
      <c r="CG538" s="40"/>
      <c r="CH538" s="61">
        <f t="shared" si="742"/>
        <v>0</v>
      </c>
      <c r="CI538" s="61">
        <f t="shared" si="743"/>
        <v>8.2558110689389994E-2</v>
      </c>
      <c r="CJ538" s="61">
        <f t="shared" si="744"/>
        <v>1.1686425983619268E-2</v>
      </c>
      <c r="CK538" s="61">
        <f t="shared" si="745"/>
        <v>1.4265589614650761E-4</v>
      </c>
      <c r="CL538" s="61">
        <f t="shared" si="746"/>
        <v>6.7313597838103431E-3</v>
      </c>
      <c r="CM538" s="61">
        <f t="shared" si="747"/>
        <v>0.56000154991036355</v>
      </c>
      <c r="CN538" s="61">
        <f t="shared" si="748"/>
        <v>0.37164826111688665</v>
      </c>
      <c r="CO538" s="61">
        <f t="shared" si="749"/>
        <v>3.2425940752602083E-3</v>
      </c>
      <c r="CP538" s="61">
        <f t="shared" si="750"/>
        <v>0.45309210526315791</v>
      </c>
      <c r="CQ538" s="61">
        <f t="shared" si="751"/>
        <v>0</v>
      </c>
      <c r="CR538" s="61">
        <f t="shared" si="752"/>
        <v>0</v>
      </c>
      <c r="CS538" s="61">
        <f t="shared" si="753"/>
        <v>2.5766871165644169E-2</v>
      </c>
      <c r="CT538" s="40"/>
      <c r="CU538" s="54">
        <f t="shared" si="754"/>
        <v>0</v>
      </c>
      <c r="CV538" s="54">
        <f t="shared" si="755"/>
        <v>0.12671173027305188</v>
      </c>
      <c r="CW538" s="54">
        <f t="shared" si="756"/>
        <v>1.7936544873993304E-2</v>
      </c>
      <c r="CX538" s="54">
        <f t="shared" si="757"/>
        <v>2.1895093387474824E-4</v>
      </c>
      <c r="CY538" s="54">
        <f t="shared" si="758"/>
        <v>1.0331416721805644E-2</v>
      </c>
      <c r="CZ538" s="54">
        <f t="shared" si="759"/>
        <v>0.85950083828471502</v>
      </c>
      <c r="DA538" s="54">
        <f t="shared" si="760"/>
        <v>0.57041269265799444</v>
      </c>
      <c r="DB538" s="54">
        <f t="shared" si="761"/>
        <v>4.9767939505690681E-3</v>
      </c>
      <c r="DC538" s="54">
        <f t="shared" si="762"/>
        <v>0.69541422582884815</v>
      </c>
      <c r="DD538" s="54">
        <f t="shared" si="763"/>
        <v>0</v>
      </c>
      <c r="DE538" s="54">
        <f t="shared" si="764"/>
        <v>0</v>
      </c>
      <c r="DF538" s="54">
        <f t="shared" si="765"/>
        <v>3.9547475128221182E-2</v>
      </c>
      <c r="DG538" s="40"/>
      <c r="DH538" s="80">
        <f t="shared" si="766"/>
        <v>2.3250506686530734</v>
      </c>
      <c r="DI538" s="80">
        <f t="shared" si="767"/>
        <v>0.860196307531922</v>
      </c>
      <c r="DJ538" s="40"/>
      <c r="DK538" s="54">
        <f t="shared" si="768"/>
        <v>0</v>
      </c>
      <c r="DL538" s="54">
        <f t="shared" si="769"/>
        <v>8.2558110689389994E-2</v>
      </c>
      <c r="DM538" s="54">
        <f t="shared" si="770"/>
        <v>1.1686425983619268E-2</v>
      </c>
      <c r="DN538" s="54">
        <f t="shared" si="771"/>
        <v>1.4265589614650761E-4</v>
      </c>
      <c r="DO538" s="54">
        <f t="shared" si="772"/>
        <v>6.7313597838103431E-3</v>
      </c>
      <c r="DP538" s="54">
        <f t="shared" si="773"/>
        <v>0.56000154991036355</v>
      </c>
      <c r="DQ538" s="54">
        <f t="shared" si="774"/>
        <v>0.55747239167532991</v>
      </c>
      <c r="DR538" s="54">
        <f t="shared" si="775"/>
        <v>4.8638911128903121E-3</v>
      </c>
      <c r="DS538" s="54">
        <f t="shared" si="776"/>
        <v>0.67963815789473681</v>
      </c>
      <c r="DT538" s="54">
        <f t="shared" si="777"/>
        <v>0</v>
      </c>
      <c r="DU538" s="54">
        <f t="shared" si="778"/>
        <v>0</v>
      </c>
      <c r="DV538" s="54">
        <f t="shared" si="779"/>
        <v>5.1533742331288337E-2</v>
      </c>
      <c r="DW538" s="54"/>
      <c r="DX538" s="63">
        <f t="shared" si="780"/>
        <v>1.9546282852775747</v>
      </c>
      <c r="DY538" s="40"/>
      <c r="DZ538" s="41">
        <f t="shared" si="781"/>
        <v>0</v>
      </c>
      <c r="EA538" s="41">
        <f t="shared" si="782"/>
        <v>0.12671173027305188</v>
      </c>
      <c r="EB538" s="41">
        <f t="shared" si="783"/>
        <v>1.7936544873993304E-2</v>
      </c>
      <c r="EC538" s="41">
        <f t="shared" si="784"/>
        <v>2.1895093387474824E-4</v>
      </c>
      <c r="ED538" s="41">
        <f t="shared" si="785"/>
        <v>1.0331416721805644E-2</v>
      </c>
      <c r="EE538" s="41">
        <f t="shared" si="786"/>
        <v>0.85950083828471502</v>
      </c>
      <c r="EF538" s="41">
        <f t="shared" si="787"/>
        <v>0.85561903898699154</v>
      </c>
      <c r="EG538" s="41">
        <f t="shared" si="788"/>
        <v>7.4651909258536013E-3</v>
      </c>
      <c r="EH538" s="41">
        <f t="shared" si="789"/>
        <v>1.0431213387432723</v>
      </c>
      <c r="EI538" s="41">
        <f t="shared" si="790"/>
        <v>0</v>
      </c>
      <c r="EJ538" s="41">
        <f t="shared" si="791"/>
        <v>0</v>
      </c>
      <c r="EK538" s="41">
        <f t="shared" si="792"/>
        <v>7.9094950256442365E-2</v>
      </c>
      <c r="EL538" s="40"/>
      <c r="EM538" s="82">
        <f t="shared" si="793"/>
        <v>3.0000000000000004</v>
      </c>
      <c r="EN538" s="40"/>
      <c r="EO538" s="80">
        <f t="shared" si="794"/>
        <v>0.83882215480846778</v>
      </c>
      <c r="EP538" s="80">
        <f t="shared" si="795"/>
        <v>0.73933944741310342</v>
      </c>
      <c r="EQ538" s="80">
        <f t="shared" si="796"/>
        <v>-9.9482707395364356E-2</v>
      </c>
      <c r="ER538" s="80"/>
      <c r="ES538" s="80">
        <f t="shared" si="738"/>
        <v>-5.414018293309109</v>
      </c>
      <c r="ET538" s="80">
        <f t="shared" si="739"/>
        <v>50.717294046003659</v>
      </c>
      <c r="EU538" s="80"/>
      <c r="EV538" s="80">
        <f t="shared" si="797"/>
        <v>-9.9482707395364356E-2</v>
      </c>
      <c r="EW538" s="80">
        <f t="shared" si="798"/>
        <v>0.83882215480846778</v>
      </c>
      <c r="EX538" s="84">
        <f t="shared" si="799"/>
        <v>1.4260023552401373</v>
      </c>
      <c r="EY538" s="85">
        <f t="shared" si="800"/>
        <v>3.4018592077506384E-2</v>
      </c>
      <c r="EZ538" s="86">
        <f>3</f>
        <v>3</v>
      </c>
      <c r="FA538" s="75"/>
      <c r="FB538" s="88"/>
      <c r="FC538" s="80">
        <f t="shared" si="801"/>
        <v>0</v>
      </c>
      <c r="FD538" s="80">
        <f t="shared" si="802"/>
        <v>3.3279999999999998</v>
      </c>
      <c r="FE538" s="80">
        <f t="shared" si="803"/>
        <v>0.82899999999999996</v>
      </c>
      <c r="FF538" s="80">
        <f t="shared" si="804"/>
        <v>8.0000000000000002E-3</v>
      </c>
      <c r="FG538" s="80">
        <f t="shared" si="805"/>
        <v>0.54800000000000004</v>
      </c>
      <c r="FH538" s="80">
        <f t="shared" si="806"/>
        <v>-5.414018293309109</v>
      </c>
      <c r="FI538" s="80">
        <f t="shared" si="807"/>
        <v>50.717294046003659</v>
      </c>
      <c r="FJ538" s="80">
        <f t="shared" si="808"/>
        <v>18.946999999999999</v>
      </c>
      <c r="FK538" s="80">
        <f t="shared" si="809"/>
        <v>0.24299999999999999</v>
      </c>
      <c r="FL538" s="80">
        <f t="shared" si="810"/>
        <v>34.435000000000002</v>
      </c>
      <c r="FM538" s="80">
        <f t="shared" si="811"/>
        <v>0</v>
      </c>
      <c r="FN538" s="80">
        <f t="shared" si="812"/>
        <v>0</v>
      </c>
      <c r="FO538" s="80">
        <f t="shared" si="813"/>
        <v>2.0579999999999998</v>
      </c>
      <c r="FP538" s="80">
        <f t="shared" si="814"/>
        <v>105.69927575269455</v>
      </c>
    </row>
    <row r="539" spans="1:172" ht="21">
      <c r="A539" s="40">
        <v>537</v>
      </c>
      <c r="B539" s="41" t="s">
        <v>73</v>
      </c>
      <c r="C539" s="251">
        <v>0</v>
      </c>
      <c r="D539" s="251">
        <v>3.6480000000000001</v>
      </c>
      <c r="E539" s="251">
        <v>0.79800000000000004</v>
      </c>
      <c r="F539" s="251">
        <v>1.4E-2</v>
      </c>
      <c r="G539" s="251">
        <v>0.46600000000000003</v>
      </c>
      <c r="H539" s="251">
        <v>40.308096532114384</v>
      </c>
      <c r="I539" s="251">
        <v>18.28</v>
      </c>
      <c r="J539" s="251">
        <v>0.28799999999999998</v>
      </c>
      <c r="K539" s="251">
        <v>34.223999999999997</v>
      </c>
      <c r="L539" s="256">
        <v>0</v>
      </c>
      <c r="M539" s="256">
        <v>0</v>
      </c>
      <c r="N539" s="251">
        <v>2.1320000000000001</v>
      </c>
      <c r="O539" s="71"/>
      <c r="P539" s="70">
        <f t="shared" si="725"/>
        <v>105.2785074928054</v>
      </c>
      <c r="Q539" s="70">
        <f t="shared" si="740"/>
        <v>100.15809653211439</v>
      </c>
      <c r="S539" s="48">
        <v>60.085000000000001</v>
      </c>
      <c r="T539" s="48">
        <v>40.311</v>
      </c>
      <c r="U539" s="48">
        <v>70.936999999999998</v>
      </c>
      <c r="V539" s="48">
        <v>56.079000000000001</v>
      </c>
      <c r="W539" s="48">
        <v>81.41</v>
      </c>
      <c r="X539" s="49">
        <v>71.849999999999994</v>
      </c>
      <c r="Y539" s="48">
        <v>101.962</v>
      </c>
      <c r="Z539" s="48">
        <v>149.88</v>
      </c>
      <c r="AA539" s="48">
        <v>152</v>
      </c>
      <c r="AB539" s="48">
        <v>61.978999999999999</v>
      </c>
      <c r="AC539" s="48">
        <v>94.203000000000003</v>
      </c>
      <c r="AD539" s="49">
        <v>79.87</v>
      </c>
      <c r="AE539" s="40"/>
      <c r="AF539" s="41">
        <v>1</v>
      </c>
      <c r="AG539" s="41">
        <v>1</v>
      </c>
      <c r="AH539" s="41">
        <v>1</v>
      </c>
      <c r="AI539" s="41">
        <v>1</v>
      </c>
      <c r="AJ539" s="41">
        <v>1</v>
      </c>
      <c r="AK539" s="50">
        <v>1</v>
      </c>
      <c r="AL539" s="41">
        <v>2</v>
      </c>
      <c r="AM539" s="41">
        <v>2</v>
      </c>
      <c r="AN539" s="41">
        <v>2</v>
      </c>
      <c r="AO539" s="41">
        <v>2</v>
      </c>
      <c r="AP539" s="41">
        <v>2</v>
      </c>
      <c r="AQ539" s="50">
        <v>1</v>
      </c>
      <c r="AR539" s="40"/>
      <c r="AS539" s="41">
        <v>4</v>
      </c>
      <c r="AT539" s="41">
        <v>2</v>
      </c>
      <c r="AU539" s="41">
        <v>2</v>
      </c>
      <c r="AV539" s="41">
        <v>2</v>
      </c>
      <c r="AW539" s="41">
        <v>2</v>
      </c>
      <c r="AX539" s="50">
        <v>2</v>
      </c>
      <c r="AY539" s="41">
        <v>3</v>
      </c>
      <c r="AZ539" s="41">
        <v>3</v>
      </c>
      <c r="BA539" s="41">
        <v>3</v>
      </c>
      <c r="BB539" s="41">
        <v>1</v>
      </c>
      <c r="BC539" s="41">
        <v>1</v>
      </c>
      <c r="BD539" s="50">
        <v>4</v>
      </c>
      <c r="BE539" s="40"/>
      <c r="BF539" s="59">
        <v>2</v>
      </c>
      <c r="BG539" s="59">
        <v>1</v>
      </c>
      <c r="BH539" s="59">
        <v>1</v>
      </c>
      <c r="BI539" s="59">
        <v>1</v>
      </c>
      <c r="BJ539" s="59">
        <v>1</v>
      </c>
      <c r="BK539" s="60">
        <v>1</v>
      </c>
      <c r="BL539" s="59">
        <v>3</v>
      </c>
      <c r="BM539" s="59">
        <v>3</v>
      </c>
      <c r="BN539" s="59">
        <v>3</v>
      </c>
      <c r="BO539" s="59">
        <v>1</v>
      </c>
      <c r="BP539" s="59">
        <v>1</v>
      </c>
      <c r="BQ539" s="60">
        <v>2</v>
      </c>
      <c r="BR539" s="40"/>
      <c r="BS539" s="51">
        <f t="shared" si="726"/>
        <v>0</v>
      </c>
      <c r="BT539" s="51">
        <f t="shared" si="727"/>
        <v>9.0496390563369805E-2</v>
      </c>
      <c r="BU539" s="51">
        <f t="shared" si="728"/>
        <v>1.1249418498103953E-2</v>
      </c>
      <c r="BV539" s="51">
        <f t="shared" si="729"/>
        <v>2.496478182563883E-4</v>
      </c>
      <c r="BW539" s="51">
        <f t="shared" si="730"/>
        <v>5.7241125168898174E-3</v>
      </c>
      <c r="BX539" s="51">
        <f t="shared" si="731"/>
        <v>0.56100343120548901</v>
      </c>
      <c r="BY539" s="51">
        <f t="shared" si="732"/>
        <v>0.17928247778584178</v>
      </c>
      <c r="BZ539" s="51">
        <f t="shared" si="733"/>
        <v>1.921537229783827E-3</v>
      </c>
      <c r="CA539" s="51">
        <f t="shared" si="734"/>
        <v>0.22515789473684208</v>
      </c>
      <c r="CB539" s="51">
        <f t="shared" si="735"/>
        <v>0</v>
      </c>
      <c r="CC539" s="51">
        <f t="shared" si="736"/>
        <v>0</v>
      </c>
      <c r="CD539" s="51">
        <f t="shared" si="737"/>
        <v>2.6693376737197946E-2</v>
      </c>
      <c r="CE539" s="40"/>
      <c r="CF539" s="53">
        <f t="shared" si="741"/>
        <v>1.5454394087336569</v>
      </c>
      <c r="CG539" s="40"/>
      <c r="CH539" s="61">
        <f t="shared" si="742"/>
        <v>0</v>
      </c>
      <c r="CI539" s="61">
        <f t="shared" si="743"/>
        <v>9.0496390563369805E-2</v>
      </c>
      <c r="CJ539" s="61">
        <f t="shared" si="744"/>
        <v>1.1249418498103953E-2</v>
      </c>
      <c r="CK539" s="61">
        <f t="shared" si="745"/>
        <v>2.496478182563883E-4</v>
      </c>
      <c r="CL539" s="61">
        <f t="shared" si="746"/>
        <v>5.7241125168898174E-3</v>
      </c>
      <c r="CM539" s="61">
        <f t="shared" si="747"/>
        <v>0.56100343120548901</v>
      </c>
      <c r="CN539" s="61">
        <f t="shared" si="748"/>
        <v>0.35856495557168355</v>
      </c>
      <c r="CO539" s="61">
        <f t="shared" si="749"/>
        <v>3.843074459567654E-3</v>
      </c>
      <c r="CP539" s="61">
        <f t="shared" si="750"/>
        <v>0.45031578947368417</v>
      </c>
      <c r="CQ539" s="61">
        <f t="shared" si="751"/>
        <v>0</v>
      </c>
      <c r="CR539" s="61">
        <f t="shared" si="752"/>
        <v>0</v>
      </c>
      <c r="CS539" s="61">
        <f t="shared" si="753"/>
        <v>2.6693376737197946E-2</v>
      </c>
      <c r="CT539" s="40"/>
      <c r="CU539" s="54">
        <f t="shared" si="754"/>
        <v>0</v>
      </c>
      <c r="CV539" s="54">
        <f t="shared" si="755"/>
        <v>0.13985668832478432</v>
      </c>
      <c r="CW539" s="54">
        <f t="shared" si="756"/>
        <v>1.7385294672307237E-2</v>
      </c>
      <c r="CX539" s="54">
        <f t="shared" si="757"/>
        <v>3.8581557663780019E-4</v>
      </c>
      <c r="CY539" s="54">
        <f t="shared" si="758"/>
        <v>8.8462690636271248E-3</v>
      </c>
      <c r="CZ539" s="54">
        <f t="shared" si="759"/>
        <v>0.86699681101976367</v>
      </c>
      <c r="DA539" s="54">
        <f t="shared" si="760"/>
        <v>0.55414041293131255</v>
      </c>
      <c r="DB539" s="54">
        <f t="shared" si="761"/>
        <v>5.9392387205136534E-3</v>
      </c>
      <c r="DC539" s="54">
        <f t="shared" si="762"/>
        <v>0.69593576742764041</v>
      </c>
      <c r="DD539" s="54">
        <f t="shared" si="763"/>
        <v>0</v>
      </c>
      <c r="DE539" s="54">
        <f t="shared" si="764"/>
        <v>0</v>
      </c>
      <c r="DF539" s="54">
        <f t="shared" si="765"/>
        <v>4.1252996361839947E-2</v>
      </c>
      <c r="DG539" s="40"/>
      <c r="DH539" s="80">
        <f t="shared" si="766"/>
        <v>2.3307392940984264</v>
      </c>
      <c r="DI539" s="80">
        <f t="shared" si="767"/>
        <v>0.85809683007624304</v>
      </c>
      <c r="DJ539" s="40"/>
      <c r="DK539" s="54">
        <f t="shared" si="768"/>
        <v>0</v>
      </c>
      <c r="DL539" s="54">
        <f t="shared" si="769"/>
        <v>9.0496390563369805E-2</v>
      </c>
      <c r="DM539" s="54">
        <f t="shared" si="770"/>
        <v>1.1249418498103953E-2</v>
      </c>
      <c r="DN539" s="54">
        <f t="shared" si="771"/>
        <v>2.496478182563883E-4</v>
      </c>
      <c r="DO539" s="54">
        <f t="shared" si="772"/>
        <v>5.7241125168898174E-3</v>
      </c>
      <c r="DP539" s="54">
        <f t="shared" si="773"/>
        <v>0.56100343120548901</v>
      </c>
      <c r="DQ539" s="54">
        <f t="shared" si="774"/>
        <v>0.53784743335752538</v>
      </c>
      <c r="DR539" s="54">
        <f t="shared" si="775"/>
        <v>5.7646116893514815E-3</v>
      </c>
      <c r="DS539" s="54">
        <f t="shared" si="776"/>
        <v>0.67547368421052623</v>
      </c>
      <c r="DT539" s="54">
        <f t="shared" si="777"/>
        <v>0</v>
      </c>
      <c r="DU539" s="54">
        <f t="shared" si="778"/>
        <v>0</v>
      </c>
      <c r="DV539" s="54">
        <f t="shared" si="779"/>
        <v>5.3386753474395893E-2</v>
      </c>
      <c r="DW539" s="54"/>
      <c r="DX539" s="63">
        <f t="shared" si="780"/>
        <v>1.941195483333908</v>
      </c>
      <c r="DY539" s="40"/>
      <c r="DZ539" s="41">
        <f t="shared" si="781"/>
        <v>0</v>
      </c>
      <c r="EA539" s="41">
        <f t="shared" si="782"/>
        <v>0.13985668832478432</v>
      </c>
      <c r="EB539" s="41">
        <f t="shared" si="783"/>
        <v>1.7385294672307237E-2</v>
      </c>
      <c r="EC539" s="41">
        <f t="shared" si="784"/>
        <v>3.8581557663780019E-4</v>
      </c>
      <c r="ED539" s="41">
        <f t="shared" si="785"/>
        <v>8.8462690636271248E-3</v>
      </c>
      <c r="EE539" s="41">
        <f t="shared" si="786"/>
        <v>0.86699681101976367</v>
      </c>
      <c r="EF539" s="41">
        <f t="shared" si="787"/>
        <v>0.83121061939696894</v>
      </c>
      <c r="EG539" s="41">
        <f t="shared" si="788"/>
        <v>8.908858080770481E-3</v>
      </c>
      <c r="EH539" s="41">
        <f t="shared" si="789"/>
        <v>1.0439036511414606</v>
      </c>
      <c r="EI539" s="41">
        <f t="shared" si="790"/>
        <v>0</v>
      </c>
      <c r="EJ539" s="41">
        <f t="shared" si="791"/>
        <v>0</v>
      </c>
      <c r="EK539" s="41">
        <f t="shared" si="792"/>
        <v>8.2505992723679894E-2</v>
      </c>
      <c r="EL539" s="40"/>
      <c r="EM539" s="82">
        <f t="shared" si="793"/>
        <v>3.0000000000000004</v>
      </c>
      <c r="EN539" s="40"/>
      <c r="EO539" s="80">
        <f t="shared" si="794"/>
        <v>0.85141901954254173</v>
      </c>
      <c r="EP539" s="80">
        <f t="shared" si="795"/>
        <v>0.74396721522227072</v>
      </c>
      <c r="EQ539" s="80">
        <f t="shared" si="796"/>
        <v>-0.10745180432027102</v>
      </c>
      <c r="ER539" s="80"/>
      <c r="ES539" s="80">
        <f t="shared" si="738"/>
        <v>-5.8217319425794178</v>
      </c>
      <c r="ET539" s="80">
        <f t="shared" si="739"/>
        <v>51.250239435384813</v>
      </c>
      <c r="EU539" s="80"/>
      <c r="EV539" s="80">
        <f t="shared" si="797"/>
        <v>-0.10745180432027102</v>
      </c>
      <c r="EW539" s="80">
        <f t="shared" si="798"/>
        <v>0.85141901954254173</v>
      </c>
      <c r="EX539" s="84">
        <f t="shared" si="799"/>
        <v>1.422489486716823</v>
      </c>
      <c r="EY539" s="85">
        <f t="shared" si="800"/>
        <v>3.5399065409241648E-2</v>
      </c>
      <c r="EZ539" s="86">
        <f>3</f>
        <v>3</v>
      </c>
      <c r="FA539" s="75"/>
      <c r="FB539" s="88"/>
      <c r="FC539" s="80">
        <f t="shared" si="801"/>
        <v>0</v>
      </c>
      <c r="FD539" s="80">
        <f t="shared" si="802"/>
        <v>3.6480000000000001</v>
      </c>
      <c r="FE539" s="80">
        <f t="shared" si="803"/>
        <v>0.79800000000000004</v>
      </c>
      <c r="FF539" s="80">
        <f t="shared" si="804"/>
        <v>1.4E-2</v>
      </c>
      <c r="FG539" s="80">
        <f t="shared" si="805"/>
        <v>0.46600000000000003</v>
      </c>
      <c r="FH539" s="80">
        <f t="shared" si="806"/>
        <v>-5.8217319425794178</v>
      </c>
      <c r="FI539" s="80">
        <f t="shared" si="807"/>
        <v>51.250239435384813</v>
      </c>
      <c r="FJ539" s="80">
        <f t="shared" si="808"/>
        <v>18.28</v>
      </c>
      <c r="FK539" s="80">
        <f t="shared" si="809"/>
        <v>0.28799999999999998</v>
      </c>
      <c r="FL539" s="80">
        <f t="shared" si="810"/>
        <v>34.223999999999997</v>
      </c>
      <c r="FM539" s="80">
        <f t="shared" si="811"/>
        <v>0</v>
      </c>
      <c r="FN539" s="80">
        <f t="shared" si="812"/>
        <v>0</v>
      </c>
      <c r="FO539" s="80">
        <f t="shared" si="813"/>
        <v>2.1320000000000001</v>
      </c>
      <c r="FP539" s="80">
        <f t="shared" si="814"/>
        <v>105.2785074928054</v>
      </c>
    </row>
    <row r="540" spans="1:172" ht="21">
      <c r="A540" s="40">
        <v>538</v>
      </c>
      <c r="B540" s="41" t="s">
        <v>73</v>
      </c>
      <c r="C540" s="254">
        <v>7.74</v>
      </c>
      <c r="D540" s="254">
        <v>0.46899999999999997</v>
      </c>
      <c r="E540" s="254">
        <v>0.48</v>
      </c>
      <c r="F540" s="254">
        <v>0.17799999999999999</v>
      </c>
      <c r="G540" s="254">
        <v>0.152</v>
      </c>
      <c r="H540" s="254">
        <v>52.944193496139796</v>
      </c>
      <c r="I540" s="254">
        <v>1.03</v>
      </c>
      <c r="J540" s="254">
        <v>0.13400000000000001</v>
      </c>
      <c r="K540" s="254">
        <v>20.798999999999999</v>
      </c>
      <c r="L540" s="256">
        <v>0</v>
      </c>
      <c r="M540" s="256">
        <v>0</v>
      </c>
      <c r="N540" s="254">
        <v>2.1920000000000002</v>
      </c>
      <c r="O540" s="71"/>
      <c r="P540" s="70">
        <f t="shared" si="725"/>
        <v>90.935714495681168</v>
      </c>
      <c r="Q540" s="70">
        <f t="shared" si="740"/>
        <v>86.11819349613981</v>
      </c>
      <c r="S540" s="48">
        <v>60.085000000000001</v>
      </c>
      <c r="T540" s="48">
        <v>40.311</v>
      </c>
      <c r="U540" s="48">
        <v>70.936999999999998</v>
      </c>
      <c r="V540" s="48">
        <v>56.079000000000001</v>
      </c>
      <c r="W540" s="48">
        <v>81.41</v>
      </c>
      <c r="X540" s="49">
        <v>71.849999999999994</v>
      </c>
      <c r="Y540" s="48">
        <v>101.962</v>
      </c>
      <c r="Z540" s="48">
        <v>149.88</v>
      </c>
      <c r="AA540" s="48">
        <v>152</v>
      </c>
      <c r="AB540" s="48">
        <v>61.978999999999999</v>
      </c>
      <c r="AC540" s="48">
        <v>94.203000000000003</v>
      </c>
      <c r="AD540" s="49">
        <v>79.87</v>
      </c>
      <c r="AE540" s="40"/>
      <c r="AF540" s="41">
        <v>1</v>
      </c>
      <c r="AG540" s="41">
        <v>1</v>
      </c>
      <c r="AH540" s="41">
        <v>1</v>
      </c>
      <c r="AI540" s="41">
        <v>1</v>
      </c>
      <c r="AJ540" s="41">
        <v>1</v>
      </c>
      <c r="AK540" s="50">
        <v>1</v>
      </c>
      <c r="AL540" s="41">
        <v>2</v>
      </c>
      <c r="AM540" s="41">
        <v>2</v>
      </c>
      <c r="AN540" s="41">
        <v>2</v>
      </c>
      <c r="AO540" s="41">
        <v>2</v>
      </c>
      <c r="AP540" s="41">
        <v>2</v>
      </c>
      <c r="AQ540" s="50">
        <v>1</v>
      </c>
      <c r="AR540" s="40"/>
      <c r="AS540" s="41">
        <v>4</v>
      </c>
      <c r="AT540" s="41">
        <v>2</v>
      </c>
      <c r="AU540" s="41">
        <v>2</v>
      </c>
      <c r="AV540" s="41">
        <v>2</v>
      </c>
      <c r="AW540" s="41">
        <v>2</v>
      </c>
      <c r="AX540" s="50">
        <v>2</v>
      </c>
      <c r="AY540" s="41">
        <v>3</v>
      </c>
      <c r="AZ540" s="41">
        <v>3</v>
      </c>
      <c r="BA540" s="41">
        <v>3</v>
      </c>
      <c r="BB540" s="41">
        <v>1</v>
      </c>
      <c r="BC540" s="41">
        <v>1</v>
      </c>
      <c r="BD540" s="50">
        <v>4</v>
      </c>
      <c r="BE540" s="40"/>
      <c r="BF540" s="59">
        <v>2</v>
      </c>
      <c r="BG540" s="59">
        <v>1</v>
      </c>
      <c r="BH540" s="59">
        <v>1</v>
      </c>
      <c r="BI540" s="59">
        <v>1</v>
      </c>
      <c r="BJ540" s="59">
        <v>1</v>
      </c>
      <c r="BK540" s="60">
        <v>1</v>
      </c>
      <c r="BL540" s="59">
        <v>3</v>
      </c>
      <c r="BM540" s="59">
        <v>3</v>
      </c>
      <c r="BN540" s="59">
        <v>3</v>
      </c>
      <c r="BO540" s="59">
        <v>1</v>
      </c>
      <c r="BP540" s="59">
        <v>1</v>
      </c>
      <c r="BQ540" s="60">
        <v>2</v>
      </c>
      <c r="BR540" s="40"/>
      <c r="BS540" s="51">
        <f t="shared" si="726"/>
        <v>0.1288175085295831</v>
      </c>
      <c r="BT540" s="51">
        <f t="shared" si="727"/>
        <v>1.1634541440301654E-2</v>
      </c>
      <c r="BU540" s="51">
        <f t="shared" si="728"/>
        <v>6.7665675176565125E-3</v>
      </c>
      <c r="BV540" s="51">
        <f t="shared" si="729"/>
        <v>3.174093689259794E-3</v>
      </c>
      <c r="BW540" s="51">
        <f t="shared" si="730"/>
        <v>1.8670924947795111E-3</v>
      </c>
      <c r="BX540" s="51">
        <f t="shared" si="731"/>
        <v>0.73687116904857064</v>
      </c>
      <c r="BY540" s="51">
        <f t="shared" si="732"/>
        <v>1.0101802632353229E-2</v>
      </c>
      <c r="BZ540" s="51">
        <f t="shared" si="733"/>
        <v>8.9404857219108633E-4</v>
      </c>
      <c r="CA540" s="51">
        <f t="shared" si="734"/>
        <v>0.13683552631578946</v>
      </c>
      <c r="CB540" s="51">
        <f t="shared" si="735"/>
        <v>0</v>
      </c>
      <c r="CC540" s="51">
        <f t="shared" si="736"/>
        <v>0</v>
      </c>
      <c r="CD540" s="51">
        <f t="shared" si="737"/>
        <v>2.7444597470890196E-2</v>
      </c>
      <c r="CE540" s="40"/>
      <c r="CF540" s="53">
        <f t="shared" si="741"/>
        <v>1.9784587929129409</v>
      </c>
      <c r="CG540" s="40"/>
      <c r="CH540" s="61">
        <f t="shared" si="742"/>
        <v>0.1288175085295831</v>
      </c>
      <c r="CI540" s="61">
        <f t="shared" si="743"/>
        <v>1.1634541440301654E-2</v>
      </c>
      <c r="CJ540" s="61">
        <f t="shared" si="744"/>
        <v>6.7665675176565125E-3</v>
      </c>
      <c r="CK540" s="61">
        <f t="shared" si="745"/>
        <v>3.174093689259794E-3</v>
      </c>
      <c r="CL540" s="61">
        <f t="shared" si="746"/>
        <v>1.8670924947795111E-3</v>
      </c>
      <c r="CM540" s="61">
        <f t="shared" si="747"/>
        <v>0.73687116904857064</v>
      </c>
      <c r="CN540" s="61">
        <f t="shared" si="748"/>
        <v>2.0203605264706458E-2</v>
      </c>
      <c r="CO540" s="61">
        <f t="shared" si="749"/>
        <v>1.7880971443821727E-3</v>
      </c>
      <c r="CP540" s="61">
        <f t="shared" si="750"/>
        <v>0.27367105263157893</v>
      </c>
      <c r="CQ540" s="61">
        <f t="shared" si="751"/>
        <v>0</v>
      </c>
      <c r="CR540" s="61">
        <f t="shared" si="752"/>
        <v>0</v>
      </c>
      <c r="CS540" s="61">
        <f t="shared" si="753"/>
        <v>2.7444597470890196E-2</v>
      </c>
      <c r="CT540" s="40"/>
      <c r="CU540" s="54">
        <f t="shared" si="754"/>
        <v>0.25486013243149147</v>
      </c>
      <c r="CV540" s="54">
        <f t="shared" si="755"/>
        <v>2.3018460814074802E-2</v>
      </c>
      <c r="CW540" s="54">
        <f t="shared" si="756"/>
        <v>1.3387375003146618E-2</v>
      </c>
      <c r="CX540" s="54">
        <f t="shared" si="757"/>
        <v>6.2798135690455151E-3</v>
      </c>
      <c r="CY540" s="54">
        <f t="shared" si="758"/>
        <v>3.6939655634782831E-3</v>
      </c>
      <c r="CZ540" s="54">
        <f t="shared" si="759"/>
        <v>1.4578692436481826</v>
      </c>
      <c r="DA540" s="54">
        <f t="shared" si="760"/>
        <v>3.9972000484500676E-2</v>
      </c>
      <c r="DB540" s="54">
        <f t="shared" si="761"/>
        <v>3.5376765178854299E-3</v>
      </c>
      <c r="DC540" s="54">
        <f t="shared" si="762"/>
        <v>0.54144690044468757</v>
      </c>
      <c r="DD540" s="54">
        <f t="shared" si="763"/>
        <v>0</v>
      </c>
      <c r="DE540" s="54">
        <f t="shared" si="764"/>
        <v>0</v>
      </c>
      <c r="DF540" s="54">
        <f t="shared" si="765"/>
        <v>5.4298005184238968E-2</v>
      </c>
      <c r="DG540" s="40"/>
      <c r="DH540" s="80">
        <f t="shared" si="766"/>
        <v>2.3983635736607321</v>
      </c>
      <c r="DI540" s="80">
        <f t="shared" si="767"/>
        <v>0.8339019246140853</v>
      </c>
      <c r="DJ540" s="40"/>
      <c r="DK540" s="54">
        <f t="shared" si="768"/>
        <v>0.25763501705916619</v>
      </c>
      <c r="DL540" s="54">
        <f t="shared" si="769"/>
        <v>1.1634541440301654E-2</v>
      </c>
      <c r="DM540" s="54">
        <f t="shared" si="770"/>
        <v>6.7665675176565125E-3</v>
      </c>
      <c r="DN540" s="54">
        <f t="shared" si="771"/>
        <v>3.174093689259794E-3</v>
      </c>
      <c r="DO540" s="54">
        <f t="shared" si="772"/>
        <v>1.8670924947795111E-3</v>
      </c>
      <c r="DP540" s="54">
        <f t="shared" si="773"/>
        <v>0.73687116904857064</v>
      </c>
      <c r="DQ540" s="54">
        <f t="shared" si="774"/>
        <v>3.0305407897059686E-2</v>
      </c>
      <c r="DR540" s="54">
        <f t="shared" si="775"/>
        <v>2.682145716573259E-3</v>
      </c>
      <c r="DS540" s="54">
        <f t="shared" si="776"/>
        <v>0.41050657894736842</v>
      </c>
      <c r="DT540" s="54">
        <f t="shared" si="777"/>
        <v>0</v>
      </c>
      <c r="DU540" s="54">
        <f t="shared" si="778"/>
        <v>0</v>
      </c>
      <c r="DV540" s="54">
        <f t="shared" si="779"/>
        <v>5.4889194941780392E-2</v>
      </c>
      <c r="DW540" s="54"/>
      <c r="DX540" s="63">
        <f t="shared" si="780"/>
        <v>1.5163318087525164</v>
      </c>
      <c r="DY540" s="40"/>
      <c r="DZ540" s="41">
        <f t="shared" si="781"/>
        <v>0.50972026486298294</v>
      </c>
      <c r="EA540" s="41">
        <f t="shared" si="782"/>
        <v>2.3018460814074802E-2</v>
      </c>
      <c r="EB540" s="41">
        <f t="shared" si="783"/>
        <v>1.3387375003146618E-2</v>
      </c>
      <c r="EC540" s="41">
        <f t="shared" si="784"/>
        <v>6.2798135690455151E-3</v>
      </c>
      <c r="ED540" s="41">
        <f t="shared" si="785"/>
        <v>3.6939655634782831E-3</v>
      </c>
      <c r="EE540" s="41">
        <f t="shared" si="786"/>
        <v>1.4578692436481826</v>
      </c>
      <c r="EF540" s="41">
        <f t="shared" si="787"/>
        <v>5.9958000726751011E-2</v>
      </c>
      <c r="EG540" s="41">
        <f t="shared" si="788"/>
        <v>5.3065147768281452E-3</v>
      </c>
      <c r="EH540" s="41">
        <f t="shared" si="789"/>
        <v>0.81217035066703136</v>
      </c>
      <c r="EI540" s="41">
        <f t="shared" si="790"/>
        <v>0</v>
      </c>
      <c r="EJ540" s="41">
        <f t="shared" si="791"/>
        <v>0</v>
      </c>
      <c r="EK540" s="41">
        <f t="shared" si="792"/>
        <v>0.10859601036847794</v>
      </c>
      <c r="EL540" s="40"/>
      <c r="EM540" s="82">
        <f t="shared" si="793"/>
        <v>2.9999999999999996</v>
      </c>
      <c r="EN540" s="40"/>
      <c r="EO540" s="80">
        <f t="shared" si="794"/>
        <v>0.9965884523154882</v>
      </c>
      <c r="EP540" s="80">
        <f t="shared" si="795"/>
        <v>1.2157199681139004</v>
      </c>
      <c r="EQ540" s="80">
        <f t="shared" si="796"/>
        <v>0.21913151579841217</v>
      </c>
      <c r="ER540" s="80"/>
      <c r="ES540" s="80">
        <f t="shared" si="738"/>
        <v>9.5431034101815335</v>
      </c>
      <c r="ET540" s="80">
        <f t="shared" si="739"/>
        <v>48.218611085499624</v>
      </c>
      <c r="EU540" s="80"/>
      <c r="EV540" s="80">
        <f t="shared" si="797"/>
        <v>0.21913151579841217</v>
      </c>
      <c r="EW540" s="80">
        <f t="shared" si="798"/>
        <v>0.9965884523154882</v>
      </c>
      <c r="EX540" s="84">
        <f t="shared" si="799"/>
        <v>0.88619632482831046</v>
      </c>
      <c r="EY540" s="85">
        <f t="shared" si="800"/>
        <v>4.5279211025842453E-2</v>
      </c>
      <c r="EZ540" s="86">
        <f>3</f>
        <v>3</v>
      </c>
      <c r="FA540" s="75"/>
      <c r="FB540" s="88"/>
      <c r="FC540" s="80">
        <f t="shared" si="801"/>
        <v>7.74</v>
      </c>
      <c r="FD540" s="80">
        <f t="shared" si="802"/>
        <v>0.46899999999999997</v>
      </c>
      <c r="FE540" s="80">
        <f t="shared" si="803"/>
        <v>0.48</v>
      </c>
      <c r="FF540" s="80">
        <f t="shared" si="804"/>
        <v>0.17799999999999999</v>
      </c>
      <c r="FG540" s="80">
        <f t="shared" si="805"/>
        <v>0.152</v>
      </c>
      <c r="FH540" s="80">
        <f t="shared" si="806"/>
        <v>9.5431034101815335</v>
      </c>
      <c r="FI540" s="80">
        <f t="shared" si="807"/>
        <v>48.218611085499624</v>
      </c>
      <c r="FJ540" s="80">
        <f t="shared" si="808"/>
        <v>1.03</v>
      </c>
      <c r="FK540" s="80">
        <f t="shared" si="809"/>
        <v>0.13400000000000001</v>
      </c>
      <c r="FL540" s="80">
        <f t="shared" si="810"/>
        <v>20.798999999999999</v>
      </c>
      <c r="FM540" s="80">
        <f t="shared" si="811"/>
        <v>0</v>
      </c>
      <c r="FN540" s="80">
        <f t="shared" si="812"/>
        <v>0</v>
      </c>
      <c r="FO540" s="80">
        <f t="shared" si="813"/>
        <v>2.1920000000000002</v>
      </c>
      <c r="FP540" s="80">
        <f t="shared" si="814"/>
        <v>90.935714495681168</v>
      </c>
    </row>
    <row r="541" spans="1:172" ht="21">
      <c r="A541" s="40">
        <v>539</v>
      </c>
      <c r="B541" s="41" t="s">
        <v>73</v>
      </c>
      <c r="C541" s="252">
        <v>0.13</v>
      </c>
      <c r="D541" s="252">
        <v>0.33700000000000002</v>
      </c>
      <c r="E541" s="252">
        <v>0.58499999999999996</v>
      </c>
      <c r="F541" s="252">
        <v>5.7000000000000002E-2</v>
      </c>
      <c r="G541" s="252">
        <v>0.35099999999999998</v>
      </c>
      <c r="H541" s="252">
        <v>55.649036298522503</v>
      </c>
      <c r="I541" s="252">
        <v>2.0179999999999998</v>
      </c>
      <c r="J541" s="252">
        <v>0.188</v>
      </c>
      <c r="K541" s="252">
        <v>32.393999999999998</v>
      </c>
      <c r="L541" s="256">
        <v>0</v>
      </c>
      <c r="M541" s="256">
        <v>0</v>
      </c>
      <c r="N541" s="252">
        <v>1.9550000000000001</v>
      </c>
      <c r="O541" s="71"/>
      <c r="P541" s="70">
        <f t="shared" si="725"/>
        <v>99.803545822577462</v>
      </c>
      <c r="Q541" s="70">
        <f t="shared" si="740"/>
        <v>93.664036298522504</v>
      </c>
      <c r="S541" s="48">
        <v>60.085000000000001</v>
      </c>
      <c r="T541" s="48">
        <v>40.311</v>
      </c>
      <c r="U541" s="48">
        <v>70.936999999999998</v>
      </c>
      <c r="V541" s="48">
        <v>56.079000000000001</v>
      </c>
      <c r="W541" s="48">
        <v>81.41</v>
      </c>
      <c r="X541" s="49">
        <v>71.849999999999994</v>
      </c>
      <c r="Y541" s="48">
        <v>101.962</v>
      </c>
      <c r="Z541" s="48">
        <v>149.88</v>
      </c>
      <c r="AA541" s="48">
        <v>152</v>
      </c>
      <c r="AB541" s="48">
        <v>61.978999999999999</v>
      </c>
      <c r="AC541" s="48">
        <v>94.203000000000003</v>
      </c>
      <c r="AD541" s="49">
        <v>79.87</v>
      </c>
      <c r="AE541" s="40"/>
      <c r="AF541" s="41">
        <v>1</v>
      </c>
      <c r="AG541" s="41">
        <v>1</v>
      </c>
      <c r="AH541" s="41">
        <v>1</v>
      </c>
      <c r="AI541" s="41">
        <v>1</v>
      </c>
      <c r="AJ541" s="41">
        <v>1</v>
      </c>
      <c r="AK541" s="50">
        <v>1</v>
      </c>
      <c r="AL541" s="41">
        <v>2</v>
      </c>
      <c r="AM541" s="41">
        <v>2</v>
      </c>
      <c r="AN541" s="41">
        <v>2</v>
      </c>
      <c r="AO541" s="41">
        <v>2</v>
      </c>
      <c r="AP541" s="41">
        <v>2</v>
      </c>
      <c r="AQ541" s="50">
        <v>1</v>
      </c>
      <c r="AR541" s="40"/>
      <c r="AS541" s="41">
        <v>4</v>
      </c>
      <c r="AT541" s="41">
        <v>2</v>
      </c>
      <c r="AU541" s="41">
        <v>2</v>
      </c>
      <c r="AV541" s="41">
        <v>2</v>
      </c>
      <c r="AW541" s="41">
        <v>2</v>
      </c>
      <c r="AX541" s="50">
        <v>2</v>
      </c>
      <c r="AY541" s="41">
        <v>3</v>
      </c>
      <c r="AZ541" s="41">
        <v>3</v>
      </c>
      <c r="BA541" s="41">
        <v>3</v>
      </c>
      <c r="BB541" s="41">
        <v>1</v>
      </c>
      <c r="BC541" s="41">
        <v>1</v>
      </c>
      <c r="BD541" s="50">
        <v>4</v>
      </c>
      <c r="BE541" s="40"/>
      <c r="BF541" s="59">
        <v>2</v>
      </c>
      <c r="BG541" s="59">
        <v>1</v>
      </c>
      <c r="BH541" s="59">
        <v>1</v>
      </c>
      <c r="BI541" s="59">
        <v>1</v>
      </c>
      <c r="BJ541" s="59">
        <v>1</v>
      </c>
      <c r="BK541" s="60">
        <v>1</v>
      </c>
      <c r="BL541" s="59">
        <v>3</v>
      </c>
      <c r="BM541" s="59">
        <v>3</v>
      </c>
      <c r="BN541" s="59">
        <v>3</v>
      </c>
      <c r="BO541" s="59">
        <v>1</v>
      </c>
      <c r="BP541" s="59">
        <v>1</v>
      </c>
      <c r="BQ541" s="60">
        <v>2</v>
      </c>
      <c r="BR541" s="40"/>
      <c r="BS541" s="51">
        <f t="shared" si="726"/>
        <v>2.1636015644503621E-3</v>
      </c>
      <c r="BT541" s="51">
        <f t="shared" si="727"/>
        <v>8.3600009922849845E-3</v>
      </c>
      <c r="BU541" s="51">
        <f t="shared" si="728"/>
        <v>8.2467541621438732E-3</v>
      </c>
      <c r="BV541" s="51">
        <f t="shared" si="729"/>
        <v>1.0164232600438667E-3</v>
      </c>
      <c r="BW541" s="51">
        <f t="shared" si="730"/>
        <v>4.3115096425500555E-3</v>
      </c>
      <c r="BX541" s="51">
        <f t="shared" si="731"/>
        <v>0.77451685871290898</v>
      </c>
      <c r="BY541" s="51">
        <f t="shared" si="732"/>
        <v>1.9791687099115354E-2</v>
      </c>
      <c r="BZ541" s="51">
        <f t="shared" si="733"/>
        <v>1.2543368027755539E-3</v>
      </c>
      <c r="CA541" s="51">
        <f t="shared" si="734"/>
        <v>0.21311842105263157</v>
      </c>
      <c r="CB541" s="51">
        <f t="shared" si="735"/>
        <v>0</v>
      </c>
      <c r="CC541" s="51">
        <f t="shared" si="736"/>
        <v>0</v>
      </c>
      <c r="CD541" s="51">
        <f t="shared" si="737"/>
        <v>2.4477275572805809E-2</v>
      </c>
      <c r="CE541" s="40"/>
      <c r="CF541" s="53">
        <f t="shared" si="741"/>
        <v>1.9327074607536801</v>
      </c>
      <c r="CG541" s="40"/>
      <c r="CH541" s="61">
        <f t="shared" si="742"/>
        <v>2.1636015644503621E-3</v>
      </c>
      <c r="CI541" s="61">
        <f t="shared" si="743"/>
        <v>8.3600009922849845E-3</v>
      </c>
      <c r="CJ541" s="61">
        <f t="shared" si="744"/>
        <v>8.2467541621438732E-3</v>
      </c>
      <c r="CK541" s="61">
        <f t="shared" si="745"/>
        <v>1.0164232600438667E-3</v>
      </c>
      <c r="CL541" s="61">
        <f t="shared" si="746"/>
        <v>4.3115096425500555E-3</v>
      </c>
      <c r="CM541" s="61">
        <f t="shared" si="747"/>
        <v>0.77451685871290898</v>
      </c>
      <c r="CN541" s="61">
        <f t="shared" si="748"/>
        <v>3.9583374198230707E-2</v>
      </c>
      <c r="CO541" s="61">
        <f t="shared" si="749"/>
        <v>2.5086736055511078E-3</v>
      </c>
      <c r="CP541" s="61">
        <f t="shared" si="750"/>
        <v>0.42623684210526314</v>
      </c>
      <c r="CQ541" s="61">
        <f t="shared" si="751"/>
        <v>0</v>
      </c>
      <c r="CR541" s="61">
        <f t="shared" si="752"/>
        <v>0</v>
      </c>
      <c r="CS541" s="61">
        <f t="shared" si="753"/>
        <v>2.4477275572805809E-2</v>
      </c>
      <c r="CT541" s="40"/>
      <c r="CU541" s="54">
        <f t="shared" si="754"/>
        <v>4.1816088857115491E-3</v>
      </c>
      <c r="CV541" s="54">
        <f t="shared" si="755"/>
        <v>1.6157436289697357E-2</v>
      </c>
      <c r="CW541" s="54">
        <f t="shared" si="756"/>
        <v>1.5938563296176926E-2</v>
      </c>
      <c r="CX541" s="54">
        <f t="shared" si="757"/>
        <v>1.9644488179703591E-3</v>
      </c>
      <c r="CY541" s="54">
        <f t="shared" si="758"/>
        <v>8.3328868532679245E-3</v>
      </c>
      <c r="CZ541" s="54">
        <f t="shared" si="759"/>
        <v>1.496914511313943</v>
      </c>
      <c r="DA541" s="54">
        <f t="shared" si="760"/>
        <v>7.6503082634725203E-2</v>
      </c>
      <c r="DB541" s="54">
        <f t="shared" si="761"/>
        <v>4.8485321940444611E-3</v>
      </c>
      <c r="DC541" s="54">
        <f t="shared" si="762"/>
        <v>0.82379112478493033</v>
      </c>
      <c r="DD541" s="54">
        <f t="shared" si="763"/>
        <v>0</v>
      </c>
      <c r="DE541" s="54">
        <f t="shared" si="764"/>
        <v>0</v>
      </c>
      <c r="DF541" s="54">
        <f t="shared" si="765"/>
        <v>4.7307413118485596E-2</v>
      </c>
      <c r="DG541" s="40"/>
      <c r="DH541" s="80">
        <f t="shared" si="766"/>
        <v>2.4959396081889529</v>
      </c>
      <c r="DI541" s="80">
        <f t="shared" si="767"/>
        <v>0.80130143912063423</v>
      </c>
      <c r="DJ541" s="40"/>
      <c r="DK541" s="54">
        <f t="shared" si="768"/>
        <v>4.3272031289007242E-3</v>
      </c>
      <c r="DL541" s="54">
        <f t="shared" si="769"/>
        <v>8.3600009922849845E-3</v>
      </c>
      <c r="DM541" s="54">
        <f t="shared" si="770"/>
        <v>8.2467541621438732E-3</v>
      </c>
      <c r="DN541" s="54">
        <f t="shared" si="771"/>
        <v>1.0164232600438667E-3</v>
      </c>
      <c r="DO541" s="54">
        <f t="shared" si="772"/>
        <v>4.3115096425500555E-3</v>
      </c>
      <c r="DP541" s="54">
        <f t="shared" si="773"/>
        <v>0.77451685871290898</v>
      </c>
      <c r="DQ541" s="54">
        <f t="shared" si="774"/>
        <v>5.9375061297346057E-2</v>
      </c>
      <c r="DR541" s="54">
        <f t="shared" si="775"/>
        <v>3.7630104083266618E-3</v>
      </c>
      <c r="DS541" s="54">
        <f t="shared" si="776"/>
        <v>0.6393552631578947</v>
      </c>
      <c r="DT541" s="54">
        <f t="shared" si="777"/>
        <v>0</v>
      </c>
      <c r="DU541" s="54">
        <f t="shared" si="778"/>
        <v>0</v>
      </c>
      <c r="DV541" s="54">
        <f t="shared" si="779"/>
        <v>4.8954551145611619E-2</v>
      </c>
      <c r="DW541" s="54"/>
      <c r="DX541" s="63">
        <f t="shared" si="780"/>
        <v>1.5522266359080115</v>
      </c>
      <c r="DY541" s="40"/>
      <c r="DZ541" s="41">
        <f t="shared" si="781"/>
        <v>8.3632177714230982E-3</v>
      </c>
      <c r="EA541" s="41">
        <f t="shared" si="782"/>
        <v>1.6157436289697357E-2</v>
      </c>
      <c r="EB541" s="41">
        <f t="shared" si="783"/>
        <v>1.5938563296176926E-2</v>
      </c>
      <c r="EC541" s="41">
        <f t="shared" si="784"/>
        <v>1.9644488179703591E-3</v>
      </c>
      <c r="ED541" s="41">
        <f t="shared" si="785"/>
        <v>8.3328868532679245E-3</v>
      </c>
      <c r="EE541" s="41">
        <f t="shared" si="786"/>
        <v>1.496914511313943</v>
      </c>
      <c r="EF541" s="41">
        <f t="shared" si="787"/>
        <v>0.1147546239520878</v>
      </c>
      <c r="EG541" s="41">
        <f t="shared" si="788"/>
        <v>7.2727982910666912E-3</v>
      </c>
      <c r="EH541" s="41">
        <f t="shared" si="789"/>
        <v>1.2356866871773955</v>
      </c>
      <c r="EI541" s="41">
        <f t="shared" si="790"/>
        <v>0</v>
      </c>
      <c r="EJ541" s="41">
        <f t="shared" si="791"/>
        <v>0</v>
      </c>
      <c r="EK541" s="41">
        <f t="shared" si="792"/>
        <v>9.4614826236971192E-2</v>
      </c>
      <c r="EL541" s="40"/>
      <c r="EM541" s="82">
        <f t="shared" si="793"/>
        <v>3</v>
      </c>
      <c r="EN541" s="40"/>
      <c r="EO541" s="80">
        <f t="shared" si="794"/>
        <v>1.1921913652761944</v>
      </c>
      <c r="EP541" s="80">
        <f t="shared" si="795"/>
        <v>1.1994797521564236</v>
      </c>
      <c r="EQ541" s="80">
        <f t="shared" si="796"/>
        <v>7.2883868802291474E-3</v>
      </c>
      <c r="ER541" s="80"/>
      <c r="ES541" s="80">
        <f t="shared" si="738"/>
        <v>0.33813968541475969</v>
      </c>
      <c r="ET541" s="80">
        <f t="shared" si="739"/>
        <v>61.450406137162702</v>
      </c>
      <c r="EU541" s="80"/>
      <c r="EV541" s="80">
        <f t="shared" si="797"/>
        <v>7.2883868802291474E-3</v>
      </c>
      <c r="EW541" s="80">
        <f t="shared" si="798"/>
        <v>1.1921913652761944</v>
      </c>
      <c r="EX541" s="84">
        <f t="shared" si="799"/>
        <v>0.9517176837565241</v>
      </c>
      <c r="EY541" s="85">
        <f t="shared" si="800"/>
        <v>3.7907498212916876E-2</v>
      </c>
      <c r="EZ541" s="86">
        <f>3</f>
        <v>3</v>
      </c>
      <c r="FA541" s="75"/>
      <c r="FB541" s="88"/>
      <c r="FC541" s="80">
        <f t="shared" si="801"/>
        <v>0.13</v>
      </c>
      <c r="FD541" s="80">
        <f t="shared" si="802"/>
        <v>0.33700000000000002</v>
      </c>
      <c r="FE541" s="80">
        <f t="shared" si="803"/>
        <v>0.58499999999999996</v>
      </c>
      <c r="FF541" s="80">
        <f t="shared" si="804"/>
        <v>5.7000000000000002E-2</v>
      </c>
      <c r="FG541" s="80">
        <f t="shared" si="805"/>
        <v>0.35099999999999998</v>
      </c>
      <c r="FH541" s="80">
        <f t="shared" si="806"/>
        <v>0.33813968541475969</v>
      </c>
      <c r="FI541" s="80">
        <f t="shared" si="807"/>
        <v>61.450406137162702</v>
      </c>
      <c r="FJ541" s="80">
        <f t="shared" si="808"/>
        <v>2.0179999999999998</v>
      </c>
      <c r="FK541" s="80">
        <f t="shared" si="809"/>
        <v>0.188</v>
      </c>
      <c r="FL541" s="80">
        <f t="shared" si="810"/>
        <v>32.393999999999998</v>
      </c>
      <c r="FM541" s="80">
        <f t="shared" si="811"/>
        <v>0</v>
      </c>
      <c r="FN541" s="80">
        <f t="shared" si="812"/>
        <v>0</v>
      </c>
      <c r="FO541" s="80">
        <f t="shared" si="813"/>
        <v>1.9550000000000001</v>
      </c>
      <c r="FP541" s="80">
        <f t="shared" si="814"/>
        <v>99.803545822577462</v>
      </c>
    </row>
    <row r="542" spans="1:172" ht="21">
      <c r="A542" s="40">
        <v>540</v>
      </c>
      <c r="B542" s="41" t="s">
        <v>73</v>
      </c>
      <c r="C542" s="251">
        <v>0.248</v>
      </c>
      <c r="D542" s="251">
        <v>1.101</v>
      </c>
      <c r="E542" s="251">
        <v>0.745</v>
      </c>
      <c r="F542" s="251">
        <v>1.4999999999999999E-2</v>
      </c>
      <c r="G542" s="251">
        <v>0.222</v>
      </c>
      <c r="H542" s="251">
        <v>55.875789587345011</v>
      </c>
      <c r="I542" s="251">
        <v>4.4740000000000002</v>
      </c>
      <c r="J542" s="251">
        <v>0.21</v>
      </c>
      <c r="K542" s="251">
        <v>31.992000000000001</v>
      </c>
      <c r="L542" s="256">
        <v>0</v>
      </c>
      <c r="M542" s="256">
        <v>0</v>
      </c>
      <c r="N542" s="251">
        <v>1.5409999999999999</v>
      </c>
      <c r="O542" s="71"/>
      <c r="P542" s="70">
        <f t="shared" si="725"/>
        <v>102.76467761586973</v>
      </c>
      <c r="Q542" s="70">
        <f t="shared" si="740"/>
        <v>96.423789587345013</v>
      </c>
      <c r="S542" s="48">
        <v>60.085000000000001</v>
      </c>
      <c r="T542" s="48">
        <v>40.311</v>
      </c>
      <c r="U542" s="48">
        <v>70.936999999999998</v>
      </c>
      <c r="V542" s="48">
        <v>56.079000000000001</v>
      </c>
      <c r="W542" s="48">
        <v>81.41</v>
      </c>
      <c r="X542" s="49">
        <v>71.849999999999994</v>
      </c>
      <c r="Y542" s="48">
        <v>101.962</v>
      </c>
      <c r="Z542" s="48">
        <v>149.88</v>
      </c>
      <c r="AA542" s="48">
        <v>152</v>
      </c>
      <c r="AB542" s="48">
        <v>61.978999999999999</v>
      </c>
      <c r="AC542" s="48">
        <v>94.203000000000003</v>
      </c>
      <c r="AD542" s="49">
        <v>79.87</v>
      </c>
      <c r="AE542" s="40"/>
      <c r="AF542" s="41">
        <v>1</v>
      </c>
      <c r="AG542" s="41">
        <v>1</v>
      </c>
      <c r="AH542" s="41">
        <v>1</v>
      </c>
      <c r="AI542" s="41">
        <v>1</v>
      </c>
      <c r="AJ542" s="41">
        <v>1</v>
      </c>
      <c r="AK542" s="50">
        <v>1</v>
      </c>
      <c r="AL542" s="41">
        <v>2</v>
      </c>
      <c r="AM542" s="41">
        <v>2</v>
      </c>
      <c r="AN542" s="41">
        <v>2</v>
      </c>
      <c r="AO542" s="41">
        <v>2</v>
      </c>
      <c r="AP542" s="41">
        <v>2</v>
      </c>
      <c r="AQ542" s="50">
        <v>1</v>
      </c>
      <c r="AR542" s="40"/>
      <c r="AS542" s="41">
        <v>4</v>
      </c>
      <c r="AT542" s="41">
        <v>2</v>
      </c>
      <c r="AU542" s="41">
        <v>2</v>
      </c>
      <c r="AV542" s="41">
        <v>2</v>
      </c>
      <c r="AW542" s="41">
        <v>2</v>
      </c>
      <c r="AX542" s="50">
        <v>2</v>
      </c>
      <c r="AY542" s="41">
        <v>3</v>
      </c>
      <c r="AZ542" s="41">
        <v>3</v>
      </c>
      <c r="BA542" s="41">
        <v>3</v>
      </c>
      <c r="BB542" s="41">
        <v>1</v>
      </c>
      <c r="BC542" s="41">
        <v>1</v>
      </c>
      <c r="BD542" s="50">
        <v>4</v>
      </c>
      <c r="BE542" s="40"/>
      <c r="BF542" s="59">
        <v>2</v>
      </c>
      <c r="BG542" s="59">
        <v>1</v>
      </c>
      <c r="BH542" s="59">
        <v>1</v>
      </c>
      <c r="BI542" s="59">
        <v>1</v>
      </c>
      <c r="BJ542" s="59">
        <v>1</v>
      </c>
      <c r="BK542" s="60">
        <v>1</v>
      </c>
      <c r="BL542" s="59">
        <v>3</v>
      </c>
      <c r="BM542" s="59">
        <v>3</v>
      </c>
      <c r="BN542" s="59">
        <v>3</v>
      </c>
      <c r="BO542" s="59">
        <v>1</v>
      </c>
      <c r="BP542" s="59">
        <v>1</v>
      </c>
      <c r="BQ542" s="60">
        <v>2</v>
      </c>
      <c r="BR542" s="40"/>
      <c r="BS542" s="51">
        <f t="shared" si="726"/>
        <v>4.1274860614129985E-3</v>
      </c>
      <c r="BT542" s="51">
        <f t="shared" si="727"/>
        <v>2.7312644191411772E-2</v>
      </c>
      <c r="BU542" s="51">
        <f t="shared" si="728"/>
        <v>1.0502276668029378E-2</v>
      </c>
      <c r="BV542" s="51">
        <f t="shared" si="729"/>
        <v>2.6747980527470173E-4</v>
      </c>
      <c r="BW542" s="51">
        <f t="shared" si="730"/>
        <v>2.7269377226384968E-3</v>
      </c>
      <c r="BX542" s="51">
        <f t="shared" si="731"/>
        <v>0.77767278479255419</v>
      </c>
      <c r="BY542" s="51">
        <f t="shared" si="732"/>
        <v>4.3879092210823638E-2</v>
      </c>
      <c r="BZ542" s="51">
        <f t="shared" si="733"/>
        <v>1.4011208967173738E-3</v>
      </c>
      <c r="CA542" s="51">
        <f t="shared" si="734"/>
        <v>0.21047368421052631</v>
      </c>
      <c r="CB542" s="51">
        <f t="shared" si="735"/>
        <v>0</v>
      </c>
      <c r="CC542" s="51">
        <f t="shared" si="736"/>
        <v>0</v>
      </c>
      <c r="CD542" s="51">
        <f t="shared" si="737"/>
        <v>1.9293852510329283E-2</v>
      </c>
      <c r="CE542" s="40"/>
      <c r="CF542" s="53">
        <f t="shared" si="741"/>
        <v>1.8375749243243757</v>
      </c>
      <c r="CG542" s="40"/>
      <c r="CH542" s="61">
        <f t="shared" si="742"/>
        <v>4.1274860614129985E-3</v>
      </c>
      <c r="CI542" s="61">
        <f t="shared" si="743"/>
        <v>2.7312644191411772E-2</v>
      </c>
      <c r="CJ542" s="61">
        <f t="shared" si="744"/>
        <v>1.0502276668029378E-2</v>
      </c>
      <c r="CK542" s="61">
        <f t="shared" si="745"/>
        <v>2.6747980527470173E-4</v>
      </c>
      <c r="CL542" s="61">
        <f t="shared" si="746"/>
        <v>2.7269377226384968E-3</v>
      </c>
      <c r="CM542" s="61">
        <f t="shared" si="747"/>
        <v>0.77767278479255419</v>
      </c>
      <c r="CN542" s="61">
        <f t="shared" si="748"/>
        <v>8.7758184421647276E-2</v>
      </c>
      <c r="CO542" s="61">
        <f t="shared" si="749"/>
        <v>2.8022417934347476E-3</v>
      </c>
      <c r="CP542" s="61">
        <f t="shared" si="750"/>
        <v>0.42094736842105263</v>
      </c>
      <c r="CQ542" s="61">
        <f t="shared" si="751"/>
        <v>0</v>
      </c>
      <c r="CR542" s="61">
        <f t="shared" si="752"/>
        <v>0</v>
      </c>
      <c r="CS542" s="61">
        <f t="shared" si="753"/>
        <v>1.9293852510329283E-2</v>
      </c>
      <c r="CT542" s="40"/>
      <c r="CU542" s="54">
        <f t="shared" si="754"/>
        <v>7.5845648869509062E-3</v>
      </c>
      <c r="CV542" s="54">
        <f t="shared" si="755"/>
        <v>5.0189030083132087E-2</v>
      </c>
      <c r="CW542" s="54">
        <f t="shared" si="756"/>
        <v>1.929872025348774E-2</v>
      </c>
      <c r="CX542" s="54">
        <f t="shared" si="757"/>
        <v>4.9151418293595878E-4</v>
      </c>
      <c r="CY542" s="54">
        <f t="shared" si="758"/>
        <v>5.0109523793147211E-3</v>
      </c>
      <c r="CZ542" s="54">
        <f t="shared" si="759"/>
        <v>1.4290320086643042</v>
      </c>
      <c r="DA542" s="54">
        <f t="shared" si="760"/>
        <v>0.1612622390974531</v>
      </c>
      <c r="DB542" s="54">
        <f t="shared" si="761"/>
        <v>5.1493292515094593E-3</v>
      </c>
      <c r="DC542" s="54">
        <f t="shared" si="762"/>
        <v>0.7735223286708609</v>
      </c>
      <c r="DD542" s="54">
        <f t="shared" si="763"/>
        <v>0</v>
      </c>
      <c r="DE542" s="54">
        <f t="shared" si="764"/>
        <v>0</v>
      </c>
      <c r="DF542" s="54">
        <f t="shared" si="765"/>
        <v>3.5453899566593998E-2</v>
      </c>
      <c r="DG542" s="40"/>
      <c r="DH542" s="80">
        <f t="shared" si="766"/>
        <v>2.4869945870365431</v>
      </c>
      <c r="DI542" s="80">
        <f t="shared" si="767"/>
        <v>0.80418349538233747</v>
      </c>
      <c r="DJ542" s="40"/>
      <c r="DK542" s="54">
        <f t="shared" si="768"/>
        <v>8.2549721228259969E-3</v>
      </c>
      <c r="DL542" s="54">
        <f t="shared" si="769"/>
        <v>2.7312644191411772E-2</v>
      </c>
      <c r="DM542" s="54">
        <f t="shared" si="770"/>
        <v>1.0502276668029378E-2</v>
      </c>
      <c r="DN542" s="54">
        <f t="shared" si="771"/>
        <v>2.6747980527470173E-4</v>
      </c>
      <c r="DO542" s="54">
        <f t="shared" si="772"/>
        <v>2.7269377226384968E-3</v>
      </c>
      <c r="DP542" s="54">
        <f t="shared" si="773"/>
        <v>0.77767278479255419</v>
      </c>
      <c r="DQ542" s="54">
        <f t="shared" si="774"/>
        <v>0.13163727663247091</v>
      </c>
      <c r="DR542" s="54">
        <f t="shared" si="775"/>
        <v>4.2033626901521216E-3</v>
      </c>
      <c r="DS542" s="54">
        <f t="shared" si="776"/>
        <v>0.63142105263157888</v>
      </c>
      <c r="DT542" s="54">
        <f t="shared" si="777"/>
        <v>0</v>
      </c>
      <c r="DU542" s="54">
        <f t="shared" si="778"/>
        <v>0</v>
      </c>
      <c r="DV542" s="54">
        <f t="shared" si="779"/>
        <v>3.8587705020658565E-2</v>
      </c>
      <c r="DW542" s="54"/>
      <c r="DX542" s="63">
        <f t="shared" si="780"/>
        <v>1.6325864922775952</v>
      </c>
      <c r="DY542" s="40"/>
      <c r="DZ542" s="41">
        <f t="shared" si="781"/>
        <v>1.5169129773901812E-2</v>
      </c>
      <c r="EA542" s="41">
        <f t="shared" si="782"/>
        <v>5.0189030083132087E-2</v>
      </c>
      <c r="EB542" s="41">
        <f t="shared" si="783"/>
        <v>1.929872025348774E-2</v>
      </c>
      <c r="EC542" s="41">
        <f t="shared" si="784"/>
        <v>4.9151418293595878E-4</v>
      </c>
      <c r="ED542" s="41">
        <f t="shared" si="785"/>
        <v>5.0109523793147211E-3</v>
      </c>
      <c r="EE542" s="41">
        <f t="shared" si="786"/>
        <v>1.4290320086643042</v>
      </c>
      <c r="EF542" s="41">
        <f t="shared" si="787"/>
        <v>0.24189335864617964</v>
      </c>
      <c r="EG542" s="41">
        <f t="shared" si="788"/>
        <v>7.7239938772641894E-3</v>
      </c>
      <c r="EH542" s="41">
        <f t="shared" si="789"/>
        <v>1.1602834930062913</v>
      </c>
      <c r="EI542" s="41">
        <f t="shared" si="790"/>
        <v>0</v>
      </c>
      <c r="EJ542" s="41">
        <f t="shared" si="791"/>
        <v>0</v>
      </c>
      <c r="EK542" s="41">
        <f t="shared" si="792"/>
        <v>7.0907799133187996E-2</v>
      </c>
      <c r="EL542" s="40"/>
      <c r="EM542" s="82">
        <f t="shared" si="793"/>
        <v>3</v>
      </c>
      <c r="EN542" s="40"/>
      <c r="EO542" s="80">
        <f t="shared" si="794"/>
        <v>1.1748990277059752</v>
      </c>
      <c r="EP542" s="80">
        <f t="shared" si="795"/>
        <v>1.1492039557409028</v>
      </c>
      <c r="EQ542" s="80">
        <f t="shared" si="796"/>
        <v>-2.5695071965072369E-2</v>
      </c>
      <c r="ER542" s="80"/>
      <c r="ES542" s="80">
        <f t="shared" si="738"/>
        <v>-1.2493277867516919</v>
      </c>
      <c r="ET542" s="80">
        <f t="shared" si="739"/>
        <v>63.466005402621427</v>
      </c>
      <c r="EU542" s="80"/>
      <c r="EV542" s="80">
        <f t="shared" si="797"/>
        <v>-2.5695071965072369E-2</v>
      </c>
      <c r="EW542" s="80">
        <f t="shared" si="798"/>
        <v>1.1748990277059752</v>
      </c>
      <c r="EX542" s="84">
        <f t="shared" si="799"/>
        <v>1.0225086788056448</v>
      </c>
      <c r="EY542" s="85">
        <f t="shared" si="800"/>
        <v>2.8511440878397902E-2</v>
      </c>
      <c r="EZ542" s="86">
        <f>3</f>
        <v>3</v>
      </c>
      <c r="FA542" s="75"/>
      <c r="FB542" s="88"/>
      <c r="FC542" s="80">
        <f t="shared" si="801"/>
        <v>0.248</v>
      </c>
      <c r="FD542" s="80">
        <f t="shared" si="802"/>
        <v>1.101</v>
      </c>
      <c r="FE542" s="80">
        <f t="shared" si="803"/>
        <v>0.745</v>
      </c>
      <c r="FF542" s="80">
        <f t="shared" si="804"/>
        <v>1.4999999999999999E-2</v>
      </c>
      <c r="FG542" s="80">
        <f t="shared" si="805"/>
        <v>0.222</v>
      </c>
      <c r="FH542" s="80">
        <f t="shared" si="806"/>
        <v>-1.2493277867516919</v>
      </c>
      <c r="FI542" s="80">
        <f t="shared" si="807"/>
        <v>63.466005402621427</v>
      </c>
      <c r="FJ542" s="80">
        <f t="shared" si="808"/>
        <v>4.4740000000000002</v>
      </c>
      <c r="FK542" s="80">
        <f t="shared" si="809"/>
        <v>0.21</v>
      </c>
      <c r="FL542" s="80">
        <f t="shared" si="810"/>
        <v>31.992000000000001</v>
      </c>
      <c r="FM542" s="80">
        <f t="shared" si="811"/>
        <v>0</v>
      </c>
      <c r="FN542" s="80">
        <f t="shared" si="812"/>
        <v>0</v>
      </c>
      <c r="FO542" s="80">
        <f t="shared" si="813"/>
        <v>1.5409999999999999</v>
      </c>
      <c r="FP542" s="80">
        <f t="shared" si="814"/>
        <v>102.76467761586973</v>
      </c>
    </row>
    <row r="543" spans="1:172" ht="21">
      <c r="A543" s="40">
        <v>541</v>
      </c>
      <c r="B543" s="41" t="s">
        <v>73</v>
      </c>
      <c r="C543" s="251">
        <v>0</v>
      </c>
      <c r="D543" s="251">
        <v>0.45900000000000002</v>
      </c>
      <c r="E543" s="251">
        <v>0.70899999999999996</v>
      </c>
      <c r="F543" s="251">
        <v>2.1000000000000001E-2</v>
      </c>
      <c r="G543" s="251">
        <v>0.13400000000000001</v>
      </c>
      <c r="H543" s="251">
        <v>57.275901164360143</v>
      </c>
      <c r="I543" s="251">
        <v>1.835</v>
      </c>
      <c r="J543" s="251">
        <v>0.222</v>
      </c>
      <c r="K543" s="251">
        <v>33.046999999999997</v>
      </c>
      <c r="L543" s="256">
        <v>0</v>
      </c>
      <c r="M543" s="256">
        <v>0</v>
      </c>
      <c r="N543" s="251">
        <v>1.925</v>
      </c>
      <c r="O543" s="71"/>
      <c r="P543" s="70">
        <f t="shared" si="725"/>
        <v>101.97994384941376</v>
      </c>
      <c r="Q543" s="70">
        <f t="shared" si="740"/>
        <v>95.627901164360139</v>
      </c>
      <c r="S543" s="48">
        <v>60.085000000000001</v>
      </c>
      <c r="T543" s="48">
        <v>40.311</v>
      </c>
      <c r="U543" s="48">
        <v>70.936999999999998</v>
      </c>
      <c r="V543" s="48">
        <v>56.079000000000001</v>
      </c>
      <c r="W543" s="48">
        <v>81.41</v>
      </c>
      <c r="X543" s="49">
        <v>71.849999999999994</v>
      </c>
      <c r="Y543" s="48">
        <v>101.962</v>
      </c>
      <c r="Z543" s="48">
        <v>149.88</v>
      </c>
      <c r="AA543" s="48">
        <v>152</v>
      </c>
      <c r="AB543" s="48">
        <v>61.978999999999999</v>
      </c>
      <c r="AC543" s="48">
        <v>94.203000000000003</v>
      </c>
      <c r="AD543" s="49">
        <v>79.87</v>
      </c>
      <c r="AE543" s="40"/>
      <c r="AF543" s="41">
        <v>1</v>
      </c>
      <c r="AG543" s="41">
        <v>1</v>
      </c>
      <c r="AH543" s="41">
        <v>1</v>
      </c>
      <c r="AI543" s="41">
        <v>1</v>
      </c>
      <c r="AJ543" s="41">
        <v>1</v>
      </c>
      <c r="AK543" s="50">
        <v>1</v>
      </c>
      <c r="AL543" s="41">
        <v>2</v>
      </c>
      <c r="AM543" s="41">
        <v>2</v>
      </c>
      <c r="AN543" s="41">
        <v>2</v>
      </c>
      <c r="AO543" s="41">
        <v>2</v>
      </c>
      <c r="AP543" s="41">
        <v>2</v>
      </c>
      <c r="AQ543" s="50">
        <v>1</v>
      </c>
      <c r="AR543" s="40"/>
      <c r="AS543" s="41">
        <v>4</v>
      </c>
      <c r="AT543" s="41">
        <v>2</v>
      </c>
      <c r="AU543" s="41">
        <v>2</v>
      </c>
      <c r="AV543" s="41">
        <v>2</v>
      </c>
      <c r="AW543" s="41">
        <v>2</v>
      </c>
      <c r="AX543" s="50">
        <v>2</v>
      </c>
      <c r="AY543" s="41">
        <v>3</v>
      </c>
      <c r="AZ543" s="41">
        <v>3</v>
      </c>
      <c r="BA543" s="41">
        <v>3</v>
      </c>
      <c r="BB543" s="41">
        <v>1</v>
      </c>
      <c r="BC543" s="41">
        <v>1</v>
      </c>
      <c r="BD543" s="50">
        <v>4</v>
      </c>
      <c r="BE543" s="40"/>
      <c r="BF543" s="59">
        <v>2</v>
      </c>
      <c r="BG543" s="59">
        <v>1</v>
      </c>
      <c r="BH543" s="59">
        <v>1</v>
      </c>
      <c r="BI543" s="59">
        <v>1</v>
      </c>
      <c r="BJ543" s="59">
        <v>1</v>
      </c>
      <c r="BK543" s="60">
        <v>1</v>
      </c>
      <c r="BL543" s="59">
        <v>3</v>
      </c>
      <c r="BM543" s="59">
        <v>3</v>
      </c>
      <c r="BN543" s="59">
        <v>3</v>
      </c>
      <c r="BO543" s="59">
        <v>1</v>
      </c>
      <c r="BP543" s="59">
        <v>1</v>
      </c>
      <c r="BQ543" s="60">
        <v>2</v>
      </c>
      <c r="BR543" s="40"/>
      <c r="BS543" s="51">
        <f t="shared" si="726"/>
        <v>0</v>
      </c>
      <c r="BT543" s="51">
        <f t="shared" si="727"/>
        <v>1.1386470194239787E-2</v>
      </c>
      <c r="BU543" s="51">
        <f t="shared" si="728"/>
        <v>9.9947841042051389E-3</v>
      </c>
      <c r="BV543" s="51">
        <f t="shared" si="729"/>
        <v>3.744717273845825E-4</v>
      </c>
      <c r="BW543" s="51">
        <f t="shared" si="730"/>
        <v>1.6459894361872008E-3</v>
      </c>
      <c r="BX543" s="51">
        <f t="shared" si="731"/>
        <v>0.79715937598274389</v>
      </c>
      <c r="BY543" s="51">
        <f t="shared" si="732"/>
        <v>1.7996900806182693E-2</v>
      </c>
      <c r="BZ543" s="51">
        <f t="shared" si="733"/>
        <v>1.4811849479583667E-3</v>
      </c>
      <c r="CA543" s="51">
        <f t="shared" si="734"/>
        <v>0.21741447368421052</v>
      </c>
      <c r="CB543" s="51">
        <f t="shared" si="735"/>
        <v>0</v>
      </c>
      <c r="CC543" s="51">
        <f t="shared" si="736"/>
        <v>0</v>
      </c>
      <c r="CD543" s="51">
        <f t="shared" si="737"/>
        <v>2.4101665205959685E-2</v>
      </c>
      <c r="CE543" s="40"/>
      <c r="CF543" s="53">
        <f t="shared" si="741"/>
        <v>1.8994048592688557</v>
      </c>
      <c r="CG543" s="40"/>
      <c r="CH543" s="61">
        <f t="shared" si="742"/>
        <v>0</v>
      </c>
      <c r="CI543" s="61">
        <f t="shared" si="743"/>
        <v>1.1386470194239787E-2</v>
      </c>
      <c r="CJ543" s="61">
        <f t="shared" si="744"/>
        <v>9.9947841042051389E-3</v>
      </c>
      <c r="CK543" s="61">
        <f t="shared" si="745"/>
        <v>3.744717273845825E-4</v>
      </c>
      <c r="CL543" s="61">
        <f t="shared" si="746"/>
        <v>1.6459894361872008E-3</v>
      </c>
      <c r="CM543" s="61">
        <f t="shared" si="747"/>
        <v>0.79715937598274389</v>
      </c>
      <c r="CN543" s="61">
        <f t="shared" si="748"/>
        <v>3.5993801612365386E-2</v>
      </c>
      <c r="CO543" s="61">
        <f t="shared" si="749"/>
        <v>2.9623698959167334E-3</v>
      </c>
      <c r="CP543" s="61">
        <f t="shared" si="750"/>
        <v>0.43482894736842104</v>
      </c>
      <c r="CQ543" s="61">
        <f t="shared" si="751"/>
        <v>0</v>
      </c>
      <c r="CR543" s="61">
        <f t="shared" si="752"/>
        <v>0</v>
      </c>
      <c r="CS543" s="61">
        <f t="shared" si="753"/>
        <v>2.4101665205959685E-2</v>
      </c>
      <c r="CT543" s="40"/>
      <c r="CU543" s="54">
        <f t="shared" si="754"/>
        <v>0</v>
      </c>
      <c r="CV543" s="54">
        <f t="shared" si="755"/>
        <v>2.1627516816859042E-2</v>
      </c>
      <c r="CW543" s="54">
        <f t="shared" si="756"/>
        <v>1.8984141494870359E-2</v>
      </c>
      <c r="CX543" s="54">
        <f t="shared" si="757"/>
        <v>7.1127341865307825E-4</v>
      </c>
      <c r="CY543" s="54">
        <f t="shared" si="758"/>
        <v>3.1264003333991734E-3</v>
      </c>
      <c r="CZ543" s="54">
        <f t="shared" si="759"/>
        <v>1.5141283923533524</v>
      </c>
      <c r="DA543" s="54">
        <f t="shared" si="760"/>
        <v>6.8366801686085985E-2</v>
      </c>
      <c r="DB543" s="54">
        <f t="shared" si="761"/>
        <v>5.6267397752560178E-3</v>
      </c>
      <c r="DC543" s="54">
        <f t="shared" si="762"/>
        <v>0.82591621558234041</v>
      </c>
      <c r="DD543" s="54">
        <f t="shared" si="763"/>
        <v>0</v>
      </c>
      <c r="DE543" s="54">
        <f t="shared" si="764"/>
        <v>0</v>
      </c>
      <c r="DF543" s="54">
        <f t="shared" si="765"/>
        <v>4.577882000867093E-2</v>
      </c>
      <c r="DG543" s="40"/>
      <c r="DH543" s="80">
        <f t="shared" si="766"/>
        <v>2.5042663014694875</v>
      </c>
      <c r="DI543" s="80">
        <f t="shared" si="767"/>
        <v>0.79863710933075005</v>
      </c>
      <c r="DJ543" s="40"/>
      <c r="DK543" s="54">
        <f t="shared" si="768"/>
        <v>0</v>
      </c>
      <c r="DL543" s="54">
        <f t="shared" si="769"/>
        <v>1.1386470194239787E-2</v>
      </c>
      <c r="DM543" s="54">
        <f t="shared" si="770"/>
        <v>9.9947841042051389E-3</v>
      </c>
      <c r="DN543" s="54">
        <f t="shared" si="771"/>
        <v>3.744717273845825E-4</v>
      </c>
      <c r="DO543" s="54">
        <f t="shared" si="772"/>
        <v>1.6459894361872008E-3</v>
      </c>
      <c r="DP543" s="54">
        <f t="shared" si="773"/>
        <v>0.79715937598274389</v>
      </c>
      <c r="DQ543" s="54">
        <f t="shared" si="774"/>
        <v>5.399070241854808E-2</v>
      </c>
      <c r="DR543" s="54">
        <f t="shared" si="775"/>
        <v>4.4435548438751006E-3</v>
      </c>
      <c r="DS543" s="54">
        <f t="shared" si="776"/>
        <v>0.65224342105263156</v>
      </c>
      <c r="DT543" s="54">
        <f t="shared" si="777"/>
        <v>0</v>
      </c>
      <c r="DU543" s="54">
        <f t="shared" si="778"/>
        <v>0</v>
      </c>
      <c r="DV543" s="54">
        <f t="shared" si="779"/>
        <v>4.8203330411919369E-2</v>
      </c>
      <c r="DW543" s="54"/>
      <c r="DX543" s="63">
        <f t="shared" si="780"/>
        <v>1.5794421001717349</v>
      </c>
      <c r="DY543" s="40"/>
      <c r="DZ543" s="41">
        <f t="shared" si="781"/>
        <v>0</v>
      </c>
      <c r="EA543" s="41">
        <f t="shared" si="782"/>
        <v>2.1627516816859042E-2</v>
      </c>
      <c r="EB543" s="41">
        <f t="shared" si="783"/>
        <v>1.8984141494870359E-2</v>
      </c>
      <c r="EC543" s="41">
        <f t="shared" si="784"/>
        <v>7.1127341865307825E-4</v>
      </c>
      <c r="ED543" s="41">
        <f t="shared" si="785"/>
        <v>3.1264003333991734E-3</v>
      </c>
      <c r="EE543" s="41">
        <f t="shared" si="786"/>
        <v>1.5141283923533524</v>
      </c>
      <c r="EF543" s="41">
        <f t="shared" si="787"/>
        <v>0.10255020252912898</v>
      </c>
      <c r="EG543" s="41">
        <f t="shared" si="788"/>
        <v>8.4401096628840284E-3</v>
      </c>
      <c r="EH543" s="41">
        <f t="shared" si="789"/>
        <v>1.2388743233735107</v>
      </c>
      <c r="EI543" s="41">
        <f t="shared" si="790"/>
        <v>0</v>
      </c>
      <c r="EJ543" s="41">
        <f t="shared" si="791"/>
        <v>0</v>
      </c>
      <c r="EK543" s="41">
        <f t="shared" si="792"/>
        <v>9.155764001734186E-2</v>
      </c>
      <c r="EL543" s="40"/>
      <c r="EM543" s="82">
        <f t="shared" si="793"/>
        <v>2.9999999999999996</v>
      </c>
      <c r="EN543" s="40"/>
      <c r="EO543" s="80">
        <f t="shared" si="794"/>
        <v>1.2081773440154997</v>
      </c>
      <c r="EP543" s="80">
        <f t="shared" si="795"/>
        <v>1.209239122424697</v>
      </c>
      <c r="EQ543" s="80">
        <f t="shared" si="796"/>
        <v>1.0617784091973004E-3</v>
      </c>
      <c r="ER543" s="80"/>
      <c r="ES543" s="80">
        <f t="shared" si="738"/>
        <v>5.0291389102342918E-2</v>
      </c>
      <c r="ET543" s="80">
        <f t="shared" si="739"/>
        <v>63.577652460311427</v>
      </c>
      <c r="EU543" s="80"/>
      <c r="EV543" s="80">
        <f t="shared" si="797"/>
        <v>1.0617784091973004E-3</v>
      </c>
      <c r="EW543" s="80">
        <f t="shared" si="798"/>
        <v>1.2081773440154997</v>
      </c>
      <c r="EX543" s="84">
        <f t="shared" si="799"/>
        <v>0.94435908910746402</v>
      </c>
      <c r="EY543" s="85">
        <f t="shared" si="800"/>
        <v>3.6560664480297655E-2</v>
      </c>
      <c r="EZ543" s="86">
        <f>3</f>
        <v>3</v>
      </c>
      <c r="FA543" s="75"/>
      <c r="FB543" s="88"/>
      <c r="FC543" s="80">
        <f t="shared" si="801"/>
        <v>0</v>
      </c>
      <c r="FD543" s="80">
        <f t="shared" si="802"/>
        <v>0.45900000000000002</v>
      </c>
      <c r="FE543" s="80">
        <f t="shared" si="803"/>
        <v>0.70899999999999996</v>
      </c>
      <c r="FF543" s="80">
        <f t="shared" si="804"/>
        <v>2.1000000000000001E-2</v>
      </c>
      <c r="FG543" s="80">
        <f t="shared" si="805"/>
        <v>0.13400000000000001</v>
      </c>
      <c r="FH543" s="80">
        <f t="shared" si="806"/>
        <v>5.0291389102342918E-2</v>
      </c>
      <c r="FI543" s="80">
        <f t="shared" si="807"/>
        <v>63.577652460311427</v>
      </c>
      <c r="FJ543" s="80">
        <f t="shared" si="808"/>
        <v>1.835</v>
      </c>
      <c r="FK543" s="80">
        <f t="shared" si="809"/>
        <v>0.222</v>
      </c>
      <c r="FL543" s="80">
        <f t="shared" si="810"/>
        <v>33.046999999999997</v>
      </c>
      <c r="FM543" s="80">
        <f t="shared" si="811"/>
        <v>0</v>
      </c>
      <c r="FN543" s="80">
        <f t="shared" si="812"/>
        <v>0</v>
      </c>
      <c r="FO543" s="80">
        <f t="shared" si="813"/>
        <v>1.925</v>
      </c>
      <c r="FP543" s="80">
        <f t="shared" si="814"/>
        <v>101.97994384941376</v>
      </c>
    </row>
    <row r="544" spans="1:172" ht="21">
      <c r="A544" s="40">
        <v>542</v>
      </c>
      <c r="B544" s="41" t="s">
        <v>73</v>
      </c>
      <c r="C544" s="251">
        <v>0</v>
      </c>
      <c r="D544" s="251">
        <v>0.95799999999999996</v>
      </c>
      <c r="E544" s="251">
        <v>0.79900000000000004</v>
      </c>
      <c r="F544" s="251">
        <v>8.0000000000000002E-3</v>
      </c>
      <c r="G544" s="251">
        <v>0.27</v>
      </c>
      <c r="H544" s="251">
        <v>57.365882628178596</v>
      </c>
      <c r="I544" s="251">
        <v>5.2370000000000001</v>
      </c>
      <c r="J544" s="251">
        <v>0.14899999999999999</v>
      </c>
      <c r="K544" s="251">
        <v>31.824999999999999</v>
      </c>
      <c r="L544" s="256">
        <v>0</v>
      </c>
      <c r="M544" s="256">
        <v>0</v>
      </c>
      <c r="N544" s="251">
        <v>1.288</v>
      </c>
      <c r="O544" s="71"/>
      <c r="P544" s="70">
        <f t="shared" si="725"/>
        <v>104.44583828370124</v>
      </c>
      <c r="Q544" s="70">
        <f t="shared" si="740"/>
        <v>97.899882628178588</v>
      </c>
      <c r="S544" s="48">
        <v>60.085000000000001</v>
      </c>
      <c r="T544" s="48">
        <v>40.311</v>
      </c>
      <c r="U544" s="48">
        <v>70.936999999999998</v>
      </c>
      <c r="V544" s="48">
        <v>56.079000000000001</v>
      </c>
      <c r="W544" s="48">
        <v>81.41</v>
      </c>
      <c r="X544" s="49">
        <v>71.849999999999994</v>
      </c>
      <c r="Y544" s="48">
        <v>101.962</v>
      </c>
      <c r="Z544" s="48">
        <v>149.88</v>
      </c>
      <c r="AA544" s="48">
        <v>152</v>
      </c>
      <c r="AB544" s="48">
        <v>61.978999999999999</v>
      </c>
      <c r="AC544" s="48">
        <v>94.203000000000003</v>
      </c>
      <c r="AD544" s="49">
        <v>79.87</v>
      </c>
      <c r="AE544" s="40"/>
      <c r="AF544" s="41">
        <v>1</v>
      </c>
      <c r="AG544" s="41">
        <v>1</v>
      </c>
      <c r="AH544" s="41">
        <v>1</v>
      </c>
      <c r="AI544" s="41">
        <v>1</v>
      </c>
      <c r="AJ544" s="41">
        <v>1</v>
      </c>
      <c r="AK544" s="50">
        <v>1</v>
      </c>
      <c r="AL544" s="41">
        <v>2</v>
      </c>
      <c r="AM544" s="41">
        <v>2</v>
      </c>
      <c r="AN544" s="41">
        <v>2</v>
      </c>
      <c r="AO544" s="41">
        <v>2</v>
      </c>
      <c r="AP544" s="41">
        <v>2</v>
      </c>
      <c r="AQ544" s="50">
        <v>1</v>
      </c>
      <c r="AR544" s="40"/>
      <c r="AS544" s="41">
        <v>4</v>
      </c>
      <c r="AT544" s="41">
        <v>2</v>
      </c>
      <c r="AU544" s="41">
        <v>2</v>
      </c>
      <c r="AV544" s="41">
        <v>2</v>
      </c>
      <c r="AW544" s="41">
        <v>2</v>
      </c>
      <c r="AX544" s="50">
        <v>2</v>
      </c>
      <c r="AY544" s="41">
        <v>3</v>
      </c>
      <c r="AZ544" s="41">
        <v>3</v>
      </c>
      <c r="BA544" s="41">
        <v>3</v>
      </c>
      <c r="BB544" s="41">
        <v>1</v>
      </c>
      <c r="BC544" s="41">
        <v>1</v>
      </c>
      <c r="BD544" s="50">
        <v>4</v>
      </c>
      <c r="BE544" s="40"/>
      <c r="BF544" s="59">
        <v>2</v>
      </c>
      <c r="BG544" s="59">
        <v>1</v>
      </c>
      <c r="BH544" s="59">
        <v>1</v>
      </c>
      <c r="BI544" s="59">
        <v>1</v>
      </c>
      <c r="BJ544" s="59">
        <v>1</v>
      </c>
      <c r="BK544" s="60">
        <v>1</v>
      </c>
      <c r="BL544" s="59">
        <v>3</v>
      </c>
      <c r="BM544" s="59">
        <v>3</v>
      </c>
      <c r="BN544" s="59">
        <v>3</v>
      </c>
      <c r="BO544" s="59">
        <v>1</v>
      </c>
      <c r="BP544" s="59">
        <v>1</v>
      </c>
      <c r="BQ544" s="60">
        <v>2</v>
      </c>
      <c r="BR544" s="40"/>
      <c r="BS544" s="51">
        <f t="shared" si="726"/>
        <v>0</v>
      </c>
      <c r="BT544" s="51">
        <f t="shared" si="727"/>
        <v>2.3765225372727045E-2</v>
      </c>
      <c r="BU544" s="51">
        <f t="shared" si="728"/>
        <v>1.1263515513765737E-2</v>
      </c>
      <c r="BV544" s="51">
        <f t="shared" si="729"/>
        <v>1.4265589614650761E-4</v>
      </c>
      <c r="BW544" s="51">
        <f t="shared" si="730"/>
        <v>3.3165458788846584E-3</v>
      </c>
      <c r="BX544" s="51">
        <f t="shared" si="731"/>
        <v>0.79841172760165069</v>
      </c>
      <c r="BY544" s="51">
        <f t="shared" si="732"/>
        <v>5.1362272219062005E-2</v>
      </c>
      <c r="BZ544" s="51">
        <f t="shared" si="733"/>
        <v>9.9412863624232721E-4</v>
      </c>
      <c r="CA544" s="51">
        <f t="shared" si="734"/>
        <v>0.20937500000000001</v>
      </c>
      <c r="CB544" s="51">
        <f t="shared" si="735"/>
        <v>0</v>
      </c>
      <c r="CC544" s="51">
        <f t="shared" si="736"/>
        <v>0</v>
      </c>
      <c r="CD544" s="51">
        <f t="shared" si="737"/>
        <v>1.6126205083260299E-2</v>
      </c>
      <c r="CE544" s="40"/>
      <c r="CF544" s="53">
        <f t="shared" si="741"/>
        <v>1.813405108009037</v>
      </c>
      <c r="CG544" s="40"/>
      <c r="CH544" s="61">
        <f t="shared" si="742"/>
        <v>0</v>
      </c>
      <c r="CI544" s="61">
        <f t="shared" si="743"/>
        <v>2.3765225372727045E-2</v>
      </c>
      <c r="CJ544" s="61">
        <f t="shared" si="744"/>
        <v>1.1263515513765737E-2</v>
      </c>
      <c r="CK544" s="61">
        <f t="shared" si="745"/>
        <v>1.4265589614650761E-4</v>
      </c>
      <c r="CL544" s="61">
        <f t="shared" si="746"/>
        <v>3.3165458788846584E-3</v>
      </c>
      <c r="CM544" s="61">
        <f t="shared" si="747"/>
        <v>0.79841172760165069</v>
      </c>
      <c r="CN544" s="61">
        <f t="shared" si="748"/>
        <v>0.10272454443812401</v>
      </c>
      <c r="CO544" s="61">
        <f t="shared" si="749"/>
        <v>1.9882572724846544E-3</v>
      </c>
      <c r="CP544" s="61">
        <f t="shared" si="750"/>
        <v>0.41875000000000001</v>
      </c>
      <c r="CQ544" s="61">
        <f t="shared" si="751"/>
        <v>0</v>
      </c>
      <c r="CR544" s="61">
        <f t="shared" si="752"/>
        <v>0</v>
      </c>
      <c r="CS544" s="61">
        <f t="shared" si="753"/>
        <v>1.6126205083260299E-2</v>
      </c>
      <c r="CT544" s="40"/>
      <c r="CU544" s="54">
        <f t="shared" si="754"/>
        <v>0</v>
      </c>
      <c r="CV544" s="54">
        <f t="shared" si="755"/>
        <v>4.3095981083889193E-2</v>
      </c>
      <c r="CW544" s="54">
        <f t="shared" si="756"/>
        <v>2.042531656680182E-2</v>
      </c>
      <c r="CX544" s="54">
        <f t="shared" si="757"/>
        <v>2.5869293075968361E-4</v>
      </c>
      <c r="CY544" s="54">
        <f t="shared" si="758"/>
        <v>6.0142412377157603E-3</v>
      </c>
      <c r="CZ544" s="54">
        <f t="shared" si="759"/>
        <v>1.4478439051271532</v>
      </c>
      <c r="DA544" s="54">
        <f t="shared" si="760"/>
        <v>0.1862812136019954</v>
      </c>
      <c r="DB544" s="54">
        <f t="shared" si="761"/>
        <v>3.6055158939597878E-3</v>
      </c>
      <c r="DC544" s="54">
        <f t="shared" si="762"/>
        <v>0.7593633889787843</v>
      </c>
      <c r="DD544" s="54">
        <f t="shared" si="763"/>
        <v>0</v>
      </c>
      <c r="DE544" s="54">
        <f t="shared" si="764"/>
        <v>0</v>
      </c>
      <c r="DF544" s="54">
        <f t="shared" si="765"/>
        <v>2.9243342670785523E-2</v>
      </c>
      <c r="DG544" s="40"/>
      <c r="DH544" s="80">
        <f t="shared" si="766"/>
        <v>2.496131598091845</v>
      </c>
      <c r="DI544" s="80">
        <f t="shared" si="767"/>
        <v>0.80123980703937636</v>
      </c>
      <c r="DJ544" s="40"/>
      <c r="DK544" s="54">
        <f t="shared" si="768"/>
        <v>0</v>
      </c>
      <c r="DL544" s="54">
        <f t="shared" si="769"/>
        <v>2.3765225372727045E-2</v>
      </c>
      <c r="DM544" s="54">
        <f t="shared" si="770"/>
        <v>1.1263515513765737E-2</v>
      </c>
      <c r="DN544" s="54">
        <f t="shared" si="771"/>
        <v>1.4265589614650761E-4</v>
      </c>
      <c r="DO544" s="54">
        <f t="shared" si="772"/>
        <v>3.3165458788846584E-3</v>
      </c>
      <c r="DP544" s="54">
        <f t="shared" si="773"/>
        <v>0.79841172760165069</v>
      </c>
      <c r="DQ544" s="54">
        <f t="shared" si="774"/>
        <v>0.15408681665718602</v>
      </c>
      <c r="DR544" s="54">
        <f t="shared" si="775"/>
        <v>2.9823859087269814E-3</v>
      </c>
      <c r="DS544" s="54">
        <f t="shared" si="776"/>
        <v>0.62812500000000004</v>
      </c>
      <c r="DT544" s="54">
        <f t="shared" si="777"/>
        <v>0</v>
      </c>
      <c r="DU544" s="54">
        <f t="shared" si="778"/>
        <v>0</v>
      </c>
      <c r="DV544" s="54">
        <f t="shared" si="779"/>
        <v>3.2252410166520598E-2</v>
      </c>
      <c r="DW544" s="54"/>
      <c r="DX544" s="63">
        <f t="shared" si="780"/>
        <v>1.6543462829956084</v>
      </c>
      <c r="DY544" s="40"/>
      <c r="DZ544" s="41">
        <f t="shared" si="781"/>
        <v>0</v>
      </c>
      <c r="EA544" s="41">
        <f t="shared" si="782"/>
        <v>4.3095981083889193E-2</v>
      </c>
      <c r="EB544" s="41">
        <f t="shared" si="783"/>
        <v>2.042531656680182E-2</v>
      </c>
      <c r="EC544" s="41">
        <f t="shared" si="784"/>
        <v>2.5869293075968361E-4</v>
      </c>
      <c r="ED544" s="41">
        <f t="shared" si="785"/>
        <v>6.0142412377157603E-3</v>
      </c>
      <c r="EE544" s="41">
        <f t="shared" si="786"/>
        <v>1.4478439051271532</v>
      </c>
      <c r="EF544" s="41">
        <f t="shared" si="787"/>
        <v>0.27942182040299307</v>
      </c>
      <c r="EG544" s="41">
        <f t="shared" si="788"/>
        <v>5.4082738409396815E-3</v>
      </c>
      <c r="EH544" s="41">
        <f t="shared" si="789"/>
        <v>1.1390450834681765</v>
      </c>
      <c r="EI544" s="41">
        <f t="shared" si="790"/>
        <v>0</v>
      </c>
      <c r="EJ544" s="41">
        <f t="shared" si="791"/>
        <v>0</v>
      </c>
      <c r="EK544" s="41">
        <f t="shared" si="792"/>
        <v>5.8486685341571046E-2</v>
      </c>
      <c r="EL544" s="40"/>
      <c r="EM544" s="82">
        <f t="shared" si="793"/>
        <v>2.9999999999999996</v>
      </c>
      <c r="EN544" s="40"/>
      <c r="EO544" s="80">
        <f t="shared" si="794"/>
        <v>1.1925611577637421</v>
      </c>
      <c r="EP544" s="80">
        <f t="shared" si="795"/>
        <v>1.1600701711672174</v>
      </c>
      <c r="EQ544" s="80">
        <f t="shared" si="796"/>
        <v>-3.2490986596524607E-2</v>
      </c>
      <c r="ER544" s="80"/>
      <c r="ES544" s="80">
        <f t="shared" si="738"/>
        <v>-1.6066908449982789</v>
      </c>
      <c r="ET544" s="80">
        <f t="shared" si="739"/>
        <v>65.518529128699512</v>
      </c>
      <c r="EU544" s="80"/>
      <c r="EV544" s="80">
        <f t="shared" si="797"/>
        <v>-3.2490986596524607E-2</v>
      </c>
      <c r="EW544" s="80">
        <f t="shared" si="798"/>
        <v>1.1925611577637421</v>
      </c>
      <c r="EX544" s="84">
        <f t="shared" si="799"/>
        <v>1.0190443502939059</v>
      </c>
      <c r="EY544" s="85">
        <f t="shared" si="800"/>
        <v>2.3430930238726555E-2</v>
      </c>
      <c r="EZ544" s="86">
        <f>3</f>
        <v>3</v>
      </c>
      <c r="FA544" s="75"/>
      <c r="FB544" s="88"/>
      <c r="FC544" s="80">
        <f t="shared" si="801"/>
        <v>0</v>
      </c>
      <c r="FD544" s="80">
        <f t="shared" si="802"/>
        <v>0.95799999999999996</v>
      </c>
      <c r="FE544" s="80">
        <f t="shared" si="803"/>
        <v>0.79900000000000004</v>
      </c>
      <c r="FF544" s="80">
        <f t="shared" si="804"/>
        <v>8.0000000000000002E-3</v>
      </c>
      <c r="FG544" s="80">
        <f t="shared" si="805"/>
        <v>0.27</v>
      </c>
      <c r="FH544" s="80">
        <f t="shared" si="806"/>
        <v>-1.6066908449982789</v>
      </c>
      <c r="FI544" s="80">
        <f t="shared" si="807"/>
        <v>65.518529128699512</v>
      </c>
      <c r="FJ544" s="80">
        <f t="shared" si="808"/>
        <v>5.2370000000000001</v>
      </c>
      <c r="FK544" s="80">
        <f t="shared" si="809"/>
        <v>0.14899999999999999</v>
      </c>
      <c r="FL544" s="80">
        <f t="shared" si="810"/>
        <v>31.824999999999999</v>
      </c>
      <c r="FM544" s="80">
        <f t="shared" si="811"/>
        <v>0</v>
      </c>
      <c r="FN544" s="80">
        <f t="shared" si="812"/>
        <v>0</v>
      </c>
      <c r="FO544" s="80">
        <f t="shared" si="813"/>
        <v>1.288</v>
      </c>
      <c r="FP544" s="80">
        <f t="shared" si="814"/>
        <v>104.44583828370124</v>
      </c>
    </row>
    <row r="545" spans="1:172" ht="21">
      <c r="A545" s="40">
        <v>543</v>
      </c>
      <c r="B545" s="41" t="s">
        <v>73</v>
      </c>
      <c r="C545" s="251">
        <v>0</v>
      </c>
      <c r="D545" s="251">
        <v>0.91700000000000004</v>
      </c>
      <c r="E545" s="251">
        <v>0.79</v>
      </c>
      <c r="F545" s="251">
        <v>0</v>
      </c>
      <c r="G545" s="251">
        <v>0.14299999999999999</v>
      </c>
      <c r="H545" s="251">
        <v>57.546745370453685</v>
      </c>
      <c r="I545" s="251">
        <v>3.6389999999999998</v>
      </c>
      <c r="J545" s="251">
        <v>0.16200000000000001</v>
      </c>
      <c r="K545" s="251">
        <v>31.597000000000001</v>
      </c>
      <c r="L545" s="256">
        <v>0</v>
      </c>
      <c r="M545" s="256">
        <v>0</v>
      </c>
      <c r="N545" s="251">
        <v>1.5509999999999999</v>
      </c>
      <c r="O545" s="71"/>
      <c r="P545" s="70">
        <f t="shared" si="725"/>
        <v>102.86281231293916</v>
      </c>
      <c r="Q545" s="70">
        <f t="shared" si="740"/>
        <v>96.345745370453685</v>
      </c>
      <c r="S545" s="48">
        <v>60.085000000000001</v>
      </c>
      <c r="T545" s="48">
        <v>40.311</v>
      </c>
      <c r="U545" s="48">
        <v>70.936999999999998</v>
      </c>
      <c r="V545" s="48">
        <v>56.079000000000001</v>
      </c>
      <c r="W545" s="48">
        <v>81.41</v>
      </c>
      <c r="X545" s="49">
        <v>71.849999999999994</v>
      </c>
      <c r="Y545" s="48">
        <v>101.962</v>
      </c>
      <c r="Z545" s="48">
        <v>149.88</v>
      </c>
      <c r="AA545" s="48">
        <v>152</v>
      </c>
      <c r="AB545" s="48">
        <v>61.978999999999999</v>
      </c>
      <c r="AC545" s="48">
        <v>94.203000000000003</v>
      </c>
      <c r="AD545" s="49">
        <v>79.87</v>
      </c>
      <c r="AE545" s="40"/>
      <c r="AF545" s="41">
        <v>1</v>
      </c>
      <c r="AG545" s="41">
        <v>1</v>
      </c>
      <c r="AH545" s="41">
        <v>1</v>
      </c>
      <c r="AI545" s="41">
        <v>1</v>
      </c>
      <c r="AJ545" s="41">
        <v>1</v>
      </c>
      <c r="AK545" s="50">
        <v>1</v>
      </c>
      <c r="AL545" s="41">
        <v>2</v>
      </c>
      <c r="AM545" s="41">
        <v>2</v>
      </c>
      <c r="AN545" s="41">
        <v>2</v>
      </c>
      <c r="AO545" s="41">
        <v>2</v>
      </c>
      <c r="AP545" s="41">
        <v>2</v>
      </c>
      <c r="AQ545" s="50">
        <v>1</v>
      </c>
      <c r="AR545" s="40"/>
      <c r="AS545" s="41">
        <v>4</v>
      </c>
      <c r="AT545" s="41">
        <v>2</v>
      </c>
      <c r="AU545" s="41">
        <v>2</v>
      </c>
      <c r="AV545" s="41">
        <v>2</v>
      </c>
      <c r="AW545" s="41">
        <v>2</v>
      </c>
      <c r="AX545" s="50">
        <v>2</v>
      </c>
      <c r="AY545" s="41">
        <v>3</v>
      </c>
      <c r="AZ545" s="41">
        <v>3</v>
      </c>
      <c r="BA545" s="41">
        <v>3</v>
      </c>
      <c r="BB545" s="41">
        <v>1</v>
      </c>
      <c r="BC545" s="41">
        <v>1</v>
      </c>
      <c r="BD545" s="50">
        <v>4</v>
      </c>
      <c r="BE545" s="40"/>
      <c r="BF545" s="59">
        <v>2</v>
      </c>
      <c r="BG545" s="59">
        <v>1</v>
      </c>
      <c r="BH545" s="59">
        <v>1</v>
      </c>
      <c r="BI545" s="59">
        <v>1</v>
      </c>
      <c r="BJ545" s="59">
        <v>1</v>
      </c>
      <c r="BK545" s="60">
        <v>1</v>
      </c>
      <c r="BL545" s="59">
        <v>3</v>
      </c>
      <c r="BM545" s="59">
        <v>3</v>
      </c>
      <c r="BN545" s="59">
        <v>3</v>
      </c>
      <c r="BO545" s="59">
        <v>1</v>
      </c>
      <c r="BP545" s="59">
        <v>1</v>
      </c>
      <c r="BQ545" s="60">
        <v>2</v>
      </c>
      <c r="BR545" s="40"/>
      <c r="BS545" s="51">
        <f t="shared" si="726"/>
        <v>0</v>
      </c>
      <c r="BT545" s="51">
        <f t="shared" si="727"/>
        <v>2.2748133263873385E-2</v>
      </c>
      <c r="BU545" s="51">
        <f t="shared" si="728"/>
        <v>1.1136642372809678E-2</v>
      </c>
      <c r="BV545" s="51">
        <f t="shared" si="729"/>
        <v>0</v>
      </c>
      <c r="BW545" s="51">
        <f t="shared" si="730"/>
        <v>1.7565409654833558E-3</v>
      </c>
      <c r="BX545" s="51">
        <f t="shared" si="731"/>
        <v>0.80092895435565326</v>
      </c>
      <c r="BY545" s="51">
        <f t="shared" si="732"/>
        <v>3.5689766775857668E-2</v>
      </c>
      <c r="BZ545" s="51">
        <f t="shared" si="733"/>
        <v>1.0808646917534028E-3</v>
      </c>
      <c r="CA545" s="51">
        <f t="shared" si="734"/>
        <v>0.207875</v>
      </c>
      <c r="CB545" s="51">
        <f t="shared" si="735"/>
        <v>0</v>
      </c>
      <c r="CC545" s="51">
        <f t="shared" si="736"/>
        <v>0</v>
      </c>
      <c r="CD545" s="51">
        <f t="shared" si="737"/>
        <v>1.9419055965944659E-2</v>
      </c>
      <c r="CE545" s="40"/>
      <c r="CF545" s="53">
        <f t="shared" si="741"/>
        <v>1.8641120972169534</v>
      </c>
      <c r="CG545" s="40"/>
      <c r="CH545" s="61">
        <f t="shared" si="742"/>
        <v>0</v>
      </c>
      <c r="CI545" s="61">
        <f t="shared" si="743"/>
        <v>2.2748133263873385E-2</v>
      </c>
      <c r="CJ545" s="61">
        <f t="shared" si="744"/>
        <v>1.1136642372809678E-2</v>
      </c>
      <c r="CK545" s="61">
        <f t="shared" si="745"/>
        <v>0</v>
      </c>
      <c r="CL545" s="61">
        <f t="shared" si="746"/>
        <v>1.7565409654833558E-3</v>
      </c>
      <c r="CM545" s="61">
        <f t="shared" si="747"/>
        <v>0.80092895435565326</v>
      </c>
      <c r="CN545" s="61">
        <f t="shared" si="748"/>
        <v>7.1379533551715335E-2</v>
      </c>
      <c r="CO545" s="61">
        <f t="shared" si="749"/>
        <v>2.1617293835068056E-3</v>
      </c>
      <c r="CP545" s="61">
        <f t="shared" si="750"/>
        <v>0.41575000000000001</v>
      </c>
      <c r="CQ545" s="61">
        <f t="shared" si="751"/>
        <v>0</v>
      </c>
      <c r="CR545" s="61">
        <f t="shared" si="752"/>
        <v>0</v>
      </c>
      <c r="CS545" s="61">
        <f t="shared" si="753"/>
        <v>1.9419055965944659E-2</v>
      </c>
      <c r="CT545" s="40"/>
      <c r="CU545" s="54">
        <f t="shared" si="754"/>
        <v>0</v>
      </c>
      <c r="CV545" s="54">
        <f t="shared" si="755"/>
        <v>4.2405070406289755E-2</v>
      </c>
      <c r="CW545" s="54">
        <f t="shared" si="756"/>
        <v>2.0759949769533437E-2</v>
      </c>
      <c r="CX545" s="54">
        <f t="shared" si="757"/>
        <v>0</v>
      </c>
      <c r="CY545" s="54">
        <f t="shared" si="758"/>
        <v>3.2743892630146703E-3</v>
      </c>
      <c r="CZ545" s="54">
        <f t="shared" si="759"/>
        <v>1.4930213528256984</v>
      </c>
      <c r="DA545" s="54">
        <f t="shared" si="760"/>
        <v>0.13305945198745597</v>
      </c>
      <c r="DB545" s="54">
        <f t="shared" si="761"/>
        <v>4.0297058947043832E-3</v>
      </c>
      <c r="DC545" s="54">
        <f t="shared" si="762"/>
        <v>0.77500460441794838</v>
      </c>
      <c r="DD545" s="54">
        <f t="shared" si="763"/>
        <v>0</v>
      </c>
      <c r="DE545" s="54">
        <f t="shared" si="764"/>
        <v>0</v>
      </c>
      <c r="DF545" s="54">
        <f t="shared" si="765"/>
        <v>3.6199297142650487E-2</v>
      </c>
      <c r="DG545" s="40"/>
      <c r="DH545" s="80">
        <f t="shared" si="766"/>
        <v>2.5077538217072952</v>
      </c>
      <c r="DI545" s="80">
        <f t="shared" si="767"/>
        <v>0.79752644884352597</v>
      </c>
      <c r="DJ545" s="40"/>
      <c r="DK545" s="54">
        <f t="shared" si="768"/>
        <v>0</v>
      </c>
      <c r="DL545" s="54">
        <f t="shared" si="769"/>
        <v>2.2748133263873385E-2</v>
      </c>
      <c r="DM545" s="54">
        <f t="shared" si="770"/>
        <v>1.1136642372809678E-2</v>
      </c>
      <c r="DN545" s="54">
        <f t="shared" si="771"/>
        <v>0</v>
      </c>
      <c r="DO545" s="54">
        <f t="shared" si="772"/>
        <v>1.7565409654833558E-3</v>
      </c>
      <c r="DP545" s="54">
        <f t="shared" si="773"/>
        <v>0.80092895435565326</v>
      </c>
      <c r="DQ545" s="54">
        <f t="shared" si="774"/>
        <v>0.107069300327573</v>
      </c>
      <c r="DR545" s="54">
        <f t="shared" si="775"/>
        <v>3.2425940752602083E-3</v>
      </c>
      <c r="DS545" s="54">
        <f t="shared" si="776"/>
        <v>0.62362499999999998</v>
      </c>
      <c r="DT545" s="54">
        <f t="shared" si="777"/>
        <v>0</v>
      </c>
      <c r="DU545" s="54">
        <f t="shared" si="778"/>
        <v>0</v>
      </c>
      <c r="DV545" s="54">
        <f t="shared" si="779"/>
        <v>3.8838111931889317E-2</v>
      </c>
      <c r="DW545" s="54"/>
      <c r="DX545" s="63">
        <f t="shared" si="780"/>
        <v>1.6093452772925421</v>
      </c>
      <c r="DY545" s="40"/>
      <c r="DZ545" s="41">
        <f t="shared" si="781"/>
        <v>0</v>
      </c>
      <c r="EA545" s="41">
        <f t="shared" si="782"/>
        <v>4.2405070406289755E-2</v>
      </c>
      <c r="EB545" s="41">
        <f t="shared" si="783"/>
        <v>2.0759949769533437E-2</v>
      </c>
      <c r="EC545" s="41">
        <f t="shared" si="784"/>
        <v>0</v>
      </c>
      <c r="ED545" s="41">
        <f t="shared" si="785"/>
        <v>3.2743892630146703E-3</v>
      </c>
      <c r="EE545" s="41">
        <f t="shared" si="786"/>
        <v>1.4930213528256984</v>
      </c>
      <c r="EF545" s="41">
        <f t="shared" si="787"/>
        <v>0.19958917798118395</v>
      </c>
      <c r="EG545" s="41">
        <f t="shared" si="788"/>
        <v>6.0445588420565749E-3</v>
      </c>
      <c r="EH545" s="41">
        <f t="shared" si="789"/>
        <v>1.1625069066269225</v>
      </c>
      <c r="EI545" s="41">
        <f t="shared" si="790"/>
        <v>0</v>
      </c>
      <c r="EJ545" s="41">
        <f t="shared" si="791"/>
        <v>0</v>
      </c>
      <c r="EK545" s="41">
        <f t="shared" si="792"/>
        <v>7.2398594285300974E-2</v>
      </c>
      <c r="EL545" s="40"/>
      <c r="EM545" s="82">
        <f t="shared" si="793"/>
        <v>3.0000000000000004</v>
      </c>
      <c r="EN545" s="40"/>
      <c r="EO545" s="80">
        <f t="shared" si="794"/>
        <v>1.214841306938844</v>
      </c>
      <c r="EP545" s="80">
        <f t="shared" si="795"/>
        <v>1.1907240175666363</v>
      </c>
      <c r="EQ545" s="80">
        <f t="shared" si="796"/>
        <v>-2.4117289372207695E-2</v>
      </c>
      <c r="ER545" s="80"/>
      <c r="ES545" s="80">
        <f t="shared" si="738"/>
        <v>-1.1655694267125303</v>
      </c>
      <c r="ET545" s="80">
        <f t="shared" si="739"/>
        <v>65.229381739651672</v>
      </c>
      <c r="EU545" s="80"/>
      <c r="EV545" s="80">
        <f t="shared" si="797"/>
        <v>-2.4117289372207695E-2</v>
      </c>
      <c r="EW545" s="80">
        <f t="shared" si="798"/>
        <v>1.214841306938844</v>
      </c>
      <c r="EX545" s="84">
        <f t="shared" si="799"/>
        <v>0.97853317173894661</v>
      </c>
      <c r="EY545" s="85">
        <f t="shared" si="800"/>
        <v>2.8869896900809638E-2</v>
      </c>
      <c r="EZ545" s="86">
        <f>3</f>
        <v>3</v>
      </c>
      <c r="FA545" s="75"/>
      <c r="FB545" s="88"/>
      <c r="FC545" s="80">
        <f t="shared" si="801"/>
        <v>0</v>
      </c>
      <c r="FD545" s="80">
        <f t="shared" si="802"/>
        <v>0.91700000000000004</v>
      </c>
      <c r="FE545" s="80">
        <f t="shared" si="803"/>
        <v>0.79</v>
      </c>
      <c r="FF545" s="80">
        <f t="shared" si="804"/>
        <v>0</v>
      </c>
      <c r="FG545" s="80">
        <f t="shared" si="805"/>
        <v>0.14299999999999999</v>
      </c>
      <c r="FH545" s="80">
        <f t="shared" si="806"/>
        <v>-1.1655694267125303</v>
      </c>
      <c r="FI545" s="80">
        <f t="shared" si="807"/>
        <v>65.229381739651672</v>
      </c>
      <c r="FJ545" s="80">
        <f t="shared" si="808"/>
        <v>3.6389999999999998</v>
      </c>
      <c r="FK545" s="80">
        <f t="shared" si="809"/>
        <v>0.16200000000000001</v>
      </c>
      <c r="FL545" s="80">
        <f t="shared" si="810"/>
        <v>31.597000000000001</v>
      </c>
      <c r="FM545" s="80">
        <f t="shared" si="811"/>
        <v>0</v>
      </c>
      <c r="FN545" s="80">
        <f t="shared" si="812"/>
        <v>0</v>
      </c>
      <c r="FO545" s="80">
        <f t="shared" si="813"/>
        <v>1.5509999999999999</v>
      </c>
      <c r="FP545" s="80">
        <f t="shared" si="814"/>
        <v>102.86281231293916</v>
      </c>
    </row>
    <row r="546" spans="1:172" ht="21">
      <c r="A546" s="40">
        <v>544</v>
      </c>
      <c r="B546" s="41" t="s">
        <v>73</v>
      </c>
      <c r="C546" s="251">
        <v>7.4999999999999997E-2</v>
      </c>
      <c r="D546" s="251">
        <v>0.78600000000000003</v>
      </c>
      <c r="E546" s="251">
        <v>0.88100000000000001</v>
      </c>
      <c r="F546" s="251">
        <v>2.7E-2</v>
      </c>
      <c r="G546" s="251">
        <v>5.6000000000000001E-2</v>
      </c>
      <c r="H546" s="251">
        <v>57.888674932963809</v>
      </c>
      <c r="I546" s="251">
        <v>1.3979999999999999</v>
      </c>
      <c r="J546" s="251">
        <v>0.185</v>
      </c>
      <c r="K546" s="251">
        <v>30.228000000000002</v>
      </c>
      <c r="L546" s="256">
        <v>0</v>
      </c>
      <c r="M546" s="256">
        <v>0</v>
      </c>
      <c r="N546" s="251">
        <v>1.978</v>
      </c>
      <c r="O546" s="71"/>
      <c r="P546" s="70">
        <f t="shared" si="725"/>
        <v>99.984733365967799</v>
      </c>
      <c r="Q546" s="70">
        <f t="shared" si="740"/>
        <v>93.502674932963814</v>
      </c>
      <c r="S546" s="48">
        <v>60.085000000000001</v>
      </c>
      <c r="T546" s="48">
        <v>40.311</v>
      </c>
      <c r="U546" s="48">
        <v>70.936999999999998</v>
      </c>
      <c r="V546" s="48">
        <v>56.079000000000001</v>
      </c>
      <c r="W546" s="48">
        <v>81.41</v>
      </c>
      <c r="X546" s="49">
        <v>71.849999999999994</v>
      </c>
      <c r="Y546" s="48">
        <v>101.962</v>
      </c>
      <c r="Z546" s="48">
        <v>149.88</v>
      </c>
      <c r="AA546" s="48">
        <v>152</v>
      </c>
      <c r="AB546" s="48">
        <v>61.978999999999999</v>
      </c>
      <c r="AC546" s="48">
        <v>94.203000000000003</v>
      </c>
      <c r="AD546" s="49">
        <v>79.87</v>
      </c>
      <c r="AE546" s="40"/>
      <c r="AF546" s="41">
        <v>1</v>
      </c>
      <c r="AG546" s="41">
        <v>1</v>
      </c>
      <c r="AH546" s="41">
        <v>1</v>
      </c>
      <c r="AI546" s="41">
        <v>1</v>
      </c>
      <c r="AJ546" s="41">
        <v>1</v>
      </c>
      <c r="AK546" s="50">
        <v>1</v>
      </c>
      <c r="AL546" s="41">
        <v>2</v>
      </c>
      <c r="AM546" s="41">
        <v>2</v>
      </c>
      <c r="AN546" s="41">
        <v>2</v>
      </c>
      <c r="AO546" s="41">
        <v>2</v>
      </c>
      <c r="AP546" s="41">
        <v>2</v>
      </c>
      <c r="AQ546" s="50">
        <v>1</v>
      </c>
      <c r="AR546" s="40"/>
      <c r="AS546" s="41">
        <v>4</v>
      </c>
      <c r="AT546" s="41">
        <v>2</v>
      </c>
      <c r="AU546" s="41">
        <v>2</v>
      </c>
      <c r="AV546" s="41">
        <v>2</v>
      </c>
      <c r="AW546" s="41">
        <v>2</v>
      </c>
      <c r="AX546" s="50">
        <v>2</v>
      </c>
      <c r="AY546" s="41">
        <v>3</v>
      </c>
      <c r="AZ546" s="41">
        <v>3</v>
      </c>
      <c r="BA546" s="41">
        <v>3</v>
      </c>
      <c r="BB546" s="41">
        <v>1</v>
      </c>
      <c r="BC546" s="41">
        <v>1</v>
      </c>
      <c r="BD546" s="50">
        <v>4</v>
      </c>
      <c r="BE546" s="40"/>
      <c r="BF546" s="59">
        <v>2</v>
      </c>
      <c r="BG546" s="59">
        <v>1</v>
      </c>
      <c r="BH546" s="59">
        <v>1</v>
      </c>
      <c r="BI546" s="59">
        <v>1</v>
      </c>
      <c r="BJ546" s="59">
        <v>1</v>
      </c>
      <c r="BK546" s="60">
        <v>1</v>
      </c>
      <c r="BL546" s="59">
        <v>3</v>
      </c>
      <c r="BM546" s="59">
        <v>3</v>
      </c>
      <c r="BN546" s="59">
        <v>3</v>
      </c>
      <c r="BO546" s="59">
        <v>1</v>
      </c>
      <c r="BP546" s="59">
        <v>1</v>
      </c>
      <c r="BQ546" s="60">
        <v>2</v>
      </c>
      <c r="BR546" s="40"/>
      <c r="BS546" s="51">
        <f t="shared" si="726"/>
        <v>1.2482316717982857E-3</v>
      </c>
      <c r="BT546" s="51">
        <f t="shared" si="727"/>
        <v>1.9498399940462902E-2</v>
      </c>
      <c r="BU546" s="51">
        <f t="shared" si="728"/>
        <v>1.2419470798032057E-2</v>
      </c>
      <c r="BV546" s="51">
        <f t="shared" si="729"/>
        <v>4.8146364949446316E-4</v>
      </c>
      <c r="BW546" s="51">
        <f t="shared" si="730"/>
        <v>6.878761822871883E-4</v>
      </c>
      <c r="BX546" s="51">
        <f t="shared" si="731"/>
        <v>0.80568789050749912</v>
      </c>
      <c r="BY546" s="51">
        <f t="shared" si="732"/>
        <v>1.3710990368960984E-2</v>
      </c>
      <c r="BZ546" s="51">
        <f t="shared" si="733"/>
        <v>1.2343207899653055E-3</v>
      </c>
      <c r="CA546" s="51">
        <f t="shared" si="734"/>
        <v>0.19886842105263158</v>
      </c>
      <c r="CB546" s="51">
        <f t="shared" si="735"/>
        <v>0</v>
      </c>
      <c r="CC546" s="51">
        <f t="shared" si="736"/>
        <v>0</v>
      </c>
      <c r="CD546" s="51">
        <f t="shared" si="737"/>
        <v>2.476524352072117E-2</v>
      </c>
      <c r="CE546" s="40"/>
      <c r="CF546" s="53">
        <f t="shared" si="741"/>
        <v>1.9579136692068662</v>
      </c>
      <c r="CG546" s="40"/>
      <c r="CH546" s="61">
        <f t="shared" si="742"/>
        <v>1.2482316717982857E-3</v>
      </c>
      <c r="CI546" s="61">
        <f t="shared" si="743"/>
        <v>1.9498399940462902E-2</v>
      </c>
      <c r="CJ546" s="61">
        <f t="shared" si="744"/>
        <v>1.2419470798032057E-2</v>
      </c>
      <c r="CK546" s="61">
        <f t="shared" si="745"/>
        <v>4.8146364949446316E-4</v>
      </c>
      <c r="CL546" s="61">
        <f t="shared" si="746"/>
        <v>6.878761822871883E-4</v>
      </c>
      <c r="CM546" s="61">
        <f t="shared" si="747"/>
        <v>0.80568789050749912</v>
      </c>
      <c r="CN546" s="61">
        <f t="shared" si="748"/>
        <v>2.7421980737921969E-2</v>
      </c>
      <c r="CO546" s="61">
        <f t="shared" si="749"/>
        <v>2.4686415799306111E-3</v>
      </c>
      <c r="CP546" s="61">
        <f t="shared" si="750"/>
        <v>0.39773684210526317</v>
      </c>
      <c r="CQ546" s="61">
        <f t="shared" si="751"/>
        <v>0</v>
      </c>
      <c r="CR546" s="61">
        <f t="shared" si="752"/>
        <v>0</v>
      </c>
      <c r="CS546" s="61">
        <f t="shared" si="753"/>
        <v>2.476524352072117E-2</v>
      </c>
      <c r="CT546" s="40"/>
      <c r="CU546" s="54">
        <f t="shared" si="754"/>
        <v>2.4439298525508022E-3</v>
      </c>
      <c r="CV546" s="54">
        <f t="shared" si="755"/>
        <v>3.8176183771094663E-2</v>
      </c>
      <c r="CW546" s="54">
        <f t="shared" si="756"/>
        <v>2.4316251639782471E-2</v>
      </c>
      <c r="CX546" s="54">
        <f t="shared" si="757"/>
        <v>9.4266426057143288E-4</v>
      </c>
      <c r="CY546" s="54">
        <f t="shared" si="758"/>
        <v>1.3468021800219199E-3</v>
      </c>
      <c r="CZ546" s="54">
        <f t="shared" si="759"/>
        <v>1.5774673339390775</v>
      </c>
      <c r="DA546" s="54">
        <f t="shared" si="760"/>
        <v>5.3689870923504808E-2</v>
      </c>
      <c r="DB546" s="54">
        <f t="shared" si="761"/>
        <v>4.8333870937185778E-3</v>
      </c>
      <c r="DC546" s="54">
        <f t="shared" si="762"/>
        <v>0.77873439990506776</v>
      </c>
      <c r="DD546" s="54">
        <f t="shared" si="763"/>
        <v>0</v>
      </c>
      <c r="DE546" s="54">
        <f t="shared" si="764"/>
        <v>0</v>
      </c>
      <c r="DF546" s="54">
        <f t="shared" si="765"/>
        <v>4.8488208810456755E-2</v>
      </c>
      <c r="DG546" s="40"/>
      <c r="DH546" s="80">
        <f t="shared" si="766"/>
        <v>2.5304390323758463</v>
      </c>
      <c r="DI546" s="80">
        <f t="shared" si="767"/>
        <v>0.79037667946585</v>
      </c>
      <c r="DJ546" s="40"/>
      <c r="DK546" s="54">
        <f t="shared" si="768"/>
        <v>2.4964633435965713E-3</v>
      </c>
      <c r="DL546" s="54">
        <f t="shared" si="769"/>
        <v>1.9498399940462902E-2</v>
      </c>
      <c r="DM546" s="54">
        <f t="shared" si="770"/>
        <v>1.2419470798032057E-2</v>
      </c>
      <c r="DN546" s="54">
        <f t="shared" si="771"/>
        <v>4.8146364949446316E-4</v>
      </c>
      <c r="DO546" s="54">
        <f t="shared" si="772"/>
        <v>6.878761822871883E-4</v>
      </c>
      <c r="DP546" s="54">
        <f t="shared" si="773"/>
        <v>0.80568789050749912</v>
      </c>
      <c r="DQ546" s="54">
        <f t="shared" si="774"/>
        <v>4.1132971106882951E-2</v>
      </c>
      <c r="DR546" s="54">
        <f t="shared" si="775"/>
        <v>3.7029623698959166E-3</v>
      </c>
      <c r="DS546" s="54">
        <f t="shared" si="776"/>
        <v>0.59660526315789475</v>
      </c>
      <c r="DT546" s="54">
        <f t="shared" si="777"/>
        <v>0</v>
      </c>
      <c r="DU546" s="54">
        <f t="shared" si="778"/>
        <v>0</v>
      </c>
      <c r="DV546" s="54">
        <f t="shared" si="779"/>
        <v>4.9530487041442341E-2</v>
      </c>
      <c r="DW546" s="54"/>
      <c r="DX546" s="63">
        <f t="shared" si="780"/>
        <v>1.5322432480974884</v>
      </c>
      <c r="DY546" s="40"/>
      <c r="DZ546" s="41">
        <f t="shared" si="781"/>
        <v>4.8878597051016043E-3</v>
      </c>
      <c r="EA546" s="41">
        <f t="shared" si="782"/>
        <v>3.8176183771094663E-2</v>
      </c>
      <c r="EB546" s="41">
        <f t="shared" si="783"/>
        <v>2.4316251639782471E-2</v>
      </c>
      <c r="EC546" s="41">
        <f t="shared" si="784"/>
        <v>9.4266426057143288E-4</v>
      </c>
      <c r="ED546" s="41">
        <f t="shared" si="785"/>
        <v>1.3468021800219199E-3</v>
      </c>
      <c r="EE546" s="41">
        <f t="shared" si="786"/>
        <v>1.5774673339390775</v>
      </c>
      <c r="EF546" s="41">
        <f t="shared" si="787"/>
        <v>8.0534806385257215E-2</v>
      </c>
      <c r="EG546" s="41">
        <f t="shared" si="788"/>
        <v>7.2500806405778667E-3</v>
      </c>
      <c r="EH546" s="41">
        <f t="shared" si="789"/>
        <v>1.1681015998576016</v>
      </c>
      <c r="EI546" s="41">
        <f t="shared" si="790"/>
        <v>0</v>
      </c>
      <c r="EJ546" s="41">
        <f t="shared" si="791"/>
        <v>0</v>
      </c>
      <c r="EK546" s="41">
        <f t="shared" si="792"/>
        <v>9.697641762091351E-2</v>
      </c>
      <c r="EL546" s="40"/>
      <c r="EM546" s="82">
        <f t="shared" si="793"/>
        <v>3</v>
      </c>
      <c r="EN546" s="40"/>
      <c r="EO546" s="80">
        <f t="shared" si="794"/>
        <v>1.2577399232049</v>
      </c>
      <c r="EP546" s="80">
        <f t="shared" si="795"/>
        <v>1.2467933933646151</v>
      </c>
      <c r="EQ546" s="80">
        <f t="shared" si="796"/>
        <v>-1.094652984028488E-2</v>
      </c>
      <c r="ER546" s="80"/>
      <c r="ES546" s="80">
        <f t="shared" si="738"/>
        <v>-0.50824788689181388</v>
      </c>
      <c r="ET546" s="80">
        <f t="shared" si="739"/>
        <v>64.878981252859603</v>
      </c>
      <c r="EU546" s="80"/>
      <c r="EV546" s="80">
        <f t="shared" si="797"/>
        <v>-1.094652984028488E-2</v>
      </c>
      <c r="EW546" s="80">
        <f t="shared" si="798"/>
        <v>1.2577399232049</v>
      </c>
      <c r="EX546" s="84">
        <f t="shared" si="799"/>
        <v>0.90448348962631242</v>
      </c>
      <c r="EY546" s="85">
        <f t="shared" si="800"/>
        <v>3.8323949472855584E-2</v>
      </c>
      <c r="EZ546" s="86">
        <f>3</f>
        <v>3</v>
      </c>
      <c r="FA546" s="75"/>
      <c r="FB546" s="88"/>
      <c r="FC546" s="80">
        <f t="shared" si="801"/>
        <v>7.4999999999999997E-2</v>
      </c>
      <c r="FD546" s="80">
        <f t="shared" si="802"/>
        <v>0.78600000000000003</v>
      </c>
      <c r="FE546" s="80">
        <f t="shared" si="803"/>
        <v>0.88100000000000001</v>
      </c>
      <c r="FF546" s="80">
        <f t="shared" si="804"/>
        <v>2.7E-2</v>
      </c>
      <c r="FG546" s="80">
        <f t="shared" si="805"/>
        <v>5.6000000000000001E-2</v>
      </c>
      <c r="FH546" s="80">
        <f t="shared" si="806"/>
        <v>-0.50824788689181388</v>
      </c>
      <c r="FI546" s="80">
        <f t="shared" si="807"/>
        <v>64.878981252859603</v>
      </c>
      <c r="FJ546" s="80">
        <f t="shared" si="808"/>
        <v>1.3979999999999999</v>
      </c>
      <c r="FK546" s="80">
        <f t="shared" si="809"/>
        <v>0.185</v>
      </c>
      <c r="FL546" s="80">
        <f t="shared" si="810"/>
        <v>30.228000000000002</v>
      </c>
      <c r="FM546" s="80">
        <f t="shared" si="811"/>
        <v>0</v>
      </c>
      <c r="FN546" s="80">
        <f t="shared" si="812"/>
        <v>0</v>
      </c>
      <c r="FO546" s="80">
        <f t="shared" si="813"/>
        <v>1.978</v>
      </c>
      <c r="FP546" s="80">
        <f t="shared" si="814"/>
        <v>99.984733365967799</v>
      </c>
    </row>
    <row r="547" spans="1:172" ht="21">
      <c r="A547" s="40">
        <v>545</v>
      </c>
      <c r="B547" s="41" t="s">
        <v>73</v>
      </c>
      <c r="C547" s="251">
        <v>5.6000000000000001E-2</v>
      </c>
      <c r="D547" s="251">
        <v>0.65700000000000003</v>
      </c>
      <c r="E547" s="251">
        <v>0.79200000000000004</v>
      </c>
      <c r="F547" s="251">
        <v>3.5000000000000003E-2</v>
      </c>
      <c r="G547" s="251">
        <v>0.17299999999999999</v>
      </c>
      <c r="H547" s="251">
        <v>59.575827379559811</v>
      </c>
      <c r="I547" s="251">
        <v>1.387</v>
      </c>
      <c r="J547" s="251">
        <v>0.188</v>
      </c>
      <c r="K547" s="251">
        <v>30.952999999999999</v>
      </c>
      <c r="L547" s="256">
        <v>0</v>
      </c>
      <c r="M547" s="256">
        <v>0</v>
      </c>
      <c r="N547" s="251">
        <v>1.89</v>
      </c>
      <c r="O547" s="71"/>
      <c r="P547" s="70">
        <f t="shared" si="725"/>
        <v>102.36454029844725</v>
      </c>
      <c r="Q547" s="70">
        <f t="shared" si="740"/>
        <v>95.706827379559812</v>
      </c>
      <c r="S547" s="48">
        <v>60.085000000000001</v>
      </c>
      <c r="T547" s="48">
        <v>40.311</v>
      </c>
      <c r="U547" s="48">
        <v>70.936999999999998</v>
      </c>
      <c r="V547" s="48">
        <v>56.079000000000001</v>
      </c>
      <c r="W547" s="48">
        <v>81.41</v>
      </c>
      <c r="X547" s="49">
        <v>71.849999999999994</v>
      </c>
      <c r="Y547" s="48">
        <v>101.962</v>
      </c>
      <c r="Z547" s="48">
        <v>149.88</v>
      </c>
      <c r="AA547" s="48">
        <v>152</v>
      </c>
      <c r="AB547" s="48">
        <v>61.978999999999999</v>
      </c>
      <c r="AC547" s="48">
        <v>94.203000000000003</v>
      </c>
      <c r="AD547" s="49">
        <v>79.87</v>
      </c>
      <c r="AE547" s="40"/>
      <c r="AF547" s="41">
        <v>1</v>
      </c>
      <c r="AG547" s="41">
        <v>1</v>
      </c>
      <c r="AH547" s="41">
        <v>1</v>
      </c>
      <c r="AI547" s="41">
        <v>1</v>
      </c>
      <c r="AJ547" s="41">
        <v>1</v>
      </c>
      <c r="AK547" s="50">
        <v>1</v>
      </c>
      <c r="AL547" s="41">
        <v>2</v>
      </c>
      <c r="AM547" s="41">
        <v>2</v>
      </c>
      <c r="AN547" s="41">
        <v>2</v>
      </c>
      <c r="AO547" s="41">
        <v>2</v>
      </c>
      <c r="AP547" s="41">
        <v>2</v>
      </c>
      <c r="AQ547" s="50">
        <v>1</v>
      </c>
      <c r="AR547" s="40"/>
      <c r="AS547" s="41">
        <v>4</v>
      </c>
      <c r="AT547" s="41">
        <v>2</v>
      </c>
      <c r="AU547" s="41">
        <v>2</v>
      </c>
      <c r="AV547" s="41">
        <v>2</v>
      </c>
      <c r="AW547" s="41">
        <v>2</v>
      </c>
      <c r="AX547" s="50">
        <v>2</v>
      </c>
      <c r="AY547" s="41">
        <v>3</v>
      </c>
      <c r="AZ547" s="41">
        <v>3</v>
      </c>
      <c r="BA547" s="41">
        <v>3</v>
      </c>
      <c r="BB547" s="41">
        <v>1</v>
      </c>
      <c r="BC547" s="41">
        <v>1</v>
      </c>
      <c r="BD547" s="50">
        <v>4</v>
      </c>
      <c r="BE547" s="40"/>
      <c r="BF547" s="59">
        <v>2</v>
      </c>
      <c r="BG547" s="59">
        <v>1</v>
      </c>
      <c r="BH547" s="59">
        <v>1</v>
      </c>
      <c r="BI547" s="59">
        <v>1</v>
      </c>
      <c r="BJ547" s="59">
        <v>1</v>
      </c>
      <c r="BK547" s="60">
        <v>1</v>
      </c>
      <c r="BL547" s="59">
        <v>3</v>
      </c>
      <c r="BM547" s="59">
        <v>3</v>
      </c>
      <c r="BN547" s="59">
        <v>3</v>
      </c>
      <c r="BO547" s="59">
        <v>1</v>
      </c>
      <c r="BP547" s="59">
        <v>1</v>
      </c>
      <c r="BQ547" s="60">
        <v>2</v>
      </c>
      <c r="BR547" s="40"/>
      <c r="BS547" s="51">
        <f t="shared" si="726"/>
        <v>9.3201298160938673E-4</v>
      </c>
      <c r="BT547" s="51">
        <f t="shared" si="727"/>
        <v>1.6298280866264791E-2</v>
      </c>
      <c r="BU547" s="51">
        <f t="shared" si="728"/>
        <v>1.1164836404133245E-2</v>
      </c>
      <c r="BV547" s="51">
        <f t="shared" si="729"/>
        <v>6.2411954564097079E-4</v>
      </c>
      <c r="BW547" s="51">
        <f t="shared" si="730"/>
        <v>2.1250460631372066E-3</v>
      </c>
      <c r="BX547" s="51">
        <f t="shared" si="731"/>
        <v>0.82916948336200158</v>
      </c>
      <c r="BY547" s="51">
        <f t="shared" si="732"/>
        <v>1.3603107039877601E-2</v>
      </c>
      <c r="BZ547" s="51">
        <f t="shared" si="733"/>
        <v>1.2543368027755539E-3</v>
      </c>
      <c r="CA547" s="51">
        <f t="shared" si="734"/>
        <v>0.20363815789473683</v>
      </c>
      <c r="CB547" s="51">
        <f t="shared" si="735"/>
        <v>0</v>
      </c>
      <c r="CC547" s="51">
        <f t="shared" si="736"/>
        <v>0</v>
      </c>
      <c r="CD547" s="51">
        <f t="shared" si="737"/>
        <v>2.3663453111305868E-2</v>
      </c>
      <c r="CE547" s="40"/>
      <c r="CF547" s="53">
        <f t="shared" si="741"/>
        <v>1.9180855926643099</v>
      </c>
      <c r="CG547" s="40"/>
      <c r="CH547" s="61">
        <f t="shared" si="742"/>
        <v>9.3201298160938673E-4</v>
      </c>
      <c r="CI547" s="61">
        <f t="shared" si="743"/>
        <v>1.6298280866264791E-2</v>
      </c>
      <c r="CJ547" s="61">
        <f t="shared" si="744"/>
        <v>1.1164836404133245E-2</v>
      </c>
      <c r="CK547" s="61">
        <f t="shared" si="745"/>
        <v>6.2411954564097079E-4</v>
      </c>
      <c r="CL547" s="61">
        <f t="shared" si="746"/>
        <v>2.1250460631372066E-3</v>
      </c>
      <c r="CM547" s="61">
        <f t="shared" si="747"/>
        <v>0.82916948336200158</v>
      </c>
      <c r="CN547" s="61">
        <f t="shared" si="748"/>
        <v>2.7206214079755202E-2</v>
      </c>
      <c r="CO547" s="61">
        <f t="shared" si="749"/>
        <v>2.5086736055511078E-3</v>
      </c>
      <c r="CP547" s="61">
        <f t="shared" si="750"/>
        <v>0.40727631578947365</v>
      </c>
      <c r="CQ547" s="61">
        <f t="shared" si="751"/>
        <v>0</v>
      </c>
      <c r="CR547" s="61">
        <f t="shared" si="752"/>
        <v>0</v>
      </c>
      <c r="CS547" s="61">
        <f t="shared" si="753"/>
        <v>2.3663453111305868E-2</v>
      </c>
      <c r="CT547" s="40"/>
      <c r="CU547" s="54">
        <f t="shared" si="754"/>
        <v>1.7876806722010711E-3</v>
      </c>
      <c r="CV547" s="54">
        <f t="shared" si="755"/>
        <v>3.1261497714778881E-2</v>
      </c>
      <c r="CW547" s="54">
        <f t="shared" si="756"/>
        <v>2.1415111851221979E-2</v>
      </c>
      <c r="CX547" s="54">
        <f t="shared" si="757"/>
        <v>1.1971147085941413E-3</v>
      </c>
      <c r="CY547" s="54">
        <f t="shared" si="758"/>
        <v>4.0760202374514878E-3</v>
      </c>
      <c r="CZ547" s="54">
        <f t="shared" si="759"/>
        <v>1.5904180399135643</v>
      </c>
      <c r="DA547" s="54">
        <f t="shared" si="760"/>
        <v>5.2183847257319352E-2</v>
      </c>
      <c r="DB547" s="54">
        <f t="shared" si="761"/>
        <v>4.8118506995048077E-3</v>
      </c>
      <c r="DC547" s="54">
        <f t="shared" si="762"/>
        <v>0.78119083354918917</v>
      </c>
      <c r="DD547" s="54">
        <f t="shared" si="763"/>
        <v>0</v>
      </c>
      <c r="DE547" s="54">
        <f t="shared" si="764"/>
        <v>0</v>
      </c>
      <c r="DF547" s="54">
        <f t="shared" si="765"/>
        <v>4.5388528485483227E-2</v>
      </c>
      <c r="DG547" s="40"/>
      <c r="DH547" s="80">
        <f t="shared" si="766"/>
        <v>2.5337305250893083</v>
      </c>
      <c r="DI547" s="80">
        <f t="shared" si="767"/>
        <v>0.78934992501994838</v>
      </c>
      <c r="DJ547" s="40"/>
      <c r="DK547" s="54">
        <f t="shared" si="768"/>
        <v>1.8640259632187735E-3</v>
      </c>
      <c r="DL547" s="54">
        <f t="shared" si="769"/>
        <v>1.6298280866264791E-2</v>
      </c>
      <c r="DM547" s="54">
        <f t="shared" si="770"/>
        <v>1.1164836404133245E-2</v>
      </c>
      <c r="DN547" s="54">
        <f t="shared" si="771"/>
        <v>6.2411954564097079E-4</v>
      </c>
      <c r="DO547" s="54">
        <f t="shared" si="772"/>
        <v>2.1250460631372066E-3</v>
      </c>
      <c r="DP547" s="54">
        <f t="shared" si="773"/>
        <v>0.82916948336200158</v>
      </c>
      <c r="DQ547" s="54">
        <f t="shared" si="774"/>
        <v>4.0809321119632799E-2</v>
      </c>
      <c r="DR547" s="54">
        <f t="shared" si="775"/>
        <v>3.7630104083266618E-3</v>
      </c>
      <c r="DS547" s="54">
        <f t="shared" si="776"/>
        <v>0.61091447368421048</v>
      </c>
      <c r="DT547" s="54">
        <f t="shared" si="777"/>
        <v>0</v>
      </c>
      <c r="DU547" s="54">
        <f t="shared" si="778"/>
        <v>0</v>
      </c>
      <c r="DV547" s="54">
        <f t="shared" si="779"/>
        <v>4.7326906222611737E-2</v>
      </c>
      <c r="DW547" s="54"/>
      <c r="DX547" s="63">
        <f t="shared" si="780"/>
        <v>1.5640595036391785</v>
      </c>
      <c r="DY547" s="40"/>
      <c r="DZ547" s="41">
        <f t="shared" si="781"/>
        <v>3.5753613444021422E-3</v>
      </c>
      <c r="EA547" s="41">
        <f t="shared" si="782"/>
        <v>3.1261497714778881E-2</v>
      </c>
      <c r="EB547" s="41">
        <f t="shared" si="783"/>
        <v>2.1415111851221979E-2</v>
      </c>
      <c r="EC547" s="41">
        <f t="shared" si="784"/>
        <v>1.1971147085941413E-3</v>
      </c>
      <c r="ED547" s="41">
        <f t="shared" si="785"/>
        <v>4.0760202374514878E-3</v>
      </c>
      <c r="EE547" s="41">
        <f t="shared" si="786"/>
        <v>1.5904180399135643</v>
      </c>
      <c r="EF547" s="41">
        <f t="shared" si="787"/>
        <v>7.8275770885979021E-2</v>
      </c>
      <c r="EG547" s="41">
        <f t="shared" si="788"/>
        <v>7.2177760492572116E-3</v>
      </c>
      <c r="EH547" s="41">
        <f t="shared" si="789"/>
        <v>1.1717862503237837</v>
      </c>
      <c r="EI547" s="41">
        <f t="shared" si="790"/>
        <v>0</v>
      </c>
      <c r="EJ547" s="41">
        <f t="shared" si="791"/>
        <v>0</v>
      </c>
      <c r="EK547" s="41">
        <f t="shared" si="792"/>
        <v>9.0777056970966455E-2</v>
      </c>
      <c r="EL547" s="40"/>
      <c r="EM547" s="82">
        <f t="shared" si="793"/>
        <v>2.9999999999999987</v>
      </c>
      <c r="EN547" s="40"/>
      <c r="EO547" s="80">
        <f t="shared" si="794"/>
        <v>1.2639004498803095</v>
      </c>
      <c r="EP547" s="80">
        <f t="shared" si="795"/>
        <v>1.2553963605561453</v>
      </c>
      <c r="EQ547" s="80">
        <f t="shared" si="796"/>
        <v>-8.5040893241641324E-3</v>
      </c>
      <c r="ER547" s="80"/>
      <c r="ES547" s="80">
        <f t="shared" si="738"/>
        <v>-0.403568286092782</v>
      </c>
      <c r="ET547" s="80">
        <f t="shared" si="739"/>
        <v>66.637108584540044</v>
      </c>
      <c r="EU547" s="80"/>
      <c r="EV547" s="80">
        <f t="shared" si="797"/>
        <v>-8.5040893241641324E-3</v>
      </c>
      <c r="EW547" s="80">
        <f t="shared" si="798"/>
        <v>1.2639004498803095</v>
      </c>
      <c r="EX547" s="84">
        <f t="shared" si="799"/>
        <v>0.89792395669026093</v>
      </c>
      <c r="EY547" s="85">
        <f t="shared" si="800"/>
        <v>3.5827431556781975E-2</v>
      </c>
      <c r="EZ547" s="86">
        <f>3</f>
        <v>3</v>
      </c>
      <c r="FA547" s="75"/>
      <c r="FB547" s="88"/>
      <c r="FC547" s="80">
        <f t="shared" si="801"/>
        <v>5.6000000000000001E-2</v>
      </c>
      <c r="FD547" s="80">
        <f t="shared" si="802"/>
        <v>0.65700000000000003</v>
      </c>
      <c r="FE547" s="80">
        <f t="shared" si="803"/>
        <v>0.79200000000000004</v>
      </c>
      <c r="FF547" s="80">
        <f t="shared" si="804"/>
        <v>3.5000000000000003E-2</v>
      </c>
      <c r="FG547" s="80">
        <f t="shared" si="805"/>
        <v>0.17299999999999999</v>
      </c>
      <c r="FH547" s="80">
        <f t="shared" si="806"/>
        <v>-0.403568286092782</v>
      </c>
      <c r="FI547" s="80">
        <f t="shared" si="807"/>
        <v>66.637108584540044</v>
      </c>
      <c r="FJ547" s="80">
        <f t="shared" si="808"/>
        <v>1.387</v>
      </c>
      <c r="FK547" s="80">
        <f t="shared" si="809"/>
        <v>0.188</v>
      </c>
      <c r="FL547" s="80">
        <f t="shared" si="810"/>
        <v>30.952999999999999</v>
      </c>
      <c r="FM547" s="80">
        <f t="shared" si="811"/>
        <v>0</v>
      </c>
      <c r="FN547" s="80">
        <f t="shared" si="812"/>
        <v>0</v>
      </c>
      <c r="FO547" s="80">
        <f t="shared" si="813"/>
        <v>1.89</v>
      </c>
      <c r="FP547" s="80">
        <f t="shared" si="814"/>
        <v>102.36454029844725</v>
      </c>
    </row>
    <row r="548" spans="1:172" ht="21">
      <c r="A548" s="40">
        <v>546</v>
      </c>
      <c r="B548" s="41" t="s">
        <v>73</v>
      </c>
      <c r="C548" s="251">
        <v>0</v>
      </c>
      <c r="D548" s="251">
        <v>0.72099999999999997</v>
      </c>
      <c r="E548" s="251">
        <v>0.80600000000000005</v>
      </c>
      <c r="F548" s="251">
        <v>0</v>
      </c>
      <c r="G548" s="251">
        <v>5.1999999999999998E-2</v>
      </c>
      <c r="H548" s="251">
        <v>59.912358054240826</v>
      </c>
      <c r="I548" s="251">
        <v>2.3959999999999999</v>
      </c>
      <c r="J548" s="251">
        <v>0.19400000000000001</v>
      </c>
      <c r="K548" s="251">
        <v>31.638000000000002</v>
      </c>
      <c r="L548" s="256">
        <v>0</v>
      </c>
      <c r="M548" s="256">
        <v>0</v>
      </c>
      <c r="N548" s="251">
        <v>1.7130000000000001</v>
      </c>
      <c r="O548" s="71"/>
      <c r="P548" s="70">
        <f t="shared" si="725"/>
        <v>104.14993793754648</v>
      </c>
      <c r="Q548" s="70">
        <f t="shared" si="740"/>
        <v>97.432358054240822</v>
      </c>
      <c r="S548" s="48">
        <v>60.085000000000001</v>
      </c>
      <c r="T548" s="48">
        <v>40.311</v>
      </c>
      <c r="U548" s="48">
        <v>70.936999999999998</v>
      </c>
      <c r="V548" s="48">
        <v>56.079000000000001</v>
      </c>
      <c r="W548" s="48">
        <v>81.41</v>
      </c>
      <c r="X548" s="49">
        <v>71.849999999999994</v>
      </c>
      <c r="Y548" s="48">
        <v>101.962</v>
      </c>
      <c r="Z548" s="48">
        <v>149.88</v>
      </c>
      <c r="AA548" s="48">
        <v>152</v>
      </c>
      <c r="AB548" s="48">
        <v>61.978999999999999</v>
      </c>
      <c r="AC548" s="48">
        <v>94.203000000000003</v>
      </c>
      <c r="AD548" s="49">
        <v>79.87</v>
      </c>
      <c r="AE548" s="40"/>
      <c r="AF548" s="41">
        <v>1</v>
      </c>
      <c r="AG548" s="41">
        <v>1</v>
      </c>
      <c r="AH548" s="41">
        <v>1</v>
      </c>
      <c r="AI548" s="41">
        <v>1</v>
      </c>
      <c r="AJ548" s="41">
        <v>1</v>
      </c>
      <c r="AK548" s="50">
        <v>1</v>
      </c>
      <c r="AL548" s="41">
        <v>2</v>
      </c>
      <c r="AM548" s="41">
        <v>2</v>
      </c>
      <c r="AN548" s="41">
        <v>2</v>
      </c>
      <c r="AO548" s="41">
        <v>2</v>
      </c>
      <c r="AP548" s="41">
        <v>2</v>
      </c>
      <c r="AQ548" s="50">
        <v>1</v>
      </c>
      <c r="AR548" s="40"/>
      <c r="AS548" s="41">
        <v>4</v>
      </c>
      <c r="AT548" s="41">
        <v>2</v>
      </c>
      <c r="AU548" s="41">
        <v>2</v>
      </c>
      <c r="AV548" s="41">
        <v>2</v>
      </c>
      <c r="AW548" s="41">
        <v>2</v>
      </c>
      <c r="AX548" s="50">
        <v>2</v>
      </c>
      <c r="AY548" s="41">
        <v>3</v>
      </c>
      <c r="AZ548" s="41">
        <v>3</v>
      </c>
      <c r="BA548" s="41">
        <v>3</v>
      </c>
      <c r="BB548" s="41">
        <v>1</v>
      </c>
      <c r="BC548" s="41">
        <v>1</v>
      </c>
      <c r="BD548" s="50">
        <v>4</v>
      </c>
      <c r="BE548" s="40"/>
      <c r="BF548" s="59">
        <v>2</v>
      </c>
      <c r="BG548" s="59">
        <v>1</v>
      </c>
      <c r="BH548" s="59">
        <v>1</v>
      </c>
      <c r="BI548" s="59">
        <v>1</v>
      </c>
      <c r="BJ548" s="59">
        <v>1</v>
      </c>
      <c r="BK548" s="60">
        <v>1</v>
      </c>
      <c r="BL548" s="59">
        <v>3</v>
      </c>
      <c r="BM548" s="59">
        <v>3</v>
      </c>
      <c r="BN548" s="59">
        <v>3</v>
      </c>
      <c r="BO548" s="59">
        <v>1</v>
      </c>
      <c r="BP548" s="59">
        <v>1</v>
      </c>
      <c r="BQ548" s="60">
        <v>2</v>
      </c>
      <c r="BR548" s="40"/>
      <c r="BS548" s="51">
        <f t="shared" si="726"/>
        <v>0</v>
      </c>
      <c r="BT548" s="51">
        <f t="shared" si="727"/>
        <v>1.788593684106075E-2</v>
      </c>
      <c r="BU548" s="51">
        <f t="shared" si="728"/>
        <v>1.1362194623398228E-2</v>
      </c>
      <c r="BV548" s="51">
        <f t="shared" si="729"/>
        <v>0</v>
      </c>
      <c r="BW548" s="51">
        <f t="shared" si="730"/>
        <v>6.3874216926667487E-4</v>
      </c>
      <c r="BX548" s="51">
        <f t="shared" si="731"/>
        <v>0.83385327841671297</v>
      </c>
      <c r="BY548" s="51">
        <f t="shared" si="732"/>
        <v>2.3498950589435279E-2</v>
      </c>
      <c r="BZ548" s="51">
        <f t="shared" si="733"/>
        <v>1.2943688283960503E-3</v>
      </c>
      <c r="CA548" s="51">
        <f t="shared" si="734"/>
        <v>0.20814473684210527</v>
      </c>
      <c r="CB548" s="51">
        <f t="shared" si="735"/>
        <v>0</v>
      </c>
      <c r="CC548" s="51">
        <f t="shared" si="736"/>
        <v>0</v>
      </c>
      <c r="CD548" s="51">
        <f t="shared" si="737"/>
        <v>2.1447351946913735E-2</v>
      </c>
      <c r="CE548" s="40"/>
      <c r="CF548" s="53">
        <f t="shared" si="741"/>
        <v>1.8686360973158904</v>
      </c>
      <c r="CG548" s="40"/>
      <c r="CH548" s="61">
        <f t="shared" si="742"/>
        <v>0</v>
      </c>
      <c r="CI548" s="61">
        <f t="shared" si="743"/>
        <v>1.788593684106075E-2</v>
      </c>
      <c r="CJ548" s="61">
        <f t="shared" si="744"/>
        <v>1.1362194623398228E-2</v>
      </c>
      <c r="CK548" s="61">
        <f t="shared" si="745"/>
        <v>0</v>
      </c>
      <c r="CL548" s="61">
        <f t="shared" si="746"/>
        <v>6.3874216926667487E-4</v>
      </c>
      <c r="CM548" s="61">
        <f t="shared" si="747"/>
        <v>0.83385327841671297</v>
      </c>
      <c r="CN548" s="61">
        <f t="shared" si="748"/>
        <v>4.6997901178870559E-2</v>
      </c>
      <c r="CO548" s="61">
        <f t="shared" si="749"/>
        <v>2.5887376567921005E-3</v>
      </c>
      <c r="CP548" s="61">
        <f t="shared" si="750"/>
        <v>0.41628947368421054</v>
      </c>
      <c r="CQ548" s="61">
        <f t="shared" si="751"/>
        <v>0</v>
      </c>
      <c r="CR548" s="61">
        <f t="shared" si="752"/>
        <v>0</v>
      </c>
      <c r="CS548" s="61">
        <f t="shared" si="753"/>
        <v>2.1447351946913735E-2</v>
      </c>
      <c r="CT548" s="40"/>
      <c r="CU548" s="54">
        <f t="shared" si="754"/>
        <v>0</v>
      </c>
      <c r="CV548" s="54">
        <f t="shared" si="755"/>
        <v>3.3422307215518268E-2</v>
      </c>
      <c r="CW548" s="54">
        <f t="shared" si="756"/>
        <v>2.123180701801046E-2</v>
      </c>
      <c r="CX548" s="54">
        <f t="shared" si="757"/>
        <v>0</v>
      </c>
      <c r="CY548" s="54">
        <f t="shared" si="758"/>
        <v>1.1935766743695652E-3</v>
      </c>
      <c r="CZ548" s="54">
        <f t="shared" si="759"/>
        <v>1.5581683359146672</v>
      </c>
      <c r="DA548" s="54">
        <f t="shared" si="760"/>
        <v>8.7821974640922562E-2</v>
      </c>
      <c r="DB548" s="54">
        <f t="shared" si="761"/>
        <v>4.8374086319626737E-3</v>
      </c>
      <c r="DC548" s="54">
        <f t="shared" si="762"/>
        <v>0.77789353745894929</v>
      </c>
      <c r="DD548" s="54">
        <f t="shared" si="763"/>
        <v>0</v>
      </c>
      <c r="DE548" s="54">
        <f t="shared" si="764"/>
        <v>0</v>
      </c>
      <c r="DF548" s="54">
        <f t="shared" si="765"/>
        <v>4.0077296039841247E-2</v>
      </c>
      <c r="DG548" s="40"/>
      <c r="DH548" s="80">
        <f t="shared" si="766"/>
        <v>2.5246462435942409</v>
      </c>
      <c r="DI548" s="80">
        <f t="shared" si="767"/>
        <v>0.79219019499249821</v>
      </c>
      <c r="DJ548" s="40"/>
      <c r="DK548" s="54">
        <f t="shared" si="768"/>
        <v>0</v>
      </c>
      <c r="DL548" s="54">
        <f t="shared" si="769"/>
        <v>1.788593684106075E-2</v>
      </c>
      <c r="DM548" s="54">
        <f t="shared" si="770"/>
        <v>1.1362194623398228E-2</v>
      </c>
      <c r="DN548" s="54">
        <f t="shared" si="771"/>
        <v>0</v>
      </c>
      <c r="DO548" s="54">
        <f t="shared" si="772"/>
        <v>6.3874216926667487E-4</v>
      </c>
      <c r="DP548" s="54">
        <f t="shared" si="773"/>
        <v>0.83385327841671297</v>
      </c>
      <c r="DQ548" s="54">
        <f t="shared" si="774"/>
        <v>7.0496851768305835E-2</v>
      </c>
      <c r="DR548" s="54">
        <f t="shared" si="775"/>
        <v>3.8831064851881508E-3</v>
      </c>
      <c r="DS548" s="54">
        <f t="shared" si="776"/>
        <v>0.62443421052631587</v>
      </c>
      <c r="DT548" s="54">
        <f t="shared" si="777"/>
        <v>0</v>
      </c>
      <c r="DU548" s="54">
        <f t="shared" si="778"/>
        <v>0</v>
      </c>
      <c r="DV548" s="54">
        <f t="shared" si="779"/>
        <v>4.289470389382747E-2</v>
      </c>
      <c r="DW548" s="54"/>
      <c r="DX548" s="63">
        <f t="shared" si="780"/>
        <v>1.605449024724076</v>
      </c>
      <c r="DY548" s="40"/>
      <c r="DZ548" s="41">
        <f t="shared" si="781"/>
        <v>0</v>
      </c>
      <c r="EA548" s="41">
        <f t="shared" si="782"/>
        <v>3.3422307215518268E-2</v>
      </c>
      <c r="EB548" s="41">
        <f t="shared" si="783"/>
        <v>2.123180701801046E-2</v>
      </c>
      <c r="EC548" s="41">
        <f t="shared" si="784"/>
        <v>0</v>
      </c>
      <c r="ED548" s="41">
        <f t="shared" si="785"/>
        <v>1.1935766743695652E-3</v>
      </c>
      <c r="EE548" s="41">
        <f t="shared" si="786"/>
        <v>1.5581683359146672</v>
      </c>
      <c r="EF548" s="41">
        <f t="shared" si="787"/>
        <v>0.13173296196138384</v>
      </c>
      <c r="EG548" s="41">
        <f t="shared" si="788"/>
        <v>7.2561129479440109E-3</v>
      </c>
      <c r="EH548" s="41">
        <f t="shared" si="789"/>
        <v>1.166840306188424</v>
      </c>
      <c r="EI548" s="41">
        <f t="shared" si="790"/>
        <v>0</v>
      </c>
      <c r="EJ548" s="41">
        <f t="shared" si="791"/>
        <v>0</v>
      </c>
      <c r="EK548" s="41">
        <f t="shared" si="792"/>
        <v>8.0154592079682493E-2</v>
      </c>
      <c r="EL548" s="40"/>
      <c r="EM548" s="82">
        <f t="shared" si="793"/>
        <v>3</v>
      </c>
      <c r="EN548" s="40"/>
      <c r="EO548" s="80">
        <f t="shared" si="794"/>
        <v>1.2468588300450101</v>
      </c>
      <c r="EP548" s="80">
        <f t="shared" si="795"/>
        <v>1.2343656778593766</v>
      </c>
      <c r="EQ548" s="80">
        <f t="shared" si="796"/>
        <v>-1.2493152185633516E-2</v>
      </c>
      <c r="ER548" s="80"/>
      <c r="ES548" s="80">
        <f t="shared" si="738"/>
        <v>-0.60637963319737387</v>
      </c>
      <c r="ET548" s="80">
        <f t="shared" si="739"/>
        <v>67.23631757074385</v>
      </c>
      <c r="EU548" s="80"/>
      <c r="EV548" s="80">
        <f t="shared" si="797"/>
        <v>-1.2493152185633516E-2</v>
      </c>
      <c r="EW548" s="80">
        <f t="shared" si="798"/>
        <v>1.2468588300450101</v>
      </c>
      <c r="EX548" s="84">
        <f t="shared" si="799"/>
        <v>0.92640061163973275</v>
      </c>
      <c r="EY548" s="85">
        <f t="shared" si="800"/>
        <v>3.1748840964573914E-2</v>
      </c>
      <c r="EZ548" s="86">
        <f>3</f>
        <v>3</v>
      </c>
      <c r="FA548" s="75"/>
      <c r="FB548" s="88"/>
      <c r="FC548" s="80">
        <f t="shared" si="801"/>
        <v>0</v>
      </c>
      <c r="FD548" s="80">
        <f t="shared" si="802"/>
        <v>0.72099999999999997</v>
      </c>
      <c r="FE548" s="80">
        <f t="shared" si="803"/>
        <v>0.80600000000000005</v>
      </c>
      <c r="FF548" s="80">
        <f t="shared" si="804"/>
        <v>0</v>
      </c>
      <c r="FG548" s="80">
        <f t="shared" si="805"/>
        <v>5.1999999999999998E-2</v>
      </c>
      <c r="FH548" s="80">
        <f t="shared" si="806"/>
        <v>-0.60637963319737387</v>
      </c>
      <c r="FI548" s="80">
        <f t="shared" si="807"/>
        <v>67.23631757074385</v>
      </c>
      <c r="FJ548" s="80">
        <f t="shared" si="808"/>
        <v>2.3959999999999999</v>
      </c>
      <c r="FK548" s="80">
        <f t="shared" si="809"/>
        <v>0.19400000000000001</v>
      </c>
      <c r="FL548" s="80">
        <f t="shared" si="810"/>
        <v>31.638000000000002</v>
      </c>
      <c r="FM548" s="80">
        <f t="shared" si="811"/>
        <v>0</v>
      </c>
      <c r="FN548" s="80">
        <f t="shared" si="812"/>
        <v>0</v>
      </c>
      <c r="FO548" s="80">
        <f t="shared" si="813"/>
        <v>1.7130000000000001</v>
      </c>
      <c r="FP548" s="80">
        <f t="shared" si="814"/>
        <v>104.14993793754648</v>
      </c>
    </row>
    <row r="549" spans="1:172" ht="21.75" thickBot="1">
      <c r="A549" s="40">
        <v>547</v>
      </c>
      <c r="B549" s="41" t="s">
        <v>73</v>
      </c>
      <c r="C549" s="253">
        <v>0</v>
      </c>
      <c r="D549" s="253">
        <v>0.53700000000000003</v>
      </c>
      <c r="E549" s="253">
        <v>0.81699999999999995</v>
      </c>
      <c r="F549" s="253">
        <v>0</v>
      </c>
      <c r="G549" s="253">
        <v>0.20899999999999999</v>
      </c>
      <c r="H549" s="253">
        <v>60.930048410027531</v>
      </c>
      <c r="I549" s="253">
        <v>1.3340000000000001</v>
      </c>
      <c r="J549" s="253">
        <v>0.222</v>
      </c>
      <c r="K549" s="253">
        <v>30.555</v>
      </c>
      <c r="L549" s="258">
        <v>0</v>
      </c>
      <c r="M549" s="258">
        <v>0</v>
      </c>
      <c r="N549" s="253">
        <v>2.012</v>
      </c>
      <c r="O549" s="71"/>
      <c r="P549" s="70">
        <f t="shared" si="725"/>
        <v>103.39694922063437</v>
      </c>
      <c r="Q549" s="70">
        <f t="shared" si="740"/>
        <v>96.616048410027531</v>
      </c>
      <c r="S549" s="48">
        <v>60.085000000000001</v>
      </c>
      <c r="T549" s="48">
        <v>40.311</v>
      </c>
      <c r="U549" s="48">
        <v>70.936999999999998</v>
      </c>
      <c r="V549" s="48">
        <v>56.079000000000001</v>
      </c>
      <c r="W549" s="48">
        <v>81.41</v>
      </c>
      <c r="X549" s="49">
        <v>71.849999999999994</v>
      </c>
      <c r="Y549" s="48">
        <v>101.962</v>
      </c>
      <c r="Z549" s="48">
        <v>149.88</v>
      </c>
      <c r="AA549" s="48">
        <v>152</v>
      </c>
      <c r="AB549" s="48">
        <v>61.978999999999999</v>
      </c>
      <c r="AC549" s="48">
        <v>94.203000000000003</v>
      </c>
      <c r="AD549" s="49">
        <v>79.87</v>
      </c>
      <c r="AE549" s="40"/>
      <c r="AF549" s="41">
        <v>1</v>
      </c>
      <c r="AG549" s="41">
        <v>1</v>
      </c>
      <c r="AH549" s="41">
        <v>1</v>
      </c>
      <c r="AI549" s="41">
        <v>1</v>
      </c>
      <c r="AJ549" s="41">
        <v>1</v>
      </c>
      <c r="AK549" s="50">
        <v>1</v>
      </c>
      <c r="AL549" s="41">
        <v>2</v>
      </c>
      <c r="AM549" s="41">
        <v>2</v>
      </c>
      <c r="AN549" s="41">
        <v>2</v>
      </c>
      <c r="AO549" s="41">
        <v>2</v>
      </c>
      <c r="AP549" s="41">
        <v>2</v>
      </c>
      <c r="AQ549" s="50">
        <v>1</v>
      </c>
      <c r="AR549" s="40"/>
      <c r="AS549" s="41">
        <v>4</v>
      </c>
      <c r="AT549" s="41">
        <v>2</v>
      </c>
      <c r="AU549" s="41">
        <v>2</v>
      </c>
      <c r="AV549" s="41">
        <v>2</v>
      </c>
      <c r="AW549" s="41">
        <v>2</v>
      </c>
      <c r="AX549" s="50">
        <v>2</v>
      </c>
      <c r="AY549" s="41">
        <v>3</v>
      </c>
      <c r="AZ549" s="41">
        <v>3</v>
      </c>
      <c r="BA549" s="41">
        <v>3</v>
      </c>
      <c r="BB549" s="41">
        <v>1</v>
      </c>
      <c r="BC549" s="41">
        <v>1</v>
      </c>
      <c r="BD549" s="50">
        <v>4</v>
      </c>
      <c r="BE549" s="40"/>
      <c r="BF549" s="59">
        <v>2</v>
      </c>
      <c r="BG549" s="59">
        <v>1</v>
      </c>
      <c r="BH549" s="59">
        <v>1</v>
      </c>
      <c r="BI549" s="59">
        <v>1</v>
      </c>
      <c r="BJ549" s="59">
        <v>1</v>
      </c>
      <c r="BK549" s="60">
        <v>1</v>
      </c>
      <c r="BL549" s="59">
        <v>3</v>
      </c>
      <c r="BM549" s="59">
        <v>3</v>
      </c>
      <c r="BN549" s="59">
        <v>3</v>
      </c>
      <c r="BO549" s="59">
        <v>1</v>
      </c>
      <c r="BP549" s="59">
        <v>1</v>
      </c>
      <c r="BQ549" s="60">
        <v>2</v>
      </c>
      <c r="BR549" s="40"/>
      <c r="BS549" s="51">
        <f t="shared" si="726"/>
        <v>0</v>
      </c>
      <c r="BT549" s="51">
        <f t="shared" si="727"/>
        <v>1.3321425913522365E-2</v>
      </c>
      <c r="BU549" s="51">
        <f t="shared" si="728"/>
        <v>1.1517261795677854E-2</v>
      </c>
      <c r="BV549" s="51">
        <f t="shared" si="729"/>
        <v>0</v>
      </c>
      <c r="BW549" s="51">
        <f t="shared" si="730"/>
        <v>2.5672521803218277E-3</v>
      </c>
      <c r="BX549" s="51">
        <f t="shared" si="731"/>
        <v>0.84801737522654885</v>
      </c>
      <c r="BY549" s="51">
        <f t="shared" si="732"/>
        <v>1.3083305545203115E-2</v>
      </c>
      <c r="BZ549" s="51">
        <f t="shared" si="733"/>
        <v>1.4811849479583667E-3</v>
      </c>
      <c r="CA549" s="51">
        <f t="shared" si="734"/>
        <v>0.20101973684210525</v>
      </c>
      <c r="CB549" s="51">
        <f t="shared" si="735"/>
        <v>0</v>
      </c>
      <c r="CC549" s="51">
        <f t="shared" si="736"/>
        <v>0</v>
      </c>
      <c r="CD549" s="51">
        <f t="shared" si="737"/>
        <v>2.5190935269813447E-2</v>
      </c>
      <c r="CE549" s="40"/>
      <c r="CF549" s="53">
        <f t="shared" si="741"/>
        <v>1.9077199394011535</v>
      </c>
      <c r="CG549" s="40"/>
      <c r="CH549" s="61">
        <f t="shared" si="742"/>
        <v>0</v>
      </c>
      <c r="CI549" s="61">
        <f t="shared" si="743"/>
        <v>1.3321425913522365E-2</v>
      </c>
      <c r="CJ549" s="61">
        <f t="shared" si="744"/>
        <v>1.1517261795677854E-2</v>
      </c>
      <c r="CK549" s="61">
        <f t="shared" si="745"/>
        <v>0</v>
      </c>
      <c r="CL549" s="61">
        <f t="shared" si="746"/>
        <v>2.5672521803218277E-3</v>
      </c>
      <c r="CM549" s="61">
        <f t="shared" si="747"/>
        <v>0.84801737522654885</v>
      </c>
      <c r="CN549" s="61">
        <f t="shared" si="748"/>
        <v>2.616661109040623E-2</v>
      </c>
      <c r="CO549" s="61">
        <f t="shared" si="749"/>
        <v>2.9623698959167334E-3</v>
      </c>
      <c r="CP549" s="61">
        <f t="shared" si="750"/>
        <v>0.4020394736842105</v>
      </c>
      <c r="CQ549" s="61">
        <f t="shared" si="751"/>
        <v>0</v>
      </c>
      <c r="CR549" s="61">
        <f t="shared" si="752"/>
        <v>0</v>
      </c>
      <c r="CS549" s="61">
        <f t="shared" si="753"/>
        <v>2.5190935269813447E-2</v>
      </c>
      <c r="CT549" s="40"/>
      <c r="CU549" s="54">
        <f t="shared" si="754"/>
        <v>0</v>
      </c>
      <c r="CV549" s="54">
        <f t="shared" si="755"/>
        <v>2.5413549836481843E-2</v>
      </c>
      <c r="CW549" s="54">
        <f t="shared" si="756"/>
        <v>2.1971709974917777E-2</v>
      </c>
      <c r="CX549" s="54">
        <f t="shared" si="757"/>
        <v>0</v>
      </c>
      <c r="CY549" s="54">
        <f t="shared" si="758"/>
        <v>4.897598173871036E-3</v>
      </c>
      <c r="CZ549" s="54">
        <f t="shared" si="759"/>
        <v>1.6177796556783171</v>
      </c>
      <c r="DA549" s="54">
        <f t="shared" si="760"/>
        <v>4.9918565723723322E-2</v>
      </c>
      <c r="DB549" s="54">
        <f t="shared" si="761"/>
        <v>5.6513721183220718E-3</v>
      </c>
      <c r="DC549" s="54">
        <f t="shared" si="762"/>
        <v>0.76697872037371373</v>
      </c>
      <c r="DD549" s="54">
        <f t="shared" si="763"/>
        <v>0</v>
      </c>
      <c r="DE549" s="54">
        <f t="shared" si="764"/>
        <v>0</v>
      </c>
      <c r="DF549" s="54">
        <f t="shared" si="765"/>
        <v>4.8057249506386887E-2</v>
      </c>
      <c r="DG549" s="40"/>
      <c r="DH549" s="80">
        <f t="shared" si="766"/>
        <v>2.5406684213857336</v>
      </c>
      <c r="DI549" s="80">
        <f t="shared" si="767"/>
        <v>0.78719441827405334</v>
      </c>
      <c r="DJ549" s="40"/>
      <c r="DK549" s="54">
        <f t="shared" si="768"/>
        <v>0</v>
      </c>
      <c r="DL549" s="54">
        <f t="shared" si="769"/>
        <v>1.3321425913522365E-2</v>
      </c>
      <c r="DM549" s="54">
        <f t="shared" si="770"/>
        <v>1.1517261795677854E-2</v>
      </c>
      <c r="DN549" s="54">
        <f t="shared" si="771"/>
        <v>0</v>
      </c>
      <c r="DO549" s="54">
        <f t="shared" si="772"/>
        <v>2.5672521803218277E-3</v>
      </c>
      <c r="DP549" s="54">
        <f t="shared" si="773"/>
        <v>0.84801737522654885</v>
      </c>
      <c r="DQ549" s="54">
        <f t="shared" si="774"/>
        <v>3.9249916635609346E-2</v>
      </c>
      <c r="DR549" s="54">
        <f t="shared" si="775"/>
        <v>4.4435548438751006E-3</v>
      </c>
      <c r="DS549" s="54">
        <f t="shared" si="776"/>
        <v>0.60305921052631573</v>
      </c>
      <c r="DT549" s="54">
        <f t="shared" si="777"/>
        <v>0</v>
      </c>
      <c r="DU549" s="54">
        <f t="shared" si="778"/>
        <v>0</v>
      </c>
      <c r="DV549" s="54">
        <f t="shared" si="779"/>
        <v>5.0381870539626894E-2</v>
      </c>
      <c r="DW549" s="54"/>
      <c r="DX549" s="63">
        <f t="shared" si="780"/>
        <v>1.572557867661498</v>
      </c>
      <c r="DY549" s="40"/>
      <c r="DZ549" s="41">
        <f t="shared" si="781"/>
        <v>0</v>
      </c>
      <c r="EA549" s="41">
        <f t="shared" si="782"/>
        <v>2.5413549836481843E-2</v>
      </c>
      <c r="EB549" s="41">
        <f t="shared" si="783"/>
        <v>2.1971709974917777E-2</v>
      </c>
      <c r="EC549" s="41">
        <f t="shared" si="784"/>
        <v>0</v>
      </c>
      <c r="ED549" s="41">
        <f t="shared" si="785"/>
        <v>4.897598173871036E-3</v>
      </c>
      <c r="EE549" s="41">
        <f t="shared" si="786"/>
        <v>1.6177796556783171</v>
      </c>
      <c r="EF549" s="41">
        <f t="shared" si="787"/>
        <v>7.487784858558498E-2</v>
      </c>
      <c r="EG549" s="41">
        <f t="shared" si="788"/>
        <v>8.4770581774831089E-3</v>
      </c>
      <c r="EH549" s="41">
        <f t="shared" si="789"/>
        <v>1.1504680805605705</v>
      </c>
      <c r="EI549" s="41">
        <f t="shared" si="790"/>
        <v>0</v>
      </c>
      <c r="EJ549" s="41">
        <f t="shared" si="791"/>
        <v>0</v>
      </c>
      <c r="EK549" s="41">
        <f t="shared" si="792"/>
        <v>9.6114499012773774E-2</v>
      </c>
      <c r="EL549" s="40"/>
      <c r="EM549" s="82">
        <f t="shared" si="793"/>
        <v>3.0000000000000004</v>
      </c>
      <c r="EN549" s="40"/>
      <c r="EO549" s="80">
        <f t="shared" si="794"/>
        <v>1.2768334903556795</v>
      </c>
      <c r="EP549" s="80">
        <f t="shared" si="795"/>
        <v>1.2735071149472912</v>
      </c>
      <c r="EQ549" s="80">
        <f t="shared" si="796"/>
        <v>-3.3263754083883157E-3</v>
      </c>
      <c r="ER549" s="80"/>
      <c r="ES549" s="80">
        <f t="shared" si="738"/>
        <v>-0.1591480819260391</v>
      </c>
      <c r="ET549" s="80">
        <f t="shared" si="739"/>
        <v>67.87009730256041</v>
      </c>
      <c r="EU549" s="80"/>
      <c r="EV549" s="80">
        <f t="shared" si="797"/>
        <v>-3.3263754083883157E-3</v>
      </c>
      <c r="EW549" s="80">
        <f t="shared" si="798"/>
        <v>1.2768334903556795</v>
      </c>
      <c r="EX549" s="84">
        <f t="shared" si="799"/>
        <v>0.87483151620102984</v>
      </c>
      <c r="EY549" s="85">
        <f t="shared" si="800"/>
        <v>3.7830398569031261E-2</v>
      </c>
      <c r="EZ549" s="86">
        <f>3</f>
        <v>3</v>
      </c>
      <c r="FA549" s="75"/>
      <c r="FB549" s="88"/>
      <c r="FC549" s="80">
        <f t="shared" si="801"/>
        <v>0</v>
      </c>
      <c r="FD549" s="80">
        <f t="shared" si="802"/>
        <v>0.53700000000000003</v>
      </c>
      <c r="FE549" s="80">
        <f t="shared" si="803"/>
        <v>0.81699999999999995</v>
      </c>
      <c r="FF549" s="80">
        <f t="shared" si="804"/>
        <v>0</v>
      </c>
      <c r="FG549" s="80">
        <f t="shared" si="805"/>
        <v>0.20899999999999999</v>
      </c>
      <c r="FH549" s="80">
        <f t="shared" si="806"/>
        <v>-0.1591480819260391</v>
      </c>
      <c r="FI549" s="80">
        <f t="shared" si="807"/>
        <v>67.87009730256041</v>
      </c>
      <c r="FJ549" s="80">
        <f t="shared" si="808"/>
        <v>1.3340000000000001</v>
      </c>
      <c r="FK549" s="80">
        <f t="shared" si="809"/>
        <v>0.222</v>
      </c>
      <c r="FL549" s="80">
        <f t="shared" si="810"/>
        <v>30.555</v>
      </c>
      <c r="FM549" s="80">
        <f t="shared" si="811"/>
        <v>0</v>
      </c>
      <c r="FN549" s="80">
        <f t="shared" si="812"/>
        <v>0</v>
      </c>
      <c r="FO549" s="80">
        <f t="shared" si="813"/>
        <v>2.012</v>
      </c>
      <c r="FP549" s="80">
        <f t="shared" si="814"/>
        <v>103.39694922063437</v>
      </c>
    </row>
    <row r="550" spans="1:172" ht="21.75" thickTop="1">
      <c r="A550" s="40">
        <v>548</v>
      </c>
      <c r="B550" s="41" t="s">
        <v>73</v>
      </c>
      <c r="C550" s="252">
        <v>4.9000000000000002E-2</v>
      </c>
      <c r="D550" s="252">
        <v>6.367</v>
      </c>
      <c r="E550" s="252">
        <v>0.45500000000000002</v>
      </c>
      <c r="F550" s="252">
        <v>0.01</v>
      </c>
      <c r="G550" s="252">
        <v>0.154</v>
      </c>
      <c r="H550" s="252">
        <v>35.536379505821806</v>
      </c>
      <c r="I550" s="252">
        <v>15.03</v>
      </c>
      <c r="J550" s="252">
        <v>0.19900000000000001</v>
      </c>
      <c r="K550" s="252">
        <v>41.006999999999998</v>
      </c>
      <c r="L550" s="257">
        <v>0</v>
      </c>
      <c r="M550" s="257">
        <v>0</v>
      </c>
      <c r="N550" s="252">
        <v>1.968</v>
      </c>
      <c r="O550" s="71"/>
      <c r="P550" s="70">
        <f t="shared" si="725"/>
        <v>105.84424684362264</v>
      </c>
      <c r="Q550" s="70">
        <f t="shared" si="740"/>
        <v>100.77537950582182</v>
      </c>
      <c r="S550" s="48">
        <v>60.085000000000001</v>
      </c>
      <c r="T550" s="48">
        <v>40.311</v>
      </c>
      <c r="U550" s="48">
        <v>70.936999999999998</v>
      </c>
      <c r="V550" s="48">
        <v>56.079000000000001</v>
      </c>
      <c r="W550" s="48">
        <v>81.41</v>
      </c>
      <c r="X550" s="49">
        <v>71.849999999999994</v>
      </c>
      <c r="Y550" s="48">
        <v>101.962</v>
      </c>
      <c r="Z550" s="48">
        <v>149.88</v>
      </c>
      <c r="AA550" s="48">
        <v>152</v>
      </c>
      <c r="AB550" s="48">
        <v>61.978999999999999</v>
      </c>
      <c r="AC550" s="48">
        <v>94.203000000000003</v>
      </c>
      <c r="AD550" s="49">
        <v>79.87</v>
      </c>
      <c r="AE550" s="40"/>
      <c r="AF550" s="41">
        <v>1</v>
      </c>
      <c r="AG550" s="41">
        <v>1</v>
      </c>
      <c r="AH550" s="41">
        <v>1</v>
      </c>
      <c r="AI550" s="41">
        <v>1</v>
      </c>
      <c r="AJ550" s="41">
        <v>1</v>
      </c>
      <c r="AK550" s="50">
        <v>1</v>
      </c>
      <c r="AL550" s="41">
        <v>2</v>
      </c>
      <c r="AM550" s="41">
        <v>2</v>
      </c>
      <c r="AN550" s="41">
        <v>2</v>
      </c>
      <c r="AO550" s="41">
        <v>2</v>
      </c>
      <c r="AP550" s="41">
        <v>2</v>
      </c>
      <c r="AQ550" s="50">
        <v>1</v>
      </c>
      <c r="AR550" s="40"/>
      <c r="AS550" s="41">
        <v>4</v>
      </c>
      <c r="AT550" s="41">
        <v>2</v>
      </c>
      <c r="AU550" s="41">
        <v>2</v>
      </c>
      <c r="AV550" s="41">
        <v>2</v>
      </c>
      <c r="AW550" s="41">
        <v>2</v>
      </c>
      <c r="AX550" s="50">
        <v>2</v>
      </c>
      <c r="AY550" s="41">
        <v>3</v>
      </c>
      <c r="AZ550" s="41">
        <v>3</v>
      </c>
      <c r="BA550" s="41">
        <v>3</v>
      </c>
      <c r="BB550" s="41">
        <v>1</v>
      </c>
      <c r="BC550" s="41">
        <v>1</v>
      </c>
      <c r="BD550" s="50">
        <v>4</v>
      </c>
      <c r="BE550" s="40"/>
      <c r="BF550" s="59">
        <v>2</v>
      </c>
      <c r="BG550" s="59">
        <v>1</v>
      </c>
      <c r="BH550" s="59">
        <v>1</v>
      </c>
      <c r="BI550" s="59">
        <v>1</v>
      </c>
      <c r="BJ550" s="59">
        <v>1</v>
      </c>
      <c r="BK550" s="60">
        <v>1</v>
      </c>
      <c r="BL550" s="59">
        <v>3</v>
      </c>
      <c r="BM550" s="59">
        <v>3</v>
      </c>
      <c r="BN550" s="59">
        <v>3</v>
      </c>
      <c r="BO550" s="59">
        <v>1</v>
      </c>
      <c r="BP550" s="59">
        <v>1</v>
      </c>
      <c r="BQ550" s="60">
        <v>2</v>
      </c>
      <c r="BR550" s="40"/>
      <c r="BS550" s="51">
        <f t="shared" si="726"/>
        <v>8.1551135890821336E-4</v>
      </c>
      <c r="BT550" s="51">
        <f t="shared" si="727"/>
        <v>0.15794696236759198</v>
      </c>
      <c r="BU550" s="51">
        <f t="shared" si="728"/>
        <v>6.4141421261119025E-3</v>
      </c>
      <c r="BV550" s="51">
        <f t="shared" si="729"/>
        <v>1.783198701831345E-4</v>
      </c>
      <c r="BW550" s="51">
        <f t="shared" si="730"/>
        <v>1.8916595012897679E-3</v>
      </c>
      <c r="BX550" s="51">
        <f t="shared" si="731"/>
        <v>0.49459122485486162</v>
      </c>
      <c r="BY550" s="51">
        <f t="shared" si="732"/>
        <v>0.1474078578293874</v>
      </c>
      <c r="BZ550" s="51">
        <f t="shared" si="733"/>
        <v>1.327728849746464E-3</v>
      </c>
      <c r="CA550" s="51">
        <f t="shared" si="734"/>
        <v>0.26978289473684208</v>
      </c>
      <c r="CB550" s="51">
        <f t="shared" si="735"/>
        <v>0</v>
      </c>
      <c r="CC550" s="51">
        <f t="shared" si="736"/>
        <v>0</v>
      </c>
      <c r="CD550" s="51">
        <f t="shared" si="737"/>
        <v>2.4640040065105794E-2</v>
      </c>
      <c r="CE550" s="40"/>
      <c r="CF550" s="53">
        <f t="shared" si="741"/>
        <v>1.5247862731887154</v>
      </c>
      <c r="CG550" s="40"/>
      <c r="CH550" s="61">
        <f t="shared" si="742"/>
        <v>8.1551135890821336E-4</v>
      </c>
      <c r="CI550" s="61">
        <f t="shared" si="743"/>
        <v>0.15794696236759198</v>
      </c>
      <c r="CJ550" s="61">
        <f t="shared" si="744"/>
        <v>6.4141421261119025E-3</v>
      </c>
      <c r="CK550" s="61">
        <f t="shared" si="745"/>
        <v>1.783198701831345E-4</v>
      </c>
      <c r="CL550" s="61">
        <f t="shared" si="746"/>
        <v>1.8916595012897679E-3</v>
      </c>
      <c r="CM550" s="61">
        <f t="shared" si="747"/>
        <v>0.49459122485486162</v>
      </c>
      <c r="CN550" s="61">
        <f t="shared" si="748"/>
        <v>0.29481571565877479</v>
      </c>
      <c r="CO550" s="61">
        <f t="shared" si="749"/>
        <v>2.6554576994929279E-3</v>
      </c>
      <c r="CP550" s="61">
        <f t="shared" si="750"/>
        <v>0.53956578947368417</v>
      </c>
      <c r="CQ550" s="61">
        <f t="shared" si="751"/>
        <v>0</v>
      </c>
      <c r="CR550" s="61">
        <f t="shared" si="752"/>
        <v>0</v>
      </c>
      <c r="CS550" s="61">
        <f t="shared" si="753"/>
        <v>2.4640040065105794E-2</v>
      </c>
      <c r="CT550" s="40"/>
      <c r="CU550" s="54">
        <f t="shared" si="754"/>
        <v>1.2434805256927195E-3</v>
      </c>
      <c r="CV550" s="54">
        <f t="shared" si="755"/>
        <v>0.24083536010995885</v>
      </c>
      <c r="CW550" s="54">
        <f t="shared" si="756"/>
        <v>9.7801958681769108E-3</v>
      </c>
      <c r="CX550" s="54">
        <f t="shared" si="757"/>
        <v>2.7189969029203722E-4</v>
      </c>
      <c r="CY550" s="54">
        <f t="shared" si="758"/>
        <v>2.8843764411136492E-3</v>
      </c>
      <c r="CZ550" s="54">
        <f t="shared" si="759"/>
        <v>0.75414591049828639</v>
      </c>
      <c r="DA550" s="54">
        <f t="shared" si="760"/>
        <v>0.44953095635680723</v>
      </c>
      <c r="DB550" s="54">
        <f t="shared" si="761"/>
        <v>4.0490054492201017E-3</v>
      </c>
      <c r="DC550" s="54">
        <f t="shared" si="762"/>
        <v>0.82272250927170587</v>
      </c>
      <c r="DD550" s="54">
        <f t="shared" si="763"/>
        <v>0</v>
      </c>
      <c r="DE550" s="54">
        <f t="shared" si="764"/>
        <v>0</v>
      </c>
      <c r="DF550" s="54">
        <f t="shared" si="765"/>
        <v>3.7570794862093297E-2</v>
      </c>
      <c r="DG550" s="40"/>
      <c r="DH550" s="80">
        <f t="shared" si="766"/>
        <v>2.323034489073347</v>
      </c>
      <c r="DI550" s="80">
        <f t="shared" si="767"/>
        <v>0.86094287855269658</v>
      </c>
      <c r="DJ550" s="40"/>
      <c r="DK550" s="54">
        <f t="shared" si="768"/>
        <v>1.6310227178164267E-3</v>
      </c>
      <c r="DL550" s="54">
        <f t="shared" si="769"/>
        <v>0.15794696236759198</v>
      </c>
      <c r="DM550" s="54">
        <f t="shared" si="770"/>
        <v>6.4141421261119025E-3</v>
      </c>
      <c r="DN550" s="54">
        <f t="shared" si="771"/>
        <v>1.783198701831345E-4</v>
      </c>
      <c r="DO550" s="54">
        <f t="shared" si="772"/>
        <v>1.8916595012897679E-3</v>
      </c>
      <c r="DP550" s="54">
        <f t="shared" si="773"/>
        <v>0.49459122485486162</v>
      </c>
      <c r="DQ550" s="54">
        <f t="shared" si="774"/>
        <v>0.44222357348816221</v>
      </c>
      <c r="DR550" s="54">
        <f t="shared" si="775"/>
        <v>3.9831865492393915E-3</v>
      </c>
      <c r="DS550" s="54">
        <f t="shared" si="776"/>
        <v>0.80934868421052619</v>
      </c>
      <c r="DT550" s="54">
        <f t="shared" si="777"/>
        <v>0</v>
      </c>
      <c r="DU550" s="54">
        <f t="shared" si="778"/>
        <v>0</v>
      </c>
      <c r="DV550" s="54">
        <f t="shared" si="779"/>
        <v>4.9280080130211588E-2</v>
      </c>
      <c r="DW550" s="54"/>
      <c r="DX550" s="63">
        <f t="shared" si="780"/>
        <v>1.9674888558159944</v>
      </c>
      <c r="DY550" s="40"/>
      <c r="DZ550" s="41">
        <f t="shared" si="781"/>
        <v>2.4869610513854391E-3</v>
      </c>
      <c r="EA550" s="41">
        <f t="shared" si="782"/>
        <v>0.24083536010995885</v>
      </c>
      <c r="EB550" s="41">
        <f t="shared" si="783"/>
        <v>9.7801958681769108E-3</v>
      </c>
      <c r="EC550" s="41">
        <f t="shared" si="784"/>
        <v>2.7189969029203722E-4</v>
      </c>
      <c r="ED550" s="41">
        <f t="shared" si="785"/>
        <v>2.8843764411136492E-3</v>
      </c>
      <c r="EE550" s="41">
        <f t="shared" si="786"/>
        <v>0.75414591049828639</v>
      </c>
      <c r="EF550" s="41">
        <f t="shared" si="787"/>
        <v>0.67429643453521082</v>
      </c>
      <c r="EG550" s="41">
        <f t="shared" si="788"/>
        <v>6.0735081738301517E-3</v>
      </c>
      <c r="EH550" s="41">
        <f t="shared" si="789"/>
        <v>1.2340837639075588</v>
      </c>
      <c r="EI550" s="41">
        <f t="shared" si="790"/>
        <v>0</v>
      </c>
      <c r="EJ550" s="41">
        <f t="shared" si="791"/>
        <v>0</v>
      </c>
      <c r="EK550" s="41">
        <f t="shared" si="792"/>
        <v>7.5141589724186594E-2</v>
      </c>
      <c r="EL550" s="40"/>
      <c r="EM550" s="82">
        <f t="shared" si="793"/>
        <v>2.9999999999999996</v>
      </c>
      <c r="EN550" s="40"/>
      <c r="EO550" s="80">
        <f t="shared" si="794"/>
        <v>0.8343427286838212</v>
      </c>
      <c r="EP550" s="80">
        <f t="shared" si="795"/>
        <v>0.64927655103313897</v>
      </c>
      <c r="EQ550" s="80">
        <f t="shared" si="796"/>
        <v>-0.18506617765068223</v>
      </c>
      <c r="ER550" s="80"/>
      <c r="ES550" s="80">
        <f t="shared" si="738"/>
        <v>-10.129092005897521</v>
      </c>
      <c r="ET550" s="80">
        <f t="shared" si="739"/>
        <v>50.734338849520164</v>
      </c>
      <c r="EU550" s="80"/>
      <c r="EV550" s="80">
        <f t="shared" si="797"/>
        <v>-0.18506617765068223</v>
      </c>
      <c r="EW550" s="80">
        <f t="shared" si="798"/>
        <v>0.8343427286838212</v>
      </c>
      <c r="EX550" s="84">
        <f t="shared" si="799"/>
        <v>1.5313177837129675</v>
      </c>
      <c r="EY550" s="85">
        <f t="shared" si="800"/>
        <v>3.2346308278083463E-2</v>
      </c>
      <c r="EZ550" s="86">
        <f>3</f>
        <v>3</v>
      </c>
      <c r="FA550" s="75"/>
      <c r="FB550" s="88"/>
      <c r="FC550" s="80">
        <f t="shared" si="801"/>
        <v>4.9000000000000002E-2</v>
      </c>
      <c r="FD550" s="80">
        <f t="shared" si="802"/>
        <v>6.367</v>
      </c>
      <c r="FE550" s="80">
        <f t="shared" si="803"/>
        <v>0.45500000000000002</v>
      </c>
      <c r="FF550" s="80">
        <f t="shared" si="804"/>
        <v>0.01</v>
      </c>
      <c r="FG550" s="80">
        <f t="shared" si="805"/>
        <v>0.154</v>
      </c>
      <c r="FH550" s="80">
        <f t="shared" si="806"/>
        <v>-10.129092005897521</v>
      </c>
      <c r="FI550" s="80">
        <f t="shared" si="807"/>
        <v>50.734338849520164</v>
      </c>
      <c r="FJ550" s="80">
        <f t="shared" si="808"/>
        <v>15.03</v>
      </c>
      <c r="FK550" s="80">
        <f t="shared" si="809"/>
        <v>0.19900000000000001</v>
      </c>
      <c r="FL550" s="80">
        <f t="shared" si="810"/>
        <v>41.006999999999998</v>
      </c>
      <c r="FM550" s="80">
        <f t="shared" si="811"/>
        <v>0</v>
      </c>
      <c r="FN550" s="80">
        <f t="shared" si="812"/>
        <v>0</v>
      </c>
      <c r="FO550" s="80">
        <f t="shared" si="813"/>
        <v>1.968</v>
      </c>
      <c r="FP550" s="80">
        <f t="shared" si="814"/>
        <v>105.84424684362264</v>
      </c>
    </row>
    <row r="551" spans="1:172" ht="21">
      <c r="A551" s="40">
        <v>549</v>
      </c>
      <c r="B551" s="41" t="s">
        <v>73</v>
      </c>
      <c r="C551" s="251">
        <v>1.9E-2</v>
      </c>
      <c r="D551" s="251">
        <v>5.992</v>
      </c>
      <c r="E551" s="251">
        <v>0.501</v>
      </c>
      <c r="F551" s="251">
        <v>0</v>
      </c>
      <c r="G551" s="251">
        <v>0.16700000000000001</v>
      </c>
      <c r="H551" s="251">
        <v>35.970090161426747</v>
      </c>
      <c r="I551" s="251">
        <v>14.872</v>
      </c>
      <c r="J551" s="251">
        <v>0.22800000000000001</v>
      </c>
      <c r="K551" s="251">
        <v>41.359000000000002</v>
      </c>
      <c r="L551" s="256">
        <v>0</v>
      </c>
      <c r="M551" s="256">
        <v>0</v>
      </c>
      <c r="N551" s="251">
        <v>1.88</v>
      </c>
      <c r="O551" s="71"/>
      <c r="P551" s="70">
        <f t="shared" si="725"/>
        <v>106.0486996188372</v>
      </c>
      <c r="Q551" s="70">
        <f t="shared" si="740"/>
        <v>100.98809016142675</v>
      </c>
      <c r="S551" s="48">
        <v>60.085000000000001</v>
      </c>
      <c r="T551" s="48">
        <v>40.311</v>
      </c>
      <c r="U551" s="48">
        <v>70.936999999999998</v>
      </c>
      <c r="V551" s="48">
        <v>56.079000000000001</v>
      </c>
      <c r="W551" s="48">
        <v>81.41</v>
      </c>
      <c r="X551" s="49">
        <v>71.849999999999994</v>
      </c>
      <c r="Y551" s="48">
        <v>101.962</v>
      </c>
      <c r="Z551" s="48">
        <v>149.88</v>
      </c>
      <c r="AA551" s="48">
        <v>152</v>
      </c>
      <c r="AB551" s="48">
        <v>61.978999999999999</v>
      </c>
      <c r="AC551" s="48">
        <v>94.203000000000003</v>
      </c>
      <c r="AD551" s="49">
        <v>79.87</v>
      </c>
      <c r="AE551" s="40"/>
      <c r="AF551" s="41">
        <v>1</v>
      </c>
      <c r="AG551" s="41">
        <v>1</v>
      </c>
      <c r="AH551" s="41">
        <v>1</v>
      </c>
      <c r="AI551" s="41">
        <v>1</v>
      </c>
      <c r="AJ551" s="41">
        <v>1</v>
      </c>
      <c r="AK551" s="50">
        <v>1</v>
      </c>
      <c r="AL551" s="41">
        <v>2</v>
      </c>
      <c r="AM551" s="41">
        <v>2</v>
      </c>
      <c r="AN551" s="41">
        <v>2</v>
      </c>
      <c r="AO551" s="41">
        <v>2</v>
      </c>
      <c r="AP551" s="41">
        <v>2</v>
      </c>
      <c r="AQ551" s="50">
        <v>1</v>
      </c>
      <c r="AR551" s="40"/>
      <c r="AS551" s="41">
        <v>4</v>
      </c>
      <c r="AT551" s="41">
        <v>2</v>
      </c>
      <c r="AU551" s="41">
        <v>2</v>
      </c>
      <c r="AV551" s="41">
        <v>2</v>
      </c>
      <c r="AW551" s="41">
        <v>2</v>
      </c>
      <c r="AX551" s="50">
        <v>2</v>
      </c>
      <c r="AY551" s="41">
        <v>3</v>
      </c>
      <c r="AZ551" s="41">
        <v>3</v>
      </c>
      <c r="BA551" s="41">
        <v>3</v>
      </c>
      <c r="BB551" s="41">
        <v>1</v>
      </c>
      <c r="BC551" s="41">
        <v>1</v>
      </c>
      <c r="BD551" s="50">
        <v>4</v>
      </c>
      <c r="BE551" s="40"/>
      <c r="BF551" s="59">
        <v>2</v>
      </c>
      <c r="BG551" s="59">
        <v>1</v>
      </c>
      <c r="BH551" s="59">
        <v>1</v>
      </c>
      <c r="BI551" s="59">
        <v>1</v>
      </c>
      <c r="BJ551" s="59">
        <v>1</v>
      </c>
      <c r="BK551" s="60">
        <v>1</v>
      </c>
      <c r="BL551" s="59">
        <v>3</v>
      </c>
      <c r="BM551" s="59">
        <v>3</v>
      </c>
      <c r="BN551" s="59">
        <v>3</v>
      </c>
      <c r="BO551" s="59">
        <v>1</v>
      </c>
      <c r="BP551" s="59">
        <v>1</v>
      </c>
      <c r="BQ551" s="60">
        <v>2</v>
      </c>
      <c r="BR551" s="40"/>
      <c r="BS551" s="51">
        <f t="shared" si="726"/>
        <v>3.1621869018889903E-4</v>
      </c>
      <c r="BT551" s="51">
        <f t="shared" si="727"/>
        <v>0.14864429064027188</v>
      </c>
      <c r="BU551" s="51">
        <f t="shared" si="728"/>
        <v>7.062604846553985E-3</v>
      </c>
      <c r="BV551" s="51">
        <f t="shared" si="729"/>
        <v>0</v>
      </c>
      <c r="BW551" s="51">
        <f t="shared" si="730"/>
        <v>2.0513450436064366E-3</v>
      </c>
      <c r="BX551" s="51">
        <f t="shared" si="731"/>
        <v>0.50062755965799233</v>
      </c>
      <c r="BY551" s="51">
        <f t="shared" si="732"/>
        <v>0.14585826092073517</v>
      </c>
      <c r="BZ551" s="51">
        <f t="shared" si="733"/>
        <v>1.5212169735788633E-3</v>
      </c>
      <c r="CA551" s="51">
        <f t="shared" si="734"/>
        <v>0.27209868421052635</v>
      </c>
      <c r="CB551" s="51">
        <f t="shared" si="735"/>
        <v>0</v>
      </c>
      <c r="CC551" s="51">
        <f t="shared" si="736"/>
        <v>0</v>
      </c>
      <c r="CD551" s="51">
        <f t="shared" si="737"/>
        <v>2.3538249655690496E-2</v>
      </c>
      <c r="CE551" s="40"/>
      <c r="CF551" s="53">
        <f t="shared" si="741"/>
        <v>1.527083417533194</v>
      </c>
      <c r="CG551" s="40"/>
      <c r="CH551" s="61">
        <f t="shared" si="742"/>
        <v>3.1621869018889903E-4</v>
      </c>
      <c r="CI551" s="61">
        <f t="shared" si="743"/>
        <v>0.14864429064027188</v>
      </c>
      <c r="CJ551" s="61">
        <f t="shared" si="744"/>
        <v>7.062604846553985E-3</v>
      </c>
      <c r="CK551" s="61">
        <f t="shared" si="745"/>
        <v>0</v>
      </c>
      <c r="CL551" s="61">
        <f t="shared" si="746"/>
        <v>2.0513450436064366E-3</v>
      </c>
      <c r="CM551" s="61">
        <f t="shared" si="747"/>
        <v>0.50062755965799233</v>
      </c>
      <c r="CN551" s="61">
        <f t="shared" si="748"/>
        <v>0.29171652184147034</v>
      </c>
      <c r="CO551" s="61">
        <f t="shared" si="749"/>
        <v>3.0424339471577266E-3</v>
      </c>
      <c r="CP551" s="61">
        <f t="shared" si="750"/>
        <v>0.54419736842105271</v>
      </c>
      <c r="CQ551" s="61">
        <f t="shared" si="751"/>
        <v>0</v>
      </c>
      <c r="CR551" s="61">
        <f t="shared" si="752"/>
        <v>0</v>
      </c>
      <c r="CS551" s="61">
        <f t="shared" si="753"/>
        <v>2.3538249655690496E-2</v>
      </c>
      <c r="CT551" s="40"/>
      <c r="CU551" s="54">
        <f t="shared" si="754"/>
        <v>4.8289231810153422E-4</v>
      </c>
      <c r="CV551" s="54">
        <f t="shared" si="755"/>
        <v>0.22699223134774374</v>
      </c>
      <c r="CW551" s="54">
        <f t="shared" si="756"/>
        <v>1.0785186745762159E-2</v>
      </c>
      <c r="CX551" s="54">
        <f t="shared" si="757"/>
        <v>0</v>
      </c>
      <c r="CY551" s="54">
        <f t="shared" si="758"/>
        <v>3.1325749997302959E-3</v>
      </c>
      <c r="CZ551" s="54">
        <f t="shared" si="759"/>
        <v>0.76450004471382993</v>
      </c>
      <c r="DA551" s="54">
        <f t="shared" si="760"/>
        <v>0.44547546312456915</v>
      </c>
      <c r="DB551" s="54">
        <f t="shared" si="761"/>
        <v>4.646050429644626E-3</v>
      </c>
      <c r="DC551" s="54">
        <f t="shared" si="762"/>
        <v>0.83103477718099183</v>
      </c>
      <c r="DD551" s="54">
        <f t="shared" si="763"/>
        <v>0</v>
      </c>
      <c r="DE551" s="54">
        <f t="shared" si="764"/>
        <v>0</v>
      </c>
      <c r="DF551" s="54">
        <f t="shared" si="765"/>
        <v>3.594487072696137E-2</v>
      </c>
      <c r="DG551" s="40"/>
      <c r="DH551" s="80">
        <f t="shared" si="766"/>
        <v>2.3229940915873346</v>
      </c>
      <c r="DI551" s="80">
        <f t="shared" si="767"/>
        <v>0.86095785057867791</v>
      </c>
      <c r="DJ551" s="40"/>
      <c r="DK551" s="54">
        <f t="shared" si="768"/>
        <v>6.3243738037779807E-4</v>
      </c>
      <c r="DL551" s="54">
        <f t="shared" si="769"/>
        <v>0.14864429064027188</v>
      </c>
      <c r="DM551" s="54">
        <f t="shared" si="770"/>
        <v>7.062604846553985E-3</v>
      </c>
      <c r="DN551" s="54">
        <f t="shared" si="771"/>
        <v>0</v>
      </c>
      <c r="DO551" s="54">
        <f t="shared" si="772"/>
        <v>2.0513450436064366E-3</v>
      </c>
      <c r="DP551" s="54">
        <f t="shared" si="773"/>
        <v>0.50062755965799233</v>
      </c>
      <c r="DQ551" s="54">
        <f t="shared" si="774"/>
        <v>0.43757478276220552</v>
      </c>
      <c r="DR551" s="54">
        <f t="shared" si="775"/>
        <v>4.5636509207365901E-3</v>
      </c>
      <c r="DS551" s="54">
        <f t="shared" si="776"/>
        <v>0.81629605263157901</v>
      </c>
      <c r="DT551" s="54">
        <f t="shared" si="777"/>
        <v>0</v>
      </c>
      <c r="DU551" s="54">
        <f t="shared" si="778"/>
        <v>0</v>
      </c>
      <c r="DV551" s="54">
        <f t="shared" si="779"/>
        <v>4.7076499311380991E-2</v>
      </c>
      <c r="DW551" s="54"/>
      <c r="DX551" s="63">
        <f t="shared" si="780"/>
        <v>1.9645292231947045</v>
      </c>
      <c r="DY551" s="40"/>
      <c r="DZ551" s="41">
        <f t="shared" si="781"/>
        <v>9.6578463620306844E-4</v>
      </c>
      <c r="EA551" s="41">
        <f t="shared" si="782"/>
        <v>0.22699223134774374</v>
      </c>
      <c r="EB551" s="41">
        <f t="shared" si="783"/>
        <v>1.0785186745762159E-2</v>
      </c>
      <c r="EC551" s="41">
        <f t="shared" si="784"/>
        <v>0</v>
      </c>
      <c r="ED551" s="41">
        <f t="shared" si="785"/>
        <v>3.1325749997302959E-3</v>
      </c>
      <c r="EE551" s="41">
        <f t="shared" si="786"/>
        <v>0.76450004471382993</v>
      </c>
      <c r="EF551" s="41">
        <f t="shared" si="787"/>
        <v>0.6682131946868537</v>
      </c>
      <c r="EG551" s="41">
        <f t="shared" si="788"/>
        <v>6.9690756444669398E-3</v>
      </c>
      <c r="EH551" s="41">
        <f t="shared" si="789"/>
        <v>1.2465521657714878</v>
      </c>
      <c r="EI551" s="41">
        <f t="shared" si="790"/>
        <v>0</v>
      </c>
      <c r="EJ551" s="41">
        <f t="shared" si="791"/>
        <v>0</v>
      </c>
      <c r="EK551" s="41">
        <f t="shared" si="792"/>
        <v>7.188974145392274E-2</v>
      </c>
      <c r="EL551" s="40"/>
      <c r="EM551" s="82">
        <f t="shared" si="793"/>
        <v>3.0000000000000004</v>
      </c>
      <c r="EN551" s="40"/>
      <c r="EO551" s="80">
        <f t="shared" si="794"/>
        <v>0.834252896527933</v>
      </c>
      <c r="EP551" s="80">
        <f t="shared" si="795"/>
        <v>0.65820231526412221</v>
      </c>
      <c r="EQ551" s="80">
        <f t="shared" si="796"/>
        <v>-0.17605058126381079</v>
      </c>
      <c r="ER551" s="80"/>
      <c r="ES551" s="80">
        <f t="shared" si="738"/>
        <v>-9.6209860314601663</v>
      </c>
      <c r="ET551" s="80">
        <f t="shared" si="739"/>
        <v>50.651685650297367</v>
      </c>
      <c r="EU551" s="80"/>
      <c r="EV551" s="80">
        <f t="shared" si="797"/>
        <v>-0.17605058126381079</v>
      </c>
      <c r="EW551" s="80">
        <f t="shared" si="798"/>
        <v>0.834252896527933</v>
      </c>
      <c r="EX551" s="84">
        <f t="shared" si="799"/>
        <v>1.5225491761465433</v>
      </c>
      <c r="EY551" s="85">
        <f t="shared" si="800"/>
        <v>3.0947018640413101E-2</v>
      </c>
      <c r="EZ551" s="86">
        <f>3</f>
        <v>3</v>
      </c>
      <c r="FA551" s="75"/>
      <c r="FB551" s="88"/>
      <c r="FC551" s="80">
        <f t="shared" si="801"/>
        <v>1.9E-2</v>
      </c>
      <c r="FD551" s="80">
        <f t="shared" si="802"/>
        <v>5.992</v>
      </c>
      <c r="FE551" s="80">
        <f t="shared" si="803"/>
        <v>0.501</v>
      </c>
      <c r="FF551" s="80">
        <f t="shared" si="804"/>
        <v>0</v>
      </c>
      <c r="FG551" s="80">
        <f t="shared" si="805"/>
        <v>0.16700000000000001</v>
      </c>
      <c r="FH551" s="80">
        <f t="shared" si="806"/>
        <v>-9.6209860314601663</v>
      </c>
      <c r="FI551" s="80">
        <f t="shared" si="807"/>
        <v>50.651685650297367</v>
      </c>
      <c r="FJ551" s="80">
        <f t="shared" si="808"/>
        <v>14.872</v>
      </c>
      <c r="FK551" s="80">
        <f t="shared" si="809"/>
        <v>0.22800000000000001</v>
      </c>
      <c r="FL551" s="80">
        <f t="shared" si="810"/>
        <v>41.359000000000002</v>
      </c>
      <c r="FM551" s="80">
        <f t="shared" si="811"/>
        <v>0</v>
      </c>
      <c r="FN551" s="80">
        <f t="shared" si="812"/>
        <v>0</v>
      </c>
      <c r="FO551" s="80">
        <f t="shared" si="813"/>
        <v>1.88</v>
      </c>
      <c r="FP551" s="80">
        <f t="shared" si="814"/>
        <v>106.0486996188372</v>
      </c>
    </row>
    <row r="552" spans="1:172" ht="21">
      <c r="A552" s="40">
        <v>550</v>
      </c>
      <c r="B552" s="41" t="s">
        <v>73</v>
      </c>
      <c r="C552" s="251">
        <v>4.0000000000000001E-3</v>
      </c>
      <c r="D552" s="251">
        <v>5.851</v>
      </c>
      <c r="E552" s="251">
        <v>0.53200000000000003</v>
      </c>
      <c r="F552" s="251">
        <v>0.02</v>
      </c>
      <c r="G552" s="251">
        <v>0.121</v>
      </c>
      <c r="H552" s="251">
        <v>36.843810175103926</v>
      </c>
      <c r="I552" s="251">
        <v>14.943</v>
      </c>
      <c r="J552" s="251">
        <v>0.17499999999999999</v>
      </c>
      <c r="K552" s="251">
        <v>41.52</v>
      </c>
      <c r="L552" s="256">
        <v>0</v>
      </c>
      <c r="M552" s="256">
        <v>0</v>
      </c>
      <c r="N552" s="251">
        <v>1.88</v>
      </c>
      <c r="O552" s="71"/>
      <c r="P552" s="70">
        <f t="shared" si="725"/>
        <v>107.02332056872152</v>
      </c>
      <c r="Q552" s="70">
        <f t="shared" si="740"/>
        <v>101.88981017510392</v>
      </c>
      <c r="S552" s="48">
        <v>60.085000000000001</v>
      </c>
      <c r="T552" s="48">
        <v>40.311</v>
      </c>
      <c r="U552" s="48">
        <v>70.936999999999998</v>
      </c>
      <c r="V552" s="48">
        <v>56.079000000000001</v>
      </c>
      <c r="W552" s="48">
        <v>81.41</v>
      </c>
      <c r="X552" s="49">
        <v>71.849999999999994</v>
      </c>
      <c r="Y552" s="48">
        <v>101.962</v>
      </c>
      <c r="Z552" s="48">
        <v>149.88</v>
      </c>
      <c r="AA552" s="48">
        <v>152</v>
      </c>
      <c r="AB552" s="48">
        <v>61.978999999999999</v>
      </c>
      <c r="AC552" s="48">
        <v>94.203000000000003</v>
      </c>
      <c r="AD552" s="49">
        <v>79.87</v>
      </c>
      <c r="AE552" s="40"/>
      <c r="AF552" s="41">
        <v>1</v>
      </c>
      <c r="AG552" s="41">
        <v>1</v>
      </c>
      <c r="AH552" s="41">
        <v>1</v>
      </c>
      <c r="AI552" s="41">
        <v>1</v>
      </c>
      <c r="AJ552" s="41">
        <v>1</v>
      </c>
      <c r="AK552" s="50">
        <v>1</v>
      </c>
      <c r="AL552" s="41">
        <v>2</v>
      </c>
      <c r="AM552" s="41">
        <v>2</v>
      </c>
      <c r="AN552" s="41">
        <v>2</v>
      </c>
      <c r="AO552" s="41">
        <v>2</v>
      </c>
      <c r="AP552" s="41">
        <v>2</v>
      </c>
      <c r="AQ552" s="50">
        <v>1</v>
      </c>
      <c r="AR552" s="40"/>
      <c r="AS552" s="41">
        <v>4</v>
      </c>
      <c r="AT552" s="41">
        <v>2</v>
      </c>
      <c r="AU552" s="41">
        <v>2</v>
      </c>
      <c r="AV552" s="41">
        <v>2</v>
      </c>
      <c r="AW552" s="41">
        <v>2</v>
      </c>
      <c r="AX552" s="50">
        <v>2</v>
      </c>
      <c r="AY552" s="41">
        <v>3</v>
      </c>
      <c r="AZ552" s="41">
        <v>3</v>
      </c>
      <c r="BA552" s="41">
        <v>3</v>
      </c>
      <c r="BB552" s="41">
        <v>1</v>
      </c>
      <c r="BC552" s="41">
        <v>1</v>
      </c>
      <c r="BD552" s="50">
        <v>4</v>
      </c>
      <c r="BE552" s="40"/>
      <c r="BF552" s="59">
        <v>2</v>
      </c>
      <c r="BG552" s="59">
        <v>1</v>
      </c>
      <c r="BH552" s="59">
        <v>1</v>
      </c>
      <c r="BI552" s="59">
        <v>1</v>
      </c>
      <c r="BJ552" s="59">
        <v>1</v>
      </c>
      <c r="BK552" s="60">
        <v>1</v>
      </c>
      <c r="BL552" s="59">
        <v>3</v>
      </c>
      <c r="BM552" s="59">
        <v>3</v>
      </c>
      <c r="BN552" s="59">
        <v>3</v>
      </c>
      <c r="BO552" s="59">
        <v>1</v>
      </c>
      <c r="BP552" s="59">
        <v>1</v>
      </c>
      <c r="BQ552" s="60">
        <v>2</v>
      </c>
      <c r="BR552" s="40"/>
      <c r="BS552" s="51">
        <f t="shared" si="726"/>
        <v>6.6572355829241911E-5</v>
      </c>
      <c r="BT552" s="51">
        <f t="shared" si="727"/>
        <v>0.14514648607079952</v>
      </c>
      <c r="BU552" s="51">
        <f t="shared" si="728"/>
        <v>7.4996123320693019E-3</v>
      </c>
      <c r="BV552" s="51">
        <f t="shared" si="729"/>
        <v>3.5663974036626901E-4</v>
      </c>
      <c r="BW552" s="51">
        <f t="shared" si="730"/>
        <v>1.4863038938705319E-3</v>
      </c>
      <c r="BX552" s="51">
        <f t="shared" si="731"/>
        <v>0.51278789387757728</v>
      </c>
      <c r="BY552" s="51">
        <f t="shared" si="732"/>
        <v>0.14655459877209157</v>
      </c>
      <c r="BZ552" s="51">
        <f t="shared" si="733"/>
        <v>1.1676007472644781E-3</v>
      </c>
      <c r="CA552" s="51">
        <f t="shared" si="734"/>
        <v>0.2731578947368421</v>
      </c>
      <c r="CB552" s="51">
        <f t="shared" si="735"/>
        <v>0</v>
      </c>
      <c r="CC552" s="51">
        <f t="shared" si="736"/>
        <v>0</v>
      </c>
      <c r="CD552" s="51">
        <f t="shared" si="737"/>
        <v>2.3538249655690496E-2</v>
      </c>
      <c r="CE552" s="40"/>
      <c r="CF552" s="53">
        <f t="shared" si="741"/>
        <v>1.517353315352542</v>
      </c>
      <c r="CG552" s="40"/>
      <c r="CH552" s="61">
        <f t="shared" si="742"/>
        <v>6.6572355829241911E-5</v>
      </c>
      <c r="CI552" s="61">
        <f t="shared" si="743"/>
        <v>0.14514648607079952</v>
      </c>
      <c r="CJ552" s="61">
        <f t="shared" si="744"/>
        <v>7.4996123320693019E-3</v>
      </c>
      <c r="CK552" s="61">
        <f t="shared" si="745"/>
        <v>3.5663974036626901E-4</v>
      </c>
      <c r="CL552" s="61">
        <f t="shared" si="746"/>
        <v>1.4863038938705319E-3</v>
      </c>
      <c r="CM552" s="61">
        <f t="shared" si="747"/>
        <v>0.51278789387757728</v>
      </c>
      <c r="CN552" s="61">
        <f t="shared" si="748"/>
        <v>0.29310919754418313</v>
      </c>
      <c r="CO552" s="61">
        <f t="shared" si="749"/>
        <v>2.3352014945289563E-3</v>
      </c>
      <c r="CP552" s="61">
        <f t="shared" si="750"/>
        <v>0.5463157894736842</v>
      </c>
      <c r="CQ552" s="61">
        <f t="shared" si="751"/>
        <v>0</v>
      </c>
      <c r="CR552" s="61">
        <f t="shared" si="752"/>
        <v>0</v>
      </c>
      <c r="CS552" s="61">
        <f t="shared" si="753"/>
        <v>2.3538249655690496E-2</v>
      </c>
      <c r="CT552" s="40"/>
      <c r="CU552" s="54">
        <f t="shared" si="754"/>
        <v>1.0101378482832934E-4</v>
      </c>
      <c r="CV552" s="54">
        <f t="shared" si="755"/>
        <v>0.22023850185129923</v>
      </c>
      <c r="CW552" s="54">
        <f t="shared" si="756"/>
        <v>1.1379561635924164E-2</v>
      </c>
      <c r="CX552" s="54">
        <f t="shared" si="757"/>
        <v>5.4114849243122804E-4</v>
      </c>
      <c r="CY552" s="54">
        <f t="shared" si="758"/>
        <v>2.2552481409858442E-3</v>
      </c>
      <c r="CZ552" s="54">
        <f t="shared" si="759"/>
        <v>0.77808041084778934</v>
      </c>
      <c r="DA552" s="54">
        <f t="shared" si="760"/>
        <v>0.44475021265398945</v>
      </c>
      <c r="DB552" s="54">
        <f t="shared" si="761"/>
        <v>3.543325729739723E-3</v>
      </c>
      <c r="DC552" s="54">
        <f t="shared" si="762"/>
        <v>0.82895407438733615</v>
      </c>
      <c r="DD552" s="54">
        <f t="shared" si="763"/>
        <v>0</v>
      </c>
      <c r="DE552" s="54">
        <f t="shared" si="764"/>
        <v>0</v>
      </c>
      <c r="DF552" s="54">
        <f t="shared" si="765"/>
        <v>3.5715841152657801E-2</v>
      </c>
      <c r="DG552" s="40"/>
      <c r="DH552" s="80">
        <f t="shared" si="766"/>
        <v>2.3255593386769813</v>
      </c>
      <c r="DI552" s="80">
        <f t="shared" si="767"/>
        <v>0.86000815663461283</v>
      </c>
      <c r="DJ552" s="40"/>
      <c r="DK552" s="54">
        <f t="shared" si="768"/>
        <v>1.3314471165848382E-4</v>
      </c>
      <c r="DL552" s="54">
        <f t="shared" si="769"/>
        <v>0.14514648607079952</v>
      </c>
      <c r="DM552" s="54">
        <f t="shared" si="770"/>
        <v>7.4996123320693019E-3</v>
      </c>
      <c r="DN552" s="54">
        <f t="shared" si="771"/>
        <v>3.5663974036626901E-4</v>
      </c>
      <c r="DO552" s="54">
        <f t="shared" si="772"/>
        <v>1.4863038938705319E-3</v>
      </c>
      <c r="DP552" s="54">
        <f t="shared" si="773"/>
        <v>0.51278789387757728</v>
      </c>
      <c r="DQ552" s="54">
        <f t="shared" si="774"/>
        <v>0.43966379631627472</v>
      </c>
      <c r="DR552" s="54">
        <f t="shared" si="775"/>
        <v>3.5028022417934344E-3</v>
      </c>
      <c r="DS552" s="54">
        <f t="shared" si="776"/>
        <v>0.81947368421052635</v>
      </c>
      <c r="DT552" s="54">
        <f t="shared" si="777"/>
        <v>0</v>
      </c>
      <c r="DU552" s="54">
        <f t="shared" si="778"/>
        <v>0</v>
      </c>
      <c r="DV552" s="54">
        <f t="shared" si="779"/>
        <v>4.7076499311380991E-2</v>
      </c>
      <c r="DW552" s="54"/>
      <c r="DX552" s="63">
        <f t="shared" si="780"/>
        <v>1.9771268627063168</v>
      </c>
      <c r="DY552" s="40"/>
      <c r="DZ552" s="41">
        <f t="shared" si="781"/>
        <v>2.0202756965665867E-4</v>
      </c>
      <c r="EA552" s="41">
        <f t="shared" si="782"/>
        <v>0.22023850185129923</v>
      </c>
      <c r="EB552" s="41">
        <f t="shared" si="783"/>
        <v>1.1379561635924164E-2</v>
      </c>
      <c r="EC552" s="41">
        <f t="shared" si="784"/>
        <v>5.4114849243122804E-4</v>
      </c>
      <c r="ED552" s="41">
        <f t="shared" si="785"/>
        <v>2.2552481409858442E-3</v>
      </c>
      <c r="EE552" s="41">
        <f t="shared" si="786"/>
        <v>0.77808041084778934</v>
      </c>
      <c r="EF552" s="41">
        <f t="shared" si="787"/>
        <v>0.66712531898098426</v>
      </c>
      <c r="EG552" s="41">
        <f t="shared" si="788"/>
        <v>5.3149885946095843E-3</v>
      </c>
      <c r="EH552" s="41">
        <f t="shared" si="789"/>
        <v>1.2434311115810042</v>
      </c>
      <c r="EI552" s="41">
        <f t="shared" si="790"/>
        <v>0</v>
      </c>
      <c r="EJ552" s="41">
        <f t="shared" si="791"/>
        <v>0</v>
      </c>
      <c r="EK552" s="41">
        <f t="shared" si="792"/>
        <v>7.1431682305315602E-2</v>
      </c>
      <c r="EL552" s="40"/>
      <c r="EM552" s="82">
        <f t="shared" si="793"/>
        <v>3</v>
      </c>
      <c r="EN552" s="40"/>
      <c r="EO552" s="80">
        <f t="shared" si="794"/>
        <v>0.83995106019232324</v>
      </c>
      <c r="EP552" s="80">
        <f t="shared" si="795"/>
        <v>0.66915549984670952</v>
      </c>
      <c r="EQ552" s="80">
        <f t="shared" si="796"/>
        <v>-0.17079556034561372</v>
      </c>
      <c r="ER552" s="80"/>
      <c r="ES552" s="80">
        <f t="shared" si="738"/>
        <v>-9.4040312088383757</v>
      </c>
      <c r="ET552" s="80">
        <f t="shared" si="739"/>
        <v>51.381351777559892</v>
      </c>
      <c r="EU552" s="80"/>
      <c r="EV552" s="80">
        <f t="shared" si="797"/>
        <v>-0.17079556034561372</v>
      </c>
      <c r="EW552" s="80">
        <f t="shared" si="798"/>
        <v>0.83995106019232324</v>
      </c>
      <c r="EX552" s="84">
        <f t="shared" si="799"/>
        <v>1.5117630866765341</v>
      </c>
      <c r="EY552" s="85">
        <f t="shared" si="800"/>
        <v>3.0715914712351883E-2</v>
      </c>
      <c r="EZ552" s="86">
        <f>3</f>
        <v>3</v>
      </c>
      <c r="FA552" s="75"/>
      <c r="FB552" s="88"/>
      <c r="FC552" s="80">
        <f t="shared" si="801"/>
        <v>4.0000000000000001E-3</v>
      </c>
      <c r="FD552" s="80">
        <f t="shared" si="802"/>
        <v>5.851</v>
      </c>
      <c r="FE552" s="80">
        <f t="shared" si="803"/>
        <v>0.53200000000000003</v>
      </c>
      <c r="FF552" s="80">
        <f t="shared" si="804"/>
        <v>0.02</v>
      </c>
      <c r="FG552" s="80">
        <f t="shared" si="805"/>
        <v>0.121</v>
      </c>
      <c r="FH552" s="80">
        <f t="shared" si="806"/>
        <v>-9.4040312088383757</v>
      </c>
      <c r="FI552" s="80">
        <f t="shared" si="807"/>
        <v>51.381351777559892</v>
      </c>
      <c r="FJ552" s="80">
        <f t="shared" si="808"/>
        <v>14.943</v>
      </c>
      <c r="FK552" s="80">
        <f t="shared" si="809"/>
        <v>0.17499999999999999</v>
      </c>
      <c r="FL552" s="80">
        <f t="shared" si="810"/>
        <v>41.52</v>
      </c>
      <c r="FM552" s="80">
        <f t="shared" si="811"/>
        <v>0</v>
      </c>
      <c r="FN552" s="80">
        <f t="shared" si="812"/>
        <v>0</v>
      </c>
      <c r="FO552" s="80">
        <f t="shared" si="813"/>
        <v>1.88</v>
      </c>
      <c r="FP552" s="80">
        <f t="shared" si="814"/>
        <v>107.02332056872152</v>
      </c>
    </row>
    <row r="553" spans="1:172" ht="21">
      <c r="A553" s="40">
        <v>551</v>
      </c>
      <c r="B553" s="41" t="s">
        <v>73</v>
      </c>
      <c r="C553" s="251">
        <v>2E-3</v>
      </c>
      <c r="D553" s="251">
        <v>3.7240000000000002</v>
      </c>
      <c r="E553" s="251">
        <v>0.46600000000000003</v>
      </c>
      <c r="F553" s="251">
        <v>0</v>
      </c>
      <c r="G553" s="251">
        <v>5.0999999999999997E-2</v>
      </c>
      <c r="H553" s="251">
        <v>59.545233681861532</v>
      </c>
      <c r="I553" s="251">
        <v>4.2850000000000001</v>
      </c>
      <c r="J553" s="251">
        <v>0.434</v>
      </c>
      <c r="K553" s="251">
        <v>17.806000000000001</v>
      </c>
      <c r="L553" s="256">
        <v>0</v>
      </c>
      <c r="M553" s="256">
        <v>0</v>
      </c>
      <c r="N553" s="251">
        <v>11.260999999999999</v>
      </c>
      <c r="O553" s="71"/>
      <c r="P553" s="70">
        <f t="shared" si="725"/>
        <v>103.85319632097436</v>
      </c>
      <c r="Q553" s="70">
        <f t="shared" si="740"/>
        <v>97.574233681861529</v>
      </c>
      <c r="S553" s="48">
        <v>60.085000000000001</v>
      </c>
      <c r="T553" s="48">
        <v>40.311</v>
      </c>
      <c r="U553" s="48">
        <v>70.936999999999998</v>
      </c>
      <c r="V553" s="48">
        <v>56.079000000000001</v>
      </c>
      <c r="W553" s="48">
        <v>81.41</v>
      </c>
      <c r="X553" s="49">
        <v>71.849999999999994</v>
      </c>
      <c r="Y553" s="48">
        <v>101.962</v>
      </c>
      <c r="Z553" s="48">
        <v>149.88</v>
      </c>
      <c r="AA553" s="48">
        <v>152</v>
      </c>
      <c r="AB553" s="48">
        <v>61.978999999999999</v>
      </c>
      <c r="AC553" s="48">
        <v>94.203000000000003</v>
      </c>
      <c r="AD553" s="49">
        <v>79.87</v>
      </c>
      <c r="AE553" s="40"/>
      <c r="AF553" s="41">
        <v>1</v>
      </c>
      <c r="AG553" s="41">
        <v>1</v>
      </c>
      <c r="AH553" s="41">
        <v>1</v>
      </c>
      <c r="AI553" s="41">
        <v>1</v>
      </c>
      <c r="AJ553" s="41">
        <v>1</v>
      </c>
      <c r="AK553" s="50">
        <v>1</v>
      </c>
      <c r="AL553" s="41">
        <v>2</v>
      </c>
      <c r="AM553" s="41">
        <v>2</v>
      </c>
      <c r="AN553" s="41">
        <v>2</v>
      </c>
      <c r="AO553" s="41">
        <v>2</v>
      </c>
      <c r="AP553" s="41">
        <v>2</v>
      </c>
      <c r="AQ553" s="50">
        <v>1</v>
      </c>
      <c r="AR553" s="40"/>
      <c r="AS553" s="41">
        <v>4</v>
      </c>
      <c r="AT553" s="41">
        <v>2</v>
      </c>
      <c r="AU553" s="41">
        <v>2</v>
      </c>
      <c r="AV553" s="41">
        <v>2</v>
      </c>
      <c r="AW553" s="41">
        <v>2</v>
      </c>
      <c r="AX553" s="50">
        <v>2</v>
      </c>
      <c r="AY553" s="41">
        <v>3</v>
      </c>
      <c r="AZ553" s="41">
        <v>3</v>
      </c>
      <c r="BA553" s="41">
        <v>3</v>
      </c>
      <c r="BB553" s="41">
        <v>1</v>
      </c>
      <c r="BC553" s="41">
        <v>1</v>
      </c>
      <c r="BD553" s="50">
        <v>4</v>
      </c>
      <c r="BE553" s="40"/>
      <c r="BF553" s="59">
        <v>2</v>
      </c>
      <c r="BG553" s="59">
        <v>1</v>
      </c>
      <c r="BH553" s="59">
        <v>1</v>
      </c>
      <c r="BI553" s="59">
        <v>1</v>
      </c>
      <c r="BJ553" s="59">
        <v>1</v>
      </c>
      <c r="BK553" s="60">
        <v>1</v>
      </c>
      <c r="BL553" s="59">
        <v>3</v>
      </c>
      <c r="BM553" s="59">
        <v>3</v>
      </c>
      <c r="BN553" s="59">
        <v>3</v>
      </c>
      <c r="BO553" s="59">
        <v>1</v>
      </c>
      <c r="BP553" s="59">
        <v>1</v>
      </c>
      <c r="BQ553" s="60">
        <v>2</v>
      </c>
      <c r="BR553" s="40"/>
      <c r="BS553" s="51">
        <f t="shared" si="726"/>
        <v>3.3286177914620956E-5</v>
      </c>
      <c r="BT553" s="51">
        <f t="shared" si="727"/>
        <v>9.2381732033440009E-2</v>
      </c>
      <c r="BU553" s="51">
        <f t="shared" si="728"/>
        <v>6.5692092983915314E-3</v>
      </c>
      <c r="BV553" s="51">
        <f t="shared" si="729"/>
        <v>0</v>
      </c>
      <c r="BW553" s="51">
        <f t="shared" si="730"/>
        <v>6.2645866601154646E-4</v>
      </c>
      <c r="BX553" s="51">
        <f t="shared" si="731"/>
        <v>0.82874368381157326</v>
      </c>
      <c r="BY553" s="51">
        <f t="shared" si="732"/>
        <v>4.2025460465663682E-2</v>
      </c>
      <c r="BZ553" s="51">
        <f t="shared" si="733"/>
        <v>2.8956498532159061E-3</v>
      </c>
      <c r="CA553" s="51">
        <f t="shared" si="734"/>
        <v>0.11714473684210527</v>
      </c>
      <c r="CB553" s="51">
        <f t="shared" si="735"/>
        <v>0</v>
      </c>
      <c r="CC553" s="51">
        <f t="shared" si="736"/>
        <v>0</v>
      </c>
      <c r="CD553" s="51">
        <f t="shared" si="737"/>
        <v>0.14099161136847374</v>
      </c>
      <c r="CE553" s="40"/>
      <c r="CF553" s="53">
        <f t="shared" si="741"/>
        <v>1.7682752808277269</v>
      </c>
      <c r="CG553" s="40"/>
      <c r="CH553" s="61">
        <f t="shared" si="742"/>
        <v>3.3286177914620956E-5</v>
      </c>
      <c r="CI553" s="61">
        <f t="shared" si="743"/>
        <v>9.2381732033440009E-2</v>
      </c>
      <c r="CJ553" s="61">
        <f t="shared" si="744"/>
        <v>6.5692092983915314E-3</v>
      </c>
      <c r="CK553" s="61">
        <f t="shared" si="745"/>
        <v>0</v>
      </c>
      <c r="CL553" s="61">
        <f t="shared" si="746"/>
        <v>6.2645866601154646E-4</v>
      </c>
      <c r="CM553" s="61">
        <f t="shared" si="747"/>
        <v>0.82874368381157326</v>
      </c>
      <c r="CN553" s="61">
        <f t="shared" si="748"/>
        <v>8.4050920931327364E-2</v>
      </c>
      <c r="CO553" s="61">
        <f t="shared" si="749"/>
        <v>5.7912997064318121E-3</v>
      </c>
      <c r="CP553" s="61">
        <f t="shared" si="750"/>
        <v>0.23428947368421055</v>
      </c>
      <c r="CQ553" s="61">
        <f t="shared" si="751"/>
        <v>0</v>
      </c>
      <c r="CR553" s="61">
        <f t="shared" si="752"/>
        <v>0</v>
      </c>
      <c r="CS553" s="61">
        <f t="shared" si="753"/>
        <v>0.14099161136847374</v>
      </c>
      <c r="CT553" s="40"/>
      <c r="CU553" s="54">
        <f t="shared" si="754"/>
        <v>5.8859125599658048E-5</v>
      </c>
      <c r="CV553" s="54">
        <f t="shared" si="755"/>
        <v>0.16335633315478296</v>
      </c>
      <c r="CW553" s="54">
        <f t="shared" si="756"/>
        <v>1.1616170416929399E-2</v>
      </c>
      <c r="CX553" s="54">
        <f t="shared" si="757"/>
        <v>0</v>
      </c>
      <c r="CY553" s="54">
        <f t="shared" si="758"/>
        <v>1.1077513735685304E-3</v>
      </c>
      <c r="CZ553" s="54">
        <f t="shared" si="759"/>
        <v>1.4654469702261146</v>
      </c>
      <c r="DA553" s="54">
        <f t="shared" si="760"/>
        <v>0.14862516581367197</v>
      </c>
      <c r="DB553" s="54">
        <f t="shared" si="761"/>
        <v>1.0240612114748245E-2</v>
      </c>
      <c r="DC553" s="54">
        <f t="shared" si="762"/>
        <v>0.41428828487392771</v>
      </c>
      <c r="DD553" s="54">
        <f t="shared" si="763"/>
        <v>0</v>
      </c>
      <c r="DE553" s="54">
        <f t="shared" si="764"/>
        <v>0</v>
      </c>
      <c r="DF553" s="54">
        <f t="shared" si="765"/>
        <v>0.24931198118694164</v>
      </c>
      <c r="DG553" s="40"/>
      <c r="DH553" s="80">
        <f t="shared" si="766"/>
        <v>2.4640521282862844</v>
      </c>
      <c r="DI553" s="80">
        <f t="shared" si="767"/>
        <v>0.81167114000586238</v>
      </c>
      <c r="DJ553" s="40"/>
      <c r="DK553" s="54">
        <f t="shared" si="768"/>
        <v>6.6572355829241911E-5</v>
      </c>
      <c r="DL553" s="54">
        <f t="shared" si="769"/>
        <v>9.2381732033440009E-2</v>
      </c>
      <c r="DM553" s="54">
        <f t="shared" si="770"/>
        <v>6.5692092983915314E-3</v>
      </c>
      <c r="DN553" s="54">
        <f t="shared" si="771"/>
        <v>0</v>
      </c>
      <c r="DO553" s="54">
        <f t="shared" si="772"/>
        <v>6.2645866601154646E-4</v>
      </c>
      <c r="DP553" s="54">
        <f t="shared" si="773"/>
        <v>0.82874368381157326</v>
      </c>
      <c r="DQ553" s="54">
        <f t="shared" si="774"/>
        <v>0.12607638139699104</v>
      </c>
      <c r="DR553" s="54">
        <f t="shared" si="775"/>
        <v>8.6869495596477182E-3</v>
      </c>
      <c r="DS553" s="54">
        <f t="shared" si="776"/>
        <v>0.35143421052631585</v>
      </c>
      <c r="DT553" s="54">
        <f t="shared" si="777"/>
        <v>0</v>
      </c>
      <c r="DU553" s="54">
        <f t="shared" si="778"/>
        <v>0</v>
      </c>
      <c r="DV553" s="54">
        <f t="shared" si="779"/>
        <v>0.28198322273694748</v>
      </c>
      <c r="DW553" s="54"/>
      <c r="DX553" s="63">
        <f t="shared" si="780"/>
        <v>1.6965684203851477</v>
      </c>
      <c r="DY553" s="40"/>
      <c r="DZ553" s="41">
        <f t="shared" si="781"/>
        <v>1.177182511993161E-4</v>
      </c>
      <c r="EA553" s="41">
        <f t="shared" si="782"/>
        <v>0.16335633315478296</v>
      </c>
      <c r="EB553" s="41">
        <f t="shared" si="783"/>
        <v>1.1616170416929399E-2</v>
      </c>
      <c r="EC553" s="41">
        <f t="shared" si="784"/>
        <v>0</v>
      </c>
      <c r="ED553" s="41">
        <f t="shared" si="785"/>
        <v>1.1077513735685304E-3</v>
      </c>
      <c r="EE553" s="41">
        <f t="shared" si="786"/>
        <v>1.4654469702261146</v>
      </c>
      <c r="EF553" s="41">
        <f t="shared" si="787"/>
        <v>0.22293774872050792</v>
      </c>
      <c r="EG553" s="41">
        <f t="shared" si="788"/>
        <v>1.5360918172122368E-2</v>
      </c>
      <c r="EH553" s="41">
        <f t="shared" si="789"/>
        <v>0.62143242731089166</v>
      </c>
      <c r="EI553" s="41">
        <f t="shared" si="790"/>
        <v>0</v>
      </c>
      <c r="EJ553" s="41">
        <f t="shared" si="791"/>
        <v>0</v>
      </c>
      <c r="EK553" s="41">
        <f t="shared" si="792"/>
        <v>0.49862396237388329</v>
      </c>
      <c r="EL553" s="40"/>
      <c r="EM553" s="82">
        <f t="shared" si="793"/>
        <v>3</v>
      </c>
      <c r="EN553" s="40"/>
      <c r="EO553" s="80">
        <f t="shared" si="794"/>
        <v>1.1299731599648251</v>
      </c>
      <c r="EP553" s="80">
        <f t="shared" si="795"/>
        <v>1.1894610129415675</v>
      </c>
      <c r="EQ553" s="80">
        <f t="shared" si="796"/>
        <v>5.9487852976742417E-2</v>
      </c>
      <c r="ER553" s="80"/>
      <c r="ES553" s="80">
        <f t="shared" si="738"/>
        <v>2.9780026988630368</v>
      </c>
      <c r="ET553" s="80">
        <f t="shared" si="739"/>
        <v>62.846193622111329</v>
      </c>
      <c r="EU553" s="80"/>
      <c r="EV553" s="80">
        <f t="shared" si="797"/>
        <v>5.9487852976742417E-2</v>
      </c>
      <c r="EW553" s="80">
        <f t="shared" si="798"/>
        <v>1.1299731599648251</v>
      </c>
      <c r="EX553" s="84">
        <f t="shared" si="799"/>
        <v>0.74929317687322849</v>
      </c>
      <c r="EY553" s="85">
        <f t="shared" si="800"/>
        <v>0.20235933998712505</v>
      </c>
      <c r="EZ553" s="86">
        <f>3</f>
        <v>3</v>
      </c>
      <c r="FA553" s="75"/>
      <c r="FB553" s="88"/>
      <c r="FC553" s="80">
        <f t="shared" si="801"/>
        <v>2E-3</v>
      </c>
      <c r="FD553" s="80">
        <f t="shared" si="802"/>
        <v>3.7240000000000002</v>
      </c>
      <c r="FE553" s="80">
        <f t="shared" si="803"/>
        <v>0.46600000000000003</v>
      </c>
      <c r="FF553" s="80">
        <f t="shared" si="804"/>
        <v>0</v>
      </c>
      <c r="FG553" s="80">
        <f t="shared" si="805"/>
        <v>5.0999999999999997E-2</v>
      </c>
      <c r="FH553" s="80">
        <f t="shared" si="806"/>
        <v>2.9780026988630368</v>
      </c>
      <c r="FI553" s="80">
        <f t="shared" si="807"/>
        <v>62.846193622111329</v>
      </c>
      <c r="FJ553" s="80">
        <f t="shared" si="808"/>
        <v>4.2850000000000001</v>
      </c>
      <c r="FK553" s="80">
        <f t="shared" si="809"/>
        <v>0.434</v>
      </c>
      <c r="FL553" s="80">
        <f t="shared" si="810"/>
        <v>17.806000000000001</v>
      </c>
      <c r="FM553" s="80">
        <f t="shared" si="811"/>
        <v>0</v>
      </c>
      <c r="FN553" s="80">
        <f t="shared" si="812"/>
        <v>0</v>
      </c>
      <c r="FO553" s="80">
        <f t="shared" si="813"/>
        <v>11.260999999999999</v>
      </c>
      <c r="FP553" s="80">
        <f t="shared" si="814"/>
        <v>103.85319632097436</v>
      </c>
    </row>
    <row r="554" spans="1:172" ht="21.75" thickBot="1">
      <c r="A554" s="40">
        <v>552</v>
      </c>
      <c r="B554" s="41" t="s">
        <v>73</v>
      </c>
      <c r="C554" s="255">
        <v>0.03</v>
      </c>
      <c r="D554" s="255">
        <v>3.762</v>
      </c>
      <c r="E554" s="255">
        <v>0.47099999999999997</v>
      </c>
      <c r="F554" s="255">
        <v>3.0000000000000001E-3</v>
      </c>
      <c r="G554" s="255">
        <v>3.1E-2</v>
      </c>
      <c r="H554" s="255">
        <v>60.136411899148769</v>
      </c>
      <c r="I554" s="255">
        <v>4.4459999999999997</v>
      </c>
      <c r="J554" s="255">
        <v>0.435</v>
      </c>
      <c r="K554" s="255">
        <v>18.254999999999999</v>
      </c>
      <c r="L554" s="258">
        <v>0</v>
      </c>
      <c r="M554" s="258">
        <v>0</v>
      </c>
      <c r="N554" s="255">
        <v>10.627000000000001</v>
      </c>
      <c r="O554" s="71"/>
      <c r="P554" s="70">
        <f t="shared" si="725"/>
        <v>104.60713389546495</v>
      </c>
      <c r="Q554" s="70">
        <f t="shared" si="740"/>
        <v>98.196411899148757</v>
      </c>
      <c r="S554" s="48">
        <v>60.085000000000001</v>
      </c>
      <c r="T554" s="48">
        <v>40.311</v>
      </c>
      <c r="U554" s="48">
        <v>70.936999999999998</v>
      </c>
      <c r="V554" s="48">
        <v>56.079000000000001</v>
      </c>
      <c r="W554" s="48">
        <v>81.41</v>
      </c>
      <c r="X554" s="49">
        <v>71.849999999999994</v>
      </c>
      <c r="Y554" s="48">
        <v>101.962</v>
      </c>
      <c r="Z554" s="48">
        <v>149.88</v>
      </c>
      <c r="AA554" s="48">
        <v>152</v>
      </c>
      <c r="AB554" s="48">
        <v>61.978999999999999</v>
      </c>
      <c r="AC554" s="48">
        <v>94.203000000000003</v>
      </c>
      <c r="AD554" s="49">
        <v>79.87</v>
      </c>
      <c r="AE554" s="40"/>
      <c r="AF554" s="41">
        <v>1</v>
      </c>
      <c r="AG554" s="41">
        <v>1</v>
      </c>
      <c r="AH554" s="41">
        <v>1</v>
      </c>
      <c r="AI554" s="41">
        <v>1</v>
      </c>
      <c r="AJ554" s="41">
        <v>1</v>
      </c>
      <c r="AK554" s="50">
        <v>1</v>
      </c>
      <c r="AL554" s="41">
        <v>2</v>
      </c>
      <c r="AM554" s="41">
        <v>2</v>
      </c>
      <c r="AN554" s="41">
        <v>2</v>
      </c>
      <c r="AO554" s="41">
        <v>2</v>
      </c>
      <c r="AP554" s="41">
        <v>2</v>
      </c>
      <c r="AQ554" s="50">
        <v>1</v>
      </c>
      <c r="AR554" s="40"/>
      <c r="AS554" s="41">
        <v>4</v>
      </c>
      <c r="AT554" s="41">
        <v>2</v>
      </c>
      <c r="AU554" s="41">
        <v>2</v>
      </c>
      <c r="AV554" s="41">
        <v>2</v>
      </c>
      <c r="AW554" s="41">
        <v>2</v>
      </c>
      <c r="AX554" s="50">
        <v>2</v>
      </c>
      <c r="AY554" s="41">
        <v>3</v>
      </c>
      <c r="AZ554" s="41">
        <v>3</v>
      </c>
      <c r="BA554" s="41">
        <v>3</v>
      </c>
      <c r="BB554" s="41">
        <v>1</v>
      </c>
      <c r="BC554" s="41">
        <v>1</v>
      </c>
      <c r="BD554" s="50">
        <v>4</v>
      </c>
      <c r="BE554" s="40"/>
      <c r="BF554" s="59">
        <v>2</v>
      </c>
      <c r="BG554" s="59">
        <v>1</v>
      </c>
      <c r="BH554" s="59">
        <v>1</v>
      </c>
      <c r="BI554" s="59">
        <v>1</v>
      </c>
      <c r="BJ554" s="59">
        <v>1</v>
      </c>
      <c r="BK554" s="60">
        <v>1</v>
      </c>
      <c r="BL554" s="59">
        <v>3</v>
      </c>
      <c r="BM554" s="59">
        <v>3</v>
      </c>
      <c r="BN554" s="59">
        <v>3</v>
      </c>
      <c r="BO554" s="59">
        <v>1</v>
      </c>
      <c r="BP554" s="59">
        <v>1</v>
      </c>
      <c r="BQ554" s="60">
        <v>2</v>
      </c>
      <c r="BR554" s="40"/>
      <c r="BS554" s="51">
        <f t="shared" si="726"/>
        <v>4.9929266871931433E-4</v>
      </c>
      <c r="BT554" s="51">
        <f t="shared" si="727"/>
        <v>9.3324402768475104E-2</v>
      </c>
      <c r="BU554" s="51">
        <f t="shared" si="728"/>
        <v>6.6396943767004528E-3</v>
      </c>
      <c r="BV554" s="51">
        <f t="shared" si="729"/>
        <v>5.349596105494035E-5</v>
      </c>
      <c r="BW554" s="51">
        <f t="shared" si="730"/>
        <v>3.8078860090897927E-4</v>
      </c>
      <c r="BX554" s="51">
        <f t="shared" si="731"/>
        <v>0.83697163394779084</v>
      </c>
      <c r="BY554" s="51">
        <f t="shared" si="732"/>
        <v>4.3604480100429568E-2</v>
      </c>
      <c r="BZ554" s="51">
        <f t="shared" si="733"/>
        <v>2.9023218574859887E-3</v>
      </c>
      <c r="CA554" s="51">
        <f t="shared" si="734"/>
        <v>0.12009868421052632</v>
      </c>
      <c r="CB554" s="51">
        <f t="shared" si="735"/>
        <v>0</v>
      </c>
      <c r="CC554" s="51">
        <f t="shared" si="736"/>
        <v>0</v>
      </c>
      <c r="CD554" s="51">
        <f t="shared" si="737"/>
        <v>0.13305371228245899</v>
      </c>
      <c r="CE554" s="40"/>
      <c r="CF554" s="53">
        <f t="shared" si="741"/>
        <v>1.7602612392262276</v>
      </c>
      <c r="CG554" s="40"/>
      <c r="CH554" s="61">
        <f t="shared" si="742"/>
        <v>4.9929266871931433E-4</v>
      </c>
      <c r="CI554" s="61">
        <f t="shared" si="743"/>
        <v>9.3324402768475104E-2</v>
      </c>
      <c r="CJ554" s="61">
        <f t="shared" si="744"/>
        <v>6.6396943767004528E-3</v>
      </c>
      <c r="CK554" s="61">
        <f t="shared" si="745"/>
        <v>5.349596105494035E-5</v>
      </c>
      <c r="CL554" s="61">
        <f t="shared" si="746"/>
        <v>3.8078860090897927E-4</v>
      </c>
      <c r="CM554" s="61">
        <f t="shared" si="747"/>
        <v>0.83697163394779084</v>
      </c>
      <c r="CN554" s="61">
        <f t="shared" si="748"/>
        <v>8.7208960200859137E-2</v>
      </c>
      <c r="CO554" s="61">
        <f t="shared" si="749"/>
        <v>5.8046437149719774E-3</v>
      </c>
      <c r="CP554" s="61">
        <f t="shared" si="750"/>
        <v>0.24019736842105263</v>
      </c>
      <c r="CQ554" s="61">
        <f t="shared" si="751"/>
        <v>0</v>
      </c>
      <c r="CR554" s="61">
        <f t="shared" si="752"/>
        <v>0</v>
      </c>
      <c r="CS554" s="61">
        <f t="shared" si="753"/>
        <v>0.13305371228245899</v>
      </c>
      <c r="CT554" s="40"/>
      <c r="CU554" s="54">
        <f t="shared" si="754"/>
        <v>8.7888553177643055E-4</v>
      </c>
      <c r="CV554" s="54">
        <f t="shared" si="755"/>
        <v>0.16427532886728358</v>
      </c>
      <c r="CW554" s="54">
        <f t="shared" si="756"/>
        <v>1.1687596651614153E-2</v>
      </c>
      <c r="CX554" s="54">
        <f t="shared" si="757"/>
        <v>9.4166866700167316E-5</v>
      </c>
      <c r="CY554" s="54">
        <f t="shared" si="758"/>
        <v>6.7028741451926124E-4</v>
      </c>
      <c r="CZ554" s="54">
        <f t="shared" si="759"/>
        <v>1.4732887255701388</v>
      </c>
      <c r="DA554" s="54">
        <f t="shared" si="760"/>
        <v>0.15351055235479508</v>
      </c>
      <c r="DB554" s="54">
        <f t="shared" si="761"/>
        <v>1.0217689338983307E-2</v>
      </c>
      <c r="DC554" s="54">
        <f t="shared" si="762"/>
        <v>0.42281011739572083</v>
      </c>
      <c r="DD554" s="54">
        <f t="shared" si="763"/>
        <v>0</v>
      </c>
      <c r="DE554" s="54">
        <f t="shared" si="764"/>
        <v>0</v>
      </c>
      <c r="DF554" s="54">
        <f t="shared" si="765"/>
        <v>0.23420929246597119</v>
      </c>
      <c r="DG554" s="40"/>
      <c r="DH554" s="80">
        <f t="shared" si="766"/>
        <v>2.4716426424575029</v>
      </c>
      <c r="DI554" s="80">
        <f t="shared" si="767"/>
        <v>0.80917846522159109</v>
      </c>
      <c r="DJ554" s="40"/>
      <c r="DK554" s="54">
        <f t="shared" si="768"/>
        <v>9.9858533743862866E-4</v>
      </c>
      <c r="DL554" s="54">
        <f t="shared" si="769"/>
        <v>9.3324402768475104E-2</v>
      </c>
      <c r="DM554" s="54">
        <f t="shared" si="770"/>
        <v>6.6396943767004528E-3</v>
      </c>
      <c r="DN554" s="54">
        <f t="shared" si="771"/>
        <v>5.349596105494035E-5</v>
      </c>
      <c r="DO554" s="54">
        <f t="shared" si="772"/>
        <v>3.8078860090897927E-4</v>
      </c>
      <c r="DP554" s="54">
        <f t="shared" si="773"/>
        <v>0.83697163394779084</v>
      </c>
      <c r="DQ554" s="54">
        <f t="shared" si="774"/>
        <v>0.13081344030128872</v>
      </c>
      <c r="DR554" s="54">
        <f t="shared" si="775"/>
        <v>8.706965572457967E-3</v>
      </c>
      <c r="DS554" s="54">
        <f t="shared" si="776"/>
        <v>0.36029605263157893</v>
      </c>
      <c r="DT554" s="54">
        <f t="shared" si="777"/>
        <v>0</v>
      </c>
      <c r="DU554" s="54">
        <f t="shared" si="778"/>
        <v>0</v>
      </c>
      <c r="DV554" s="54">
        <f t="shared" si="779"/>
        <v>0.26610742456491798</v>
      </c>
      <c r="DW554" s="54"/>
      <c r="DX554" s="63">
        <f t="shared" si="780"/>
        <v>1.7042924840626126</v>
      </c>
      <c r="DY554" s="40"/>
      <c r="DZ554" s="41">
        <f t="shared" si="781"/>
        <v>1.7577710635528611E-3</v>
      </c>
      <c r="EA554" s="41">
        <f t="shared" si="782"/>
        <v>0.16427532886728358</v>
      </c>
      <c r="EB554" s="41">
        <f t="shared" si="783"/>
        <v>1.1687596651614153E-2</v>
      </c>
      <c r="EC554" s="41">
        <f t="shared" si="784"/>
        <v>9.4166866700167316E-5</v>
      </c>
      <c r="ED554" s="41">
        <f t="shared" si="785"/>
        <v>6.7028741451926124E-4</v>
      </c>
      <c r="EE554" s="41">
        <f t="shared" si="786"/>
        <v>1.4732887255701388</v>
      </c>
      <c r="EF554" s="41">
        <f t="shared" si="787"/>
        <v>0.23026582853219263</v>
      </c>
      <c r="EG554" s="41">
        <f t="shared" si="788"/>
        <v>1.5326534008474961E-2</v>
      </c>
      <c r="EH554" s="41">
        <f t="shared" si="789"/>
        <v>0.63421517609358125</v>
      </c>
      <c r="EI554" s="41">
        <f t="shared" si="790"/>
        <v>0</v>
      </c>
      <c r="EJ554" s="41">
        <f t="shared" si="791"/>
        <v>0</v>
      </c>
      <c r="EK554" s="41">
        <f t="shared" si="792"/>
        <v>0.46841858493194238</v>
      </c>
      <c r="EL554" s="40"/>
      <c r="EM554" s="82">
        <f t="shared" si="793"/>
        <v>2.9999999999999996</v>
      </c>
      <c r="EN554" s="40"/>
      <c r="EO554" s="80">
        <f t="shared" si="794"/>
        <v>1.1449292086704537</v>
      </c>
      <c r="EP554" s="80">
        <f t="shared" si="795"/>
        <v>1.1921535097851188</v>
      </c>
      <c r="EQ554" s="80">
        <f t="shared" si="796"/>
        <v>4.7224301114665135E-2</v>
      </c>
      <c r="ER554" s="80"/>
      <c r="ES554" s="80">
        <f t="shared" si="738"/>
        <v>2.3821596800841647</v>
      </c>
      <c r="ET554" s="80">
        <f t="shared" si="739"/>
        <v>64.164974215380781</v>
      </c>
      <c r="EU554" s="80"/>
      <c r="EV554" s="80">
        <f t="shared" si="797"/>
        <v>4.7224301114665135E-2</v>
      </c>
      <c r="EW554" s="80">
        <f t="shared" si="798"/>
        <v>1.1449292086704537</v>
      </c>
      <c r="EX554" s="84">
        <f t="shared" si="799"/>
        <v>0.76414462442139275</v>
      </c>
      <c r="EY554" s="85">
        <f t="shared" si="800"/>
        <v>0.18951711581824932</v>
      </c>
      <c r="EZ554" s="86">
        <f>3</f>
        <v>3</v>
      </c>
      <c r="FA554" s="75"/>
      <c r="FB554" s="88"/>
      <c r="FC554" s="80">
        <f t="shared" si="801"/>
        <v>0.03</v>
      </c>
      <c r="FD554" s="80">
        <f t="shared" si="802"/>
        <v>3.762</v>
      </c>
      <c r="FE554" s="80">
        <f t="shared" si="803"/>
        <v>0.47099999999999997</v>
      </c>
      <c r="FF554" s="80">
        <f t="shared" si="804"/>
        <v>3.0000000000000001E-3</v>
      </c>
      <c r="FG554" s="80">
        <f t="shared" si="805"/>
        <v>3.1E-2</v>
      </c>
      <c r="FH554" s="80">
        <f t="shared" si="806"/>
        <v>2.3821596800841647</v>
      </c>
      <c r="FI554" s="80">
        <f t="shared" si="807"/>
        <v>64.164974215380781</v>
      </c>
      <c r="FJ554" s="80">
        <f t="shared" si="808"/>
        <v>4.4459999999999997</v>
      </c>
      <c r="FK554" s="80">
        <f t="shared" si="809"/>
        <v>0.435</v>
      </c>
      <c r="FL554" s="80">
        <f t="shared" si="810"/>
        <v>18.254999999999999</v>
      </c>
      <c r="FM554" s="80">
        <f t="shared" si="811"/>
        <v>0</v>
      </c>
      <c r="FN554" s="80">
        <f t="shared" si="812"/>
        <v>0</v>
      </c>
      <c r="FO554" s="80">
        <f t="shared" si="813"/>
        <v>10.627000000000001</v>
      </c>
      <c r="FP554" s="80">
        <f t="shared" si="814"/>
        <v>104.60713389546495</v>
      </c>
    </row>
    <row r="555" spans="1:172" ht="21.75" thickTop="1">
      <c r="A555" s="40">
        <v>553</v>
      </c>
      <c r="B555" s="41" t="s">
        <v>73</v>
      </c>
      <c r="C555" s="265">
        <v>6.0000000000000001E-3</v>
      </c>
      <c r="D555" s="265">
        <v>4.1500000000000004</v>
      </c>
      <c r="E555" s="265">
        <v>0.31900000000000001</v>
      </c>
      <c r="F555" s="265">
        <v>2.8000000000000001E-2</v>
      </c>
      <c r="G555" s="265"/>
      <c r="H555" s="265">
        <v>20.007000000000001</v>
      </c>
      <c r="I555" s="265">
        <v>14.148</v>
      </c>
      <c r="J555" s="265"/>
      <c r="K555" s="265">
        <v>56.723999999999997</v>
      </c>
      <c r="L555" s="273">
        <v>0</v>
      </c>
      <c r="M555" s="273">
        <v>0</v>
      </c>
      <c r="N555" s="265">
        <v>5.8000000000000003E-2</v>
      </c>
      <c r="O555" s="71"/>
      <c r="P555" s="70">
        <f t="shared" si="725"/>
        <v>98.515094674991843</v>
      </c>
      <c r="Q555" s="70">
        <f t="shared" si="740"/>
        <v>95.440000000000012</v>
      </c>
      <c r="S555" s="48">
        <v>60.085000000000001</v>
      </c>
      <c r="T555" s="48">
        <v>40.311</v>
      </c>
      <c r="U555" s="48">
        <v>70.936999999999998</v>
      </c>
      <c r="V555" s="48">
        <v>56.079000000000001</v>
      </c>
      <c r="W555" s="48">
        <v>81.41</v>
      </c>
      <c r="X555" s="49">
        <v>71.849999999999994</v>
      </c>
      <c r="Y555" s="48">
        <v>101.962</v>
      </c>
      <c r="Z555" s="48">
        <v>149.88</v>
      </c>
      <c r="AA555" s="48">
        <v>152</v>
      </c>
      <c r="AB555" s="48">
        <v>61.978999999999999</v>
      </c>
      <c r="AC555" s="48">
        <v>94.203000000000003</v>
      </c>
      <c r="AD555" s="49">
        <v>79.87</v>
      </c>
      <c r="AE555" s="40"/>
      <c r="AF555" s="41">
        <v>1</v>
      </c>
      <c r="AG555" s="41">
        <v>1</v>
      </c>
      <c r="AH555" s="41">
        <v>1</v>
      </c>
      <c r="AI555" s="41">
        <v>1</v>
      </c>
      <c r="AJ555" s="41">
        <v>1</v>
      </c>
      <c r="AK555" s="50">
        <v>1</v>
      </c>
      <c r="AL555" s="41">
        <v>2</v>
      </c>
      <c r="AM555" s="41">
        <v>2</v>
      </c>
      <c r="AN555" s="41">
        <v>2</v>
      </c>
      <c r="AO555" s="41">
        <v>2</v>
      </c>
      <c r="AP555" s="41">
        <v>2</v>
      </c>
      <c r="AQ555" s="50">
        <v>1</v>
      </c>
      <c r="AR555" s="40"/>
      <c r="AS555" s="41">
        <v>4</v>
      </c>
      <c r="AT555" s="41">
        <v>2</v>
      </c>
      <c r="AU555" s="41">
        <v>2</v>
      </c>
      <c r="AV555" s="41">
        <v>2</v>
      </c>
      <c r="AW555" s="41">
        <v>2</v>
      </c>
      <c r="AX555" s="50">
        <v>2</v>
      </c>
      <c r="AY555" s="41">
        <v>3</v>
      </c>
      <c r="AZ555" s="41">
        <v>3</v>
      </c>
      <c r="BA555" s="41">
        <v>3</v>
      </c>
      <c r="BB555" s="41">
        <v>1</v>
      </c>
      <c r="BC555" s="41">
        <v>1</v>
      </c>
      <c r="BD555" s="50">
        <v>4</v>
      </c>
      <c r="BE555" s="40"/>
      <c r="BF555" s="59">
        <v>2</v>
      </c>
      <c r="BG555" s="59">
        <v>1</v>
      </c>
      <c r="BH555" s="59">
        <v>1</v>
      </c>
      <c r="BI555" s="59">
        <v>1</v>
      </c>
      <c r="BJ555" s="59">
        <v>1</v>
      </c>
      <c r="BK555" s="60">
        <v>1</v>
      </c>
      <c r="BL555" s="59">
        <v>3</v>
      </c>
      <c r="BM555" s="59">
        <v>3</v>
      </c>
      <c r="BN555" s="59">
        <v>3</v>
      </c>
      <c r="BO555" s="59">
        <v>1</v>
      </c>
      <c r="BP555" s="59">
        <v>1</v>
      </c>
      <c r="BQ555" s="60">
        <v>2</v>
      </c>
      <c r="BR555" s="40"/>
      <c r="BS555" s="51">
        <f t="shared" si="726"/>
        <v>9.985853374386286E-5</v>
      </c>
      <c r="BT555" s="51">
        <f t="shared" si="727"/>
        <v>0.10294956711567563</v>
      </c>
      <c r="BU555" s="51">
        <f t="shared" si="728"/>
        <v>4.496947996109224E-3</v>
      </c>
      <c r="BV555" s="51">
        <f t="shared" si="729"/>
        <v>4.9929563651277659E-4</v>
      </c>
      <c r="BW555" s="51">
        <f t="shared" si="730"/>
        <v>0</v>
      </c>
      <c r="BX555" s="51">
        <f t="shared" si="731"/>
        <v>0.27845511482254703</v>
      </c>
      <c r="BY555" s="51">
        <f t="shared" si="732"/>
        <v>0.13875757635197425</v>
      </c>
      <c r="BZ555" s="51">
        <f t="shared" si="733"/>
        <v>0</v>
      </c>
      <c r="CA555" s="51">
        <f t="shared" si="734"/>
        <v>0.37318421052631578</v>
      </c>
      <c r="CB555" s="51">
        <f t="shared" si="735"/>
        <v>0</v>
      </c>
      <c r="CC555" s="51">
        <f t="shared" si="736"/>
        <v>0</v>
      </c>
      <c r="CD555" s="51">
        <f t="shared" si="737"/>
        <v>7.2618004256917495E-4</v>
      </c>
      <c r="CE555" s="40"/>
      <c r="CF555" s="53">
        <f t="shared" si="741"/>
        <v>1.5593501424711542</v>
      </c>
      <c r="CG555" s="40"/>
      <c r="CH555" s="61">
        <f t="shared" si="742"/>
        <v>9.985853374386286E-5</v>
      </c>
      <c r="CI555" s="61">
        <f t="shared" si="743"/>
        <v>0.10294956711567563</v>
      </c>
      <c r="CJ555" s="61">
        <f t="shared" si="744"/>
        <v>4.496947996109224E-3</v>
      </c>
      <c r="CK555" s="61">
        <f t="shared" si="745"/>
        <v>4.9929563651277659E-4</v>
      </c>
      <c r="CL555" s="61">
        <f t="shared" si="746"/>
        <v>0</v>
      </c>
      <c r="CM555" s="61">
        <f t="shared" si="747"/>
        <v>0.27845511482254703</v>
      </c>
      <c r="CN555" s="61">
        <f t="shared" si="748"/>
        <v>0.2775151527039485</v>
      </c>
      <c r="CO555" s="61">
        <f t="shared" si="749"/>
        <v>0</v>
      </c>
      <c r="CP555" s="61">
        <f t="shared" si="750"/>
        <v>0.74636842105263157</v>
      </c>
      <c r="CQ555" s="61">
        <f t="shared" si="751"/>
        <v>0</v>
      </c>
      <c r="CR555" s="61">
        <f t="shared" si="752"/>
        <v>0</v>
      </c>
      <c r="CS555" s="61">
        <f t="shared" si="753"/>
        <v>7.2618004256917495E-4</v>
      </c>
      <c r="CT555" s="40"/>
      <c r="CU555" s="54">
        <f t="shared" si="754"/>
        <v>1.5571441882045311E-4</v>
      </c>
      <c r="CV555" s="54">
        <f t="shared" si="755"/>
        <v>0.16053442214917243</v>
      </c>
      <c r="CW555" s="54">
        <f t="shared" si="756"/>
        <v>7.0123164984182904E-3</v>
      </c>
      <c r="CX555" s="54">
        <f t="shared" si="757"/>
        <v>7.7857672193142383E-4</v>
      </c>
      <c r="CY555" s="54">
        <f t="shared" si="758"/>
        <v>0</v>
      </c>
      <c r="CZ555" s="54">
        <f t="shared" si="759"/>
        <v>0.43420902297036035</v>
      </c>
      <c r="DA555" s="54">
        <f t="shared" si="760"/>
        <v>0.43274329290680619</v>
      </c>
      <c r="DB555" s="54">
        <f t="shared" si="761"/>
        <v>0</v>
      </c>
      <c r="DC555" s="54">
        <f t="shared" si="762"/>
        <v>1.1638497037043916</v>
      </c>
      <c r="DD555" s="54">
        <f t="shared" si="763"/>
        <v>0</v>
      </c>
      <c r="DE555" s="54">
        <f t="shared" si="764"/>
        <v>0</v>
      </c>
      <c r="DF555" s="54">
        <f t="shared" si="765"/>
        <v>1.1323689528399518E-3</v>
      </c>
      <c r="DG555" s="40"/>
      <c r="DH555" s="80">
        <f t="shared" si="766"/>
        <v>2.2004154183227405</v>
      </c>
      <c r="DI555" s="80">
        <f t="shared" si="767"/>
        <v>0.90891928103489361</v>
      </c>
      <c r="DJ555" s="40"/>
      <c r="DK555" s="54">
        <f t="shared" si="768"/>
        <v>1.9971706748772572E-4</v>
      </c>
      <c r="DL555" s="54">
        <f t="shared" si="769"/>
        <v>0.10294956711567563</v>
      </c>
      <c r="DM555" s="54">
        <f t="shared" si="770"/>
        <v>4.496947996109224E-3</v>
      </c>
      <c r="DN555" s="54">
        <f t="shared" si="771"/>
        <v>4.9929563651277659E-4</v>
      </c>
      <c r="DO555" s="54">
        <f t="shared" si="772"/>
        <v>0</v>
      </c>
      <c r="DP555" s="54">
        <f t="shared" si="773"/>
        <v>0.27845511482254703</v>
      </c>
      <c r="DQ555" s="54">
        <f t="shared" si="774"/>
        <v>0.41627272905592272</v>
      </c>
      <c r="DR555" s="54">
        <f t="shared" si="775"/>
        <v>0</v>
      </c>
      <c r="DS555" s="54">
        <f t="shared" si="776"/>
        <v>1.1195526315789475</v>
      </c>
      <c r="DT555" s="54">
        <f t="shared" si="777"/>
        <v>0</v>
      </c>
      <c r="DU555" s="54">
        <f t="shared" si="778"/>
        <v>0</v>
      </c>
      <c r="DV555" s="54">
        <f t="shared" si="779"/>
        <v>1.4523600851383499E-3</v>
      </c>
      <c r="DW555" s="54"/>
      <c r="DX555" s="63">
        <f t="shared" si="780"/>
        <v>1.9238783633583409</v>
      </c>
      <c r="DY555" s="40"/>
      <c r="DZ555" s="41">
        <f t="shared" si="781"/>
        <v>3.1142883764090622E-4</v>
      </c>
      <c r="EA555" s="41">
        <f t="shared" si="782"/>
        <v>0.16053442214917243</v>
      </c>
      <c r="EB555" s="41">
        <f t="shared" si="783"/>
        <v>7.0123164984182904E-3</v>
      </c>
      <c r="EC555" s="41">
        <f t="shared" si="784"/>
        <v>7.7857672193142383E-4</v>
      </c>
      <c r="ED555" s="41">
        <f t="shared" si="785"/>
        <v>0</v>
      </c>
      <c r="EE555" s="41">
        <f t="shared" si="786"/>
        <v>0.43420902297036035</v>
      </c>
      <c r="EF555" s="41">
        <f t="shared" si="787"/>
        <v>0.64911493936020925</v>
      </c>
      <c r="EG555" s="41">
        <f t="shared" si="788"/>
        <v>0</v>
      </c>
      <c r="EH555" s="41">
        <f t="shared" si="789"/>
        <v>1.7457745555565873</v>
      </c>
      <c r="EI555" s="41">
        <f t="shared" si="790"/>
        <v>0</v>
      </c>
      <c r="EJ555" s="41">
        <f t="shared" si="791"/>
        <v>0</v>
      </c>
      <c r="EK555" s="41">
        <f t="shared" si="792"/>
        <v>2.2647379056799036E-3</v>
      </c>
      <c r="EL555" s="40"/>
      <c r="EM555" s="82">
        <f t="shared" si="793"/>
        <v>3</v>
      </c>
      <c r="EN555" s="40"/>
      <c r="EO555" s="80">
        <f t="shared" si="794"/>
        <v>0.54648431379063833</v>
      </c>
      <c r="EP555" s="80">
        <f t="shared" si="795"/>
        <v>0.39466095297708353</v>
      </c>
      <c r="EQ555" s="80">
        <f t="shared" si="796"/>
        <v>-0.1518233608135548</v>
      </c>
      <c r="ER555" s="80"/>
      <c r="ES555" s="80">
        <f t="shared" si="738"/>
        <v>-7.6965556305570688</v>
      </c>
      <c r="ET555" s="80">
        <f t="shared" si="739"/>
        <v>30.778650305548904</v>
      </c>
      <c r="EU555" s="80"/>
      <c r="EV555" s="80">
        <f t="shared" si="797"/>
        <v>-0.1518233608135548</v>
      </c>
      <c r="EW555" s="80">
        <f t="shared" si="798"/>
        <v>0.54648431379063833</v>
      </c>
      <c r="EX555" s="84">
        <f t="shared" si="799"/>
        <v>1.7650740263995404</v>
      </c>
      <c r="EY555" s="85">
        <f t="shared" si="800"/>
        <v>1.0292319744815244E-3</v>
      </c>
      <c r="EZ555" s="86">
        <f>3</f>
        <v>3</v>
      </c>
      <c r="FA555" s="75"/>
      <c r="FB555" s="88"/>
      <c r="FC555" s="80">
        <f t="shared" si="801"/>
        <v>6.0000000000000001E-3</v>
      </c>
      <c r="FD555" s="80">
        <f t="shared" si="802"/>
        <v>4.1500000000000004</v>
      </c>
      <c r="FE555" s="80">
        <f t="shared" si="803"/>
        <v>0.31900000000000001</v>
      </c>
      <c r="FF555" s="80">
        <f t="shared" si="804"/>
        <v>2.8000000000000001E-2</v>
      </c>
      <c r="FG555" s="80">
        <f t="shared" si="805"/>
        <v>0</v>
      </c>
      <c r="FH555" s="80">
        <f t="shared" si="806"/>
        <v>-7.6965556305570688</v>
      </c>
      <c r="FI555" s="80">
        <f t="shared" si="807"/>
        <v>30.778650305548904</v>
      </c>
      <c r="FJ555" s="80">
        <f t="shared" si="808"/>
        <v>14.148</v>
      </c>
      <c r="FK555" s="80">
        <f t="shared" si="809"/>
        <v>0</v>
      </c>
      <c r="FL555" s="80">
        <f t="shared" si="810"/>
        <v>56.723999999999997</v>
      </c>
      <c r="FM555" s="80">
        <f t="shared" si="811"/>
        <v>0</v>
      </c>
      <c r="FN555" s="80">
        <f t="shared" si="812"/>
        <v>0</v>
      </c>
      <c r="FO555" s="80">
        <f t="shared" si="813"/>
        <v>5.8000000000000003E-2</v>
      </c>
      <c r="FP555" s="80">
        <f t="shared" si="814"/>
        <v>98.515094674991843</v>
      </c>
    </row>
    <row r="556" spans="1:172" ht="21">
      <c r="A556" s="40">
        <v>554</v>
      </c>
      <c r="B556" s="41" t="s">
        <v>73</v>
      </c>
      <c r="C556" s="265">
        <v>2E-3</v>
      </c>
      <c r="D556" s="265">
        <v>5.6260000000000003</v>
      </c>
      <c r="E556" s="265">
        <v>0.33300000000000002</v>
      </c>
      <c r="F556" s="265">
        <v>2.4E-2</v>
      </c>
      <c r="G556" s="265"/>
      <c r="H556" s="265">
        <v>14.36</v>
      </c>
      <c r="I556" s="265">
        <v>19.501000000000001</v>
      </c>
      <c r="J556" s="265"/>
      <c r="K556" s="265">
        <v>55.749000000000002</v>
      </c>
      <c r="L556" s="272">
        <v>0</v>
      </c>
      <c r="M556" s="272">
        <v>0</v>
      </c>
      <c r="N556" s="265">
        <v>1.4999999999999999E-2</v>
      </c>
      <c r="O556" s="71"/>
      <c r="P556" s="70">
        <f t="shared" si="725"/>
        <v>98.356127436098603</v>
      </c>
      <c r="Q556" s="70">
        <f t="shared" si="740"/>
        <v>95.61</v>
      </c>
      <c r="S556" s="48">
        <v>60.085000000000001</v>
      </c>
      <c r="T556" s="48">
        <v>40.311</v>
      </c>
      <c r="U556" s="48">
        <v>70.936999999999998</v>
      </c>
      <c r="V556" s="48">
        <v>56.079000000000001</v>
      </c>
      <c r="W556" s="48">
        <v>81.41</v>
      </c>
      <c r="X556" s="49">
        <v>71.849999999999994</v>
      </c>
      <c r="Y556" s="48">
        <v>101.962</v>
      </c>
      <c r="Z556" s="48">
        <v>149.88</v>
      </c>
      <c r="AA556" s="48">
        <v>152</v>
      </c>
      <c r="AB556" s="48">
        <v>61.978999999999999</v>
      </c>
      <c r="AC556" s="48">
        <v>94.203000000000003</v>
      </c>
      <c r="AD556" s="49">
        <v>79.87</v>
      </c>
      <c r="AE556" s="40"/>
      <c r="AF556" s="41">
        <v>1</v>
      </c>
      <c r="AG556" s="41">
        <v>1</v>
      </c>
      <c r="AH556" s="41">
        <v>1</v>
      </c>
      <c r="AI556" s="41">
        <v>1</v>
      </c>
      <c r="AJ556" s="41">
        <v>1</v>
      </c>
      <c r="AK556" s="50">
        <v>1</v>
      </c>
      <c r="AL556" s="41">
        <v>2</v>
      </c>
      <c r="AM556" s="41">
        <v>2</v>
      </c>
      <c r="AN556" s="41">
        <v>2</v>
      </c>
      <c r="AO556" s="41">
        <v>2</v>
      </c>
      <c r="AP556" s="41">
        <v>2</v>
      </c>
      <c r="AQ556" s="50">
        <v>1</v>
      </c>
      <c r="AR556" s="40"/>
      <c r="AS556" s="41">
        <v>4</v>
      </c>
      <c r="AT556" s="41">
        <v>2</v>
      </c>
      <c r="AU556" s="41">
        <v>2</v>
      </c>
      <c r="AV556" s="41">
        <v>2</v>
      </c>
      <c r="AW556" s="41">
        <v>2</v>
      </c>
      <c r="AX556" s="50">
        <v>2</v>
      </c>
      <c r="AY556" s="41">
        <v>3</v>
      </c>
      <c r="AZ556" s="41">
        <v>3</v>
      </c>
      <c r="BA556" s="41">
        <v>3</v>
      </c>
      <c r="BB556" s="41">
        <v>1</v>
      </c>
      <c r="BC556" s="41">
        <v>1</v>
      </c>
      <c r="BD556" s="50">
        <v>4</v>
      </c>
      <c r="BE556" s="40"/>
      <c r="BF556" s="59">
        <v>2</v>
      </c>
      <c r="BG556" s="59">
        <v>1</v>
      </c>
      <c r="BH556" s="59">
        <v>1</v>
      </c>
      <c r="BI556" s="59">
        <v>1</v>
      </c>
      <c r="BJ556" s="59">
        <v>1</v>
      </c>
      <c r="BK556" s="60">
        <v>1</v>
      </c>
      <c r="BL556" s="59">
        <v>3</v>
      </c>
      <c r="BM556" s="59">
        <v>3</v>
      </c>
      <c r="BN556" s="59">
        <v>3</v>
      </c>
      <c r="BO556" s="59">
        <v>1</v>
      </c>
      <c r="BP556" s="59">
        <v>1</v>
      </c>
      <c r="BQ556" s="60">
        <v>2</v>
      </c>
      <c r="BR556" s="40"/>
      <c r="BS556" s="51">
        <f t="shared" si="726"/>
        <v>3.3286177914620956E-5</v>
      </c>
      <c r="BT556" s="51">
        <f t="shared" si="727"/>
        <v>0.13956488303440748</v>
      </c>
      <c r="BU556" s="51">
        <f t="shared" si="728"/>
        <v>4.694306215374206E-3</v>
      </c>
      <c r="BV556" s="51">
        <f t="shared" si="729"/>
        <v>4.279676884395228E-4</v>
      </c>
      <c r="BW556" s="51">
        <f t="shared" si="730"/>
        <v>0</v>
      </c>
      <c r="BX556" s="51">
        <f t="shared" si="731"/>
        <v>0.19986082115518441</v>
      </c>
      <c r="BY556" s="51">
        <f t="shared" si="732"/>
        <v>0.19125752731409743</v>
      </c>
      <c r="BZ556" s="51">
        <f t="shared" si="733"/>
        <v>0</v>
      </c>
      <c r="CA556" s="51">
        <f t="shared" si="734"/>
        <v>0.36676973684210529</v>
      </c>
      <c r="CB556" s="51">
        <f t="shared" si="735"/>
        <v>0</v>
      </c>
      <c r="CC556" s="51">
        <f t="shared" si="736"/>
        <v>0</v>
      </c>
      <c r="CD556" s="51">
        <f t="shared" si="737"/>
        <v>1.8780518342306245E-4</v>
      </c>
      <c r="CE556" s="40"/>
      <c r="CF556" s="53">
        <f t="shared" si="741"/>
        <v>1.4858311488699087</v>
      </c>
      <c r="CG556" s="40"/>
      <c r="CH556" s="61">
        <f t="shared" si="742"/>
        <v>3.3286177914620956E-5</v>
      </c>
      <c r="CI556" s="61">
        <f t="shared" si="743"/>
        <v>0.13956488303440748</v>
      </c>
      <c r="CJ556" s="61">
        <f t="shared" si="744"/>
        <v>4.694306215374206E-3</v>
      </c>
      <c r="CK556" s="61">
        <f t="shared" si="745"/>
        <v>4.279676884395228E-4</v>
      </c>
      <c r="CL556" s="61">
        <f t="shared" si="746"/>
        <v>0</v>
      </c>
      <c r="CM556" s="61">
        <f t="shared" si="747"/>
        <v>0.19986082115518441</v>
      </c>
      <c r="CN556" s="61">
        <f t="shared" si="748"/>
        <v>0.38251505462819485</v>
      </c>
      <c r="CO556" s="61">
        <f t="shared" si="749"/>
        <v>0</v>
      </c>
      <c r="CP556" s="61">
        <f t="shared" si="750"/>
        <v>0.73353947368421057</v>
      </c>
      <c r="CQ556" s="61">
        <f t="shared" si="751"/>
        <v>0</v>
      </c>
      <c r="CR556" s="61">
        <f t="shared" si="752"/>
        <v>0</v>
      </c>
      <c r="CS556" s="61">
        <f t="shared" si="753"/>
        <v>1.8780518342306245E-4</v>
      </c>
      <c r="CT556" s="40"/>
      <c r="CU556" s="54">
        <f t="shared" si="754"/>
        <v>4.9457639972369435E-5</v>
      </c>
      <c r="CV556" s="54">
        <f t="shared" si="755"/>
        <v>0.20736985050090809</v>
      </c>
      <c r="CW556" s="54">
        <f t="shared" si="756"/>
        <v>6.9749463971366102E-3</v>
      </c>
      <c r="CX556" s="54">
        <f t="shared" si="757"/>
        <v>6.3588772219329531E-4</v>
      </c>
      <c r="CY556" s="54">
        <f t="shared" si="758"/>
        <v>0</v>
      </c>
      <c r="CZ556" s="54">
        <f t="shared" si="759"/>
        <v>0.296959433511091</v>
      </c>
      <c r="DA556" s="54">
        <f t="shared" si="760"/>
        <v>0.56835278307824666</v>
      </c>
      <c r="DB556" s="54">
        <f t="shared" si="761"/>
        <v>0</v>
      </c>
      <c r="DC556" s="54">
        <f t="shared" si="762"/>
        <v>1.0899157989256387</v>
      </c>
      <c r="DD556" s="54">
        <f t="shared" si="763"/>
        <v>0</v>
      </c>
      <c r="DE556" s="54">
        <f t="shared" si="764"/>
        <v>0</v>
      </c>
      <c r="DF556" s="54">
        <f t="shared" si="765"/>
        <v>2.7904679144921283E-4</v>
      </c>
      <c r="DG556" s="40"/>
      <c r="DH556" s="80">
        <f t="shared" si="766"/>
        <v>2.170537204566636</v>
      </c>
      <c r="DI556" s="80">
        <f t="shared" si="767"/>
        <v>0.92143087701614168</v>
      </c>
      <c r="DJ556" s="40"/>
      <c r="DK556" s="54">
        <f t="shared" si="768"/>
        <v>6.6572355829241911E-5</v>
      </c>
      <c r="DL556" s="54">
        <f t="shared" si="769"/>
        <v>0.13956488303440748</v>
      </c>
      <c r="DM556" s="54">
        <f t="shared" si="770"/>
        <v>4.694306215374206E-3</v>
      </c>
      <c r="DN556" s="54">
        <f t="shared" si="771"/>
        <v>4.279676884395228E-4</v>
      </c>
      <c r="DO556" s="54">
        <f t="shared" si="772"/>
        <v>0</v>
      </c>
      <c r="DP556" s="54">
        <f t="shared" si="773"/>
        <v>0.19986082115518441</v>
      </c>
      <c r="DQ556" s="54">
        <f t="shared" si="774"/>
        <v>0.5737725819422923</v>
      </c>
      <c r="DR556" s="54">
        <f t="shared" si="775"/>
        <v>0</v>
      </c>
      <c r="DS556" s="54">
        <f t="shared" si="776"/>
        <v>1.1003092105263159</v>
      </c>
      <c r="DT556" s="54">
        <f t="shared" si="777"/>
        <v>0</v>
      </c>
      <c r="DU556" s="54">
        <f t="shared" si="778"/>
        <v>0</v>
      </c>
      <c r="DV556" s="54">
        <f t="shared" si="779"/>
        <v>3.7561036684612489E-4</v>
      </c>
      <c r="DW556" s="54"/>
      <c r="DX556" s="63">
        <f t="shared" si="780"/>
        <v>2.0190719532846888</v>
      </c>
      <c r="DY556" s="40"/>
      <c r="DZ556" s="41">
        <f t="shared" si="781"/>
        <v>9.8915279944738869E-5</v>
      </c>
      <c r="EA556" s="41">
        <f t="shared" si="782"/>
        <v>0.20736985050090809</v>
      </c>
      <c r="EB556" s="41">
        <f t="shared" si="783"/>
        <v>6.9749463971366102E-3</v>
      </c>
      <c r="EC556" s="41">
        <f t="shared" si="784"/>
        <v>6.3588772219329531E-4</v>
      </c>
      <c r="ED556" s="41">
        <f t="shared" si="785"/>
        <v>0</v>
      </c>
      <c r="EE556" s="41">
        <f t="shared" si="786"/>
        <v>0.296959433511091</v>
      </c>
      <c r="EF556" s="41">
        <f t="shared" si="787"/>
        <v>0.85252917461736999</v>
      </c>
      <c r="EG556" s="41">
        <f t="shared" si="788"/>
        <v>0</v>
      </c>
      <c r="EH556" s="41">
        <f t="shared" si="789"/>
        <v>1.6348736983884582</v>
      </c>
      <c r="EI556" s="41">
        <f t="shared" si="790"/>
        <v>0</v>
      </c>
      <c r="EJ556" s="41">
        <f t="shared" si="791"/>
        <v>0</v>
      </c>
      <c r="EK556" s="41">
        <f t="shared" si="792"/>
        <v>5.5809358289842566E-4</v>
      </c>
      <c r="EL556" s="40"/>
      <c r="EM556" s="82">
        <f t="shared" si="793"/>
        <v>3.0000000000000009</v>
      </c>
      <c r="EN556" s="40"/>
      <c r="EO556" s="80">
        <f t="shared" si="794"/>
        <v>0.47141473790314947</v>
      </c>
      <c r="EP556" s="80">
        <f t="shared" si="795"/>
        <v>0.27362759125834119</v>
      </c>
      <c r="EQ556" s="80">
        <f t="shared" si="796"/>
        <v>-0.19778714664480829</v>
      </c>
      <c r="ER556" s="80"/>
      <c r="ES556" s="80">
        <f t="shared" si="738"/>
        <v>-10.379886811699096</v>
      </c>
      <c r="ET556" s="80">
        <f t="shared" si="739"/>
        <v>27.486014247797694</v>
      </c>
      <c r="EU556" s="80"/>
      <c r="EV556" s="80">
        <f t="shared" si="797"/>
        <v>-0.19778714664480829</v>
      </c>
      <c r="EW556" s="80">
        <f t="shared" si="798"/>
        <v>0.47141473790314947</v>
      </c>
      <c r="EX556" s="84">
        <f t="shared" si="799"/>
        <v>1.8732987242640957</v>
      </c>
      <c r="EY556" s="85">
        <f t="shared" si="800"/>
        <v>2.5712232977358857E-4</v>
      </c>
      <c r="EZ556" s="86">
        <f>3</f>
        <v>3</v>
      </c>
      <c r="FA556" s="75"/>
      <c r="FB556" s="88"/>
      <c r="FC556" s="80">
        <f t="shared" si="801"/>
        <v>2E-3</v>
      </c>
      <c r="FD556" s="80">
        <f t="shared" si="802"/>
        <v>5.6260000000000003</v>
      </c>
      <c r="FE556" s="80">
        <f t="shared" si="803"/>
        <v>0.33300000000000002</v>
      </c>
      <c r="FF556" s="80">
        <f t="shared" si="804"/>
        <v>2.4E-2</v>
      </c>
      <c r="FG556" s="80">
        <f t="shared" si="805"/>
        <v>0</v>
      </c>
      <c r="FH556" s="80">
        <f t="shared" si="806"/>
        <v>-10.379886811699096</v>
      </c>
      <c r="FI556" s="80">
        <f t="shared" si="807"/>
        <v>27.486014247797694</v>
      </c>
      <c r="FJ556" s="80">
        <f t="shared" si="808"/>
        <v>19.501000000000001</v>
      </c>
      <c r="FK556" s="80">
        <f t="shared" si="809"/>
        <v>0</v>
      </c>
      <c r="FL556" s="80">
        <f t="shared" si="810"/>
        <v>55.749000000000002</v>
      </c>
      <c r="FM556" s="80">
        <f t="shared" si="811"/>
        <v>0</v>
      </c>
      <c r="FN556" s="80">
        <f t="shared" si="812"/>
        <v>0</v>
      </c>
      <c r="FO556" s="80">
        <f t="shared" si="813"/>
        <v>1.4999999999999999E-2</v>
      </c>
      <c r="FP556" s="80">
        <f t="shared" si="814"/>
        <v>98.356127436098603</v>
      </c>
    </row>
    <row r="557" spans="1:172" ht="21">
      <c r="A557" s="40">
        <v>555</v>
      </c>
      <c r="B557" s="41" t="s">
        <v>73</v>
      </c>
      <c r="C557" s="265">
        <v>0</v>
      </c>
      <c r="D557" s="265">
        <v>6.0369999999999999</v>
      </c>
      <c r="E557" s="265">
        <v>0.32400000000000001</v>
      </c>
      <c r="F557" s="265">
        <v>7.0000000000000001E-3</v>
      </c>
      <c r="G557" s="265"/>
      <c r="H557" s="265">
        <v>17.97</v>
      </c>
      <c r="I557" s="265">
        <v>18.771000000000001</v>
      </c>
      <c r="J557" s="265"/>
      <c r="K557" s="265">
        <v>54.628</v>
      </c>
      <c r="L557" s="272">
        <v>0</v>
      </c>
      <c r="M557" s="272">
        <v>0</v>
      </c>
      <c r="N557" s="265">
        <v>5.8000000000000003E-2</v>
      </c>
      <c r="O557" s="71"/>
      <c r="P557" s="70">
        <f t="shared" si="725"/>
        <v>101.01569414264436</v>
      </c>
      <c r="Q557" s="70">
        <f t="shared" si="740"/>
        <v>97.795000000000002</v>
      </c>
      <c r="S557" s="48">
        <v>60.085000000000001</v>
      </c>
      <c r="T557" s="48">
        <v>40.311</v>
      </c>
      <c r="U557" s="48">
        <v>70.936999999999998</v>
      </c>
      <c r="V557" s="48">
        <v>56.079000000000001</v>
      </c>
      <c r="W557" s="48">
        <v>81.41</v>
      </c>
      <c r="X557" s="49">
        <v>71.849999999999994</v>
      </c>
      <c r="Y557" s="48">
        <v>101.962</v>
      </c>
      <c r="Z557" s="48">
        <v>149.88</v>
      </c>
      <c r="AA557" s="48">
        <v>152</v>
      </c>
      <c r="AB557" s="48">
        <v>61.978999999999999</v>
      </c>
      <c r="AC557" s="48">
        <v>94.203000000000003</v>
      </c>
      <c r="AD557" s="49">
        <v>79.87</v>
      </c>
      <c r="AE557" s="40"/>
      <c r="AF557" s="41">
        <v>1</v>
      </c>
      <c r="AG557" s="41">
        <v>1</v>
      </c>
      <c r="AH557" s="41">
        <v>1</v>
      </c>
      <c r="AI557" s="41">
        <v>1</v>
      </c>
      <c r="AJ557" s="41">
        <v>1</v>
      </c>
      <c r="AK557" s="50">
        <v>1</v>
      </c>
      <c r="AL557" s="41">
        <v>2</v>
      </c>
      <c r="AM557" s="41">
        <v>2</v>
      </c>
      <c r="AN557" s="41">
        <v>2</v>
      </c>
      <c r="AO557" s="41">
        <v>2</v>
      </c>
      <c r="AP557" s="41">
        <v>2</v>
      </c>
      <c r="AQ557" s="50">
        <v>1</v>
      </c>
      <c r="AR557" s="40"/>
      <c r="AS557" s="41">
        <v>4</v>
      </c>
      <c r="AT557" s="41">
        <v>2</v>
      </c>
      <c r="AU557" s="41">
        <v>2</v>
      </c>
      <c r="AV557" s="41">
        <v>2</v>
      </c>
      <c r="AW557" s="41">
        <v>2</v>
      </c>
      <c r="AX557" s="50">
        <v>2</v>
      </c>
      <c r="AY557" s="41">
        <v>3</v>
      </c>
      <c r="AZ557" s="41">
        <v>3</v>
      </c>
      <c r="BA557" s="41">
        <v>3</v>
      </c>
      <c r="BB557" s="41">
        <v>1</v>
      </c>
      <c r="BC557" s="41">
        <v>1</v>
      </c>
      <c r="BD557" s="50">
        <v>4</v>
      </c>
      <c r="BE557" s="40"/>
      <c r="BF557" s="59">
        <v>2</v>
      </c>
      <c r="BG557" s="59">
        <v>1</v>
      </c>
      <c r="BH557" s="59">
        <v>1</v>
      </c>
      <c r="BI557" s="59">
        <v>1</v>
      </c>
      <c r="BJ557" s="59">
        <v>1</v>
      </c>
      <c r="BK557" s="60">
        <v>1</v>
      </c>
      <c r="BL557" s="59">
        <v>3</v>
      </c>
      <c r="BM557" s="59">
        <v>3</v>
      </c>
      <c r="BN557" s="59">
        <v>3</v>
      </c>
      <c r="BO557" s="59">
        <v>1</v>
      </c>
      <c r="BP557" s="59">
        <v>1</v>
      </c>
      <c r="BQ557" s="60">
        <v>2</v>
      </c>
      <c r="BR557" s="40"/>
      <c r="BS557" s="51">
        <f t="shared" si="726"/>
        <v>0</v>
      </c>
      <c r="BT557" s="51">
        <f t="shared" si="727"/>
        <v>0.1497606112475503</v>
      </c>
      <c r="BU557" s="51">
        <f t="shared" si="728"/>
        <v>4.5674330744181462E-3</v>
      </c>
      <c r="BV557" s="51">
        <f t="shared" si="729"/>
        <v>1.2482390912819415E-4</v>
      </c>
      <c r="BW557" s="51">
        <f t="shared" si="730"/>
        <v>0</v>
      </c>
      <c r="BX557" s="51">
        <f t="shared" si="731"/>
        <v>0.25010438413361169</v>
      </c>
      <c r="BY557" s="51">
        <f t="shared" si="732"/>
        <v>0.18409799729310919</v>
      </c>
      <c r="BZ557" s="51">
        <f t="shared" si="733"/>
        <v>0</v>
      </c>
      <c r="CA557" s="51">
        <f t="shared" si="734"/>
        <v>0.35939473684210527</v>
      </c>
      <c r="CB557" s="51">
        <f t="shared" si="735"/>
        <v>0</v>
      </c>
      <c r="CC557" s="51">
        <f t="shared" si="736"/>
        <v>0</v>
      </c>
      <c r="CD557" s="51">
        <f t="shared" si="737"/>
        <v>7.2618004256917495E-4</v>
      </c>
      <c r="CE557" s="40"/>
      <c r="CF557" s="53">
        <f t="shared" si="741"/>
        <v>1.4731244538346926</v>
      </c>
      <c r="CG557" s="40"/>
      <c r="CH557" s="61">
        <f t="shared" si="742"/>
        <v>0</v>
      </c>
      <c r="CI557" s="61">
        <f t="shared" si="743"/>
        <v>0.1497606112475503</v>
      </c>
      <c r="CJ557" s="61">
        <f t="shared" si="744"/>
        <v>4.5674330744181462E-3</v>
      </c>
      <c r="CK557" s="61">
        <f t="shared" si="745"/>
        <v>1.2482390912819415E-4</v>
      </c>
      <c r="CL557" s="61">
        <f t="shared" si="746"/>
        <v>0</v>
      </c>
      <c r="CM557" s="61">
        <f t="shared" si="747"/>
        <v>0.25010438413361169</v>
      </c>
      <c r="CN557" s="61">
        <f t="shared" si="748"/>
        <v>0.36819599458621838</v>
      </c>
      <c r="CO557" s="61">
        <f t="shared" si="749"/>
        <v>0</v>
      </c>
      <c r="CP557" s="61">
        <f t="shared" si="750"/>
        <v>0.71878947368421053</v>
      </c>
      <c r="CQ557" s="61">
        <f t="shared" si="751"/>
        <v>0</v>
      </c>
      <c r="CR557" s="61">
        <f t="shared" si="752"/>
        <v>0</v>
      </c>
      <c r="CS557" s="61">
        <f t="shared" si="753"/>
        <v>7.2618004256917495E-4</v>
      </c>
      <c r="CT557" s="40"/>
      <c r="CU557" s="54">
        <f t="shared" si="754"/>
        <v>0</v>
      </c>
      <c r="CV557" s="54">
        <f t="shared" si="755"/>
        <v>0.22061601864999725</v>
      </c>
      <c r="CW557" s="54">
        <f t="shared" si="756"/>
        <v>6.7283973531787429E-3</v>
      </c>
      <c r="CX557" s="54">
        <f t="shared" si="757"/>
        <v>1.838811529599823E-4</v>
      </c>
      <c r="CY557" s="54">
        <f t="shared" si="758"/>
        <v>0</v>
      </c>
      <c r="CZ557" s="54">
        <f t="shared" si="759"/>
        <v>0.36843488427848886</v>
      </c>
      <c r="DA557" s="54">
        <f t="shared" si="760"/>
        <v>0.54239852342894435</v>
      </c>
      <c r="DB557" s="54">
        <f t="shared" si="761"/>
        <v>0</v>
      </c>
      <c r="DC557" s="54">
        <f t="shared" si="762"/>
        <v>1.0588663508431788</v>
      </c>
      <c r="DD557" s="54">
        <f t="shared" si="763"/>
        <v>0</v>
      </c>
      <c r="DE557" s="54">
        <f t="shared" si="764"/>
        <v>0</v>
      </c>
      <c r="DF557" s="54">
        <f t="shared" si="765"/>
        <v>1.0697535785953696E-3</v>
      </c>
      <c r="DG557" s="40"/>
      <c r="DH557" s="80">
        <f t="shared" si="766"/>
        <v>2.1982978092853429</v>
      </c>
      <c r="DI557" s="80">
        <f t="shared" si="767"/>
        <v>0.90979483833002195</v>
      </c>
      <c r="DJ557" s="40"/>
      <c r="DK557" s="54">
        <f t="shared" si="768"/>
        <v>0</v>
      </c>
      <c r="DL557" s="54">
        <f t="shared" si="769"/>
        <v>0.1497606112475503</v>
      </c>
      <c r="DM557" s="54">
        <f t="shared" si="770"/>
        <v>4.5674330744181462E-3</v>
      </c>
      <c r="DN557" s="54">
        <f t="shared" si="771"/>
        <v>1.2482390912819415E-4</v>
      </c>
      <c r="DO557" s="54">
        <f t="shared" si="772"/>
        <v>0</v>
      </c>
      <c r="DP557" s="54">
        <f t="shared" si="773"/>
        <v>0.25010438413361169</v>
      </c>
      <c r="DQ557" s="54">
        <f t="shared" si="774"/>
        <v>0.55229399187932759</v>
      </c>
      <c r="DR557" s="54">
        <f t="shared" si="775"/>
        <v>0</v>
      </c>
      <c r="DS557" s="54">
        <f t="shared" si="776"/>
        <v>1.0781842105263157</v>
      </c>
      <c r="DT557" s="54">
        <f t="shared" si="777"/>
        <v>0</v>
      </c>
      <c r="DU557" s="54">
        <f t="shared" si="778"/>
        <v>0</v>
      </c>
      <c r="DV557" s="54">
        <f t="shared" si="779"/>
        <v>1.4523600851383499E-3</v>
      </c>
      <c r="DW557" s="54"/>
      <c r="DX557" s="63">
        <f t="shared" si="780"/>
        <v>2.0364878148554899</v>
      </c>
      <c r="DY557" s="40"/>
      <c r="DZ557" s="41">
        <f t="shared" si="781"/>
        <v>0</v>
      </c>
      <c r="EA557" s="41">
        <f t="shared" si="782"/>
        <v>0.22061601864999725</v>
      </c>
      <c r="EB557" s="41">
        <f t="shared" si="783"/>
        <v>6.7283973531787429E-3</v>
      </c>
      <c r="EC557" s="41">
        <f t="shared" si="784"/>
        <v>1.838811529599823E-4</v>
      </c>
      <c r="ED557" s="41">
        <f t="shared" si="785"/>
        <v>0</v>
      </c>
      <c r="EE557" s="41">
        <f t="shared" si="786"/>
        <v>0.36843488427848886</v>
      </c>
      <c r="EF557" s="41">
        <f t="shared" si="787"/>
        <v>0.81359778514341663</v>
      </c>
      <c r="EG557" s="41">
        <f t="shared" si="788"/>
        <v>0</v>
      </c>
      <c r="EH557" s="41">
        <f t="shared" si="789"/>
        <v>1.5882995262647681</v>
      </c>
      <c r="EI557" s="41">
        <f t="shared" si="790"/>
        <v>0</v>
      </c>
      <c r="EJ557" s="41">
        <f t="shared" si="791"/>
        <v>0</v>
      </c>
      <c r="EK557" s="41">
        <f t="shared" si="792"/>
        <v>2.1395071571907393E-3</v>
      </c>
      <c r="EL557" s="40"/>
      <c r="EM557" s="82">
        <f t="shared" si="793"/>
        <v>3</v>
      </c>
      <c r="EN557" s="40"/>
      <c r="EO557" s="80">
        <f t="shared" si="794"/>
        <v>0.54123097001986853</v>
      </c>
      <c r="EP557" s="80">
        <f t="shared" si="795"/>
        <v>0.33520015597728814</v>
      </c>
      <c r="EQ557" s="80">
        <f t="shared" si="796"/>
        <v>-0.20603081404258039</v>
      </c>
      <c r="ER557" s="80"/>
      <c r="ES557" s="80">
        <f t="shared" si="738"/>
        <v>-11.045262546345676</v>
      </c>
      <c r="ET557" s="80">
        <f t="shared" si="739"/>
        <v>32.235956688990044</v>
      </c>
      <c r="EU557" s="80"/>
      <c r="EV557" s="80">
        <f t="shared" si="797"/>
        <v>-0.20603081404258039</v>
      </c>
      <c r="EW557" s="80">
        <f t="shared" si="798"/>
        <v>0.54123097001986853</v>
      </c>
      <c r="EX557" s="84">
        <f t="shared" si="799"/>
        <v>1.8287931714282593</v>
      </c>
      <c r="EY557" s="85">
        <f t="shared" si="800"/>
        <v>9.7325628409113672E-4</v>
      </c>
      <c r="EZ557" s="86">
        <f>3</f>
        <v>3</v>
      </c>
      <c r="FA557" s="75"/>
      <c r="FB557" s="88"/>
      <c r="FC557" s="80">
        <f t="shared" si="801"/>
        <v>0</v>
      </c>
      <c r="FD557" s="80">
        <f t="shared" si="802"/>
        <v>6.0369999999999999</v>
      </c>
      <c r="FE557" s="80">
        <f t="shared" si="803"/>
        <v>0.32400000000000001</v>
      </c>
      <c r="FF557" s="80">
        <f t="shared" si="804"/>
        <v>7.0000000000000001E-3</v>
      </c>
      <c r="FG557" s="80">
        <f t="shared" si="805"/>
        <v>0</v>
      </c>
      <c r="FH557" s="80">
        <f t="shared" si="806"/>
        <v>-11.045262546345676</v>
      </c>
      <c r="FI557" s="80">
        <f t="shared" si="807"/>
        <v>32.235956688990044</v>
      </c>
      <c r="FJ557" s="80">
        <f t="shared" si="808"/>
        <v>18.771000000000001</v>
      </c>
      <c r="FK557" s="80">
        <f t="shared" si="809"/>
        <v>0</v>
      </c>
      <c r="FL557" s="80">
        <f t="shared" si="810"/>
        <v>54.628</v>
      </c>
      <c r="FM557" s="80">
        <f t="shared" si="811"/>
        <v>0</v>
      </c>
      <c r="FN557" s="80">
        <f t="shared" si="812"/>
        <v>0</v>
      </c>
      <c r="FO557" s="80">
        <f t="shared" si="813"/>
        <v>5.8000000000000003E-2</v>
      </c>
      <c r="FP557" s="80">
        <f t="shared" si="814"/>
        <v>101.01569414264436</v>
      </c>
    </row>
    <row r="558" spans="1:172" ht="21">
      <c r="A558" s="40">
        <v>556</v>
      </c>
      <c r="B558" s="41" t="s">
        <v>73</v>
      </c>
      <c r="C558" s="265">
        <v>0</v>
      </c>
      <c r="D558" s="265">
        <v>7.3339999999999996</v>
      </c>
      <c r="E558" s="265">
        <v>0.35</v>
      </c>
      <c r="F558" s="265">
        <v>0</v>
      </c>
      <c r="G558" s="265"/>
      <c r="H558" s="265">
        <v>19.026</v>
      </c>
      <c r="I558" s="265">
        <v>18.739000000000001</v>
      </c>
      <c r="J558" s="265"/>
      <c r="K558" s="265">
        <v>53.658000000000001</v>
      </c>
      <c r="L558" s="272">
        <v>0</v>
      </c>
      <c r="M558" s="272">
        <v>0</v>
      </c>
      <c r="N558" s="265">
        <v>0.01</v>
      </c>
      <c r="O558" s="71"/>
      <c r="P558" s="70">
        <f t="shared" si="725"/>
        <v>102.71823638647643</v>
      </c>
      <c r="Q558" s="70">
        <f t="shared" si="740"/>
        <v>99.117000000000004</v>
      </c>
      <c r="S558" s="48">
        <v>60.085000000000001</v>
      </c>
      <c r="T558" s="48">
        <v>40.311</v>
      </c>
      <c r="U558" s="48">
        <v>70.936999999999998</v>
      </c>
      <c r="V558" s="48">
        <v>56.079000000000001</v>
      </c>
      <c r="W558" s="48">
        <v>81.41</v>
      </c>
      <c r="X558" s="49">
        <v>71.849999999999994</v>
      </c>
      <c r="Y558" s="48">
        <v>101.962</v>
      </c>
      <c r="Z558" s="48">
        <v>149.88</v>
      </c>
      <c r="AA558" s="48">
        <v>152</v>
      </c>
      <c r="AB558" s="48">
        <v>61.978999999999999</v>
      </c>
      <c r="AC558" s="48">
        <v>94.203000000000003</v>
      </c>
      <c r="AD558" s="49">
        <v>79.87</v>
      </c>
      <c r="AE558" s="40"/>
      <c r="AF558" s="41">
        <v>1</v>
      </c>
      <c r="AG558" s="41">
        <v>1</v>
      </c>
      <c r="AH558" s="41">
        <v>1</v>
      </c>
      <c r="AI558" s="41">
        <v>1</v>
      </c>
      <c r="AJ558" s="41">
        <v>1</v>
      </c>
      <c r="AK558" s="50">
        <v>1</v>
      </c>
      <c r="AL558" s="41">
        <v>2</v>
      </c>
      <c r="AM558" s="41">
        <v>2</v>
      </c>
      <c r="AN558" s="41">
        <v>2</v>
      </c>
      <c r="AO558" s="41">
        <v>2</v>
      </c>
      <c r="AP558" s="41">
        <v>2</v>
      </c>
      <c r="AQ558" s="50">
        <v>1</v>
      </c>
      <c r="AR558" s="40"/>
      <c r="AS558" s="41">
        <v>4</v>
      </c>
      <c r="AT558" s="41">
        <v>2</v>
      </c>
      <c r="AU558" s="41">
        <v>2</v>
      </c>
      <c r="AV558" s="41">
        <v>2</v>
      </c>
      <c r="AW558" s="41">
        <v>2</v>
      </c>
      <c r="AX558" s="50">
        <v>2</v>
      </c>
      <c r="AY558" s="41">
        <v>3</v>
      </c>
      <c r="AZ558" s="41">
        <v>3</v>
      </c>
      <c r="BA558" s="41">
        <v>3</v>
      </c>
      <c r="BB558" s="41">
        <v>1</v>
      </c>
      <c r="BC558" s="41">
        <v>1</v>
      </c>
      <c r="BD558" s="50">
        <v>4</v>
      </c>
      <c r="BE558" s="40"/>
      <c r="BF558" s="59">
        <v>2</v>
      </c>
      <c r="BG558" s="59">
        <v>1</v>
      </c>
      <c r="BH558" s="59">
        <v>1</v>
      </c>
      <c r="BI558" s="59">
        <v>1</v>
      </c>
      <c r="BJ558" s="59">
        <v>1</v>
      </c>
      <c r="BK558" s="60">
        <v>1</v>
      </c>
      <c r="BL558" s="59">
        <v>3</v>
      </c>
      <c r="BM558" s="59">
        <v>3</v>
      </c>
      <c r="BN558" s="59">
        <v>3</v>
      </c>
      <c r="BO558" s="59">
        <v>1</v>
      </c>
      <c r="BP558" s="59">
        <v>1</v>
      </c>
      <c r="BQ558" s="60">
        <v>2</v>
      </c>
      <c r="BR558" s="40"/>
      <c r="BS558" s="51">
        <f t="shared" si="726"/>
        <v>0</v>
      </c>
      <c r="BT558" s="51">
        <f t="shared" si="727"/>
        <v>0.18193545186177471</v>
      </c>
      <c r="BU558" s="51">
        <f t="shared" si="728"/>
        <v>4.93395548162454E-3</v>
      </c>
      <c r="BV558" s="51">
        <f t="shared" si="729"/>
        <v>0</v>
      </c>
      <c r="BW558" s="51">
        <f t="shared" si="730"/>
        <v>0</v>
      </c>
      <c r="BX558" s="51">
        <f t="shared" si="731"/>
        <v>0.26480167014613781</v>
      </c>
      <c r="BY558" s="51">
        <f t="shared" si="732"/>
        <v>0.18378415488123026</v>
      </c>
      <c r="BZ558" s="51">
        <f t="shared" si="733"/>
        <v>0</v>
      </c>
      <c r="CA558" s="51">
        <f t="shared" si="734"/>
        <v>0.35301315789473686</v>
      </c>
      <c r="CB558" s="51">
        <f t="shared" si="735"/>
        <v>0</v>
      </c>
      <c r="CC558" s="51">
        <f t="shared" si="736"/>
        <v>0</v>
      </c>
      <c r="CD558" s="51">
        <f t="shared" si="737"/>
        <v>1.2520345561537499E-4</v>
      </c>
      <c r="CE558" s="40"/>
      <c r="CF558" s="53">
        <f t="shared" si="741"/>
        <v>1.4546770471147241</v>
      </c>
      <c r="CG558" s="40"/>
      <c r="CH558" s="61">
        <f t="shared" si="742"/>
        <v>0</v>
      </c>
      <c r="CI558" s="61">
        <f t="shared" si="743"/>
        <v>0.18193545186177471</v>
      </c>
      <c r="CJ558" s="61">
        <f t="shared" si="744"/>
        <v>4.93395548162454E-3</v>
      </c>
      <c r="CK558" s="61">
        <f t="shared" si="745"/>
        <v>0</v>
      </c>
      <c r="CL558" s="61">
        <f t="shared" si="746"/>
        <v>0</v>
      </c>
      <c r="CM558" s="61">
        <f t="shared" si="747"/>
        <v>0.26480167014613781</v>
      </c>
      <c r="CN558" s="61">
        <f t="shared" si="748"/>
        <v>0.36756830976246052</v>
      </c>
      <c r="CO558" s="61">
        <f t="shared" si="749"/>
        <v>0</v>
      </c>
      <c r="CP558" s="61">
        <f t="shared" si="750"/>
        <v>0.70602631578947372</v>
      </c>
      <c r="CQ558" s="61">
        <f t="shared" si="751"/>
        <v>0</v>
      </c>
      <c r="CR558" s="61">
        <f t="shared" si="752"/>
        <v>0</v>
      </c>
      <c r="CS558" s="61">
        <f t="shared" si="753"/>
        <v>1.2520345561537499E-4</v>
      </c>
      <c r="CT558" s="40"/>
      <c r="CU558" s="54">
        <f t="shared" si="754"/>
        <v>0</v>
      </c>
      <c r="CV558" s="54">
        <f t="shared" si="755"/>
        <v>0.26465732587976948</v>
      </c>
      <c r="CW558" s="54">
        <f t="shared" si="756"/>
        <v>7.1773117906050923E-3</v>
      </c>
      <c r="CX558" s="54">
        <f t="shared" si="757"/>
        <v>0</v>
      </c>
      <c r="CY558" s="54">
        <f t="shared" si="758"/>
        <v>0</v>
      </c>
      <c r="CZ558" s="54">
        <f t="shared" si="759"/>
        <v>0.38520091159923098</v>
      </c>
      <c r="DA558" s="54">
        <f t="shared" si="760"/>
        <v>0.53469318345820627</v>
      </c>
      <c r="DB558" s="54">
        <f t="shared" si="761"/>
        <v>0</v>
      </c>
      <c r="DC558" s="54">
        <f t="shared" si="762"/>
        <v>1.0270402762379194</v>
      </c>
      <c r="DD558" s="54">
        <f t="shared" si="763"/>
        <v>0</v>
      </c>
      <c r="DE558" s="54">
        <f t="shared" si="764"/>
        <v>0</v>
      </c>
      <c r="DF558" s="54">
        <f t="shared" si="765"/>
        <v>1.8213059310313311E-4</v>
      </c>
      <c r="DG558" s="40"/>
      <c r="DH558" s="80">
        <f t="shared" si="766"/>
        <v>2.2189511395588344</v>
      </c>
      <c r="DI558" s="80">
        <f t="shared" si="767"/>
        <v>0.90132674142506553</v>
      </c>
      <c r="DJ558" s="40"/>
      <c r="DK558" s="54">
        <f t="shared" si="768"/>
        <v>0</v>
      </c>
      <c r="DL558" s="54">
        <f t="shared" si="769"/>
        <v>0.18193545186177471</v>
      </c>
      <c r="DM558" s="54">
        <f t="shared" si="770"/>
        <v>4.93395548162454E-3</v>
      </c>
      <c r="DN558" s="54">
        <f t="shared" si="771"/>
        <v>0</v>
      </c>
      <c r="DO558" s="54">
        <f t="shared" si="772"/>
        <v>0</v>
      </c>
      <c r="DP558" s="54">
        <f t="shared" si="773"/>
        <v>0.26480167014613781</v>
      </c>
      <c r="DQ558" s="54">
        <f t="shared" si="774"/>
        <v>0.55135246464369081</v>
      </c>
      <c r="DR558" s="54">
        <f t="shared" si="775"/>
        <v>0</v>
      </c>
      <c r="DS558" s="54">
        <f t="shared" si="776"/>
        <v>1.0590394736842106</v>
      </c>
      <c r="DT558" s="54">
        <f t="shared" si="777"/>
        <v>0</v>
      </c>
      <c r="DU558" s="54">
        <f t="shared" si="778"/>
        <v>0</v>
      </c>
      <c r="DV558" s="54">
        <f t="shared" si="779"/>
        <v>2.5040691123074998E-4</v>
      </c>
      <c r="DW558" s="54"/>
      <c r="DX558" s="63">
        <f t="shared" si="780"/>
        <v>2.062313422728669</v>
      </c>
      <c r="DY558" s="40"/>
      <c r="DZ558" s="41">
        <f t="shared" si="781"/>
        <v>0</v>
      </c>
      <c r="EA558" s="41">
        <f t="shared" si="782"/>
        <v>0.26465732587976948</v>
      </c>
      <c r="EB558" s="41">
        <f t="shared" si="783"/>
        <v>7.1773117906050923E-3</v>
      </c>
      <c r="EC558" s="41">
        <f t="shared" si="784"/>
        <v>0</v>
      </c>
      <c r="ED558" s="41">
        <f t="shared" si="785"/>
        <v>0</v>
      </c>
      <c r="EE558" s="41">
        <f t="shared" si="786"/>
        <v>0.38520091159923098</v>
      </c>
      <c r="EF558" s="41">
        <f t="shared" si="787"/>
        <v>0.80203977518730951</v>
      </c>
      <c r="EG558" s="41">
        <f t="shared" si="788"/>
        <v>0</v>
      </c>
      <c r="EH558" s="41">
        <f t="shared" si="789"/>
        <v>1.540560414356879</v>
      </c>
      <c r="EI558" s="41">
        <f t="shared" si="790"/>
        <v>0</v>
      </c>
      <c r="EJ558" s="41">
        <f t="shared" si="791"/>
        <v>0</v>
      </c>
      <c r="EK558" s="41">
        <f t="shared" si="792"/>
        <v>3.6426118620626623E-4</v>
      </c>
      <c r="EL558" s="40"/>
      <c r="EM558" s="82">
        <f t="shared" si="793"/>
        <v>3</v>
      </c>
      <c r="EN558" s="40"/>
      <c r="EO558" s="80">
        <f t="shared" si="794"/>
        <v>0.59203955144960663</v>
      </c>
      <c r="EP558" s="80">
        <f t="shared" si="795"/>
        <v>0.3471918824456996</v>
      </c>
      <c r="EQ558" s="80">
        <f t="shared" si="796"/>
        <v>-0.24484766900390703</v>
      </c>
      <c r="ER558" s="80"/>
      <c r="ES558" s="80">
        <f t="shared" si="738"/>
        <v>-13.417571049337292</v>
      </c>
      <c r="ET558" s="80">
        <f t="shared" si="739"/>
        <v>36.04480743581373</v>
      </c>
      <c r="EU558" s="80"/>
      <c r="EV558" s="80">
        <f t="shared" si="797"/>
        <v>-0.24484766900390703</v>
      </c>
      <c r="EW558" s="80">
        <f t="shared" si="798"/>
        <v>0.59203955144960663</v>
      </c>
      <c r="EX558" s="84">
        <f t="shared" si="799"/>
        <v>1.8335680973665003</v>
      </c>
      <c r="EY558" s="85">
        <f t="shared" si="800"/>
        <v>1.6415917399546147E-4</v>
      </c>
      <c r="EZ558" s="86">
        <f>3</f>
        <v>3</v>
      </c>
      <c r="FA558" s="75"/>
      <c r="FB558" s="88"/>
      <c r="FC558" s="80">
        <f t="shared" si="801"/>
        <v>0</v>
      </c>
      <c r="FD558" s="80">
        <f t="shared" si="802"/>
        <v>7.3339999999999996</v>
      </c>
      <c r="FE558" s="80">
        <f t="shared" si="803"/>
        <v>0.35</v>
      </c>
      <c r="FF558" s="80">
        <f t="shared" si="804"/>
        <v>0</v>
      </c>
      <c r="FG558" s="80">
        <f t="shared" si="805"/>
        <v>0</v>
      </c>
      <c r="FH558" s="80">
        <f t="shared" si="806"/>
        <v>-13.417571049337292</v>
      </c>
      <c r="FI558" s="80">
        <f t="shared" si="807"/>
        <v>36.04480743581373</v>
      </c>
      <c r="FJ558" s="80">
        <f t="shared" si="808"/>
        <v>18.739000000000001</v>
      </c>
      <c r="FK558" s="80">
        <f t="shared" si="809"/>
        <v>0</v>
      </c>
      <c r="FL558" s="80">
        <f t="shared" si="810"/>
        <v>53.658000000000001</v>
      </c>
      <c r="FM558" s="80">
        <f t="shared" si="811"/>
        <v>0</v>
      </c>
      <c r="FN558" s="80">
        <f t="shared" si="812"/>
        <v>0</v>
      </c>
      <c r="FO558" s="80">
        <f t="shared" si="813"/>
        <v>0.01</v>
      </c>
      <c r="FP558" s="80">
        <f t="shared" si="814"/>
        <v>102.71823638647643</v>
      </c>
    </row>
    <row r="559" spans="1:172" ht="21">
      <c r="A559" s="40">
        <v>557</v>
      </c>
      <c r="B559" s="41" t="s">
        <v>73</v>
      </c>
      <c r="C559" s="264">
        <v>0</v>
      </c>
      <c r="D559" s="264">
        <v>5.1470000000000002</v>
      </c>
      <c r="E559" s="264">
        <v>0.36399999999999999</v>
      </c>
      <c r="F559" s="264">
        <v>1.2999999999999999E-2</v>
      </c>
      <c r="G559" s="264"/>
      <c r="H559" s="264">
        <v>23.573</v>
      </c>
      <c r="I559" s="264">
        <v>15.500999999999999</v>
      </c>
      <c r="J559" s="264"/>
      <c r="K559" s="264">
        <v>53.418999999999997</v>
      </c>
      <c r="L559" s="272">
        <v>0</v>
      </c>
      <c r="M559" s="272">
        <v>0</v>
      </c>
      <c r="N559" s="264">
        <v>8.7999999999999995E-2</v>
      </c>
      <c r="O559" s="71"/>
      <c r="P559" s="70">
        <f t="shared" si="725"/>
        <v>101.77389946579258</v>
      </c>
      <c r="Q559" s="70">
        <f t="shared" si="740"/>
        <v>98.10499999999999</v>
      </c>
      <c r="S559" s="48">
        <v>60.085000000000001</v>
      </c>
      <c r="T559" s="48">
        <v>40.311</v>
      </c>
      <c r="U559" s="48">
        <v>70.936999999999998</v>
      </c>
      <c r="V559" s="48">
        <v>56.079000000000001</v>
      </c>
      <c r="W559" s="48">
        <v>81.41</v>
      </c>
      <c r="X559" s="49">
        <v>71.849999999999994</v>
      </c>
      <c r="Y559" s="48">
        <v>101.962</v>
      </c>
      <c r="Z559" s="48">
        <v>149.88</v>
      </c>
      <c r="AA559" s="48">
        <v>152</v>
      </c>
      <c r="AB559" s="48">
        <v>61.978999999999999</v>
      </c>
      <c r="AC559" s="48">
        <v>94.203000000000003</v>
      </c>
      <c r="AD559" s="49">
        <v>79.87</v>
      </c>
      <c r="AE559" s="40"/>
      <c r="AF559" s="41">
        <v>1</v>
      </c>
      <c r="AG559" s="41">
        <v>1</v>
      </c>
      <c r="AH559" s="41">
        <v>1</v>
      </c>
      <c r="AI559" s="41">
        <v>1</v>
      </c>
      <c r="AJ559" s="41">
        <v>1</v>
      </c>
      <c r="AK559" s="50">
        <v>1</v>
      </c>
      <c r="AL559" s="41">
        <v>2</v>
      </c>
      <c r="AM559" s="41">
        <v>2</v>
      </c>
      <c r="AN559" s="41">
        <v>2</v>
      </c>
      <c r="AO559" s="41">
        <v>2</v>
      </c>
      <c r="AP559" s="41">
        <v>2</v>
      </c>
      <c r="AQ559" s="50">
        <v>1</v>
      </c>
      <c r="AR559" s="40"/>
      <c r="AS559" s="41">
        <v>4</v>
      </c>
      <c r="AT559" s="41">
        <v>2</v>
      </c>
      <c r="AU559" s="41">
        <v>2</v>
      </c>
      <c r="AV559" s="41">
        <v>2</v>
      </c>
      <c r="AW559" s="41">
        <v>2</v>
      </c>
      <c r="AX559" s="50">
        <v>2</v>
      </c>
      <c r="AY559" s="41">
        <v>3</v>
      </c>
      <c r="AZ559" s="41">
        <v>3</v>
      </c>
      <c r="BA559" s="41">
        <v>3</v>
      </c>
      <c r="BB559" s="41">
        <v>1</v>
      </c>
      <c r="BC559" s="41">
        <v>1</v>
      </c>
      <c r="BD559" s="50">
        <v>4</v>
      </c>
      <c r="BE559" s="40"/>
      <c r="BF559" s="59">
        <v>2</v>
      </c>
      <c r="BG559" s="59">
        <v>1</v>
      </c>
      <c r="BH559" s="59">
        <v>1</v>
      </c>
      <c r="BI559" s="59">
        <v>1</v>
      </c>
      <c r="BJ559" s="59">
        <v>1</v>
      </c>
      <c r="BK559" s="60">
        <v>1</v>
      </c>
      <c r="BL559" s="59">
        <v>3</v>
      </c>
      <c r="BM559" s="59">
        <v>3</v>
      </c>
      <c r="BN559" s="59">
        <v>3</v>
      </c>
      <c r="BO559" s="59">
        <v>1</v>
      </c>
      <c r="BP559" s="59">
        <v>1</v>
      </c>
      <c r="BQ559" s="60">
        <v>2</v>
      </c>
      <c r="BR559" s="40"/>
      <c r="BS559" s="51">
        <f t="shared" si="726"/>
        <v>0</v>
      </c>
      <c r="BT559" s="51">
        <f t="shared" si="727"/>
        <v>0.12768227034804397</v>
      </c>
      <c r="BU559" s="51">
        <f t="shared" si="728"/>
        <v>5.131313700889522E-3</v>
      </c>
      <c r="BV559" s="51">
        <f t="shared" si="729"/>
        <v>2.3181583123807483E-4</v>
      </c>
      <c r="BW559" s="51">
        <f t="shared" si="730"/>
        <v>0</v>
      </c>
      <c r="BX559" s="51">
        <f t="shared" si="731"/>
        <v>0.32808629088378571</v>
      </c>
      <c r="BY559" s="51">
        <f t="shared" si="732"/>
        <v>0.15202722582923048</v>
      </c>
      <c r="BZ559" s="51">
        <f t="shared" si="733"/>
        <v>0</v>
      </c>
      <c r="CA559" s="51">
        <f t="shared" si="734"/>
        <v>0.35144078947368418</v>
      </c>
      <c r="CB559" s="51">
        <f t="shared" si="735"/>
        <v>0</v>
      </c>
      <c r="CC559" s="51">
        <f t="shared" si="736"/>
        <v>0</v>
      </c>
      <c r="CD559" s="51">
        <f t="shared" si="737"/>
        <v>1.1017904094152997E-3</v>
      </c>
      <c r="CE559" s="40"/>
      <c r="CF559" s="53">
        <f t="shared" si="741"/>
        <v>1.5199575614741085</v>
      </c>
      <c r="CG559" s="40"/>
      <c r="CH559" s="61">
        <f t="shared" si="742"/>
        <v>0</v>
      </c>
      <c r="CI559" s="61">
        <f t="shared" si="743"/>
        <v>0.12768227034804397</v>
      </c>
      <c r="CJ559" s="61">
        <f t="shared" si="744"/>
        <v>5.131313700889522E-3</v>
      </c>
      <c r="CK559" s="61">
        <f t="shared" si="745"/>
        <v>2.3181583123807483E-4</v>
      </c>
      <c r="CL559" s="61">
        <f t="shared" si="746"/>
        <v>0</v>
      </c>
      <c r="CM559" s="61">
        <f t="shared" si="747"/>
        <v>0.32808629088378571</v>
      </c>
      <c r="CN559" s="61">
        <f t="shared" si="748"/>
        <v>0.30405445165846096</v>
      </c>
      <c r="CO559" s="61">
        <f t="shared" si="749"/>
        <v>0</v>
      </c>
      <c r="CP559" s="61">
        <f t="shared" si="750"/>
        <v>0.70288157894736836</v>
      </c>
      <c r="CQ559" s="61">
        <f t="shared" si="751"/>
        <v>0</v>
      </c>
      <c r="CR559" s="61">
        <f t="shared" si="752"/>
        <v>0</v>
      </c>
      <c r="CS559" s="61">
        <f t="shared" si="753"/>
        <v>1.1017904094152997E-3</v>
      </c>
      <c r="CT559" s="40"/>
      <c r="CU559" s="54">
        <f t="shared" si="754"/>
        <v>0</v>
      </c>
      <c r="CV559" s="54">
        <f t="shared" si="755"/>
        <v>0.19407163228169078</v>
      </c>
      <c r="CW559" s="54">
        <f t="shared" si="756"/>
        <v>7.7993790599627209E-3</v>
      </c>
      <c r="CX559" s="54">
        <f t="shared" si="757"/>
        <v>3.5235022555971769E-4</v>
      </c>
      <c r="CY559" s="54">
        <f t="shared" si="758"/>
        <v>0</v>
      </c>
      <c r="CZ559" s="54">
        <f t="shared" si="759"/>
        <v>0.49867723864480396</v>
      </c>
      <c r="DA559" s="54">
        <f t="shared" si="760"/>
        <v>0.46214986289814153</v>
      </c>
      <c r="DB559" s="54">
        <f t="shared" si="761"/>
        <v>0</v>
      </c>
      <c r="DC559" s="54">
        <f t="shared" si="762"/>
        <v>1.0683501707419132</v>
      </c>
      <c r="DD559" s="54">
        <f t="shared" si="763"/>
        <v>0</v>
      </c>
      <c r="DE559" s="54">
        <f t="shared" si="764"/>
        <v>0</v>
      </c>
      <c r="DF559" s="54">
        <f t="shared" si="765"/>
        <v>1.6746746639504386E-3</v>
      </c>
      <c r="DG559" s="40"/>
      <c r="DH559" s="80">
        <f t="shared" si="766"/>
        <v>2.2330753085160224</v>
      </c>
      <c r="DI559" s="80">
        <f t="shared" si="767"/>
        <v>0.89562586285058554</v>
      </c>
      <c r="DJ559" s="40"/>
      <c r="DK559" s="54">
        <f t="shared" si="768"/>
        <v>0</v>
      </c>
      <c r="DL559" s="54">
        <f t="shared" si="769"/>
        <v>0.12768227034804397</v>
      </c>
      <c r="DM559" s="54">
        <f t="shared" si="770"/>
        <v>5.131313700889522E-3</v>
      </c>
      <c r="DN559" s="54">
        <f t="shared" si="771"/>
        <v>2.3181583123807483E-4</v>
      </c>
      <c r="DO559" s="54">
        <f t="shared" si="772"/>
        <v>0</v>
      </c>
      <c r="DP559" s="54">
        <f t="shared" si="773"/>
        <v>0.32808629088378571</v>
      </c>
      <c r="DQ559" s="54">
        <f t="shared" si="774"/>
        <v>0.45608167748769146</v>
      </c>
      <c r="DR559" s="54">
        <f t="shared" si="775"/>
        <v>0</v>
      </c>
      <c r="DS559" s="54">
        <f t="shared" si="776"/>
        <v>1.0543223684210525</v>
      </c>
      <c r="DT559" s="54">
        <f t="shared" si="777"/>
        <v>0</v>
      </c>
      <c r="DU559" s="54">
        <f t="shared" si="778"/>
        <v>0</v>
      </c>
      <c r="DV559" s="54">
        <f t="shared" si="779"/>
        <v>2.2035808188305994E-3</v>
      </c>
      <c r="DW559" s="54"/>
      <c r="DX559" s="63">
        <f t="shared" si="780"/>
        <v>1.9737393174915319</v>
      </c>
      <c r="DY559" s="40"/>
      <c r="DZ559" s="41">
        <f t="shared" si="781"/>
        <v>0</v>
      </c>
      <c r="EA559" s="41">
        <f t="shared" si="782"/>
        <v>0.19407163228169078</v>
      </c>
      <c r="EB559" s="41">
        <f t="shared" si="783"/>
        <v>7.7993790599627209E-3</v>
      </c>
      <c r="EC559" s="41">
        <f t="shared" si="784"/>
        <v>3.5235022555971769E-4</v>
      </c>
      <c r="ED559" s="41">
        <f t="shared" si="785"/>
        <v>0</v>
      </c>
      <c r="EE559" s="41">
        <f t="shared" si="786"/>
        <v>0.49867723864480396</v>
      </c>
      <c r="EF559" s="41">
        <f t="shared" si="787"/>
        <v>0.69322479434721229</v>
      </c>
      <c r="EG559" s="41">
        <f t="shared" si="788"/>
        <v>0</v>
      </c>
      <c r="EH559" s="41">
        <f t="shared" si="789"/>
        <v>1.6025252561128698</v>
      </c>
      <c r="EI559" s="41">
        <f t="shared" si="790"/>
        <v>0</v>
      </c>
      <c r="EJ559" s="41">
        <f t="shared" si="791"/>
        <v>0</v>
      </c>
      <c r="EK559" s="41">
        <f t="shared" si="792"/>
        <v>3.3493493279008772E-3</v>
      </c>
      <c r="EL559" s="40"/>
      <c r="EM559" s="82">
        <f t="shared" si="793"/>
        <v>3</v>
      </c>
      <c r="EN559" s="40"/>
      <c r="EO559" s="80">
        <f t="shared" si="794"/>
        <v>0.62624482289648675</v>
      </c>
      <c r="EP559" s="80">
        <f t="shared" si="795"/>
        <v>0.44662823214519992</v>
      </c>
      <c r="EQ559" s="80">
        <f t="shared" si="796"/>
        <v>-0.17961659075128683</v>
      </c>
      <c r="ER559" s="80"/>
      <c r="ES559" s="80">
        <f t="shared" si="738"/>
        <v>-9.4801483404738462</v>
      </c>
      <c r="ET559" s="80">
        <f t="shared" si="739"/>
        <v>36.722047806266445</v>
      </c>
      <c r="EU559" s="80"/>
      <c r="EV559" s="80">
        <f t="shared" si="797"/>
        <v>-0.17961659075128683</v>
      </c>
      <c r="EW559" s="80">
        <f t="shared" si="798"/>
        <v>0.62624482289648675</v>
      </c>
      <c r="EX559" s="84">
        <f t="shared" si="799"/>
        <v>1.7327233952072678</v>
      </c>
      <c r="EY559" s="85">
        <f t="shared" si="800"/>
        <v>1.4998819408946259E-3</v>
      </c>
      <c r="EZ559" s="86">
        <f>3</f>
        <v>3</v>
      </c>
      <c r="FA559" s="75"/>
      <c r="FB559" s="88"/>
      <c r="FC559" s="80">
        <f t="shared" si="801"/>
        <v>0</v>
      </c>
      <c r="FD559" s="80">
        <f t="shared" si="802"/>
        <v>5.1470000000000002</v>
      </c>
      <c r="FE559" s="80">
        <f t="shared" si="803"/>
        <v>0.36399999999999999</v>
      </c>
      <c r="FF559" s="80">
        <f t="shared" si="804"/>
        <v>1.2999999999999999E-2</v>
      </c>
      <c r="FG559" s="80">
        <f t="shared" si="805"/>
        <v>0</v>
      </c>
      <c r="FH559" s="80">
        <f t="shared" si="806"/>
        <v>-9.4801483404738462</v>
      </c>
      <c r="FI559" s="80">
        <f t="shared" si="807"/>
        <v>36.722047806266445</v>
      </c>
      <c r="FJ559" s="80">
        <f t="shared" si="808"/>
        <v>15.500999999999999</v>
      </c>
      <c r="FK559" s="80">
        <f t="shared" si="809"/>
        <v>0</v>
      </c>
      <c r="FL559" s="80">
        <f t="shared" si="810"/>
        <v>53.418999999999997</v>
      </c>
      <c r="FM559" s="80">
        <f t="shared" si="811"/>
        <v>0</v>
      </c>
      <c r="FN559" s="80">
        <f t="shared" si="812"/>
        <v>0</v>
      </c>
      <c r="FO559" s="80">
        <f t="shared" si="813"/>
        <v>8.7999999999999995E-2</v>
      </c>
      <c r="FP559" s="80">
        <f t="shared" si="814"/>
        <v>101.77389946579258</v>
      </c>
    </row>
    <row r="560" spans="1:172" ht="21">
      <c r="A560" s="40">
        <v>558</v>
      </c>
      <c r="B560" s="41" t="s">
        <v>73</v>
      </c>
      <c r="C560" s="265">
        <v>0</v>
      </c>
      <c r="D560" s="265">
        <v>7.806</v>
      </c>
      <c r="E560" s="265">
        <v>0.40500000000000003</v>
      </c>
      <c r="F560" s="265">
        <v>3.0000000000000001E-3</v>
      </c>
      <c r="G560" s="265"/>
      <c r="H560" s="265">
        <v>20.611999999999998</v>
      </c>
      <c r="I560" s="265">
        <v>18.141999999999999</v>
      </c>
      <c r="J560" s="265"/>
      <c r="K560" s="265">
        <v>52.933999999999997</v>
      </c>
      <c r="L560" s="272">
        <v>0</v>
      </c>
      <c r="M560" s="272">
        <v>0</v>
      </c>
      <c r="N560" s="265">
        <v>1.2E-2</v>
      </c>
      <c r="O560" s="71"/>
      <c r="P560" s="70">
        <f t="shared" si="725"/>
        <v>103.79107597865526</v>
      </c>
      <c r="Q560" s="70">
        <f t="shared" si="740"/>
        <v>99.914000000000001</v>
      </c>
      <c r="S560" s="48">
        <v>60.085000000000001</v>
      </c>
      <c r="T560" s="48">
        <v>40.311</v>
      </c>
      <c r="U560" s="48">
        <v>70.936999999999998</v>
      </c>
      <c r="V560" s="48">
        <v>56.079000000000001</v>
      </c>
      <c r="W560" s="48">
        <v>81.41</v>
      </c>
      <c r="X560" s="49">
        <v>71.849999999999994</v>
      </c>
      <c r="Y560" s="48">
        <v>101.962</v>
      </c>
      <c r="Z560" s="48">
        <v>149.88</v>
      </c>
      <c r="AA560" s="48">
        <v>152</v>
      </c>
      <c r="AB560" s="48">
        <v>61.978999999999999</v>
      </c>
      <c r="AC560" s="48">
        <v>94.203000000000003</v>
      </c>
      <c r="AD560" s="49">
        <v>79.87</v>
      </c>
      <c r="AE560" s="40"/>
      <c r="AF560" s="41">
        <v>1</v>
      </c>
      <c r="AG560" s="41">
        <v>1</v>
      </c>
      <c r="AH560" s="41">
        <v>1</v>
      </c>
      <c r="AI560" s="41">
        <v>1</v>
      </c>
      <c r="AJ560" s="41">
        <v>1</v>
      </c>
      <c r="AK560" s="50">
        <v>1</v>
      </c>
      <c r="AL560" s="41">
        <v>2</v>
      </c>
      <c r="AM560" s="41">
        <v>2</v>
      </c>
      <c r="AN560" s="41">
        <v>2</v>
      </c>
      <c r="AO560" s="41">
        <v>2</v>
      </c>
      <c r="AP560" s="41">
        <v>2</v>
      </c>
      <c r="AQ560" s="50">
        <v>1</v>
      </c>
      <c r="AR560" s="40"/>
      <c r="AS560" s="41">
        <v>4</v>
      </c>
      <c r="AT560" s="41">
        <v>2</v>
      </c>
      <c r="AU560" s="41">
        <v>2</v>
      </c>
      <c r="AV560" s="41">
        <v>2</v>
      </c>
      <c r="AW560" s="41">
        <v>2</v>
      </c>
      <c r="AX560" s="50">
        <v>2</v>
      </c>
      <c r="AY560" s="41">
        <v>3</v>
      </c>
      <c r="AZ560" s="41">
        <v>3</v>
      </c>
      <c r="BA560" s="41">
        <v>3</v>
      </c>
      <c r="BB560" s="41">
        <v>1</v>
      </c>
      <c r="BC560" s="41">
        <v>1</v>
      </c>
      <c r="BD560" s="50">
        <v>4</v>
      </c>
      <c r="BE560" s="40"/>
      <c r="BF560" s="59">
        <v>2</v>
      </c>
      <c r="BG560" s="59">
        <v>1</v>
      </c>
      <c r="BH560" s="59">
        <v>1</v>
      </c>
      <c r="BI560" s="59">
        <v>1</v>
      </c>
      <c r="BJ560" s="59">
        <v>1</v>
      </c>
      <c r="BK560" s="60">
        <v>1</v>
      </c>
      <c r="BL560" s="59">
        <v>3</v>
      </c>
      <c r="BM560" s="59">
        <v>3</v>
      </c>
      <c r="BN560" s="59">
        <v>3</v>
      </c>
      <c r="BO560" s="59">
        <v>1</v>
      </c>
      <c r="BP560" s="59">
        <v>1</v>
      </c>
      <c r="BQ560" s="60">
        <v>2</v>
      </c>
      <c r="BR560" s="40"/>
      <c r="BS560" s="51">
        <f t="shared" si="726"/>
        <v>0</v>
      </c>
      <c r="BT560" s="51">
        <f t="shared" si="727"/>
        <v>0.19364441467589491</v>
      </c>
      <c r="BU560" s="51">
        <f t="shared" si="728"/>
        <v>5.7092913430226823E-3</v>
      </c>
      <c r="BV560" s="51">
        <f t="shared" si="729"/>
        <v>5.349596105494035E-5</v>
      </c>
      <c r="BW560" s="51">
        <f t="shared" si="730"/>
        <v>0</v>
      </c>
      <c r="BX560" s="51">
        <f t="shared" si="731"/>
        <v>0.28687543493389006</v>
      </c>
      <c r="BY560" s="51">
        <f t="shared" si="732"/>
        <v>0.17792903238461386</v>
      </c>
      <c r="BZ560" s="51">
        <f t="shared" si="733"/>
        <v>0</v>
      </c>
      <c r="CA560" s="51">
        <f t="shared" si="734"/>
        <v>0.34825</v>
      </c>
      <c r="CB560" s="51">
        <f t="shared" si="735"/>
        <v>0</v>
      </c>
      <c r="CC560" s="51">
        <f t="shared" si="736"/>
        <v>0</v>
      </c>
      <c r="CD560" s="51">
        <f t="shared" si="737"/>
        <v>1.5024414673844998E-4</v>
      </c>
      <c r="CE560" s="40"/>
      <c r="CF560" s="53">
        <f t="shared" si="741"/>
        <v>1.4526999288060392</v>
      </c>
      <c r="CG560" s="40"/>
      <c r="CH560" s="61">
        <f t="shared" si="742"/>
        <v>0</v>
      </c>
      <c r="CI560" s="61">
        <f t="shared" si="743"/>
        <v>0.19364441467589491</v>
      </c>
      <c r="CJ560" s="61">
        <f t="shared" si="744"/>
        <v>5.7092913430226823E-3</v>
      </c>
      <c r="CK560" s="61">
        <f t="shared" si="745"/>
        <v>5.349596105494035E-5</v>
      </c>
      <c r="CL560" s="61">
        <f t="shared" si="746"/>
        <v>0</v>
      </c>
      <c r="CM560" s="61">
        <f t="shared" si="747"/>
        <v>0.28687543493389006</v>
      </c>
      <c r="CN560" s="61">
        <f t="shared" si="748"/>
        <v>0.35585806476922771</v>
      </c>
      <c r="CO560" s="61">
        <f t="shared" si="749"/>
        <v>0</v>
      </c>
      <c r="CP560" s="61">
        <f t="shared" si="750"/>
        <v>0.69650000000000001</v>
      </c>
      <c r="CQ560" s="61">
        <f t="shared" si="751"/>
        <v>0</v>
      </c>
      <c r="CR560" s="61">
        <f t="shared" si="752"/>
        <v>0</v>
      </c>
      <c r="CS560" s="61">
        <f t="shared" si="753"/>
        <v>1.5024414673844998E-4</v>
      </c>
      <c r="CT560" s="40"/>
      <c r="CU560" s="54">
        <f t="shared" si="754"/>
        <v>0</v>
      </c>
      <c r="CV560" s="54">
        <f t="shared" si="755"/>
        <v>0.28130722741335967</v>
      </c>
      <c r="CW560" s="54">
        <f t="shared" si="756"/>
        <v>8.2938871275419854E-3</v>
      </c>
      <c r="CX560" s="54">
        <f t="shared" si="757"/>
        <v>7.7713578815922485E-5</v>
      </c>
      <c r="CY560" s="54">
        <f t="shared" si="758"/>
        <v>0</v>
      </c>
      <c r="CZ560" s="54">
        <f t="shared" si="759"/>
        <v>0.41674392390466358</v>
      </c>
      <c r="DA560" s="54">
        <f t="shared" si="760"/>
        <v>0.51695498535531192</v>
      </c>
      <c r="DB560" s="54">
        <f t="shared" si="761"/>
        <v>0</v>
      </c>
      <c r="DC560" s="54">
        <f t="shared" si="762"/>
        <v>1.0118055004134063</v>
      </c>
      <c r="DD560" s="54">
        <f t="shared" si="763"/>
        <v>0</v>
      </c>
      <c r="DE560" s="54">
        <f t="shared" si="764"/>
        <v>0</v>
      </c>
      <c r="DF560" s="54">
        <f t="shared" si="765"/>
        <v>2.182596612704704E-4</v>
      </c>
      <c r="DG560" s="40"/>
      <c r="DH560" s="80">
        <f t="shared" si="766"/>
        <v>2.2354014974543697</v>
      </c>
      <c r="DI560" s="80">
        <f t="shared" si="767"/>
        <v>0.89469386250190841</v>
      </c>
      <c r="DJ560" s="40"/>
      <c r="DK560" s="54">
        <f t="shared" si="768"/>
        <v>0</v>
      </c>
      <c r="DL560" s="54">
        <f t="shared" si="769"/>
        <v>0.19364441467589491</v>
      </c>
      <c r="DM560" s="54">
        <f t="shared" si="770"/>
        <v>5.7092913430226823E-3</v>
      </c>
      <c r="DN560" s="54">
        <f t="shared" si="771"/>
        <v>5.349596105494035E-5</v>
      </c>
      <c r="DO560" s="54">
        <f t="shared" si="772"/>
        <v>0</v>
      </c>
      <c r="DP560" s="54">
        <f t="shared" si="773"/>
        <v>0.28687543493389006</v>
      </c>
      <c r="DQ560" s="54">
        <f t="shared" si="774"/>
        <v>0.53378709715384154</v>
      </c>
      <c r="DR560" s="54">
        <f t="shared" si="775"/>
        <v>0</v>
      </c>
      <c r="DS560" s="54">
        <f t="shared" si="776"/>
        <v>1.0447500000000001</v>
      </c>
      <c r="DT560" s="54">
        <f t="shared" si="777"/>
        <v>0</v>
      </c>
      <c r="DU560" s="54">
        <f t="shared" si="778"/>
        <v>0</v>
      </c>
      <c r="DV560" s="54">
        <f t="shared" si="779"/>
        <v>3.0048829347689997E-4</v>
      </c>
      <c r="DW560" s="54"/>
      <c r="DX560" s="63">
        <f t="shared" si="780"/>
        <v>2.0651202223611813</v>
      </c>
      <c r="DY560" s="40"/>
      <c r="DZ560" s="41">
        <f t="shared" si="781"/>
        <v>0</v>
      </c>
      <c r="EA560" s="41">
        <f t="shared" si="782"/>
        <v>0.28130722741335967</v>
      </c>
      <c r="EB560" s="41">
        <f t="shared" si="783"/>
        <v>8.2938871275419854E-3</v>
      </c>
      <c r="EC560" s="41">
        <f t="shared" si="784"/>
        <v>7.7713578815922485E-5</v>
      </c>
      <c r="ED560" s="41">
        <f t="shared" si="785"/>
        <v>0</v>
      </c>
      <c r="EE560" s="41">
        <f t="shared" si="786"/>
        <v>0.41674392390466358</v>
      </c>
      <c r="EF560" s="41">
        <f t="shared" si="787"/>
        <v>0.77543247803296789</v>
      </c>
      <c r="EG560" s="41">
        <f t="shared" si="788"/>
        <v>0</v>
      </c>
      <c r="EH560" s="41">
        <f t="shared" si="789"/>
        <v>1.5177082506201096</v>
      </c>
      <c r="EI560" s="41">
        <f t="shared" si="790"/>
        <v>0</v>
      </c>
      <c r="EJ560" s="41">
        <f t="shared" si="791"/>
        <v>0</v>
      </c>
      <c r="EK560" s="41">
        <f t="shared" si="792"/>
        <v>4.365193225409408E-4</v>
      </c>
      <c r="EL560" s="40"/>
      <c r="EM560" s="82">
        <f t="shared" si="793"/>
        <v>3</v>
      </c>
      <c r="EN560" s="40"/>
      <c r="EO560" s="80">
        <f t="shared" si="794"/>
        <v>0.63183682498854932</v>
      </c>
      <c r="EP560" s="80">
        <f t="shared" si="795"/>
        <v>0.37285823095246484</v>
      </c>
      <c r="EQ560" s="80">
        <f t="shared" si="796"/>
        <v>-0.25897859403608448</v>
      </c>
      <c r="ER560" s="80"/>
      <c r="ES560" s="80">
        <f t="shared" si="738"/>
        <v>-14.316612420317778</v>
      </c>
      <c r="ET560" s="80">
        <f t="shared" si="739"/>
        <v>38.805688398973047</v>
      </c>
      <c r="EU560" s="80"/>
      <c r="EV560" s="80">
        <f t="shared" si="797"/>
        <v>-0.25897859403608448</v>
      </c>
      <c r="EW560" s="80">
        <f t="shared" si="798"/>
        <v>0.63183682498854932</v>
      </c>
      <c r="EX560" s="84">
        <f t="shared" si="799"/>
        <v>1.8184393138884358</v>
      </c>
      <c r="EY560" s="85">
        <f t="shared" si="800"/>
        <v>1.9527557937043535E-4</v>
      </c>
      <c r="EZ560" s="86">
        <f>3</f>
        <v>3</v>
      </c>
      <c r="FA560" s="75"/>
      <c r="FB560" s="88"/>
      <c r="FC560" s="80">
        <f t="shared" si="801"/>
        <v>0</v>
      </c>
      <c r="FD560" s="80">
        <f t="shared" si="802"/>
        <v>7.806</v>
      </c>
      <c r="FE560" s="80">
        <f t="shared" si="803"/>
        <v>0.40500000000000003</v>
      </c>
      <c r="FF560" s="80">
        <f t="shared" si="804"/>
        <v>3.0000000000000001E-3</v>
      </c>
      <c r="FG560" s="80">
        <f t="shared" si="805"/>
        <v>0</v>
      </c>
      <c r="FH560" s="80">
        <f t="shared" si="806"/>
        <v>-14.316612420317778</v>
      </c>
      <c r="FI560" s="80">
        <f t="shared" si="807"/>
        <v>38.805688398973047</v>
      </c>
      <c r="FJ560" s="80">
        <f t="shared" si="808"/>
        <v>18.141999999999999</v>
      </c>
      <c r="FK560" s="80">
        <f t="shared" si="809"/>
        <v>0</v>
      </c>
      <c r="FL560" s="80">
        <f t="shared" si="810"/>
        <v>52.933999999999997</v>
      </c>
      <c r="FM560" s="80">
        <f t="shared" si="811"/>
        <v>0</v>
      </c>
      <c r="FN560" s="80">
        <f t="shared" si="812"/>
        <v>0</v>
      </c>
      <c r="FO560" s="80">
        <f t="shared" si="813"/>
        <v>1.2E-2</v>
      </c>
      <c r="FP560" s="80">
        <f t="shared" si="814"/>
        <v>103.79107597865526</v>
      </c>
    </row>
    <row r="561" spans="1:172" ht="21">
      <c r="A561" s="40">
        <v>559</v>
      </c>
      <c r="B561" s="41" t="s">
        <v>73</v>
      </c>
      <c r="C561" s="265">
        <v>0</v>
      </c>
      <c r="D561" s="265">
        <v>7.5739999999999998</v>
      </c>
      <c r="E561" s="265">
        <v>0.311</v>
      </c>
      <c r="F561" s="265">
        <v>0</v>
      </c>
      <c r="G561" s="265"/>
      <c r="H561" s="265">
        <v>20.443000000000001</v>
      </c>
      <c r="I561" s="265">
        <v>18.36</v>
      </c>
      <c r="J561" s="265"/>
      <c r="K561" s="265">
        <v>52.920999999999999</v>
      </c>
      <c r="L561" s="272">
        <v>0</v>
      </c>
      <c r="M561" s="272">
        <v>0</v>
      </c>
      <c r="N561" s="265">
        <v>7.0000000000000001E-3</v>
      </c>
      <c r="O561" s="71"/>
      <c r="P561" s="70">
        <f t="shared" si="725"/>
        <v>103.4179211524646</v>
      </c>
      <c r="Q561" s="70">
        <f t="shared" si="740"/>
        <v>99.616000000000014</v>
      </c>
      <c r="S561" s="48">
        <v>60.085000000000001</v>
      </c>
      <c r="T561" s="48">
        <v>40.311</v>
      </c>
      <c r="U561" s="48">
        <v>70.936999999999998</v>
      </c>
      <c r="V561" s="48">
        <v>56.079000000000001</v>
      </c>
      <c r="W561" s="48">
        <v>81.41</v>
      </c>
      <c r="X561" s="49">
        <v>71.849999999999994</v>
      </c>
      <c r="Y561" s="48">
        <v>101.962</v>
      </c>
      <c r="Z561" s="48">
        <v>149.88</v>
      </c>
      <c r="AA561" s="48">
        <v>152</v>
      </c>
      <c r="AB561" s="48">
        <v>61.978999999999999</v>
      </c>
      <c r="AC561" s="48">
        <v>94.203000000000003</v>
      </c>
      <c r="AD561" s="49">
        <v>79.87</v>
      </c>
      <c r="AE561" s="40"/>
      <c r="AF561" s="41">
        <v>1</v>
      </c>
      <c r="AG561" s="41">
        <v>1</v>
      </c>
      <c r="AH561" s="41">
        <v>1</v>
      </c>
      <c r="AI561" s="41">
        <v>1</v>
      </c>
      <c r="AJ561" s="41">
        <v>1</v>
      </c>
      <c r="AK561" s="50">
        <v>1</v>
      </c>
      <c r="AL561" s="41">
        <v>2</v>
      </c>
      <c r="AM561" s="41">
        <v>2</v>
      </c>
      <c r="AN561" s="41">
        <v>2</v>
      </c>
      <c r="AO561" s="41">
        <v>2</v>
      </c>
      <c r="AP561" s="41">
        <v>2</v>
      </c>
      <c r="AQ561" s="50">
        <v>1</v>
      </c>
      <c r="AR561" s="40"/>
      <c r="AS561" s="41">
        <v>4</v>
      </c>
      <c r="AT561" s="41">
        <v>2</v>
      </c>
      <c r="AU561" s="41">
        <v>2</v>
      </c>
      <c r="AV561" s="41">
        <v>2</v>
      </c>
      <c r="AW561" s="41">
        <v>2</v>
      </c>
      <c r="AX561" s="50">
        <v>2</v>
      </c>
      <c r="AY561" s="41">
        <v>3</v>
      </c>
      <c r="AZ561" s="41">
        <v>3</v>
      </c>
      <c r="BA561" s="41">
        <v>3</v>
      </c>
      <c r="BB561" s="41">
        <v>1</v>
      </c>
      <c r="BC561" s="41">
        <v>1</v>
      </c>
      <c r="BD561" s="50">
        <v>4</v>
      </c>
      <c r="BE561" s="40"/>
      <c r="BF561" s="59">
        <v>2</v>
      </c>
      <c r="BG561" s="59">
        <v>1</v>
      </c>
      <c r="BH561" s="59">
        <v>1</v>
      </c>
      <c r="BI561" s="59">
        <v>1</v>
      </c>
      <c r="BJ561" s="59">
        <v>1</v>
      </c>
      <c r="BK561" s="60">
        <v>1</v>
      </c>
      <c r="BL561" s="59">
        <v>3</v>
      </c>
      <c r="BM561" s="59">
        <v>3</v>
      </c>
      <c r="BN561" s="59">
        <v>3</v>
      </c>
      <c r="BO561" s="59">
        <v>1</v>
      </c>
      <c r="BP561" s="59">
        <v>1</v>
      </c>
      <c r="BQ561" s="60">
        <v>2</v>
      </c>
      <c r="BR561" s="40"/>
      <c r="BS561" s="51">
        <f t="shared" si="726"/>
        <v>0</v>
      </c>
      <c r="BT561" s="51">
        <f t="shared" si="727"/>
        <v>0.18788916176725956</v>
      </c>
      <c r="BU561" s="51">
        <f t="shared" si="728"/>
        <v>4.3841718708149489E-3</v>
      </c>
      <c r="BV561" s="51">
        <f t="shared" si="729"/>
        <v>0</v>
      </c>
      <c r="BW561" s="51">
        <f t="shared" si="730"/>
        <v>0</v>
      </c>
      <c r="BX561" s="51">
        <f t="shared" si="731"/>
        <v>0.28452331245650664</v>
      </c>
      <c r="BY561" s="51">
        <f t="shared" si="732"/>
        <v>0.1800670838155391</v>
      </c>
      <c r="BZ561" s="51">
        <f t="shared" si="733"/>
        <v>0</v>
      </c>
      <c r="CA561" s="51">
        <f t="shared" si="734"/>
        <v>0.3481644736842105</v>
      </c>
      <c r="CB561" s="51">
        <f t="shared" si="735"/>
        <v>0</v>
      </c>
      <c r="CC561" s="51">
        <f t="shared" si="736"/>
        <v>0</v>
      </c>
      <c r="CD561" s="51">
        <f t="shared" si="737"/>
        <v>8.7642418930762488E-5</v>
      </c>
      <c r="CE561" s="40"/>
      <c r="CF561" s="53">
        <f t="shared" si="741"/>
        <v>1.4551334318586873</v>
      </c>
      <c r="CG561" s="40"/>
      <c r="CH561" s="61">
        <f t="shared" si="742"/>
        <v>0</v>
      </c>
      <c r="CI561" s="61">
        <f t="shared" si="743"/>
        <v>0.18788916176725956</v>
      </c>
      <c r="CJ561" s="61">
        <f t="shared" si="744"/>
        <v>4.3841718708149489E-3</v>
      </c>
      <c r="CK561" s="61">
        <f t="shared" si="745"/>
        <v>0</v>
      </c>
      <c r="CL561" s="61">
        <f t="shared" si="746"/>
        <v>0</v>
      </c>
      <c r="CM561" s="61">
        <f t="shared" si="747"/>
        <v>0.28452331245650664</v>
      </c>
      <c r="CN561" s="61">
        <f t="shared" si="748"/>
        <v>0.36013416763107819</v>
      </c>
      <c r="CO561" s="61">
        <f t="shared" si="749"/>
        <v>0</v>
      </c>
      <c r="CP561" s="61">
        <f t="shared" si="750"/>
        <v>0.69632894736842099</v>
      </c>
      <c r="CQ561" s="61">
        <f t="shared" si="751"/>
        <v>0</v>
      </c>
      <c r="CR561" s="61">
        <f t="shared" si="752"/>
        <v>0</v>
      </c>
      <c r="CS561" s="61">
        <f t="shared" si="753"/>
        <v>8.7642418930762488E-5</v>
      </c>
      <c r="CT561" s="40"/>
      <c r="CU561" s="54">
        <f t="shared" si="754"/>
        <v>0</v>
      </c>
      <c r="CV561" s="54">
        <f t="shared" si="755"/>
        <v>0.27340380077144444</v>
      </c>
      <c r="CW561" s="54">
        <f t="shared" si="756"/>
        <v>6.3795550602372781E-3</v>
      </c>
      <c r="CX561" s="54">
        <f t="shared" si="757"/>
        <v>0</v>
      </c>
      <c r="CY561" s="54">
        <f t="shared" si="758"/>
        <v>0</v>
      </c>
      <c r="CZ561" s="54">
        <f t="shared" si="759"/>
        <v>0.41401938409863809</v>
      </c>
      <c r="DA561" s="54">
        <f t="shared" si="760"/>
        <v>0.52404326727458261</v>
      </c>
      <c r="DB561" s="54">
        <f t="shared" si="761"/>
        <v>0</v>
      </c>
      <c r="DC561" s="54">
        <f t="shared" si="762"/>
        <v>1.0132515308867576</v>
      </c>
      <c r="DD561" s="54">
        <f t="shared" si="763"/>
        <v>0</v>
      </c>
      <c r="DE561" s="54">
        <f t="shared" si="764"/>
        <v>0</v>
      </c>
      <c r="DF561" s="54">
        <f t="shared" si="765"/>
        <v>1.275314138351172E-4</v>
      </c>
      <c r="DG561" s="40"/>
      <c r="DH561" s="80">
        <f t="shared" si="766"/>
        <v>2.2312250695054954</v>
      </c>
      <c r="DI561" s="80">
        <f t="shared" si="767"/>
        <v>0.89636855883985667</v>
      </c>
      <c r="DJ561" s="40"/>
      <c r="DK561" s="54">
        <f t="shared" si="768"/>
        <v>0</v>
      </c>
      <c r="DL561" s="54">
        <f t="shared" si="769"/>
        <v>0.18788916176725956</v>
      </c>
      <c r="DM561" s="54">
        <f t="shared" si="770"/>
        <v>4.3841718708149489E-3</v>
      </c>
      <c r="DN561" s="54">
        <f t="shared" si="771"/>
        <v>0</v>
      </c>
      <c r="DO561" s="54">
        <f t="shared" si="772"/>
        <v>0</v>
      </c>
      <c r="DP561" s="54">
        <f t="shared" si="773"/>
        <v>0.28452331245650664</v>
      </c>
      <c r="DQ561" s="54">
        <f t="shared" si="774"/>
        <v>0.54020125144661724</v>
      </c>
      <c r="DR561" s="54">
        <f t="shared" si="775"/>
        <v>0</v>
      </c>
      <c r="DS561" s="54">
        <f t="shared" si="776"/>
        <v>1.0444934210526315</v>
      </c>
      <c r="DT561" s="54">
        <f t="shared" si="777"/>
        <v>0</v>
      </c>
      <c r="DU561" s="54">
        <f t="shared" si="778"/>
        <v>0</v>
      </c>
      <c r="DV561" s="54">
        <f t="shared" si="779"/>
        <v>1.7528483786152498E-4</v>
      </c>
      <c r="DW561" s="54"/>
      <c r="DX561" s="63">
        <f t="shared" si="780"/>
        <v>2.0616666034316911</v>
      </c>
      <c r="DY561" s="40"/>
      <c r="DZ561" s="41">
        <f t="shared" si="781"/>
        <v>0</v>
      </c>
      <c r="EA561" s="41">
        <f t="shared" si="782"/>
        <v>0.27340380077144444</v>
      </c>
      <c r="EB561" s="41">
        <f t="shared" si="783"/>
        <v>6.3795550602372781E-3</v>
      </c>
      <c r="EC561" s="41">
        <f t="shared" si="784"/>
        <v>0</v>
      </c>
      <c r="ED561" s="41">
        <f t="shared" si="785"/>
        <v>0</v>
      </c>
      <c r="EE561" s="41">
        <f t="shared" si="786"/>
        <v>0.41401938409863809</v>
      </c>
      <c r="EF561" s="41">
        <f t="shared" si="787"/>
        <v>0.78606490091187375</v>
      </c>
      <c r="EG561" s="41">
        <f t="shared" si="788"/>
        <v>0</v>
      </c>
      <c r="EH561" s="41">
        <f t="shared" si="789"/>
        <v>1.5198772963301366</v>
      </c>
      <c r="EI561" s="41">
        <f t="shared" si="790"/>
        <v>0</v>
      </c>
      <c r="EJ561" s="41">
        <f t="shared" si="791"/>
        <v>0</v>
      </c>
      <c r="EK561" s="41">
        <f t="shared" si="792"/>
        <v>2.550628276702344E-4</v>
      </c>
      <c r="EL561" s="40"/>
      <c r="EM561" s="82">
        <f t="shared" si="793"/>
        <v>3.0000000000000004</v>
      </c>
      <c r="EN561" s="40"/>
      <c r="EO561" s="80">
        <f t="shared" si="794"/>
        <v>0.62178864696085956</v>
      </c>
      <c r="EP561" s="80">
        <f t="shared" si="795"/>
        <v>0.37111395865626129</v>
      </c>
      <c r="EQ561" s="80">
        <f t="shared" si="796"/>
        <v>-0.25067468830459827</v>
      </c>
      <c r="ER561" s="80"/>
      <c r="ES561" s="80">
        <f t="shared" si="738"/>
        <v>-13.808541914095539</v>
      </c>
      <c r="ET561" s="80">
        <f t="shared" si="739"/>
        <v>38.053463066560141</v>
      </c>
      <c r="EU561" s="80"/>
      <c r="EV561" s="80">
        <f t="shared" si="797"/>
        <v>-0.25067468830459827</v>
      </c>
      <c r="EW561" s="80">
        <f t="shared" si="798"/>
        <v>0.62178864696085956</v>
      </c>
      <c r="EX561" s="84">
        <f t="shared" si="799"/>
        <v>1.8170781539930219</v>
      </c>
      <c r="EY561" s="85">
        <f t="shared" si="800"/>
        <v>1.1431514962619336E-4</v>
      </c>
      <c r="EZ561" s="86">
        <f>3</f>
        <v>3</v>
      </c>
      <c r="FA561" s="75"/>
      <c r="FB561" s="88"/>
      <c r="FC561" s="80">
        <f t="shared" si="801"/>
        <v>0</v>
      </c>
      <c r="FD561" s="80">
        <f t="shared" si="802"/>
        <v>7.5739999999999998</v>
      </c>
      <c r="FE561" s="80">
        <f t="shared" si="803"/>
        <v>0.311</v>
      </c>
      <c r="FF561" s="80">
        <f t="shared" si="804"/>
        <v>0</v>
      </c>
      <c r="FG561" s="80">
        <f t="shared" si="805"/>
        <v>0</v>
      </c>
      <c r="FH561" s="80">
        <f t="shared" si="806"/>
        <v>-13.808541914095539</v>
      </c>
      <c r="FI561" s="80">
        <f t="shared" si="807"/>
        <v>38.053463066560141</v>
      </c>
      <c r="FJ561" s="80">
        <f t="shared" si="808"/>
        <v>18.36</v>
      </c>
      <c r="FK561" s="80">
        <f t="shared" si="809"/>
        <v>0</v>
      </c>
      <c r="FL561" s="80">
        <f t="shared" si="810"/>
        <v>52.920999999999999</v>
      </c>
      <c r="FM561" s="80">
        <f t="shared" si="811"/>
        <v>0</v>
      </c>
      <c r="FN561" s="80">
        <f t="shared" si="812"/>
        <v>0</v>
      </c>
      <c r="FO561" s="80">
        <f t="shared" si="813"/>
        <v>7.0000000000000001E-3</v>
      </c>
      <c r="FP561" s="80">
        <f t="shared" si="814"/>
        <v>103.4179211524646</v>
      </c>
    </row>
    <row r="562" spans="1:172" ht="21">
      <c r="A562" s="40">
        <v>560</v>
      </c>
      <c r="B562" s="41" t="s">
        <v>73</v>
      </c>
      <c r="C562" s="265">
        <v>0</v>
      </c>
      <c r="D562" s="265">
        <v>8.4659999999999993</v>
      </c>
      <c r="E562" s="265">
        <v>0.38300000000000001</v>
      </c>
      <c r="F562" s="265">
        <v>8.0000000000000002E-3</v>
      </c>
      <c r="G562" s="265"/>
      <c r="H562" s="265">
        <v>20.295000000000002</v>
      </c>
      <c r="I562" s="265">
        <v>17.98</v>
      </c>
      <c r="J562" s="265"/>
      <c r="K562" s="265">
        <v>52.719000000000001</v>
      </c>
      <c r="L562" s="272">
        <v>0</v>
      </c>
      <c r="M562" s="272">
        <v>0</v>
      </c>
      <c r="N562" s="265">
        <v>2.7E-2</v>
      </c>
      <c r="O562" s="71"/>
      <c r="P562" s="70">
        <f t="shared" si="725"/>
        <v>103.84720684913957</v>
      </c>
      <c r="Q562" s="70">
        <f t="shared" si="740"/>
        <v>99.878</v>
      </c>
      <c r="S562" s="48">
        <v>60.085000000000001</v>
      </c>
      <c r="T562" s="48">
        <v>40.311</v>
      </c>
      <c r="U562" s="48">
        <v>70.936999999999998</v>
      </c>
      <c r="V562" s="48">
        <v>56.079000000000001</v>
      </c>
      <c r="W562" s="48">
        <v>81.41</v>
      </c>
      <c r="X562" s="49">
        <v>71.849999999999994</v>
      </c>
      <c r="Y562" s="48">
        <v>101.962</v>
      </c>
      <c r="Z562" s="48">
        <v>149.88</v>
      </c>
      <c r="AA562" s="48">
        <v>152</v>
      </c>
      <c r="AB562" s="48">
        <v>61.978999999999999</v>
      </c>
      <c r="AC562" s="48">
        <v>94.203000000000003</v>
      </c>
      <c r="AD562" s="49">
        <v>79.87</v>
      </c>
      <c r="AE562" s="40"/>
      <c r="AF562" s="41">
        <v>1</v>
      </c>
      <c r="AG562" s="41">
        <v>1</v>
      </c>
      <c r="AH562" s="41">
        <v>1</v>
      </c>
      <c r="AI562" s="41">
        <v>1</v>
      </c>
      <c r="AJ562" s="41">
        <v>1</v>
      </c>
      <c r="AK562" s="50">
        <v>1</v>
      </c>
      <c r="AL562" s="41">
        <v>2</v>
      </c>
      <c r="AM562" s="41">
        <v>2</v>
      </c>
      <c r="AN562" s="41">
        <v>2</v>
      </c>
      <c r="AO562" s="41">
        <v>2</v>
      </c>
      <c r="AP562" s="41">
        <v>2</v>
      </c>
      <c r="AQ562" s="50">
        <v>1</v>
      </c>
      <c r="AR562" s="40"/>
      <c r="AS562" s="41">
        <v>4</v>
      </c>
      <c r="AT562" s="41">
        <v>2</v>
      </c>
      <c r="AU562" s="41">
        <v>2</v>
      </c>
      <c r="AV562" s="41">
        <v>2</v>
      </c>
      <c r="AW562" s="41">
        <v>2</v>
      </c>
      <c r="AX562" s="50">
        <v>2</v>
      </c>
      <c r="AY562" s="41">
        <v>3</v>
      </c>
      <c r="AZ562" s="41">
        <v>3</v>
      </c>
      <c r="BA562" s="41">
        <v>3</v>
      </c>
      <c r="BB562" s="41">
        <v>1</v>
      </c>
      <c r="BC562" s="41">
        <v>1</v>
      </c>
      <c r="BD562" s="50">
        <v>4</v>
      </c>
      <c r="BE562" s="40"/>
      <c r="BF562" s="59">
        <v>2</v>
      </c>
      <c r="BG562" s="59">
        <v>1</v>
      </c>
      <c r="BH562" s="59">
        <v>1</v>
      </c>
      <c r="BI562" s="59">
        <v>1</v>
      </c>
      <c r="BJ562" s="59">
        <v>1</v>
      </c>
      <c r="BK562" s="60">
        <v>1</v>
      </c>
      <c r="BL562" s="59">
        <v>3</v>
      </c>
      <c r="BM562" s="59">
        <v>3</v>
      </c>
      <c r="BN562" s="59">
        <v>3</v>
      </c>
      <c r="BO562" s="59">
        <v>1</v>
      </c>
      <c r="BP562" s="59">
        <v>1</v>
      </c>
      <c r="BQ562" s="60">
        <v>2</v>
      </c>
      <c r="BR562" s="40"/>
      <c r="BS562" s="51">
        <f t="shared" si="726"/>
        <v>0</v>
      </c>
      <c r="BT562" s="51">
        <f t="shared" si="727"/>
        <v>0.21001711691597824</v>
      </c>
      <c r="BU562" s="51">
        <f t="shared" si="728"/>
        <v>5.3991569984634252E-3</v>
      </c>
      <c r="BV562" s="51">
        <f t="shared" si="729"/>
        <v>1.4265589614650761E-4</v>
      </c>
      <c r="BW562" s="51">
        <f t="shared" si="730"/>
        <v>0</v>
      </c>
      <c r="BX562" s="51">
        <f t="shared" si="731"/>
        <v>0.28246346555323598</v>
      </c>
      <c r="BY562" s="51">
        <f t="shared" si="732"/>
        <v>0.17634020517447677</v>
      </c>
      <c r="BZ562" s="51">
        <f t="shared" si="733"/>
        <v>0</v>
      </c>
      <c r="CA562" s="51">
        <f t="shared" si="734"/>
        <v>0.34683552631578946</v>
      </c>
      <c r="CB562" s="51">
        <f t="shared" si="735"/>
        <v>0</v>
      </c>
      <c r="CC562" s="51">
        <f t="shared" si="736"/>
        <v>0</v>
      </c>
      <c r="CD562" s="51">
        <f t="shared" si="737"/>
        <v>3.3804933016151243E-4</v>
      </c>
      <c r="CE562" s="40"/>
      <c r="CF562" s="53">
        <f t="shared" si="741"/>
        <v>1.4505186821188305</v>
      </c>
      <c r="CG562" s="40"/>
      <c r="CH562" s="61">
        <f t="shared" si="742"/>
        <v>0</v>
      </c>
      <c r="CI562" s="61">
        <f t="shared" si="743"/>
        <v>0.21001711691597824</v>
      </c>
      <c r="CJ562" s="61">
        <f t="shared" si="744"/>
        <v>5.3991569984634252E-3</v>
      </c>
      <c r="CK562" s="61">
        <f t="shared" si="745"/>
        <v>1.4265589614650761E-4</v>
      </c>
      <c r="CL562" s="61">
        <f t="shared" si="746"/>
        <v>0</v>
      </c>
      <c r="CM562" s="61">
        <f t="shared" si="747"/>
        <v>0.28246346555323598</v>
      </c>
      <c r="CN562" s="61">
        <f t="shared" si="748"/>
        <v>0.35268041034895353</v>
      </c>
      <c r="CO562" s="61">
        <f t="shared" si="749"/>
        <v>0</v>
      </c>
      <c r="CP562" s="61">
        <f t="shared" si="750"/>
        <v>0.69367105263157891</v>
      </c>
      <c r="CQ562" s="61">
        <f t="shared" si="751"/>
        <v>0</v>
      </c>
      <c r="CR562" s="61">
        <f t="shared" si="752"/>
        <v>0</v>
      </c>
      <c r="CS562" s="61">
        <f t="shared" si="753"/>
        <v>3.3804933016151243E-4</v>
      </c>
      <c r="CT562" s="40"/>
      <c r="CU562" s="54">
        <f t="shared" si="754"/>
        <v>0</v>
      </c>
      <c r="CV562" s="54">
        <f t="shared" si="755"/>
        <v>0.30463375165136108</v>
      </c>
      <c r="CW562" s="54">
        <f t="shared" si="756"/>
        <v>7.8315780939638285E-3</v>
      </c>
      <c r="CX562" s="54">
        <f t="shared" si="757"/>
        <v>2.0692504247491297E-4</v>
      </c>
      <c r="CY562" s="54">
        <f t="shared" si="758"/>
        <v>0</v>
      </c>
      <c r="CZ562" s="54">
        <f t="shared" si="759"/>
        <v>0.40971853380099754</v>
      </c>
      <c r="DA562" s="54">
        <f t="shared" si="760"/>
        <v>0.51156952402849243</v>
      </c>
      <c r="DB562" s="54">
        <f t="shared" si="761"/>
        <v>0</v>
      </c>
      <c r="DC562" s="54">
        <f t="shared" si="762"/>
        <v>1.0061828210871397</v>
      </c>
      <c r="DD562" s="54">
        <f t="shared" si="763"/>
        <v>0</v>
      </c>
      <c r="DE562" s="54">
        <f t="shared" si="764"/>
        <v>0</v>
      </c>
      <c r="DF562" s="54">
        <f t="shared" si="765"/>
        <v>4.9034686887703045E-4</v>
      </c>
      <c r="DG562" s="40"/>
      <c r="DH562" s="80">
        <f t="shared" si="766"/>
        <v>2.2406334805733064</v>
      </c>
      <c r="DI562" s="80">
        <f t="shared" si="767"/>
        <v>0.89260471082859305</v>
      </c>
      <c r="DJ562" s="40"/>
      <c r="DK562" s="54">
        <f t="shared" si="768"/>
        <v>0</v>
      </c>
      <c r="DL562" s="54">
        <f t="shared" si="769"/>
        <v>0.21001711691597824</v>
      </c>
      <c r="DM562" s="54">
        <f t="shared" si="770"/>
        <v>5.3991569984634252E-3</v>
      </c>
      <c r="DN562" s="54">
        <f t="shared" si="771"/>
        <v>1.4265589614650761E-4</v>
      </c>
      <c r="DO562" s="54">
        <f t="shared" si="772"/>
        <v>0</v>
      </c>
      <c r="DP562" s="54">
        <f t="shared" si="773"/>
        <v>0.28246346555323598</v>
      </c>
      <c r="DQ562" s="54">
        <f t="shared" si="774"/>
        <v>0.52902061552343027</v>
      </c>
      <c r="DR562" s="54">
        <f t="shared" si="775"/>
        <v>0</v>
      </c>
      <c r="DS562" s="54">
        <f t="shared" si="776"/>
        <v>1.0405065789473684</v>
      </c>
      <c r="DT562" s="54">
        <f t="shared" si="777"/>
        <v>0</v>
      </c>
      <c r="DU562" s="54">
        <f t="shared" si="778"/>
        <v>0</v>
      </c>
      <c r="DV562" s="54">
        <f t="shared" si="779"/>
        <v>6.7609866032302486E-4</v>
      </c>
      <c r="DW562" s="54"/>
      <c r="DX562" s="63">
        <f t="shared" si="780"/>
        <v>2.0682256884949459</v>
      </c>
      <c r="DY562" s="40"/>
      <c r="DZ562" s="41">
        <f t="shared" si="781"/>
        <v>0</v>
      </c>
      <c r="EA562" s="41">
        <f t="shared" si="782"/>
        <v>0.30463375165136108</v>
      </c>
      <c r="EB562" s="41">
        <f t="shared" si="783"/>
        <v>7.8315780939638285E-3</v>
      </c>
      <c r="EC562" s="41">
        <f t="shared" si="784"/>
        <v>2.0692504247491297E-4</v>
      </c>
      <c r="ED562" s="41">
        <f t="shared" si="785"/>
        <v>0</v>
      </c>
      <c r="EE562" s="41">
        <f t="shared" si="786"/>
        <v>0.40971853380099754</v>
      </c>
      <c r="EF562" s="41">
        <f t="shared" si="787"/>
        <v>0.76735428604273859</v>
      </c>
      <c r="EG562" s="41">
        <f t="shared" si="788"/>
        <v>0</v>
      </c>
      <c r="EH562" s="41">
        <f t="shared" si="789"/>
        <v>1.5092742316307097</v>
      </c>
      <c r="EI562" s="41">
        <f t="shared" si="790"/>
        <v>0</v>
      </c>
      <c r="EJ562" s="41">
        <f t="shared" si="791"/>
        <v>0</v>
      </c>
      <c r="EK562" s="41">
        <f t="shared" si="792"/>
        <v>9.806937377540609E-4</v>
      </c>
      <c r="EL562" s="40"/>
      <c r="EM562" s="82">
        <f t="shared" si="793"/>
        <v>3</v>
      </c>
      <c r="EN562" s="40"/>
      <c r="EO562" s="80">
        <f t="shared" si="794"/>
        <v>0.64437173502844214</v>
      </c>
      <c r="EP562" s="80">
        <f t="shared" si="795"/>
        <v>0.36571669338455454</v>
      </c>
      <c r="EQ562" s="80">
        <f t="shared" si="796"/>
        <v>-0.2786550416438876</v>
      </c>
      <c r="ER562" s="80"/>
      <c r="ES562" s="80">
        <f t="shared" si="738"/>
        <v>-15.463620262518601</v>
      </c>
      <c r="ET562" s="80">
        <f t="shared" si="739"/>
        <v>39.727827111658172</v>
      </c>
      <c r="EU562" s="80"/>
      <c r="EV562" s="80">
        <f t="shared" si="797"/>
        <v>-0.2786550416438876</v>
      </c>
      <c r="EW562" s="80">
        <f t="shared" si="798"/>
        <v>0.64437173502844214</v>
      </c>
      <c r="EX562" s="84">
        <f t="shared" si="799"/>
        <v>1.8304245999034321</v>
      </c>
      <c r="EY562" s="85">
        <f t="shared" si="800"/>
        <v>4.3768592509968782E-4</v>
      </c>
      <c r="EZ562" s="86">
        <f>3</f>
        <v>3</v>
      </c>
      <c r="FA562" s="75"/>
      <c r="FB562" s="88"/>
      <c r="FC562" s="80">
        <f t="shared" si="801"/>
        <v>0</v>
      </c>
      <c r="FD562" s="80">
        <f t="shared" si="802"/>
        <v>8.4659999999999993</v>
      </c>
      <c r="FE562" s="80">
        <f t="shared" si="803"/>
        <v>0.38300000000000001</v>
      </c>
      <c r="FF562" s="80">
        <f t="shared" si="804"/>
        <v>8.0000000000000002E-3</v>
      </c>
      <c r="FG562" s="80">
        <f t="shared" si="805"/>
        <v>0</v>
      </c>
      <c r="FH562" s="80">
        <f t="shared" si="806"/>
        <v>-15.463620262518601</v>
      </c>
      <c r="FI562" s="80">
        <f t="shared" si="807"/>
        <v>39.727827111658172</v>
      </c>
      <c r="FJ562" s="80">
        <f t="shared" si="808"/>
        <v>17.98</v>
      </c>
      <c r="FK562" s="80">
        <f t="shared" si="809"/>
        <v>0</v>
      </c>
      <c r="FL562" s="80">
        <f t="shared" si="810"/>
        <v>52.719000000000001</v>
      </c>
      <c r="FM562" s="80">
        <f t="shared" si="811"/>
        <v>0</v>
      </c>
      <c r="FN562" s="80">
        <f t="shared" si="812"/>
        <v>0</v>
      </c>
      <c r="FO562" s="80">
        <f t="shared" si="813"/>
        <v>2.7E-2</v>
      </c>
      <c r="FP562" s="80">
        <f t="shared" si="814"/>
        <v>103.84720684913957</v>
      </c>
    </row>
    <row r="563" spans="1:172" ht="21">
      <c r="A563" s="40">
        <v>561</v>
      </c>
      <c r="B563" s="41" t="s">
        <v>73</v>
      </c>
      <c r="C563" s="264">
        <v>2E-3</v>
      </c>
      <c r="D563" s="264">
        <v>7.7530000000000001</v>
      </c>
      <c r="E563" s="264">
        <v>0.36399999999999999</v>
      </c>
      <c r="F563" s="264">
        <v>0</v>
      </c>
      <c r="G563" s="264"/>
      <c r="H563" s="264">
        <v>20.814</v>
      </c>
      <c r="I563" s="264">
        <v>18.18</v>
      </c>
      <c r="J563" s="264"/>
      <c r="K563" s="264">
        <v>52.417999999999999</v>
      </c>
      <c r="L563" s="272">
        <v>0</v>
      </c>
      <c r="M563" s="272">
        <v>0</v>
      </c>
      <c r="N563" s="264">
        <v>3.0000000000000001E-3</v>
      </c>
      <c r="O563" s="71"/>
      <c r="P563" s="70">
        <f t="shared" si="725"/>
        <v>103.41860916241177</v>
      </c>
      <c r="Q563" s="70">
        <f t="shared" si="740"/>
        <v>99.534000000000006</v>
      </c>
      <c r="S563" s="48">
        <v>60.085000000000001</v>
      </c>
      <c r="T563" s="48">
        <v>40.311</v>
      </c>
      <c r="U563" s="48">
        <v>70.936999999999998</v>
      </c>
      <c r="V563" s="48">
        <v>56.079000000000001</v>
      </c>
      <c r="W563" s="48">
        <v>81.41</v>
      </c>
      <c r="X563" s="49">
        <v>71.849999999999994</v>
      </c>
      <c r="Y563" s="48">
        <v>101.962</v>
      </c>
      <c r="Z563" s="48">
        <v>149.88</v>
      </c>
      <c r="AA563" s="48">
        <v>152</v>
      </c>
      <c r="AB563" s="48">
        <v>61.978999999999999</v>
      </c>
      <c r="AC563" s="48">
        <v>94.203000000000003</v>
      </c>
      <c r="AD563" s="49">
        <v>79.87</v>
      </c>
      <c r="AE563" s="40"/>
      <c r="AF563" s="41">
        <v>1</v>
      </c>
      <c r="AG563" s="41">
        <v>1</v>
      </c>
      <c r="AH563" s="41">
        <v>1</v>
      </c>
      <c r="AI563" s="41">
        <v>1</v>
      </c>
      <c r="AJ563" s="41">
        <v>1</v>
      </c>
      <c r="AK563" s="50">
        <v>1</v>
      </c>
      <c r="AL563" s="41">
        <v>2</v>
      </c>
      <c r="AM563" s="41">
        <v>2</v>
      </c>
      <c r="AN563" s="41">
        <v>2</v>
      </c>
      <c r="AO563" s="41">
        <v>2</v>
      </c>
      <c r="AP563" s="41">
        <v>2</v>
      </c>
      <c r="AQ563" s="50">
        <v>1</v>
      </c>
      <c r="AR563" s="40"/>
      <c r="AS563" s="41">
        <v>4</v>
      </c>
      <c r="AT563" s="41">
        <v>2</v>
      </c>
      <c r="AU563" s="41">
        <v>2</v>
      </c>
      <c r="AV563" s="41">
        <v>2</v>
      </c>
      <c r="AW563" s="41">
        <v>2</v>
      </c>
      <c r="AX563" s="50">
        <v>2</v>
      </c>
      <c r="AY563" s="41">
        <v>3</v>
      </c>
      <c r="AZ563" s="41">
        <v>3</v>
      </c>
      <c r="BA563" s="41">
        <v>3</v>
      </c>
      <c r="BB563" s="41">
        <v>1</v>
      </c>
      <c r="BC563" s="41">
        <v>1</v>
      </c>
      <c r="BD563" s="50">
        <v>4</v>
      </c>
      <c r="BE563" s="40"/>
      <c r="BF563" s="59">
        <v>2</v>
      </c>
      <c r="BG563" s="59">
        <v>1</v>
      </c>
      <c r="BH563" s="59">
        <v>1</v>
      </c>
      <c r="BI563" s="59">
        <v>1</v>
      </c>
      <c r="BJ563" s="59">
        <v>1</v>
      </c>
      <c r="BK563" s="60">
        <v>1</v>
      </c>
      <c r="BL563" s="59">
        <v>3</v>
      </c>
      <c r="BM563" s="59">
        <v>3</v>
      </c>
      <c r="BN563" s="59">
        <v>3</v>
      </c>
      <c r="BO563" s="59">
        <v>1</v>
      </c>
      <c r="BP563" s="59">
        <v>1</v>
      </c>
      <c r="BQ563" s="60">
        <v>2</v>
      </c>
      <c r="BR563" s="40"/>
      <c r="BS563" s="51">
        <f t="shared" si="726"/>
        <v>3.3286177914620956E-5</v>
      </c>
      <c r="BT563" s="51">
        <f t="shared" si="727"/>
        <v>0.19232963707176701</v>
      </c>
      <c r="BU563" s="51">
        <f t="shared" si="728"/>
        <v>5.131313700889522E-3</v>
      </c>
      <c r="BV563" s="51">
        <f t="shared" si="729"/>
        <v>0</v>
      </c>
      <c r="BW563" s="51">
        <f t="shared" si="730"/>
        <v>0</v>
      </c>
      <c r="BX563" s="51">
        <f t="shared" si="731"/>
        <v>0.28968684759916496</v>
      </c>
      <c r="BY563" s="51">
        <f t="shared" si="732"/>
        <v>0.1783017202487201</v>
      </c>
      <c r="BZ563" s="51">
        <f t="shared" si="733"/>
        <v>0</v>
      </c>
      <c r="CA563" s="51">
        <f t="shared" si="734"/>
        <v>0.34485526315789472</v>
      </c>
      <c r="CB563" s="51">
        <f t="shared" si="735"/>
        <v>0</v>
      </c>
      <c r="CC563" s="51">
        <f t="shared" si="736"/>
        <v>0</v>
      </c>
      <c r="CD563" s="51">
        <f t="shared" si="737"/>
        <v>3.7561036684612496E-5</v>
      </c>
      <c r="CE563" s="40"/>
      <c r="CF563" s="53">
        <f t="shared" si="741"/>
        <v>1.4586044817128796</v>
      </c>
      <c r="CG563" s="40"/>
      <c r="CH563" s="61">
        <f t="shared" si="742"/>
        <v>3.3286177914620956E-5</v>
      </c>
      <c r="CI563" s="61">
        <f t="shared" si="743"/>
        <v>0.19232963707176701</v>
      </c>
      <c r="CJ563" s="61">
        <f t="shared" si="744"/>
        <v>5.131313700889522E-3</v>
      </c>
      <c r="CK563" s="61">
        <f t="shared" si="745"/>
        <v>0</v>
      </c>
      <c r="CL563" s="61">
        <f t="shared" si="746"/>
        <v>0</v>
      </c>
      <c r="CM563" s="61">
        <f t="shared" si="747"/>
        <v>0.28968684759916496</v>
      </c>
      <c r="CN563" s="61">
        <f t="shared" si="748"/>
        <v>0.35660344049744019</v>
      </c>
      <c r="CO563" s="61">
        <f t="shared" si="749"/>
        <v>0</v>
      </c>
      <c r="CP563" s="61">
        <f t="shared" si="750"/>
        <v>0.68971052631578944</v>
      </c>
      <c r="CQ563" s="61">
        <f t="shared" si="751"/>
        <v>0</v>
      </c>
      <c r="CR563" s="61">
        <f t="shared" si="752"/>
        <v>0</v>
      </c>
      <c r="CS563" s="61">
        <f t="shared" si="753"/>
        <v>3.7561036684612496E-5</v>
      </c>
      <c r="CT563" s="40"/>
      <c r="CU563" s="54">
        <f t="shared" si="754"/>
        <v>4.8551368285358396E-5</v>
      </c>
      <c r="CV563" s="54">
        <f t="shared" si="755"/>
        <v>0.28053287059909093</v>
      </c>
      <c r="CW563" s="54">
        <f t="shared" si="756"/>
        <v>7.4845571611921596E-3</v>
      </c>
      <c r="CX563" s="54">
        <f t="shared" si="757"/>
        <v>0</v>
      </c>
      <c r="CY563" s="54">
        <f t="shared" si="758"/>
        <v>0</v>
      </c>
      <c r="CZ563" s="54">
        <f t="shared" si="759"/>
        <v>0.42253853420141796</v>
      </c>
      <c r="DA563" s="54">
        <f t="shared" si="760"/>
        <v>0.52014337650379849</v>
      </c>
      <c r="DB563" s="54">
        <f t="shared" si="761"/>
        <v>0</v>
      </c>
      <c r="DC563" s="54">
        <f t="shared" si="762"/>
        <v>1.0060148647687595</v>
      </c>
      <c r="DD563" s="54">
        <f t="shared" si="763"/>
        <v>0</v>
      </c>
      <c r="DE563" s="54">
        <f t="shared" si="764"/>
        <v>0</v>
      </c>
      <c r="DF563" s="54">
        <f t="shared" si="765"/>
        <v>5.4786696445957667E-5</v>
      </c>
      <c r="DG563" s="40"/>
      <c r="DH563" s="80">
        <f t="shared" si="766"/>
        <v>2.2368175412989904</v>
      </c>
      <c r="DI563" s="80">
        <f t="shared" si="767"/>
        <v>0.89412746595260384</v>
      </c>
      <c r="DJ563" s="40"/>
      <c r="DK563" s="54">
        <f t="shared" si="768"/>
        <v>6.6572355829241911E-5</v>
      </c>
      <c r="DL563" s="54">
        <f t="shared" si="769"/>
        <v>0.19232963707176701</v>
      </c>
      <c r="DM563" s="54">
        <f t="shared" si="770"/>
        <v>5.131313700889522E-3</v>
      </c>
      <c r="DN563" s="54">
        <f t="shared" si="771"/>
        <v>0</v>
      </c>
      <c r="DO563" s="54">
        <f t="shared" si="772"/>
        <v>0</v>
      </c>
      <c r="DP563" s="54">
        <f t="shared" si="773"/>
        <v>0.28968684759916496</v>
      </c>
      <c r="DQ563" s="54">
        <f t="shared" si="774"/>
        <v>0.53490516074616035</v>
      </c>
      <c r="DR563" s="54">
        <f t="shared" si="775"/>
        <v>0</v>
      </c>
      <c r="DS563" s="54">
        <f t="shared" si="776"/>
        <v>1.0345657894736842</v>
      </c>
      <c r="DT563" s="54">
        <f t="shared" si="777"/>
        <v>0</v>
      </c>
      <c r="DU563" s="54">
        <f t="shared" si="778"/>
        <v>0</v>
      </c>
      <c r="DV563" s="54">
        <f t="shared" si="779"/>
        <v>7.5122073369224992E-5</v>
      </c>
      <c r="DW563" s="54"/>
      <c r="DX563" s="63">
        <f t="shared" si="780"/>
        <v>2.0567604430208641</v>
      </c>
      <c r="DY563" s="40"/>
      <c r="DZ563" s="41">
        <f t="shared" si="781"/>
        <v>9.7102736570716793E-5</v>
      </c>
      <c r="EA563" s="41">
        <f t="shared" si="782"/>
        <v>0.28053287059909093</v>
      </c>
      <c r="EB563" s="41">
        <f t="shared" si="783"/>
        <v>7.4845571611921596E-3</v>
      </c>
      <c r="EC563" s="41">
        <f t="shared" si="784"/>
        <v>0</v>
      </c>
      <c r="ED563" s="41">
        <f t="shared" si="785"/>
        <v>0</v>
      </c>
      <c r="EE563" s="41">
        <f t="shared" si="786"/>
        <v>0.42253853420141796</v>
      </c>
      <c r="EF563" s="41">
        <f t="shared" si="787"/>
        <v>0.7802150647556978</v>
      </c>
      <c r="EG563" s="41">
        <f t="shared" si="788"/>
        <v>0</v>
      </c>
      <c r="EH563" s="41">
        <f t="shared" si="789"/>
        <v>1.5090222971531393</v>
      </c>
      <c r="EI563" s="41">
        <f t="shared" si="790"/>
        <v>0</v>
      </c>
      <c r="EJ563" s="41">
        <f t="shared" si="791"/>
        <v>0</v>
      </c>
      <c r="EK563" s="41">
        <f t="shared" si="792"/>
        <v>1.0957339289191533E-4</v>
      </c>
      <c r="EL563" s="40"/>
      <c r="EM563" s="82">
        <f t="shared" si="793"/>
        <v>3.0000000000000009</v>
      </c>
      <c r="EN563" s="40"/>
      <c r="EO563" s="80">
        <f t="shared" si="794"/>
        <v>0.63523520428437674</v>
      </c>
      <c r="EP563" s="80">
        <f t="shared" si="795"/>
        <v>0.37780330885284147</v>
      </c>
      <c r="EQ563" s="80">
        <f t="shared" si="796"/>
        <v>-0.25743189543153527</v>
      </c>
      <c r="ER563" s="80"/>
      <c r="ES563" s="80">
        <f t="shared" si="738"/>
        <v>-14.182478940646462</v>
      </c>
      <c r="ET563" s="80">
        <f t="shared" si="739"/>
        <v>38.881088103058225</v>
      </c>
      <c r="EU563" s="80"/>
      <c r="EV563" s="80">
        <f t="shared" si="797"/>
        <v>-0.25743189543153527</v>
      </c>
      <c r="EW563" s="80">
        <f t="shared" si="798"/>
        <v>0.63523520428437674</v>
      </c>
      <c r="EX563" s="84">
        <f t="shared" si="799"/>
        <v>1.8142242204011265</v>
      </c>
      <c r="EY563" s="85">
        <f t="shared" si="800"/>
        <v>4.8986290061138657E-5</v>
      </c>
      <c r="EZ563" s="86">
        <f>3</f>
        <v>3</v>
      </c>
      <c r="FA563" s="75"/>
      <c r="FB563" s="88"/>
      <c r="FC563" s="80">
        <f t="shared" si="801"/>
        <v>2E-3</v>
      </c>
      <c r="FD563" s="80">
        <f t="shared" si="802"/>
        <v>7.7530000000000001</v>
      </c>
      <c r="FE563" s="80">
        <f t="shared" si="803"/>
        <v>0.36399999999999999</v>
      </c>
      <c r="FF563" s="80">
        <f t="shared" si="804"/>
        <v>0</v>
      </c>
      <c r="FG563" s="80">
        <f t="shared" si="805"/>
        <v>0</v>
      </c>
      <c r="FH563" s="80">
        <f t="shared" si="806"/>
        <v>-14.182478940646462</v>
      </c>
      <c r="FI563" s="80">
        <f t="shared" si="807"/>
        <v>38.881088103058225</v>
      </c>
      <c r="FJ563" s="80">
        <f t="shared" si="808"/>
        <v>18.18</v>
      </c>
      <c r="FK563" s="80">
        <f t="shared" si="809"/>
        <v>0</v>
      </c>
      <c r="FL563" s="80">
        <f t="shared" si="810"/>
        <v>52.417999999999999</v>
      </c>
      <c r="FM563" s="80">
        <f t="shared" si="811"/>
        <v>0</v>
      </c>
      <c r="FN563" s="80">
        <f t="shared" si="812"/>
        <v>0</v>
      </c>
      <c r="FO563" s="80">
        <f t="shared" si="813"/>
        <v>3.0000000000000001E-3</v>
      </c>
      <c r="FP563" s="80">
        <f t="shared" si="814"/>
        <v>103.41860916241177</v>
      </c>
    </row>
    <row r="564" spans="1:172" ht="21">
      <c r="A564" s="40">
        <v>562</v>
      </c>
      <c r="B564" s="41" t="s">
        <v>73</v>
      </c>
      <c r="C564" s="265">
        <v>0</v>
      </c>
      <c r="D564" s="265">
        <v>8.2210000000000001</v>
      </c>
      <c r="E564" s="265">
        <v>0.42</v>
      </c>
      <c r="F564" s="265">
        <v>0.02</v>
      </c>
      <c r="G564" s="265"/>
      <c r="H564" s="265">
        <v>20.491</v>
      </c>
      <c r="I564" s="265">
        <v>18.251999999999999</v>
      </c>
      <c r="J564" s="265"/>
      <c r="K564" s="265">
        <v>52.625999999999998</v>
      </c>
      <c r="L564" s="272">
        <v>0</v>
      </c>
      <c r="M564" s="272">
        <v>0</v>
      </c>
      <c r="N564" s="265">
        <v>6.8000000000000005E-2</v>
      </c>
      <c r="O564" s="71"/>
      <c r="P564" s="70">
        <f t="shared" si="725"/>
        <v>104.04226313718652</v>
      </c>
      <c r="Q564" s="70">
        <f t="shared" si="740"/>
        <v>100.098</v>
      </c>
      <c r="S564" s="48">
        <v>60.085000000000001</v>
      </c>
      <c r="T564" s="48">
        <v>40.311</v>
      </c>
      <c r="U564" s="48">
        <v>70.936999999999998</v>
      </c>
      <c r="V564" s="48">
        <v>56.079000000000001</v>
      </c>
      <c r="W564" s="48">
        <v>81.41</v>
      </c>
      <c r="X564" s="49">
        <v>71.849999999999994</v>
      </c>
      <c r="Y564" s="48">
        <v>101.962</v>
      </c>
      <c r="Z564" s="48">
        <v>149.88</v>
      </c>
      <c r="AA564" s="48">
        <v>152</v>
      </c>
      <c r="AB564" s="48">
        <v>61.978999999999999</v>
      </c>
      <c r="AC564" s="48">
        <v>94.203000000000003</v>
      </c>
      <c r="AD564" s="49">
        <v>79.87</v>
      </c>
      <c r="AE564" s="40"/>
      <c r="AF564" s="41">
        <v>1</v>
      </c>
      <c r="AG564" s="41">
        <v>1</v>
      </c>
      <c r="AH564" s="41">
        <v>1</v>
      </c>
      <c r="AI564" s="41">
        <v>1</v>
      </c>
      <c r="AJ564" s="41">
        <v>1</v>
      </c>
      <c r="AK564" s="50">
        <v>1</v>
      </c>
      <c r="AL564" s="41">
        <v>2</v>
      </c>
      <c r="AM564" s="41">
        <v>2</v>
      </c>
      <c r="AN564" s="41">
        <v>2</v>
      </c>
      <c r="AO564" s="41">
        <v>2</v>
      </c>
      <c r="AP564" s="41">
        <v>2</v>
      </c>
      <c r="AQ564" s="50">
        <v>1</v>
      </c>
      <c r="AR564" s="40"/>
      <c r="AS564" s="41">
        <v>4</v>
      </c>
      <c r="AT564" s="41">
        <v>2</v>
      </c>
      <c r="AU564" s="41">
        <v>2</v>
      </c>
      <c r="AV564" s="41">
        <v>2</v>
      </c>
      <c r="AW564" s="41">
        <v>2</v>
      </c>
      <c r="AX564" s="50">
        <v>2</v>
      </c>
      <c r="AY564" s="41">
        <v>3</v>
      </c>
      <c r="AZ564" s="41">
        <v>3</v>
      </c>
      <c r="BA564" s="41">
        <v>3</v>
      </c>
      <c r="BB564" s="41">
        <v>1</v>
      </c>
      <c r="BC564" s="41">
        <v>1</v>
      </c>
      <c r="BD564" s="50">
        <v>4</v>
      </c>
      <c r="BE564" s="40"/>
      <c r="BF564" s="59">
        <v>2</v>
      </c>
      <c r="BG564" s="59">
        <v>1</v>
      </c>
      <c r="BH564" s="59">
        <v>1</v>
      </c>
      <c r="BI564" s="59">
        <v>1</v>
      </c>
      <c r="BJ564" s="59">
        <v>1</v>
      </c>
      <c r="BK564" s="60">
        <v>1</v>
      </c>
      <c r="BL564" s="59">
        <v>3</v>
      </c>
      <c r="BM564" s="59">
        <v>3</v>
      </c>
      <c r="BN564" s="59">
        <v>3</v>
      </c>
      <c r="BO564" s="59">
        <v>1</v>
      </c>
      <c r="BP564" s="59">
        <v>1</v>
      </c>
      <c r="BQ564" s="60">
        <v>2</v>
      </c>
      <c r="BR564" s="40"/>
      <c r="BS564" s="51">
        <f t="shared" si="726"/>
        <v>0</v>
      </c>
      <c r="BT564" s="51">
        <f t="shared" si="727"/>
        <v>0.20393937138746249</v>
      </c>
      <c r="BU564" s="51">
        <f t="shared" si="728"/>
        <v>5.920746577949448E-3</v>
      </c>
      <c r="BV564" s="51">
        <f t="shared" si="729"/>
        <v>3.5663974036626901E-4</v>
      </c>
      <c r="BW564" s="51">
        <f t="shared" si="730"/>
        <v>0</v>
      </c>
      <c r="BX564" s="51">
        <f t="shared" si="731"/>
        <v>0.28519137091162144</v>
      </c>
      <c r="BY564" s="51">
        <f t="shared" si="732"/>
        <v>0.17900786567544769</v>
      </c>
      <c r="BZ564" s="51">
        <f t="shared" si="733"/>
        <v>0</v>
      </c>
      <c r="CA564" s="51">
        <f t="shared" si="734"/>
        <v>0.34622368421052629</v>
      </c>
      <c r="CB564" s="51">
        <f t="shared" si="735"/>
        <v>0</v>
      </c>
      <c r="CC564" s="51">
        <f t="shared" si="736"/>
        <v>0</v>
      </c>
      <c r="CD564" s="51">
        <f t="shared" si="737"/>
        <v>8.5138349818454986E-4</v>
      </c>
      <c r="CE564" s="40"/>
      <c r="CF564" s="53">
        <f t="shared" si="741"/>
        <v>1.4473137660420425</v>
      </c>
      <c r="CG564" s="40"/>
      <c r="CH564" s="61">
        <f t="shared" si="742"/>
        <v>0</v>
      </c>
      <c r="CI564" s="61">
        <f t="shared" si="743"/>
        <v>0.20393937138746249</v>
      </c>
      <c r="CJ564" s="61">
        <f t="shared" si="744"/>
        <v>5.920746577949448E-3</v>
      </c>
      <c r="CK564" s="61">
        <f t="shared" si="745"/>
        <v>3.5663974036626901E-4</v>
      </c>
      <c r="CL564" s="61">
        <f t="shared" si="746"/>
        <v>0</v>
      </c>
      <c r="CM564" s="61">
        <f t="shared" si="747"/>
        <v>0.28519137091162144</v>
      </c>
      <c r="CN564" s="61">
        <f t="shared" si="748"/>
        <v>0.35801573135089537</v>
      </c>
      <c r="CO564" s="61">
        <f t="shared" si="749"/>
        <v>0</v>
      </c>
      <c r="CP564" s="61">
        <f t="shared" si="750"/>
        <v>0.69244736842105259</v>
      </c>
      <c r="CQ564" s="61">
        <f t="shared" si="751"/>
        <v>0</v>
      </c>
      <c r="CR564" s="61">
        <f t="shared" si="752"/>
        <v>0</v>
      </c>
      <c r="CS564" s="61">
        <f t="shared" si="753"/>
        <v>8.5138349818454986E-4</v>
      </c>
      <c r="CT564" s="40"/>
      <c r="CU564" s="54">
        <f t="shared" si="754"/>
        <v>0</v>
      </c>
      <c r="CV564" s="54">
        <f t="shared" si="755"/>
        <v>0.29516425964703513</v>
      </c>
      <c r="CW564" s="54">
        <f t="shared" si="756"/>
        <v>8.5691780275125515E-3</v>
      </c>
      <c r="CX564" s="54">
        <f t="shared" si="757"/>
        <v>5.1616960574976103E-4</v>
      </c>
      <c r="CY564" s="54">
        <f t="shared" si="758"/>
        <v>0</v>
      </c>
      <c r="CZ564" s="54">
        <f t="shared" si="759"/>
        <v>0.41276139707679188</v>
      </c>
      <c r="DA564" s="54">
        <f t="shared" si="760"/>
        <v>0.51816109644376052</v>
      </c>
      <c r="DB564" s="54">
        <f t="shared" si="761"/>
        <v>0</v>
      </c>
      <c r="DC564" s="54">
        <f t="shared" si="762"/>
        <v>1.0021886085753753</v>
      </c>
      <c r="DD564" s="54">
        <f t="shared" si="763"/>
        <v>0</v>
      </c>
      <c r="DE564" s="54">
        <f t="shared" si="764"/>
        <v>0</v>
      </c>
      <c r="DF564" s="54">
        <f t="shared" si="765"/>
        <v>1.2322190571035293E-3</v>
      </c>
      <c r="DG564" s="40"/>
      <c r="DH564" s="80">
        <f t="shared" si="766"/>
        <v>2.2385929284333286</v>
      </c>
      <c r="DI564" s="80">
        <f t="shared" si="767"/>
        <v>0.89341834980229884</v>
      </c>
      <c r="DJ564" s="40"/>
      <c r="DK564" s="54">
        <f t="shared" si="768"/>
        <v>0</v>
      </c>
      <c r="DL564" s="54">
        <f t="shared" si="769"/>
        <v>0.20393937138746249</v>
      </c>
      <c r="DM564" s="54">
        <f t="shared" si="770"/>
        <v>5.920746577949448E-3</v>
      </c>
      <c r="DN564" s="54">
        <f t="shared" si="771"/>
        <v>3.5663974036626901E-4</v>
      </c>
      <c r="DO564" s="54">
        <f t="shared" si="772"/>
        <v>0</v>
      </c>
      <c r="DP564" s="54">
        <f t="shared" si="773"/>
        <v>0.28519137091162144</v>
      </c>
      <c r="DQ564" s="54">
        <f t="shared" si="774"/>
        <v>0.53702359702634306</v>
      </c>
      <c r="DR564" s="54">
        <f t="shared" si="775"/>
        <v>0</v>
      </c>
      <c r="DS564" s="54">
        <f t="shared" si="776"/>
        <v>1.038671052631579</v>
      </c>
      <c r="DT564" s="54">
        <f t="shared" si="777"/>
        <v>0</v>
      </c>
      <c r="DU564" s="54">
        <f t="shared" si="778"/>
        <v>0</v>
      </c>
      <c r="DV564" s="54">
        <f t="shared" si="779"/>
        <v>1.7027669963690997E-3</v>
      </c>
      <c r="DW564" s="54"/>
      <c r="DX564" s="63">
        <f t="shared" si="780"/>
        <v>2.0728055452716907</v>
      </c>
      <c r="DY564" s="40"/>
      <c r="DZ564" s="41">
        <f t="shared" si="781"/>
        <v>0</v>
      </c>
      <c r="EA564" s="41">
        <f t="shared" si="782"/>
        <v>0.29516425964703513</v>
      </c>
      <c r="EB564" s="41">
        <f t="shared" si="783"/>
        <v>8.5691780275125515E-3</v>
      </c>
      <c r="EC564" s="41">
        <f t="shared" si="784"/>
        <v>5.1616960574976103E-4</v>
      </c>
      <c r="ED564" s="41">
        <f t="shared" si="785"/>
        <v>0</v>
      </c>
      <c r="EE564" s="41">
        <f t="shared" si="786"/>
        <v>0.41276139707679188</v>
      </c>
      <c r="EF564" s="41">
        <f t="shared" si="787"/>
        <v>0.77724164466564083</v>
      </c>
      <c r="EG564" s="41">
        <f t="shared" si="788"/>
        <v>0</v>
      </c>
      <c r="EH564" s="41">
        <f t="shared" si="789"/>
        <v>1.5032829128630631</v>
      </c>
      <c r="EI564" s="41">
        <f t="shared" si="790"/>
        <v>0</v>
      </c>
      <c r="EJ564" s="41">
        <f t="shared" si="791"/>
        <v>0</v>
      </c>
      <c r="EK564" s="41">
        <f t="shared" si="792"/>
        <v>2.4644381142070585E-3</v>
      </c>
      <c r="EL564" s="40"/>
      <c r="EM564" s="82">
        <f t="shared" si="793"/>
        <v>3</v>
      </c>
      <c r="EN564" s="40"/>
      <c r="EO564" s="80">
        <f t="shared" si="794"/>
        <v>0.63948990118620674</v>
      </c>
      <c r="EP564" s="80">
        <f t="shared" si="795"/>
        <v>0.36876860623843882</v>
      </c>
      <c r="EQ564" s="80">
        <f t="shared" si="796"/>
        <v>-0.27072129494776792</v>
      </c>
      <c r="ER564" s="80"/>
      <c r="ES564" s="80">
        <f t="shared" si="738"/>
        <v>-15.042902136815574</v>
      </c>
      <c r="ET564" s="80">
        <f t="shared" si="739"/>
        <v>39.478165274002102</v>
      </c>
      <c r="EU564" s="80"/>
      <c r="EV564" s="80">
        <f t="shared" si="797"/>
        <v>-0.27072129494776792</v>
      </c>
      <c r="EW564" s="80">
        <f t="shared" si="798"/>
        <v>0.63948990118620674</v>
      </c>
      <c r="EX564" s="84">
        <f t="shared" si="799"/>
        <v>1.8245993122994333</v>
      </c>
      <c r="EY564" s="85">
        <f t="shared" si="800"/>
        <v>1.1008871165923797E-3</v>
      </c>
      <c r="EZ564" s="86">
        <f>3</f>
        <v>3</v>
      </c>
      <c r="FA564" s="75"/>
      <c r="FB564" s="88"/>
      <c r="FC564" s="80">
        <f t="shared" si="801"/>
        <v>0</v>
      </c>
      <c r="FD564" s="80">
        <f t="shared" si="802"/>
        <v>8.2210000000000001</v>
      </c>
      <c r="FE564" s="80">
        <f t="shared" si="803"/>
        <v>0.42</v>
      </c>
      <c r="FF564" s="80">
        <f t="shared" si="804"/>
        <v>0.02</v>
      </c>
      <c r="FG564" s="80">
        <f t="shared" si="805"/>
        <v>0</v>
      </c>
      <c r="FH564" s="80">
        <f t="shared" si="806"/>
        <v>-15.042902136815574</v>
      </c>
      <c r="FI564" s="80">
        <f t="shared" si="807"/>
        <v>39.478165274002102</v>
      </c>
      <c r="FJ564" s="80">
        <f t="shared" si="808"/>
        <v>18.251999999999999</v>
      </c>
      <c r="FK564" s="80">
        <f t="shared" si="809"/>
        <v>0</v>
      </c>
      <c r="FL564" s="80">
        <f t="shared" si="810"/>
        <v>52.625999999999998</v>
      </c>
      <c r="FM564" s="80">
        <f t="shared" si="811"/>
        <v>0</v>
      </c>
      <c r="FN564" s="80">
        <f t="shared" si="812"/>
        <v>0</v>
      </c>
      <c r="FO564" s="80">
        <f t="shared" si="813"/>
        <v>6.8000000000000005E-2</v>
      </c>
      <c r="FP564" s="80">
        <f t="shared" si="814"/>
        <v>104.04226313718652</v>
      </c>
    </row>
    <row r="565" spans="1:172" ht="21.75" thickBot="1">
      <c r="A565" s="40">
        <v>563</v>
      </c>
      <c r="B565" s="41" t="s">
        <v>73</v>
      </c>
      <c r="C565" s="265">
        <v>28.977</v>
      </c>
      <c r="D565" s="265">
        <v>6.891</v>
      </c>
      <c r="E565" s="265">
        <v>0.14199999999999999</v>
      </c>
      <c r="F565" s="265">
        <v>0.253</v>
      </c>
      <c r="G565" s="265"/>
      <c r="H565" s="265">
        <v>15.752000000000001</v>
      </c>
      <c r="I565" s="265">
        <v>12.189</v>
      </c>
      <c r="J565" s="265"/>
      <c r="K565" s="265">
        <v>19.449000000000002</v>
      </c>
      <c r="L565" s="274">
        <v>0</v>
      </c>
      <c r="M565" s="274">
        <v>0</v>
      </c>
      <c r="N565" s="265">
        <v>0.40400000000000003</v>
      </c>
      <c r="O565" s="71"/>
      <c r="P565" s="70">
        <f t="shared" si="725"/>
        <v>83.334183443271698</v>
      </c>
      <c r="Q565" s="70">
        <f t="shared" si="740"/>
        <v>84.057000000000002</v>
      </c>
      <c r="S565" s="48">
        <v>60.085000000000001</v>
      </c>
      <c r="T565" s="48">
        <v>40.311</v>
      </c>
      <c r="U565" s="48">
        <v>70.936999999999998</v>
      </c>
      <c r="V565" s="48">
        <v>56.079000000000001</v>
      </c>
      <c r="W565" s="48">
        <v>81.41</v>
      </c>
      <c r="X565" s="49">
        <v>71.849999999999994</v>
      </c>
      <c r="Y565" s="48">
        <v>101.962</v>
      </c>
      <c r="Z565" s="48">
        <v>149.88</v>
      </c>
      <c r="AA565" s="48">
        <v>152</v>
      </c>
      <c r="AB565" s="48">
        <v>61.978999999999999</v>
      </c>
      <c r="AC565" s="48">
        <v>94.203000000000003</v>
      </c>
      <c r="AD565" s="49">
        <v>79.87</v>
      </c>
      <c r="AE565" s="40"/>
      <c r="AF565" s="41">
        <v>1</v>
      </c>
      <c r="AG565" s="41">
        <v>1</v>
      </c>
      <c r="AH565" s="41">
        <v>1</v>
      </c>
      <c r="AI565" s="41">
        <v>1</v>
      </c>
      <c r="AJ565" s="41">
        <v>1</v>
      </c>
      <c r="AK565" s="50">
        <v>1</v>
      </c>
      <c r="AL565" s="41">
        <v>2</v>
      </c>
      <c r="AM565" s="41">
        <v>2</v>
      </c>
      <c r="AN565" s="41">
        <v>2</v>
      </c>
      <c r="AO565" s="41">
        <v>2</v>
      </c>
      <c r="AP565" s="41">
        <v>2</v>
      </c>
      <c r="AQ565" s="50">
        <v>1</v>
      </c>
      <c r="AR565" s="40"/>
      <c r="AS565" s="41">
        <v>4</v>
      </c>
      <c r="AT565" s="41">
        <v>2</v>
      </c>
      <c r="AU565" s="41">
        <v>2</v>
      </c>
      <c r="AV565" s="41">
        <v>2</v>
      </c>
      <c r="AW565" s="41">
        <v>2</v>
      </c>
      <c r="AX565" s="50">
        <v>2</v>
      </c>
      <c r="AY565" s="41">
        <v>3</v>
      </c>
      <c r="AZ565" s="41">
        <v>3</v>
      </c>
      <c r="BA565" s="41">
        <v>3</v>
      </c>
      <c r="BB565" s="41">
        <v>1</v>
      </c>
      <c r="BC565" s="41">
        <v>1</v>
      </c>
      <c r="BD565" s="50">
        <v>4</v>
      </c>
      <c r="BE565" s="40"/>
      <c r="BF565" s="59">
        <v>2</v>
      </c>
      <c r="BG565" s="59">
        <v>1</v>
      </c>
      <c r="BH565" s="59">
        <v>1</v>
      </c>
      <c r="BI565" s="59">
        <v>1</v>
      </c>
      <c r="BJ565" s="59">
        <v>1</v>
      </c>
      <c r="BK565" s="60">
        <v>1</v>
      </c>
      <c r="BL565" s="59">
        <v>3</v>
      </c>
      <c r="BM565" s="59">
        <v>3</v>
      </c>
      <c r="BN565" s="59">
        <v>3</v>
      </c>
      <c r="BO565" s="59">
        <v>1</v>
      </c>
      <c r="BP565" s="59">
        <v>1</v>
      </c>
      <c r="BQ565" s="60">
        <v>2</v>
      </c>
      <c r="BR565" s="40"/>
      <c r="BS565" s="51">
        <f t="shared" si="726"/>
        <v>0.48226678871598566</v>
      </c>
      <c r="BT565" s="51">
        <f t="shared" si="727"/>
        <v>0.17094589566123392</v>
      </c>
      <c r="BU565" s="51">
        <f t="shared" si="728"/>
        <v>2.0017762239733848E-3</v>
      </c>
      <c r="BV565" s="51">
        <f t="shared" si="729"/>
        <v>4.5114927156333032E-3</v>
      </c>
      <c r="BW565" s="51">
        <f t="shared" si="730"/>
        <v>0</v>
      </c>
      <c r="BX565" s="51">
        <f t="shared" si="731"/>
        <v>0.21923451635351429</v>
      </c>
      <c r="BY565" s="51">
        <f t="shared" si="732"/>
        <v>0.11954453619976069</v>
      </c>
      <c r="BZ565" s="51">
        <f t="shared" si="733"/>
        <v>0</v>
      </c>
      <c r="CA565" s="51">
        <f t="shared" si="734"/>
        <v>0.12795394736842106</v>
      </c>
      <c r="CB565" s="51">
        <f t="shared" si="735"/>
        <v>0</v>
      </c>
      <c r="CC565" s="51">
        <f t="shared" si="736"/>
        <v>0</v>
      </c>
      <c r="CD565" s="51">
        <f t="shared" si="737"/>
        <v>5.0582196068611491E-3</v>
      </c>
      <c r="CE565" s="40"/>
      <c r="CF565" s="53">
        <f t="shared" si="741"/>
        <v>1.4192186772613005</v>
      </c>
      <c r="CG565" s="40"/>
      <c r="CH565" s="61">
        <f t="shared" si="742"/>
        <v>0.48226678871598566</v>
      </c>
      <c r="CI565" s="61">
        <f t="shared" si="743"/>
        <v>0.17094589566123392</v>
      </c>
      <c r="CJ565" s="61">
        <f t="shared" si="744"/>
        <v>2.0017762239733848E-3</v>
      </c>
      <c r="CK565" s="61">
        <f t="shared" si="745"/>
        <v>4.5114927156333032E-3</v>
      </c>
      <c r="CL565" s="61">
        <f t="shared" si="746"/>
        <v>0</v>
      </c>
      <c r="CM565" s="61">
        <f t="shared" si="747"/>
        <v>0.21923451635351429</v>
      </c>
      <c r="CN565" s="61">
        <f t="shared" si="748"/>
        <v>0.23908907239952137</v>
      </c>
      <c r="CO565" s="61">
        <f t="shared" si="749"/>
        <v>0</v>
      </c>
      <c r="CP565" s="61">
        <f t="shared" si="750"/>
        <v>0.25590789473684211</v>
      </c>
      <c r="CQ565" s="61">
        <f t="shared" si="751"/>
        <v>0</v>
      </c>
      <c r="CR565" s="61">
        <f t="shared" si="752"/>
        <v>0</v>
      </c>
      <c r="CS565" s="61">
        <f t="shared" si="753"/>
        <v>5.0582196068611491E-3</v>
      </c>
      <c r="CT565" s="40"/>
      <c r="CU565" s="54">
        <f t="shared" si="754"/>
        <v>0.68444203396855618</v>
      </c>
      <c r="CV565" s="54">
        <f t="shared" si="755"/>
        <v>0.24260960792358469</v>
      </c>
      <c r="CW565" s="54">
        <f t="shared" si="756"/>
        <v>2.8409582047606279E-3</v>
      </c>
      <c r="CX565" s="54">
        <f t="shared" si="757"/>
        <v>6.4027947243550888E-3</v>
      </c>
      <c r="CY565" s="54">
        <f t="shared" si="758"/>
        <v>0</v>
      </c>
      <c r="CZ565" s="54">
        <f t="shared" si="759"/>
        <v>0.31114172030925552</v>
      </c>
      <c r="DA565" s="54">
        <f t="shared" si="760"/>
        <v>0.33931967707848004</v>
      </c>
      <c r="DB565" s="54">
        <f t="shared" si="761"/>
        <v>0</v>
      </c>
      <c r="DC565" s="54">
        <f t="shared" si="762"/>
        <v>0.36318926386914518</v>
      </c>
      <c r="DD565" s="54">
        <f t="shared" si="763"/>
        <v>0</v>
      </c>
      <c r="DE565" s="54">
        <f t="shared" si="764"/>
        <v>0</v>
      </c>
      <c r="DF565" s="54">
        <f t="shared" si="765"/>
        <v>7.1787197397466555E-3</v>
      </c>
      <c r="DG565" s="40"/>
      <c r="DH565" s="80">
        <f t="shared" si="766"/>
        <v>1.957124775817884</v>
      </c>
      <c r="DI565" s="80">
        <f t="shared" si="767"/>
        <v>1.0219072512452347</v>
      </c>
      <c r="DJ565" s="40"/>
      <c r="DK565" s="54">
        <f t="shared" si="768"/>
        <v>0.96453357743197132</v>
      </c>
      <c r="DL565" s="54">
        <f t="shared" si="769"/>
        <v>0.17094589566123392</v>
      </c>
      <c r="DM565" s="54">
        <f t="shared" si="770"/>
        <v>2.0017762239733848E-3</v>
      </c>
      <c r="DN565" s="54">
        <f t="shared" si="771"/>
        <v>4.5114927156333032E-3</v>
      </c>
      <c r="DO565" s="54">
        <f t="shared" si="772"/>
        <v>0</v>
      </c>
      <c r="DP565" s="54">
        <f t="shared" si="773"/>
        <v>0.21923451635351429</v>
      </c>
      <c r="DQ565" s="54">
        <f t="shared" si="774"/>
        <v>0.35863360859928206</v>
      </c>
      <c r="DR565" s="54">
        <f t="shared" si="775"/>
        <v>0</v>
      </c>
      <c r="DS565" s="54">
        <f t="shared" si="776"/>
        <v>0.3838618421052632</v>
      </c>
      <c r="DT565" s="54">
        <f t="shared" si="777"/>
        <v>0</v>
      </c>
      <c r="DU565" s="54">
        <f t="shared" si="778"/>
        <v>0</v>
      </c>
      <c r="DV565" s="54">
        <f t="shared" si="779"/>
        <v>1.0116439213722298E-2</v>
      </c>
      <c r="DW565" s="54"/>
      <c r="DX565" s="63">
        <f t="shared" si="780"/>
        <v>2.113839148304594</v>
      </c>
      <c r="DY565" s="40"/>
      <c r="DZ565" s="41">
        <f t="shared" si="781"/>
        <v>1.3688840679371124</v>
      </c>
      <c r="EA565" s="41">
        <f t="shared" si="782"/>
        <v>0.24260960792358469</v>
      </c>
      <c r="EB565" s="41">
        <f t="shared" si="783"/>
        <v>2.8409582047606279E-3</v>
      </c>
      <c r="EC565" s="41">
        <f t="shared" si="784"/>
        <v>6.4027947243550888E-3</v>
      </c>
      <c r="ED565" s="41">
        <f t="shared" si="785"/>
        <v>0</v>
      </c>
      <c r="EE565" s="41">
        <f t="shared" si="786"/>
        <v>0.31114172030925552</v>
      </c>
      <c r="EF565" s="41">
        <f t="shared" si="787"/>
        <v>0.50897951561772004</v>
      </c>
      <c r="EG565" s="41">
        <f t="shared" si="788"/>
        <v>0</v>
      </c>
      <c r="EH565" s="41">
        <f t="shared" si="789"/>
        <v>0.54478389580371778</v>
      </c>
      <c r="EI565" s="41">
        <f t="shared" si="790"/>
        <v>0</v>
      </c>
      <c r="EJ565" s="41">
        <f t="shared" si="791"/>
        <v>0</v>
      </c>
      <c r="EK565" s="41">
        <f t="shared" si="792"/>
        <v>1.4357439479493311E-2</v>
      </c>
      <c r="EL565" s="40"/>
      <c r="EM565" s="82">
        <f t="shared" si="793"/>
        <v>2.9999999999999991</v>
      </c>
      <c r="EN565" s="40"/>
      <c r="EO565" s="80">
        <f t="shared" si="794"/>
        <v>-0.13144350747140798</v>
      </c>
      <c r="EP565" s="80">
        <f t="shared" si="795"/>
        <v>0.31795798014894494</v>
      </c>
      <c r="EQ565" s="80">
        <f t="shared" si="796"/>
        <v>0.44940148762035292</v>
      </c>
      <c r="ER565" s="80"/>
      <c r="ES565" s="80">
        <f t="shared" si="738"/>
        <v>22.263860871426189</v>
      </c>
      <c r="ET565" s="80">
        <f t="shared" si="739"/>
        <v>-7.2346774281544937</v>
      </c>
      <c r="EU565" s="80"/>
      <c r="EV565" s="80">
        <f t="shared" si="797"/>
        <v>0.44940148762035292</v>
      </c>
      <c r="EW565" s="80">
        <f t="shared" si="798"/>
        <v>-0.13144350747140798</v>
      </c>
      <c r="EX565" s="84">
        <f t="shared" si="799"/>
        <v>1.6388043357688817</v>
      </c>
      <c r="EY565" s="85">
        <f t="shared" si="800"/>
        <v>7.3359857567044115E-3</v>
      </c>
      <c r="EZ565" s="86">
        <f>3</f>
        <v>3</v>
      </c>
      <c r="FA565" s="75"/>
      <c r="FB565" s="88"/>
      <c r="FC565" s="80">
        <f t="shared" si="801"/>
        <v>28.977</v>
      </c>
      <c r="FD565" s="80">
        <f t="shared" si="802"/>
        <v>6.891</v>
      </c>
      <c r="FE565" s="80">
        <f t="shared" si="803"/>
        <v>0.14199999999999999</v>
      </c>
      <c r="FF565" s="80">
        <f t="shared" si="804"/>
        <v>0.253</v>
      </c>
      <c r="FG565" s="80">
        <f t="shared" si="805"/>
        <v>0</v>
      </c>
      <c r="FH565" s="80">
        <f t="shared" si="806"/>
        <v>22.263860871426189</v>
      </c>
      <c r="FI565" s="80">
        <f t="shared" si="807"/>
        <v>-7.2346774281544937</v>
      </c>
      <c r="FJ565" s="80">
        <f t="shared" si="808"/>
        <v>12.189</v>
      </c>
      <c r="FK565" s="80">
        <f t="shared" si="809"/>
        <v>0</v>
      </c>
      <c r="FL565" s="80">
        <f t="shared" si="810"/>
        <v>19.449000000000002</v>
      </c>
      <c r="FM565" s="80">
        <f t="shared" si="811"/>
        <v>0</v>
      </c>
      <c r="FN565" s="80">
        <f t="shared" si="812"/>
        <v>0</v>
      </c>
      <c r="FO565" s="80">
        <f t="shared" si="813"/>
        <v>0.40400000000000003</v>
      </c>
      <c r="FP565" s="80">
        <f t="shared" si="814"/>
        <v>83.334183443271698</v>
      </c>
    </row>
    <row r="566" spans="1:172" ht="21.75" thickTop="1">
      <c r="A566" s="40">
        <v>564</v>
      </c>
      <c r="B566" s="41" t="s">
        <v>73</v>
      </c>
      <c r="C566" s="262">
        <v>0</v>
      </c>
      <c r="D566" s="262">
        <v>4.6280000000000001</v>
      </c>
      <c r="E566" s="262">
        <v>0.56699999999999995</v>
      </c>
      <c r="F566" s="262">
        <v>1.2999999999999999E-2</v>
      </c>
      <c r="G566" s="262">
        <v>0.161</v>
      </c>
      <c r="H566" s="262">
        <v>48.927420951284034</v>
      </c>
      <c r="I566" s="262">
        <v>4.391</v>
      </c>
      <c r="J566" s="262">
        <v>0.27700000000000002</v>
      </c>
      <c r="K566" s="262">
        <v>32.744</v>
      </c>
      <c r="L566" s="273">
        <v>0</v>
      </c>
      <c r="M566" s="273">
        <v>0</v>
      </c>
      <c r="N566" s="262">
        <v>8.2349999999999994</v>
      </c>
      <c r="O566" s="71"/>
      <c r="P566" s="70">
        <f t="shared" si="725"/>
        <v>105.54906308139661</v>
      </c>
      <c r="Q566" s="70">
        <f t="shared" si="740"/>
        <v>99.94342095128404</v>
      </c>
      <c r="S566" s="48">
        <v>60.085000000000001</v>
      </c>
      <c r="T566" s="48">
        <v>40.311</v>
      </c>
      <c r="U566" s="48">
        <v>70.936999999999998</v>
      </c>
      <c r="V566" s="48">
        <v>56.079000000000001</v>
      </c>
      <c r="W566" s="48">
        <v>81.41</v>
      </c>
      <c r="X566" s="49">
        <v>71.849999999999994</v>
      </c>
      <c r="Y566" s="48">
        <v>101.962</v>
      </c>
      <c r="Z566" s="48">
        <v>149.88</v>
      </c>
      <c r="AA566" s="48">
        <v>152</v>
      </c>
      <c r="AB566" s="48">
        <v>61.978999999999999</v>
      </c>
      <c r="AC566" s="48">
        <v>94.203000000000003</v>
      </c>
      <c r="AD566" s="49">
        <v>79.87</v>
      </c>
      <c r="AE566" s="40"/>
      <c r="AF566" s="41">
        <v>1</v>
      </c>
      <c r="AG566" s="41">
        <v>1</v>
      </c>
      <c r="AH566" s="41">
        <v>1</v>
      </c>
      <c r="AI566" s="41">
        <v>1</v>
      </c>
      <c r="AJ566" s="41">
        <v>1</v>
      </c>
      <c r="AK566" s="50">
        <v>1</v>
      </c>
      <c r="AL566" s="41">
        <v>2</v>
      </c>
      <c r="AM566" s="41">
        <v>2</v>
      </c>
      <c r="AN566" s="41">
        <v>2</v>
      </c>
      <c r="AO566" s="41">
        <v>2</v>
      </c>
      <c r="AP566" s="41">
        <v>2</v>
      </c>
      <c r="AQ566" s="50">
        <v>1</v>
      </c>
      <c r="AR566" s="40"/>
      <c r="AS566" s="41">
        <v>4</v>
      </c>
      <c r="AT566" s="41">
        <v>2</v>
      </c>
      <c r="AU566" s="41">
        <v>2</v>
      </c>
      <c r="AV566" s="41">
        <v>2</v>
      </c>
      <c r="AW566" s="41">
        <v>2</v>
      </c>
      <c r="AX566" s="50">
        <v>2</v>
      </c>
      <c r="AY566" s="41">
        <v>3</v>
      </c>
      <c r="AZ566" s="41">
        <v>3</v>
      </c>
      <c r="BA566" s="41">
        <v>3</v>
      </c>
      <c r="BB566" s="41">
        <v>1</v>
      </c>
      <c r="BC566" s="41">
        <v>1</v>
      </c>
      <c r="BD566" s="50">
        <v>4</v>
      </c>
      <c r="BE566" s="40"/>
      <c r="BF566" s="59">
        <v>2</v>
      </c>
      <c r="BG566" s="59">
        <v>1</v>
      </c>
      <c r="BH566" s="59">
        <v>1</v>
      </c>
      <c r="BI566" s="59">
        <v>1</v>
      </c>
      <c r="BJ566" s="59">
        <v>1</v>
      </c>
      <c r="BK566" s="60">
        <v>1</v>
      </c>
      <c r="BL566" s="59">
        <v>3</v>
      </c>
      <c r="BM566" s="59">
        <v>3</v>
      </c>
      <c r="BN566" s="59">
        <v>3</v>
      </c>
      <c r="BO566" s="59">
        <v>1</v>
      </c>
      <c r="BP566" s="59">
        <v>1</v>
      </c>
      <c r="BQ566" s="60">
        <v>2</v>
      </c>
      <c r="BR566" s="40"/>
      <c r="BS566" s="51">
        <f t="shared" si="726"/>
        <v>0</v>
      </c>
      <c r="BT566" s="51">
        <f t="shared" si="727"/>
        <v>0.11480737267743296</v>
      </c>
      <c r="BU566" s="51">
        <f t="shared" si="728"/>
        <v>7.9930078802317537E-3</v>
      </c>
      <c r="BV566" s="51">
        <f t="shared" si="729"/>
        <v>2.3181583123807483E-4</v>
      </c>
      <c r="BW566" s="51">
        <f t="shared" si="730"/>
        <v>1.9776440240756666E-3</v>
      </c>
      <c r="BX566" s="51">
        <f t="shared" si="731"/>
        <v>0.68096619278057113</v>
      </c>
      <c r="BY566" s="51">
        <f t="shared" si="732"/>
        <v>4.3065063455012653E-2</v>
      </c>
      <c r="BZ566" s="51">
        <f t="shared" si="733"/>
        <v>1.8481451828129172E-3</v>
      </c>
      <c r="CA566" s="51">
        <f t="shared" si="734"/>
        <v>0.21542105263157896</v>
      </c>
      <c r="CB566" s="51">
        <f t="shared" si="735"/>
        <v>0</v>
      </c>
      <c r="CC566" s="51">
        <f t="shared" si="736"/>
        <v>0</v>
      </c>
      <c r="CD566" s="51">
        <f t="shared" si="737"/>
        <v>0.10310504569926128</v>
      </c>
      <c r="CE566" s="40"/>
      <c r="CF566" s="53">
        <f t="shared" si="741"/>
        <v>1.6729971872714275</v>
      </c>
      <c r="CG566" s="40"/>
      <c r="CH566" s="61">
        <f t="shared" si="742"/>
        <v>0</v>
      </c>
      <c r="CI566" s="61">
        <f t="shared" si="743"/>
        <v>0.11480737267743296</v>
      </c>
      <c r="CJ566" s="61">
        <f t="shared" si="744"/>
        <v>7.9930078802317537E-3</v>
      </c>
      <c r="CK566" s="61">
        <f t="shared" si="745"/>
        <v>2.3181583123807483E-4</v>
      </c>
      <c r="CL566" s="61">
        <f t="shared" si="746"/>
        <v>1.9776440240756666E-3</v>
      </c>
      <c r="CM566" s="61">
        <f t="shared" si="747"/>
        <v>0.68096619278057113</v>
      </c>
      <c r="CN566" s="61">
        <f t="shared" si="748"/>
        <v>8.6130126910025306E-2</v>
      </c>
      <c r="CO566" s="61">
        <f t="shared" si="749"/>
        <v>3.6962903656258344E-3</v>
      </c>
      <c r="CP566" s="61">
        <f t="shared" si="750"/>
        <v>0.43084210526315792</v>
      </c>
      <c r="CQ566" s="61">
        <f t="shared" si="751"/>
        <v>0</v>
      </c>
      <c r="CR566" s="61">
        <f t="shared" si="752"/>
        <v>0</v>
      </c>
      <c r="CS566" s="61">
        <f t="shared" si="753"/>
        <v>0.10310504569926128</v>
      </c>
      <c r="CT566" s="40"/>
      <c r="CU566" s="54">
        <f t="shared" si="754"/>
        <v>0</v>
      </c>
      <c r="CV566" s="54">
        <f t="shared" si="755"/>
        <v>0.19207241156736787</v>
      </c>
      <c r="CW566" s="54">
        <f t="shared" si="756"/>
        <v>1.3372279701466079E-2</v>
      </c>
      <c r="CX566" s="54">
        <f t="shared" si="757"/>
        <v>3.8782723362628714E-4</v>
      </c>
      <c r="CY566" s="54">
        <f t="shared" si="758"/>
        <v>3.3085928897027377E-3</v>
      </c>
      <c r="CZ566" s="54">
        <f t="shared" si="759"/>
        <v>1.1392545251488282</v>
      </c>
      <c r="DA566" s="54">
        <f t="shared" si="760"/>
        <v>0.14409546005980342</v>
      </c>
      <c r="DB566" s="54">
        <f t="shared" si="761"/>
        <v>6.1838833850304973E-3</v>
      </c>
      <c r="DC566" s="54">
        <f t="shared" si="762"/>
        <v>0.72079763026336352</v>
      </c>
      <c r="DD566" s="54">
        <f t="shared" si="763"/>
        <v>0</v>
      </c>
      <c r="DE566" s="54">
        <f t="shared" si="764"/>
        <v>0</v>
      </c>
      <c r="DF566" s="54">
        <f t="shared" si="765"/>
        <v>0.17249445144835612</v>
      </c>
      <c r="DG566" s="40"/>
      <c r="DH566" s="80">
        <f t="shared" si="766"/>
        <v>2.3919670616975446</v>
      </c>
      <c r="DI566" s="80">
        <f t="shared" si="767"/>
        <v>0.83613191503591555</v>
      </c>
      <c r="DJ566" s="40"/>
      <c r="DK566" s="54">
        <f t="shared" si="768"/>
        <v>0</v>
      </c>
      <c r="DL566" s="54">
        <f t="shared" si="769"/>
        <v>0.11480737267743296</v>
      </c>
      <c r="DM566" s="54">
        <f t="shared" si="770"/>
        <v>7.9930078802317537E-3</v>
      </c>
      <c r="DN566" s="54">
        <f t="shared" si="771"/>
        <v>2.3181583123807483E-4</v>
      </c>
      <c r="DO566" s="54">
        <f t="shared" si="772"/>
        <v>1.9776440240756666E-3</v>
      </c>
      <c r="DP566" s="54">
        <f t="shared" si="773"/>
        <v>0.68096619278057113</v>
      </c>
      <c r="DQ566" s="54">
        <f t="shared" si="774"/>
        <v>0.12919519036503796</v>
      </c>
      <c r="DR566" s="54">
        <f t="shared" si="775"/>
        <v>5.5444355484387513E-3</v>
      </c>
      <c r="DS566" s="54">
        <f t="shared" si="776"/>
        <v>0.64626315789473687</v>
      </c>
      <c r="DT566" s="54">
        <f t="shared" si="777"/>
        <v>0</v>
      </c>
      <c r="DU566" s="54">
        <f t="shared" si="778"/>
        <v>0</v>
      </c>
      <c r="DV566" s="54">
        <f t="shared" si="779"/>
        <v>0.20621009139852256</v>
      </c>
      <c r="DW566" s="54"/>
      <c r="DX566" s="63">
        <f t="shared" si="780"/>
        <v>1.7931889084002859</v>
      </c>
      <c r="DY566" s="40"/>
      <c r="DZ566" s="41">
        <f t="shared" si="781"/>
        <v>0</v>
      </c>
      <c r="EA566" s="41">
        <f t="shared" si="782"/>
        <v>0.19207241156736787</v>
      </c>
      <c r="EB566" s="41">
        <f t="shared" si="783"/>
        <v>1.3372279701466079E-2</v>
      </c>
      <c r="EC566" s="41">
        <f t="shared" si="784"/>
        <v>3.8782723362628714E-4</v>
      </c>
      <c r="ED566" s="41">
        <f t="shared" si="785"/>
        <v>3.3085928897027377E-3</v>
      </c>
      <c r="EE566" s="41">
        <f t="shared" si="786"/>
        <v>1.1392545251488282</v>
      </c>
      <c r="EF566" s="41">
        <f t="shared" si="787"/>
        <v>0.21614319008970515</v>
      </c>
      <c r="EG566" s="41">
        <f t="shared" si="788"/>
        <v>9.2758250775457456E-3</v>
      </c>
      <c r="EH566" s="41">
        <f t="shared" si="789"/>
        <v>1.0811964453950453</v>
      </c>
      <c r="EI566" s="41">
        <f t="shared" si="790"/>
        <v>0</v>
      </c>
      <c r="EJ566" s="41">
        <f t="shared" si="791"/>
        <v>0</v>
      </c>
      <c r="EK566" s="41">
        <f t="shared" si="792"/>
        <v>0.34498890289671225</v>
      </c>
      <c r="EL566" s="40"/>
      <c r="EM566" s="82">
        <f t="shared" si="793"/>
        <v>2.9999999999999996</v>
      </c>
      <c r="EN566" s="40"/>
      <c r="EO566" s="80">
        <f t="shared" si="794"/>
        <v>0.98320850978450647</v>
      </c>
      <c r="EP566" s="80">
        <f t="shared" si="795"/>
        <v>0.9525670678260223</v>
      </c>
      <c r="EQ566" s="80">
        <f t="shared" si="796"/>
        <v>-3.0641441958484172E-2</v>
      </c>
      <c r="ER566" s="80"/>
      <c r="ES566" s="80">
        <f t="shared" si="738"/>
        <v>-1.5738595001805253</v>
      </c>
      <c r="ET566" s="80">
        <f t="shared" si="739"/>
        <v>56.10692258157713</v>
      </c>
      <c r="EU566" s="80"/>
      <c r="EV566" s="80">
        <f t="shared" si="797"/>
        <v>-3.0641441958484172E-2</v>
      </c>
      <c r="EW566" s="80">
        <f t="shared" si="798"/>
        <v>0.98320850978450647</v>
      </c>
      <c r="EX566" s="84">
        <f t="shared" si="799"/>
        <v>1.0802180851003604</v>
      </c>
      <c r="EY566" s="85">
        <f t="shared" si="800"/>
        <v>0.14422811602258376</v>
      </c>
      <c r="EZ566" s="86">
        <f>3</f>
        <v>3</v>
      </c>
      <c r="FA566" s="75"/>
      <c r="FB566" s="88"/>
      <c r="FC566" s="80">
        <f t="shared" si="801"/>
        <v>0</v>
      </c>
      <c r="FD566" s="80">
        <f t="shared" si="802"/>
        <v>4.6280000000000001</v>
      </c>
      <c r="FE566" s="80">
        <f t="shared" si="803"/>
        <v>0.56699999999999995</v>
      </c>
      <c r="FF566" s="80">
        <f t="shared" si="804"/>
        <v>1.2999999999999999E-2</v>
      </c>
      <c r="FG566" s="80">
        <f t="shared" si="805"/>
        <v>0.161</v>
      </c>
      <c r="FH566" s="80">
        <f t="shared" si="806"/>
        <v>-1.5738595001805253</v>
      </c>
      <c r="FI566" s="80">
        <f t="shared" si="807"/>
        <v>56.10692258157713</v>
      </c>
      <c r="FJ566" s="80">
        <f t="shared" si="808"/>
        <v>4.391</v>
      </c>
      <c r="FK566" s="80">
        <f t="shared" si="809"/>
        <v>0.27700000000000002</v>
      </c>
      <c r="FL566" s="80">
        <f t="shared" si="810"/>
        <v>32.744</v>
      </c>
      <c r="FM566" s="80">
        <f t="shared" si="811"/>
        <v>0</v>
      </c>
      <c r="FN566" s="80">
        <f t="shared" si="812"/>
        <v>0</v>
      </c>
      <c r="FO566" s="80">
        <f t="shared" si="813"/>
        <v>8.2349999999999994</v>
      </c>
      <c r="FP566" s="80">
        <f t="shared" si="814"/>
        <v>105.54906308139661</v>
      </c>
    </row>
    <row r="567" spans="1:172" ht="21">
      <c r="A567" s="40">
        <v>565</v>
      </c>
      <c r="B567" s="41" t="s">
        <v>73</v>
      </c>
      <c r="C567" s="260">
        <v>0</v>
      </c>
      <c r="D567" s="260">
        <v>3.9889999999999999</v>
      </c>
      <c r="E567" s="260">
        <v>0.56599999999999995</v>
      </c>
      <c r="F567" s="260">
        <v>0</v>
      </c>
      <c r="G567" s="260">
        <v>0.21299999999999999</v>
      </c>
      <c r="H567" s="260">
        <v>53.789119441395073</v>
      </c>
      <c r="I567" s="260">
        <v>4.9820000000000002</v>
      </c>
      <c r="J567" s="260">
        <v>0.38700000000000001</v>
      </c>
      <c r="K567" s="260">
        <v>24.478999999999999</v>
      </c>
      <c r="L567" s="272">
        <v>0</v>
      </c>
      <c r="M567" s="272">
        <v>0</v>
      </c>
      <c r="N567" s="260">
        <v>10.592000000000001</v>
      </c>
      <c r="O567" s="71"/>
      <c r="P567" s="70">
        <f t="shared" si="725"/>
        <v>104.78376357675623</v>
      </c>
      <c r="Q567" s="70">
        <f t="shared" si="740"/>
        <v>98.997119441395071</v>
      </c>
      <c r="S567" s="48">
        <v>60.085000000000001</v>
      </c>
      <c r="T567" s="48">
        <v>40.311</v>
      </c>
      <c r="U567" s="48">
        <v>70.936999999999998</v>
      </c>
      <c r="V567" s="48">
        <v>56.079000000000001</v>
      </c>
      <c r="W567" s="48">
        <v>81.41</v>
      </c>
      <c r="X567" s="49">
        <v>71.849999999999994</v>
      </c>
      <c r="Y567" s="48">
        <v>101.962</v>
      </c>
      <c r="Z567" s="48">
        <v>149.88</v>
      </c>
      <c r="AA567" s="48">
        <v>152</v>
      </c>
      <c r="AB567" s="48">
        <v>61.978999999999999</v>
      </c>
      <c r="AC567" s="48">
        <v>94.203000000000003</v>
      </c>
      <c r="AD567" s="49">
        <v>79.87</v>
      </c>
      <c r="AE567" s="40"/>
      <c r="AF567" s="41">
        <v>1</v>
      </c>
      <c r="AG567" s="41">
        <v>1</v>
      </c>
      <c r="AH567" s="41">
        <v>1</v>
      </c>
      <c r="AI567" s="41">
        <v>1</v>
      </c>
      <c r="AJ567" s="41">
        <v>1</v>
      </c>
      <c r="AK567" s="50">
        <v>1</v>
      </c>
      <c r="AL567" s="41">
        <v>2</v>
      </c>
      <c r="AM567" s="41">
        <v>2</v>
      </c>
      <c r="AN567" s="41">
        <v>2</v>
      </c>
      <c r="AO567" s="41">
        <v>2</v>
      </c>
      <c r="AP567" s="41">
        <v>2</v>
      </c>
      <c r="AQ567" s="50">
        <v>1</v>
      </c>
      <c r="AR567" s="40"/>
      <c r="AS567" s="41">
        <v>4</v>
      </c>
      <c r="AT567" s="41">
        <v>2</v>
      </c>
      <c r="AU567" s="41">
        <v>2</v>
      </c>
      <c r="AV567" s="41">
        <v>2</v>
      </c>
      <c r="AW567" s="41">
        <v>2</v>
      </c>
      <c r="AX567" s="50">
        <v>2</v>
      </c>
      <c r="AY567" s="41">
        <v>3</v>
      </c>
      <c r="AZ567" s="41">
        <v>3</v>
      </c>
      <c r="BA567" s="41">
        <v>3</v>
      </c>
      <c r="BB567" s="41">
        <v>1</v>
      </c>
      <c r="BC567" s="41">
        <v>1</v>
      </c>
      <c r="BD567" s="50">
        <v>4</v>
      </c>
      <c r="BE567" s="40"/>
      <c r="BF567" s="59">
        <v>2</v>
      </c>
      <c r="BG567" s="59">
        <v>1</v>
      </c>
      <c r="BH567" s="59">
        <v>1</v>
      </c>
      <c r="BI567" s="59">
        <v>1</v>
      </c>
      <c r="BJ567" s="59">
        <v>1</v>
      </c>
      <c r="BK567" s="60">
        <v>1</v>
      </c>
      <c r="BL567" s="59">
        <v>3</v>
      </c>
      <c r="BM567" s="59">
        <v>3</v>
      </c>
      <c r="BN567" s="59">
        <v>3</v>
      </c>
      <c r="BO567" s="59">
        <v>1</v>
      </c>
      <c r="BP567" s="59">
        <v>1</v>
      </c>
      <c r="BQ567" s="60">
        <v>2</v>
      </c>
      <c r="BR567" s="40"/>
      <c r="BS567" s="51">
        <f t="shared" si="726"/>
        <v>0</v>
      </c>
      <c r="BT567" s="51">
        <f t="shared" si="727"/>
        <v>9.8955620054079527E-2</v>
      </c>
      <c r="BU567" s="51">
        <f t="shared" si="728"/>
        <v>7.97891086456997E-3</v>
      </c>
      <c r="BV567" s="51">
        <f t="shared" si="729"/>
        <v>0</v>
      </c>
      <c r="BW567" s="51">
        <f t="shared" si="730"/>
        <v>2.6163861933423413E-3</v>
      </c>
      <c r="BX567" s="51">
        <f t="shared" si="731"/>
        <v>0.74863075075010543</v>
      </c>
      <c r="BY567" s="51">
        <f t="shared" si="732"/>
        <v>4.8861340499401738E-2</v>
      </c>
      <c r="BZ567" s="51">
        <f t="shared" si="733"/>
        <v>2.5820656525220179E-3</v>
      </c>
      <c r="CA567" s="51">
        <f t="shared" si="734"/>
        <v>0.16104605263157895</v>
      </c>
      <c r="CB567" s="51">
        <f t="shared" si="735"/>
        <v>0</v>
      </c>
      <c r="CC567" s="51">
        <f t="shared" si="736"/>
        <v>0</v>
      </c>
      <c r="CD567" s="51">
        <f t="shared" si="737"/>
        <v>0.13261550018780519</v>
      </c>
      <c r="CE567" s="40"/>
      <c r="CF567" s="53">
        <f t="shared" si="741"/>
        <v>1.7036925970780459</v>
      </c>
      <c r="CG567" s="40"/>
      <c r="CH567" s="61">
        <f t="shared" si="742"/>
        <v>0</v>
      </c>
      <c r="CI567" s="61">
        <f t="shared" si="743"/>
        <v>9.8955620054079527E-2</v>
      </c>
      <c r="CJ567" s="61">
        <f t="shared" si="744"/>
        <v>7.97891086456997E-3</v>
      </c>
      <c r="CK567" s="61">
        <f t="shared" si="745"/>
        <v>0</v>
      </c>
      <c r="CL567" s="61">
        <f t="shared" si="746"/>
        <v>2.6163861933423413E-3</v>
      </c>
      <c r="CM567" s="61">
        <f t="shared" si="747"/>
        <v>0.74863075075010543</v>
      </c>
      <c r="CN567" s="61">
        <f t="shared" si="748"/>
        <v>9.7722680998803477E-2</v>
      </c>
      <c r="CO567" s="61">
        <f t="shared" si="749"/>
        <v>5.1641313050440358E-3</v>
      </c>
      <c r="CP567" s="61">
        <f t="shared" si="750"/>
        <v>0.3220921052631579</v>
      </c>
      <c r="CQ567" s="61">
        <f t="shared" si="751"/>
        <v>0</v>
      </c>
      <c r="CR567" s="61">
        <f t="shared" si="752"/>
        <v>0</v>
      </c>
      <c r="CS567" s="61">
        <f t="shared" si="753"/>
        <v>0.13261550018780519</v>
      </c>
      <c r="CT567" s="40"/>
      <c r="CU567" s="54">
        <f t="shared" si="754"/>
        <v>0</v>
      </c>
      <c r="CV567" s="54">
        <f t="shared" si="755"/>
        <v>0.16858995732540311</v>
      </c>
      <c r="CW567" s="54">
        <f t="shared" si="756"/>
        <v>1.3593611372713449E-2</v>
      </c>
      <c r="CX567" s="54">
        <f t="shared" si="757"/>
        <v>0</v>
      </c>
      <c r="CY567" s="54">
        <f t="shared" si="758"/>
        <v>4.4575177886945561E-3</v>
      </c>
      <c r="CZ567" s="54">
        <f t="shared" si="759"/>
        <v>1.2754366679979343</v>
      </c>
      <c r="DA567" s="54">
        <f t="shared" si="760"/>
        <v>0.1664894081842809</v>
      </c>
      <c r="DB567" s="54">
        <f t="shared" si="761"/>
        <v>8.7980922747425121E-3</v>
      </c>
      <c r="DC567" s="54">
        <f t="shared" si="762"/>
        <v>0.54874593531412486</v>
      </c>
      <c r="DD567" s="54">
        <f t="shared" si="763"/>
        <v>0</v>
      </c>
      <c r="DE567" s="54">
        <f t="shared" si="764"/>
        <v>0</v>
      </c>
      <c r="DF567" s="54">
        <f t="shared" si="765"/>
        <v>0.22593604592776589</v>
      </c>
      <c r="DG567" s="40"/>
      <c r="DH567" s="80">
        <f t="shared" si="766"/>
        <v>2.4120472361856597</v>
      </c>
      <c r="DI567" s="80">
        <f t="shared" si="767"/>
        <v>0.82917115800880459</v>
      </c>
      <c r="DJ567" s="40"/>
      <c r="DK567" s="54">
        <f t="shared" si="768"/>
        <v>0</v>
      </c>
      <c r="DL567" s="54">
        <f t="shared" si="769"/>
        <v>9.8955620054079527E-2</v>
      </c>
      <c r="DM567" s="54">
        <f t="shared" si="770"/>
        <v>7.97891086456997E-3</v>
      </c>
      <c r="DN567" s="54">
        <f t="shared" si="771"/>
        <v>0</v>
      </c>
      <c r="DO567" s="54">
        <f t="shared" si="772"/>
        <v>2.6163861933423413E-3</v>
      </c>
      <c r="DP567" s="54">
        <f t="shared" si="773"/>
        <v>0.74863075075010543</v>
      </c>
      <c r="DQ567" s="54">
        <f t="shared" si="774"/>
        <v>0.14658402149820521</v>
      </c>
      <c r="DR567" s="54">
        <f t="shared" si="775"/>
        <v>7.7461969575660537E-3</v>
      </c>
      <c r="DS567" s="54">
        <f t="shared" si="776"/>
        <v>0.48313815789473685</v>
      </c>
      <c r="DT567" s="54">
        <f t="shared" si="777"/>
        <v>0</v>
      </c>
      <c r="DU567" s="54">
        <f t="shared" si="778"/>
        <v>0</v>
      </c>
      <c r="DV567" s="54">
        <f t="shared" si="779"/>
        <v>0.26523100037561037</v>
      </c>
      <c r="DW567" s="54"/>
      <c r="DX567" s="63">
        <f t="shared" si="780"/>
        <v>1.7608810445882159</v>
      </c>
      <c r="DY567" s="40"/>
      <c r="DZ567" s="41">
        <f t="shared" si="781"/>
        <v>0</v>
      </c>
      <c r="EA567" s="41">
        <f t="shared" si="782"/>
        <v>0.16858995732540311</v>
      </c>
      <c r="EB567" s="41">
        <f t="shared" si="783"/>
        <v>1.3593611372713449E-2</v>
      </c>
      <c r="EC567" s="41">
        <f t="shared" si="784"/>
        <v>0</v>
      </c>
      <c r="ED567" s="41">
        <f t="shared" si="785"/>
        <v>4.4575177886945561E-3</v>
      </c>
      <c r="EE567" s="41">
        <f t="shared" si="786"/>
        <v>1.2754366679979343</v>
      </c>
      <c r="EF567" s="41">
        <f t="shared" si="787"/>
        <v>0.24973411227642134</v>
      </c>
      <c r="EG567" s="41">
        <f t="shared" si="788"/>
        <v>1.3197138412113767E-2</v>
      </c>
      <c r="EH567" s="41">
        <f t="shared" si="789"/>
        <v>0.82311890297118717</v>
      </c>
      <c r="EI567" s="41">
        <f t="shared" si="790"/>
        <v>0</v>
      </c>
      <c r="EJ567" s="41">
        <f t="shared" si="791"/>
        <v>0</v>
      </c>
      <c r="EK567" s="41">
        <f t="shared" si="792"/>
        <v>0.45187209185553179</v>
      </c>
      <c r="EL567" s="40"/>
      <c r="EM567" s="82">
        <f t="shared" si="793"/>
        <v>2.9999999999999996</v>
      </c>
      <c r="EN567" s="40"/>
      <c r="EO567" s="80">
        <f t="shared" si="794"/>
        <v>1.0249730519471729</v>
      </c>
      <c r="EP567" s="80">
        <f t="shared" si="795"/>
        <v>1.0575552989707384</v>
      </c>
      <c r="EQ567" s="80">
        <f t="shared" si="796"/>
        <v>3.2582247023565492E-2</v>
      </c>
      <c r="ER567" s="80"/>
      <c r="ES567" s="80">
        <f t="shared" si="738"/>
        <v>1.6571902939971892</v>
      </c>
      <c r="ET567" s="80">
        <f t="shared" si="739"/>
        <v>57.918573282759041</v>
      </c>
      <c r="EU567" s="80"/>
      <c r="EV567" s="80">
        <f t="shared" si="797"/>
        <v>3.2582247023565492E-2</v>
      </c>
      <c r="EW567" s="80">
        <f t="shared" si="798"/>
        <v>1.0249730519471729</v>
      </c>
      <c r="EX567" s="84">
        <f t="shared" si="799"/>
        <v>0.91067452225995937</v>
      </c>
      <c r="EY567" s="85">
        <f t="shared" si="800"/>
        <v>0.18733965283785611</v>
      </c>
      <c r="EZ567" s="86">
        <f>3</f>
        <v>3</v>
      </c>
      <c r="FA567" s="75"/>
      <c r="FB567" s="88"/>
      <c r="FC567" s="80">
        <f t="shared" si="801"/>
        <v>0</v>
      </c>
      <c r="FD567" s="80">
        <f t="shared" si="802"/>
        <v>3.9889999999999999</v>
      </c>
      <c r="FE567" s="80">
        <f t="shared" si="803"/>
        <v>0.56599999999999995</v>
      </c>
      <c r="FF567" s="80">
        <f t="shared" si="804"/>
        <v>0</v>
      </c>
      <c r="FG567" s="80">
        <f t="shared" si="805"/>
        <v>0.21299999999999999</v>
      </c>
      <c r="FH567" s="80">
        <f t="shared" si="806"/>
        <v>1.6571902939971892</v>
      </c>
      <c r="FI567" s="80">
        <f t="shared" si="807"/>
        <v>57.918573282759041</v>
      </c>
      <c r="FJ567" s="80">
        <f t="shared" si="808"/>
        <v>4.9820000000000002</v>
      </c>
      <c r="FK567" s="80">
        <f t="shared" si="809"/>
        <v>0.38700000000000001</v>
      </c>
      <c r="FL567" s="80">
        <f t="shared" si="810"/>
        <v>24.478999999999999</v>
      </c>
      <c r="FM567" s="80">
        <f t="shared" si="811"/>
        <v>0</v>
      </c>
      <c r="FN567" s="80">
        <f t="shared" si="812"/>
        <v>0</v>
      </c>
      <c r="FO567" s="80">
        <f t="shared" si="813"/>
        <v>10.592000000000001</v>
      </c>
      <c r="FP567" s="80">
        <f t="shared" si="814"/>
        <v>104.78376357675623</v>
      </c>
    </row>
    <row r="568" spans="1:172" ht="21">
      <c r="A568" s="40">
        <v>566</v>
      </c>
      <c r="B568" s="41" t="s">
        <v>73</v>
      </c>
      <c r="C568" s="259">
        <v>0</v>
      </c>
      <c r="D568" s="259">
        <v>4.218</v>
      </c>
      <c r="E568" s="259">
        <v>0.58399999999999996</v>
      </c>
      <c r="F568" s="259">
        <v>0</v>
      </c>
      <c r="G568" s="259">
        <v>0.17899999999999999</v>
      </c>
      <c r="H568" s="259">
        <v>56.646030917630974</v>
      </c>
      <c r="I568" s="259">
        <v>4.4550000000000001</v>
      </c>
      <c r="J568" s="259">
        <v>0.48</v>
      </c>
      <c r="K568" s="259">
        <v>20.068000000000001</v>
      </c>
      <c r="L568" s="272">
        <v>0</v>
      </c>
      <c r="M568" s="272">
        <v>0</v>
      </c>
      <c r="N568" s="259">
        <v>12.567</v>
      </c>
      <c r="O568" s="71"/>
      <c r="P568" s="70">
        <f t="shared" si="725"/>
        <v>105.1475798214646</v>
      </c>
      <c r="Q568" s="70">
        <f t="shared" si="740"/>
        <v>99.197030917630968</v>
      </c>
      <c r="S568" s="48">
        <v>60.085000000000001</v>
      </c>
      <c r="T568" s="48">
        <v>40.311</v>
      </c>
      <c r="U568" s="48">
        <v>70.936999999999998</v>
      </c>
      <c r="V568" s="48">
        <v>56.079000000000001</v>
      </c>
      <c r="W568" s="48">
        <v>81.41</v>
      </c>
      <c r="X568" s="49">
        <v>71.849999999999994</v>
      </c>
      <c r="Y568" s="48">
        <v>101.962</v>
      </c>
      <c r="Z568" s="48">
        <v>149.88</v>
      </c>
      <c r="AA568" s="48">
        <v>152</v>
      </c>
      <c r="AB568" s="48">
        <v>61.978999999999999</v>
      </c>
      <c r="AC568" s="48">
        <v>94.203000000000003</v>
      </c>
      <c r="AD568" s="49">
        <v>79.87</v>
      </c>
      <c r="AE568" s="40"/>
      <c r="AF568" s="41">
        <v>1</v>
      </c>
      <c r="AG568" s="41">
        <v>1</v>
      </c>
      <c r="AH568" s="41">
        <v>1</v>
      </c>
      <c r="AI568" s="41">
        <v>1</v>
      </c>
      <c r="AJ568" s="41">
        <v>1</v>
      </c>
      <c r="AK568" s="50">
        <v>1</v>
      </c>
      <c r="AL568" s="41">
        <v>2</v>
      </c>
      <c r="AM568" s="41">
        <v>2</v>
      </c>
      <c r="AN568" s="41">
        <v>2</v>
      </c>
      <c r="AO568" s="41">
        <v>2</v>
      </c>
      <c r="AP568" s="41">
        <v>2</v>
      </c>
      <c r="AQ568" s="50">
        <v>1</v>
      </c>
      <c r="AR568" s="40"/>
      <c r="AS568" s="41">
        <v>4</v>
      </c>
      <c r="AT568" s="41">
        <v>2</v>
      </c>
      <c r="AU568" s="41">
        <v>2</v>
      </c>
      <c r="AV568" s="41">
        <v>2</v>
      </c>
      <c r="AW568" s="41">
        <v>2</v>
      </c>
      <c r="AX568" s="50">
        <v>2</v>
      </c>
      <c r="AY568" s="41">
        <v>3</v>
      </c>
      <c r="AZ568" s="41">
        <v>3</v>
      </c>
      <c r="BA568" s="41">
        <v>3</v>
      </c>
      <c r="BB568" s="41">
        <v>1</v>
      </c>
      <c r="BC568" s="41">
        <v>1</v>
      </c>
      <c r="BD568" s="50">
        <v>4</v>
      </c>
      <c r="BE568" s="40"/>
      <c r="BF568" s="59">
        <v>2</v>
      </c>
      <c r="BG568" s="59">
        <v>1</v>
      </c>
      <c r="BH568" s="59">
        <v>1</v>
      </c>
      <c r="BI568" s="59">
        <v>1</v>
      </c>
      <c r="BJ568" s="59">
        <v>1</v>
      </c>
      <c r="BK568" s="60">
        <v>1</v>
      </c>
      <c r="BL568" s="59">
        <v>3</v>
      </c>
      <c r="BM568" s="59">
        <v>3</v>
      </c>
      <c r="BN568" s="59">
        <v>3</v>
      </c>
      <c r="BO568" s="59">
        <v>1</v>
      </c>
      <c r="BP568" s="59">
        <v>1</v>
      </c>
      <c r="BQ568" s="60">
        <v>2</v>
      </c>
      <c r="BR568" s="40"/>
      <c r="BS568" s="51">
        <f t="shared" si="726"/>
        <v>0</v>
      </c>
      <c r="BT568" s="51">
        <f t="shared" si="727"/>
        <v>0.10463645158889633</v>
      </c>
      <c r="BU568" s="51">
        <f t="shared" si="728"/>
        <v>8.2326571464820895E-3</v>
      </c>
      <c r="BV568" s="51">
        <f t="shared" si="729"/>
        <v>0</v>
      </c>
      <c r="BW568" s="51">
        <f t="shared" si="730"/>
        <v>2.1987470826679771E-3</v>
      </c>
      <c r="BX568" s="51">
        <f t="shared" si="731"/>
        <v>0.7883929146503964</v>
      </c>
      <c r="BY568" s="51">
        <f t="shared" si="732"/>
        <v>4.3692748278770524E-2</v>
      </c>
      <c r="BZ568" s="51">
        <f t="shared" si="733"/>
        <v>3.2025620496397116E-3</v>
      </c>
      <c r="CA568" s="51">
        <f t="shared" si="734"/>
        <v>0.13202631578947369</v>
      </c>
      <c r="CB568" s="51">
        <f t="shared" si="735"/>
        <v>0</v>
      </c>
      <c r="CC568" s="51">
        <f t="shared" si="736"/>
        <v>0</v>
      </c>
      <c r="CD568" s="51">
        <f t="shared" si="737"/>
        <v>0.15734318267184175</v>
      </c>
      <c r="CE568" s="40"/>
      <c r="CF568" s="53">
        <f t="shared" si="741"/>
        <v>1.7094874134906939</v>
      </c>
      <c r="CG568" s="40"/>
      <c r="CH568" s="61">
        <f t="shared" si="742"/>
        <v>0</v>
      </c>
      <c r="CI568" s="61">
        <f t="shared" si="743"/>
        <v>0.10463645158889633</v>
      </c>
      <c r="CJ568" s="61">
        <f t="shared" si="744"/>
        <v>8.2326571464820895E-3</v>
      </c>
      <c r="CK568" s="61">
        <f t="shared" si="745"/>
        <v>0</v>
      </c>
      <c r="CL568" s="61">
        <f t="shared" si="746"/>
        <v>2.1987470826679771E-3</v>
      </c>
      <c r="CM568" s="61">
        <f t="shared" si="747"/>
        <v>0.7883929146503964</v>
      </c>
      <c r="CN568" s="61">
        <f t="shared" si="748"/>
        <v>8.7385496557541048E-2</v>
      </c>
      <c r="CO568" s="61">
        <f t="shared" si="749"/>
        <v>6.4051240992794231E-3</v>
      </c>
      <c r="CP568" s="61">
        <f t="shared" si="750"/>
        <v>0.26405263157894737</v>
      </c>
      <c r="CQ568" s="61">
        <f t="shared" si="751"/>
        <v>0</v>
      </c>
      <c r="CR568" s="61">
        <f t="shared" si="752"/>
        <v>0</v>
      </c>
      <c r="CS568" s="61">
        <f t="shared" si="753"/>
        <v>0.15734318267184175</v>
      </c>
      <c r="CT568" s="40"/>
      <c r="CU568" s="54">
        <f t="shared" si="754"/>
        <v>0</v>
      </c>
      <c r="CV568" s="54">
        <f t="shared" si="755"/>
        <v>0.17887469698354658</v>
      </c>
      <c r="CW568" s="54">
        <f t="shared" si="756"/>
        <v>1.4073623771495344E-2</v>
      </c>
      <c r="CX568" s="54">
        <f t="shared" si="757"/>
        <v>0</v>
      </c>
      <c r="CY568" s="54">
        <f t="shared" si="758"/>
        <v>3.7587304632702889E-3</v>
      </c>
      <c r="CZ568" s="54">
        <f t="shared" si="759"/>
        <v>1.3477477644800955</v>
      </c>
      <c r="DA568" s="54">
        <f t="shared" si="760"/>
        <v>0.14938440648675078</v>
      </c>
      <c r="DB568" s="54">
        <f t="shared" si="761"/>
        <v>1.0949479029564091E-2</v>
      </c>
      <c r="DC568" s="54">
        <f t="shared" si="762"/>
        <v>0.45139465018330588</v>
      </c>
      <c r="DD568" s="54">
        <f t="shared" si="763"/>
        <v>0</v>
      </c>
      <c r="DE568" s="54">
        <f t="shared" si="764"/>
        <v>0</v>
      </c>
      <c r="DF568" s="54">
        <f t="shared" si="765"/>
        <v>0.2689761903760805</v>
      </c>
      <c r="DG568" s="40"/>
      <c r="DH568" s="80">
        <f t="shared" si="766"/>
        <v>2.425159541774109</v>
      </c>
      <c r="DI568" s="80">
        <f t="shared" si="767"/>
        <v>0.82468801146868609</v>
      </c>
      <c r="DJ568" s="40"/>
      <c r="DK568" s="54">
        <f t="shared" si="768"/>
        <v>0</v>
      </c>
      <c r="DL568" s="54">
        <f t="shared" si="769"/>
        <v>0.10463645158889633</v>
      </c>
      <c r="DM568" s="54">
        <f t="shared" si="770"/>
        <v>8.2326571464820895E-3</v>
      </c>
      <c r="DN568" s="54">
        <f t="shared" si="771"/>
        <v>0</v>
      </c>
      <c r="DO568" s="54">
        <f t="shared" si="772"/>
        <v>2.1987470826679771E-3</v>
      </c>
      <c r="DP568" s="54">
        <f t="shared" si="773"/>
        <v>0.7883929146503964</v>
      </c>
      <c r="DQ568" s="54">
        <f t="shared" si="774"/>
        <v>0.13107824483631159</v>
      </c>
      <c r="DR568" s="54">
        <f t="shared" si="775"/>
        <v>9.6076861489191347E-3</v>
      </c>
      <c r="DS568" s="54">
        <f t="shared" si="776"/>
        <v>0.39607894736842109</v>
      </c>
      <c r="DT568" s="54">
        <f t="shared" si="777"/>
        <v>0</v>
      </c>
      <c r="DU568" s="54">
        <f t="shared" si="778"/>
        <v>0</v>
      </c>
      <c r="DV568" s="54">
        <f t="shared" si="779"/>
        <v>0.31468636534368349</v>
      </c>
      <c r="DW568" s="54"/>
      <c r="DX568" s="63">
        <f t="shared" si="780"/>
        <v>1.7549120141657781</v>
      </c>
      <c r="DY568" s="40"/>
      <c r="DZ568" s="41">
        <f t="shared" si="781"/>
        <v>0</v>
      </c>
      <c r="EA568" s="41">
        <f t="shared" si="782"/>
        <v>0.17887469698354658</v>
      </c>
      <c r="EB568" s="41">
        <f t="shared" si="783"/>
        <v>1.4073623771495344E-2</v>
      </c>
      <c r="EC568" s="41">
        <f t="shared" si="784"/>
        <v>0</v>
      </c>
      <c r="ED568" s="41">
        <f t="shared" si="785"/>
        <v>3.7587304632702889E-3</v>
      </c>
      <c r="EE568" s="41">
        <f t="shared" si="786"/>
        <v>1.3477477644800955</v>
      </c>
      <c r="EF568" s="41">
        <f t="shared" si="787"/>
        <v>0.22407660973012619</v>
      </c>
      <c r="EG568" s="41">
        <f t="shared" si="788"/>
        <v>1.6424218544346138E-2</v>
      </c>
      <c r="EH568" s="41">
        <f t="shared" si="789"/>
        <v>0.67709197527495879</v>
      </c>
      <c r="EI568" s="41">
        <f t="shared" si="790"/>
        <v>0</v>
      </c>
      <c r="EJ568" s="41">
        <f t="shared" si="791"/>
        <v>0</v>
      </c>
      <c r="EK568" s="41">
        <f t="shared" si="792"/>
        <v>0.53795238075216101</v>
      </c>
      <c r="EL568" s="40"/>
      <c r="EM568" s="82">
        <f t="shared" si="793"/>
        <v>3</v>
      </c>
      <c r="EN568" s="40"/>
      <c r="EO568" s="80">
        <f t="shared" si="794"/>
        <v>1.0518719311878835</v>
      </c>
      <c r="EP568" s="80">
        <f t="shared" si="795"/>
        <v>1.1114714238504571</v>
      </c>
      <c r="EQ568" s="80">
        <f t="shared" si="796"/>
        <v>5.9599492662573583E-2</v>
      </c>
      <c r="ER568" s="80"/>
      <c r="ES568" s="80">
        <f t="shared" si="738"/>
        <v>3.0374822344451902</v>
      </c>
      <c r="ET568" s="80">
        <f t="shared" si="739"/>
        <v>59.559097587019401</v>
      </c>
      <c r="EU568" s="80"/>
      <c r="EV568" s="80">
        <f t="shared" si="797"/>
        <v>5.9599492662573583E-2</v>
      </c>
      <c r="EW568" s="80">
        <f t="shared" si="798"/>
        <v>1.0518719311878835</v>
      </c>
      <c r="EX568" s="84">
        <f t="shared" si="799"/>
        <v>0.80843558691793294</v>
      </c>
      <c r="EY568" s="85">
        <f t="shared" si="800"/>
        <v>0.22182143957367256</v>
      </c>
      <c r="EZ568" s="86">
        <f>3</f>
        <v>3</v>
      </c>
      <c r="FA568" s="75"/>
      <c r="FB568" s="88"/>
      <c r="FC568" s="80">
        <f t="shared" si="801"/>
        <v>0</v>
      </c>
      <c r="FD568" s="80">
        <f t="shared" si="802"/>
        <v>4.218</v>
      </c>
      <c r="FE568" s="80">
        <f t="shared" si="803"/>
        <v>0.58399999999999996</v>
      </c>
      <c r="FF568" s="80">
        <f t="shared" si="804"/>
        <v>0</v>
      </c>
      <c r="FG568" s="80">
        <f t="shared" si="805"/>
        <v>0.17899999999999999</v>
      </c>
      <c r="FH568" s="80">
        <f t="shared" si="806"/>
        <v>3.0374822344451902</v>
      </c>
      <c r="FI568" s="80">
        <f t="shared" si="807"/>
        <v>59.559097587019401</v>
      </c>
      <c r="FJ568" s="80">
        <f t="shared" si="808"/>
        <v>4.4550000000000001</v>
      </c>
      <c r="FK568" s="80">
        <f t="shared" si="809"/>
        <v>0.48</v>
      </c>
      <c r="FL568" s="80">
        <f t="shared" si="810"/>
        <v>20.068000000000001</v>
      </c>
      <c r="FM568" s="80">
        <f t="shared" si="811"/>
        <v>0</v>
      </c>
      <c r="FN568" s="80">
        <f t="shared" si="812"/>
        <v>0</v>
      </c>
      <c r="FO568" s="80">
        <f t="shared" si="813"/>
        <v>12.567</v>
      </c>
      <c r="FP568" s="80">
        <f t="shared" si="814"/>
        <v>105.1475798214646</v>
      </c>
    </row>
    <row r="569" spans="1:172" ht="21">
      <c r="A569" s="40">
        <v>567</v>
      </c>
      <c r="B569" s="41" t="s">
        <v>73</v>
      </c>
      <c r="C569" s="259">
        <v>6.0000000000000001E-3</v>
      </c>
      <c r="D569" s="259">
        <v>3.9359999999999999</v>
      </c>
      <c r="E569" s="259">
        <v>0.45100000000000001</v>
      </c>
      <c r="F569" s="259">
        <v>0.02</v>
      </c>
      <c r="G569" s="259">
        <v>0.187</v>
      </c>
      <c r="H569" s="259">
        <v>57.576439253513776</v>
      </c>
      <c r="I569" s="259">
        <v>4.4329999999999998</v>
      </c>
      <c r="J569" s="259">
        <v>0.39700000000000002</v>
      </c>
      <c r="K569" s="259">
        <v>17.937999999999999</v>
      </c>
      <c r="L569" s="272">
        <v>0</v>
      </c>
      <c r="M569" s="272">
        <v>0</v>
      </c>
      <c r="N569" s="259">
        <v>13.448</v>
      </c>
      <c r="O569" s="71"/>
      <c r="P569" s="70">
        <f t="shared" si="725"/>
        <v>104.29037818932341</v>
      </c>
      <c r="Q569" s="70">
        <f t="shared" si="740"/>
        <v>98.3924392535138</v>
      </c>
      <c r="S569" s="48">
        <v>60.085000000000001</v>
      </c>
      <c r="T569" s="48">
        <v>40.311</v>
      </c>
      <c r="U569" s="48">
        <v>70.936999999999998</v>
      </c>
      <c r="V569" s="48">
        <v>56.079000000000001</v>
      </c>
      <c r="W569" s="48">
        <v>81.41</v>
      </c>
      <c r="X569" s="49">
        <v>71.849999999999994</v>
      </c>
      <c r="Y569" s="48">
        <v>101.962</v>
      </c>
      <c r="Z569" s="48">
        <v>149.88</v>
      </c>
      <c r="AA569" s="48">
        <v>152</v>
      </c>
      <c r="AB569" s="48">
        <v>61.978999999999999</v>
      </c>
      <c r="AC569" s="48">
        <v>94.203000000000003</v>
      </c>
      <c r="AD569" s="49">
        <v>79.87</v>
      </c>
      <c r="AE569" s="40"/>
      <c r="AF569" s="41">
        <v>1</v>
      </c>
      <c r="AG569" s="41">
        <v>1</v>
      </c>
      <c r="AH569" s="41">
        <v>1</v>
      </c>
      <c r="AI569" s="41">
        <v>1</v>
      </c>
      <c r="AJ569" s="41">
        <v>1</v>
      </c>
      <c r="AK569" s="50">
        <v>1</v>
      </c>
      <c r="AL569" s="41">
        <v>2</v>
      </c>
      <c r="AM569" s="41">
        <v>2</v>
      </c>
      <c r="AN569" s="41">
        <v>2</v>
      </c>
      <c r="AO569" s="41">
        <v>2</v>
      </c>
      <c r="AP569" s="41">
        <v>2</v>
      </c>
      <c r="AQ569" s="50">
        <v>1</v>
      </c>
      <c r="AR569" s="40"/>
      <c r="AS569" s="41">
        <v>4</v>
      </c>
      <c r="AT569" s="41">
        <v>2</v>
      </c>
      <c r="AU569" s="41">
        <v>2</v>
      </c>
      <c r="AV569" s="41">
        <v>2</v>
      </c>
      <c r="AW569" s="41">
        <v>2</v>
      </c>
      <c r="AX569" s="50">
        <v>2</v>
      </c>
      <c r="AY569" s="41">
        <v>3</v>
      </c>
      <c r="AZ569" s="41">
        <v>3</v>
      </c>
      <c r="BA569" s="41">
        <v>3</v>
      </c>
      <c r="BB569" s="41">
        <v>1</v>
      </c>
      <c r="BC569" s="41">
        <v>1</v>
      </c>
      <c r="BD569" s="50">
        <v>4</v>
      </c>
      <c r="BE569" s="40"/>
      <c r="BF569" s="59">
        <v>2</v>
      </c>
      <c r="BG569" s="59">
        <v>1</v>
      </c>
      <c r="BH569" s="59">
        <v>1</v>
      </c>
      <c r="BI569" s="59">
        <v>1</v>
      </c>
      <c r="BJ569" s="59">
        <v>1</v>
      </c>
      <c r="BK569" s="60">
        <v>1</v>
      </c>
      <c r="BL569" s="59">
        <v>3</v>
      </c>
      <c r="BM569" s="59">
        <v>3</v>
      </c>
      <c r="BN569" s="59">
        <v>3</v>
      </c>
      <c r="BO569" s="59">
        <v>1</v>
      </c>
      <c r="BP569" s="59">
        <v>1</v>
      </c>
      <c r="BQ569" s="60">
        <v>2</v>
      </c>
      <c r="BR569" s="40"/>
      <c r="BS569" s="51">
        <f t="shared" si="726"/>
        <v>9.985853374386286E-5</v>
      </c>
      <c r="BT569" s="51">
        <f t="shared" si="727"/>
        <v>9.7640842449951623E-2</v>
      </c>
      <c r="BU569" s="51">
        <f t="shared" si="728"/>
        <v>6.3577540634647649E-3</v>
      </c>
      <c r="BV569" s="51">
        <f t="shared" si="729"/>
        <v>3.5663974036626901E-4</v>
      </c>
      <c r="BW569" s="51">
        <f t="shared" si="730"/>
        <v>2.2970151087090039E-3</v>
      </c>
      <c r="BX569" s="51">
        <f t="shared" si="731"/>
        <v>0.80134223038989261</v>
      </c>
      <c r="BY569" s="51">
        <f t="shared" si="732"/>
        <v>4.3476981620603754E-2</v>
      </c>
      <c r="BZ569" s="51">
        <f t="shared" si="733"/>
        <v>2.6487856952228453E-3</v>
      </c>
      <c r="CA569" s="51">
        <f t="shared" si="734"/>
        <v>0.11801315789473683</v>
      </c>
      <c r="CB569" s="51">
        <f t="shared" si="735"/>
        <v>0</v>
      </c>
      <c r="CC569" s="51">
        <f t="shared" si="736"/>
        <v>0</v>
      </c>
      <c r="CD569" s="51">
        <f t="shared" si="737"/>
        <v>0.16837360711155627</v>
      </c>
      <c r="CE569" s="40"/>
      <c r="CF569" s="53">
        <f t="shared" si="741"/>
        <v>1.7267596397542628</v>
      </c>
      <c r="CG569" s="40"/>
      <c r="CH569" s="61">
        <f t="shared" si="742"/>
        <v>9.985853374386286E-5</v>
      </c>
      <c r="CI569" s="61">
        <f t="shared" si="743"/>
        <v>9.7640842449951623E-2</v>
      </c>
      <c r="CJ569" s="61">
        <f t="shared" si="744"/>
        <v>6.3577540634647649E-3</v>
      </c>
      <c r="CK569" s="61">
        <f t="shared" si="745"/>
        <v>3.5663974036626901E-4</v>
      </c>
      <c r="CL569" s="61">
        <f t="shared" si="746"/>
        <v>2.2970151087090039E-3</v>
      </c>
      <c r="CM569" s="61">
        <f t="shared" si="747"/>
        <v>0.80134223038989261</v>
      </c>
      <c r="CN569" s="61">
        <f t="shared" si="748"/>
        <v>8.6953963241207508E-2</v>
      </c>
      <c r="CO569" s="61">
        <f t="shared" si="749"/>
        <v>5.2975713904456906E-3</v>
      </c>
      <c r="CP569" s="61">
        <f t="shared" si="750"/>
        <v>0.23602631578947367</v>
      </c>
      <c r="CQ569" s="61">
        <f t="shared" si="751"/>
        <v>0</v>
      </c>
      <c r="CR569" s="61">
        <f t="shared" si="752"/>
        <v>0</v>
      </c>
      <c r="CS569" s="61">
        <f t="shared" si="753"/>
        <v>0.16837360711155627</v>
      </c>
      <c r="CT569" s="40"/>
      <c r="CU569" s="54">
        <f t="shared" si="754"/>
        <v>1.7243168575394152E-4</v>
      </c>
      <c r="CV569" s="54">
        <f t="shared" si="755"/>
        <v>0.16860226593418121</v>
      </c>
      <c r="CW569" s="54">
        <f t="shared" si="756"/>
        <v>1.0978313116274618E-2</v>
      </c>
      <c r="CX569" s="54">
        <f t="shared" si="757"/>
        <v>6.1583110959691255E-4</v>
      </c>
      <c r="CY569" s="54">
        <f t="shared" si="758"/>
        <v>3.9663929816244588E-3</v>
      </c>
      <c r="CZ569" s="54">
        <f t="shared" si="759"/>
        <v>1.3837254210679284</v>
      </c>
      <c r="DA569" s="54">
        <f t="shared" si="760"/>
        <v>0.15014859424159288</v>
      </c>
      <c r="DB569" s="54">
        <f t="shared" si="761"/>
        <v>9.1476324657384905E-3</v>
      </c>
      <c r="DC569" s="54">
        <f t="shared" si="762"/>
        <v>0.40756071602515742</v>
      </c>
      <c r="DD569" s="54">
        <f t="shared" si="763"/>
        <v>0</v>
      </c>
      <c r="DE569" s="54">
        <f t="shared" si="764"/>
        <v>0</v>
      </c>
      <c r="DF569" s="54">
        <f t="shared" si="765"/>
        <v>0.29074074916007669</v>
      </c>
      <c r="DG569" s="40"/>
      <c r="DH569" s="80">
        <f t="shared" si="766"/>
        <v>2.425658347787925</v>
      </c>
      <c r="DI569" s="80">
        <f t="shared" si="767"/>
        <v>0.82451842479131354</v>
      </c>
      <c r="DJ569" s="40"/>
      <c r="DK569" s="54">
        <f t="shared" si="768"/>
        <v>1.9971706748772572E-4</v>
      </c>
      <c r="DL569" s="54">
        <f t="shared" si="769"/>
        <v>9.7640842449951623E-2</v>
      </c>
      <c r="DM569" s="54">
        <f t="shared" si="770"/>
        <v>6.3577540634647649E-3</v>
      </c>
      <c r="DN569" s="54">
        <f t="shared" si="771"/>
        <v>3.5663974036626901E-4</v>
      </c>
      <c r="DO569" s="54">
        <f t="shared" si="772"/>
        <v>2.2970151087090039E-3</v>
      </c>
      <c r="DP569" s="54">
        <f t="shared" si="773"/>
        <v>0.80134223038989261</v>
      </c>
      <c r="DQ569" s="54">
        <f t="shared" si="774"/>
        <v>0.13043094486181125</v>
      </c>
      <c r="DR569" s="54">
        <f t="shared" si="775"/>
        <v>7.9463570856685359E-3</v>
      </c>
      <c r="DS569" s="54">
        <f t="shared" si="776"/>
        <v>0.35403947368421052</v>
      </c>
      <c r="DT569" s="54">
        <f t="shared" si="777"/>
        <v>0</v>
      </c>
      <c r="DU569" s="54">
        <f t="shared" si="778"/>
        <v>0</v>
      </c>
      <c r="DV569" s="54">
        <f t="shared" si="779"/>
        <v>0.33674721422311255</v>
      </c>
      <c r="DW569" s="54"/>
      <c r="DX569" s="63">
        <f t="shared" si="780"/>
        <v>1.7373581886746747</v>
      </c>
      <c r="DY569" s="40"/>
      <c r="DZ569" s="41">
        <f t="shared" si="781"/>
        <v>3.4486337150788305E-4</v>
      </c>
      <c r="EA569" s="41">
        <f t="shared" si="782"/>
        <v>0.16860226593418121</v>
      </c>
      <c r="EB569" s="41">
        <f t="shared" si="783"/>
        <v>1.0978313116274618E-2</v>
      </c>
      <c r="EC569" s="41">
        <f t="shared" si="784"/>
        <v>6.1583110959691255E-4</v>
      </c>
      <c r="ED569" s="41">
        <f t="shared" si="785"/>
        <v>3.9663929816244588E-3</v>
      </c>
      <c r="EE569" s="41">
        <f t="shared" si="786"/>
        <v>1.3837254210679284</v>
      </c>
      <c r="EF569" s="41">
        <f t="shared" si="787"/>
        <v>0.22522289136238932</v>
      </c>
      <c r="EG569" s="41">
        <f t="shared" si="788"/>
        <v>1.3721448698607735E-2</v>
      </c>
      <c r="EH569" s="41">
        <f t="shared" si="789"/>
        <v>0.61134107403773619</v>
      </c>
      <c r="EI569" s="41">
        <f t="shared" si="790"/>
        <v>0</v>
      </c>
      <c r="EJ569" s="41">
        <f t="shared" si="791"/>
        <v>0</v>
      </c>
      <c r="EK569" s="41">
        <f t="shared" si="792"/>
        <v>0.58148149832015339</v>
      </c>
      <c r="EL569" s="40"/>
      <c r="EM569" s="82">
        <f t="shared" si="793"/>
        <v>3</v>
      </c>
      <c r="EN569" s="40"/>
      <c r="EO569" s="80">
        <f t="shared" si="794"/>
        <v>1.0528894512521187</v>
      </c>
      <c r="EP569" s="80">
        <f t="shared" si="795"/>
        <v>1.1409071045226253</v>
      </c>
      <c r="EQ569" s="80">
        <f t="shared" si="796"/>
        <v>8.8017653270506591E-2</v>
      </c>
      <c r="ER569" s="80"/>
      <c r="ES569" s="80">
        <f t="shared" si="738"/>
        <v>4.4418542462198003</v>
      </c>
      <c r="ET569" s="80">
        <f t="shared" si="739"/>
        <v>59.032523943103605</v>
      </c>
      <c r="EU569" s="80"/>
      <c r="EV569" s="80">
        <f t="shared" si="797"/>
        <v>8.8017653270506591E-2</v>
      </c>
      <c r="EW569" s="80">
        <f t="shared" si="798"/>
        <v>1.0528894512521187</v>
      </c>
      <c r="EX569" s="84">
        <f t="shared" si="799"/>
        <v>0.75119217755991996</v>
      </c>
      <c r="EY569" s="85">
        <f t="shared" si="800"/>
        <v>0.23972110452011286</v>
      </c>
      <c r="EZ569" s="86">
        <f>3</f>
        <v>3</v>
      </c>
      <c r="FA569" s="75"/>
      <c r="FB569" s="88"/>
      <c r="FC569" s="80">
        <f t="shared" si="801"/>
        <v>6.0000000000000001E-3</v>
      </c>
      <c r="FD569" s="80">
        <f t="shared" si="802"/>
        <v>3.9359999999999999</v>
      </c>
      <c r="FE569" s="80">
        <f t="shared" si="803"/>
        <v>0.45100000000000001</v>
      </c>
      <c r="FF569" s="80">
        <f t="shared" si="804"/>
        <v>0.02</v>
      </c>
      <c r="FG569" s="80">
        <f t="shared" si="805"/>
        <v>0.187</v>
      </c>
      <c r="FH569" s="80">
        <f t="shared" si="806"/>
        <v>4.4418542462198003</v>
      </c>
      <c r="FI569" s="80">
        <f t="shared" si="807"/>
        <v>59.032523943103605</v>
      </c>
      <c r="FJ569" s="80">
        <f t="shared" si="808"/>
        <v>4.4329999999999998</v>
      </c>
      <c r="FK569" s="80">
        <f t="shared" si="809"/>
        <v>0.39700000000000002</v>
      </c>
      <c r="FL569" s="80">
        <f t="shared" si="810"/>
        <v>17.937999999999999</v>
      </c>
      <c r="FM569" s="80">
        <f t="shared" si="811"/>
        <v>0</v>
      </c>
      <c r="FN569" s="80">
        <f t="shared" si="812"/>
        <v>0</v>
      </c>
      <c r="FO569" s="80">
        <f t="shared" si="813"/>
        <v>13.448</v>
      </c>
      <c r="FP569" s="80">
        <f t="shared" si="814"/>
        <v>104.29037818932341</v>
      </c>
    </row>
    <row r="570" spans="1:172" ht="21.75" thickBot="1">
      <c r="A570" s="40">
        <v>568</v>
      </c>
      <c r="B570" s="41" t="s">
        <v>73</v>
      </c>
      <c r="C570" s="261">
        <v>0</v>
      </c>
      <c r="D570" s="261">
        <v>4.0670000000000002</v>
      </c>
      <c r="E570" s="261">
        <v>0.45100000000000001</v>
      </c>
      <c r="F570" s="261">
        <v>3.5999999999999997E-2</v>
      </c>
      <c r="G570" s="261">
        <v>0.11899999999999999</v>
      </c>
      <c r="H570" s="261">
        <v>59.57852682347437</v>
      </c>
      <c r="I570" s="261">
        <v>3.9239999999999999</v>
      </c>
      <c r="J570" s="261">
        <v>0.45</v>
      </c>
      <c r="K570" s="261">
        <v>13.321999999999999</v>
      </c>
      <c r="L570" s="274">
        <v>0</v>
      </c>
      <c r="M570" s="274">
        <v>0</v>
      </c>
      <c r="N570" s="261">
        <v>15.478</v>
      </c>
      <c r="O570" s="71"/>
      <c r="P570" s="70">
        <f t="shared" si="725"/>
        <v>103.36532157211997</v>
      </c>
      <c r="Q570" s="70">
        <f t="shared" si="740"/>
        <v>97.425526823474371</v>
      </c>
      <c r="S570" s="48">
        <v>60.085000000000001</v>
      </c>
      <c r="T570" s="48">
        <v>40.311</v>
      </c>
      <c r="U570" s="48">
        <v>70.936999999999998</v>
      </c>
      <c r="V570" s="48">
        <v>56.079000000000001</v>
      </c>
      <c r="W570" s="48">
        <v>81.41</v>
      </c>
      <c r="X570" s="49">
        <v>71.849999999999994</v>
      </c>
      <c r="Y570" s="48">
        <v>101.962</v>
      </c>
      <c r="Z570" s="48">
        <v>149.88</v>
      </c>
      <c r="AA570" s="48">
        <v>152</v>
      </c>
      <c r="AB570" s="48">
        <v>61.978999999999999</v>
      </c>
      <c r="AC570" s="48">
        <v>94.203000000000003</v>
      </c>
      <c r="AD570" s="49">
        <v>79.87</v>
      </c>
      <c r="AE570" s="40"/>
      <c r="AF570" s="41">
        <v>1</v>
      </c>
      <c r="AG570" s="41">
        <v>1</v>
      </c>
      <c r="AH570" s="41">
        <v>1</v>
      </c>
      <c r="AI570" s="41">
        <v>1</v>
      </c>
      <c r="AJ570" s="41">
        <v>1</v>
      </c>
      <c r="AK570" s="50">
        <v>1</v>
      </c>
      <c r="AL570" s="41">
        <v>2</v>
      </c>
      <c r="AM570" s="41">
        <v>2</v>
      </c>
      <c r="AN570" s="41">
        <v>2</v>
      </c>
      <c r="AO570" s="41">
        <v>2</v>
      </c>
      <c r="AP570" s="41">
        <v>2</v>
      </c>
      <c r="AQ570" s="50">
        <v>1</v>
      </c>
      <c r="AR570" s="40"/>
      <c r="AS570" s="41">
        <v>4</v>
      </c>
      <c r="AT570" s="41">
        <v>2</v>
      </c>
      <c r="AU570" s="41">
        <v>2</v>
      </c>
      <c r="AV570" s="41">
        <v>2</v>
      </c>
      <c r="AW570" s="41">
        <v>2</v>
      </c>
      <c r="AX570" s="50">
        <v>2</v>
      </c>
      <c r="AY570" s="41">
        <v>3</v>
      </c>
      <c r="AZ570" s="41">
        <v>3</v>
      </c>
      <c r="BA570" s="41">
        <v>3</v>
      </c>
      <c r="BB570" s="41">
        <v>1</v>
      </c>
      <c r="BC570" s="41">
        <v>1</v>
      </c>
      <c r="BD570" s="50">
        <v>4</v>
      </c>
      <c r="BE570" s="40"/>
      <c r="BF570" s="59">
        <v>2</v>
      </c>
      <c r="BG570" s="59">
        <v>1</v>
      </c>
      <c r="BH570" s="59">
        <v>1</v>
      </c>
      <c r="BI570" s="59">
        <v>1</v>
      </c>
      <c r="BJ570" s="59">
        <v>1</v>
      </c>
      <c r="BK570" s="60">
        <v>1</v>
      </c>
      <c r="BL570" s="59">
        <v>3</v>
      </c>
      <c r="BM570" s="59">
        <v>3</v>
      </c>
      <c r="BN570" s="59">
        <v>3</v>
      </c>
      <c r="BO570" s="59">
        <v>1</v>
      </c>
      <c r="BP570" s="59">
        <v>1</v>
      </c>
      <c r="BQ570" s="60">
        <v>2</v>
      </c>
      <c r="BR570" s="40"/>
      <c r="BS570" s="51">
        <f t="shared" si="726"/>
        <v>0</v>
      </c>
      <c r="BT570" s="51">
        <f t="shared" si="727"/>
        <v>0.10089057577336212</v>
      </c>
      <c r="BU570" s="51">
        <f t="shared" si="728"/>
        <v>6.3577540634647649E-3</v>
      </c>
      <c r="BV570" s="51">
        <f t="shared" si="729"/>
        <v>6.4195153265928417E-4</v>
      </c>
      <c r="BW570" s="51">
        <f t="shared" si="730"/>
        <v>1.461736887360275E-3</v>
      </c>
      <c r="BX570" s="51">
        <f t="shared" si="731"/>
        <v>0.82920705391056893</v>
      </c>
      <c r="BY570" s="51">
        <f t="shared" si="732"/>
        <v>3.8484925756654437E-2</v>
      </c>
      <c r="BZ570" s="51">
        <f t="shared" si="733"/>
        <v>3.0024019215372298E-3</v>
      </c>
      <c r="CA570" s="51">
        <f t="shared" si="734"/>
        <v>8.7644736842105261E-2</v>
      </c>
      <c r="CB570" s="51">
        <f t="shared" si="735"/>
        <v>0</v>
      </c>
      <c r="CC570" s="51">
        <f t="shared" si="736"/>
        <v>0</v>
      </c>
      <c r="CD570" s="51">
        <f t="shared" si="737"/>
        <v>0.19378990860147738</v>
      </c>
      <c r="CE570" s="40"/>
      <c r="CF570" s="53">
        <f t="shared" si="741"/>
        <v>1.7507666051797703</v>
      </c>
      <c r="CG570" s="40"/>
      <c r="CH570" s="61">
        <f t="shared" si="742"/>
        <v>0</v>
      </c>
      <c r="CI570" s="61">
        <f t="shared" si="743"/>
        <v>0.10089057577336212</v>
      </c>
      <c r="CJ570" s="61">
        <f t="shared" si="744"/>
        <v>6.3577540634647649E-3</v>
      </c>
      <c r="CK570" s="61">
        <f t="shared" si="745"/>
        <v>6.4195153265928417E-4</v>
      </c>
      <c r="CL570" s="61">
        <f t="shared" si="746"/>
        <v>1.461736887360275E-3</v>
      </c>
      <c r="CM570" s="61">
        <f t="shared" si="747"/>
        <v>0.82920705391056893</v>
      </c>
      <c r="CN570" s="61">
        <f t="shared" si="748"/>
        <v>7.6969851513308873E-2</v>
      </c>
      <c r="CO570" s="61">
        <f t="shared" si="749"/>
        <v>6.0048038430744596E-3</v>
      </c>
      <c r="CP570" s="61">
        <f t="shared" si="750"/>
        <v>0.17528947368421052</v>
      </c>
      <c r="CQ570" s="61">
        <f t="shared" si="751"/>
        <v>0</v>
      </c>
      <c r="CR570" s="61">
        <f t="shared" si="752"/>
        <v>0</v>
      </c>
      <c r="CS570" s="61">
        <f t="shared" si="753"/>
        <v>0.19378990860147738</v>
      </c>
      <c r="CT570" s="40"/>
      <c r="CU570" s="54">
        <f t="shared" si="754"/>
        <v>0</v>
      </c>
      <c r="CV570" s="54">
        <f t="shared" si="755"/>
        <v>0.17663585084136157</v>
      </c>
      <c r="CW570" s="54">
        <f t="shared" si="756"/>
        <v>1.1130943498260097E-2</v>
      </c>
      <c r="CX570" s="54">
        <f t="shared" si="757"/>
        <v>1.1239073055238453E-3</v>
      </c>
      <c r="CY570" s="54">
        <f t="shared" si="758"/>
        <v>2.5591601279497931E-3</v>
      </c>
      <c r="CZ570" s="54">
        <f t="shared" si="759"/>
        <v>1.4517480187661256</v>
      </c>
      <c r="DA570" s="54">
        <f t="shared" si="760"/>
        <v>0.13475624563514679</v>
      </c>
      <c r="DB570" s="54">
        <f t="shared" si="761"/>
        <v>1.0513010039109909E-2</v>
      </c>
      <c r="DC570" s="54">
        <f t="shared" si="762"/>
        <v>0.30689095676585393</v>
      </c>
      <c r="DD570" s="54">
        <f t="shared" si="763"/>
        <v>0</v>
      </c>
      <c r="DE570" s="54">
        <f t="shared" si="764"/>
        <v>0</v>
      </c>
      <c r="DF570" s="54">
        <f t="shared" si="765"/>
        <v>0.33928090040030651</v>
      </c>
      <c r="DG570" s="40"/>
      <c r="DH570" s="80">
        <f t="shared" si="766"/>
        <v>2.4346389933796377</v>
      </c>
      <c r="DI570" s="80">
        <f t="shared" si="767"/>
        <v>0.82147702613754048</v>
      </c>
      <c r="DJ570" s="40"/>
      <c r="DK570" s="54">
        <f t="shared" si="768"/>
        <v>0</v>
      </c>
      <c r="DL570" s="54">
        <f t="shared" si="769"/>
        <v>0.10089057577336212</v>
      </c>
      <c r="DM570" s="54">
        <f t="shared" si="770"/>
        <v>6.3577540634647649E-3</v>
      </c>
      <c r="DN570" s="54">
        <f t="shared" si="771"/>
        <v>6.4195153265928417E-4</v>
      </c>
      <c r="DO570" s="54">
        <f t="shared" si="772"/>
        <v>1.461736887360275E-3</v>
      </c>
      <c r="DP570" s="54">
        <f t="shared" si="773"/>
        <v>0.82920705391056893</v>
      </c>
      <c r="DQ570" s="54">
        <f t="shared" si="774"/>
        <v>0.11545477726996331</v>
      </c>
      <c r="DR570" s="54">
        <f t="shared" si="775"/>
        <v>9.007205764611689E-3</v>
      </c>
      <c r="DS570" s="54">
        <f t="shared" si="776"/>
        <v>0.26293421052631577</v>
      </c>
      <c r="DT570" s="54">
        <f t="shared" si="777"/>
        <v>0</v>
      </c>
      <c r="DU570" s="54">
        <f t="shared" si="778"/>
        <v>0</v>
      </c>
      <c r="DV570" s="54">
        <f t="shared" si="779"/>
        <v>0.38757981720295476</v>
      </c>
      <c r="DW570" s="54"/>
      <c r="DX570" s="63">
        <f t="shared" si="780"/>
        <v>1.713535082931261</v>
      </c>
      <c r="DY570" s="40"/>
      <c r="DZ570" s="41">
        <f t="shared" si="781"/>
        <v>0</v>
      </c>
      <c r="EA570" s="41">
        <f t="shared" si="782"/>
        <v>0.17663585084136157</v>
      </c>
      <c r="EB570" s="41">
        <f t="shared" si="783"/>
        <v>1.1130943498260097E-2</v>
      </c>
      <c r="EC570" s="41">
        <f t="shared" si="784"/>
        <v>1.1239073055238453E-3</v>
      </c>
      <c r="ED570" s="41">
        <f t="shared" si="785"/>
        <v>2.5591601279497931E-3</v>
      </c>
      <c r="EE570" s="41">
        <f t="shared" si="786"/>
        <v>1.4517480187661256</v>
      </c>
      <c r="EF570" s="41">
        <f t="shared" si="787"/>
        <v>0.20213436845272018</v>
      </c>
      <c r="EG570" s="41">
        <f t="shared" si="788"/>
        <v>1.5769515058664866E-2</v>
      </c>
      <c r="EH570" s="41">
        <f t="shared" si="789"/>
        <v>0.46033643514878092</v>
      </c>
      <c r="EI570" s="41">
        <f t="shared" si="790"/>
        <v>0</v>
      </c>
      <c r="EJ570" s="41">
        <f t="shared" si="791"/>
        <v>0</v>
      </c>
      <c r="EK570" s="41">
        <f t="shared" si="792"/>
        <v>0.67856180080061301</v>
      </c>
      <c r="EL570" s="40"/>
      <c r="EM570" s="82">
        <f t="shared" si="793"/>
        <v>3</v>
      </c>
      <c r="EN570" s="40"/>
      <c r="EO570" s="80">
        <f t="shared" si="794"/>
        <v>1.0711378431747569</v>
      </c>
      <c r="EP570" s="80">
        <f t="shared" si="795"/>
        <v>1.1925776451570631</v>
      </c>
      <c r="EQ570" s="80">
        <f t="shared" si="796"/>
        <v>0.12143980198230619</v>
      </c>
      <c r="ER570" s="80"/>
      <c r="ES570" s="80">
        <f t="shared" si="738"/>
        <v>6.0668624212617743</v>
      </c>
      <c r="ET570" s="80">
        <f t="shared" si="739"/>
        <v>59.451459150858192</v>
      </c>
      <c r="EU570" s="80"/>
      <c r="EV570" s="80">
        <f t="shared" si="797"/>
        <v>0.12143980198230619</v>
      </c>
      <c r="EW570" s="80">
        <f t="shared" si="798"/>
        <v>1.0711378431747569</v>
      </c>
      <c r="EX570" s="84">
        <f t="shared" si="799"/>
        <v>0.64361007421320593</v>
      </c>
      <c r="EY570" s="85">
        <f t="shared" si="800"/>
        <v>0.27871146508611083</v>
      </c>
      <c r="EZ570" s="86">
        <f>3</f>
        <v>3</v>
      </c>
      <c r="FA570" s="75"/>
      <c r="FB570" s="88"/>
      <c r="FC570" s="80">
        <f t="shared" si="801"/>
        <v>0</v>
      </c>
      <c r="FD570" s="80">
        <f t="shared" si="802"/>
        <v>4.0670000000000002</v>
      </c>
      <c r="FE570" s="80">
        <f t="shared" si="803"/>
        <v>0.45100000000000001</v>
      </c>
      <c r="FF570" s="80">
        <f t="shared" si="804"/>
        <v>3.5999999999999997E-2</v>
      </c>
      <c r="FG570" s="80">
        <f t="shared" si="805"/>
        <v>0.11899999999999999</v>
      </c>
      <c r="FH570" s="80">
        <f t="shared" si="806"/>
        <v>6.0668624212617743</v>
      </c>
      <c r="FI570" s="80">
        <f t="shared" si="807"/>
        <v>59.451459150858192</v>
      </c>
      <c r="FJ570" s="80">
        <f t="shared" si="808"/>
        <v>3.9239999999999999</v>
      </c>
      <c r="FK570" s="80">
        <f t="shared" si="809"/>
        <v>0.45</v>
      </c>
      <c r="FL570" s="80">
        <f t="shared" si="810"/>
        <v>13.321999999999999</v>
      </c>
      <c r="FM570" s="80">
        <f t="shared" si="811"/>
        <v>0</v>
      </c>
      <c r="FN570" s="80">
        <f t="shared" si="812"/>
        <v>0</v>
      </c>
      <c r="FO570" s="80">
        <f t="shared" si="813"/>
        <v>15.478</v>
      </c>
      <c r="FP570" s="80">
        <f t="shared" si="814"/>
        <v>103.36532157211997</v>
      </c>
    </row>
    <row r="571" spans="1:172" ht="21.75" thickTop="1">
      <c r="A571" s="40">
        <v>569</v>
      </c>
      <c r="B571" s="41" t="s">
        <v>73</v>
      </c>
      <c r="C571" s="259">
        <v>0</v>
      </c>
      <c r="D571" s="259">
        <v>3.7559999999999998</v>
      </c>
      <c r="E571" s="259">
        <v>0.57799999999999996</v>
      </c>
      <c r="F571" s="259">
        <v>2.5000000000000001E-2</v>
      </c>
      <c r="G571" s="259">
        <v>5.0999999999999997E-2</v>
      </c>
      <c r="H571" s="259">
        <v>61.651699749851538</v>
      </c>
      <c r="I571" s="259">
        <v>3.8660000000000001</v>
      </c>
      <c r="J571" s="259">
        <v>0.49399999999999999</v>
      </c>
      <c r="K571" s="259">
        <v>12.797000000000001</v>
      </c>
      <c r="L571" s="273">
        <v>0</v>
      </c>
      <c r="M571" s="273">
        <v>0</v>
      </c>
      <c r="N571" s="259">
        <v>14.904999999999999</v>
      </c>
      <c r="O571" s="71"/>
      <c r="P571" s="70">
        <f t="shared" si="725"/>
        <v>104.29535558412536</v>
      </c>
      <c r="Q571" s="70">
        <f t="shared" si="740"/>
        <v>98.123699749851539</v>
      </c>
      <c r="S571" s="48">
        <v>60.085000000000001</v>
      </c>
      <c r="T571" s="48">
        <v>40.311</v>
      </c>
      <c r="U571" s="48">
        <v>70.936999999999998</v>
      </c>
      <c r="V571" s="48">
        <v>56.079000000000001</v>
      </c>
      <c r="W571" s="48">
        <v>81.41</v>
      </c>
      <c r="X571" s="49">
        <v>71.849999999999994</v>
      </c>
      <c r="Y571" s="48">
        <v>101.962</v>
      </c>
      <c r="Z571" s="48">
        <v>149.88</v>
      </c>
      <c r="AA571" s="48">
        <v>152</v>
      </c>
      <c r="AB571" s="48">
        <v>61.978999999999999</v>
      </c>
      <c r="AC571" s="48">
        <v>94.203000000000003</v>
      </c>
      <c r="AD571" s="49">
        <v>79.87</v>
      </c>
      <c r="AE571" s="40"/>
      <c r="AF571" s="41">
        <v>1</v>
      </c>
      <c r="AG571" s="41">
        <v>1</v>
      </c>
      <c r="AH571" s="41">
        <v>1</v>
      </c>
      <c r="AI571" s="41">
        <v>1</v>
      </c>
      <c r="AJ571" s="41">
        <v>1</v>
      </c>
      <c r="AK571" s="50">
        <v>1</v>
      </c>
      <c r="AL571" s="41">
        <v>2</v>
      </c>
      <c r="AM571" s="41">
        <v>2</v>
      </c>
      <c r="AN571" s="41">
        <v>2</v>
      </c>
      <c r="AO571" s="41">
        <v>2</v>
      </c>
      <c r="AP571" s="41">
        <v>2</v>
      </c>
      <c r="AQ571" s="50">
        <v>1</v>
      </c>
      <c r="AR571" s="40"/>
      <c r="AS571" s="41">
        <v>4</v>
      </c>
      <c r="AT571" s="41">
        <v>2</v>
      </c>
      <c r="AU571" s="41">
        <v>2</v>
      </c>
      <c r="AV571" s="41">
        <v>2</v>
      </c>
      <c r="AW571" s="41">
        <v>2</v>
      </c>
      <c r="AX571" s="50">
        <v>2</v>
      </c>
      <c r="AY571" s="41">
        <v>3</v>
      </c>
      <c r="AZ571" s="41">
        <v>3</v>
      </c>
      <c r="BA571" s="41">
        <v>3</v>
      </c>
      <c r="BB571" s="41">
        <v>1</v>
      </c>
      <c r="BC571" s="41">
        <v>1</v>
      </c>
      <c r="BD571" s="50">
        <v>4</v>
      </c>
      <c r="BE571" s="40"/>
      <c r="BF571" s="59">
        <v>2</v>
      </c>
      <c r="BG571" s="59">
        <v>1</v>
      </c>
      <c r="BH571" s="59">
        <v>1</v>
      </c>
      <c r="BI571" s="59">
        <v>1</v>
      </c>
      <c r="BJ571" s="59">
        <v>1</v>
      </c>
      <c r="BK571" s="60">
        <v>1</v>
      </c>
      <c r="BL571" s="59">
        <v>3</v>
      </c>
      <c r="BM571" s="59">
        <v>3</v>
      </c>
      <c r="BN571" s="59">
        <v>3</v>
      </c>
      <c r="BO571" s="59">
        <v>1</v>
      </c>
      <c r="BP571" s="59">
        <v>1</v>
      </c>
      <c r="BQ571" s="60">
        <v>2</v>
      </c>
      <c r="BR571" s="40"/>
      <c r="BS571" s="51">
        <f t="shared" si="726"/>
        <v>0</v>
      </c>
      <c r="BT571" s="51">
        <f t="shared" si="727"/>
        <v>9.3175560020837975E-2</v>
      </c>
      <c r="BU571" s="51">
        <f t="shared" si="728"/>
        <v>8.1480750525113835E-3</v>
      </c>
      <c r="BV571" s="51">
        <f t="shared" si="729"/>
        <v>4.4579967545783629E-4</v>
      </c>
      <c r="BW571" s="51">
        <f t="shared" si="730"/>
        <v>6.2645866601154646E-4</v>
      </c>
      <c r="BX571" s="51">
        <f t="shared" si="731"/>
        <v>0.85806123521018152</v>
      </c>
      <c r="BY571" s="51">
        <f t="shared" si="732"/>
        <v>3.7916086385123872E-2</v>
      </c>
      <c r="BZ571" s="51">
        <f t="shared" si="733"/>
        <v>3.29597010942087E-3</v>
      </c>
      <c r="CA571" s="51">
        <f t="shared" si="734"/>
        <v>8.4190789473684219E-2</v>
      </c>
      <c r="CB571" s="51">
        <f t="shared" si="735"/>
        <v>0</v>
      </c>
      <c r="CC571" s="51">
        <f t="shared" si="736"/>
        <v>0</v>
      </c>
      <c r="CD571" s="51">
        <f t="shared" si="737"/>
        <v>0.18661575059471638</v>
      </c>
      <c r="CE571" s="40"/>
      <c r="CF571" s="53">
        <f t="shared" si="741"/>
        <v>1.7544914727251026</v>
      </c>
      <c r="CG571" s="40"/>
      <c r="CH571" s="61">
        <f t="shared" si="742"/>
        <v>0</v>
      </c>
      <c r="CI571" s="61">
        <f t="shared" si="743"/>
        <v>9.3175560020837975E-2</v>
      </c>
      <c r="CJ571" s="61">
        <f t="shared" si="744"/>
        <v>8.1480750525113835E-3</v>
      </c>
      <c r="CK571" s="61">
        <f t="shared" si="745"/>
        <v>4.4579967545783629E-4</v>
      </c>
      <c r="CL571" s="61">
        <f t="shared" si="746"/>
        <v>6.2645866601154646E-4</v>
      </c>
      <c r="CM571" s="61">
        <f t="shared" si="747"/>
        <v>0.85806123521018152</v>
      </c>
      <c r="CN571" s="61">
        <f t="shared" si="748"/>
        <v>7.5832172770247744E-2</v>
      </c>
      <c r="CO571" s="61">
        <f t="shared" si="749"/>
        <v>6.59194021884174E-3</v>
      </c>
      <c r="CP571" s="61">
        <f t="shared" si="750"/>
        <v>0.16838157894736844</v>
      </c>
      <c r="CQ571" s="61">
        <f t="shared" si="751"/>
        <v>0</v>
      </c>
      <c r="CR571" s="61">
        <f t="shared" si="752"/>
        <v>0</v>
      </c>
      <c r="CS571" s="61">
        <f t="shared" si="753"/>
        <v>0.18661575059471638</v>
      </c>
      <c r="CT571" s="40"/>
      <c r="CU571" s="54">
        <f t="shared" si="754"/>
        <v>0</v>
      </c>
      <c r="CV571" s="54">
        <f t="shared" si="755"/>
        <v>0.1634757255229462</v>
      </c>
      <c r="CW571" s="54">
        <f t="shared" si="756"/>
        <v>1.4295728198755365E-2</v>
      </c>
      <c r="CX571" s="54">
        <f t="shared" si="757"/>
        <v>7.82151729134392E-4</v>
      </c>
      <c r="CY571" s="54">
        <f t="shared" si="758"/>
        <v>1.0991163875320013E-3</v>
      </c>
      <c r="CZ571" s="54">
        <f t="shared" si="759"/>
        <v>1.5054611202522321</v>
      </c>
      <c r="DA571" s="54">
        <f t="shared" si="760"/>
        <v>0.13304690048361639</v>
      </c>
      <c r="DB571" s="54">
        <f t="shared" si="761"/>
        <v>1.1565502902671479E-2</v>
      </c>
      <c r="DC571" s="54">
        <f t="shared" si="762"/>
        <v>0.29542404442714659</v>
      </c>
      <c r="DD571" s="54">
        <f t="shared" si="763"/>
        <v>0</v>
      </c>
      <c r="DE571" s="54">
        <f t="shared" si="764"/>
        <v>0</v>
      </c>
      <c r="DF571" s="54">
        <f t="shared" si="765"/>
        <v>0.3274157430946244</v>
      </c>
      <c r="DG571" s="40"/>
      <c r="DH571" s="80">
        <f t="shared" si="766"/>
        <v>2.4525660329986589</v>
      </c>
      <c r="DI571" s="80">
        <f t="shared" si="767"/>
        <v>0.81547243706815764</v>
      </c>
      <c r="DJ571" s="40"/>
      <c r="DK571" s="54">
        <f t="shared" si="768"/>
        <v>0</v>
      </c>
      <c r="DL571" s="54">
        <f t="shared" si="769"/>
        <v>9.3175560020837975E-2</v>
      </c>
      <c r="DM571" s="54">
        <f t="shared" si="770"/>
        <v>8.1480750525113835E-3</v>
      </c>
      <c r="DN571" s="54">
        <f t="shared" si="771"/>
        <v>4.4579967545783629E-4</v>
      </c>
      <c r="DO571" s="54">
        <f t="shared" si="772"/>
        <v>6.2645866601154646E-4</v>
      </c>
      <c r="DP571" s="54">
        <f t="shared" si="773"/>
        <v>0.85806123521018152</v>
      </c>
      <c r="DQ571" s="54">
        <f t="shared" si="774"/>
        <v>0.11374825915537162</v>
      </c>
      <c r="DR571" s="54">
        <f t="shared" si="775"/>
        <v>9.8879103282626096E-3</v>
      </c>
      <c r="DS571" s="54">
        <f t="shared" si="776"/>
        <v>0.25257236842105268</v>
      </c>
      <c r="DT571" s="54">
        <f t="shared" si="777"/>
        <v>0</v>
      </c>
      <c r="DU571" s="54">
        <f t="shared" si="778"/>
        <v>0</v>
      </c>
      <c r="DV571" s="54">
        <f t="shared" si="779"/>
        <v>0.37323150118943277</v>
      </c>
      <c r="DW571" s="54"/>
      <c r="DX571" s="63">
        <f t="shared" si="780"/>
        <v>1.7098971677191197</v>
      </c>
      <c r="DY571" s="40"/>
      <c r="DZ571" s="41">
        <f t="shared" si="781"/>
        <v>0</v>
      </c>
      <c r="EA571" s="41">
        <f t="shared" si="782"/>
        <v>0.1634757255229462</v>
      </c>
      <c r="EB571" s="41">
        <f t="shared" si="783"/>
        <v>1.4295728198755365E-2</v>
      </c>
      <c r="EC571" s="41">
        <f t="shared" si="784"/>
        <v>7.82151729134392E-4</v>
      </c>
      <c r="ED571" s="41">
        <f t="shared" si="785"/>
        <v>1.0991163875320013E-3</v>
      </c>
      <c r="EE571" s="41">
        <f t="shared" si="786"/>
        <v>1.5054611202522321</v>
      </c>
      <c r="EF571" s="41">
        <f t="shared" si="787"/>
        <v>0.19957035072542459</v>
      </c>
      <c r="EG571" s="41">
        <f t="shared" si="788"/>
        <v>1.734825435400722E-2</v>
      </c>
      <c r="EH571" s="41">
        <f t="shared" si="789"/>
        <v>0.44313606664071992</v>
      </c>
      <c r="EI571" s="41">
        <f t="shared" si="790"/>
        <v>0</v>
      </c>
      <c r="EJ571" s="41">
        <f t="shared" si="791"/>
        <v>0</v>
      </c>
      <c r="EK571" s="41">
        <f t="shared" si="792"/>
        <v>0.6548314861892488</v>
      </c>
      <c r="EL571" s="40"/>
      <c r="EM571" s="82">
        <f t="shared" si="793"/>
        <v>3.0000000000000009</v>
      </c>
      <c r="EN571" s="40"/>
      <c r="EO571" s="80">
        <f t="shared" si="794"/>
        <v>1.1071653775910537</v>
      </c>
      <c r="EP571" s="80">
        <f t="shared" si="795"/>
        <v>1.2276620486434464</v>
      </c>
      <c r="EQ571" s="80">
        <f t="shared" si="796"/>
        <v>0.1204966710523927</v>
      </c>
      <c r="ER571" s="80"/>
      <c r="ES571" s="80">
        <f t="shared" si="738"/>
        <v>6.0511967383756096</v>
      </c>
      <c r="ET571" s="80">
        <f t="shared" si="739"/>
        <v>61.77215884574975</v>
      </c>
      <c r="EU571" s="80"/>
      <c r="EV571" s="80">
        <f t="shared" si="797"/>
        <v>0.1204966710523927</v>
      </c>
      <c r="EW571" s="80">
        <f t="shared" si="798"/>
        <v>1.1071653775910537</v>
      </c>
      <c r="EX571" s="84">
        <f t="shared" si="799"/>
        <v>0.61968916965180243</v>
      </c>
      <c r="EY571" s="85">
        <f t="shared" si="800"/>
        <v>0.26699851395585517</v>
      </c>
      <c r="EZ571" s="86">
        <f>3</f>
        <v>3</v>
      </c>
      <c r="FA571" s="75"/>
      <c r="FB571" s="88"/>
      <c r="FC571" s="80">
        <f t="shared" si="801"/>
        <v>0</v>
      </c>
      <c r="FD571" s="80">
        <f t="shared" si="802"/>
        <v>3.7559999999999998</v>
      </c>
      <c r="FE571" s="80">
        <f t="shared" si="803"/>
        <v>0.57799999999999996</v>
      </c>
      <c r="FF571" s="80">
        <f t="shared" si="804"/>
        <v>2.5000000000000001E-2</v>
      </c>
      <c r="FG571" s="80">
        <f t="shared" si="805"/>
        <v>5.0999999999999997E-2</v>
      </c>
      <c r="FH571" s="80">
        <f t="shared" si="806"/>
        <v>6.0511967383756096</v>
      </c>
      <c r="FI571" s="80">
        <f t="shared" si="807"/>
        <v>61.77215884574975</v>
      </c>
      <c r="FJ571" s="80">
        <f t="shared" si="808"/>
        <v>3.8660000000000001</v>
      </c>
      <c r="FK571" s="80">
        <f t="shared" si="809"/>
        <v>0.49399999999999999</v>
      </c>
      <c r="FL571" s="80">
        <f t="shared" si="810"/>
        <v>12.797000000000001</v>
      </c>
      <c r="FM571" s="80">
        <f t="shared" si="811"/>
        <v>0</v>
      </c>
      <c r="FN571" s="80">
        <f t="shared" si="812"/>
        <v>0</v>
      </c>
      <c r="FO571" s="80">
        <f t="shared" si="813"/>
        <v>14.904999999999999</v>
      </c>
      <c r="FP571" s="80">
        <f t="shared" si="814"/>
        <v>104.29535558412536</v>
      </c>
    </row>
    <row r="572" spans="1:172" ht="21">
      <c r="A572" s="40">
        <v>570</v>
      </c>
      <c r="B572" s="41" t="s">
        <v>73</v>
      </c>
      <c r="C572" s="259">
        <v>0.214</v>
      </c>
      <c r="D572" s="259">
        <v>3.8450000000000002</v>
      </c>
      <c r="E572" s="259">
        <v>0.51500000000000001</v>
      </c>
      <c r="F572" s="259">
        <v>1.0999999999999999E-2</v>
      </c>
      <c r="G572" s="259">
        <v>0.10299999999999999</v>
      </c>
      <c r="H572" s="259">
        <v>62.623499559090831</v>
      </c>
      <c r="I572" s="259">
        <v>3.3969999999999998</v>
      </c>
      <c r="J572" s="259">
        <v>0.56799999999999995</v>
      </c>
      <c r="K572" s="259">
        <v>11.083</v>
      </c>
      <c r="L572" s="272">
        <v>0</v>
      </c>
      <c r="M572" s="272">
        <v>0</v>
      </c>
      <c r="N572" s="259">
        <v>15.486000000000001</v>
      </c>
      <c r="O572" s="71"/>
      <c r="P572" s="70">
        <f t="shared" si="725"/>
        <v>104.05223315299938</v>
      </c>
      <c r="Q572" s="70">
        <f t="shared" si="740"/>
        <v>97.84549955909084</v>
      </c>
      <c r="S572" s="48">
        <v>60.085000000000001</v>
      </c>
      <c r="T572" s="48">
        <v>40.311</v>
      </c>
      <c r="U572" s="48">
        <v>70.936999999999998</v>
      </c>
      <c r="V572" s="48">
        <v>56.079000000000001</v>
      </c>
      <c r="W572" s="48">
        <v>81.41</v>
      </c>
      <c r="X572" s="49">
        <v>71.849999999999994</v>
      </c>
      <c r="Y572" s="48">
        <v>101.962</v>
      </c>
      <c r="Z572" s="48">
        <v>149.88</v>
      </c>
      <c r="AA572" s="48">
        <v>152</v>
      </c>
      <c r="AB572" s="48">
        <v>61.978999999999999</v>
      </c>
      <c r="AC572" s="48">
        <v>94.203000000000003</v>
      </c>
      <c r="AD572" s="49">
        <v>79.87</v>
      </c>
      <c r="AE572" s="40"/>
      <c r="AF572" s="41">
        <v>1</v>
      </c>
      <c r="AG572" s="41">
        <v>1</v>
      </c>
      <c r="AH572" s="41">
        <v>1</v>
      </c>
      <c r="AI572" s="41">
        <v>1</v>
      </c>
      <c r="AJ572" s="41">
        <v>1</v>
      </c>
      <c r="AK572" s="50">
        <v>1</v>
      </c>
      <c r="AL572" s="41">
        <v>2</v>
      </c>
      <c r="AM572" s="41">
        <v>2</v>
      </c>
      <c r="AN572" s="41">
        <v>2</v>
      </c>
      <c r="AO572" s="41">
        <v>2</v>
      </c>
      <c r="AP572" s="41">
        <v>2</v>
      </c>
      <c r="AQ572" s="50">
        <v>1</v>
      </c>
      <c r="AR572" s="40"/>
      <c r="AS572" s="41">
        <v>4</v>
      </c>
      <c r="AT572" s="41">
        <v>2</v>
      </c>
      <c r="AU572" s="41">
        <v>2</v>
      </c>
      <c r="AV572" s="41">
        <v>2</v>
      </c>
      <c r="AW572" s="41">
        <v>2</v>
      </c>
      <c r="AX572" s="50">
        <v>2</v>
      </c>
      <c r="AY572" s="41">
        <v>3</v>
      </c>
      <c r="AZ572" s="41">
        <v>3</v>
      </c>
      <c r="BA572" s="41">
        <v>3</v>
      </c>
      <c r="BB572" s="41">
        <v>1</v>
      </c>
      <c r="BC572" s="41">
        <v>1</v>
      </c>
      <c r="BD572" s="50">
        <v>4</v>
      </c>
      <c r="BE572" s="40"/>
      <c r="BF572" s="59">
        <v>2</v>
      </c>
      <c r="BG572" s="59">
        <v>1</v>
      </c>
      <c r="BH572" s="59">
        <v>1</v>
      </c>
      <c r="BI572" s="59">
        <v>1</v>
      </c>
      <c r="BJ572" s="59">
        <v>1</v>
      </c>
      <c r="BK572" s="60">
        <v>1</v>
      </c>
      <c r="BL572" s="59">
        <v>3</v>
      </c>
      <c r="BM572" s="59">
        <v>3</v>
      </c>
      <c r="BN572" s="59">
        <v>3</v>
      </c>
      <c r="BO572" s="59">
        <v>1</v>
      </c>
      <c r="BP572" s="59">
        <v>1</v>
      </c>
      <c r="BQ572" s="60">
        <v>2</v>
      </c>
      <c r="BR572" s="40"/>
      <c r="BS572" s="51">
        <f t="shared" si="726"/>
        <v>3.5616210368644421E-3</v>
      </c>
      <c r="BT572" s="51">
        <f t="shared" si="727"/>
        <v>9.5383394110788625E-2</v>
      </c>
      <c r="BU572" s="51">
        <f t="shared" si="728"/>
        <v>7.2599630658189669E-3</v>
      </c>
      <c r="BV572" s="51">
        <f t="shared" si="729"/>
        <v>1.9615185720144794E-4</v>
      </c>
      <c r="BW572" s="51">
        <f t="shared" si="730"/>
        <v>1.2652008352782213E-3</v>
      </c>
      <c r="BX572" s="51">
        <f t="shared" si="731"/>
        <v>0.87158663269437486</v>
      </c>
      <c r="BY572" s="51">
        <f t="shared" si="732"/>
        <v>3.3316333536023222E-2</v>
      </c>
      <c r="BZ572" s="51">
        <f t="shared" si="733"/>
        <v>3.7896984254069919E-3</v>
      </c>
      <c r="CA572" s="51">
        <f t="shared" si="734"/>
        <v>7.2914473684210529E-2</v>
      </c>
      <c r="CB572" s="51">
        <f t="shared" si="735"/>
        <v>0</v>
      </c>
      <c r="CC572" s="51">
        <f t="shared" si="736"/>
        <v>0</v>
      </c>
      <c r="CD572" s="51">
        <f t="shared" si="737"/>
        <v>0.1938900713659697</v>
      </c>
      <c r="CE572" s="40"/>
      <c r="CF572" s="53">
        <f t="shared" si="741"/>
        <v>1.764024922758062</v>
      </c>
      <c r="CG572" s="40"/>
      <c r="CH572" s="61">
        <f t="shared" si="742"/>
        <v>3.5616210368644421E-3</v>
      </c>
      <c r="CI572" s="61">
        <f t="shared" si="743"/>
        <v>9.5383394110788625E-2</v>
      </c>
      <c r="CJ572" s="61">
        <f t="shared" si="744"/>
        <v>7.2599630658189669E-3</v>
      </c>
      <c r="CK572" s="61">
        <f t="shared" si="745"/>
        <v>1.9615185720144794E-4</v>
      </c>
      <c r="CL572" s="61">
        <f t="shared" si="746"/>
        <v>1.2652008352782213E-3</v>
      </c>
      <c r="CM572" s="61">
        <f t="shared" si="747"/>
        <v>0.87158663269437486</v>
      </c>
      <c r="CN572" s="61">
        <f t="shared" si="748"/>
        <v>6.6632667072046445E-2</v>
      </c>
      <c r="CO572" s="61">
        <f t="shared" si="749"/>
        <v>7.5793968508139839E-3</v>
      </c>
      <c r="CP572" s="61">
        <f t="shared" si="750"/>
        <v>0.14582894736842106</v>
      </c>
      <c r="CQ572" s="61">
        <f t="shared" si="751"/>
        <v>0</v>
      </c>
      <c r="CR572" s="61">
        <f t="shared" si="752"/>
        <v>0</v>
      </c>
      <c r="CS572" s="61">
        <f t="shared" si="753"/>
        <v>0.1938900713659697</v>
      </c>
      <c r="CT572" s="40"/>
      <c r="CU572" s="54">
        <f t="shared" si="754"/>
        <v>6.2827882744482862E-3</v>
      </c>
      <c r="CV572" s="54">
        <f t="shared" si="755"/>
        <v>0.16825868442868569</v>
      </c>
      <c r="CW572" s="54">
        <f t="shared" si="756"/>
        <v>1.2806755786407687E-2</v>
      </c>
      <c r="CX572" s="54">
        <f t="shared" si="757"/>
        <v>3.4601676474863463E-4</v>
      </c>
      <c r="CY572" s="54">
        <f t="shared" si="758"/>
        <v>2.2318458057251E-3</v>
      </c>
      <c r="CZ572" s="54">
        <f t="shared" si="759"/>
        <v>1.537500542415654</v>
      </c>
      <c r="DA572" s="54">
        <f t="shared" si="760"/>
        <v>0.11754168538493039</v>
      </c>
      <c r="DB572" s="54">
        <f t="shared" si="761"/>
        <v>1.3370244944309837E-2</v>
      </c>
      <c r="DC572" s="54">
        <f t="shared" si="762"/>
        <v>0.25724589761746847</v>
      </c>
      <c r="DD572" s="54">
        <f t="shared" si="763"/>
        <v>0</v>
      </c>
      <c r="DE572" s="54">
        <f t="shared" si="764"/>
        <v>0</v>
      </c>
      <c r="DF572" s="54">
        <f t="shared" si="765"/>
        <v>0.34202691816490982</v>
      </c>
      <c r="DG572" s="40"/>
      <c r="DH572" s="80">
        <f t="shared" si="766"/>
        <v>2.4576113795872878</v>
      </c>
      <c r="DI572" s="80">
        <f t="shared" si="767"/>
        <v>0.81379831514934819</v>
      </c>
      <c r="DJ572" s="40"/>
      <c r="DK572" s="54">
        <f t="shared" si="768"/>
        <v>7.1232420737288842E-3</v>
      </c>
      <c r="DL572" s="54">
        <f t="shared" si="769"/>
        <v>9.5383394110788625E-2</v>
      </c>
      <c r="DM572" s="54">
        <f t="shared" si="770"/>
        <v>7.2599630658189669E-3</v>
      </c>
      <c r="DN572" s="54">
        <f t="shared" si="771"/>
        <v>1.9615185720144794E-4</v>
      </c>
      <c r="DO572" s="54">
        <f t="shared" si="772"/>
        <v>1.2652008352782213E-3</v>
      </c>
      <c r="DP572" s="54">
        <f t="shared" si="773"/>
        <v>0.87158663269437486</v>
      </c>
      <c r="DQ572" s="54">
        <f t="shared" si="774"/>
        <v>9.994900060806966E-2</v>
      </c>
      <c r="DR572" s="54">
        <f t="shared" si="775"/>
        <v>1.1369095276220976E-2</v>
      </c>
      <c r="DS572" s="54">
        <f t="shared" si="776"/>
        <v>0.21874342105263159</v>
      </c>
      <c r="DT572" s="54">
        <f t="shared" si="777"/>
        <v>0</v>
      </c>
      <c r="DU572" s="54">
        <f t="shared" si="778"/>
        <v>0</v>
      </c>
      <c r="DV572" s="54">
        <f t="shared" si="779"/>
        <v>0.38778014273193939</v>
      </c>
      <c r="DW572" s="54"/>
      <c r="DX572" s="63">
        <f t="shared" si="780"/>
        <v>1.7006562443060524</v>
      </c>
      <c r="DY572" s="40"/>
      <c r="DZ572" s="41">
        <f t="shared" si="781"/>
        <v>1.2565576548896572E-2</v>
      </c>
      <c r="EA572" s="41">
        <f t="shared" si="782"/>
        <v>0.16825868442868569</v>
      </c>
      <c r="EB572" s="41">
        <f t="shared" si="783"/>
        <v>1.2806755786407687E-2</v>
      </c>
      <c r="EC572" s="41">
        <f t="shared" si="784"/>
        <v>3.4601676474863463E-4</v>
      </c>
      <c r="ED572" s="41">
        <f t="shared" si="785"/>
        <v>2.2318458057251E-3</v>
      </c>
      <c r="EE572" s="41">
        <f t="shared" si="786"/>
        <v>1.537500542415654</v>
      </c>
      <c r="EF572" s="41">
        <f t="shared" si="787"/>
        <v>0.17631252807739559</v>
      </c>
      <c r="EG572" s="41">
        <f t="shared" si="788"/>
        <v>2.0055367416464756E-2</v>
      </c>
      <c r="EH572" s="41">
        <f t="shared" si="789"/>
        <v>0.38586884642620267</v>
      </c>
      <c r="EI572" s="41">
        <f t="shared" si="790"/>
        <v>0</v>
      </c>
      <c r="EJ572" s="41">
        <f t="shared" si="791"/>
        <v>0</v>
      </c>
      <c r="EK572" s="41">
        <f t="shared" si="792"/>
        <v>0.68405383632981964</v>
      </c>
      <c r="EL572" s="40"/>
      <c r="EM572" s="82">
        <f t="shared" si="793"/>
        <v>3.0000000000000004</v>
      </c>
      <c r="EN572" s="40"/>
      <c r="EO572" s="80">
        <f t="shared" si="794"/>
        <v>1.1172101091039108</v>
      </c>
      <c r="EP572" s="80">
        <f t="shared" si="795"/>
        <v>1.2512153509590682</v>
      </c>
      <c r="EQ572" s="80">
        <f t="shared" si="796"/>
        <v>0.13400524185515739</v>
      </c>
      <c r="ER572" s="80"/>
      <c r="ES572" s="80">
        <f t="shared" si="738"/>
        <v>6.706980695049702</v>
      </c>
      <c r="ET572" s="80">
        <f t="shared" si="739"/>
        <v>62.12325245794969</v>
      </c>
      <c r="EU572" s="80"/>
      <c r="EV572" s="80">
        <f t="shared" si="797"/>
        <v>0.13400524185515739</v>
      </c>
      <c r="EW572" s="80">
        <f t="shared" si="798"/>
        <v>1.1172101091039108</v>
      </c>
      <c r="EX572" s="84">
        <f t="shared" si="799"/>
        <v>0.57808391900672407</v>
      </c>
      <c r="EY572" s="85">
        <f t="shared" si="800"/>
        <v>0.27834092973832758</v>
      </c>
      <c r="EZ572" s="86">
        <f>3</f>
        <v>3</v>
      </c>
      <c r="FA572" s="75"/>
      <c r="FB572" s="88"/>
      <c r="FC572" s="80">
        <f t="shared" si="801"/>
        <v>0.214</v>
      </c>
      <c r="FD572" s="80">
        <f t="shared" si="802"/>
        <v>3.8450000000000002</v>
      </c>
      <c r="FE572" s="80">
        <f t="shared" si="803"/>
        <v>0.51500000000000001</v>
      </c>
      <c r="FF572" s="80">
        <f t="shared" si="804"/>
        <v>1.0999999999999999E-2</v>
      </c>
      <c r="FG572" s="80">
        <f t="shared" si="805"/>
        <v>0.10299999999999999</v>
      </c>
      <c r="FH572" s="80">
        <f t="shared" si="806"/>
        <v>6.706980695049702</v>
      </c>
      <c r="FI572" s="80">
        <f t="shared" si="807"/>
        <v>62.12325245794969</v>
      </c>
      <c r="FJ572" s="80">
        <f t="shared" si="808"/>
        <v>3.3969999999999998</v>
      </c>
      <c r="FK572" s="80">
        <f t="shared" si="809"/>
        <v>0.56799999999999995</v>
      </c>
      <c r="FL572" s="80">
        <f t="shared" si="810"/>
        <v>11.083</v>
      </c>
      <c r="FM572" s="80">
        <f t="shared" si="811"/>
        <v>0</v>
      </c>
      <c r="FN572" s="80">
        <f t="shared" si="812"/>
        <v>0</v>
      </c>
      <c r="FO572" s="80">
        <f t="shared" si="813"/>
        <v>15.486000000000001</v>
      </c>
      <c r="FP572" s="80">
        <f t="shared" si="814"/>
        <v>104.05223315299938</v>
      </c>
    </row>
    <row r="573" spans="1:172" ht="21">
      <c r="A573" s="40">
        <v>571</v>
      </c>
      <c r="B573" s="41" t="s">
        <v>73</v>
      </c>
      <c r="C573" s="259">
        <v>0</v>
      </c>
      <c r="D573" s="259">
        <v>3.7170000000000001</v>
      </c>
      <c r="E573" s="259">
        <v>0.54500000000000004</v>
      </c>
      <c r="F573" s="259">
        <v>0</v>
      </c>
      <c r="G573" s="259">
        <v>7.1999999999999995E-2</v>
      </c>
      <c r="H573" s="259">
        <v>63.745568412906948</v>
      </c>
      <c r="I573" s="259">
        <v>2.706</v>
      </c>
      <c r="J573" s="259">
        <v>0.57699999999999996</v>
      </c>
      <c r="K573" s="259">
        <v>9.2249999999999996</v>
      </c>
      <c r="L573" s="272">
        <v>0</v>
      </c>
      <c r="M573" s="272">
        <v>0</v>
      </c>
      <c r="N573" s="259">
        <v>16.622</v>
      </c>
      <c r="O573" s="71"/>
      <c r="P573" s="70">
        <f t="shared" si="725"/>
        <v>103.42926985596273</v>
      </c>
      <c r="Q573" s="70">
        <f t="shared" si="740"/>
        <v>97.209568412906947</v>
      </c>
      <c r="S573" s="48">
        <v>60.085000000000001</v>
      </c>
      <c r="T573" s="48">
        <v>40.311</v>
      </c>
      <c r="U573" s="48">
        <v>70.936999999999998</v>
      </c>
      <c r="V573" s="48">
        <v>56.079000000000001</v>
      </c>
      <c r="W573" s="48">
        <v>81.41</v>
      </c>
      <c r="X573" s="49">
        <v>71.849999999999994</v>
      </c>
      <c r="Y573" s="48">
        <v>101.962</v>
      </c>
      <c r="Z573" s="48">
        <v>149.88</v>
      </c>
      <c r="AA573" s="48">
        <v>152</v>
      </c>
      <c r="AB573" s="48">
        <v>61.978999999999999</v>
      </c>
      <c r="AC573" s="48">
        <v>94.203000000000003</v>
      </c>
      <c r="AD573" s="49">
        <v>79.87</v>
      </c>
      <c r="AE573" s="40"/>
      <c r="AF573" s="41">
        <v>1</v>
      </c>
      <c r="AG573" s="41">
        <v>1</v>
      </c>
      <c r="AH573" s="41">
        <v>1</v>
      </c>
      <c r="AI573" s="41">
        <v>1</v>
      </c>
      <c r="AJ573" s="41">
        <v>1</v>
      </c>
      <c r="AK573" s="50">
        <v>1</v>
      </c>
      <c r="AL573" s="41">
        <v>2</v>
      </c>
      <c r="AM573" s="41">
        <v>2</v>
      </c>
      <c r="AN573" s="41">
        <v>2</v>
      </c>
      <c r="AO573" s="41">
        <v>2</v>
      </c>
      <c r="AP573" s="41">
        <v>2</v>
      </c>
      <c r="AQ573" s="50">
        <v>1</v>
      </c>
      <c r="AR573" s="40"/>
      <c r="AS573" s="41">
        <v>4</v>
      </c>
      <c r="AT573" s="41">
        <v>2</v>
      </c>
      <c r="AU573" s="41">
        <v>2</v>
      </c>
      <c r="AV573" s="41">
        <v>2</v>
      </c>
      <c r="AW573" s="41">
        <v>2</v>
      </c>
      <c r="AX573" s="50">
        <v>2</v>
      </c>
      <c r="AY573" s="41">
        <v>3</v>
      </c>
      <c r="AZ573" s="41">
        <v>3</v>
      </c>
      <c r="BA573" s="41">
        <v>3</v>
      </c>
      <c r="BB573" s="41">
        <v>1</v>
      </c>
      <c r="BC573" s="41">
        <v>1</v>
      </c>
      <c r="BD573" s="50">
        <v>4</v>
      </c>
      <c r="BE573" s="40"/>
      <c r="BF573" s="59">
        <v>2</v>
      </c>
      <c r="BG573" s="59">
        <v>1</v>
      </c>
      <c r="BH573" s="59">
        <v>1</v>
      </c>
      <c r="BI573" s="59">
        <v>1</v>
      </c>
      <c r="BJ573" s="59">
        <v>1</v>
      </c>
      <c r="BK573" s="60">
        <v>1</v>
      </c>
      <c r="BL573" s="59">
        <v>3</v>
      </c>
      <c r="BM573" s="59">
        <v>3</v>
      </c>
      <c r="BN573" s="59">
        <v>3</v>
      </c>
      <c r="BO573" s="59">
        <v>1</v>
      </c>
      <c r="BP573" s="59">
        <v>1</v>
      </c>
      <c r="BQ573" s="60">
        <v>2</v>
      </c>
      <c r="BR573" s="40"/>
      <c r="BS573" s="51">
        <f t="shared" si="726"/>
        <v>0</v>
      </c>
      <c r="BT573" s="51">
        <f t="shared" si="727"/>
        <v>9.2208082161196692E-2</v>
      </c>
      <c r="BU573" s="51">
        <f t="shared" si="728"/>
        <v>7.6828735356724992E-3</v>
      </c>
      <c r="BV573" s="51">
        <f t="shared" si="729"/>
        <v>0</v>
      </c>
      <c r="BW573" s="51">
        <f t="shared" si="730"/>
        <v>8.8441223436924211E-4</v>
      </c>
      <c r="BX573" s="51">
        <f t="shared" si="731"/>
        <v>0.88720345738214268</v>
      </c>
      <c r="BY573" s="51">
        <f t="shared" si="732"/>
        <v>2.6539298954512465E-2</v>
      </c>
      <c r="BZ573" s="51">
        <f t="shared" si="733"/>
        <v>3.8497464638377367E-3</v>
      </c>
      <c r="CA573" s="51">
        <f t="shared" si="734"/>
        <v>6.0690789473684205E-2</v>
      </c>
      <c r="CB573" s="51">
        <f t="shared" si="735"/>
        <v>0</v>
      </c>
      <c r="CC573" s="51">
        <f t="shared" si="736"/>
        <v>0</v>
      </c>
      <c r="CD573" s="51">
        <f t="shared" si="737"/>
        <v>0.20811318392387629</v>
      </c>
      <c r="CE573" s="40"/>
      <c r="CF573" s="53">
        <f t="shared" si="741"/>
        <v>1.7884345182097272</v>
      </c>
      <c r="CG573" s="40"/>
      <c r="CH573" s="61">
        <f t="shared" si="742"/>
        <v>0</v>
      </c>
      <c r="CI573" s="61">
        <f t="shared" si="743"/>
        <v>9.2208082161196692E-2</v>
      </c>
      <c r="CJ573" s="61">
        <f t="shared" si="744"/>
        <v>7.6828735356724992E-3</v>
      </c>
      <c r="CK573" s="61">
        <f t="shared" si="745"/>
        <v>0</v>
      </c>
      <c r="CL573" s="61">
        <f t="shared" si="746"/>
        <v>8.8441223436924211E-4</v>
      </c>
      <c r="CM573" s="61">
        <f t="shared" si="747"/>
        <v>0.88720345738214268</v>
      </c>
      <c r="CN573" s="61">
        <f t="shared" si="748"/>
        <v>5.307859790902493E-2</v>
      </c>
      <c r="CO573" s="61">
        <f t="shared" si="749"/>
        <v>7.6994929276754734E-3</v>
      </c>
      <c r="CP573" s="61">
        <f t="shared" si="750"/>
        <v>0.12138157894736841</v>
      </c>
      <c r="CQ573" s="61">
        <f t="shared" si="751"/>
        <v>0</v>
      </c>
      <c r="CR573" s="61">
        <f t="shared" si="752"/>
        <v>0</v>
      </c>
      <c r="CS573" s="61">
        <f t="shared" si="753"/>
        <v>0.20811318392387629</v>
      </c>
      <c r="CT573" s="40"/>
      <c r="CU573" s="54">
        <f t="shared" si="754"/>
        <v>0</v>
      </c>
      <c r="CV573" s="54">
        <f t="shared" si="755"/>
        <v>0.16490811699500274</v>
      </c>
      <c r="CW573" s="54">
        <f t="shared" si="756"/>
        <v>1.3740316230236709E-2</v>
      </c>
      <c r="CX573" s="54">
        <f t="shared" si="757"/>
        <v>0</v>
      </c>
      <c r="CY573" s="54">
        <f t="shared" si="758"/>
        <v>1.5817133682729438E-3</v>
      </c>
      <c r="CZ573" s="54">
        <f t="shared" si="759"/>
        <v>1.5867052878572365</v>
      </c>
      <c r="DA573" s="54">
        <f t="shared" si="760"/>
        <v>9.4927596678674828E-2</v>
      </c>
      <c r="DB573" s="54">
        <f t="shared" si="761"/>
        <v>1.3770038924566488E-2</v>
      </c>
      <c r="DC573" s="54">
        <f t="shared" si="762"/>
        <v>0.2170830056642728</v>
      </c>
      <c r="DD573" s="54">
        <f t="shared" si="763"/>
        <v>0</v>
      </c>
      <c r="DE573" s="54">
        <f t="shared" si="764"/>
        <v>0</v>
      </c>
      <c r="DF573" s="54">
        <f t="shared" si="765"/>
        <v>0.37219680182399001</v>
      </c>
      <c r="DG573" s="40"/>
      <c r="DH573" s="80">
        <f t="shared" si="766"/>
        <v>2.4649128775422531</v>
      </c>
      <c r="DI573" s="80">
        <f t="shared" si="767"/>
        <v>0.81138770389085135</v>
      </c>
      <c r="DJ573" s="40"/>
      <c r="DK573" s="54">
        <f t="shared" si="768"/>
        <v>0</v>
      </c>
      <c r="DL573" s="54">
        <f t="shared" si="769"/>
        <v>9.2208082161196692E-2</v>
      </c>
      <c r="DM573" s="54">
        <f t="shared" si="770"/>
        <v>7.6828735356724992E-3</v>
      </c>
      <c r="DN573" s="54">
        <f t="shared" si="771"/>
        <v>0</v>
      </c>
      <c r="DO573" s="54">
        <f t="shared" si="772"/>
        <v>8.8441223436924211E-4</v>
      </c>
      <c r="DP573" s="54">
        <f t="shared" si="773"/>
        <v>0.88720345738214268</v>
      </c>
      <c r="DQ573" s="54">
        <f t="shared" si="774"/>
        <v>7.9617896863537402E-2</v>
      </c>
      <c r="DR573" s="54">
        <f t="shared" si="775"/>
        <v>1.154923939151321E-2</v>
      </c>
      <c r="DS573" s="54">
        <f t="shared" si="776"/>
        <v>0.18207236842105262</v>
      </c>
      <c r="DT573" s="54">
        <f t="shared" si="777"/>
        <v>0</v>
      </c>
      <c r="DU573" s="54">
        <f t="shared" si="778"/>
        <v>0</v>
      </c>
      <c r="DV573" s="54">
        <f t="shared" si="779"/>
        <v>0.41622636784775258</v>
      </c>
      <c r="DW573" s="54"/>
      <c r="DX573" s="63">
        <f t="shared" si="780"/>
        <v>1.6774446978372368</v>
      </c>
      <c r="DY573" s="40"/>
      <c r="DZ573" s="41">
        <f t="shared" si="781"/>
        <v>0</v>
      </c>
      <c r="EA573" s="41">
        <f t="shared" si="782"/>
        <v>0.16490811699500274</v>
      </c>
      <c r="EB573" s="41">
        <f t="shared" si="783"/>
        <v>1.3740316230236709E-2</v>
      </c>
      <c r="EC573" s="41">
        <f t="shared" si="784"/>
        <v>0</v>
      </c>
      <c r="ED573" s="41">
        <f t="shared" si="785"/>
        <v>1.5817133682729438E-3</v>
      </c>
      <c r="EE573" s="41">
        <f t="shared" si="786"/>
        <v>1.5867052878572365</v>
      </c>
      <c r="EF573" s="41">
        <f t="shared" si="787"/>
        <v>0.14239139501801226</v>
      </c>
      <c r="EG573" s="41">
        <f t="shared" si="788"/>
        <v>2.065505838684973E-2</v>
      </c>
      <c r="EH573" s="41">
        <f t="shared" si="789"/>
        <v>0.32562450849640917</v>
      </c>
      <c r="EI573" s="41">
        <f t="shared" si="790"/>
        <v>0</v>
      </c>
      <c r="EJ573" s="41">
        <f t="shared" si="791"/>
        <v>0</v>
      </c>
      <c r="EK573" s="41">
        <f t="shared" si="792"/>
        <v>0.74439360364798002</v>
      </c>
      <c r="EL573" s="40"/>
      <c r="EM573" s="82">
        <f t="shared" si="793"/>
        <v>3</v>
      </c>
      <c r="EN573" s="40"/>
      <c r="EO573" s="80">
        <f t="shared" si="794"/>
        <v>1.1316737766548917</v>
      </c>
      <c r="EP573" s="80">
        <f t="shared" si="795"/>
        <v>1.2874331602659554</v>
      </c>
      <c r="EQ573" s="80">
        <f t="shared" si="796"/>
        <v>0.15575938361106378</v>
      </c>
      <c r="ER573" s="80"/>
      <c r="ES573" s="80">
        <f t="shared" si="738"/>
        <v>7.7122220790710232</v>
      </c>
      <c r="ET573" s="80">
        <f t="shared" si="739"/>
        <v>62.253047776891712</v>
      </c>
      <c r="EU573" s="80"/>
      <c r="EV573" s="80">
        <f t="shared" si="797"/>
        <v>0.15575938361106378</v>
      </c>
      <c r="EW573" s="80">
        <f t="shared" si="798"/>
        <v>1.1316737766548917</v>
      </c>
      <c r="EX573" s="84">
        <f t="shared" si="799"/>
        <v>0.50601078786102649</v>
      </c>
      <c r="EY573" s="85">
        <f t="shared" si="800"/>
        <v>0.30199590842748547</v>
      </c>
      <c r="EZ573" s="86">
        <f>3</f>
        <v>3</v>
      </c>
      <c r="FA573" s="75"/>
      <c r="FB573" s="88"/>
      <c r="FC573" s="80">
        <f t="shared" si="801"/>
        <v>0</v>
      </c>
      <c r="FD573" s="80">
        <f t="shared" si="802"/>
        <v>3.7170000000000001</v>
      </c>
      <c r="FE573" s="80">
        <f t="shared" si="803"/>
        <v>0.54500000000000004</v>
      </c>
      <c r="FF573" s="80">
        <f t="shared" si="804"/>
        <v>0</v>
      </c>
      <c r="FG573" s="80">
        <f t="shared" si="805"/>
        <v>7.1999999999999995E-2</v>
      </c>
      <c r="FH573" s="80">
        <f t="shared" si="806"/>
        <v>7.7122220790710232</v>
      </c>
      <c r="FI573" s="80">
        <f t="shared" si="807"/>
        <v>62.253047776891712</v>
      </c>
      <c r="FJ573" s="80">
        <f t="shared" si="808"/>
        <v>2.706</v>
      </c>
      <c r="FK573" s="80">
        <f t="shared" si="809"/>
        <v>0.57699999999999996</v>
      </c>
      <c r="FL573" s="80">
        <f t="shared" si="810"/>
        <v>9.2249999999999996</v>
      </c>
      <c r="FM573" s="80">
        <f t="shared" si="811"/>
        <v>0</v>
      </c>
      <c r="FN573" s="80">
        <f t="shared" si="812"/>
        <v>0</v>
      </c>
      <c r="FO573" s="80">
        <f t="shared" si="813"/>
        <v>16.622</v>
      </c>
      <c r="FP573" s="80">
        <f t="shared" si="814"/>
        <v>103.42926985596273</v>
      </c>
    </row>
    <row r="574" spans="1:172" ht="21.75" thickBot="1">
      <c r="A574" s="40">
        <v>572</v>
      </c>
      <c r="B574" s="41" t="s">
        <v>73</v>
      </c>
      <c r="C574" s="269">
        <v>0</v>
      </c>
      <c r="D574" s="269">
        <v>3.649</v>
      </c>
      <c r="E574" s="269">
        <v>0.48299999999999998</v>
      </c>
      <c r="F574" s="269">
        <v>0</v>
      </c>
      <c r="G574" s="269">
        <v>0.224</v>
      </c>
      <c r="H574" s="269">
        <v>65.123184623967461</v>
      </c>
      <c r="I574" s="269">
        <v>2.9929999999999999</v>
      </c>
      <c r="J574" s="269">
        <v>0.54100000000000004</v>
      </c>
      <c r="K574" s="269">
        <v>9.968</v>
      </c>
      <c r="L574" s="274">
        <v>0</v>
      </c>
      <c r="M574" s="274">
        <v>0</v>
      </c>
      <c r="N574" s="269">
        <v>16.779</v>
      </c>
      <c r="O574" s="71"/>
      <c r="P574" s="70">
        <f t="shared" si="725"/>
        <v>106.11159101353455</v>
      </c>
      <c r="Q574" s="70">
        <f t="shared" si="740"/>
        <v>99.760184623967447</v>
      </c>
      <c r="S574" s="48">
        <v>60.085000000000001</v>
      </c>
      <c r="T574" s="48">
        <v>40.311</v>
      </c>
      <c r="U574" s="48">
        <v>70.936999999999998</v>
      </c>
      <c r="V574" s="48">
        <v>56.079000000000001</v>
      </c>
      <c r="W574" s="48">
        <v>81.41</v>
      </c>
      <c r="X574" s="49">
        <v>71.849999999999994</v>
      </c>
      <c r="Y574" s="48">
        <v>101.962</v>
      </c>
      <c r="Z574" s="48">
        <v>149.88</v>
      </c>
      <c r="AA574" s="48">
        <v>152</v>
      </c>
      <c r="AB574" s="48">
        <v>61.978999999999999</v>
      </c>
      <c r="AC574" s="48">
        <v>94.203000000000003</v>
      </c>
      <c r="AD574" s="49">
        <v>79.87</v>
      </c>
      <c r="AE574" s="40"/>
      <c r="AF574" s="41">
        <v>1</v>
      </c>
      <c r="AG574" s="41">
        <v>1</v>
      </c>
      <c r="AH574" s="41">
        <v>1</v>
      </c>
      <c r="AI574" s="41">
        <v>1</v>
      </c>
      <c r="AJ574" s="41">
        <v>1</v>
      </c>
      <c r="AK574" s="50">
        <v>1</v>
      </c>
      <c r="AL574" s="41">
        <v>2</v>
      </c>
      <c r="AM574" s="41">
        <v>2</v>
      </c>
      <c r="AN574" s="41">
        <v>2</v>
      </c>
      <c r="AO574" s="41">
        <v>2</v>
      </c>
      <c r="AP574" s="41">
        <v>2</v>
      </c>
      <c r="AQ574" s="50">
        <v>1</v>
      </c>
      <c r="AR574" s="40"/>
      <c r="AS574" s="41">
        <v>4</v>
      </c>
      <c r="AT574" s="41">
        <v>2</v>
      </c>
      <c r="AU574" s="41">
        <v>2</v>
      </c>
      <c r="AV574" s="41">
        <v>2</v>
      </c>
      <c r="AW574" s="41">
        <v>2</v>
      </c>
      <c r="AX574" s="50">
        <v>2</v>
      </c>
      <c r="AY574" s="41">
        <v>3</v>
      </c>
      <c r="AZ574" s="41">
        <v>3</v>
      </c>
      <c r="BA574" s="41">
        <v>3</v>
      </c>
      <c r="BB574" s="41">
        <v>1</v>
      </c>
      <c r="BC574" s="41">
        <v>1</v>
      </c>
      <c r="BD574" s="50">
        <v>4</v>
      </c>
      <c r="BE574" s="40"/>
      <c r="BF574" s="59">
        <v>2</v>
      </c>
      <c r="BG574" s="59">
        <v>1</v>
      </c>
      <c r="BH574" s="59">
        <v>1</v>
      </c>
      <c r="BI574" s="59">
        <v>1</v>
      </c>
      <c r="BJ574" s="59">
        <v>1</v>
      </c>
      <c r="BK574" s="60">
        <v>1</v>
      </c>
      <c r="BL574" s="59">
        <v>3</v>
      </c>
      <c r="BM574" s="59">
        <v>3</v>
      </c>
      <c r="BN574" s="59">
        <v>3</v>
      </c>
      <c r="BO574" s="59">
        <v>1</v>
      </c>
      <c r="BP574" s="59">
        <v>1</v>
      </c>
      <c r="BQ574" s="60">
        <v>2</v>
      </c>
      <c r="BR574" s="40"/>
      <c r="BS574" s="51">
        <f t="shared" si="726"/>
        <v>0</v>
      </c>
      <c r="BT574" s="51">
        <f t="shared" si="727"/>
        <v>9.0521197687975993E-2</v>
      </c>
      <c r="BU574" s="51">
        <f t="shared" si="728"/>
        <v>6.8088585646418655E-3</v>
      </c>
      <c r="BV574" s="51">
        <f t="shared" si="729"/>
        <v>0</v>
      </c>
      <c r="BW574" s="51">
        <f t="shared" si="730"/>
        <v>2.7515047291487532E-3</v>
      </c>
      <c r="BX574" s="51">
        <f t="shared" si="731"/>
        <v>0.90637696066760565</v>
      </c>
      <c r="BY574" s="51">
        <f t="shared" si="732"/>
        <v>2.9354073086051664E-2</v>
      </c>
      <c r="BZ574" s="51">
        <f t="shared" si="733"/>
        <v>3.609554310114759E-3</v>
      </c>
      <c r="CA574" s="51">
        <f t="shared" si="734"/>
        <v>6.5578947368421056E-2</v>
      </c>
      <c r="CB574" s="51">
        <f t="shared" si="735"/>
        <v>0</v>
      </c>
      <c r="CC574" s="51">
        <f t="shared" si="736"/>
        <v>0</v>
      </c>
      <c r="CD574" s="51">
        <f t="shared" si="737"/>
        <v>0.21007887817703769</v>
      </c>
      <c r="CE574" s="40"/>
      <c r="CF574" s="53">
        <f t="shared" si="741"/>
        <v>1.7419134547709032</v>
      </c>
      <c r="CG574" s="40"/>
      <c r="CH574" s="61">
        <f t="shared" si="742"/>
        <v>0</v>
      </c>
      <c r="CI574" s="61">
        <f t="shared" si="743"/>
        <v>9.0521197687975993E-2</v>
      </c>
      <c r="CJ574" s="61">
        <f t="shared" si="744"/>
        <v>6.8088585646418655E-3</v>
      </c>
      <c r="CK574" s="61">
        <f t="shared" si="745"/>
        <v>0</v>
      </c>
      <c r="CL574" s="61">
        <f t="shared" si="746"/>
        <v>2.7515047291487532E-3</v>
      </c>
      <c r="CM574" s="61">
        <f t="shared" si="747"/>
        <v>0.90637696066760565</v>
      </c>
      <c r="CN574" s="61">
        <f t="shared" si="748"/>
        <v>5.8708146172103327E-2</v>
      </c>
      <c r="CO574" s="61">
        <f t="shared" si="749"/>
        <v>7.219108620229518E-3</v>
      </c>
      <c r="CP574" s="61">
        <f t="shared" si="750"/>
        <v>0.13115789473684211</v>
      </c>
      <c r="CQ574" s="61">
        <f t="shared" si="751"/>
        <v>0</v>
      </c>
      <c r="CR574" s="61">
        <f t="shared" si="752"/>
        <v>0</v>
      </c>
      <c r="CS574" s="61">
        <f t="shared" si="753"/>
        <v>0.21007887817703769</v>
      </c>
      <c r="CT574" s="40"/>
      <c r="CU574" s="54">
        <f t="shared" si="754"/>
        <v>0</v>
      </c>
      <c r="CV574" s="54">
        <f t="shared" si="755"/>
        <v>0.15768009219466217</v>
      </c>
      <c r="CW574" s="54">
        <f t="shared" si="756"/>
        <v>1.1860442345381765E-2</v>
      </c>
      <c r="CX574" s="54">
        <f t="shared" si="757"/>
        <v>0</v>
      </c>
      <c r="CY574" s="54">
        <f t="shared" si="758"/>
        <v>4.7928831085699833E-3</v>
      </c>
      <c r="CZ574" s="54">
        <f t="shared" si="759"/>
        <v>1.5788302228812601</v>
      </c>
      <c r="DA574" s="54">
        <f t="shared" si="760"/>
        <v>0.10226450972184369</v>
      </c>
      <c r="DB574" s="54">
        <f t="shared" si="761"/>
        <v>1.2575062437030408E-2</v>
      </c>
      <c r="DC574" s="54">
        <f t="shared" si="762"/>
        <v>0.22846570154153112</v>
      </c>
      <c r="DD574" s="54">
        <f t="shared" si="763"/>
        <v>0</v>
      </c>
      <c r="DE574" s="54">
        <f t="shared" si="764"/>
        <v>0</v>
      </c>
      <c r="DF574" s="54">
        <f t="shared" si="765"/>
        <v>0.3659392244597594</v>
      </c>
      <c r="DG574" s="40"/>
      <c r="DH574" s="80">
        <f t="shared" si="766"/>
        <v>2.4624081386900385</v>
      </c>
      <c r="DI574" s="80">
        <f t="shared" si="767"/>
        <v>0.81221303998124694</v>
      </c>
      <c r="DJ574" s="40"/>
      <c r="DK574" s="54">
        <f t="shared" si="768"/>
        <v>0</v>
      </c>
      <c r="DL574" s="54">
        <f t="shared" si="769"/>
        <v>9.0521197687975993E-2</v>
      </c>
      <c r="DM574" s="54">
        <f t="shared" si="770"/>
        <v>6.8088585646418655E-3</v>
      </c>
      <c r="DN574" s="54">
        <f t="shared" si="771"/>
        <v>0</v>
      </c>
      <c r="DO574" s="54">
        <f t="shared" si="772"/>
        <v>2.7515047291487532E-3</v>
      </c>
      <c r="DP574" s="54">
        <f t="shared" si="773"/>
        <v>0.90637696066760565</v>
      </c>
      <c r="DQ574" s="54">
        <f t="shared" si="774"/>
        <v>8.8062219258154995E-2</v>
      </c>
      <c r="DR574" s="54">
        <f t="shared" si="775"/>
        <v>1.0828662930344277E-2</v>
      </c>
      <c r="DS574" s="54">
        <f t="shared" si="776"/>
        <v>0.19673684210526315</v>
      </c>
      <c r="DT574" s="54">
        <f t="shared" si="777"/>
        <v>0</v>
      </c>
      <c r="DU574" s="54">
        <f t="shared" si="778"/>
        <v>0</v>
      </c>
      <c r="DV574" s="54">
        <f t="shared" si="779"/>
        <v>0.42015775635407537</v>
      </c>
      <c r="DW574" s="54"/>
      <c r="DX574" s="63">
        <f t="shared" si="780"/>
        <v>1.7222440022972099</v>
      </c>
      <c r="DY574" s="40"/>
      <c r="DZ574" s="41">
        <f t="shared" si="781"/>
        <v>0</v>
      </c>
      <c r="EA574" s="41">
        <f t="shared" si="782"/>
        <v>0.15768009219466217</v>
      </c>
      <c r="EB574" s="41">
        <f t="shared" si="783"/>
        <v>1.1860442345381765E-2</v>
      </c>
      <c r="EC574" s="41">
        <f t="shared" si="784"/>
        <v>0</v>
      </c>
      <c r="ED574" s="41">
        <f t="shared" si="785"/>
        <v>4.7928831085699833E-3</v>
      </c>
      <c r="EE574" s="41">
        <f t="shared" si="786"/>
        <v>1.5788302228812601</v>
      </c>
      <c r="EF574" s="41">
        <f t="shared" si="787"/>
        <v>0.15339676458276552</v>
      </c>
      <c r="EG574" s="41">
        <f t="shared" si="788"/>
        <v>1.8862593655545611E-2</v>
      </c>
      <c r="EH574" s="41">
        <f t="shared" si="789"/>
        <v>0.34269855231229662</v>
      </c>
      <c r="EI574" s="41">
        <f t="shared" si="790"/>
        <v>0</v>
      </c>
      <c r="EJ574" s="41">
        <f t="shared" si="791"/>
        <v>0</v>
      </c>
      <c r="EK574" s="41">
        <f t="shared" si="792"/>
        <v>0.73187844891951881</v>
      </c>
      <c r="EL574" s="40"/>
      <c r="EM574" s="82">
        <f t="shared" si="793"/>
        <v>3.0000000000000009</v>
      </c>
      <c r="EN574" s="40"/>
      <c r="EO574" s="80">
        <f t="shared" si="794"/>
        <v>1.1267217601125186</v>
      </c>
      <c r="EP574" s="80">
        <f t="shared" si="795"/>
        <v>1.282346494940658</v>
      </c>
      <c r="EQ574" s="80">
        <f t="shared" si="796"/>
        <v>0.15562473482813943</v>
      </c>
      <c r="ER574" s="80"/>
      <c r="ES574" s="80">
        <f t="shared" si="738"/>
        <v>7.9033072404801956</v>
      </c>
      <c r="ET574" s="80">
        <f t="shared" si="739"/>
        <v>63.571283773054354</v>
      </c>
      <c r="EU574" s="80"/>
      <c r="EV574" s="80">
        <f t="shared" si="797"/>
        <v>0.15562473482813943</v>
      </c>
      <c r="EW574" s="80">
        <f t="shared" si="798"/>
        <v>1.1267217601125186</v>
      </c>
      <c r="EX574" s="84">
        <f t="shared" si="799"/>
        <v>0.51763869134901919</v>
      </c>
      <c r="EY574" s="85">
        <f t="shared" si="800"/>
        <v>0.29722060994684107</v>
      </c>
      <c r="EZ574" s="86">
        <f>3</f>
        <v>3</v>
      </c>
      <c r="FA574" s="75"/>
      <c r="FB574" s="88"/>
      <c r="FC574" s="80">
        <f t="shared" si="801"/>
        <v>0</v>
      </c>
      <c r="FD574" s="80">
        <f t="shared" si="802"/>
        <v>3.649</v>
      </c>
      <c r="FE574" s="80">
        <f t="shared" si="803"/>
        <v>0.48299999999999998</v>
      </c>
      <c r="FF574" s="80">
        <f t="shared" si="804"/>
        <v>0</v>
      </c>
      <c r="FG574" s="80">
        <f t="shared" si="805"/>
        <v>0.224</v>
      </c>
      <c r="FH574" s="80">
        <f t="shared" si="806"/>
        <v>7.9033072404801956</v>
      </c>
      <c r="FI574" s="80">
        <f t="shared" si="807"/>
        <v>63.571283773054354</v>
      </c>
      <c r="FJ574" s="80">
        <f t="shared" si="808"/>
        <v>2.9929999999999999</v>
      </c>
      <c r="FK574" s="80">
        <f t="shared" si="809"/>
        <v>0.54100000000000004</v>
      </c>
      <c r="FL574" s="80">
        <f t="shared" si="810"/>
        <v>9.968</v>
      </c>
      <c r="FM574" s="80">
        <f t="shared" si="811"/>
        <v>0</v>
      </c>
      <c r="FN574" s="80">
        <f t="shared" si="812"/>
        <v>0</v>
      </c>
      <c r="FO574" s="80">
        <f t="shared" si="813"/>
        <v>16.779</v>
      </c>
      <c r="FP574" s="80">
        <f t="shared" si="814"/>
        <v>106.11159101353455</v>
      </c>
    </row>
    <row r="575" spans="1:172" ht="21.75" thickTop="1">
      <c r="A575" s="40">
        <v>573</v>
      </c>
      <c r="B575" s="41" t="s">
        <v>73</v>
      </c>
      <c r="C575" s="268">
        <v>0.09</v>
      </c>
      <c r="D575" s="268">
        <v>17.329999999999998</v>
      </c>
      <c r="E575" s="268">
        <v>0.183</v>
      </c>
      <c r="F575" s="268">
        <v>1.2999999999999999E-2</v>
      </c>
      <c r="G575" s="268">
        <v>7.1999999999999995E-2</v>
      </c>
      <c r="H575" s="268">
        <v>19.138000000000002</v>
      </c>
      <c r="I575" s="268">
        <v>37.036999999999999</v>
      </c>
      <c r="J575" s="268">
        <v>0.13700000000000001</v>
      </c>
      <c r="K575" s="268">
        <v>25.155000000000001</v>
      </c>
      <c r="L575" s="273">
        <v>0</v>
      </c>
      <c r="M575" s="273">
        <v>0</v>
      </c>
      <c r="N575" s="268">
        <v>1.1910000000000001</v>
      </c>
      <c r="O575" s="71"/>
      <c r="P575" s="70">
        <f t="shared" si="725"/>
        <v>105.79758490609582</v>
      </c>
      <c r="Q575" s="70">
        <f t="shared" si="740"/>
        <v>100.346</v>
      </c>
      <c r="S575" s="48">
        <v>60.085000000000001</v>
      </c>
      <c r="T575" s="48">
        <v>40.311</v>
      </c>
      <c r="U575" s="48">
        <v>70.936999999999998</v>
      </c>
      <c r="V575" s="48">
        <v>56.079000000000001</v>
      </c>
      <c r="W575" s="48">
        <v>81.41</v>
      </c>
      <c r="X575" s="49">
        <v>71.849999999999994</v>
      </c>
      <c r="Y575" s="48">
        <v>101.962</v>
      </c>
      <c r="Z575" s="48">
        <v>149.88</v>
      </c>
      <c r="AA575" s="48">
        <v>152</v>
      </c>
      <c r="AB575" s="48">
        <v>61.978999999999999</v>
      </c>
      <c r="AC575" s="48">
        <v>94.203000000000003</v>
      </c>
      <c r="AD575" s="49">
        <v>79.87</v>
      </c>
      <c r="AE575" s="40"/>
      <c r="AF575" s="41">
        <v>1</v>
      </c>
      <c r="AG575" s="41">
        <v>1</v>
      </c>
      <c r="AH575" s="41">
        <v>1</v>
      </c>
      <c r="AI575" s="41">
        <v>1</v>
      </c>
      <c r="AJ575" s="41">
        <v>1</v>
      </c>
      <c r="AK575" s="50">
        <v>1</v>
      </c>
      <c r="AL575" s="41">
        <v>2</v>
      </c>
      <c r="AM575" s="41">
        <v>2</v>
      </c>
      <c r="AN575" s="41">
        <v>2</v>
      </c>
      <c r="AO575" s="41">
        <v>2</v>
      </c>
      <c r="AP575" s="41">
        <v>2</v>
      </c>
      <c r="AQ575" s="50">
        <v>1</v>
      </c>
      <c r="AR575" s="40"/>
      <c r="AS575" s="41">
        <v>4</v>
      </c>
      <c r="AT575" s="41">
        <v>2</v>
      </c>
      <c r="AU575" s="41">
        <v>2</v>
      </c>
      <c r="AV575" s="41">
        <v>2</v>
      </c>
      <c r="AW575" s="41">
        <v>2</v>
      </c>
      <c r="AX575" s="50">
        <v>2</v>
      </c>
      <c r="AY575" s="41">
        <v>3</v>
      </c>
      <c r="AZ575" s="41">
        <v>3</v>
      </c>
      <c r="BA575" s="41">
        <v>3</v>
      </c>
      <c r="BB575" s="41">
        <v>1</v>
      </c>
      <c r="BC575" s="41">
        <v>1</v>
      </c>
      <c r="BD575" s="50">
        <v>4</v>
      </c>
      <c r="BE575" s="40"/>
      <c r="BF575" s="59">
        <v>2</v>
      </c>
      <c r="BG575" s="59">
        <v>1</v>
      </c>
      <c r="BH575" s="59">
        <v>1</v>
      </c>
      <c r="BI575" s="59">
        <v>1</v>
      </c>
      <c r="BJ575" s="59">
        <v>1</v>
      </c>
      <c r="BK575" s="60">
        <v>1</v>
      </c>
      <c r="BL575" s="59">
        <v>3</v>
      </c>
      <c r="BM575" s="59">
        <v>3</v>
      </c>
      <c r="BN575" s="59">
        <v>3</v>
      </c>
      <c r="BO575" s="59">
        <v>1</v>
      </c>
      <c r="BP575" s="59">
        <v>1</v>
      </c>
      <c r="BQ575" s="60">
        <v>2</v>
      </c>
      <c r="BR575" s="40"/>
      <c r="BS575" s="51">
        <f t="shared" si="726"/>
        <v>1.4978780061579429E-3</v>
      </c>
      <c r="BT575" s="51">
        <f t="shared" si="727"/>
        <v>0.4299074694252189</v>
      </c>
      <c r="BU575" s="51">
        <f t="shared" si="728"/>
        <v>2.5797538661065452E-3</v>
      </c>
      <c r="BV575" s="51">
        <f t="shared" si="729"/>
        <v>2.3181583123807483E-4</v>
      </c>
      <c r="BW575" s="51">
        <f t="shared" si="730"/>
        <v>8.8441223436924211E-4</v>
      </c>
      <c r="BX575" s="51">
        <f t="shared" si="731"/>
        <v>0.26636047320807243</v>
      </c>
      <c r="BY575" s="51">
        <f t="shared" si="732"/>
        <v>0.36324316902375392</v>
      </c>
      <c r="BZ575" s="51">
        <f t="shared" si="733"/>
        <v>9.1406458500133451E-4</v>
      </c>
      <c r="CA575" s="51">
        <f t="shared" si="734"/>
        <v>0.1654934210526316</v>
      </c>
      <c r="CB575" s="51">
        <f t="shared" si="735"/>
        <v>0</v>
      </c>
      <c r="CC575" s="51">
        <f t="shared" si="736"/>
        <v>0</v>
      </c>
      <c r="CD575" s="51">
        <f t="shared" si="737"/>
        <v>1.4911731563791161E-2</v>
      </c>
      <c r="CE575" s="40"/>
      <c r="CF575" s="53">
        <f t="shared" si="741"/>
        <v>1.2921370702732948</v>
      </c>
      <c r="CG575" s="40"/>
      <c r="CH575" s="61">
        <f t="shared" si="742"/>
        <v>1.4978780061579429E-3</v>
      </c>
      <c r="CI575" s="61">
        <f t="shared" si="743"/>
        <v>0.4299074694252189</v>
      </c>
      <c r="CJ575" s="61">
        <f t="shared" si="744"/>
        <v>2.5797538661065452E-3</v>
      </c>
      <c r="CK575" s="61">
        <f t="shared" si="745"/>
        <v>2.3181583123807483E-4</v>
      </c>
      <c r="CL575" s="61">
        <f t="shared" si="746"/>
        <v>8.8441223436924211E-4</v>
      </c>
      <c r="CM575" s="61">
        <f t="shared" si="747"/>
        <v>0.26636047320807243</v>
      </c>
      <c r="CN575" s="61">
        <f t="shared" si="748"/>
        <v>0.72648633804750784</v>
      </c>
      <c r="CO575" s="61">
        <f t="shared" si="749"/>
        <v>1.828129170002669E-3</v>
      </c>
      <c r="CP575" s="61">
        <f t="shared" si="750"/>
        <v>0.33098684210526319</v>
      </c>
      <c r="CQ575" s="61">
        <f t="shared" si="751"/>
        <v>0</v>
      </c>
      <c r="CR575" s="61">
        <f t="shared" si="752"/>
        <v>0</v>
      </c>
      <c r="CS575" s="61">
        <f t="shared" si="753"/>
        <v>1.4911731563791161E-2</v>
      </c>
      <c r="CT575" s="40"/>
      <c r="CU575" s="54">
        <f t="shared" si="754"/>
        <v>1.9354636985037285E-3</v>
      </c>
      <c r="CV575" s="54">
        <f t="shared" si="755"/>
        <v>0.55549937803170846</v>
      </c>
      <c r="CW575" s="54">
        <f t="shared" si="756"/>
        <v>3.333395602577117E-3</v>
      </c>
      <c r="CX575" s="54">
        <f t="shared" si="757"/>
        <v>2.9953782901893456E-4</v>
      </c>
      <c r="CY575" s="54">
        <f t="shared" si="758"/>
        <v>1.142781833431731E-3</v>
      </c>
      <c r="CZ575" s="54">
        <f t="shared" si="759"/>
        <v>0.34417424148768716</v>
      </c>
      <c r="DA575" s="54">
        <f t="shared" si="760"/>
        <v>0.93871992843828123</v>
      </c>
      <c r="DB575" s="54">
        <f t="shared" si="761"/>
        <v>2.3621934698083991E-3</v>
      </c>
      <c r="DC575" s="54">
        <f t="shared" si="762"/>
        <v>0.42768036845690438</v>
      </c>
      <c r="DD575" s="54">
        <f t="shared" si="763"/>
        <v>0</v>
      </c>
      <c r="DE575" s="54">
        <f t="shared" si="764"/>
        <v>0</v>
      </c>
      <c r="DF575" s="54">
        <f t="shared" si="765"/>
        <v>1.9268001135538927E-2</v>
      </c>
      <c r="DG575" s="40"/>
      <c r="DH575" s="80">
        <f t="shared" si="766"/>
        <v>2.2944152899834602</v>
      </c>
      <c r="DI575" s="80">
        <f t="shared" si="767"/>
        <v>0.87168177824269011</v>
      </c>
      <c r="DJ575" s="40"/>
      <c r="DK575" s="54">
        <f t="shared" si="768"/>
        <v>2.9957560123158858E-3</v>
      </c>
      <c r="DL575" s="54">
        <f t="shared" si="769"/>
        <v>0.4299074694252189</v>
      </c>
      <c r="DM575" s="54">
        <f t="shared" si="770"/>
        <v>2.5797538661065452E-3</v>
      </c>
      <c r="DN575" s="54">
        <f t="shared" si="771"/>
        <v>2.3181583123807483E-4</v>
      </c>
      <c r="DO575" s="54">
        <f t="shared" si="772"/>
        <v>8.8441223436924211E-4</v>
      </c>
      <c r="DP575" s="54">
        <f t="shared" si="773"/>
        <v>0.26636047320807243</v>
      </c>
      <c r="DQ575" s="54">
        <f t="shared" si="774"/>
        <v>1.0897295070712618</v>
      </c>
      <c r="DR575" s="54">
        <f t="shared" si="775"/>
        <v>2.7421937550040033E-3</v>
      </c>
      <c r="DS575" s="54">
        <f t="shared" si="776"/>
        <v>0.49648026315789479</v>
      </c>
      <c r="DT575" s="54">
        <f t="shared" si="777"/>
        <v>0</v>
      </c>
      <c r="DU575" s="54">
        <f t="shared" si="778"/>
        <v>0</v>
      </c>
      <c r="DV575" s="54">
        <f t="shared" si="779"/>
        <v>2.9823463127582321E-2</v>
      </c>
      <c r="DW575" s="54"/>
      <c r="DX575" s="63">
        <f t="shared" si="780"/>
        <v>2.3217351076890642</v>
      </c>
      <c r="DY575" s="40"/>
      <c r="DZ575" s="41">
        <f t="shared" si="781"/>
        <v>3.870927397007457E-3</v>
      </c>
      <c r="EA575" s="41">
        <f t="shared" si="782"/>
        <v>0.55549937803170846</v>
      </c>
      <c r="EB575" s="41">
        <f t="shared" si="783"/>
        <v>3.333395602577117E-3</v>
      </c>
      <c r="EC575" s="41">
        <f t="shared" si="784"/>
        <v>2.9953782901893456E-4</v>
      </c>
      <c r="ED575" s="41">
        <f t="shared" si="785"/>
        <v>1.142781833431731E-3</v>
      </c>
      <c r="EE575" s="41">
        <f t="shared" si="786"/>
        <v>0.34417424148768716</v>
      </c>
      <c r="EF575" s="41">
        <f t="shared" si="787"/>
        <v>1.4080798926574221</v>
      </c>
      <c r="EG575" s="41">
        <f t="shared" si="788"/>
        <v>3.5432902047125982E-3</v>
      </c>
      <c r="EH575" s="41">
        <f t="shared" si="789"/>
        <v>0.64152055268535657</v>
      </c>
      <c r="EI575" s="41">
        <f t="shared" si="790"/>
        <v>0</v>
      </c>
      <c r="EJ575" s="41">
        <f t="shared" si="791"/>
        <v>0</v>
      </c>
      <c r="EK575" s="41">
        <f t="shared" si="792"/>
        <v>3.8536002271077854E-2</v>
      </c>
      <c r="EL575" s="40"/>
      <c r="EM575" s="82">
        <f t="shared" si="793"/>
        <v>3</v>
      </c>
      <c r="EN575" s="40"/>
      <c r="EO575" s="80">
        <f t="shared" si="794"/>
        <v>0.76990933054386002</v>
      </c>
      <c r="EP575" s="80">
        <f t="shared" si="795"/>
        <v>0.30001041484531621</v>
      </c>
      <c r="EQ575" s="80">
        <f t="shared" si="796"/>
        <v>-0.46989891569854381</v>
      </c>
      <c r="ER575" s="80"/>
      <c r="ES575" s="80">
        <f t="shared" si="738"/>
        <v>-29.975377532394795</v>
      </c>
      <c r="ET575" s="80">
        <f t="shared" si="739"/>
        <v>54.564962438490618</v>
      </c>
      <c r="EU575" s="80"/>
      <c r="EV575" s="80">
        <f t="shared" si="797"/>
        <v>-0.46989891569854381</v>
      </c>
      <c r="EW575" s="80">
        <f t="shared" si="798"/>
        <v>0.76990933054386002</v>
      </c>
      <c r="EX575" s="84">
        <f t="shared" si="799"/>
        <v>1.930973047360234</v>
      </c>
      <c r="EY575" s="85">
        <f t="shared" si="800"/>
        <v>1.6795565493008743E-2</v>
      </c>
      <c r="EZ575" s="86">
        <f>3</f>
        <v>3</v>
      </c>
      <c r="FA575" s="75"/>
      <c r="FB575" s="88"/>
      <c r="FC575" s="80">
        <f t="shared" si="801"/>
        <v>0.09</v>
      </c>
      <c r="FD575" s="80">
        <f t="shared" si="802"/>
        <v>17.329999999999998</v>
      </c>
      <c r="FE575" s="80">
        <f t="shared" si="803"/>
        <v>0.183</v>
      </c>
      <c r="FF575" s="80">
        <f t="shared" si="804"/>
        <v>1.2999999999999999E-2</v>
      </c>
      <c r="FG575" s="80">
        <f t="shared" si="805"/>
        <v>7.1999999999999995E-2</v>
      </c>
      <c r="FH575" s="80">
        <f t="shared" si="806"/>
        <v>-29.975377532394795</v>
      </c>
      <c r="FI575" s="80">
        <f t="shared" si="807"/>
        <v>54.564962438490618</v>
      </c>
      <c r="FJ575" s="80">
        <f t="shared" si="808"/>
        <v>37.036999999999999</v>
      </c>
      <c r="FK575" s="80">
        <f t="shared" si="809"/>
        <v>0.13700000000000001</v>
      </c>
      <c r="FL575" s="80">
        <f t="shared" si="810"/>
        <v>25.155000000000001</v>
      </c>
      <c r="FM575" s="80">
        <f t="shared" si="811"/>
        <v>0</v>
      </c>
      <c r="FN575" s="80">
        <f t="shared" si="812"/>
        <v>0</v>
      </c>
      <c r="FO575" s="80">
        <f t="shared" si="813"/>
        <v>1.1910000000000001</v>
      </c>
      <c r="FP575" s="80">
        <f t="shared" si="814"/>
        <v>105.79758490609582</v>
      </c>
    </row>
    <row r="576" spans="1:172" ht="21">
      <c r="A576" s="40">
        <v>574</v>
      </c>
      <c r="B576" s="41" t="s">
        <v>73</v>
      </c>
      <c r="C576" s="268">
        <v>0.105</v>
      </c>
      <c r="D576" s="268">
        <v>16.690000000000001</v>
      </c>
      <c r="E576" s="268">
        <v>0.20399999999999999</v>
      </c>
      <c r="F576" s="268">
        <v>6.0000000000000001E-3</v>
      </c>
      <c r="G576" s="268">
        <v>0</v>
      </c>
      <c r="H576" s="268">
        <v>19.548999999999999</v>
      </c>
      <c r="I576" s="268">
        <v>35.618000000000002</v>
      </c>
      <c r="J576" s="268">
        <v>0.16500000000000001</v>
      </c>
      <c r="K576" s="268">
        <v>26.309000000000001</v>
      </c>
      <c r="L576" s="272">
        <v>0</v>
      </c>
      <c r="M576" s="272">
        <v>0</v>
      </c>
      <c r="N576" s="268">
        <v>1.2729999999999999</v>
      </c>
      <c r="O576" s="71"/>
      <c r="P576" s="70">
        <f t="shared" si="725"/>
        <v>105.27371771893729</v>
      </c>
      <c r="Q576" s="70">
        <f t="shared" si="740"/>
        <v>99.918999999999997</v>
      </c>
      <c r="S576" s="48">
        <v>60.085000000000001</v>
      </c>
      <c r="T576" s="48">
        <v>40.311</v>
      </c>
      <c r="U576" s="48">
        <v>70.936999999999998</v>
      </c>
      <c r="V576" s="48">
        <v>56.079000000000001</v>
      </c>
      <c r="W576" s="48">
        <v>81.41</v>
      </c>
      <c r="X576" s="49">
        <v>71.849999999999994</v>
      </c>
      <c r="Y576" s="48">
        <v>101.962</v>
      </c>
      <c r="Z576" s="48">
        <v>149.88</v>
      </c>
      <c r="AA576" s="48">
        <v>152</v>
      </c>
      <c r="AB576" s="48">
        <v>61.978999999999999</v>
      </c>
      <c r="AC576" s="48">
        <v>94.203000000000003</v>
      </c>
      <c r="AD576" s="49">
        <v>79.87</v>
      </c>
      <c r="AE576" s="40"/>
      <c r="AF576" s="41">
        <v>1</v>
      </c>
      <c r="AG576" s="41">
        <v>1</v>
      </c>
      <c r="AH576" s="41">
        <v>1</v>
      </c>
      <c r="AI576" s="41">
        <v>1</v>
      </c>
      <c r="AJ576" s="41">
        <v>1</v>
      </c>
      <c r="AK576" s="50">
        <v>1</v>
      </c>
      <c r="AL576" s="41">
        <v>2</v>
      </c>
      <c r="AM576" s="41">
        <v>2</v>
      </c>
      <c r="AN576" s="41">
        <v>2</v>
      </c>
      <c r="AO576" s="41">
        <v>2</v>
      </c>
      <c r="AP576" s="41">
        <v>2</v>
      </c>
      <c r="AQ576" s="50">
        <v>1</v>
      </c>
      <c r="AR576" s="40"/>
      <c r="AS576" s="41">
        <v>4</v>
      </c>
      <c r="AT576" s="41">
        <v>2</v>
      </c>
      <c r="AU576" s="41">
        <v>2</v>
      </c>
      <c r="AV576" s="41">
        <v>2</v>
      </c>
      <c r="AW576" s="41">
        <v>2</v>
      </c>
      <c r="AX576" s="50">
        <v>2</v>
      </c>
      <c r="AY576" s="41">
        <v>3</v>
      </c>
      <c r="AZ576" s="41">
        <v>3</v>
      </c>
      <c r="BA576" s="41">
        <v>3</v>
      </c>
      <c r="BB576" s="41">
        <v>1</v>
      </c>
      <c r="BC576" s="41">
        <v>1</v>
      </c>
      <c r="BD576" s="50">
        <v>4</v>
      </c>
      <c r="BE576" s="40"/>
      <c r="BF576" s="59">
        <v>2</v>
      </c>
      <c r="BG576" s="59">
        <v>1</v>
      </c>
      <c r="BH576" s="59">
        <v>1</v>
      </c>
      <c r="BI576" s="59">
        <v>1</v>
      </c>
      <c r="BJ576" s="59">
        <v>1</v>
      </c>
      <c r="BK576" s="60">
        <v>1</v>
      </c>
      <c r="BL576" s="59">
        <v>3</v>
      </c>
      <c r="BM576" s="59">
        <v>3</v>
      </c>
      <c r="BN576" s="59">
        <v>3</v>
      </c>
      <c r="BO576" s="59">
        <v>1</v>
      </c>
      <c r="BP576" s="59">
        <v>1</v>
      </c>
      <c r="BQ576" s="60">
        <v>2</v>
      </c>
      <c r="BR576" s="40"/>
      <c r="BS576" s="51">
        <f t="shared" si="726"/>
        <v>1.7475243405175999E-3</v>
      </c>
      <c r="BT576" s="51">
        <f t="shared" si="727"/>
        <v>0.41403090967725936</v>
      </c>
      <c r="BU576" s="51">
        <f t="shared" si="728"/>
        <v>2.8757911950040176E-3</v>
      </c>
      <c r="BV576" s="51">
        <f t="shared" si="729"/>
        <v>1.069919221098807E-4</v>
      </c>
      <c r="BW576" s="51">
        <f t="shared" si="730"/>
        <v>0</v>
      </c>
      <c r="BX576" s="51">
        <f t="shared" si="731"/>
        <v>0.27208072372999303</v>
      </c>
      <c r="BY576" s="51">
        <f t="shared" si="732"/>
        <v>0.34932621957199744</v>
      </c>
      <c r="BZ576" s="51">
        <f t="shared" si="733"/>
        <v>1.100880704563651E-3</v>
      </c>
      <c r="CA576" s="51">
        <f t="shared" si="734"/>
        <v>0.17308552631578947</v>
      </c>
      <c r="CB576" s="51">
        <f t="shared" si="735"/>
        <v>0</v>
      </c>
      <c r="CC576" s="51">
        <f t="shared" si="736"/>
        <v>0</v>
      </c>
      <c r="CD576" s="51">
        <f t="shared" si="737"/>
        <v>1.5938399899837235E-2</v>
      </c>
      <c r="CE576" s="40"/>
      <c r="CF576" s="53">
        <f t="shared" si="741"/>
        <v>1.3071871816967022</v>
      </c>
      <c r="CG576" s="40"/>
      <c r="CH576" s="61">
        <f t="shared" si="742"/>
        <v>1.7475243405175999E-3</v>
      </c>
      <c r="CI576" s="61">
        <f t="shared" si="743"/>
        <v>0.41403090967725936</v>
      </c>
      <c r="CJ576" s="61">
        <f t="shared" si="744"/>
        <v>2.8757911950040176E-3</v>
      </c>
      <c r="CK576" s="61">
        <f t="shared" si="745"/>
        <v>1.069919221098807E-4</v>
      </c>
      <c r="CL576" s="61">
        <f t="shared" si="746"/>
        <v>0</v>
      </c>
      <c r="CM576" s="61">
        <f t="shared" si="747"/>
        <v>0.27208072372999303</v>
      </c>
      <c r="CN576" s="61">
        <f t="shared" si="748"/>
        <v>0.69865243914399489</v>
      </c>
      <c r="CO576" s="61">
        <f t="shared" si="749"/>
        <v>2.2017614091273019E-3</v>
      </c>
      <c r="CP576" s="61">
        <f t="shared" si="750"/>
        <v>0.34617105263157893</v>
      </c>
      <c r="CQ576" s="61">
        <f t="shared" si="751"/>
        <v>0</v>
      </c>
      <c r="CR576" s="61">
        <f t="shared" si="752"/>
        <v>0</v>
      </c>
      <c r="CS576" s="61">
        <f t="shared" si="753"/>
        <v>1.5938399899837235E-2</v>
      </c>
      <c r="CT576" s="40"/>
      <c r="CU576" s="54">
        <f t="shared" si="754"/>
        <v>2.2843414176275897E-3</v>
      </c>
      <c r="CV576" s="54">
        <f t="shared" si="755"/>
        <v>0.54121589795633851</v>
      </c>
      <c r="CW576" s="54">
        <f t="shared" si="756"/>
        <v>3.7591973873454931E-3</v>
      </c>
      <c r="CX576" s="54">
        <f t="shared" si="757"/>
        <v>1.3985846912712804E-4</v>
      </c>
      <c r="CY576" s="54">
        <f t="shared" si="758"/>
        <v>0</v>
      </c>
      <c r="CZ576" s="54">
        <f t="shared" si="759"/>
        <v>0.35566043444660866</v>
      </c>
      <c r="DA576" s="54">
        <f t="shared" si="760"/>
        <v>0.91326951291016545</v>
      </c>
      <c r="DB576" s="54">
        <f t="shared" si="761"/>
        <v>2.8781142911656777E-3</v>
      </c>
      <c r="DC576" s="54">
        <f t="shared" si="762"/>
        <v>0.45251036267445444</v>
      </c>
      <c r="DD576" s="54">
        <f t="shared" si="763"/>
        <v>0</v>
      </c>
      <c r="DE576" s="54">
        <f t="shared" si="764"/>
        <v>0</v>
      </c>
      <c r="DF576" s="54">
        <f t="shared" si="765"/>
        <v>2.0834472045823237E-2</v>
      </c>
      <c r="DG576" s="40"/>
      <c r="DH576" s="80">
        <f t="shared" si="766"/>
        <v>2.2925521915986562</v>
      </c>
      <c r="DI576" s="80">
        <f t="shared" si="767"/>
        <v>0.87239017167384447</v>
      </c>
      <c r="DJ576" s="40"/>
      <c r="DK576" s="54">
        <f t="shared" si="768"/>
        <v>3.4950486810351998E-3</v>
      </c>
      <c r="DL576" s="54">
        <f t="shared" si="769"/>
        <v>0.41403090967725936</v>
      </c>
      <c r="DM576" s="54">
        <f t="shared" si="770"/>
        <v>2.8757911950040176E-3</v>
      </c>
      <c r="DN576" s="54">
        <f t="shared" si="771"/>
        <v>1.069919221098807E-4</v>
      </c>
      <c r="DO576" s="54">
        <f t="shared" si="772"/>
        <v>0</v>
      </c>
      <c r="DP576" s="54">
        <f t="shared" si="773"/>
        <v>0.27208072372999303</v>
      </c>
      <c r="DQ576" s="54">
        <f t="shared" si="774"/>
        <v>1.0479786587159923</v>
      </c>
      <c r="DR576" s="54">
        <f t="shared" si="775"/>
        <v>3.3026421136909531E-3</v>
      </c>
      <c r="DS576" s="54">
        <f t="shared" si="776"/>
        <v>0.51925657894736843</v>
      </c>
      <c r="DT576" s="54">
        <f t="shared" si="777"/>
        <v>0</v>
      </c>
      <c r="DU576" s="54">
        <f t="shared" si="778"/>
        <v>0</v>
      </c>
      <c r="DV576" s="54">
        <f t="shared" si="779"/>
        <v>3.187679979967447E-2</v>
      </c>
      <c r="DW576" s="54"/>
      <c r="DX576" s="63">
        <f t="shared" si="780"/>
        <v>2.2950041447821277</v>
      </c>
      <c r="DY576" s="40"/>
      <c r="DZ576" s="41">
        <f t="shared" si="781"/>
        <v>4.5686828352551794E-3</v>
      </c>
      <c r="EA576" s="41">
        <f t="shared" si="782"/>
        <v>0.54121589795633851</v>
      </c>
      <c r="EB576" s="41">
        <f t="shared" si="783"/>
        <v>3.7591973873454931E-3</v>
      </c>
      <c r="EC576" s="41">
        <f t="shared" si="784"/>
        <v>1.3985846912712804E-4</v>
      </c>
      <c r="ED576" s="41">
        <f t="shared" si="785"/>
        <v>0</v>
      </c>
      <c r="EE576" s="41">
        <f t="shared" si="786"/>
        <v>0.35566043444660866</v>
      </c>
      <c r="EF576" s="41">
        <f t="shared" si="787"/>
        <v>1.3699042693652481</v>
      </c>
      <c r="EG576" s="41">
        <f t="shared" si="788"/>
        <v>4.3171714367485165E-3</v>
      </c>
      <c r="EH576" s="41">
        <f t="shared" si="789"/>
        <v>0.67876554401168165</v>
      </c>
      <c r="EI576" s="41">
        <f t="shared" si="790"/>
        <v>0</v>
      </c>
      <c r="EJ576" s="41">
        <f t="shared" si="791"/>
        <v>0</v>
      </c>
      <c r="EK576" s="41">
        <f t="shared" si="792"/>
        <v>4.1668944091646475E-2</v>
      </c>
      <c r="EL576" s="40"/>
      <c r="EM576" s="82">
        <f t="shared" si="793"/>
        <v>3</v>
      </c>
      <c r="EN576" s="40"/>
      <c r="EO576" s="80">
        <f t="shared" si="794"/>
        <v>0.76565896995693361</v>
      </c>
      <c r="EP576" s="80">
        <f t="shared" si="795"/>
        <v>0.31027466746447102</v>
      </c>
      <c r="EQ576" s="80">
        <f t="shared" si="796"/>
        <v>-0.45538430249246259</v>
      </c>
      <c r="ER576" s="80"/>
      <c r="ES576" s="80">
        <f t="shared" si="738"/>
        <v>-28.691700170606222</v>
      </c>
      <c r="ET576" s="80">
        <f t="shared" si="739"/>
        <v>53.595417889543505</v>
      </c>
      <c r="EU576" s="80"/>
      <c r="EV576" s="80">
        <f t="shared" si="797"/>
        <v>-0.45538430249246259</v>
      </c>
      <c r="EW576" s="80">
        <f t="shared" si="798"/>
        <v>0.76565896995693361</v>
      </c>
      <c r="EX576" s="84">
        <f t="shared" si="799"/>
        <v>1.9160572851062243</v>
      </c>
      <c r="EY576" s="85">
        <f t="shared" si="800"/>
        <v>1.8175788644789647E-2</v>
      </c>
      <c r="EZ576" s="86">
        <f>3</f>
        <v>3</v>
      </c>
      <c r="FA576" s="75"/>
      <c r="FB576" s="88"/>
      <c r="FC576" s="80">
        <f t="shared" si="801"/>
        <v>0.105</v>
      </c>
      <c r="FD576" s="80">
        <f t="shared" si="802"/>
        <v>16.690000000000001</v>
      </c>
      <c r="FE576" s="80">
        <f t="shared" si="803"/>
        <v>0.20399999999999999</v>
      </c>
      <c r="FF576" s="80">
        <f t="shared" si="804"/>
        <v>6.0000000000000001E-3</v>
      </c>
      <c r="FG576" s="80">
        <f t="shared" si="805"/>
        <v>0</v>
      </c>
      <c r="FH576" s="80">
        <f t="shared" si="806"/>
        <v>-28.691700170606222</v>
      </c>
      <c r="FI576" s="80">
        <f t="shared" si="807"/>
        <v>53.595417889543505</v>
      </c>
      <c r="FJ576" s="80">
        <f t="shared" si="808"/>
        <v>35.618000000000002</v>
      </c>
      <c r="FK576" s="80">
        <f t="shared" si="809"/>
        <v>0.16500000000000001</v>
      </c>
      <c r="FL576" s="80">
        <f t="shared" si="810"/>
        <v>26.309000000000001</v>
      </c>
      <c r="FM576" s="80">
        <f t="shared" si="811"/>
        <v>0</v>
      </c>
      <c r="FN576" s="80">
        <f t="shared" si="812"/>
        <v>0</v>
      </c>
      <c r="FO576" s="80">
        <f t="shared" si="813"/>
        <v>1.2729999999999999</v>
      </c>
      <c r="FP576" s="80">
        <f t="shared" si="814"/>
        <v>105.27371771893729</v>
      </c>
    </row>
    <row r="577" spans="1:172" ht="21">
      <c r="A577" s="40">
        <v>575</v>
      </c>
      <c r="B577" s="41" t="s">
        <v>73</v>
      </c>
      <c r="C577" s="270">
        <v>0.10100000000000001</v>
      </c>
      <c r="D577" s="270">
        <v>17.236999999999998</v>
      </c>
      <c r="E577" s="270">
        <v>0.24</v>
      </c>
      <c r="F577" s="270">
        <v>0</v>
      </c>
      <c r="G577" s="270">
        <v>2.4E-2</v>
      </c>
      <c r="H577" s="270">
        <v>19.738</v>
      </c>
      <c r="I577" s="270">
        <v>36.868000000000002</v>
      </c>
      <c r="J577" s="270">
        <v>0.16500000000000001</v>
      </c>
      <c r="K577" s="270">
        <v>25.22</v>
      </c>
      <c r="L577" s="272">
        <v>0</v>
      </c>
      <c r="M577" s="272">
        <v>0</v>
      </c>
      <c r="N577" s="270">
        <v>1.0429999999999999</v>
      </c>
      <c r="O577" s="71"/>
      <c r="P577" s="70">
        <f t="shared" si="725"/>
        <v>106.14896089617847</v>
      </c>
      <c r="Q577" s="70">
        <f t="shared" si="740"/>
        <v>100.63600000000001</v>
      </c>
      <c r="S577" s="48">
        <v>60.085000000000001</v>
      </c>
      <c r="T577" s="48">
        <v>40.311</v>
      </c>
      <c r="U577" s="48">
        <v>70.936999999999998</v>
      </c>
      <c r="V577" s="48">
        <v>56.079000000000001</v>
      </c>
      <c r="W577" s="48">
        <v>81.41</v>
      </c>
      <c r="X577" s="49">
        <v>71.849999999999994</v>
      </c>
      <c r="Y577" s="48">
        <v>101.962</v>
      </c>
      <c r="Z577" s="48">
        <v>149.88</v>
      </c>
      <c r="AA577" s="48">
        <v>152</v>
      </c>
      <c r="AB577" s="48">
        <v>61.978999999999999</v>
      </c>
      <c r="AC577" s="48">
        <v>94.203000000000003</v>
      </c>
      <c r="AD577" s="49">
        <v>79.87</v>
      </c>
      <c r="AE577" s="40"/>
      <c r="AF577" s="41">
        <v>1</v>
      </c>
      <c r="AG577" s="41">
        <v>1</v>
      </c>
      <c r="AH577" s="41">
        <v>1</v>
      </c>
      <c r="AI577" s="41">
        <v>1</v>
      </c>
      <c r="AJ577" s="41">
        <v>1</v>
      </c>
      <c r="AK577" s="50">
        <v>1</v>
      </c>
      <c r="AL577" s="41">
        <v>2</v>
      </c>
      <c r="AM577" s="41">
        <v>2</v>
      </c>
      <c r="AN577" s="41">
        <v>2</v>
      </c>
      <c r="AO577" s="41">
        <v>2</v>
      </c>
      <c r="AP577" s="41">
        <v>2</v>
      </c>
      <c r="AQ577" s="50">
        <v>1</v>
      </c>
      <c r="AR577" s="40"/>
      <c r="AS577" s="41">
        <v>4</v>
      </c>
      <c r="AT577" s="41">
        <v>2</v>
      </c>
      <c r="AU577" s="41">
        <v>2</v>
      </c>
      <c r="AV577" s="41">
        <v>2</v>
      </c>
      <c r="AW577" s="41">
        <v>2</v>
      </c>
      <c r="AX577" s="50">
        <v>2</v>
      </c>
      <c r="AY577" s="41">
        <v>3</v>
      </c>
      <c r="AZ577" s="41">
        <v>3</v>
      </c>
      <c r="BA577" s="41">
        <v>3</v>
      </c>
      <c r="BB577" s="41">
        <v>1</v>
      </c>
      <c r="BC577" s="41">
        <v>1</v>
      </c>
      <c r="BD577" s="50">
        <v>4</v>
      </c>
      <c r="BE577" s="40"/>
      <c r="BF577" s="59">
        <v>2</v>
      </c>
      <c r="BG577" s="59">
        <v>1</v>
      </c>
      <c r="BH577" s="59">
        <v>1</v>
      </c>
      <c r="BI577" s="59">
        <v>1</v>
      </c>
      <c r="BJ577" s="59">
        <v>1</v>
      </c>
      <c r="BK577" s="60">
        <v>1</v>
      </c>
      <c r="BL577" s="59">
        <v>3</v>
      </c>
      <c r="BM577" s="59">
        <v>3</v>
      </c>
      <c r="BN577" s="59">
        <v>3</v>
      </c>
      <c r="BO577" s="59">
        <v>1</v>
      </c>
      <c r="BP577" s="59">
        <v>1</v>
      </c>
      <c r="BQ577" s="60">
        <v>2</v>
      </c>
      <c r="BR577" s="40"/>
      <c r="BS577" s="51">
        <f t="shared" si="726"/>
        <v>1.6809519846883582E-3</v>
      </c>
      <c r="BT577" s="51">
        <f t="shared" si="727"/>
        <v>0.42760040683684353</v>
      </c>
      <c r="BU577" s="51">
        <f t="shared" si="728"/>
        <v>3.3832837588282563E-3</v>
      </c>
      <c r="BV577" s="51">
        <f t="shared" si="729"/>
        <v>0</v>
      </c>
      <c r="BW577" s="51">
        <f t="shared" si="730"/>
        <v>2.9480407812308072E-4</v>
      </c>
      <c r="BX577" s="51">
        <f t="shared" si="731"/>
        <v>0.27471120389700765</v>
      </c>
      <c r="BY577" s="51">
        <f t="shared" si="732"/>
        <v>0.36158568878601832</v>
      </c>
      <c r="BZ577" s="51">
        <f t="shared" si="733"/>
        <v>1.100880704563651E-3</v>
      </c>
      <c r="CA577" s="51">
        <f t="shared" si="734"/>
        <v>0.16592105263157894</v>
      </c>
      <c r="CB577" s="51">
        <f t="shared" si="735"/>
        <v>0</v>
      </c>
      <c r="CC577" s="51">
        <f t="shared" si="736"/>
        <v>0</v>
      </c>
      <c r="CD577" s="51">
        <f t="shared" si="737"/>
        <v>1.3058720420683609E-2</v>
      </c>
      <c r="CE577" s="40"/>
      <c r="CF577" s="53">
        <f t="shared" si="741"/>
        <v>1.2923837744842883</v>
      </c>
      <c r="CG577" s="40"/>
      <c r="CH577" s="61">
        <f t="shared" si="742"/>
        <v>1.6809519846883582E-3</v>
      </c>
      <c r="CI577" s="61">
        <f t="shared" si="743"/>
        <v>0.42760040683684353</v>
      </c>
      <c r="CJ577" s="61">
        <f t="shared" si="744"/>
        <v>3.3832837588282563E-3</v>
      </c>
      <c r="CK577" s="61">
        <f t="shared" si="745"/>
        <v>0</v>
      </c>
      <c r="CL577" s="61">
        <f t="shared" si="746"/>
        <v>2.9480407812308072E-4</v>
      </c>
      <c r="CM577" s="61">
        <f t="shared" si="747"/>
        <v>0.27471120389700765</v>
      </c>
      <c r="CN577" s="61">
        <f t="shared" si="748"/>
        <v>0.72317137757203664</v>
      </c>
      <c r="CO577" s="61">
        <f t="shared" si="749"/>
        <v>2.2017614091273019E-3</v>
      </c>
      <c r="CP577" s="61">
        <f t="shared" si="750"/>
        <v>0.33184210526315788</v>
      </c>
      <c r="CQ577" s="61">
        <f t="shared" si="751"/>
        <v>0</v>
      </c>
      <c r="CR577" s="61">
        <f t="shared" si="752"/>
        <v>0</v>
      </c>
      <c r="CS577" s="61">
        <f t="shared" si="753"/>
        <v>1.3058720420683609E-2</v>
      </c>
      <c r="CT577" s="40"/>
      <c r="CU577" s="54">
        <f t="shared" si="754"/>
        <v>2.1724350706983958E-3</v>
      </c>
      <c r="CV577" s="54">
        <f t="shared" si="755"/>
        <v>0.55262382775881713</v>
      </c>
      <c r="CW577" s="54">
        <f t="shared" si="756"/>
        <v>4.3725010343858527E-3</v>
      </c>
      <c r="CX577" s="54">
        <f t="shared" si="757"/>
        <v>0</v>
      </c>
      <c r="CY577" s="54">
        <f t="shared" si="758"/>
        <v>3.8100000721806809E-4</v>
      </c>
      <c r="CZ577" s="54">
        <f t="shared" si="759"/>
        <v>0.3550323025855377</v>
      </c>
      <c r="DA577" s="54">
        <f t="shared" si="760"/>
        <v>0.9346149545455511</v>
      </c>
      <c r="DB577" s="54">
        <f t="shared" si="761"/>
        <v>2.8455207204417876E-3</v>
      </c>
      <c r="DC577" s="54">
        <f t="shared" si="762"/>
        <v>0.4288673525328125</v>
      </c>
      <c r="DD577" s="54">
        <f t="shared" si="763"/>
        <v>0</v>
      </c>
      <c r="DE577" s="54">
        <f t="shared" si="764"/>
        <v>0</v>
      </c>
      <c r="DF577" s="54">
        <f t="shared" si="765"/>
        <v>1.6876878387218137E-2</v>
      </c>
      <c r="DG577" s="40"/>
      <c r="DH577" s="80">
        <f t="shared" si="766"/>
        <v>2.2977867726426804</v>
      </c>
      <c r="DI577" s="80">
        <f t="shared" si="767"/>
        <v>0.87040278228244983</v>
      </c>
      <c r="DJ577" s="40"/>
      <c r="DK577" s="54">
        <f t="shared" si="768"/>
        <v>3.3619039693767163E-3</v>
      </c>
      <c r="DL577" s="54">
        <f t="shared" si="769"/>
        <v>0.42760040683684353</v>
      </c>
      <c r="DM577" s="54">
        <f t="shared" si="770"/>
        <v>3.3832837588282563E-3</v>
      </c>
      <c r="DN577" s="54">
        <f t="shared" si="771"/>
        <v>0</v>
      </c>
      <c r="DO577" s="54">
        <f t="shared" si="772"/>
        <v>2.9480407812308072E-4</v>
      </c>
      <c r="DP577" s="54">
        <f t="shared" si="773"/>
        <v>0.27471120389700765</v>
      </c>
      <c r="DQ577" s="54">
        <f t="shared" si="774"/>
        <v>1.084757066358055</v>
      </c>
      <c r="DR577" s="54">
        <f t="shared" si="775"/>
        <v>3.3026421136909531E-3</v>
      </c>
      <c r="DS577" s="54">
        <f t="shared" si="776"/>
        <v>0.4977631578947368</v>
      </c>
      <c r="DT577" s="54">
        <f t="shared" si="777"/>
        <v>0</v>
      </c>
      <c r="DU577" s="54">
        <f t="shared" si="778"/>
        <v>0</v>
      </c>
      <c r="DV577" s="54">
        <f t="shared" si="779"/>
        <v>2.6117440841367218E-2</v>
      </c>
      <c r="DW577" s="54"/>
      <c r="DX577" s="63">
        <f t="shared" si="780"/>
        <v>2.3212919097480293</v>
      </c>
      <c r="DY577" s="40"/>
      <c r="DZ577" s="41">
        <f t="shared" si="781"/>
        <v>4.3448701413967917E-3</v>
      </c>
      <c r="EA577" s="41">
        <f t="shared" si="782"/>
        <v>0.55262382775881713</v>
      </c>
      <c r="EB577" s="41">
        <f t="shared" si="783"/>
        <v>4.3725010343858527E-3</v>
      </c>
      <c r="EC577" s="41">
        <f t="shared" si="784"/>
        <v>0</v>
      </c>
      <c r="ED577" s="41">
        <f t="shared" si="785"/>
        <v>3.8100000721806809E-4</v>
      </c>
      <c r="EE577" s="41">
        <f t="shared" si="786"/>
        <v>0.3550323025855377</v>
      </c>
      <c r="EF577" s="41">
        <f t="shared" si="787"/>
        <v>1.4019224318183268</v>
      </c>
      <c r="EG577" s="41">
        <f t="shared" si="788"/>
        <v>4.2682810806626819E-3</v>
      </c>
      <c r="EH577" s="41">
        <f t="shared" si="789"/>
        <v>0.64330102879921869</v>
      </c>
      <c r="EI577" s="41">
        <f t="shared" si="790"/>
        <v>0</v>
      </c>
      <c r="EJ577" s="41">
        <f t="shared" si="791"/>
        <v>0</v>
      </c>
      <c r="EK577" s="41">
        <f t="shared" si="792"/>
        <v>3.3753756774436275E-2</v>
      </c>
      <c r="EL577" s="40"/>
      <c r="EM577" s="82">
        <f t="shared" si="793"/>
        <v>3</v>
      </c>
      <c r="EN577" s="40"/>
      <c r="EO577" s="80">
        <f t="shared" si="794"/>
        <v>0.77758330630530104</v>
      </c>
      <c r="EP577" s="80">
        <f t="shared" si="795"/>
        <v>0.30902110397059662</v>
      </c>
      <c r="EQ577" s="80">
        <f t="shared" si="796"/>
        <v>-0.46856220233470441</v>
      </c>
      <c r="ER577" s="80"/>
      <c r="ES577" s="80">
        <f t="shared" si="738"/>
        <v>-29.928314379986126</v>
      </c>
      <c r="ET577" s="80">
        <f t="shared" si="739"/>
        <v>55.179275276164589</v>
      </c>
      <c r="EU577" s="80"/>
      <c r="EV577" s="80">
        <f t="shared" si="797"/>
        <v>-0.46856220233470441</v>
      </c>
      <c r="EW577" s="80">
        <f t="shared" si="798"/>
        <v>0.77758330630530104</v>
      </c>
      <c r="EX577" s="84">
        <f t="shared" si="799"/>
        <v>1.9258775916699249</v>
      </c>
      <c r="EY577" s="85">
        <f t="shared" si="800"/>
        <v>1.4689681904477211E-2</v>
      </c>
      <c r="EZ577" s="86">
        <f>3</f>
        <v>3</v>
      </c>
      <c r="FA577" s="75"/>
      <c r="FB577" s="88"/>
      <c r="FC577" s="80">
        <f t="shared" si="801"/>
        <v>0.10100000000000001</v>
      </c>
      <c r="FD577" s="80">
        <f t="shared" si="802"/>
        <v>17.236999999999998</v>
      </c>
      <c r="FE577" s="80">
        <f t="shared" si="803"/>
        <v>0.24</v>
      </c>
      <c r="FF577" s="80">
        <f t="shared" si="804"/>
        <v>0</v>
      </c>
      <c r="FG577" s="80">
        <f t="shared" si="805"/>
        <v>2.4E-2</v>
      </c>
      <c r="FH577" s="80">
        <f t="shared" si="806"/>
        <v>-29.928314379986126</v>
      </c>
      <c r="FI577" s="80">
        <f t="shared" si="807"/>
        <v>55.179275276164589</v>
      </c>
      <c r="FJ577" s="80">
        <f t="shared" si="808"/>
        <v>36.868000000000002</v>
      </c>
      <c r="FK577" s="80">
        <f t="shared" si="809"/>
        <v>0.16500000000000001</v>
      </c>
      <c r="FL577" s="80">
        <f t="shared" si="810"/>
        <v>25.22</v>
      </c>
      <c r="FM577" s="80">
        <f t="shared" si="811"/>
        <v>0</v>
      </c>
      <c r="FN577" s="80">
        <f t="shared" si="812"/>
        <v>0</v>
      </c>
      <c r="FO577" s="80">
        <f t="shared" si="813"/>
        <v>1.0429999999999999</v>
      </c>
      <c r="FP577" s="80">
        <f t="shared" si="814"/>
        <v>106.14896089617847</v>
      </c>
    </row>
    <row r="578" spans="1:172" ht="21.75" thickBot="1">
      <c r="A578" s="40">
        <v>576</v>
      </c>
      <c r="B578" s="41" t="s">
        <v>73</v>
      </c>
      <c r="C578" s="271">
        <v>8.1000000000000003E-2</v>
      </c>
      <c r="D578" s="271">
        <v>15.321</v>
      </c>
      <c r="E578" s="271">
        <v>0.27800000000000002</v>
      </c>
      <c r="F578" s="271">
        <v>1.7999999999999999E-2</v>
      </c>
      <c r="G578" s="271">
        <v>2.1000000000000001E-2</v>
      </c>
      <c r="H578" s="271">
        <v>21.792999999999999</v>
      </c>
      <c r="I578" s="271">
        <v>36.014000000000003</v>
      </c>
      <c r="J578" s="271">
        <v>0.15</v>
      </c>
      <c r="K578" s="271">
        <v>26.091999999999999</v>
      </c>
      <c r="L578" s="274">
        <v>0</v>
      </c>
      <c r="M578" s="274">
        <v>0</v>
      </c>
      <c r="N578" s="271">
        <v>1.284</v>
      </c>
      <c r="O578" s="71"/>
      <c r="P578" s="70">
        <f t="shared" si="725"/>
        <v>106.3991220442158</v>
      </c>
      <c r="Q578" s="70">
        <f t="shared" si="740"/>
        <v>101.05200000000002</v>
      </c>
      <c r="S578" s="48">
        <v>60.085000000000001</v>
      </c>
      <c r="T578" s="48">
        <v>40.311</v>
      </c>
      <c r="U578" s="48">
        <v>70.936999999999998</v>
      </c>
      <c r="V578" s="48">
        <v>56.079000000000001</v>
      </c>
      <c r="W578" s="48">
        <v>81.41</v>
      </c>
      <c r="X578" s="49">
        <v>71.849999999999994</v>
      </c>
      <c r="Y578" s="48">
        <v>101.962</v>
      </c>
      <c r="Z578" s="48">
        <v>149.88</v>
      </c>
      <c r="AA578" s="48">
        <v>152</v>
      </c>
      <c r="AB578" s="48">
        <v>61.978999999999999</v>
      </c>
      <c r="AC578" s="48">
        <v>94.203000000000003</v>
      </c>
      <c r="AD578" s="49">
        <v>79.87</v>
      </c>
      <c r="AE578" s="40"/>
      <c r="AF578" s="41">
        <v>1</v>
      </c>
      <c r="AG578" s="41">
        <v>1</v>
      </c>
      <c r="AH578" s="41">
        <v>1</v>
      </c>
      <c r="AI578" s="41">
        <v>1</v>
      </c>
      <c r="AJ578" s="41">
        <v>1</v>
      </c>
      <c r="AK578" s="50">
        <v>1</v>
      </c>
      <c r="AL578" s="41">
        <v>2</v>
      </c>
      <c r="AM578" s="41">
        <v>2</v>
      </c>
      <c r="AN578" s="41">
        <v>2</v>
      </c>
      <c r="AO578" s="41">
        <v>2</v>
      </c>
      <c r="AP578" s="41">
        <v>2</v>
      </c>
      <c r="AQ578" s="50">
        <v>1</v>
      </c>
      <c r="AR578" s="40"/>
      <c r="AS578" s="41">
        <v>4</v>
      </c>
      <c r="AT578" s="41">
        <v>2</v>
      </c>
      <c r="AU578" s="41">
        <v>2</v>
      </c>
      <c r="AV578" s="41">
        <v>2</v>
      </c>
      <c r="AW578" s="41">
        <v>2</v>
      </c>
      <c r="AX578" s="50">
        <v>2</v>
      </c>
      <c r="AY578" s="41">
        <v>3</v>
      </c>
      <c r="AZ578" s="41">
        <v>3</v>
      </c>
      <c r="BA578" s="41">
        <v>3</v>
      </c>
      <c r="BB578" s="41">
        <v>1</v>
      </c>
      <c r="BC578" s="41">
        <v>1</v>
      </c>
      <c r="BD578" s="50">
        <v>4</v>
      </c>
      <c r="BE578" s="40"/>
      <c r="BF578" s="59">
        <v>2</v>
      </c>
      <c r="BG578" s="59">
        <v>1</v>
      </c>
      <c r="BH578" s="59">
        <v>1</v>
      </c>
      <c r="BI578" s="59">
        <v>1</v>
      </c>
      <c r="BJ578" s="59">
        <v>1</v>
      </c>
      <c r="BK578" s="60">
        <v>1</v>
      </c>
      <c r="BL578" s="59">
        <v>3</v>
      </c>
      <c r="BM578" s="59">
        <v>3</v>
      </c>
      <c r="BN578" s="59">
        <v>3</v>
      </c>
      <c r="BO578" s="59">
        <v>1</v>
      </c>
      <c r="BP578" s="59">
        <v>1</v>
      </c>
      <c r="BQ578" s="60">
        <v>2</v>
      </c>
      <c r="BR578" s="40"/>
      <c r="BS578" s="51">
        <f t="shared" si="726"/>
        <v>1.3480902055421485E-3</v>
      </c>
      <c r="BT578" s="51">
        <f t="shared" si="727"/>
        <v>0.38006995609138944</v>
      </c>
      <c r="BU578" s="51">
        <f t="shared" si="728"/>
        <v>3.9189703539760637E-3</v>
      </c>
      <c r="BV578" s="51">
        <f t="shared" si="729"/>
        <v>3.2097576632964209E-4</v>
      </c>
      <c r="BW578" s="51">
        <f t="shared" si="730"/>
        <v>2.5795356835769565E-4</v>
      </c>
      <c r="BX578" s="51">
        <f t="shared" si="731"/>
        <v>0.30331245650661098</v>
      </c>
      <c r="BY578" s="51">
        <f t="shared" si="732"/>
        <v>0.35321001941899927</v>
      </c>
      <c r="BZ578" s="51">
        <f t="shared" si="733"/>
        <v>1.0008006405124099E-3</v>
      </c>
      <c r="CA578" s="51">
        <f t="shared" si="734"/>
        <v>0.17165789473684209</v>
      </c>
      <c r="CB578" s="51">
        <f t="shared" si="735"/>
        <v>0</v>
      </c>
      <c r="CC578" s="51">
        <f t="shared" si="736"/>
        <v>0</v>
      </c>
      <c r="CD578" s="51">
        <f t="shared" si="737"/>
        <v>1.6076123701014147E-2</v>
      </c>
      <c r="CE578" s="40"/>
      <c r="CF578" s="53">
        <f t="shared" si="741"/>
        <v>1.3041579381458785</v>
      </c>
      <c r="CG578" s="40"/>
      <c r="CH578" s="61">
        <f t="shared" si="742"/>
        <v>1.3480902055421485E-3</v>
      </c>
      <c r="CI578" s="61">
        <f t="shared" si="743"/>
        <v>0.38006995609138944</v>
      </c>
      <c r="CJ578" s="61">
        <f t="shared" si="744"/>
        <v>3.9189703539760637E-3</v>
      </c>
      <c r="CK578" s="61">
        <f t="shared" si="745"/>
        <v>3.2097576632964209E-4</v>
      </c>
      <c r="CL578" s="61">
        <f t="shared" si="746"/>
        <v>2.5795356835769565E-4</v>
      </c>
      <c r="CM578" s="61">
        <f t="shared" si="747"/>
        <v>0.30331245650661098</v>
      </c>
      <c r="CN578" s="61">
        <f t="shared" si="748"/>
        <v>0.70642003883799853</v>
      </c>
      <c r="CO578" s="61">
        <f t="shared" si="749"/>
        <v>2.0016012810248197E-3</v>
      </c>
      <c r="CP578" s="61">
        <f t="shared" si="750"/>
        <v>0.34331578947368419</v>
      </c>
      <c r="CQ578" s="61">
        <f t="shared" si="751"/>
        <v>0</v>
      </c>
      <c r="CR578" s="61">
        <f t="shared" si="752"/>
        <v>0</v>
      </c>
      <c r="CS578" s="61">
        <f t="shared" si="753"/>
        <v>1.6076123701014147E-2</v>
      </c>
      <c r="CT578" s="40"/>
      <c r="CU578" s="54">
        <f t="shared" si="754"/>
        <v>1.7581225428945021E-3</v>
      </c>
      <c r="CV578" s="54">
        <f t="shared" si="755"/>
        <v>0.49567125028734105</v>
      </c>
      <c r="CW578" s="54">
        <f t="shared" si="756"/>
        <v>5.1109562964962467E-3</v>
      </c>
      <c r="CX578" s="54">
        <f t="shared" si="757"/>
        <v>4.1860309361125935E-4</v>
      </c>
      <c r="CY578" s="54">
        <f t="shared" si="758"/>
        <v>3.3641219384674428E-4</v>
      </c>
      <c r="CZ578" s="54">
        <f t="shared" si="759"/>
        <v>0.39556734789162323</v>
      </c>
      <c r="DA578" s="54">
        <f t="shared" si="760"/>
        <v>0.92128330131589564</v>
      </c>
      <c r="DB578" s="54">
        <f t="shared" si="761"/>
        <v>2.6104041996514783E-3</v>
      </c>
      <c r="DC578" s="54">
        <f t="shared" si="762"/>
        <v>0.44773801213292447</v>
      </c>
      <c r="DD578" s="54">
        <f t="shared" si="763"/>
        <v>0</v>
      </c>
      <c r="DE578" s="54">
        <f t="shared" si="764"/>
        <v>0</v>
      </c>
      <c r="DF578" s="54">
        <f t="shared" si="765"/>
        <v>2.0965804339292699E-2</v>
      </c>
      <c r="DG578" s="40"/>
      <c r="DH578" s="80">
        <f t="shared" si="766"/>
        <v>2.2914602142935774</v>
      </c>
      <c r="DI578" s="80">
        <f t="shared" si="767"/>
        <v>0.87280590233445088</v>
      </c>
      <c r="DJ578" s="40"/>
      <c r="DK578" s="54">
        <f t="shared" si="768"/>
        <v>2.6961804110842971E-3</v>
      </c>
      <c r="DL578" s="54">
        <f t="shared" si="769"/>
        <v>0.38006995609138944</v>
      </c>
      <c r="DM578" s="54">
        <f t="shared" si="770"/>
        <v>3.9189703539760637E-3</v>
      </c>
      <c r="DN578" s="54">
        <f t="shared" si="771"/>
        <v>3.2097576632964209E-4</v>
      </c>
      <c r="DO578" s="54">
        <f t="shared" si="772"/>
        <v>2.5795356835769565E-4</v>
      </c>
      <c r="DP578" s="54">
        <f t="shared" si="773"/>
        <v>0.30331245650661098</v>
      </c>
      <c r="DQ578" s="54">
        <f t="shared" si="774"/>
        <v>1.0596300582569977</v>
      </c>
      <c r="DR578" s="54">
        <f t="shared" si="775"/>
        <v>3.0024019215372294E-3</v>
      </c>
      <c r="DS578" s="54">
        <f t="shared" si="776"/>
        <v>0.51497368421052625</v>
      </c>
      <c r="DT578" s="54">
        <f t="shared" si="777"/>
        <v>0</v>
      </c>
      <c r="DU578" s="54">
        <f t="shared" si="778"/>
        <v>0</v>
      </c>
      <c r="DV578" s="54">
        <f t="shared" si="779"/>
        <v>3.2152247402028294E-2</v>
      </c>
      <c r="DW578" s="54"/>
      <c r="DX578" s="63">
        <f t="shared" si="780"/>
        <v>2.3003348844888376</v>
      </c>
      <c r="DY578" s="40"/>
      <c r="DZ578" s="41">
        <f t="shared" si="781"/>
        <v>3.5162450857890042E-3</v>
      </c>
      <c r="EA578" s="41">
        <f t="shared" si="782"/>
        <v>0.49567125028734105</v>
      </c>
      <c r="EB578" s="41">
        <f t="shared" si="783"/>
        <v>5.1109562964962467E-3</v>
      </c>
      <c r="EC578" s="41">
        <f t="shared" si="784"/>
        <v>4.1860309361125935E-4</v>
      </c>
      <c r="ED578" s="41">
        <f t="shared" si="785"/>
        <v>3.3641219384674428E-4</v>
      </c>
      <c r="EE578" s="41">
        <f t="shared" si="786"/>
        <v>0.39556734789162323</v>
      </c>
      <c r="EF578" s="41">
        <f t="shared" si="787"/>
        <v>1.3819249519738432</v>
      </c>
      <c r="EG578" s="41">
        <f t="shared" si="788"/>
        <v>3.9156062994772168E-3</v>
      </c>
      <c r="EH578" s="41">
        <f t="shared" si="789"/>
        <v>0.67160701819938673</v>
      </c>
      <c r="EI578" s="41">
        <f t="shared" si="790"/>
        <v>0</v>
      </c>
      <c r="EJ578" s="41">
        <f t="shared" si="791"/>
        <v>0</v>
      </c>
      <c r="EK578" s="41">
        <f t="shared" si="792"/>
        <v>4.1931608678585398E-2</v>
      </c>
      <c r="EL578" s="40"/>
      <c r="EM578" s="82">
        <f t="shared" si="793"/>
        <v>3.0000000000000004</v>
      </c>
      <c r="EN578" s="40"/>
      <c r="EO578" s="80">
        <f t="shared" si="794"/>
        <v>0.76316458599329451</v>
      </c>
      <c r="EP578" s="80">
        <f t="shared" si="795"/>
        <v>0.34525351601059384</v>
      </c>
      <c r="EQ578" s="80">
        <f t="shared" si="796"/>
        <v>-0.41791106998270067</v>
      </c>
      <c r="ER578" s="80"/>
      <c r="ES578" s="80">
        <f t="shared" si="738"/>
        <v>-26.379270668610765</v>
      </c>
      <c r="ET578" s="80">
        <f t="shared" si="739"/>
        <v>53.519392712826566</v>
      </c>
      <c r="EU578" s="80"/>
      <c r="EV578" s="80">
        <f t="shared" si="797"/>
        <v>-0.41791106998270067</v>
      </c>
      <c r="EW578" s="80">
        <f t="shared" si="798"/>
        <v>0.76316458599329451</v>
      </c>
      <c r="EX578" s="84">
        <f t="shared" si="799"/>
        <v>1.8749270620626612</v>
      </c>
      <c r="EY578" s="85">
        <f t="shared" si="800"/>
        <v>1.8299077774523911E-2</v>
      </c>
      <c r="EZ578" s="86">
        <f>3</f>
        <v>3</v>
      </c>
      <c r="FA578" s="75"/>
      <c r="FB578" s="88"/>
      <c r="FC578" s="80">
        <f t="shared" si="801"/>
        <v>8.1000000000000003E-2</v>
      </c>
      <c r="FD578" s="80">
        <f t="shared" si="802"/>
        <v>15.321</v>
      </c>
      <c r="FE578" s="80">
        <f t="shared" si="803"/>
        <v>0.27800000000000002</v>
      </c>
      <c r="FF578" s="80">
        <f t="shared" si="804"/>
        <v>1.7999999999999999E-2</v>
      </c>
      <c r="FG578" s="80">
        <f t="shared" si="805"/>
        <v>2.1000000000000001E-2</v>
      </c>
      <c r="FH578" s="80">
        <f t="shared" si="806"/>
        <v>-26.379270668610765</v>
      </c>
      <c r="FI578" s="80">
        <f t="shared" si="807"/>
        <v>53.519392712826566</v>
      </c>
      <c r="FJ578" s="80">
        <f t="shared" si="808"/>
        <v>36.014000000000003</v>
      </c>
      <c r="FK578" s="80">
        <f t="shared" si="809"/>
        <v>0.15</v>
      </c>
      <c r="FL578" s="80">
        <f t="shared" si="810"/>
        <v>26.091999999999999</v>
      </c>
      <c r="FM578" s="80">
        <f t="shared" si="811"/>
        <v>0</v>
      </c>
      <c r="FN578" s="80">
        <f t="shared" si="812"/>
        <v>0</v>
      </c>
      <c r="FO578" s="80">
        <f t="shared" si="813"/>
        <v>1.284</v>
      </c>
      <c r="FP578" s="80">
        <f t="shared" si="814"/>
        <v>106.3991220442158</v>
      </c>
    </row>
    <row r="579" spans="1:172" ht="21.75" thickTop="1">
      <c r="A579" s="40">
        <v>577</v>
      </c>
      <c r="B579" s="41" t="s">
        <v>73</v>
      </c>
      <c r="C579" s="264">
        <v>0.11600000000000001</v>
      </c>
      <c r="D579" s="264">
        <v>11.88</v>
      </c>
      <c r="E579" s="264">
        <v>0.20300000000000001</v>
      </c>
      <c r="F579" s="264">
        <v>8.0000000000000002E-3</v>
      </c>
      <c r="G579" s="264"/>
      <c r="H579" s="264">
        <v>22.126999999999999</v>
      </c>
      <c r="I579" s="264">
        <v>38.787999999999997</v>
      </c>
      <c r="J579" s="264"/>
      <c r="K579" s="264">
        <v>20.855</v>
      </c>
      <c r="L579" s="273">
        <v>0</v>
      </c>
      <c r="M579" s="273">
        <v>0</v>
      </c>
      <c r="N579" s="264">
        <v>1.341</v>
      </c>
      <c r="O579" s="71"/>
      <c r="P579" s="70">
        <f t="shared" ref="P579:P642" si="815">C579+D579+E579+F579+G579+I579+J579+K579+L579+M579+N579+ES579+ET579</f>
        <v>99.99916070163539</v>
      </c>
      <c r="Q579" s="70">
        <f t="shared" si="740"/>
        <v>95.317999999999984</v>
      </c>
      <c r="S579" s="48">
        <v>60.085000000000001</v>
      </c>
      <c r="T579" s="48">
        <v>40.311</v>
      </c>
      <c r="U579" s="48">
        <v>70.936999999999998</v>
      </c>
      <c r="V579" s="48">
        <v>56.079000000000001</v>
      </c>
      <c r="W579" s="48">
        <v>81.41</v>
      </c>
      <c r="X579" s="49">
        <v>71.849999999999994</v>
      </c>
      <c r="Y579" s="48">
        <v>101.962</v>
      </c>
      <c r="Z579" s="48">
        <v>149.88</v>
      </c>
      <c r="AA579" s="48">
        <v>152</v>
      </c>
      <c r="AB579" s="48">
        <v>61.978999999999999</v>
      </c>
      <c r="AC579" s="48">
        <v>94.203000000000003</v>
      </c>
      <c r="AD579" s="49">
        <v>79.87</v>
      </c>
      <c r="AE579" s="40"/>
      <c r="AF579" s="41">
        <v>1</v>
      </c>
      <c r="AG579" s="41">
        <v>1</v>
      </c>
      <c r="AH579" s="41">
        <v>1</v>
      </c>
      <c r="AI579" s="41">
        <v>1</v>
      </c>
      <c r="AJ579" s="41">
        <v>1</v>
      </c>
      <c r="AK579" s="50">
        <v>1</v>
      </c>
      <c r="AL579" s="41">
        <v>2</v>
      </c>
      <c r="AM579" s="41">
        <v>2</v>
      </c>
      <c r="AN579" s="41">
        <v>2</v>
      </c>
      <c r="AO579" s="41">
        <v>2</v>
      </c>
      <c r="AP579" s="41">
        <v>2</v>
      </c>
      <c r="AQ579" s="50">
        <v>1</v>
      </c>
      <c r="AR579" s="40"/>
      <c r="AS579" s="41">
        <v>4</v>
      </c>
      <c r="AT579" s="41">
        <v>2</v>
      </c>
      <c r="AU579" s="41">
        <v>2</v>
      </c>
      <c r="AV579" s="41">
        <v>2</v>
      </c>
      <c r="AW579" s="41">
        <v>2</v>
      </c>
      <c r="AX579" s="50">
        <v>2</v>
      </c>
      <c r="AY579" s="41">
        <v>3</v>
      </c>
      <c r="AZ579" s="41">
        <v>3</v>
      </c>
      <c r="BA579" s="41">
        <v>3</v>
      </c>
      <c r="BB579" s="41">
        <v>1</v>
      </c>
      <c r="BC579" s="41">
        <v>1</v>
      </c>
      <c r="BD579" s="50">
        <v>4</v>
      </c>
      <c r="BE579" s="40"/>
      <c r="BF579" s="59">
        <v>2</v>
      </c>
      <c r="BG579" s="59">
        <v>1</v>
      </c>
      <c r="BH579" s="59">
        <v>1</v>
      </c>
      <c r="BI579" s="59">
        <v>1</v>
      </c>
      <c r="BJ579" s="59">
        <v>1</v>
      </c>
      <c r="BK579" s="60">
        <v>1</v>
      </c>
      <c r="BL579" s="59">
        <v>3</v>
      </c>
      <c r="BM579" s="59">
        <v>3</v>
      </c>
      <c r="BN579" s="59">
        <v>3</v>
      </c>
      <c r="BO579" s="59">
        <v>1</v>
      </c>
      <c r="BP579" s="59">
        <v>1</v>
      </c>
      <c r="BQ579" s="60">
        <v>2</v>
      </c>
      <c r="BR579" s="40"/>
      <c r="BS579" s="51">
        <f t="shared" ref="BS579:BS642" si="816">C579/S579</f>
        <v>1.9305983190480154E-3</v>
      </c>
      <c r="BT579" s="51">
        <f t="shared" ref="BT579:BT642" si="817">D579/T579</f>
        <v>0.29470864032150035</v>
      </c>
      <c r="BU579" s="51">
        <f t="shared" ref="BU579:BU642" si="818">E579/U579</f>
        <v>2.8616941793422335E-3</v>
      </c>
      <c r="BV579" s="51">
        <f t="shared" ref="BV579:BV642" si="819">F579/V579</f>
        <v>1.4265589614650761E-4</v>
      </c>
      <c r="BW579" s="51">
        <f t="shared" ref="BW579:BW642" si="820">G579/W579</f>
        <v>0</v>
      </c>
      <c r="BX579" s="51">
        <f t="shared" ref="BX579:BX642" si="821">H579/X579</f>
        <v>0.30796102992345165</v>
      </c>
      <c r="BY579" s="51">
        <f t="shared" ref="BY579:BY642" si="822">I579/Y579</f>
        <v>0.38041623349875442</v>
      </c>
      <c r="BZ579" s="51">
        <f t="shared" ref="BZ579:BZ642" si="823">J579/Z579</f>
        <v>0</v>
      </c>
      <c r="CA579" s="51">
        <f t="shared" ref="CA579:CA642" si="824">K579/AA579</f>
        <v>0.13720394736842106</v>
      </c>
      <c r="CB579" s="51">
        <f t="shared" ref="CB579:CB642" si="825">L579/AB579</f>
        <v>0</v>
      </c>
      <c r="CC579" s="51">
        <f t="shared" ref="CC579:CC642" si="826">M579/AC579</f>
        <v>0</v>
      </c>
      <c r="CD579" s="51">
        <f t="shared" ref="CD579:CD642" si="827">N579/AD579</f>
        <v>1.6789783398021785E-2</v>
      </c>
      <c r="CE579" s="40"/>
      <c r="CF579" s="53">
        <f t="shared" si="741"/>
        <v>1.3661355680976857</v>
      </c>
      <c r="CG579" s="40"/>
      <c r="CH579" s="61">
        <f t="shared" si="742"/>
        <v>1.9305983190480154E-3</v>
      </c>
      <c r="CI579" s="61">
        <f t="shared" si="743"/>
        <v>0.29470864032150035</v>
      </c>
      <c r="CJ579" s="61">
        <f t="shared" si="744"/>
        <v>2.8616941793422335E-3</v>
      </c>
      <c r="CK579" s="61">
        <f t="shared" si="745"/>
        <v>1.4265589614650761E-4</v>
      </c>
      <c r="CL579" s="61">
        <f t="shared" si="746"/>
        <v>0</v>
      </c>
      <c r="CM579" s="61">
        <f t="shared" si="747"/>
        <v>0.30796102992345165</v>
      </c>
      <c r="CN579" s="61">
        <f t="shared" si="748"/>
        <v>0.76083246699750884</v>
      </c>
      <c r="CO579" s="61">
        <f t="shared" si="749"/>
        <v>0</v>
      </c>
      <c r="CP579" s="61">
        <f t="shared" si="750"/>
        <v>0.27440789473684213</v>
      </c>
      <c r="CQ579" s="61">
        <f t="shared" si="751"/>
        <v>0</v>
      </c>
      <c r="CR579" s="61">
        <f t="shared" si="752"/>
        <v>0</v>
      </c>
      <c r="CS579" s="61">
        <f t="shared" si="753"/>
        <v>1.6789783398021785E-2</v>
      </c>
      <c r="CT579" s="40"/>
      <c r="CU579" s="54">
        <f t="shared" si="754"/>
        <v>2.6374590313610973E-3</v>
      </c>
      <c r="CV579" s="54">
        <f t="shared" si="755"/>
        <v>0.4026119557689094</v>
      </c>
      <c r="CW579" s="54">
        <f t="shared" si="756"/>
        <v>3.9094622034175422E-3</v>
      </c>
      <c r="CX579" s="54">
        <f t="shared" si="757"/>
        <v>1.9488729372459362E-4</v>
      </c>
      <c r="CY579" s="54">
        <f t="shared" si="758"/>
        <v>0</v>
      </c>
      <c r="CZ579" s="54">
        <f t="shared" si="759"/>
        <v>0.420716516566423</v>
      </c>
      <c r="DA579" s="54">
        <f t="shared" si="760"/>
        <v>1.0394002945288054</v>
      </c>
      <c r="DB579" s="54">
        <f t="shared" si="761"/>
        <v>0</v>
      </c>
      <c r="DC579" s="54">
        <f t="shared" si="762"/>
        <v>0.37487838516680577</v>
      </c>
      <c r="DD579" s="54">
        <f t="shared" si="763"/>
        <v>0</v>
      </c>
      <c r="DE579" s="54">
        <f t="shared" si="764"/>
        <v>0</v>
      </c>
      <c r="DF579" s="54">
        <f t="shared" si="765"/>
        <v>2.2937120280693581E-2</v>
      </c>
      <c r="DG579" s="40"/>
      <c r="DH579" s="80">
        <f t="shared" si="766"/>
        <v>2.2672860808401403</v>
      </c>
      <c r="DI579" s="80">
        <f t="shared" si="767"/>
        <v>0.88211188561564413</v>
      </c>
      <c r="DJ579" s="40"/>
      <c r="DK579" s="54">
        <f t="shared" si="768"/>
        <v>3.8611966380960308E-3</v>
      </c>
      <c r="DL579" s="54">
        <f t="shared" si="769"/>
        <v>0.29470864032150035</v>
      </c>
      <c r="DM579" s="54">
        <f t="shared" si="770"/>
        <v>2.8616941793422335E-3</v>
      </c>
      <c r="DN579" s="54">
        <f t="shared" si="771"/>
        <v>1.4265589614650761E-4</v>
      </c>
      <c r="DO579" s="54">
        <f t="shared" si="772"/>
        <v>0</v>
      </c>
      <c r="DP579" s="54">
        <f t="shared" si="773"/>
        <v>0.30796102992345165</v>
      </c>
      <c r="DQ579" s="54">
        <f t="shared" si="774"/>
        <v>1.1412487004962633</v>
      </c>
      <c r="DR579" s="54">
        <f t="shared" si="775"/>
        <v>0</v>
      </c>
      <c r="DS579" s="54">
        <f t="shared" si="776"/>
        <v>0.41161184210526319</v>
      </c>
      <c r="DT579" s="54">
        <f t="shared" si="777"/>
        <v>0</v>
      </c>
      <c r="DU579" s="54">
        <f t="shared" si="778"/>
        <v>0</v>
      </c>
      <c r="DV579" s="54">
        <f t="shared" si="779"/>
        <v>3.357956679604357E-2</v>
      </c>
      <c r="DW579" s="54"/>
      <c r="DX579" s="63">
        <f t="shared" si="780"/>
        <v>2.1959753263561064</v>
      </c>
      <c r="DY579" s="40"/>
      <c r="DZ579" s="41">
        <f t="shared" si="781"/>
        <v>5.2749180627221946E-3</v>
      </c>
      <c r="EA579" s="41">
        <f t="shared" si="782"/>
        <v>0.4026119557689094</v>
      </c>
      <c r="EB579" s="41">
        <f t="shared" si="783"/>
        <v>3.9094622034175422E-3</v>
      </c>
      <c r="EC579" s="41">
        <f t="shared" si="784"/>
        <v>1.9488729372459362E-4</v>
      </c>
      <c r="ED579" s="41">
        <f t="shared" si="785"/>
        <v>0</v>
      </c>
      <c r="EE579" s="41">
        <f t="shared" si="786"/>
        <v>0.420716516566423</v>
      </c>
      <c r="EF579" s="41">
        <f t="shared" si="787"/>
        <v>1.5591004417932082</v>
      </c>
      <c r="EG579" s="41">
        <f t="shared" si="788"/>
        <v>0</v>
      </c>
      <c r="EH579" s="41">
        <f t="shared" si="789"/>
        <v>0.56231757775020863</v>
      </c>
      <c r="EI579" s="41">
        <f t="shared" si="790"/>
        <v>0</v>
      </c>
      <c r="EJ579" s="41">
        <f t="shared" si="791"/>
        <v>0</v>
      </c>
      <c r="EK579" s="41">
        <f t="shared" si="792"/>
        <v>4.5874240561387163E-2</v>
      </c>
      <c r="EL579" s="40"/>
      <c r="EM579" s="82">
        <f t="shared" si="793"/>
        <v>3.0000000000000009</v>
      </c>
      <c r="EN579" s="40"/>
      <c r="EO579" s="80">
        <f t="shared" si="794"/>
        <v>0.70732868630613499</v>
      </c>
      <c r="EP579" s="80">
        <f t="shared" si="795"/>
        <v>0.37111903973805277</v>
      </c>
      <c r="EQ579" s="80">
        <f t="shared" si="796"/>
        <v>-0.33620964656808222</v>
      </c>
      <c r="ER579" s="80"/>
      <c r="ES579" s="80">
        <f t="shared" ref="ES579:ES642" si="828">EQ579*H579/EP579</f>
        <v>-20.045618933652257</v>
      </c>
      <c r="ET579" s="80">
        <f t="shared" ref="ET579:ET642" si="829">EO579*H579*1.111/(EP579)</f>
        <v>46.853779635287658</v>
      </c>
      <c r="EU579" s="80"/>
      <c r="EV579" s="80">
        <f t="shared" si="797"/>
        <v>-0.33620964656808222</v>
      </c>
      <c r="EW579" s="80">
        <f t="shared" si="798"/>
        <v>0.70732868630613499</v>
      </c>
      <c r="EX579" s="84">
        <f t="shared" si="799"/>
        <v>1.8236324439930238</v>
      </c>
      <c r="EY579" s="85">
        <f t="shared" si="800"/>
        <v>2.0233106421395447E-2</v>
      </c>
      <c r="EZ579" s="86">
        <f>3</f>
        <v>3</v>
      </c>
      <c r="FA579" s="75"/>
      <c r="FB579" s="88"/>
      <c r="FC579" s="80">
        <f t="shared" si="801"/>
        <v>0.11600000000000001</v>
      </c>
      <c r="FD579" s="80">
        <f t="shared" si="802"/>
        <v>11.88</v>
      </c>
      <c r="FE579" s="80">
        <f t="shared" si="803"/>
        <v>0.20300000000000001</v>
      </c>
      <c r="FF579" s="80">
        <f t="shared" si="804"/>
        <v>8.0000000000000002E-3</v>
      </c>
      <c r="FG579" s="80">
        <f t="shared" si="805"/>
        <v>0</v>
      </c>
      <c r="FH579" s="80">
        <f t="shared" si="806"/>
        <v>-20.045618933652257</v>
      </c>
      <c r="FI579" s="80">
        <f t="shared" si="807"/>
        <v>46.853779635287658</v>
      </c>
      <c r="FJ579" s="80">
        <f t="shared" si="808"/>
        <v>38.787999999999997</v>
      </c>
      <c r="FK579" s="80">
        <f t="shared" si="809"/>
        <v>0</v>
      </c>
      <c r="FL579" s="80">
        <f t="shared" si="810"/>
        <v>20.855</v>
      </c>
      <c r="FM579" s="80">
        <f t="shared" si="811"/>
        <v>0</v>
      </c>
      <c r="FN579" s="80">
        <f t="shared" si="812"/>
        <v>0</v>
      </c>
      <c r="FO579" s="80">
        <f t="shared" si="813"/>
        <v>1.341</v>
      </c>
      <c r="FP579" s="80">
        <f t="shared" si="814"/>
        <v>99.99916070163539</v>
      </c>
    </row>
    <row r="580" spans="1:172" ht="21">
      <c r="A580" s="40">
        <v>578</v>
      </c>
      <c r="B580" s="41" t="s">
        <v>73</v>
      </c>
      <c r="C580" s="265">
        <v>0.12</v>
      </c>
      <c r="D580" s="265">
        <v>12.858000000000001</v>
      </c>
      <c r="E580" s="265">
        <v>0.13800000000000001</v>
      </c>
      <c r="F580" s="265">
        <v>0.01</v>
      </c>
      <c r="G580" s="265"/>
      <c r="H580" s="265">
        <v>21.381</v>
      </c>
      <c r="I580" s="265">
        <v>36.338999999999999</v>
      </c>
      <c r="J580" s="265"/>
      <c r="K580" s="265">
        <v>22.803000000000001</v>
      </c>
      <c r="L580" s="272">
        <v>0</v>
      </c>
      <c r="M580" s="272">
        <v>0</v>
      </c>
      <c r="N580" s="265">
        <v>1.3740000000000001</v>
      </c>
      <c r="O580" s="71"/>
      <c r="P580" s="70">
        <f t="shared" si="815"/>
        <v>99.803998048919681</v>
      </c>
      <c r="Q580" s="70">
        <f t="shared" ref="Q580:Q643" si="830">C580+D580+E580+F580+G580+H580+I580+J580+K580+L580+M580+N580</f>
        <v>95.022999999999996</v>
      </c>
      <c r="S580" s="48">
        <v>60.085000000000001</v>
      </c>
      <c r="T580" s="48">
        <v>40.311</v>
      </c>
      <c r="U580" s="48">
        <v>70.936999999999998</v>
      </c>
      <c r="V580" s="48">
        <v>56.079000000000001</v>
      </c>
      <c r="W580" s="48">
        <v>81.41</v>
      </c>
      <c r="X580" s="49">
        <v>71.849999999999994</v>
      </c>
      <c r="Y580" s="48">
        <v>101.962</v>
      </c>
      <c r="Z580" s="48">
        <v>149.88</v>
      </c>
      <c r="AA580" s="48">
        <v>152</v>
      </c>
      <c r="AB580" s="48">
        <v>61.978999999999999</v>
      </c>
      <c r="AC580" s="48">
        <v>94.203000000000003</v>
      </c>
      <c r="AD580" s="49">
        <v>79.87</v>
      </c>
      <c r="AE580" s="40"/>
      <c r="AF580" s="41">
        <v>1</v>
      </c>
      <c r="AG580" s="41">
        <v>1</v>
      </c>
      <c r="AH580" s="41">
        <v>1</v>
      </c>
      <c r="AI580" s="41">
        <v>1</v>
      </c>
      <c r="AJ580" s="41">
        <v>1</v>
      </c>
      <c r="AK580" s="50">
        <v>1</v>
      </c>
      <c r="AL580" s="41">
        <v>2</v>
      </c>
      <c r="AM580" s="41">
        <v>2</v>
      </c>
      <c r="AN580" s="41">
        <v>2</v>
      </c>
      <c r="AO580" s="41">
        <v>2</v>
      </c>
      <c r="AP580" s="41">
        <v>2</v>
      </c>
      <c r="AQ580" s="50">
        <v>1</v>
      </c>
      <c r="AR580" s="40"/>
      <c r="AS580" s="41">
        <v>4</v>
      </c>
      <c r="AT580" s="41">
        <v>2</v>
      </c>
      <c r="AU580" s="41">
        <v>2</v>
      </c>
      <c r="AV580" s="41">
        <v>2</v>
      </c>
      <c r="AW580" s="41">
        <v>2</v>
      </c>
      <c r="AX580" s="50">
        <v>2</v>
      </c>
      <c r="AY580" s="41">
        <v>3</v>
      </c>
      <c r="AZ580" s="41">
        <v>3</v>
      </c>
      <c r="BA580" s="41">
        <v>3</v>
      </c>
      <c r="BB580" s="41">
        <v>1</v>
      </c>
      <c r="BC580" s="41">
        <v>1</v>
      </c>
      <c r="BD580" s="50">
        <v>4</v>
      </c>
      <c r="BE580" s="40"/>
      <c r="BF580" s="59">
        <v>2</v>
      </c>
      <c r="BG580" s="59">
        <v>1</v>
      </c>
      <c r="BH580" s="59">
        <v>1</v>
      </c>
      <c r="BI580" s="59">
        <v>1</v>
      </c>
      <c r="BJ580" s="59">
        <v>1</v>
      </c>
      <c r="BK580" s="60">
        <v>1</v>
      </c>
      <c r="BL580" s="59">
        <v>3</v>
      </c>
      <c r="BM580" s="59">
        <v>3</v>
      </c>
      <c r="BN580" s="59">
        <v>3</v>
      </c>
      <c r="BO580" s="59">
        <v>1</v>
      </c>
      <c r="BP580" s="59">
        <v>1</v>
      </c>
      <c r="BQ580" s="60">
        <v>2</v>
      </c>
      <c r="BR580" s="40"/>
      <c r="BS580" s="51">
        <f t="shared" si="816"/>
        <v>1.9971706748772573E-3</v>
      </c>
      <c r="BT580" s="51">
        <f t="shared" si="817"/>
        <v>0.31897000818635113</v>
      </c>
      <c r="BU580" s="51">
        <f t="shared" si="818"/>
        <v>1.9453881613262474E-3</v>
      </c>
      <c r="BV580" s="51">
        <f t="shared" si="819"/>
        <v>1.783198701831345E-4</v>
      </c>
      <c r="BW580" s="51">
        <f t="shared" si="820"/>
        <v>0</v>
      </c>
      <c r="BX580" s="51">
        <f t="shared" si="821"/>
        <v>0.29757828810020881</v>
      </c>
      <c r="BY580" s="51">
        <f t="shared" si="822"/>
        <v>0.35639748141464467</v>
      </c>
      <c r="BZ580" s="51">
        <f t="shared" si="823"/>
        <v>0</v>
      </c>
      <c r="CA580" s="51">
        <f t="shared" si="824"/>
        <v>0.15001973684210526</v>
      </c>
      <c r="CB580" s="51">
        <f t="shared" si="825"/>
        <v>0</v>
      </c>
      <c r="CC580" s="51">
        <f t="shared" si="826"/>
        <v>0</v>
      </c>
      <c r="CD580" s="51">
        <f t="shared" si="827"/>
        <v>1.7202954801552522E-2</v>
      </c>
      <c r="CE580" s="40"/>
      <c r="CF580" s="53">
        <f t="shared" ref="CF580:CF643" si="831">3/DX580</f>
        <v>1.3784712772572705</v>
      </c>
      <c r="CG580" s="40"/>
      <c r="CH580" s="61">
        <f t="shared" ref="CH580:CH643" si="832">BS580*AF580</f>
        <v>1.9971706748772573E-3</v>
      </c>
      <c r="CI580" s="61">
        <f t="shared" ref="CI580:CI643" si="833">BT580*AG580</f>
        <v>0.31897000818635113</v>
      </c>
      <c r="CJ580" s="61">
        <f t="shared" ref="CJ580:CJ643" si="834">BU580*AH580</f>
        <v>1.9453881613262474E-3</v>
      </c>
      <c r="CK580" s="61">
        <f t="shared" ref="CK580:CK643" si="835">BV580*AI580</f>
        <v>1.783198701831345E-4</v>
      </c>
      <c r="CL580" s="61">
        <f t="shared" ref="CL580:CL643" si="836">BW580*AJ580</f>
        <v>0</v>
      </c>
      <c r="CM580" s="61">
        <f t="shared" ref="CM580:CM643" si="837">BX580*AK580</f>
        <v>0.29757828810020881</v>
      </c>
      <c r="CN580" s="61">
        <f t="shared" ref="CN580:CN643" si="838">BY580*AL580</f>
        <v>0.71279496282928934</v>
      </c>
      <c r="CO580" s="61">
        <f t="shared" ref="CO580:CO643" si="839">BZ580*AM580</f>
        <v>0</v>
      </c>
      <c r="CP580" s="61">
        <f t="shared" ref="CP580:CP643" si="840">CA580*AN580</f>
        <v>0.30003947368421052</v>
      </c>
      <c r="CQ580" s="61">
        <f t="shared" ref="CQ580:CQ643" si="841">CB580*AO580</f>
        <v>0</v>
      </c>
      <c r="CR580" s="61">
        <f t="shared" ref="CR580:CR643" si="842">CC580*AP580</f>
        <v>0</v>
      </c>
      <c r="CS580" s="61">
        <f t="shared" ref="CS580:CS643" si="843">CD580*AQ580</f>
        <v>1.7202954801552522E-2</v>
      </c>
      <c r="CT580" s="40"/>
      <c r="CU580" s="54">
        <f t="shared" ref="CU580:CU643" si="844">CH580*CF580</f>
        <v>2.7530424110988176E-3</v>
      </c>
      <c r="CV580" s="54">
        <f t="shared" ref="CV580:CV643" si="845">CI580*CF580</f>
        <v>0.43969099459140149</v>
      </c>
      <c r="CW580" s="54">
        <f t="shared" ref="CW580:CW643" si="846">CJ580*CF580</f>
        <v>2.681661703504565E-3</v>
      </c>
      <c r="CX580" s="54">
        <f t="shared" ref="CX580:CX643" si="847">CK580*CF580</f>
        <v>2.4580881921169607E-4</v>
      </c>
      <c r="CY580" s="54">
        <f t="shared" ref="CY580:CY643" si="848">CL580*CF580</f>
        <v>0</v>
      </c>
      <c r="CZ580" s="54">
        <f t="shared" ref="CZ580:CZ643" si="849">CM580*CF580</f>
        <v>0.41020312288152683</v>
      </c>
      <c r="DA580" s="54">
        <f t="shared" ref="DA580:DA643" si="850">CN580*CF580</f>
        <v>0.98256738283383915</v>
      </c>
      <c r="DB580" s="54">
        <f t="shared" ref="DB580:DB643" si="851">CO580*CF580</f>
        <v>0</v>
      </c>
      <c r="DC580" s="54">
        <f t="shared" ref="DC580:DC643" si="852">CP580*CF580</f>
        <v>0.4135957965170729</v>
      </c>
      <c r="DD580" s="54">
        <f t="shared" ref="DD580:DD643" si="853">CQ580*CF580</f>
        <v>0</v>
      </c>
      <c r="DE580" s="54">
        <f t="shared" ref="DE580:DE643" si="854">CR580*CF580</f>
        <v>0</v>
      </c>
      <c r="DF580" s="54">
        <f t="shared" ref="DF580:DF643" si="855">CS580*CF580</f>
        <v>2.3713779077895198E-2</v>
      </c>
      <c r="DG580" s="40"/>
      <c r="DH580" s="80">
        <f t="shared" ref="DH580:DH643" si="856">CU580+CV580+CW580+CX580+CY580+CZ580+DA580+DB580+DC580+DD580+DE580+DF580</f>
        <v>2.2754515888355509</v>
      </c>
      <c r="DI580" s="80">
        <f t="shared" ref="DI580:DI643" si="857">2/DH580</f>
        <v>0.87894640774295196</v>
      </c>
      <c r="DJ580" s="40"/>
      <c r="DK580" s="54">
        <f t="shared" ref="DK580:DK643" si="858">BS580*BF580</f>
        <v>3.9943413497545146E-3</v>
      </c>
      <c r="DL580" s="54">
        <f t="shared" ref="DL580:DL643" si="859">BT580*BG580</f>
        <v>0.31897000818635113</v>
      </c>
      <c r="DM580" s="54">
        <f t="shared" ref="DM580:DM643" si="860">BU580*BH580</f>
        <v>1.9453881613262474E-3</v>
      </c>
      <c r="DN580" s="54">
        <f t="shared" ref="DN580:DN643" si="861">BV580*BI580</f>
        <v>1.783198701831345E-4</v>
      </c>
      <c r="DO580" s="54">
        <f t="shared" ref="DO580:DO643" si="862">BW580*BJ580</f>
        <v>0</v>
      </c>
      <c r="DP580" s="54">
        <f t="shared" ref="DP580:DP643" si="863">BX580*BK580</f>
        <v>0.29757828810020881</v>
      </c>
      <c r="DQ580" s="54">
        <f t="shared" ref="DQ580:DQ643" si="864">BY580*BL580</f>
        <v>1.069192444243934</v>
      </c>
      <c r="DR580" s="54">
        <f t="shared" ref="DR580:DR643" si="865">BZ580*BM580</f>
        <v>0</v>
      </c>
      <c r="DS580" s="54">
        <f t="shared" ref="DS580:DS643" si="866">CA580*BN580</f>
        <v>0.45005921052631581</v>
      </c>
      <c r="DT580" s="54">
        <f t="shared" ref="DT580:DT643" si="867">CB580*BO580</f>
        <v>0</v>
      </c>
      <c r="DU580" s="54">
        <f t="shared" ref="DU580:DU643" si="868">CC580*BP580</f>
        <v>0</v>
      </c>
      <c r="DV580" s="54">
        <f t="shared" ref="DV580:DV643" si="869">CD580*BQ580</f>
        <v>3.4405909603105043E-2</v>
      </c>
      <c r="DW580" s="54"/>
      <c r="DX580" s="63">
        <f t="shared" ref="DX580:DX643" si="870">DK580+DL580+DM580+DN580+DO580+DP580+DQ580+DR580+DS580+DT580+DU580+DV580</f>
        <v>2.1763239100411784</v>
      </c>
      <c r="DY580" s="40"/>
      <c r="DZ580" s="41">
        <f t="shared" ref="DZ580:DZ643" si="871">DK580*CF580</f>
        <v>5.5060848221976351E-3</v>
      </c>
      <c r="EA580" s="41">
        <f t="shared" ref="EA580:EA643" si="872">DL580*CF580</f>
        <v>0.43969099459140149</v>
      </c>
      <c r="EB580" s="41">
        <f t="shared" ref="EB580:EB643" si="873">DM580*CF580</f>
        <v>2.681661703504565E-3</v>
      </c>
      <c r="EC580" s="41">
        <f t="shared" ref="EC580:EC643" si="874">DN580*CF580</f>
        <v>2.4580881921169607E-4</v>
      </c>
      <c r="ED580" s="41">
        <f t="shared" ref="ED580:ED643" si="875">DO580*CF580</f>
        <v>0</v>
      </c>
      <c r="EE580" s="41">
        <f t="shared" ref="EE580:EE643" si="876">DP580*CF580</f>
        <v>0.41020312288152683</v>
      </c>
      <c r="EF580" s="41">
        <f t="shared" ref="EF580:EF643" si="877">DQ580*CF580</f>
        <v>1.4738510742507587</v>
      </c>
      <c r="EG580" s="41">
        <f t="shared" ref="EG580:EG643" si="878">DR580*CF580</f>
        <v>0</v>
      </c>
      <c r="EH580" s="41">
        <f t="shared" ref="EH580:EH643" si="879">DS580*CF580</f>
        <v>0.62039369477560935</v>
      </c>
      <c r="EI580" s="41">
        <f t="shared" ref="EI580:EI643" si="880">DT580*CF580</f>
        <v>0</v>
      </c>
      <c r="EJ580" s="41">
        <f t="shared" ref="EJ580:EJ643" si="881">DU580*CF580</f>
        <v>0</v>
      </c>
      <c r="EK580" s="41">
        <f t="shared" ref="EK580:EK643" si="882">DV580*CF580</f>
        <v>4.7427558155790396E-2</v>
      </c>
      <c r="EL580" s="40"/>
      <c r="EM580" s="82">
        <f t="shared" ref="EM580:EM643" si="883">DZ580+EA580+EB580+EC580+ED580+EE580+EF580+EG580+EH580+EI580+EJ580+EK580</f>
        <v>3.0000000000000004</v>
      </c>
      <c r="EN580" s="40"/>
      <c r="EO580" s="80">
        <f t="shared" ref="EO580:EO643" si="884">6-(12/DH580)</f>
        <v>0.726321553542288</v>
      </c>
      <c r="EP580" s="80">
        <f t="shared" ref="EP580:EP643" si="885">DI580*CZ580</f>
        <v>0.36054656130165869</v>
      </c>
      <c r="EQ580" s="80">
        <f t="shared" ref="EQ580:EQ643" si="886">EP580-EO580</f>
        <v>-0.36577499224062932</v>
      </c>
      <c r="ER580" s="80"/>
      <c r="ES580" s="80">
        <f t="shared" si="828"/>
        <v>-21.691054494771898</v>
      </c>
      <c r="ET580" s="80">
        <f t="shared" si="829"/>
        <v>47.853052543691575</v>
      </c>
      <c r="EU580" s="80"/>
      <c r="EV580" s="80">
        <f t="shared" ref="EV580:EV643" si="887">EQ580</f>
        <v>-0.36577499224062932</v>
      </c>
      <c r="EW580" s="80">
        <f t="shared" ref="EW580:EW643" si="888">EO580</f>
        <v>0.726321553542288</v>
      </c>
      <c r="EX580" s="84">
        <f t="shared" ref="EX580:EX643" si="889">CU580+CV580+CW580+CX580+CY580+DA580+DB580+DC580+DD580+DE580*DI580</f>
        <v>1.8415346868761286</v>
      </c>
      <c r="EY580" s="85">
        <f t="shared" ref="EY580:EY643" si="890">DF580*DI580</f>
        <v>2.0843140934525956E-2</v>
      </c>
      <c r="EZ580" s="86">
        <f>3</f>
        <v>3</v>
      </c>
      <c r="FA580" s="75"/>
      <c r="FB580" s="88"/>
      <c r="FC580" s="80">
        <f t="shared" ref="FC580:FC643" si="891">C580</f>
        <v>0.12</v>
      </c>
      <c r="FD580" s="80">
        <f t="shared" ref="FD580:FD643" si="892">D580</f>
        <v>12.858000000000001</v>
      </c>
      <c r="FE580" s="80">
        <f t="shared" ref="FE580:FE643" si="893">E580</f>
        <v>0.13800000000000001</v>
      </c>
      <c r="FF580" s="80">
        <f t="shared" ref="FF580:FF643" si="894">F580</f>
        <v>0.01</v>
      </c>
      <c r="FG580" s="80">
        <f t="shared" ref="FG580:FG643" si="895">G580</f>
        <v>0</v>
      </c>
      <c r="FH580" s="80">
        <f t="shared" ref="FH580:FH643" si="896">ES580</f>
        <v>-21.691054494771898</v>
      </c>
      <c r="FI580" s="80">
        <f t="shared" ref="FI580:FI643" si="897">ET580</f>
        <v>47.853052543691575</v>
      </c>
      <c r="FJ580" s="80">
        <f t="shared" ref="FJ580:FJ643" si="898">I580</f>
        <v>36.338999999999999</v>
      </c>
      <c r="FK580" s="80">
        <f t="shared" ref="FK580:FK643" si="899">J580</f>
        <v>0</v>
      </c>
      <c r="FL580" s="80">
        <f t="shared" ref="FL580:FL643" si="900">K580</f>
        <v>22.803000000000001</v>
      </c>
      <c r="FM580" s="80">
        <f t="shared" ref="FM580:FM643" si="901">L580</f>
        <v>0</v>
      </c>
      <c r="FN580" s="80">
        <f t="shared" ref="FN580:FN643" si="902">M580</f>
        <v>0</v>
      </c>
      <c r="FO580" s="80">
        <f t="shared" ref="FO580:FO643" si="903">N580</f>
        <v>1.3740000000000001</v>
      </c>
      <c r="FP580" s="80">
        <f t="shared" ref="FP580:FP643" si="904">P580</f>
        <v>99.803998048919681</v>
      </c>
    </row>
    <row r="581" spans="1:172" ht="21.75" thickBot="1">
      <c r="A581" s="40">
        <v>579</v>
      </c>
      <c r="B581" s="41" t="s">
        <v>73</v>
      </c>
      <c r="C581" s="267">
        <v>3.1829999999999998</v>
      </c>
      <c r="D581" s="267">
        <v>7.7709999999999999</v>
      </c>
      <c r="E581" s="267">
        <v>0.19600000000000001</v>
      </c>
      <c r="F581" s="267">
        <v>0.501</v>
      </c>
      <c r="G581" s="267"/>
      <c r="H581" s="267">
        <v>21.276</v>
      </c>
      <c r="I581" s="267">
        <v>42.359000000000002</v>
      </c>
      <c r="J581" s="267"/>
      <c r="K581" s="267">
        <v>16.684999999999999</v>
      </c>
      <c r="L581" s="274">
        <v>0</v>
      </c>
      <c r="M581" s="274">
        <v>0</v>
      </c>
      <c r="N581" s="267">
        <v>2.0550000000000002</v>
      </c>
      <c r="O581" s="71"/>
      <c r="P581" s="70">
        <f t="shared" si="815"/>
        <v>97.390685749274141</v>
      </c>
      <c r="Q581" s="70">
        <f t="shared" si="830"/>
        <v>94.02600000000001</v>
      </c>
      <c r="S581" s="48">
        <v>60.085000000000001</v>
      </c>
      <c r="T581" s="48">
        <v>40.311</v>
      </c>
      <c r="U581" s="48">
        <v>70.936999999999998</v>
      </c>
      <c r="V581" s="48">
        <v>56.079000000000001</v>
      </c>
      <c r="W581" s="48">
        <v>81.41</v>
      </c>
      <c r="X581" s="49">
        <v>71.849999999999994</v>
      </c>
      <c r="Y581" s="48">
        <v>101.962</v>
      </c>
      <c r="Z581" s="48">
        <v>149.88</v>
      </c>
      <c r="AA581" s="48">
        <v>152</v>
      </c>
      <c r="AB581" s="48">
        <v>61.978999999999999</v>
      </c>
      <c r="AC581" s="48">
        <v>94.203000000000003</v>
      </c>
      <c r="AD581" s="49">
        <v>79.87</v>
      </c>
      <c r="AE581" s="40"/>
      <c r="AF581" s="41">
        <v>1</v>
      </c>
      <c r="AG581" s="41">
        <v>1</v>
      </c>
      <c r="AH581" s="41">
        <v>1</v>
      </c>
      <c r="AI581" s="41">
        <v>1</v>
      </c>
      <c r="AJ581" s="41">
        <v>1</v>
      </c>
      <c r="AK581" s="50">
        <v>1</v>
      </c>
      <c r="AL581" s="41">
        <v>2</v>
      </c>
      <c r="AM581" s="41">
        <v>2</v>
      </c>
      <c r="AN581" s="41">
        <v>2</v>
      </c>
      <c r="AO581" s="41">
        <v>2</v>
      </c>
      <c r="AP581" s="41">
        <v>2</v>
      </c>
      <c r="AQ581" s="50">
        <v>1</v>
      </c>
      <c r="AR581" s="40"/>
      <c r="AS581" s="41">
        <v>4</v>
      </c>
      <c r="AT581" s="41">
        <v>2</v>
      </c>
      <c r="AU581" s="41">
        <v>2</v>
      </c>
      <c r="AV581" s="41">
        <v>2</v>
      </c>
      <c r="AW581" s="41">
        <v>2</v>
      </c>
      <c r="AX581" s="50">
        <v>2</v>
      </c>
      <c r="AY581" s="41">
        <v>3</v>
      </c>
      <c r="AZ581" s="41">
        <v>3</v>
      </c>
      <c r="BA581" s="41">
        <v>3</v>
      </c>
      <c r="BB581" s="41">
        <v>1</v>
      </c>
      <c r="BC581" s="41">
        <v>1</v>
      </c>
      <c r="BD581" s="50">
        <v>4</v>
      </c>
      <c r="BE581" s="40"/>
      <c r="BF581" s="59">
        <v>2</v>
      </c>
      <c r="BG581" s="59">
        <v>1</v>
      </c>
      <c r="BH581" s="59">
        <v>1</v>
      </c>
      <c r="BI581" s="59">
        <v>1</v>
      </c>
      <c r="BJ581" s="59">
        <v>1</v>
      </c>
      <c r="BK581" s="60">
        <v>1</v>
      </c>
      <c r="BL581" s="59">
        <v>3</v>
      </c>
      <c r="BM581" s="59">
        <v>3</v>
      </c>
      <c r="BN581" s="59">
        <v>3</v>
      </c>
      <c r="BO581" s="59">
        <v>1</v>
      </c>
      <c r="BP581" s="59">
        <v>1</v>
      </c>
      <c r="BQ581" s="60">
        <v>2</v>
      </c>
      <c r="BR581" s="40"/>
      <c r="BS581" s="51">
        <f t="shared" si="816"/>
        <v>5.2974952151119241E-2</v>
      </c>
      <c r="BT581" s="51">
        <f t="shared" si="817"/>
        <v>0.19277616531467837</v>
      </c>
      <c r="BU581" s="51">
        <f t="shared" si="818"/>
        <v>2.7630150697097425E-3</v>
      </c>
      <c r="BV581" s="51">
        <f t="shared" si="819"/>
        <v>8.933825496175038E-3</v>
      </c>
      <c r="BW581" s="51">
        <f t="shared" si="820"/>
        <v>0</v>
      </c>
      <c r="BX581" s="51">
        <f t="shared" si="821"/>
        <v>0.29611691022964509</v>
      </c>
      <c r="BY581" s="51">
        <f t="shared" si="822"/>
        <v>0.41543908514936939</v>
      </c>
      <c r="BZ581" s="51">
        <f t="shared" si="823"/>
        <v>0</v>
      </c>
      <c r="CA581" s="51">
        <f t="shared" si="824"/>
        <v>0.10976973684210525</v>
      </c>
      <c r="CB581" s="51">
        <f t="shared" si="825"/>
        <v>0</v>
      </c>
      <c r="CC581" s="51">
        <f t="shared" si="826"/>
        <v>0</v>
      </c>
      <c r="CD581" s="51">
        <f t="shared" si="827"/>
        <v>2.572931012895956E-2</v>
      </c>
      <c r="CE581" s="40"/>
      <c r="CF581" s="53">
        <f t="shared" si="831"/>
        <v>1.3431082323067443</v>
      </c>
      <c r="CG581" s="40"/>
      <c r="CH581" s="61">
        <f t="shared" si="832"/>
        <v>5.2974952151119241E-2</v>
      </c>
      <c r="CI581" s="61">
        <f t="shared" si="833"/>
        <v>0.19277616531467837</v>
      </c>
      <c r="CJ581" s="61">
        <f t="shared" si="834"/>
        <v>2.7630150697097425E-3</v>
      </c>
      <c r="CK581" s="61">
        <f t="shared" si="835"/>
        <v>8.933825496175038E-3</v>
      </c>
      <c r="CL581" s="61">
        <f t="shared" si="836"/>
        <v>0</v>
      </c>
      <c r="CM581" s="61">
        <f t="shared" si="837"/>
        <v>0.29611691022964509</v>
      </c>
      <c r="CN581" s="61">
        <f t="shared" si="838"/>
        <v>0.83087817029873878</v>
      </c>
      <c r="CO581" s="61">
        <f t="shared" si="839"/>
        <v>0</v>
      </c>
      <c r="CP581" s="61">
        <f t="shared" si="840"/>
        <v>0.21953947368421051</v>
      </c>
      <c r="CQ581" s="61">
        <f t="shared" si="841"/>
        <v>0</v>
      </c>
      <c r="CR581" s="61">
        <f t="shared" si="842"/>
        <v>0</v>
      </c>
      <c r="CS581" s="61">
        <f t="shared" si="843"/>
        <v>2.572931012895956E-2</v>
      </c>
      <c r="CT581" s="40"/>
      <c r="CU581" s="54">
        <f t="shared" si="844"/>
        <v>7.1151094340224125E-2</v>
      </c>
      <c r="CV581" s="54">
        <f t="shared" si="845"/>
        <v>0.25891925462667037</v>
      </c>
      <c r="CW581" s="54">
        <f t="shared" si="846"/>
        <v>3.7110282861147481E-3</v>
      </c>
      <c r="CX581" s="54">
        <f t="shared" si="847"/>
        <v>1.1999094569904578E-2</v>
      </c>
      <c r="CY581" s="54">
        <f t="shared" si="848"/>
        <v>0</v>
      </c>
      <c r="CZ581" s="54">
        <f t="shared" si="849"/>
        <v>0.39771705985467348</v>
      </c>
      <c r="DA581" s="54">
        <f t="shared" si="850"/>
        <v>1.115959310572201</v>
      </c>
      <c r="DB581" s="54">
        <f t="shared" si="851"/>
        <v>0</v>
      </c>
      <c r="DC581" s="54">
        <f t="shared" si="852"/>
        <v>0.29486527442155297</v>
      </c>
      <c r="DD581" s="54">
        <f t="shared" si="853"/>
        <v>0</v>
      </c>
      <c r="DE581" s="54">
        <f t="shared" si="854"/>
        <v>0</v>
      </c>
      <c r="DF581" s="54">
        <f t="shared" si="855"/>
        <v>3.4557248245778882E-2</v>
      </c>
      <c r="DG581" s="40"/>
      <c r="DH581" s="80">
        <f t="shared" si="856"/>
        <v>2.1888793649171205</v>
      </c>
      <c r="DI581" s="80">
        <f t="shared" si="857"/>
        <v>0.91370955935514875</v>
      </c>
      <c r="DJ581" s="40"/>
      <c r="DK581" s="54">
        <f t="shared" si="858"/>
        <v>0.10594990430223848</v>
      </c>
      <c r="DL581" s="54">
        <f t="shared" si="859"/>
        <v>0.19277616531467837</v>
      </c>
      <c r="DM581" s="54">
        <f t="shared" si="860"/>
        <v>2.7630150697097425E-3</v>
      </c>
      <c r="DN581" s="54">
        <f t="shared" si="861"/>
        <v>8.933825496175038E-3</v>
      </c>
      <c r="DO581" s="54">
        <f t="shared" si="862"/>
        <v>0</v>
      </c>
      <c r="DP581" s="54">
        <f t="shared" si="863"/>
        <v>0.29611691022964509</v>
      </c>
      <c r="DQ581" s="54">
        <f t="shared" si="864"/>
        <v>1.2463172554481081</v>
      </c>
      <c r="DR581" s="54">
        <f t="shared" si="865"/>
        <v>0</v>
      </c>
      <c r="DS581" s="54">
        <f t="shared" si="866"/>
        <v>0.32930921052631579</v>
      </c>
      <c r="DT581" s="54">
        <f t="shared" si="867"/>
        <v>0</v>
      </c>
      <c r="DU581" s="54">
        <f t="shared" si="868"/>
        <v>0</v>
      </c>
      <c r="DV581" s="54">
        <f t="shared" si="869"/>
        <v>5.145862025791912E-2</v>
      </c>
      <c r="DW581" s="54"/>
      <c r="DX581" s="63">
        <f t="shared" si="870"/>
        <v>2.2336249066447897</v>
      </c>
      <c r="DY581" s="40"/>
      <c r="DZ581" s="41">
        <f t="shared" si="871"/>
        <v>0.14230218868044825</v>
      </c>
      <c r="EA581" s="41">
        <f t="shared" si="872"/>
        <v>0.25891925462667037</v>
      </c>
      <c r="EB581" s="41">
        <f t="shared" si="873"/>
        <v>3.7110282861147481E-3</v>
      </c>
      <c r="EC581" s="41">
        <f t="shared" si="874"/>
        <v>1.1999094569904578E-2</v>
      </c>
      <c r="ED581" s="41">
        <f t="shared" si="875"/>
        <v>0</v>
      </c>
      <c r="EE581" s="41">
        <f t="shared" si="876"/>
        <v>0.39771705985467348</v>
      </c>
      <c r="EF581" s="41">
        <f t="shared" si="877"/>
        <v>1.6739389658583015</v>
      </c>
      <c r="EG581" s="41">
        <f t="shared" si="878"/>
        <v>0</v>
      </c>
      <c r="EH581" s="41">
        <f t="shared" si="879"/>
        <v>0.44229791163232951</v>
      </c>
      <c r="EI581" s="41">
        <f t="shared" si="880"/>
        <v>0</v>
      </c>
      <c r="EJ581" s="41">
        <f t="shared" si="881"/>
        <v>0</v>
      </c>
      <c r="EK581" s="41">
        <f t="shared" si="882"/>
        <v>6.9114496491557764E-2</v>
      </c>
      <c r="EL581" s="40"/>
      <c r="EM581" s="82">
        <f t="shared" si="883"/>
        <v>3</v>
      </c>
      <c r="EN581" s="40"/>
      <c r="EO581" s="80">
        <f t="shared" si="884"/>
        <v>0.51774264386910751</v>
      </c>
      <c r="EP581" s="80">
        <f t="shared" si="885"/>
        <v>0.36339787950783903</v>
      </c>
      <c r="EQ581" s="80">
        <f t="shared" si="886"/>
        <v>-0.15434476436126848</v>
      </c>
      <c r="ER581" s="80"/>
      <c r="ES581" s="80">
        <f t="shared" si="828"/>
        <v>-9.0364842276948707</v>
      </c>
      <c r="ET581" s="80">
        <f t="shared" si="829"/>
        <v>33.677169976968997</v>
      </c>
      <c r="EU581" s="80"/>
      <c r="EV581" s="80">
        <f t="shared" si="887"/>
        <v>-0.15434476436126848</v>
      </c>
      <c r="EW581" s="80">
        <f t="shared" si="888"/>
        <v>0.51774264386910751</v>
      </c>
      <c r="EX581" s="84">
        <f t="shared" si="889"/>
        <v>1.7566050568166678</v>
      </c>
      <c r="EY581" s="85">
        <f t="shared" si="890"/>
        <v>3.1575288067177111E-2</v>
      </c>
      <c r="EZ581" s="86">
        <f>3</f>
        <v>3</v>
      </c>
      <c r="FA581" s="75"/>
      <c r="FB581" s="88"/>
      <c r="FC581" s="80">
        <f t="shared" si="891"/>
        <v>3.1829999999999998</v>
      </c>
      <c r="FD581" s="80">
        <f t="shared" si="892"/>
        <v>7.7709999999999999</v>
      </c>
      <c r="FE581" s="80">
        <f t="shared" si="893"/>
        <v>0.19600000000000001</v>
      </c>
      <c r="FF581" s="80">
        <f t="shared" si="894"/>
        <v>0.501</v>
      </c>
      <c r="FG581" s="80">
        <f t="shared" si="895"/>
        <v>0</v>
      </c>
      <c r="FH581" s="80">
        <f t="shared" si="896"/>
        <v>-9.0364842276948707</v>
      </c>
      <c r="FI581" s="80">
        <f t="shared" si="897"/>
        <v>33.677169976968997</v>
      </c>
      <c r="FJ581" s="80">
        <f t="shared" si="898"/>
        <v>42.359000000000002</v>
      </c>
      <c r="FK581" s="80">
        <f t="shared" si="899"/>
        <v>0</v>
      </c>
      <c r="FL581" s="80">
        <f t="shared" si="900"/>
        <v>16.684999999999999</v>
      </c>
      <c r="FM581" s="80">
        <f t="shared" si="901"/>
        <v>0</v>
      </c>
      <c r="FN581" s="80">
        <f t="shared" si="902"/>
        <v>0</v>
      </c>
      <c r="FO581" s="80">
        <f t="shared" si="903"/>
        <v>2.0550000000000002</v>
      </c>
      <c r="FP581" s="80">
        <f t="shared" si="904"/>
        <v>97.390685749274141</v>
      </c>
    </row>
    <row r="582" spans="1:172" ht="21.75" thickTop="1">
      <c r="A582" s="40">
        <v>580</v>
      </c>
      <c r="B582" s="41" t="s">
        <v>73</v>
      </c>
      <c r="C582" s="263">
        <v>0</v>
      </c>
      <c r="D582" s="263">
        <v>15.048999999999999</v>
      </c>
      <c r="E582" s="263">
        <v>0.22700000000000001</v>
      </c>
      <c r="F582" s="263">
        <v>0</v>
      </c>
      <c r="G582" s="263"/>
      <c r="H582" s="263">
        <v>16.539000000000001</v>
      </c>
      <c r="I582" s="263">
        <v>28.802</v>
      </c>
      <c r="J582" s="263"/>
      <c r="K582" s="263">
        <v>39.57</v>
      </c>
      <c r="L582" s="273">
        <v>0</v>
      </c>
      <c r="M582" s="273">
        <v>0</v>
      </c>
      <c r="N582" s="263">
        <v>0.182</v>
      </c>
      <c r="O582" s="71"/>
      <c r="P582" s="70">
        <f t="shared" si="815"/>
        <v>105.18955379475396</v>
      </c>
      <c r="Q582" s="70">
        <f t="shared" si="830"/>
        <v>100.36900000000001</v>
      </c>
      <c r="S582" s="48">
        <v>60.085000000000001</v>
      </c>
      <c r="T582" s="48">
        <v>40.311</v>
      </c>
      <c r="U582" s="48">
        <v>70.936999999999998</v>
      </c>
      <c r="V582" s="48">
        <v>56.079000000000001</v>
      </c>
      <c r="W582" s="48">
        <v>81.41</v>
      </c>
      <c r="X582" s="49">
        <v>71.849999999999994</v>
      </c>
      <c r="Y582" s="48">
        <v>101.962</v>
      </c>
      <c r="Z582" s="48">
        <v>149.88</v>
      </c>
      <c r="AA582" s="48">
        <v>152</v>
      </c>
      <c r="AB582" s="48">
        <v>61.978999999999999</v>
      </c>
      <c r="AC582" s="48">
        <v>94.203000000000003</v>
      </c>
      <c r="AD582" s="49">
        <v>79.87</v>
      </c>
      <c r="AE582" s="40"/>
      <c r="AF582" s="41">
        <v>1</v>
      </c>
      <c r="AG582" s="41">
        <v>1</v>
      </c>
      <c r="AH582" s="41">
        <v>1</v>
      </c>
      <c r="AI582" s="41">
        <v>1</v>
      </c>
      <c r="AJ582" s="41">
        <v>1</v>
      </c>
      <c r="AK582" s="50">
        <v>1</v>
      </c>
      <c r="AL582" s="41">
        <v>2</v>
      </c>
      <c r="AM582" s="41">
        <v>2</v>
      </c>
      <c r="AN582" s="41">
        <v>2</v>
      </c>
      <c r="AO582" s="41">
        <v>2</v>
      </c>
      <c r="AP582" s="41">
        <v>2</v>
      </c>
      <c r="AQ582" s="50">
        <v>1</v>
      </c>
      <c r="AR582" s="40"/>
      <c r="AS582" s="41">
        <v>4</v>
      </c>
      <c r="AT582" s="41">
        <v>2</v>
      </c>
      <c r="AU582" s="41">
        <v>2</v>
      </c>
      <c r="AV582" s="41">
        <v>2</v>
      </c>
      <c r="AW582" s="41">
        <v>2</v>
      </c>
      <c r="AX582" s="50">
        <v>2</v>
      </c>
      <c r="AY582" s="41">
        <v>3</v>
      </c>
      <c r="AZ582" s="41">
        <v>3</v>
      </c>
      <c r="BA582" s="41">
        <v>3</v>
      </c>
      <c r="BB582" s="41">
        <v>1</v>
      </c>
      <c r="BC582" s="41">
        <v>1</v>
      </c>
      <c r="BD582" s="50">
        <v>4</v>
      </c>
      <c r="BE582" s="40"/>
      <c r="BF582" s="59">
        <v>2</v>
      </c>
      <c r="BG582" s="59">
        <v>1</v>
      </c>
      <c r="BH582" s="59">
        <v>1</v>
      </c>
      <c r="BI582" s="59">
        <v>1</v>
      </c>
      <c r="BJ582" s="59">
        <v>1</v>
      </c>
      <c r="BK582" s="60">
        <v>1</v>
      </c>
      <c r="BL582" s="59">
        <v>3</v>
      </c>
      <c r="BM582" s="59">
        <v>3</v>
      </c>
      <c r="BN582" s="59">
        <v>3</v>
      </c>
      <c r="BO582" s="59">
        <v>1</v>
      </c>
      <c r="BP582" s="59">
        <v>1</v>
      </c>
      <c r="BQ582" s="60">
        <v>2</v>
      </c>
      <c r="BR582" s="40"/>
      <c r="BS582" s="51">
        <f t="shared" si="816"/>
        <v>0</v>
      </c>
      <c r="BT582" s="51">
        <f t="shared" si="817"/>
        <v>0.37332241819850659</v>
      </c>
      <c r="BU582" s="51">
        <f t="shared" si="818"/>
        <v>3.2000225552250589E-3</v>
      </c>
      <c r="BV582" s="51">
        <f t="shared" si="819"/>
        <v>0</v>
      </c>
      <c r="BW582" s="51">
        <f t="shared" si="820"/>
        <v>0</v>
      </c>
      <c r="BX582" s="51">
        <f t="shared" si="821"/>
        <v>0.23018789144050109</v>
      </c>
      <c r="BY582" s="51">
        <f t="shared" si="822"/>
        <v>0.28247778584178418</v>
      </c>
      <c r="BZ582" s="51">
        <f t="shared" si="823"/>
        <v>0</v>
      </c>
      <c r="CA582" s="51">
        <f t="shared" si="824"/>
        <v>0.26032894736842105</v>
      </c>
      <c r="CB582" s="51">
        <f t="shared" si="825"/>
        <v>0</v>
      </c>
      <c r="CC582" s="51">
        <f t="shared" si="826"/>
        <v>0</v>
      </c>
      <c r="CD582" s="51">
        <f t="shared" si="827"/>
        <v>2.2787028921998245E-3</v>
      </c>
      <c r="CE582" s="40"/>
      <c r="CF582" s="53">
        <f t="shared" si="831"/>
        <v>1.3394723209530459</v>
      </c>
      <c r="CG582" s="40"/>
      <c r="CH582" s="61">
        <f t="shared" si="832"/>
        <v>0</v>
      </c>
      <c r="CI582" s="61">
        <f t="shared" si="833"/>
        <v>0.37332241819850659</v>
      </c>
      <c r="CJ582" s="61">
        <f t="shared" si="834"/>
        <v>3.2000225552250589E-3</v>
      </c>
      <c r="CK582" s="61">
        <f t="shared" si="835"/>
        <v>0</v>
      </c>
      <c r="CL582" s="61">
        <f t="shared" si="836"/>
        <v>0</v>
      </c>
      <c r="CM582" s="61">
        <f t="shared" si="837"/>
        <v>0.23018789144050109</v>
      </c>
      <c r="CN582" s="61">
        <f t="shared" si="838"/>
        <v>0.56495557168356836</v>
      </c>
      <c r="CO582" s="61">
        <f t="shared" si="839"/>
        <v>0</v>
      </c>
      <c r="CP582" s="61">
        <f t="shared" si="840"/>
        <v>0.5206578947368421</v>
      </c>
      <c r="CQ582" s="61">
        <f t="shared" si="841"/>
        <v>0</v>
      </c>
      <c r="CR582" s="61">
        <f t="shared" si="842"/>
        <v>0</v>
      </c>
      <c r="CS582" s="61">
        <f t="shared" si="843"/>
        <v>2.2787028921998245E-3</v>
      </c>
      <c r="CT582" s="40"/>
      <c r="CU582" s="54">
        <f t="shared" si="844"/>
        <v>0</v>
      </c>
      <c r="CV582" s="54">
        <f t="shared" si="845"/>
        <v>0.5000550459681572</v>
      </c>
      <c r="CW582" s="54">
        <f t="shared" si="846"/>
        <v>4.2863416391494061E-3</v>
      </c>
      <c r="CX582" s="54">
        <f t="shared" si="847"/>
        <v>0</v>
      </c>
      <c r="CY582" s="54">
        <f t="shared" si="848"/>
        <v>0</v>
      </c>
      <c r="CZ582" s="54">
        <f t="shared" si="849"/>
        <v>0.30833030920309579</v>
      </c>
      <c r="DA582" s="54">
        <f t="shared" si="850"/>
        <v>0.75674235083834418</v>
      </c>
      <c r="DB582" s="54">
        <f t="shared" si="851"/>
        <v>0</v>
      </c>
      <c r="DC582" s="54">
        <f t="shared" si="852"/>
        <v>0.69740683868568454</v>
      </c>
      <c r="DD582" s="54">
        <f t="shared" si="853"/>
        <v>0</v>
      </c>
      <c r="DE582" s="54">
        <f t="shared" si="854"/>
        <v>0</v>
      </c>
      <c r="DF582" s="54">
        <f t="shared" si="855"/>
        <v>3.0522594517773173E-3</v>
      </c>
      <c r="DG582" s="40"/>
      <c r="DH582" s="80">
        <f t="shared" si="856"/>
        <v>2.2698731457862085</v>
      </c>
      <c r="DI582" s="80">
        <f t="shared" si="857"/>
        <v>0.88110650752126796</v>
      </c>
      <c r="DJ582" s="40"/>
      <c r="DK582" s="54">
        <f t="shared" si="858"/>
        <v>0</v>
      </c>
      <c r="DL582" s="54">
        <f t="shared" si="859"/>
        <v>0.37332241819850659</v>
      </c>
      <c r="DM582" s="54">
        <f t="shared" si="860"/>
        <v>3.2000225552250589E-3</v>
      </c>
      <c r="DN582" s="54">
        <f t="shared" si="861"/>
        <v>0</v>
      </c>
      <c r="DO582" s="54">
        <f t="shared" si="862"/>
        <v>0</v>
      </c>
      <c r="DP582" s="54">
        <f t="shared" si="863"/>
        <v>0.23018789144050109</v>
      </c>
      <c r="DQ582" s="54">
        <f t="shared" si="864"/>
        <v>0.84743335752535254</v>
      </c>
      <c r="DR582" s="54">
        <f t="shared" si="865"/>
        <v>0</v>
      </c>
      <c r="DS582" s="54">
        <f t="shared" si="866"/>
        <v>0.78098684210526315</v>
      </c>
      <c r="DT582" s="54">
        <f t="shared" si="867"/>
        <v>0</v>
      </c>
      <c r="DU582" s="54">
        <f t="shared" si="868"/>
        <v>0</v>
      </c>
      <c r="DV582" s="54">
        <f t="shared" si="869"/>
        <v>4.557405784399649E-3</v>
      </c>
      <c r="DW582" s="54"/>
      <c r="DX582" s="63">
        <f t="shared" si="870"/>
        <v>2.239687937609248</v>
      </c>
      <c r="DY582" s="40"/>
      <c r="DZ582" s="41">
        <f t="shared" si="871"/>
        <v>0</v>
      </c>
      <c r="EA582" s="41">
        <f t="shared" si="872"/>
        <v>0.5000550459681572</v>
      </c>
      <c r="EB582" s="41">
        <f t="shared" si="873"/>
        <v>4.2863416391494061E-3</v>
      </c>
      <c r="EC582" s="41">
        <f t="shared" si="874"/>
        <v>0</v>
      </c>
      <c r="ED582" s="41">
        <f t="shared" si="875"/>
        <v>0</v>
      </c>
      <c r="EE582" s="41">
        <f t="shared" si="876"/>
        <v>0.30833030920309579</v>
      </c>
      <c r="EF582" s="41">
        <f t="shared" si="877"/>
        <v>1.1351135262575163</v>
      </c>
      <c r="EG582" s="41">
        <f t="shared" si="878"/>
        <v>0</v>
      </c>
      <c r="EH582" s="41">
        <f t="shared" si="879"/>
        <v>1.0461102580285269</v>
      </c>
      <c r="EI582" s="41">
        <f t="shared" si="880"/>
        <v>0</v>
      </c>
      <c r="EJ582" s="41">
        <f t="shared" si="881"/>
        <v>0</v>
      </c>
      <c r="EK582" s="41">
        <f t="shared" si="882"/>
        <v>6.1045189035546345E-3</v>
      </c>
      <c r="EL582" s="40"/>
      <c r="EM582" s="82">
        <f t="shared" si="883"/>
        <v>3</v>
      </c>
      <c r="EN582" s="40"/>
      <c r="EO582" s="80">
        <f t="shared" si="884"/>
        <v>0.71336095487239248</v>
      </c>
      <c r="EP582" s="80">
        <f t="shared" si="885"/>
        <v>0.27167184190489241</v>
      </c>
      <c r="EQ582" s="80">
        <f t="shared" si="886"/>
        <v>-0.44168911296750007</v>
      </c>
      <c r="ER582" s="80"/>
      <c r="ES582" s="80">
        <f t="shared" si="828"/>
        <v>-26.889412565351073</v>
      </c>
      <c r="ET582" s="80">
        <f t="shared" si="829"/>
        <v>48.248966360105037</v>
      </c>
      <c r="EU582" s="80"/>
      <c r="EV582" s="80">
        <f t="shared" si="887"/>
        <v>-0.44168911296750007</v>
      </c>
      <c r="EW582" s="80">
        <f t="shared" si="888"/>
        <v>0.71336095487239248</v>
      </c>
      <c r="EX582" s="84">
        <f t="shared" si="889"/>
        <v>1.9584905771313355</v>
      </c>
      <c r="EY582" s="85">
        <f t="shared" si="890"/>
        <v>2.6893656656042922E-3</v>
      </c>
      <c r="EZ582" s="86">
        <f>3</f>
        <v>3</v>
      </c>
      <c r="FA582" s="75"/>
      <c r="FB582" s="88"/>
      <c r="FC582" s="80">
        <f t="shared" si="891"/>
        <v>0</v>
      </c>
      <c r="FD582" s="80">
        <f t="shared" si="892"/>
        <v>15.048999999999999</v>
      </c>
      <c r="FE582" s="80">
        <f t="shared" si="893"/>
        <v>0.22700000000000001</v>
      </c>
      <c r="FF582" s="80">
        <f t="shared" si="894"/>
        <v>0</v>
      </c>
      <c r="FG582" s="80">
        <f t="shared" si="895"/>
        <v>0</v>
      </c>
      <c r="FH582" s="80">
        <f t="shared" si="896"/>
        <v>-26.889412565351073</v>
      </c>
      <c r="FI582" s="80">
        <f t="shared" si="897"/>
        <v>48.248966360105037</v>
      </c>
      <c r="FJ582" s="80">
        <f t="shared" si="898"/>
        <v>28.802</v>
      </c>
      <c r="FK582" s="80">
        <f t="shared" si="899"/>
        <v>0</v>
      </c>
      <c r="FL582" s="80">
        <f t="shared" si="900"/>
        <v>39.57</v>
      </c>
      <c r="FM582" s="80">
        <f t="shared" si="901"/>
        <v>0</v>
      </c>
      <c r="FN582" s="80">
        <f t="shared" si="902"/>
        <v>0</v>
      </c>
      <c r="FO582" s="80">
        <f t="shared" si="903"/>
        <v>0.182</v>
      </c>
      <c r="FP582" s="80">
        <f t="shared" si="904"/>
        <v>105.18955379475396</v>
      </c>
    </row>
    <row r="583" spans="1:172" ht="21">
      <c r="A583" s="40">
        <v>581</v>
      </c>
      <c r="B583" s="41" t="s">
        <v>73</v>
      </c>
      <c r="C583" s="264">
        <v>0</v>
      </c>
      <c r="D583" s="264">
        <v>15.432</v>
      </c>
      <c r="E583" s="264">
        <v>0.218</v>
      </c>
      <c r="F583" s="264">
        <v>0</v>
      </c>
      <c r="G583" s="264"/>
      <c r="H583" s="264">
        <v>16.623999999999999</v>
      </c>
      <c r="I583" s="264">
        <v>29.210999999999999</v>
      </c>
      <c r="J583" s="264"/>
      <c r="K583" s="264">
        <v>39.728000000000002</v>
      </c>
      <c r="L583" s="272">
        <v>0</v>
      </c>
      <c r="M583" s="272">
        <v>0</v>
      </c>
      <c r="N583" s="264">
        <v>0.122</v>
      </c>
      <c r="O583" s="71"/>
      <c r="P583" s="70">
        <f t="shared" si="815"/>
        <v>106.24574301229799</v>
      </c>
      <c r="Q583" s="70">
        <f t="shared" si="830"/>
        <v>101.33499999999999</v>
      </c>
      <c r="S583" s="48">
        <v>60.085000000000001</v>
      </c>
      <c r="T583" s="48">
        <v>40.311</v>
      </c>
      <c r="U583" s="48">
        <v>70.936999999999998</v>
      </c>
      <c r="V583" s="48">
        <v>56.079000000000001</v>
      </c>
      <c r="W583" s="48">
        <v>81.41</v>
      </c>
      <c r="X583" s="49">
        <v>71.849999999999994</v>
      </c>
      <c r="Y583" s="48">
        <v>101.962</v>
      </c>
      <c r="Z583" s="48">
        <v>149.88</v>
      </c>
      <c r="AA583" s="48">
        <v>152</v>
      </c>
      <c r="AB583" s="48">
        <v>61.978999999999999</v>
      </c>
      <c r="AC583" s="48">
        <v>94.203000000000003</v>
      </c>
      <c r="AD583" s="49">
        <v>79.87</v>
      </c>
      <c r="AE583" s="40"/>
      <c r="AF583" s="41">
        <v>1</v>
      </c>
      <c r="AG583" s="41">
        <v>1</v>
      </c>
      <c r="AH583" s="41">
        <v>1</v>
      </c>
      <c r="AI583" s="41">
        <v>1</v>
      </c>
      <c r="AJ583" s="41">
        <v>1</v>
      </c>
      <c r="AK583" s="50">
        <v>1</v>
      </c>
      <c r="AL583" s="41">
        <v>2</v>
      </c>
      <c r="AM583" s="41">
        <v>2</v>
      </c>
      <c r="AN583" s="41">
        <v>2</v>
      </c>
      <c r="AO583" s="41">
        <v>2</v>
      </c>
      <c r="AP583" s="41">
        <v>2</v>
      </c>
      <c r="AQ583" s="50">
        <v>1</v>
      </c>
      <c r="AR583" s="40"/>
      <c r="AS583" s="41">
        <v>4</v>
      </c>
      <c r="AT583" s="41">
        <v>2</v>
      </c>
      <c r="AU583" s="41">
        <v>2</v>
      </c>
      <c r="AV583" s="41">
        <v>2</v>
      </c>
      <c r="AW583" s="41">
        <v>2</v>
      </c>
      <c r="AX583" s="50">
        <v>2</v>
      </c>
      <c r="AY583" s="41">
        <v>3</v>
      </c>
      <c r="AZ583" s="41">
        <v>3</v>
      </c>
      <c r="BA583" s="41">
        <v>3</v>
      </c>
      <c r="BB583" s="41">
        <v>1</v>
      </c>
      <c r="BC583" s="41">
        <v>1</v>
      </c>
      <c r="BD583" s="50">
        <v>4</v>
      </c>
      <c r="BE583" s="40"/>
      <c r="BF583" s="59">
        <v>2</v>
      </c>
      <c r="BG583" s="59">
        <v>1</v>
      </c>
      <c r="BH583" s="59">
        <v>1</v>
      </c>
      <c r="BI583" s="59">
        <v>1</v>
      </c>
      <c r="BJ583" s="59">
        <v>1</v>
      </c>
      <c r="BK583" s="60">
        <v>1</v>
      </c>
      <c r="BL583" s="59">
        <v>3</v>
      </c>
      <c r="BM583" s="59">
        <v>3</v>
      </c>
      <c r="BN583" s="59">
        <v>3</v>
      </c>
      <c r="BO583" s="59">
        <v>1</v>
      </c>
      <c r="BP583" s="59">
        <v>1</v>
      </c>
      <c r="BQ583" s="60">
        <v>2</v>
      </c>
      <c r="BR583" s="40"/>
      <c r="BS583" s="51">
        <f t="shared" si="816"/>
        <v>0</v>
      </c>
      <c r="BT583" s="51">
        <f t="shared" si="817"/>
        <v>0.38282354692267623</v>
      </c>
      <c r="BU583" s="51">
        <f t="shared" si="818"/>
        <v>3.0731494142689992E-3</v>
      </c>
      <c r="BV583" s="51">
        <f t="shared" si="819"/>
        <v>0</v>
      </c>
      <c r="BW583" s="51">
        <f t="shared" si="820"/>
        <v>0</v>
      </c>
      <c r="BX583" s="51">
        <f t="shared" si="821"/>
        <v>0.23137091162143356</v>
      </c>
      <c r="BY583" s="51">
        <f t="shared" si="822"/>
        <v>0.2864890841686118</v>
      </c>
      <c r="BZ583" s="51">
        <f t="shared" si="823"/>
        <v>0</v>
      </c>
      <c r="CA583" s="51">
        <f t="shared" si="824"/>
        <v>0.26136842105263158</v>
      </c>
      <c r="CB583" s="51">
        <f t="shared" si="825"/>
        <v>0</v>
      </c>
      <c r="CC583" s="51">
        <f t="shared" si="826"/>
        <v>0</v>
      </c>
      <c r="CD583" s="51">
        <f t="shared" si="827"/>
        <v>1.5274821585075746E-3</v>
      </c>
      <c r="CE583" s="40"/>
      <c r="CF583" s="53">
        <f t="shared" si="831"/>
        <v>1.3251497456673087</v>
      </c>
      <c r="CG583" s="40"/>
      <c r="CH583" s="61">
        <f t="shared" si="832"/>
        <v>0</v>
      </c>
      <c r="CI583" s="61">
        <f t="shared" si="833"/>
        <v>0.38282354692267623</v>
      </c>
      <c r="CJ583" s="61">
        <f t="shared" si="834"/>
        <v>3.0731494142689992E-3</v>
      </c>
      <c r="CK583" s="61">
        <f t="shared" si="835"/>
        <v>0</v>
      </c>
      <c r="CL583" s="61">
        <f t="shared" si="836"/>
        <v>0</v>
      </c>
      <c r="CM583" s="61">
        <f t="shared" si="837"/>
        <v>0.23137091162143356</v>
      </c>
      <c r="CN583" s="61">
        <f t="shared" si="838"/>
        <v>0.57297816833722359</v>
      </c>
      <c r="CO583" s="61">
        <f t="shared" si="839"/>
        <v>0</v>
      </c>
      <c r="CP583" s="61">
        <f t="shared" si="840"/>
        <v>0.52273684210526317</v>
      </c>
      <c r="CQ583" s="61">
        <f t="shared" si="841"/>
        <v>0</v>
      </c>
      <c r="CR583" s="61">
        <f t="shared" si="842"/>
        <v>0</v>
      </c>
      <c r="CS583" s="61">
        <f t="shared" si="843"/>
        <v>1.5274821585075746E-3</v>
      </c>
      <c r="CT583" s="40"/>
      <c r="CU583" s="54">
        <f t="shared" si="844"/>
        <v>0</v>
      </c>
      <c r="CV583" s="54">
        <f t="shared" si="845"/>
        <v>0.50729852584004143</v>
      </c>
      <c r="CW583" s="54">
        <f t="shared" si="846"/>
        <v>4.0723831647162031E-3</v>
      </c>
      <c r="CX583" s="54">
        <f t="shared" si="847"/>
        <v>0</v>
      </c>
      <c r="CY583" s="54">
        <f t="shared" si="848"/>
        <v>0</v>
      </c>
      <c r="CZ583" s="54">
        <f t="shared" si="849"/>
        <v>0.30660110468995605</v>
      </c>
      <c r="DA583" s="54">
        <f t="shared" si="850"/>
        <v>0.75928187404499226</v>
      </c>
      <c r="DB583" s="54">
        <f t="shared" si="851"/>
        <v>0</v>
      </c>
      <c r="DC583" s="54">
        <f t="shared" si="852"/>
        <v>0.69270459336672163</v>
      </c>
      <c r="DD583" s="54">
        <f t="shared" si="853"/>
        <v>0</v>
      </c>
      <c r="DE583" s="54">
        <f t="shared" si="854"/>
        <v>0</v>
      </c>
      <c r="DF583" s="54">
        <f t="shared" si="855"/>
        <v>2.024142593857664E-3</v>
      </c>
      <c r="DG583" s="40"/>
      <c r="DH583" s="80">
        <f t="shared" si="856"/>
        <v>2.2719826237002851</v>
      </c>
      <c r="DI583" s="80">
        <f t="shared" si="857"/>
        <v>0.88028842260363849</v>
      </c>
      <c r="DJ583" s="40"/>
      <c r="DK583" s="54">
        <f t="shared" si="858"/>
        <v>0</v>
      </c>
      <c r="DL583" s="54">
        <f t="shared" si="859"/>
        <v>0.38282354692267623</v>
      </c>
      <c r="DM583" s="54">
        <f t="shared" si="860"/>
        <v>3.0731494142689992E-3</v>
      </c>
      <c r="DN583" s="54">
        <f t="shared" si="861"/>
        <v>0</v>
      </c>
      <c r="DO583" s="54">
        <f t="shared" si="862"/>
        <v>0</v>
      </c>
      <c r="DP583" s="54">
        <f t="shared" si="863"/>
        <v>0.23137091162143356</v>
      </c>
      <c r="DQ583" s="54">
        <f t="shared" si="864"/>
        <v>0.85946725250583533</v>
      </c>
      <c r="DR583" s="54">
        <f t="shared" si="865"/>
        <v>0</v>
      </c>
      <c r="DS583" s="54">
        <f t="shared" si="866"/>
        <v>0.78410526315789475</v>
      </c>
      <c r="DT583" s="54">
        <f t="shared" si="867"/>
        <v>0</v>
      </c>
      <c r="DU583" s="54">
        <f t="shared" si="868"/>
        <v>0</v>
      </c>
      <c r="DV583" s="54">
        <f t="shared" si="869"/>
        <v>3.0549643170151492E-3</v>
      </c>
      <c r="DW583" s="54"/>
      <c r="DX583" s="63">
        <f t="shared" si="870"/>
        <v>2.2638950879391242</v>
      </c>
      <c r="DY583" s="40"/>
      <c r="DZ583" s="41">
        <f t="shared" si="871"/>
        <v>0</v>
      </c>
      <c r="EA583" s="41">
        <f t="shared" si="872"/>
        <v>0.50729852584004143</v>
      </c>
      <c r="EB583" s="41">
        <f t="shared" si="873"/>
        <v>4.0723831647162031E-3</v>
      </c>
      <c r="EC583" s="41">
        <f t="shared" si="874"/>
        <v>0</v>
      </c>
      <c r="ED583" s="41">
        <f t="shared" si="875"/>
        <v>0</v>
      </c>
      <c r="EE583" s="41">
        <f t="shared" si="876"/>
        <v>0.30660110468995605</v>
      </c>
      <c r="EF583" s="41">
        <f t="shared" si="877"/>
        <v>1.1389228110674883</v>
      </c>
      <c r="EG583" s="41">
        <f t="shared" si="878"/>
        <v>0</v>
      </c>
      <c r="EH583" s="41">
        <f t="shared" si="879"/>
        <v>1.0390568900500823</v>
      </c>
      <c r="EI583" s="41">
        <f t="shared" si="880"/>
        <v>0</v>
      </c>
      <c r="EJ583" s="41">
        <f t="shared" si="881"/>
        <v>0</v>
      </c>
      <c r="EK583" s="41">
        <f t="shared" si="882"/>
        <v>4.0482851877153281E-3</v>
      </c>
      <c r="EL583" s="40"/>
      <c r="EM583" s="82">
        <f t="shared" si="883"/>
        <v>2.9999999999999996</v>
      </c>
      <c r="EN583" s="40"/>
      <c r="EO583" s="80">
        <f t="shared" si="884"/>
        <v>0.71826946437816908</v>
      </c>
      <c r="EP583" s="80">
        <f t="shared" si="885"/>
        <v>0.26989740281605445</v>
      </c>
      <c r="EQ583" s="80">
        <f t="shared" si="886"/>
        <v>-0.44837206156211462</v>
      </c>
      <c r="ER583" s="80"/>
      <c r="ES583" s="80">
        <f t="shared" si="828"/>
        <v>-27.616928038720712</v>
      </c>
      <c r="ET583" s="80">
        <f t="shared" si="829"/>
        <v>49.15167105101871</v>
      </c>
      <c r="EU583" s="80"/>
      <c r="EV583" s="80">
        <f t="shared" si="887"/>
        <v>-0.44837206156211462</v>
      </c>
      <c r="EW583" s="80">
        <f t="shared" si="888"/>
        <v>0.71826946437816908</v>
      </c>
      <c r="EX583" s="84">
        <f t="shared" si="889"/>
        <v>1.9633573764164716</v>
      </c>
      <c r="EY583" s="85">
        <f t="shared" si="890"/>
        <v>1.7818292910718003E-3</v>
      </c>
      <c r="EZ583" s="86">
        <f>3</f>
        <v>3</v>
      </c>
      <c r="FA583" s="75"/>
      <c r="FB583" s="88"/>
      <c r="FC583" s="80">
        <f t="shared" si="891"/>
        <v>0</v>
      </c>
      <c r="FD583" s="80">
        <f t="shared" si="892"/>
        <v>15.432</v>
      </c>
      <c r="FE583" s="80">
        <f t="shared" si="893"/>
        <v>0.218</v>
      </c>
      <c r="FF583" s="80">
        <f t="shared" si="894"/>
        <v>0</v>
      </c>
      <c r="FG583" s="80">
        <f t="shared" si="895"/>
        <v>0</v>
      </c>
      <c r="FH583" s="80">
        <f t="shared" si="896"/>
        <v>-27.616928038720712</v>
      </c>
      <c r="FI583" s="80">
        <f t="shared" si="897"/>
        <v>49.15167105101871</v>
      </c>
      <c r="FJ583" s="80">
        <f t="shared" si="898"/>
        <v>29.210999999999999</v>
      </c>
      <c r="FK583" s="80">
        <f t="shared" si="899"/>
        <v>0</v>
      </c>
      <c r="FL583" s="80">
        <f t="shared" si="900"/>
        <v>39.728000000000002</v>
      </c>
      <c r="FM583" s="80">
        <f t="shared" si="901"/>
        <v>0</v>
      </c>
      <c r="FN583" s="80">
        <f t="shared" si="902"/>
        <v>0</v>
      </c>
      <c r="FO583" s="80">
        <f t="shared" si="903"/>
        <v>0.122</v>
      </c>
      <c r="FP583" s="80">
        <f t="shared" si="904"/>
        <v>106.24574301229799</v>
      </c>
    </row>
    <row r="584" spans="1:172" ht="21.75" thickBot="1">
      <c r="A584" s="40">
        <v>582</v>
      </c>
      <c r="B584" s="41" t="s">
        <v>73</v>
      </c>
      <c r="C584" s="266">
        <v>6.0000000000000001E-3</v>
      </c>
      <c r="D584" s="266">
        <v>15.301</v>
      </c>
      <c r="E584" s="266">
        <v>0.16500000000000001</v>
      </c>
      <c r="F584" s="266">
        <v>1.2999999999999999E-2</v>
      </c>
      <c r="G584" s="266"/>
      <c r="H584" s="266">
        <v>16.731000000000002</v>
      </c>
      <c r="I584" s="266">
        <v>29.199000000000002</v>
      </c>
      <c r="J584" s="266"/>
      <c r="K584" s="266">
        <v>39.497</v>
      </c>
      <c r="L584" s="274">
        <v>0</v>
      </c>
      <c r="M584" s="274">
        <v>0</v>
      </c>
      <c r="N584" s="266">
        <v>0.13300000000000001</v>
      </c>
      <c r="O584" s="71"/>
      <c r="P584" s="70">
        <f t="shared" si="815"/>
        <v>105.93569754415749</v>
      </c>
      <c r="Q584" s="70">
        <f t="shared" si="830"/>
        <v>101.045</v>
      </c>
      <c r="S584" s="48">
        <v>60.085000000000001</v>
      </c>
      <c r="T584" s="48">
        <v>40.311</v>
      </c>
      <c r="U584" s="48">
        <v>70.936999999999998</v>
      </c>
      <c r="V584" s="48">
        <v>56.079000000000001</v>
      </c>
      <c r="W584" s="48">
        <v>81.41</v>
      </c>
      <c r="X584" s="49">
        <v>71.849999999999994</v>
      </c>
      <c r="Y584" s="48">
        <v>101.962</v>
      </c>
      <c r="Z584" s="48">
        <v>149.88</v>
      </c>
      <c r="AA584" s="48">
        <v>152</v>
      </c>
      <c r="AB584" s="48">
        <v>61.978999999999999</v>
      </c>
      <c r="AC584" s="48">
        <v>94.203000000000003</v>
      </c>
      <c r="AD584" s="49">
        <v>79.87</v>
      </c>
      <c r="AE584" s="40"/>
      <c r="AF584" s="41">
        <v>1</v>
      </c>
      <c r="AG584" s="41">
        <v>1</v>
      </c>
      <c r="AH584" s="41">
        <v>1</v>
      </c>
      <c r="AI584" s="41">
        <v>1</v>
      </c>
      <c r="AJ584" s="41">
        <v>1</v>
      </c>
      <c r="AK584" s="50">
        <v>1</v>
      </c>
      <c r="AL584" s="41">
        <v>2</v>
      </c>
      <c r="AM584" s="41">
        <v>2</v>
      </c>
      <c r="AN584" s="41">
        <v>2</v>
      </c>
      <c r="AO584" s="41">
        <v>2</v>
      </c>
      <c r="AP584" s="41">
        <v>2</v>
      </c>
      <c r="AQ584" s="50">
        <v>1</v>
      </c>
      <c r="AR584" s="40"/>
      <c r="AS584" s="41">
        <v>4</v>
      </c>
      <c r="AT584" s="41">
        <v>2</v>
      </c>
      <c r="AU584" s="41">
        <v>2</v>
      </c>
      <c r="AV584" s="41">
        <v>2</v>
      </c>
      <c r="AW584" s="41">
        <v>2</v>
      </c>
      <c r="AX584" s="50">
        <v>2</v>
      </c>
      <c r="AY584" s="41">
        <v>3</v>
      </c>
      <c r="AZ584" s="41">
        <v>3</v>
      </c>
      <c r="BA584" s="41">
        <v>3</v>
      </c>
      <c r="BB584" s="41">
        <v>1</v>
      </c>
      <c r="BC584" s="41">
        <v>1</v>
      </c>
      <c r="BD584" s="50">
        <v>4</v>
      </c>
      <c r="BE584" s="40"/>
      <c r="BF584" s="59">
        <v>2</v>
      </c>
      <c r="BG584" s="59">
        <v>1</v>
      </c>
      <c r="BH584" s="59">
        <v>1</v>
      </c>
      <c r="BI584" s="59">
        <v>1</v>
      </c>
      <c r="BJ584" s="59">
        <v>1</v>
      </c>
      <c r="BK584" s="60">
        <v>1</v>
      </c>
      <c r="BL584" s="59">
        <v>3</v>
      </c>
      <c r="BM584" s="59">
        <v>3</v>
      </c>
      <c r="BN584" s="59">
        <v>3</v>
      </c>
      <c r="BO584" s="59">
        <v>1</v>
      </c>
      <c r="BP584" s="59">
        <v>1</v>
      </c>
      <c r="BQ584" s="60">
        <v>2</v>
      </c>
      <c r="BR584" s="40"/>
      <c r="BS584" s="51">
        <f t="shared" si="816"/>
        <v>9.985853374386286E-5</v>
      </c>
      <c r="BT584" s="51">
        <f t="shared" si="817"/>
        <v>0.37957381359926573</v>
      </c>
      <c r="BU584" s="51">
        <f t="shared" si="818"/>
        <v>2.3260075841944261E-3</v>
      </c>
      <c r="BV584" s="51">
        <f t="shared" si="819"/>
        <v>2.3181583123807483E-4</v>
      </c>
      <c r="BW584" s="51">
        <f t="shared" si="820"/>
        <v>0</v>
      </c>
      <c r="BX584" s="51">
        <f t="shared" si="821"/>
        <v>0.23286012526096037</v>
      </c>
      <c r="BY584" s="51">
        <f t="shared" si="822"/>
        <v>0.28637139326415723</v>
      </c>
      <c r="BZ584" s="51">
        <f t="shared" si="823"/>
        <v>0</v>
      </c>
      <c r="CA584" s="51">
        <f t="shared" si="824"/>
        <v>0.25984868421052632</v>
      </c>
      <c r="CB584" s="51">
        <f t="shared" si="825"/>
        <v>0</v>
      </c>
      <c r="CC584" s="51">
        <f t="shared" si="826"/>
        <v>0</v>
      </c>
      <c r="CD584" s="51">
        <f t="shared" si="827"/>
        <v>1.6652059596844874E-3</v>
      </c>
      <c r="CE584" s="40"/>
      <c r="CF584" s="53">
        <f t="shared" si="831"/>
        <v>1.3290908024294552</v>
      </c>
      <c r="CG584" s="40"/>
      <c r="CH584" s="61">
        <f t="shared" si="832"/>
        <v>9.985853374386286E-5</v>
      </c>
      <c r="CI584" s="61">
        <f t="shared" si="833"/>
        <v>0.37957381359926573</v>
      </c>
      <c r="CJ584" s="61">
        <f t="shared" si="834"/>
        <v>2.3260075841944261E-3</v>
      </c>
      <c r="CK584" s="61">
        <f t="shared" si="835"/>
        <v>2.3181583123807483E-4</v>
      </c>
      <c r="CL584" s="61">
        <f t="shared" si="836"/>
        <v>0</v>
      </c>
      <c r="CM584" s="61">
        <f t="shared" si="837"/>
        <v>0.23286012526096037</v>
      </c>
      <c r="CN584" s="61">
        <f t="shared" si="838"/>
        <v>0.57274278652831445</v>
      </c>
      <c r="CO584" s="61">
        <f t="shared" si="839"/>
        <v>0</v>
      </c>
      <c r="CP584" s="61">
        <f t="shared" si="840"/>
        <v>0.51969736842105263</v>
      </c>
      <c r="CQ584" s="61">
        <f t="shared" si="841"/>
        <v>0</v>
      </c>
      <c r="CR584" s="61">
        <f t="shared" si="842"/>
        <v>0</v>
      </c>
      <c r="CS584" s="61">
        <f t="shared" si="843"/>
        <v>1.6652059596844874E-3</v>
      </c>
      <c r="CT584" s="40"/>
      <c r="CU584" s="54">
        <f t="shared" si="844"/>
        <v>1.3272105874305952E-4</v>
      </c>
      <c r="CV584" s="54">
        <f t="shared" si="845"/>
        <v>0.50448806449785655</v>
      </c>
      <c r="CW584" s="54">
        <f t="shared" si="846"/>
        <v>3.0914752865339682E-3</v>
      </c>
      <c r="CX584" s="54">
        <f t="shared" si="847"/>
        <v>3.0810428915606407E-4</v>
      </c>
      <c r="CY584" s="54">
        <f t="shared" si="848"/>
        <v>0</v>
      </c>
      <c r="CZ584" s="54">
        <f t="shared" si="849"/>
        <v>0.30949225073691328</v>
      </c>
      <c r="DA584" s="54">
        <f t="shared" si="850"/>
        <v>0.76122716973259963</v>
      </c>
      <c r="DB584" s="54">
        <f t="shared" si="851"/>
        <v>0</v>
      </c>
      <c r="DC584" s="54">
        <f t="shared" si="852"/>
        <v>0.69072499241521301</v>
      </c>
      <c r="DD584" s="54">
        <f t="shared" si="853"/>
        <v>0</v>
      </c>
      <c r="DE584" s="54">
        <f t="shared" si="854"/>
        <v>0</v>
      </c>
      <c r="DF584" s="54">
        <f t="shared" si="855"/>
        <v>2.2132099251673662E-3</v>
      </c>
      <c r="DG584" s="40"/>
      <c r="DH584" s="80">
        <f t="shared" si="856"/>
        <v>2.2716779879421827</v>
      </c>
      <c r="DI584" s="80">
        <f t="shared" si="857"/>
        <v>0.88040647073035017</v>
      </c>
      <c r="DJ584" s="40"/>
      <c r="DK584" s="54">
        <f t="shared" si="858"/>
        <v>1.9971706748772572E-4</v>
      </c>
      <c r="DL584" s="54">
        <f t="shared" si="859"/>
        <v>0.37957381359926573</v>
      </c>
      <c r="DM584" s="54">
        <f t="shared" si="860"/>
        <v>2.3260075841944261E-3</v>
      </c>
      <c r="DN584" s="54">
        <f t="shared" si="861"/>
        <v>2.3181583123807483E-4</v>
      </c>
      <c r="DO584" s="54">
        <f t="shared" si="862"/>
        <v>0</v>
      </c>
      <c r="DP584" s="54">
        <f t="shared" si="863"/>
        <v>0.23286012526096037</v>
      </c>
      <c r="DQ584" s="54">
        <f t="shared" si="864"/>
        <v>0.85911417979247173</v>
      </c>
      <c r="DR584" s="54">
        <f t="shared" si="865"/>
        <v>0</v>
      </c>
      <c r="DS584" s="54">
        <f t="shared" si="866"/>
        <v>0.77954605263157895</v>
      </c>
      <c r="DT584" s="54">
        <f t="shared" si="867"/>
        <v>0</v>
      </c>
      <c r="DU584" s="54">
        <f t="shared" si="868"/>
        <v>0</v>
      </c>
      <c r="DV584" s="54">
        <f t="shared" si="869"/>
        <v>3.3304119193689747E-3</v>
      </c>
      <c r="DW584" s="54"/>
      <c r="DX584" s="63">
        <f t="shared" si="870"/>
        <v>2.2571821236865661</v>
      </c>
      <c r="DY584" s="40"/>
      <c r="DZ584" s="41">
        <f t="shared" si="871"/>
        <v>2.6544211748611904E-4</v>
      </c>
      <c r="EA584" s="41">
        <f t="shared" si="872"/>
        <v>0.50448806449785655</v>
      </c>
      <c r="EB584" s="41">
        <f t="shared" si="873"/>
        <v>3.0914752865339682E-3</v>
      </c>
      <c r="EC584" s="41">
        <f t="shared" si="874"/>
        <v>3.0810428915606407E-4</v>
      </c>
      <c r="ED584" s="41">
        <f t="shared" si="875"/>
        <v>0</v>
      </c>
      <c r="EE584" s="41">
        <f t="shared" si="876"/>
        <v>0.30949225073691328</v>
      </c>
      <c r="EF584" s="41">
        <f t="shared" si="877"/>
        <v>1.1418407545988996</v>
      </c>
      <c r="EG584" s="41">
        <f t="shared" si="878"/>
        <v>0</v>
      </c>
      <c r="EH584" s="41">
        <f t="shared" si="879"/>
        <v>1.0360874886228195</v>
      </c>
      <c r="EI584" s="41">
        <f t="shared" si="880"/>
        <v>0</v>
      </c>
      <c r="EJ584" s="41">
        <f t="shared" si="881"/>
        <v>0</v>
      </c>
      <c r="EK584" s="41">
        <f t="shared" si="882"/>
        <v>4.4264198503347323E-3</v>
      </c>
      <c r="EL584" s="40"/>
      <c r="EM584" s="82">
        <f t="shared" si="883"/>
        <v>2.9999999999999996</v>
      </c>
      <c r="EN584" s="40"/>
      <c r="EO584" s="80">
        <f t="shared" si="884"/>
        <v>0.71756117561789878</v>
      </c>
      <c r="EP584" s="80">
        <f t="shared" si="885"/>
        <v>0.27247898018967842</v>
      </c>
      <c r="EQ584" s="80">
        <f t="shared" si="886"/>
        <v>-0.44508219542822036</v>
      </c>
      <c r="ER584" s="80"/>
      <c r="ES584" s="80">
        <f t="shared" si="828"/>
        <v>-27.32933823565315</v>
      </c>
      <c r="ET584" s="80">
        <f t="shared" si="829"/>
        <v>48.951035779810653</v>
      </c>
      <c r="EU584" s="80"/>
      <c r="EV584" s="80">
        <f t="shared" si="887"/>
        <v>-0.44508219542822036</v>
      </c>
      <c r="EW584" s="80">
        <f t="shared" si="888"/>
        <v>0.71756117561789878</v>
      </c>
      <c r="EX584" s="84">
        <f t="shared" si="889"/>
        <v>1.9599725272801023</v>
      </c>
      <c r="EY584" s="85">
        <f t="shared" si="890"/>
        <v>1.9485243392019832E-3</v>
      </c>
      <c r="EZ584" s="86">
        <f>3</f>
        <v>3</v>
      </c>
      <c r="FA584" s="75"/>
      <c r="FB584" s="88"/>
      <c r="FC584" s="80">
        <f t="shared" si="891"/>
        <v>6.0000000000000001E-3</v>
      </c>
      <c r="FD584" s="80">
        <f t="shared" si="892"/>
        <v>15.301</v>
      </c>
      <c r="FE584" s="80">
        <f t="shared" si="893"/>
        <v>0.16500000000000001</v>
      </c>
      <c r="FF584" s="80">
        <f t="shared" si="894"/>
        <v>1.2999999999999999E-2</v>
      </c>
      <c r="FG584" s="80">
        <f t="shared" si="895"/>
        <v>0</v>
      </c>
      <c r="FH584" s="80">
        <f t="shared" si="896"/>
        <v>-27.32933823565315</v>
      </c>
      <c r="FI584" s="80">
        <f t="shared" si="897"/>
        <v>48.951035779810653</v>
      </c>
      <c r="FJ584" s="80">
        <f t="shared" si="898"/>
        <v>29.199000000000002</v>
      </c>
      <c r="FK584" s="80">
        <f t="shared" si="899"/>
        <v>0</v>
      </c>
      <c r="FL584" s="80">
        <f t="shared" si="900"/>
        <v>39.497</v>
      </c>
      <c r="FM584" s="80">
        <f t="shared" si="901"/>
        <v>0</v>
      </c>
      <c r="FN584" s="80">
        <f t="shared" si="902"/>
        <v>0</v>
      </c>
      <c r="FO584" s="80">
        <f t="shared" si="903"/>
        <v>0.13300000000000001</v>
      </c>
      <c r="FP584" s="80">
        <f t="shared" si="904"/>
        <v>105.93569754415749</v>
      </c>
    </row>
    <row r="585" spans="1:172" ht="21.75" thickTop="1">
      <c r="A585" s="40">
        <v>583</v>
      </c>
      <c r="B585" s="41" t="s">
        <v>73</v>
      </c>
      <c r="C585" s="48"/>
      <c r="D585" s="48"/>
      <c r="E585" s="48"/>
      <c r="F585" s="48"/>
      <c r="G585" s="48"/>
      <c r="H585" s="48"/>
      <c r="I585" s="48"/>
      <c r="J585" s="48"/>
      <c r="K585" s="48"/>
      <c r="L585" s="48"/>
      <c r="M585" s="48"/>
      <c r="N585" s="49"/>
      <c r="O585" s="71"/>
      <c r="P585" s="70" t="e">
        <f t="shared" si="815"/>
        <v>#DIV/0!</v>
      </c>
      <c r="Q585" s="70">
        <f t="shared" si="830"/>
        <v>0</v>
      </c>
      <c r="S585" s="48">
        <v>60.085000000000001</v>
      </c>
      <c r="T585" s="48">
        <v>40.311</v>
      </c>
      <c r="U585" s="48">
        <v>70.936999999999998</v>
      </c>
      <c r="V585" s="48">
        <v>56.079000000000001</v>
      </c>
      <c r="W585" s="48">
        <v>81.41</v>
      </c>
      <c r="X585" s="49">
        <v>71.849999999999994</v>
      </c>
      <c r="Y585" s="48">
        <v>101.962</v>
      </c>
      <c r="Z585" s="48">
        <v>149.88</v>
      </c>
      <c r="AA585" s="48">
        <v>152</v>
      </c>
      <c r="AB585" s="48">
        <v>61.978999999999999</v>
      </c>
      <c r="AC585" s="48">
        <v>94.203000000000003</v>
      </c>
      <c r="AD585" s="49">
        <v>79.87</v>
      </c>
      <c r="AE585" s="40"/>
      <c r="AF585" s="41">
        <v>1</v>
      </c>
      <c r="AG585" s="41">
        <v>1</v>
      </c>
      <c r="AH585" s="41">
        <v>1</v>
      </c>
      <c r="AI585" s="41">
        <v>1</v>
      </c>
      <c r="AJ585" s="41">
        <v>1</v>
      </c>
      <c r="AK585" s="50">
        <v>1</v>
      </c>
      <c r="AL585" s="41">
        <v>2</v>
      </c>
      <c r="AM585" s="41">
        <v>2</v>
      </c>
      <c r="AN585" s="41">
        <v>2</v>
      </c>
      <c r="AO585" s="41">
        <v>2</v>
      </c>
      <c r="AP585" s="41">
        <v>2</v>
      </c>
      <c r="AQ585" s="50">
        <v>1</v>
      </c>
      <c r="AR585" s="40"/>
      <c r="AS585" s="41">
        <v>4</v>
      </c>
      <c r="AT585" s="41">
        <v>2</v>
      </c>
      <c r="AU585" s="41">
        <v>2</v>
      </c>
      <c r="AV585" s="41">
        <v>2</v>
      </c>
      <c r="AW585" s="41">
        <v>2</v>
      </c>
      <c r="AX585" s="50">
        <v>2</v>
      </c>
      <c r="AY585" s="41">
        <v>3</v>
      </c>
      <c r="AZ585" s="41">
        <v>3</v>
      </c>
      <c r="BA585" s="41">
        <v>3</v>
      </c>
      <c r="BB585" s="41">
        <v>1</v>
      </c>
      <c r="BC585" s="41">
        <v>1</v>
      </c>
      <c r="BD585" s="50">
        <v>4</v>
      </c>
      <c r="BE585" s="40"/>
      <c r="BF585" s="59">
        <v>2</v>
      </c>
      <c r="BG585" s="59">
        <v>1</v>
      </c>
      <c r="BH585" s="59">
        <v>1</v>
      </c>
      <c r="BI585" s="59">
        <v>1</v>
      </c>
      <c r="BJ585" s="59">
        <v>1</v>
      </c>
      <c r="BK585" s="60">
        <v>1</v>
      </c>
      <c r="BL585" s="59">
        <v>3</v>
      </c>
      <c r="BM585" s="59">
        <v>3</v>
      </c>
      <c r="BN585" s="59">
        <v>3</v>
      </c>
      <c r="BO585" s="59">
        <v>1</v>
      </c>
      <c r="BP585" s="59">
        <v>1</v>
      </c>
      <c r="BQ585" s="60">
        <v>2</v>
      </c>
      <c r="BR585" s="40"/>
      <c r="BS585" s="51">
        <f t="shared" si="816"/>
        <v>0</v>
      </c>
      <c r="BT585" s="51">
        <f t="shared" si="817"/>
        <v>0</v>
      </c>
      <c r="BU585" s="51">
        <f t="shared" si="818"/>
        <v>0</v>
      </c>
      <c r="BV585" s="51">
        <f t="shared" si="819"/>
        <v>0</v>
      </c>
      <c r="BW585" s="51">
        <f t="shared" si="820"/>
        <v>0</v>
      </c>
      <c r="BX585" s="51">
        <f t="shared" si="821"/>
        <v>0</v>
      </c>
      <c r="BY585" s="51">
        <f t="shared" si="822"/>
        <v>0</v>
      </c>
      <c r="BZ585" s="51">
        <f t="shared" si="823"/>
        <v>0</v>
      </c>
      <c r="CA585" s="51">
        <f t="shared" si="824"/>
        <v>0</v>
      </c>
      <c r="CB585" s="51">
        <f t="shared" si="825"/>
        <v>0</v>
      </c>
      <c r="CC585" s="51">
        <f t="shared" si="826"/>
        <v>0</v>
      </c>
      <c r="CD585" s="51">
        <f t="shared" si="827"/>
        <v>0</v>
      </c>
      <c r="CE585" s="40"/>
      <c r="CF585" s="53" t="e">
        <f t="shared" si="831"/>
        <v>#DIV/0!</v>
      </c>
      <c r="CG585" s="40"/>
      <c r="CH585" s="61">
        <f t="shared" si="832"/>
        <v>0</v>
      </c>
      <c r="CI585" s="61">
        <f t="shared" si="833"/>
        <v>0</v>
      </c>
      <c r="CJ585" s="61">
        <f t="shared" si="834"/>
        <v>0</v>
      </c>
      <c r="CK585" s="61">
        <f t="shared" si="835"/>
        <v>0</v>
      </c>
      <c r="CL585" s="61">
        <f t="shared" si="836"/>
        <v>0</v>
      </c>
      <c r="CM585" s="61">
        <f t="shared" si="837"/>
        <v>0</v>
      </c>
      <c r="CN585" s="61">
        <f t="shared" si="838"/>
        <v>0</v>
      </c>
      <c r="CO585" s="61">
        <f t="shared" si="839"/>
        <v>0</v>
      </c>
      <c r="CP585" s="61">
        <f t="shared" si="840"/>
        <v>0</v>
      </c>
      <c r="CQ585" s="61">
        <f t="shared" si="841"/>
        <v>0</v>
      </c>
      <c r="CR585" s="61">
        <f t="shared" si="842"/>
        <v>0</v>
      </c>
      <c r="CS585" s="61">
        <f t="shared" si="843"/>
        <v>0</v>
      </c>
      <c r="CT585" s="40"/>
      <c r="CU585" s="54" t="e">
        <f t="shared" si="844"/>
        <v>#DIV/0!</v>
      </c>
      <c r="CV585" s="54" t="e">
        <f t="shared" si="845"/>
        <v>#DIV/0!</v>
      </c>
      <c r="CW585" s="54" t="e">
        <f t="shared" si="846"/>
        <v>#DIV/0!</v>
      </c>
      <c r="CX585" s="54" t="e">
        <f t="shared" si="847"/>
        <v>#DIV/0!</v>
      </c>
      <c r="CY585" s="54" t="e">
        <f t="shared" si="848"/>
        <v>#DIV/0!</v>
      </c>
      <c r="CZ585" s="54" t="e">
        <f t="shared" si="849"/>
        <v>#DIV/0!</v>
      </c>
      <c r="DA585" s="54" t="e">
        <f t="shared" si="850"/>
        <v>#DIV/0!</v>
      </c>
      <c r="DB585" s="54" t="e">
        <f t="shared" si="851"/>
        <v>#DIV/0!</v>
      </c>
      <c r="DC585" s="54" t="e">
        <f t="shared" si="852"/>
        <v>#DIV/0!</v>
      </c>
      <c r="DD585" s="54" t="e">
        <f t="shared" si="853"/>
        <v>#DIV/0!</v>
      </c>
      <c r="DE585" s="54" t="e">
        <f t="shared" si="854"/>
        <v>#DIV/0!</v>
      </c>
      <c r="DF585" s="54" t="e">
        <f t="shared" si="855"/>
        <v>#DIV/0!</v>
      </c>
      <c r="DG585" s="40"/>
      <c r="DH585" s="80" t="e">
        <f t="shared" si="856"/>
        <v>#DIV/0!</v>
      </c>
      <c r="DI585" s="80" t="e">
        <f t="shared" si="857"/>
        <v>#DIV/0!</v>
      </c>
      <c r="DJ585" s="40"/>
      <c r="DK585" s="54">
        <f t="shared" si="858"/>
        <v>0</v>
      </c>
      <c r="DL585" s="54">
        <f t="shared" si="859"/>
        <v>0</v>
      </c>
      <c r="DM585" s="54">
        <f t="shared" si="860"/>
        <v>0</v>
      </c>
      <c r="DN585" s="54">
        <f t="shared" si="861"/>
        <v>0</v>
      </c>
      <c r="DO585" s="54">
        <f t="shared" si="862"/>
        <v>0</v>
      </c>
      <c r="DP585" s="54">
        <f t="shared" si="863"/>
        <v>0</v>
      </c>
      <c r="DQ585" s="54">
        <f t="shared" si="864"/>
        <v>0</v>
      </c>
      <c r="DR585" s="54">
        <f t="shared" si="865"/>
        <v>0</v>
      </c>
      <c r="DS585" s="54">
        <f t="shared" si="866"/>
        <v>0</v>
      </c>
      <c r="DT585" s="54">
        <f t="shared" si="867"/>
        <v>0</v>
      </c>
      <c r="DU585" s="54">
        <f t="shared" si="868"/>
        <v>0</v>
      </c>
      <c r="DV585" s="54">
        <f t="shared" si="869"/>
        <v>0</v>
      </c>
      <c r="DW585" s="54"/>
      <c r="DX585" s="63">
        <f t="shared" si="870"/>
        <v>0</v>
      </c>
      <c r="DY585" s="40"/>
      <c r="DZ585" s="41" t="e">
        <f t="shared" si="871"/>
        <v>#DIV/0!</v>
      </c>
      <c r="EA585" s="41" t="e">
        <f t="shared" si="872"/>
        <v>#DIV/0!</v>
      </c>
      <c r="EB585" s="41" t="e">
        <f t="shared" si="873"/>
        <v>#DIV/0!</v>
      </c>
      <c r="EC585" s="41" t="e">
        <f t="shared" si="874"/>
        <v>#DIV/0!</v>
      </c>
      <c r="ED585" s="41" t="e">
        <f t="shared" si="875"/>
        <v>#DIV/0!</v>
      </c>
      <c r="EE585" s="41" t="e">
        <f t="shared" si="876"/>
        <v>#DIV/0!</v>
      </c>
      <c r="EF585" s="41" t="e">
        <f t="shared" si="877"/>
        <v>#DIV/0!</v>
      </c>
      <c r="EG585" s="41" t="e">
        <f t="shared" si="878"/>
        <v>#DIV/0!</v>
      </c>
      <c r="EH585" s="41" t="e">
        <f t="shared" si="879"/>
        <v>#DIV/0!</v>
      </c>
      <c r="EI585" s="41" t="e">
        <f t="shared" si="880"/>
        <v>#DIV/0!</v>
      </c>
      <c r="EJ585" s="41" t="e">
        <f t="shared" si="881"/>
        <v>#DIV/0!</v>
      </c>
      <c r="EK585" s="41" t="e">
        <f t="shared" si="882"/>
        <v>#DIV/0!</v>
      </c>
      <c r="EL585" s="40"/>
      <c r="EM585" s="82" t="e">
        <f t="shared" si="883"/>
        <v>#DIV/0!</v>
      </c>
      <c r="EN585" s="40"/>
      <c r="EO585" s="80" t="e">
        <f t="shared" si="884"/>
        <v>#DIV/0!</v>
      </c>
      <c r="EP585" s="80" t="e">
        <f t="shared" si="885"/>
        <v>#DIV/0!</v>
      </c>
      <c r="EQ585" s="80" t="e">
        <f t="shared" si="886"/>
        <v>#DIV/0!</v>
      </c>
      <c r="ER585" s="80"/>
      <c r="ES585" s="80" t="e">
        <f t="shared" si="828"/>
        <v>#DIV/0!</v>
      </c>
      <c r="ET585" s="80" t="e">
        <f t="shared" si="829"/>
        <v>#DIV/0!</v>
      </c>
      <c r="EU585" s="80"/>
      <c r="EV585" s="80" t="e">
        <f t="shared" si="887"/>
        <v>#DIV/0!</v>
      </c>
      <c r="EW585" s="80" t="e">
        <f t="shared" si="888"/>
        <v>#DIV/0!</v>
      </c>
      <c r="EX585" s="84" t="e">
        <f t="shared" si="889"/>
        <v>#DIV/0!</v>
      </c>
      <c r="EY585" s="85" t="e">
        <f t="shared" si="890"/>
        <v>#DIV/0!</v>
      </c>
      <c r="EZ585" s="86">
        <f>3</f>
        <v>3</v>
      </c>
      <c r="FA585" s="75"/>
      <c r="FB585" s="88"/>
      <c r="FC585" s="80">
        <f t="shared" si="891"/>
        <v>0</v>
      </c>
      <c r="FD585" s="80">
        <f t="shared" si="892"/>
        <v>0</v>
      </c>
      <c r="FE585" s="80">
        <f t="shared" si="893"/>
        <v>0</v>
      </c>
      <c r="FF585" s="80">
        <f t="shared" si="894"/>
        <v>0</v>
      </c>
      <c r="FG585" s="80">
        <f t="shared" si="895"/>
        <v>0</v>
      </c>
      <c r="FH585" s="80" t="e">
        <f t="shared" si="896"/>
        <v>#DIV/0!</v>
      </c>
      <c r="FI585" s="80" t="e">
        <f t="shared" si="897"/>
        <v>#DIV/0!</v>
      </c>
      <c r="FJ585" s="80">
        <f t="shared" si="898"/>
        <v>0</v>
      </c>
      <c r="FK585" s="80">
        <f t="shared" si="899"/>
        <v>0</v>
      </c>
      <c r="FL585" s="80">
        <f t="shared" si="900"/>
        <v>0</v>
      </c>
      <c r="FM585" s="80">
        <f t="shared" si="901"/>
        <v>0</v>
      </c>
      <c r="FN585" s="80">
        <f t="shared" si="902"/>
        <v>0</v>
      </c>
      <c r="FO585" s="80">
        <f t="shared" si="903"/>
        <v>0</v>
      </c>
      <c r="FP585" s="80" t="e">
        <f t="shared" si="904"/>
        <v>#DIV/0!</v>
      </c>
    </row>
    <row r="586" spans="1:172" ht="21">
      <c r="A586" s="40">
        <v>584</v>
      </c>
      <c r="B586" s="41" t="s">
        <v>73</v>
      </c>
      <c r="C586" s="48"/>
      <c r="D586" s="48"/>
      <c r="E586" s="48"/>
      <c r="F586" s="48"/>
      <c r="G586" s="48"/>
      <c r="H586" s="48"/>
      <c r="I586" s="48"/>
      <c r="J586" s="48"/>
      <c r="K586" s="48"/>
      <c r="L586" s="48"/>
      <c r="M586" s="48"/>
      <c r="N586" s="49"/>
      <c r="O586" s="71"/>
      <c r="P586" s="70" t="e">
        <f t="shared" si="815"/>
        <v>#DIV/0!</v>
      </c>
      <c r="Q586" s="70">
        <f t="shared" si="830"/>
        <v>0</v>
      </c>
      <c r="S586" s="48">
        <v>60.085000000000001</v>
      </c>
      <c r="T586" s="48">
        <v>40.311</v>
      </c>
      <c r="U586" s="48">
        <v>70.936999999999998</v>
      </c>
      <c r="V586" s="48">
        <v>56.079000000000001</v>
      </c>
      <c r="W586" s="48">
        <v>81.41</v>
      </c>
      <c r="X586" s="49">
        <v>71.849999999999994</v>
      </c>
      <c r="Y586" s="48">
        <v>101.962</v>
      </c>
      <c r="Z586" s="48">
        <v>149.88</v>
      </c>
      <c r="AA586" s="48">
        <v>152</v>
      </c>
      <c r="AB586" s="48">
        <v>61.978999999999999</v>
      </c>
      <c r="AC586" s="48">
        <v>94.203000000000003</v>
      </c>
      <c r="AD586" s="49">
        <v>79.87</v>
      </c>
      <c r="AE586" s="40"/>
      <c r="AF586" s="41">
        <v>1</v>
      </c>
      <c r="AG586" s="41">
        <v>1</v>
      </c>
      <c r="AH586" s="41">
        <v>1</v>
      </c>
      <c r="AI586" s="41">
        <v>1</v>
      </c>
      <c r="AJ586" s="41">
        <v>1</v>
      </c>
      <c r="AK586" s="50">
        <v>1</v>
      </c>
      <c r="AL586" s="41">
        <v>2</v>
      </c>
      <c r="AM586" s="41">
        <v>2</v>
      </c>
      <c r="AN586" s="41">
        <v>2</v>
      </c>
      <c r="AO586" s="41">
        <v>2</v>
      </c>
      <c r="AP586" s="41">
        <v>2</v>
      </c>
      <c r="AQ586" s="50">
        <v>1</v>
      </c>
      <c r="AR586" s="40"/>
      <c r="AS586" s="41">
        <v>4</v>
      </c>
      <c r="AT586" s="41">
        <v>2</v>
      </c>
      <c r="AU586" s="41">
        <v>2</v>
      </c>
      <c r="AV586" s="41">
        <v>2</v>
      </c>
      <c r="AW586" s="41">
        <v>2</v>
      </c>
      <c r="AX586" s="50">
        <v>2</v>
      </c>
      <c r="AY586" s="41">
        <v>3</v>
      </c>
      <c r="AZ586" s="41">
        <v>3</v>
      </c>
      <c r="BA586" s="41">
        <v>3</v>
      </c>
      <c r="BB586" s="41">
        <v>1</v>
      </c>
      <c r="BC586" s="41">
        <v>1</v>
      </c>
      <c r="BD586" s="50">
        <v>4</v>
      </c>
      <c r="BE586" s="40"/>
      <c r="BF586" s="59">
        <v>2</v>
      </c>
      <c r="BG586" s="59">
        <v>1</v>
      </c>
      <c r="BH586" s="59">
        <v>1</v>
      </c>
      <c r="BI586" s="59">
        <v>1</v>
      </c>
      <c r="BJ586" s="59">
        <v>1</v>
      </c>
      <c r="BK586" s="60">
        <v>1</v>
      </c>
      <c r="BL586" s="59">
        <v>3</v>
      </c>
      <c r="BM586" s="59">
        <v>3</v>
      </c>
      <c r="BN586" s="59">
        <v>3</v>
      </c>
      <c r="BO586" s="59">
        <v>1</v>
      </c>
      <c r="BP586" s="59">
        <v>1</v>
      </c>
      <c r="BQ586" s="60">
        <v>2</v>
      </c>
      <c r="BR586" s="40"/>
      <c r="BS586" s="51">
        <f t="shared" si="816"/>
        <v>0</v>
      </c>
      <c r="BT586" s="51">
        <f t="shared" si="817"/>
        <v>0</v>
      </c>
      <c r="BU586" s="51">
        <f t="shared" si="818"/>
        <v>0</v>
      </c>
      <c r="BV586" s="51">
        <f t="shared" si="819"/>
        <v>0</v>
      </c>
      <c r="BW586" s="51">
        <f t="shared" si="820"/>
        <v>0</v>
      </c>
      <c r="BX586" s="51">
        <f t="shared" si="821"/>
        <v>0</v>
      </c>
      <c r="BY586" s="51">
        <f t="shared" si="822"/>
        <v>0</v>
      </c>
      <c r="BZ586" s="51">
        <f t="shared" si="823"/>
        <v>0</v>
      </c>
      <c r="CA586" s="51">
        <f t="shared" si="824"/>
        <v>0</v>
      </c>
      <c r="CB586" s="51">
        <f t="shared" si="825"/>
        <v>0</v>
      </c>
      <c r="CC586" s="51">
        <f t="shared" si="826"/>
        <v>0</v>
      </c>
      <c r="CD586" s="51">
        <f t="shared" si="827"/>
        <v>0</v>
      </c>
      <c r="CE586" s="40"/>
      <c r="CF586" s="53" t="e">
        <f t="shared" si="831"/>
        <v>#DIV/0!</v>
      </c>
      <c r="CG586" s="40"/>
      <c r="CH586" s="61">
        <f t="shared" si="832"/>
        <v>0</v>
      </c>
      <c r="CI586" s="61">
        <f t="shared" si="833"/>
        <v>0</v>
      </c>
      <c r="CJ586" s="61">
        <f t="shared" si="834"/>
        <v>0</v>
      </c>
      <c r="CK586" s="61">
        <f t="shared" si="835"/>
        <v>0</v>
      </c>
      <c r="CL586" s="61">
        <f t="shared" si="836"/>
        <v>0</v>
      </c>
      <c r="CM586" s="61">
        <f t="shared" si="837"/>
        <v>0</v>
      </c>
      <c r="CN586" s="61">
        <f t="shared" si="838"/>
        <v>0</v>
      </c>
      <c r="CO586" s="61">
        <f t="shared" si="839"/>
        <v>0</v>
      </c>
      <c r="CP586" s="61">
        <f t="shared" si="840"/>
        <v>0</v>
      </c>
      <c r="CQ586" s="61">
        <f t="shared" si="841"/>
        <v>0</v>
      </c>
      <c r="CR586" s="61">
        <f t="shared" si="842"/>
        <v>0</v>
      </c>
      <c r="CS586" s="61">
        <f t="shared" si="843"/>
        <v>0</v>
      </c>
      <c r="CT586" s="40"/>
      <c r="CU586" s="54" t="e">
        <f t="shared" si="844"/>
        <v>#DIV/0!</v>
      </c>
      <c r="CV586" s="54" t="e">
        <f t="shared" si="845"/>
        <v>#DIV/0!</v>
      </c>
      <c r="CW586" s="54" t="e">
        <f t="shared" si="846"/>
        <v>#DIV/0!</v>
      </c>
      <c r="CX586" s="54" t="e">
        <f t="shared" si="847"/>
        <v>#DIV/0!</v>
      </c>
      <c r="CY586" s="54" t="e">
        <f t="shared" si="848"/>
        <v>#DIV/0!</v>
      </c>
      <c r="CZ586" s="54" t="e">
        <f t="shared" si="849"/>
        <v>#DIV/0!</v>
      </c>
      <c r="DA586" s="54" t="e">
        <f t="shared" si="850"/>
        <v>#DIV/0!</v>
      </c>
      <c r="DB586" s="54" t="e">
        <f t="shared" si="851"/>
        <v>#DIV/0!</v>
      </c>
      <c r="DC586" s="54" t="e">
        <f t="shared" si="852"/>
        <v>#DIV/0!</v>
      </c>
      <c r="DD586" s="54" t="e">
        <f t="shared" si="853"/>
        <v>#DIV/0!</v>
      </c>
      <c r="DE586" s="54" t="e">
        <f t="shared" si="854"/>
        <v>#DIV/0!</v>
      </c>
      <c r="DF586" s="54" t="e">
        <f t="shared" si="855"/>
        <v>#DIV/0!</v>
      </c>
      <c r="DG586" s="40"/>
      <c r="DH586" s="80" t="e">
        <f t="shared" si="856"/>
        <v>#DIV/0!</v>
      </c>
      <c r="DI586" s="80" t="e">
        <f t="shared" si="857"/>
        <v>#DIV/0!</v>
      </c>
      <c r="DJ586" s="40"/>
      <c r="DK586" s="54">
        <f t="shared" si="858"/>
        <v>0</v>
      </c>
      <c r="DL586" s="54">
        <f t="shared" si="859"/>
        <v>0</v>
      </c>
      <c r="DM586" s="54">
        <f t="shared" si="860"/>
        <v>0</v>
      </c>
      <c r="DN586" s="54">
        <f t="shared" si="861"/>
        <v>0</v>
      </c>
      <c r="DO586" s="54">
        <f t="shared" si="862"/>
        <v>0</v>
      </c>
      <c r="DP586" s="54">
        <f t="shared" si="863"/>
        <v>0</v>
      </c>
      <c r="DQ586" s="54">
        <f t="shared" si="864"/>
        <v>0</v>
      </c>
      <c r="DR586" s="54">
        <f t="shared" si="865"/>
        <v>0</v>
      </c>
      <c r="DS586" s="54">
        <f t="shared" si="866"/>
        <v>0</v>
      </c>
      <c r="DT586" s="54">
        <f t="shared" si="867"/>
        <v>0</v>
      </c>
      <c r="DU586" s="54">
        <f t="shared" si="868"/>
        <v>0</v>
      </c>
      <c r="DV586" s="54">
        <f t="shared" si="869"/>
        <v>0</v>
      </c>
      <c r="DW586" s="54"/>
      <c r="DX586" s="63">
        <f t="shared" si="870"/>
        <v>0</v>
      </c>
      <c r="DY586" s="40"/>
      <c r="DZ586" s="41" t="e">
        <f t="shared" si="871"/>
        <v>#DIV/0!</v>
      </c>
      <c r="EA586" s="41" t="e">
        <f t="shared" si="872"/>
        <v>#DIV/0!</v>
      </c>
      <c r="EB586" s="41" t="e">
        <f t="shared" si="873"/>
        <v>#DIV/0!</v>
      </c>
      <c r="EC586" s="41" t="e">
        <f t="shared" si="874"/>
        <v>#DIV/0!</v>
      </c>
      <c r="ED586" s="41" t="e">
        <f t="shared" si="875"/>
        <v>#DIV/0!</v>
      </c>
      <c r="EE586" s="41" t="e">
        <f t="shared" si="876"/>
        <v>#DIV/0!</v>
      </c>
      <c r="EF586" s="41" t="e">
        <f t="shared" si="877"/>
        <v>#DIV/0!</v>
      </c>
      <c r="EG586" s="41" t="e">
        <f t="shared" si="878"/>
        <v>#DIV/0!</v>
      </c>
      <c r="EH586" s="41" t="e">
        <f t="shared" si="879"/>
        <v>#DIV/0!</v>
      </c>
      <c r="EI586" s="41" t="e">
        <f t="shared" si="880"/>
        <v>#DIV/0!</v>
      </c>
      <c r="EJ586" s="41" t="e">
        <f t="shared" si="881"/>
        <v>#DIV/0!</v>
      </c>
      <c r="EK586" s="41" t="e">
        <f t="shared" si="882"/>
        <v>#DIV/0!</v>
      </c>
      <c r="EL586" s="40"/>
      <c r="EM586" s="82" t="e">
        <f t="shared" si="883"/>
        <v>#DIV/0!</v>
      </c>
      <c r="EN586" s="40"/>
      <c r="EO586" s="80" t="e">
        <f t="shared" si="884"/>
        <v>#DIV/0!</v>
      </c>
      <c r="EP586" s="80" t="e">
        <f t="shared" si="885"/>
        <v>#DIV/0!</v>
      </c>
      <c r="EQ586" s="80" t="e">
        <f t="shared" si="886"/>
        <v>#DIV/0!</v>
      </c>
      <c r="ER586" s="80"/>
      <c r="ES586" s="80" t="e">
        <f t="shared" si="828"/>
        <v>#DIV/0!</v>
      </c>
      <c r="ET586" s="80" t="e">
        <f t="shared" si="829"/>
        <v>#DIV/0!</v>
      </c>
      <c r="EU586" s="80"/>
      <c r="EV586" s="80" t="e">
        <f t="shared" si="887"/>
        <v>#DIV/0!</v>
      </c>
      <c r="EW586" s="80" t="e">
        <f t="shared" si="888"/>
        <v>#DIV/0!</v>
      </c>
      <c r="EX586" s="84" t="e">
        <f t="shared" si="889"/>
        <v>#DIV/0!</v>
      </c>
      <c r="EY586" s="85" t="e">
        <f t="shared" si="890"/>
        <v>#DIV/0!</v>
      </c>
      <c r="EZ586" s="86">
        <f>3</f>
        <v>3</v>
      </c>
      <c r="FA586" s="75"/>
      <c r="FB586" s="88"/>
      <c r="FC586" s="80">
        <f t="shared" si="891"/>
        <v>0</v>
      </c>
      <c r="FD586" s="80">
        <f t="shared" si="892"/>
        <v>0</v>
      </c>
      <c r="FE586" s="80">
        <f t="shared" si="893"/>
        <v>0</v>
      </c>
      <c r="FF586" s="80">
        <f t="shared" si="894"/>
        <v>0</v>
      </c>
      <c r="FG586" s="80">
        <f t="shared" si="895"/>
        <v>0</v>
      </c>
      <c r="FH586" s="80" t="e">
        <f t="shared" si="896"/>
        <v>#DIV/0!</v>
      </c>
      <c r="FI586" s="80" t="e">
        <f t="shared" si="897"/>
        <v>#DIV/0!</v>
      </c>
      <c r="FJ586" s="80">
        <f t="shared" si="898"/>
        <v>0</v>
      </c>
      <c r="FK586" s="80">
        <f t="shared" si="899"/>
        <v>0</v>
      </c>
      <c r="FL586" s="80">
        <f t="shared" si="900"/>
        <v>0</v>
      </c>
      <c r="FM586" s="80">
        <f t="shared" si="901"/>
        <v>0</v>
      </c>
      <c r="FN586" s="80">
        <f t="shared" si="902"/>
        <v>0</v>
      </c>
      <c r="FO586" s="80">
        <f t="shared" si="903"/>
        <v>0</v>
      </c>
      <c r="FP586" s="80" t="e">
        <f t="shared" si="904"/>
        <v>#DIV/0!</v>
      </c>
    </row>
    <row r="587" spans="1:172" ht="21">
      <c r="A587" s="40">
        <v>585</v>
      </c>
      <c r="B587" s="41" t="s">
        <v>73</v>
      </c>
      <c r="C587" s="48"/>
      <c r="D587" s="48"/>
      <c r="E587" s="48"/>
      <c r="F587" s="48"/>
      <c r="G587" s="48"/>
      <c r="H587" s="48"/>
      <c r="I587" s="48"/>
      <c r="J587" s="48"/>
      <c r="K587" s="48"/>
      <c r="L587" s="48"/>
      <c r="M587" s="48"/>
      <c r="N587" s="49"/>
      <c r="O587" s="71"/>
      <c r="P587" s="70" t="e">
        <f t="shared" si="815"/>
        <v>#DIV/0!</v>
      </c>
      <c r="Q587" s="70">
        <f t="shared" si="830"/>
        <v>0</v>
      </c>
      <c r="S587" s="48">
        <v>60.085000000000001</v>
      </c>
      <c r="T587" s="48">
        <v>40.311</v>
      </c>
      <c r="U587" s="48">
        <v>70.936999999999998</v>
      </c>
      <c r="V587" s="48">
        <v>56.079000000000001</v>
      </c>
      <c r="W587" s="48">
        <v>81.41</v>
      </c>
      <c r="X587" s="49">
        <v>71.849999999999994</v>
      </c>
      <c r="Y587" s="48">
        <v>101.962</v>
      </c>
      <c r="Z587" s="48">
        <v>149.88</v>
      </c>
      <c r="AA587" s="48">
        <v>152</v>
      </c>
      <c r="AB587" s="48">
        <v>61.978999999999999</v>
      </c>
      <c r="AC587" s="48">
        <v>94.203000000000003</v>
      </c>
      <c r="AD587" s="49">
        <v>79.87</v>
      </c>
      <c r="AE587" s="40"/>
      <c r="AF587" s="41">
        <v>1</v>
      </c>
      <c r="AG587" s="41">
        <v>1</v>
      </c>
      <c r="AH587" s="41">
        <v>1</v>
      </c>
      <c r="AI587" s="41">
        <v>1</v>
      </c>
      <c r="AJ587" s="41">
        <v>1</v>
      </c>
      <c r="AK587" s="50">
        <v>1</v>
      </c>
      <c r="AL587" s="41">
        <v>2</v>
      </c>
      <c r="AM587" s="41">
        <v>2</v>
      </c>
      <c r="AN587" s="41">
        <v>2</v>
      </c>
      <c r="AO587" s="41">
        <v>2</v>
      </c>
      <c r="AP587" s="41">
        <v>2</v>
      </c>
      <c r="AQ587" s="50">
        <v>1</v>
      </c>
      <c r="AR587" s="40"/>
      <c r="AS587" s="41">
        <v>4</v>
      </c>
      <c r="AT587" s="41">
        <v>2</v>
      </c>
      <c r="AU587" s="41">
        <v>2</v>
      </c>
      <c r="AV587" s="41">
        <v>2</v>
      </c>
      <c r="AW587" s="41">
        <v>2</v>
      </c>
      <c r="AX587" s="50">
        <v>2</v>
      </c>
      <c r="AY587" s="41">
        <v>3</v>
      </c>
      <c r="AZ587" s="41">
        <v>3</v>
      </c>
      <c r="BA587" s="41">
        <v>3</v>
      </c>
      <c r="BB587" s="41">
        <v>1</v>
      </c>
      <c r="BC587" s="41">
        <v>1</v>
      </c>
      <c r="BD587" s="50">
        <v>4</v>
      </c>
      <c r="BE587" s="40"/>
      <c r="BF587" s="59">
        <v>2</v>
      </c>
      <c r="BG587" s="59">
        <v>1</v>
      </c>
      <c r="BH587" s="59">
        <v>1</v>
      </c>
      <c r="BI587" s="59">
        <v>1</v>
      </c>
      <c r="BJ587" s="59">
        <v>1</v>
      </c>
      <c r="BK587" s="60">
        <v>1</v>
      </c>
      <c r="BL587" s="59">
        <v>3</v>
      </c>
      <c r="BM587" s="59">
        <v>3</v>
      </c>
      <c r="BN587" s="59">
        <v>3</v>
      </c>
      <c r="BO587" s="59">
        <v>1</v>
      </c>
      <c r="BP587" s="59">
        <v>1</v>
      </c>
      <c r="BQ587" s="60">
        <v>2</v>
      </c>
      <c r="BR587" s="40"/>
      <c r="BS587" s="51">
        <f t="shared" si="816"/>
        <v>0</v>
      </c>
      <c r="BT587" s="51">
        <f t="shared" si="817"/>
        <v>0</v>
      </c>
      <c r="BU587" s="51">
        <f t="shared" si="818"/>
        <v>0</v>
      </c>
      <c r="BV587" s="51">
        <f t="shared" si="819"/>
        <v>0</v>
      </c>
      <c r="BW587" s="51">
        <f t="shared" si="820"/>
        <v>0</v>
      </c>
      <c r="BX587" s="51">
        <f t="shared" si="821"/>
        <v>0</v>
      </c>
      <c r="BY587" s="51">
        <f t="shared" si="822"/>
        <v>0</v>
      </c>
      <c r="BZ587" s="51">
        <f t="shared" si="823"/>
        <v>0</v>
      </c>
      <c r="CA587" s="51">
        <f t="shared" si="824"/>
        <v>0</v>
      </c>
      <c r="CB587" s="51">
        <f t="shared" si="825"/>
        <v>0</v>
      </c>
      <c r="CC587" s="51">
        <f t="shared" si="826"/>
        <v>0</v>
      </c>
      <c r="CD587" s="51">
        <f t="shared" si="827"/>
        <v>0</v>
      </c>
      <c r="CE587" s="40"/>
      <c r="CF587" s="53" t="e">
        <f t="shared" si="831"/>
        <v>#DIV/0!</v>
      </c>
      <c r="CG587" s="40"/>
      <c r="CH587" s="61">
        <f t="shared" si="832"/>
        <v>0</v>
      </c>
      <c r="CI587" s="61">
        <f t="shared" si="833"/>
        <v>0</v>
      </c>
      <c r="CJ587" s="61">
        <f t="shared" si="834"/>
        <v>0</v>
      </c>
      <c r="CK587" s="61">
        <f t="shared" si="835"/>
        <v>0</v>
      </c>
      <c r="CL587" s="61">
        <f t="shared" si="836"/>
        <v>0</v>
      </c>
      <c r="CM587" s="61">
        <f t="shared" si="837"/>
        <v>0</v>
      </c>
      <c r="CN587" s="61">
        <f t="shared" si="838"/>
        <v>0</v>
      </c>
      <c r="CO587" s="61">
        <f t="shared" si="839"/>
        <v>0</v>
      </c>
      <c r="CP587" s="61">
        <f t="shared" si="840"/>
        <v>0</v>
      </c>
      <c r="CQ587" s="61">
        <f t="shared" si="841"/>
        <v>0</v>
      </c>
      <c r="CR587" s="61">
        <f t="shared" si="842"/>
        <v>0</v>
      </c>
      <c r="CS587" s="61">
        <f t="shared" si="843"/>
        <v>0</v>
      </c>
      <c r="CT587" s="40"/>
      <c r="CU587" s="54" t="e">
        <f t="shared" si="844"/>
        <v>#DIV/0!</v>
      </c>
      <c r="CV587" s="54" t="e">
        <f t="shared" si="845"/>
        <v>#DIV/0!</v>
      </c>
      <c r="CW587" s="54" t="e">
        <f t="shared" si="846"/>
        <v>#DIV/0!</v>
      </c>
      <c r="CX587" s="54" t="e">
        <f t="shared" si="847"/>
        <v>#DIV/0!</v>
      </c>
      <c r="CY587" s="54" t="e">
        <f t="shared" si="848"/>
        <v>#DIV/0!</v>
      </c>
      <c r="CZ587" s="54" t="e">
        <f t="shared" si="849"/>
        <v>#DIV/0!</v>
      </c>
      <c r="DA587" s="54" t="e">
        <f t="shared" si="850"/>
        <v>#DIV/0!</v>
      </c>
      <c r="DB587" s="54" t="e">
        <f t="shared" si="851"/>
        <v>#DIV/0!</v>
      </c>
      <c r="DC587" s="54" t="e">
        <f t="shared" si="852"/>
        <v>#DIV/0!</v>
      </c>
      <c r="DD587" s="54" t="e">
        <f t="shared" si="853"/>
        <v>#DIV/0!</v>
      </c>
      <c r="DE587" s="54" t="e">
        <f t="shared" si="854"/>
        <v>#DIV/0!</v>
      </c>
      <c r="DF587" s="54" t="e">
        <f t="shared" si="855"/>
        <v>#DIV/0!</v>
      </c>
      <c r="DG587" s="40"/>
      <c r="DH587" s="80" t="e">
        <f t="shared" si="856"/>
        <v>#DIV/0!</v>
      </c>
      <c r="DI587" s="80" t="e">
        <f t="shared" si="857"/>
        <v>#DIV/0!</v>
      </c>
      <c r="DJ587" s="40"/>
      <c r="DK587" s="54">
        <f t="shared" si="858"/>
        <v>0</v>
      </c>
      <c r="DL587" s="54">
        <f t="shared" si="859"/>
        <v>0</v>
      </c>
      <c r="DM587" s="54">
        <f t="shared" si="860"/>
        <v>0</v>
      </c>
      <c r="DN587" s="54">
        <f t="shared" si="861"/>
        <v>0</v>
      </c>
      <c r="DO587" s="54">
        <f t="shared" si="862"/>
        <v>0</v>
      </c>
      <c r="DP587" s="54">
        <f t="shared" si="863"/>
        <v>0</v>
      </c>
      <c r="DQ587" s="54">
        <f t="shared" si="864"/>
        <v>0</v>
      </c>
      <c r="DR587" s="54">
        <f t="shared" si="865"/>
        <v>0</v>
      </c>
      <c r="DS587" s="54">
        <f t="shared" si="866"/>
        <v>0</v>
      </c>
      <c r="DT587" s="54">
        <f t="shared" si="867"/>
        <v>0</v>
      </c>
      <c r="DU587" s="54">
        <f t="shared" si="868"/>
        <v>0</v>
      </c>
      <c r="DV587" s="54">
        <f t="shared" si="869"/>
        <v>0</v>
      </c>
      <c r="DW587" s="54"/>
      <c r="DX587" s="63">
        <f t="shared" si="870"/>
        <v>0</v>
      </c>
      <c r="DY587" s="40"/>
      <c r="DZ587" s="41" t="e">
        <f t="shared" si="871"/>
        <v>#DIV/0!</v>
      </c>
      <c r="EA587" s="41" t="e">
        <f t="shared" si="872"/>
        <v>#DIV/0!</v>
      </c>
      <c r="EB587" s="41" t="e">
        <f t="shared" si="873"/>
        <v>#DIV/0!</v>
      </c>
      <c r="EC587" s="41" t="e">
        <f t="shared" si="874"/>
        <v>#DIV/0!</v>
      </c>
      <c r="ED587" s="41" t="e">
        <f t="shared" si="875"/>
        <v>#DIV/0!</v>
      </c>
      <c r="EE587" s="41" t="e">
        <f t="shared" si="876"/>
        <v>#DIV/0!</v>
      </c>
      <c r="EF587" s="41" t="e">
        <f t="shared" si="877"/>
        <v>#DIV/0!</v>
      </c>
      <c r="EG587" s="41" t="e">
        <f t="shared" si="878"/>
        <v>#DIV/0!</v>
      </c>
      <c r="EH587" s="41" t="e">
        <f t="shared" si="879"/>
        <v>#DIV/0!</v>
      </c>
      <c r="EI587" s="41" t="e">
        <f t="shared" si="880"/>
        <v>#DIV/0!</v>
      </c>
      <c r="EJ587" s="41" t="e">
        <f t="shared" si="881"/>
        <v>#DIV/0!</v>
      </c>
      <c r="EK587" s="41" t="e">
        <f t="shared" si="882"/>
        <v>#DIV/0!</v>
      </c>
      <c r="EL587" s="40"/>
      <c r="EM587" s="82" t="e">
        <f t="shared" si="883"/>
        <v>#DIV/0!</v>
      </c>
      <c r="EN587" s="40"/>
      <c r="EO587" s="80" t="e">
        <f t="shared" si="884"/>
        <v>#DIV/0!</v>
      </c>
      <c r="EP587" s="80" t="e">
        <f t="shared" si="885"/>
        <v>#DIV/0!</v>
      </c>
      <c r="EQ587" s="80" t="e">
        <f t="shared" si="886"/>
        <v>#DIV/0!</v>
      </c>
      <c r="ER587" s="80"/>
      <c r="ES587" s="80" t="e">
        <f t="shared" si="828"/>
        <v>#DIV/0!</v>
      </c>
      <c r="ET587" s="80" t="e">
        <f t="shared" si="829"/>
        <v>#DIV/0!</v>
      </c>
      <c r="EU587" s="80"/>
      <c r="EV587" s="80" t="e">
        <f t="shared" si="887"/>
        <v>#DIV/0!</v>
      </c>
      <c r="EW587" s="80" t="e">
        <f t="shared" si="888"/>
        <v>#DIV/0!</v>
      </c>
      <c r="EX587" s="84" t="e">
        <f t="shared" si="889"/>
        <v>#DIV/0!</v>
      </c>
      <c r="EY587" s="85" t="e">
        <f t="shared" si="890"/>
        <v>#DIV/0!</v>
      </c>
      <c r="EZ587" s="86">
        <f>3</f>
        <v>3</v>
      </c>
      <c r="FA587" s="75"/>
      <c r="FB587" s="88"/>
      <c r="FC587" s="80">
        <f t="shared" si="891"/>
        <v>0</v>
      </c>
      <c r="FD587" s="80">
        <f t="shared" si="892"/>
        <v>0</v>
      </c>
      <c r="FE587" s="80">
        <f t="shared" si="893"/>
        <v>0</v>
      </c>
      <c r="FF587" s="80">
        <f t="shared" si="894"/>
        <v>0</v>
      </c>
      <c r="FG587" s="80">
        <f t="shared" si="895"/>
        <v>0</v>
      </c>
      <c r="FH587" s="80" t="e">
        <f t="shared" si="896"/>
        <v>#DIV/0!</v>
      </c>
      <c r="FI587" s="80" t="e">
        <f t="shared" si="897"/>
        <v>#DIV/0!</v>
      </c>
      <c r="FJ587" s="80">
        <f t="shared" si="898"/>
        <v>0</v>
      </c>
      <c r="FK587" s="80">
        <f t="shared" si="899"/>
        <v>0</v>
      </c>
      <c r="FL587" s="80">
        <f t="shared" si="900"/>
        <v>0</v>
      </c>
      <c r="FM587" s="80">
        <f t="shared" si="901"/>
        <v>0</v>
      </c>
      <c r="FN587" s="80">
        <f t="shared" si="902"/>
        <v>0</v>
      </c>
      <c r="FO587" s="80">
        <f t="shared" si="903"/>
        <v>0</v>
      </c>
      <c r="FP587" s="80" t="e">
        <f t="shared" si="904"/>
        <v>#DIV/0!</v>
      </c>
    </row>
    <row r="588" spans="1:172" ht="21">
      <c r="A588" s="40">
        <v>586</v>
      </c>
      <c r="B588" s="41" t="s">
        <v>73</v>
      </c>
      <c r="C588" s="48"/>
      <c r="D588" s="48"/>
      <c r="E588" s="48"/>
      <c r="F588" s="48"/>
      <c r="G588" s="48"/>
      <c r="H588" s="48"/>
      <c r="I588" s="48"/>
      <c r="J588" s="48"/>
      <c r="K588" s="48"/>
      <c r="L588" s="48"/>
      <c r="M588" s="48"/>
      <c r="N588" s="49"/>
      <c r="O588" s="71"/>
      <c r="P588" s="70" t="e">
        <f t="shared" si="815"/>
        <v>#DIV/0!</v>
      </c>
      <c r="Q588" s="70">
        <f t="shared" si="830"/>
        <v>0</v>
      </c>
      <c r="S588" s="48">
        <v>60.085000000000001</v>
      </c>
      <c r="T588" s="48">
        <v>40.311</v>
      </c>
      <c r="U588" s="48">
        <v>70.936999999999998</v>
      </c>
      <c r="V588" s="48">
        <v>56.079000000000001</v>
      </c>
      <c r="W588" s="48">
        <v>81.41</v>
      </c>
      <c r="X588" s="49">
        <v>71.849999999999994</v>
      </c>
      <c r="Y588" s="48">
        <v>101.962</v>
      </c>
      <c r="Z588" s="48">
        <v>149.88</v>
      </c>
      <c r="AA588" s="48">
        <v>152</v>
      </c>
      <c r="AB588" s="48">
        <v>61.978999999999999</v>
      </c>
      <c r="AC588" s="48">
        <v>94.203000000000003</v>
      </c>
      <c r="AD588" s="49">
        <v>79.87</v>
      </c>
      <c r="AE588" s="40"/>
      <c r="AF588" s="41">
        <v>1</v>
      </c>
      <c r="AG588" s="41">
        <v>1</v>
      </c>
      <c r="AH588" s="41">
        <v>1</v>
      </c>
      <c r="AI588" s="41">
        <v>1</v>
      </c>
      <c r="AJ588" s="41">
        <v>1</v>
      </c>
      <c r="AK588" s="50">
        <v>1</v>
      </c>
      <c r="AL588" s="41">
        <v>2</v>
      </c>
      <c r="AM588" s="41">
        <v>2</v>
      </c>
      <c r="AN588" s="41">
        <v>2</v>
      </c>
      <c r="AO588" s="41">
        <v>2</v>
      </c>
      <c r="AP588" s="41">
        <v>2</v>
      </c>
      <c r="AQ588" s="50">
        <v>1</v>
      </c>
      <c r="AR588" s="40"/>
      <c r="AS588" s="41">
        <v>4</v>
      </c>
      <c r="AT588" s="41">
        <v>2</v>
      </c>
      <c r="AU588" s="41">
        <v>2</v>
      </c>
      <c r="AV588" s="41">
        <v>2</v>
      </c>
      <c r="AW588" s="41">
        <v>2</v>
      </c>
      <c r="AX588" s="50">
        <v>2</v>
      </c>
      <c r="AY588" s="41">
        <v>3</v>
      </c>
      <c r="AZ588" s="41">
        <v>3</v>
      </c>
      <c r="BA588" s="41">
        <v>3</v>
      </c>
      <c r="BB588" s="41">
        <v>1</v>
      </c>
      <c r="BC588" s="41">
        <v>1</v>
      </c>
      <c r="BD588" s="50">
        <v>4</v>
      </c>
      <c r="BE588" s="40"/>
      <c r="BF588" s="59">
        <v>2</v>
      </c>
      <c r="BG588" s="59">
        <v>1</v>
      </c>
      <c r="BH588" s="59">
        <v>1</v>
      </c>
      <c r="BI588" s="59">
        <v>1</v>
      </c>
      <c r="BJ588" s="59">
        <v>1</v>
      </c>
      <c r="BK588" s="60">
        <v>1</v>
      </c>
      <c r="BL588" s="59">
        <v>3</v>
      </c>
      <c r="BM588" s="59">
        <v>3</v>
      </c>
      <c r="BN588" s="59">
        <v>3</v>
      </c>
      <c r="BO588" s="59">
        <v>1</v>
      </c>
      <c r="BP588" s="59">
        <v>1</v>
      </c>
      <c r="BQ588" s="60">
        <v>2</v>
      </c>
      <c r="BR588" s="40"/>
      <c r="BS588" s="51">
        <f t="shared" si="816"/>
        <v>0</v>
      </c>
      <c r="BT588" s="51">
        <f t="shared" si="817"/>
        <v>0</v>
      </c>
      <c r="BU588" s="51">
        <f t="shared" si="818"/>
        <v>0</v>
      </c>
      <c r="BV588" s="51">
        <f t="shared" si="819"/>
        <v>0</v>
      </c>
      <c r="BW588" s="51">
        <f t="shared" si="820"/>
        <v>0</v>
      </c>
      <c r="BX588" s="51">
        <f t="shared" si="821"/>
        <v>0</v>
      </c>
      <c r="BY588" s="51">
        <f t="shared" si="822"/>
        <v>0</v>
      </c>
      <c r="BZ588" s="51">
        <f t="shared" si="823"/>
        <v>0</v>
      </c>
      <c r="CA588" s="51">
        <f t="shared" si="824"/>
        <v>0</v>
      </c>
      <c r="CB588" s="51">
        <f t="shared" si="825"/>
        <v>0</v>
      </c>
      <c r="CC588" s="51">
        <f t="shared" si="826"/>
        <v>0</v>
      </c>
      <c r="CD588" s="51">
        <f t="shared" si="827"/>
        <v>0</v>
      </c>
      <c r="CE588" s="40"/>
      <c r="CF588" s="53" t="e">
        <f t="shared" si="831"/>
        <v>#DIV/0!</v>
      </c>
      <c r="CG588" s="40"/>
      <c r="CH588" s="61">
        <f t="shared" si="832"/>
        <v>0</v>
      </c>
      <c r="CI588" s="61">
        <f t="shared" si="833"/>
        <v>0</v>
      </c>
      <c r="CJ588" s="61">
        <f t="shared" si="834"/>
        <v>0</v>
      </c>
      <c r="CK588" s="61">
        <f t="shared" si="835"/>
        <v>0</v>
      </c>
      <c r="CL588" s="61">
        <f t="shared" si="836"/>
        <v>0</v>
      </c>
      <c r="CM588" s="61">
        <f t="shared" si="837"/>
        <v>0</v>
      </c>
      <c r="CN588" s="61">
        <f t="shared" si="838"/>
        <v>0</v>
      </c>
      <c r="CO588" s="61">
        <f t="shared" si="839"/>
        <v>0</v>
      </c>
      <c r="CP588" s="61">
        <f t="shared" si="840"/>
        <v>0</v>
      </c>
      <c r="CQ588" s="61">
        <f t="shared" si="841"/>
        <v>0</v>
      </c>
      <c r="CR588" s="61">
        <f t="shared" si="842"/>
        <v>0</v>
      </c>
      <c r="CS588" s="61">
        <f t="shared" si="843"/>
        <v>0</v>
      </c>
      <c r="CT588" s="40"/>
      <c r="CU588" s="54" t="e">
        <f t="shared" si="844"/>
        <v>#DIV/0!</v>
      </c>
      <c r="CV588" s="54" t="e">
        <f t="shared" si="845"/>
        <v>#DIV/0!</v>
      </c>
      <c r="CW588" s="54" t="e">
        <f t="shared" si="846"/>
        <v>#DIV/0!</v>
      </c>
      <c r="CX588" s="54" t="e">
        <f t="shared" si="847"/>
        <v>#DIV/0!</v>
      </c>
      <c r="CY588" s="54" t="e">
        <f t="shared" si="848"/>
        <v>#DIV/0!</v>
      </c>
      <c r="CZ588" s="54" t="e">
        <f t="shared" si="849"/>
        <v>#DIV/0!</v>
      </c>
      <c r="DA588" s="54" t="e">
        <f t="shared" si="850"/>
        <v>#DIV/0!</v>
      </c>
      <c r="DB588" s="54" t="e">
        <f t="shared" si="851"/>
        <v>#DIV/0!</v>
      </c>
      <c r="DC588" s="54" t="e">
        <f t="shared" si="852"/>
        <v>#DIV/0!</v>
      </c>
      <c r="DD588" s="54" t="e">
        <f t="shared" si="853"/>
        <v>#DIV/0!</v>
      </c>
      <c r="DE588" s="54" t="e">
        <f t="shared" si="854"/>
        <v>#DIV/0!</v>
      </c>
      <c r="DF588" s="54" t="e">
        <f t="shared" si="855"/>
        <v>#DIV/0!</v>
      </c>
      <c r="DG588" s="40"/>
      <c r="DH588" s="80" t="e">
        <f t="shared" si="856"/>
        <v>#DIV/0!</v>
      </c>
      <c r="DI588" s="80" t="e">
        <f t="shared" si="857"/>
        <v>#DIV/0!</v>
      </c>
      <c r="DJ588" s="40"/>
      <c r="DK588" s="54">
        <f t="shared" si="858"/>
        <v>0</v>
      </c>
      <c r="DL588" s="54">
        <f t="shared" si="859"/>
        <v>0</v>
      </c>
      <c r="DM588" s="54">
        <f t="shared" si="860"/>
        <v>0</v>
      </c>
      <c r="DN588" s="54">
        <f t="shared" si="861"/>
        <v>0</v>
      </c>
      <c r="DO588" s="54">
        <f t="shared" si="862"/>
        <v>0</v>
      </c>
      <c r="DP588" s="54">
        <f t="shared" si="863"/>
        <v>0</v>
      </c>
      <c r="DQ588" s="54">
        <f t="shared" si="864"/>
        <v>0</v>
      </c>
      <c r="DR588" s="54">
        <f t="shared" si="865"/>
        <v>0</v>
      </c>
      <c r="DS588" s="54">
        <f t="shared" si="866"/>
        <v>0</v>
      </c>
      <c r="DT588" s="54">
        <f t="shared" si="867"/>
        <v>0</v>
      </c>
      <c r="DU588" s="54">
        <f t="shared" si="868"/>
        <v>0</v>
      </c>
      <c r="DV588" s="54">
        <f t="shared" si="869"/>
        <v>0</v>
      </c>
      <c r="DW588" s="54"/>
      <c r="DX588" s="63">
        <f t="shared" si="870"/>
        <v>0</v>
      </c>
      <c r="DY588" s="40"/>
      <c r="DZ588" s="41" t="e">
        <f t="shared" si="871"/>
        <v>#DIV/0!</v>
      </c>
      <c r="EA588" s="41" t="e">
        <f t="shared" si="872"/>
        <v>#DIV/0!</v>
      </c>
      <c r="EB588" s="41" t="e">
        <f t="shared" si="873"/>
        <v>#DIV/0!</v>
      </c>
      <c r="EC588" s="41" t="e">
        <f t="shared" si="874"/>
        <v>#DIV/0!</v>
      </c>
      <c r="ED588" s="41" t="e">
        <f t="shared" si="875"/>
        <v>#DIV/0!</v>
      </c>
      <c r="EE588" s="41" t="e">
        <f t="shared" si="876"/>
        <v>#DIV/0!</v>
      </c>
      <c r="EF588" s="41" t="e">
        <f t="shared" si="877"/>
        <v>#DIV/0!</v>
      </c>
      <c r="EG588" s="41" t="e">
        <f t="shared" si="878"/>
        <v>#DIV/0!</v>
      </c>
      <c r="EH588" s="41" t="e">
        <f t="shared" si="879"/>
        <v>#DIV/0!</v>
      </c>
      <c r="EI588" s="41" t="e">
        <f t="shared" si="880"/>
        <v>#DIV/0!</v>
      </c>
      <c r="EJ588" s="41" t="e">
        <f t="shared" si="881"/>
        <v>#DIV/0!</v>
      </c>
      <c r="EK588" s="41" t="e">
        <f t="shared" si="882"/>
        <v>#DIV/0!</v>
      </c>
      <c r="EL588" s="40"/>
      <c r="EM588" s="82" t="e">
        <f t="shared" si="883"/>
        <v>#DIV/0!</v>
      </c>
      <c r="EN588" s="40"/>
      <c r="EO588" s="80" t="e">
        <f t="shared" si="884"/>
        <v>#DIV/0!</v>
      </c>
      <c r="EP588" s="80" t="e">
        <f t="shared" si="885"/>
        <v>#DIV/0!</v>
      </c>
      <c r="EQ588" s="80" t="e">
        <f t="shared" si="886"/>
        <v>#DIV/0!</v>
      </c>
      <c r="ER588" s="80"/>
      <c r="ES588" s="80" t="e">
        <f t="shared" si="828"/>
        <v>#DIV/0!</v>
      </c>
      <c r="ET588" s="80" t="e">
        <f t="shared" si="829"/>
        <v>#DIV/0!</v>
      </c>
      <c r="EU588" s="80"/>
      <c r="EV588" s="80" t="e">
        <f t="shared" si="887"/>
        <v>#DIV/0!</v>
      </c>
      <c r="EW588" s="80" t="e">
        <f t="shared" si="888"/>
        <v>#DIV/0!</v>
      </c>
      <c r="EX588" s="84" t="e">
        <f t="shared" si="889"/>
        <v>#DIV/0!</v>
      </c>
      <c r="EY588" s="85" t="e">
        <f t="shared" si="890"/>
        <v>#DIV/0!</v>
      </c>
      <c r="EZ588" s="86">
        <f>3</f>
        <v>3</v>
      </c>
      <c r="FA588" s="75"/>
      <c r="FB588" s="88"/>
      <c r="FC588" s="80">
        <f t="shared" si="891"/>
        <v>0</v>
      </c>
      <c r="FD588" s="80">
        <f t="shared" si="892"/>
        <v>0</v>
      </c>
      <c r="FE588" s="80">
        <f t="shared" si="893"/>
        <v>0</v>
      </c>
      <c r="FF588" s="80">
        <f t="shared" si="894"/>
        <v>0</v>
      </c>
      <c r="FG588" s="80">
        <f t="shared" si="895"/>
        <v>0</v>
      </c>
      <c r="FH588" s="80" t="e">
        <f t="shared" si="896"/>
        <v>#DIV/0!</v>
      </c>
      <c r="FI588" s="80" t="e">
        <f t="shared" si="897"/>
        <v>#DIV/0!</v>
      </c>
      <c r="FJ588" s="80">
        <f t="shared" si="898"/>
        <v>0</v>
      </c>
      <c r="FK588" s="80">
        <f t="shared" si="899"/>
        <v>0</v>
      </c>
      <c r="FL588" s="80">
        <f t="shared" si="900"/>
        <v>0</v>
      </c>
      <c r="FM588" s="80">
        <f t="shared" si="901"/>
        <v>0</v>
      </c>
      <c r="FN588" s="80">
        <f t="shared" si="902"/>
        <v>0</v>
      </c>
      <c r="FO588" s="80">
        <f t="shared" si="903"/>
        <v>0</v>
      </c>
      <c r="FP588" s="80" t="e">
        <f t="shared" si="904"/>
        <v>#DIV/0!</v>
      </c>
    </row>
    <row r="589" spans="1:172" ht="21">
      <c r="A589" s="40">
        <v>587</v>
      </c>
      <c r="B589" s="41" t="s">
        <v>73</v>
      </c>
      <c r="C589" s="48"/>
      <c r="D589" s="48"/>
      <c r="E589" s="48"/>
      <c r="F589" s="48"/>
      <c r="G589" s="48"/>
      <c r="H589" s="48"/>
      <c r="I589" s="48"/>
      <c r="J589" s="48"/>
      <c r="K589" s="48"/>
      <c r="L589" s="48"/>
      <c r="M589" s="48"/>
      <c r="N589" s="49"/>
      <c r="O589" s="71"/>
      <c r="P589" s="70" t="e">
        <f t="shared" si="815"/>
        <v>#DIV/0!</v>
      </c>
      <c r="Q589" s="70">
        <f t="shared" si="830"/>
        <v>0</v>
      </c>
      <c r="S589" s="48">
        <v>60.085000000000001</v>
      </c>
      <c r="T589" s="48">
        <v>40.311</v>
      </c>
      <c r="U589" s="48">
        <v>70.936999999999998</v>
      </c>
      <c r="V589" s="48">
        <v>56.079000000000001</v>
      </c>
      <c r="W589" s="48">
        <v>81.41</v>
      </c>
      <c r="X589" s="49">
        <v>71.849999999999994</v>
      </c>
      <c r="Y589" s="48">
        <v>101.962</v>
      </c>
      <c r="Z589" s="48">
        <v>149.88</v>
      </c>
      <c r="AA589" s="48">
        <v>152</v>
      </c>
      <c r="AB589" s="48">
        <v>61.978999999999999</v>
      </c>
      <c r="AC589" s="48">
        <v>94.203000000000003</v>
      </c>
      <c r="AD589" s="49">
        <v>79.87</v>
      </c>
      <c r="AE589" s="40"/>
      <c r="AF589" s="41">
        <v>1</v>
      </c>
      <c r="AG589" s="41">
        <v>1</v>
      </c>
      <c r="AH589" s="41">
        <v>1</v>
      </c>
      <c r="AI589" s="41">
        <v>1</v>
      </c>
      <c r="AJ589" s="41">
        <v>1</v>
      </c>
      <c r="AK589" s="50">
        <v>1</v>
      </c>
      <c r="AL589" s="41">
        <v>2</v>
      </c>
      <c r="AM589" s="41">
        <v>2</v>
      </c>
      <c r="AN589" s="41">
        <v>2</v>
      </c>
      <c r="AO589" s="41">
        <v>2</v>
      </c>
      <c r="AP589" s="41">
        <v>2</v>
      </c>
      <c r="AQ589" s="50">
        <v>1</v>
      </c>
      <c r="AR589" s="40"/>
      <c r="AS589" s="41">
        <v>4</v>
      </c>
      <c r="AT589" s="41">
        <v>2</v>
      </c>
      <c r="AU589" s="41">
        <v>2</v>
      </c>
      <c r="AV589" s="41">
        <v>2</v>
      </c>
      <c r="AW589" s="41">
        <v>2</v>
      </c>
      <c r="AX589" s="50">
        <v>2</v>
      </c>
      <c r="AY589" s="41">
        <v>3</v>
      </c>
      <c r="AZ589" s="41">
        <v>3</v>
      </c>
      <c r="BA589" s="41">
        <v>3</v>
      </c>
      <c r="BB589" s="41">
        <v>1</v>
      </c>
      <c r="BC589" s="41">
        <v>1</v>
      </c>
      <c r="BD589" s="50">
        <v>4</v>
      </c>
      <c r="BE589" s="40"/>
      <c r="BF589" s="59">
        <v>2</v>
      </c>
      <c r="BG589" s="59">
        <v>1</v>
      </c>
      <c r="BH589" s="59">
        <v>1</v>
      </c>
      <c r="BI589" s="59">
        <v>1</v>
      </c>
      <c r="BJ589" s="59">
        <v>1</v>
      </c>
      <c r="BK589" s="60">
        <v>1</v>
      </c>
      <c r="BL589" s="59">
        <v>3</v>
      </c>
      <c r="BM589" s="59">
        <v>3</v>
      </c>
      <c r="BN589" s="59">
        <v>3</v>
      </c>
      <c r="BO589" s="59">
        <v>1</v>
      </c>
      <c r="BP589" s="59">
        <v>1</v>
      </c>
      <c r="BQ589" s="60">
        <v>2</v>
      </c>
      <c r="BR589" s="40"/>
      <c r="BS589" s="51">
        <f t="shared" si="816"/>
        <v>0</v>
      </c>
      <c r="BT589" s="51">
        <f t="shared" si="817"/>
        <v>0</v>
      </c>
      <c r="BU589" s="51">
        <f t="shared" si="818"/>
        <v>0</v>
      </c>
      <c r="BV589" s="51">
        <f t="shared" si="819"/>
        <v>0</v>
      </c>
      <c r="BW589" s="51">
        <f t="shared" si="820"/>
        <v>0</v>
      </c>
      <c r="BX589" s="51">
        <f t="shared" si="821"/>
        <v>0</v>
      </c>
      <c r="BY589" s="51">
        <f t="shared" si="822"/>
        <v>0</v>
      </c>
      <c r="BZ589" s="51">
        <f t="shared" si="823"/>
        <v>0</v>
      </c>
      <c r="CA589" s="51">
        <f t="shared" si="824"/>
        <v>0</v>
      </c>
      <c r="CB589" s="51">
        <f t="shared" si="825"/>
        <v>0</v>
      </c>
      <c r="CC589" s="51">
        <f t="shared" si="826"/>
        <v>0</v>
      </c>
      <c r="CD589" s="51">
        <f t="shared" si="827"/>
        <v>0</v>
      </c>
      <c r="CE589" s="40"/>
      <c r="CF589" s="53" t="e">
        <f t="shared" si="831"/>
        <v>#DIV/0!</v>
      </c>
      <c r="CG589" s="40"/>
      <c r="CH589" s="61">
        <f t="shared" si="832"/>
        <v>0</v>
      </c>
      <c r="CI589" s="61">
        <f t="shared" si="833"/>
        <v>0</v>
      </c>
      <c r="CJ589" s="61">
        <f t="shared" si="834"/>
        <v>0</v>
      </c>
      <c r="CK589" s="61">
        <f t="shared" si="835"/>
        <v>0</v>
      </c>
      <c r="CL589" s="61">
        <f t="shared" si="836"/>
        <v>0</v>
      </c>
      <c r="CM589" s="61">
        <f t="shared" si="837"/>
        <v>0</v>
      </c>
      <c r="CN589" s="61">
        <f t="shared" si="838"/>
        <v>0</v>
      </c>
      <c r="CO589" s="61">
        <f t="shared" si="839"/>
        <v>0</v>
      </c>
      <c r="CP589" s="61">
        <f t="shared" si="840"/>
        <v>0</v>
      </c>
      <c r="CQ589" s="61">
        <f t="shared" si="841"/>
        <v>0</v>
      </c>
      <c r="CR589" s="61">
        <f t="shared" si="842"/>
        <v>0</v>
      </c>
      <c r="CS589" s="61">
        <f t="shared" si="843"/>
        <v>0</v>
      </c>
      <c r="CT589" s="40"/>
      <c r="CU589" s="54" t="e">
        <f t="shared" si="844"/>
        <v>#DIV/0!</v>
      </c>
      <c r="CV589" s="54" t="e">
        <f t="shared" si="845"/>
        <v>#DIV/0!</v>
      </c>
      <c r="CW589" s="54" t="e">
        <f t="shared" si="846"/>
        <v>#DIV/0!</v>
      </c>
      <c r="CX589" s="54" t="e">
        <f t="shared" si="847"/>
        <v>#DIV/0!</v>
      </c>
      <c r="CY589" s="54" t="e">
        <f t="shared" si="848"/>
        <v>#DIV/0!</v>
      </c>
      <c r="CZ589" s="54" t="e">
        <f t="shared" si="849"/>
        <v>#DIV/0!</v>
      </c>
      <c r="DA589" s="54" t="e">
        <f t="shared" si="850"/>
        <v>#DIV/0!</v>
      </c>
      <c r="DB589" s="54" t="e">
        <f t="shared" si="851"/>
        <v>#DIV/0!</v>
      </c>
      <c r="DC589" s="54" t="e">
        <f t="shared" si="852"/>
        <v>#DIV/0!</v>
      </c>
      <c r="DD589" s="54" t="e">
        <f t="shared" si="853"/>
        <v>#DIV/0!</v>
      </c>
      <c r="DE589" s="54" t="e">
        <f t="shared" si="854"/>
        <v>#DIV/0!</v>
      </c>
      <c r="DF589" s="54" t="e">
        <f t="shared" si="855"/>
        <v>#DIV/0!</v>
      </c>
      <c r="DG589" s="40"/>
      <c r="DH589" s="80" t="e">
        <f t="shared" si="856"/>
        <v>#DIV/0!</v>
      </c>
      <c r="DI589" s="80" t="e">
        <f t="shared" si="857"/>
        <v>#DIV/0!</v>
      </c>
      <c r="DJ589" s="40"/>
      <c r="DK589" s="54">
        <f t="shared" si="858"/>
        <v>0</v>
      </c>
      <c r="DL589" s="54">
        <f t="shared" si="859"/>
        <v>0</v>
      </c>
      <c r="DM589" s="54">
        <f t="shared" si="860"/>
        <v>0</v>
      </c>
      <c r="DN589" s="54">
        <f t="shared" si="861"/>
        <v>0</v>
      </c>
      <c r="DO589" s="54">
        <f t="shared" si="862"/>
        <v>0</v>
      </c>
      <c r="DP589" s="54">
        <f t="shared" si="863"/>
        <v>0</v>
      </c>
      <c r="DQ589" s="54">
        <f t="shared" si="864"/>
        <v>0</v>
      </c>
      <c r="DR589" s="54">
        <f t="shared" si="865"/>
        <v>0</v>
      </c>
      <c r="DS589" s="54">
        <f t="shared" si="866"/>
        <v>0</v>
      </c>
      <c r="DT589" s="54">
        <f t="shared" si="867"/>
        <v>0</v>
      </c>
      <c r="DU589" s="54">
        <f t="shared" si="868"/>
        <v>0</v>
      </c>
      <c r="DV589" s="54">
        <f t="shared" si="869"/>
        <v>0</v>
      </c>
      <c r="DW589" s="54"/>
      <c r="DX589" s="63">
        <f t="shared" si="870"/>
        <v>0</v>
      </c>
      <c r="DY589" s="40"/>
      <c r="DZ589" s="41" t="e">
        <f t="shared" si="871"/>
        <v>#DIV/0!</v>
      </c>
      <c r="EA589" s="41" t="e">
        <f t="shared" si="872"/>
        <v>#DIV/0!</v>
      </c>
      <c r="EB589" s="41" t="e">
        <f t="shared" si="873"/>
        <v>#DIV/0!</v>
      </c>
      <c r="EC589" s="41" t="e">
        <f t="shared" si="874"/>
        <v>#DIV/0!</v>
      </c>
      <c r="ED589" s="41" t="e">
        <f t="shared" si="875"/>
        <v>#DIV/0!</v>
      </c>
      <c r="EE589" s="41" t="e">
        <f t="shared" si="876"/>
        <v>#DIV/0!</v>
      </c>
      <c r="EF589" s="41" t="e">
        <f t="shared" si="877"/>
        <v>#DIV/0!</v>
      </c>
      <c r="EG589" s="41" t="e">
        <f t="shared" si="878"/>
        <v>#DIV/0!</v>
      </c>
      <c r="EH589" s="41" t="e">
        <f t="shared" si="879"/>
        <v>#DIV/0!</v>
      </c>
      <c r="EI589" s="41" t="e">
        <f t="shared" si="880"/>
        <v>#DIV/0!</v>
      </c>
      <c r="EJ589" s="41" t="e">
        <f t="shared" si="881"/>
        <v>#DIV/0!</v>
      </c>
      <c r="EK589" s="41" t="e">
        <f t="shared" si="882"/>
        <v>#DIV/0!</v>
      </c>
      <c r="EL589" s="40"/>
      <c r="EM589" s="82" t="e">
        <f t="shared" si="883"/>
        <v>#DIV/0!</v>
      </c>
      <c r="EN589" s="40"/>
      <c r="EO589" s="80" t="e">
        <f t="shared" si="884"/>
        <v>#DIV/0!</v>
      </c>
      <c r="EP589" s="80" t="e">
        <f t="shared" si="885"/>
        <v>#DIV/0!</v>
      </c>
      <c r="EQ589" s="80" t="e">
        <f t="shared" si="886"/>
        <v>#DIV/0!</v>
      </c>
      <c r="ER589" s="80"/>
      <c r="ES589" s="80" t="e">
        <f t="shared" si="828"/>
        <v>#DIV/0!</v>
      </c>
      <c r="ET589" s="80" t="e">
        <f t="shared" si="829"/>
        <v>#DIV/0!</v>
      </c>
      <c r="EU589" s="80"/>
      <c r="EV589" s="80" t="e">
        <f t="shared" si="887"/>
        <v>#DIV/0!</v>
      </c>
      <c r="EW589" s="80" t="e">
        <f t="shared" si="888"/>
        <v>#DIV/0!</v>
      </c>
      <c r="EX589" s="84" t="e">
        <f t="shared" si="889"/>
        <v>#DIV/0!</v>
      </c>
      <c r="EY589" s="85" t="e">
        <f t="shared" si="890"/>
        <v>#DIV/0!</v>
      </c>
      <c r="EZ589" s="86">
        <f>3</f>
        <v>3</v>
      </c>
      <c r="FA589" s="75"/>
      <c r="FB589" s="88"/>
      <c r="FC589" s="80">
        <f t="shared" si="891"/>
        <v>0</v>
      </c>
      <c r="FD589" s="80">
        <f t="shared" si="892"/>
        <v>0</v>
      </c>
      <c r="FE589" s="80">
        <f t="shared" si="893"/>
        <v>0</v>
      </c>
      <c r="FF589" s="80">
        <f t="shared" si="894"/>
        <v>0</v>
      </c>
      <c r="FG589" s="80">
        <f t="shared" si="895"/>
        <v>0</v>
      </c>
      <c r="FH589" s="80" t="e">
        <f t="shared" si="896"/>
        <v>#DIV/0!</v>
      </c>
      <c r="FI589" s="80" t="e">
        <f t="shared" si="897"/>
        <v>#DIV/0!</v>
      </c>
      <c r="FJ589" s="80">
        <f t="shared" si="898"/>
        <v>0</v>
      </c>
      <c r="FK589" s="80">
        <f t="shared" si="899"/>
        <v>0</v>
      </c>
      <c r="FL589" s="80">
        <f t="shared" si="900"/>
        <v>0</v>
      </c>
      <c r="FM589" s="80">
        <f t="shared" si="901"/>
        <v>0</v>
      </c>
      <c r="FN589" s="80">
        <f t="shared" si="902"/>
        <v>0</v>
      </c>
      <c r="FO589" s="80">
        <f t="shared" si="903"/>
        <v>0</v>
      </c>
      <c r="FP589" s="80" t="e">
        <f t="shared" si="904"/>
        <v>#DIV/0!</v>
      </c>
    </row>
    <row r="590" spans="1:172" ht="21">
      <c r="A590" s="40">
        <v>588</v>
      </c>
      <c r="B590" s="41" t="s">
        <v>73</v>
      </c>
      <c r="C590" s="48"/>
      <c r="D590" s="48"/>
      <c r="E590" s="48"/>
      <c r="F590" s="48"/>
      <c r="G590" s="48"/>
      <c r="H590" s="48"/>
      <c r="I590" s="48"/>
      <c r="J590" s="48"/>
      <c r="K590" s="48"/>
      <c r="L590" s="48"/>
      <c r="M590" s="48"/>
      <c r="N590" s="49"/>
      <c r="O590" s="71"/>
      <c r="P590" s="70" t="e">
        <f t="shared" si="815"/>
        <v>#DIV/0!</v>
      </c>
      <c r="Q590" s="70">
        <f t="shared" si="830"/>
        <v>0</v>
      </c>
      <c r="S590" s="48">
        <v>60.085000000000001</v>
      </c>
      <c r="T590" s="48">
        <v>40.311</v>
      </c>
      <c r="U590" s="48">
        <v>70.936999999999998</v>
      </c>
      <c r="V590" s="48">
        <v>56.079000000000001</v>
      </c>
      <c r="W590" s="48">
        <v>81.41</v>
      </c>
      <c r="X590" s="49">
        <v>71.849999999999994</v>
      </c>
      <c r="Y590" s="48">
        <v>101.962</v>
      </c>
      <c r="Z590" s="48">
        <v>149.88</v>
      </c>
      <c r="AA590" s="48">
        <v>152</v>
      </c>
      <c r="AB590" s="48">
        <v>61.978999999999999</v>
      </c>
      <c r="AC590" s="48">
        <v>94.203000000000003</v>
      </c>
      <c r="AD590" s="49">
        <v>79.87</v>
      </c>
      <c r="AE590" s="40"/>
      <c r="AF590" s="41">
        <v>1</v>
      </c>
      <c r="AG590" s="41">
        <v>1</v>
      </c>
      <c r="AH590" s="41">
        <v>1</v>
      </c>
      <c r="AI590" s="41">
        <v>1</v>
      </c>
      <c r="AJ590" s="41">
        <v>1</v>
      </c>
      <c r="AK590" s="50">
        <v>1</v>
      </c>
      <c r="AL590" s="41">
        <v>2</v>
      </c>
      <c r="AM590" s="41">
        <v>2</v>
      </c>
      <c r="AN590" s="41">
        <v>2</v>
      </c>
      <c r="AO590" s="41">
        <v>2</v>
      </c>
      <c r="AP590" s="41">
        <v>2</v>
      </c>
      <c r="AQ590" s="50">
        <v>1</v>
      </c>
      <c r="AR590" s="40"/>
      <c r="AS590" s="41">
        <v>4</v>
      </c>
      <c r="AT590" s="41">
        <v>2</v>
      </c>
      <c r="AU590" s="41">
        <v>2</v>
      </c>
      <c r="AV590" s="41">
        <v>2</v>
      </c>
      <c r="AW590" s="41">
        <v>2</v>
      </c>
      <c r="AX590" s="50">
        <v>2</v>
      </c>
      <c r="AY590" s="41">
        <v>3</v>
      </c>
      <c r="AZ590" s="41">
        <v>3</v>
      </c>
      <c r="BA590" s="41">
        <v>3</v>
      </c>
      <c r="BB590" s="41">
        <v>1</v>
      </c>
      <c r="BC590" s="41">
        <v>1</v>
      </c>
      <c r="BD590" s="50">
        <v>4</v>
      </c>
      <c r="BE590" s="40"/>
      <c r="BF590" s="59">
        <v>2</v>
      </c>
      <c r="BG590" s="59">
        <v>1</v>
      </c>
      <c r="BH590" s="59">
        <v>1</v>
      </c>
      <c r="BI590" s="59">
        <v>1</v>
      </c>
      <c r="BJ590" s="59">
        <v>1</v>
      </c>
      <c r="BK590" s="60">
        <v>1</v>
      </c>
      <c r="BL590" s="59">
        <v>3</v>
      </c>
      <c r="BM590" s="59">
        <v>3</v>
      </c>
      <c r="BN590" s="59">
        <v>3</v>
      </c>
      <c r="BO590" s="59">
        <v>1</v>
      </c>
      <c r="BP590" s="59">
        <v>1</v>
      </c>
      <c r="BQ590" s="60">
        <v>2</v>
      </c>
      <c r="BR590" s="40"/>
      <c r="BS590" s="51">
        <f t="shared" si="816"/>
        <v>0</v>
      </c>
      <c r="BT590" s="51">
        <f t="shared" si="817"/>
        <v>0</v>
      </c>
      <c r="BU590" s="51">
        <f t="shared" si="818"/>
        <v>0</v>
      </c>
      <c r="BV590" s="51">
        <f t="shared" si="819"/>
        <v>0</v>
      </c>
      <c r="BW590" s="51">
        <f t="shared" si="820"/>
        <v>0</v>
      </c>
      <c r="BX590" s="51">
        <f t="shared" si="821"/>
        <v>0</v>
      </c>
      <c r="BY590" s="51">
        <f t="shared" si="822"/>
        <v>0</v>
      </c>
      <c r="BZ590" s="51">
        <f t="shared" si="823"/>
        <v>0</v>
      </c>
      <c r="CA590" s="51">
        <f t="shared" si="824"/>
        <v>0</v>
      </c>
      <c r="CB590" s="51">
        <f t="shared" si="825"/>
        <v>0</v>
      </c>
      <c r="CC590" s="51">
        <f t="shared" si="826"/>
        <v>0</v>
      </c>
      <c r="CD590" s="51">
        <f t="shared" si="827"/>
        <v>0</v>
      </c>
      <c r="CE590" s="40"/>
      <c r="CF590" s="53" t="e">
        <f t="shared" si="831"/>
        <v>#DIV/0!</v>
      </c>
      <c r="CG590" s="40"/>
      <c r="CH590" s="61">
        <f t="shared" si="832"/>
        <v>0</v>
      </c>
      <c r="CI590" s="61">
        <f t="shared" si="833"/>
        <v>0</v>
      </c>
      <c r="CJ590" s="61">
        <f t="shared" si="834"/>
        <v>0</v>
      </c>
      <c r="CK590" s="61">
        <f t="shared" si="835"/>
        <v>0</v>
      </c>
      <c r="CL590" s="61">
        <f t="shared" si="836"/>
        <v>0</v>
      </c>
      <c r="CM590" s="61">
        <f t="shared" si="837"/>
        <v>0</v>
      </c>
      <c r="CN590" s="61">
        <f t="shared" si="838"/>
        <v>0</v>
      </c>
      <c r="CO590" s="61">
        <f t="shared" si="839"/>
        <v>0</v>
      </c>
      <c r="CP590" s="61">
        <f t="shared" si="840"/>
        <v>0</v>
      </c>
      <c r="CQ590" s="61">
        <f t="shared" si="841"/>
        <v>0</v>
      </c>
      <c r="CR590" s="61">
        <f t="shared" si="842"/>
        <v>0</v>
      </c>
      <c r="CS590" s="61">
        <f t="shared" si="843"/>
        <v>0</v>
      </c>
      <c r="CT590" s="40"/>
      <c r="CU590" s="54" t="e">
        <f t="shared" si="844"/>
        <v>#DIV/0!</v>
      </c>
      <c r="CV590" s="54" t="e">
        <f t="shared" si="845"/>
        <v>#DIV/0!</v>
      </c>
      <c r="CW590" s="54" t="e">
        <f t="shared" si="846"/>
        <v>#DIV/0!</v>
      </c>
      <c r="CX590" s="54" t="e">
        <f t="shared" si="847"/>
        <v>#DIV/0!</v>
      </c>
      <c r="CY590" s="54" t="e">
        <f t="shared" si="848"/>
        <v>#DIV/0!</v>
      </c>
      <c r="CZ590" s="54" t="e">
        <f t="shared" si="849"/>
        <v>#DIV/0!</v>
      </c>
      <c r="DA590" s="54" t="e">
        <f t="shared" si="850"/>
        <v>#DIV/0!</v>
      </c>
      <c r="DB590" s="54" t="e">
        <f t="shared" si="851"/>
        <v>#DIV/0!</v>
      </c>
      <c r="DC590" s="54" t="e">
        <f t="shared" si="852"/>
        <v>#DIV/0!</v>
      </c>
      <c r="DD590" s="54" t="e">
        <f t="shared" si="853"/>
        <v>#DIV/0!</v>
      </c>
      <c r="DE590" s="54" t="e">
        <f t="shared" si="854"/>
        <v>#DIV/0!</v>
      </c>
      <c r="DF590" s="54" t="e">
        <f t="shared" si="855"/>
        <v>#DIV/0!</v>
      </c>
      <c r="DG590" s="40"/>
      <c r="DH590" s="80" t="e">
        <f t="shared" si="856"/>
        <v>#DIV/0!</v>
      </c>
      <c r="DI590" s="80" t="e">
        <f t="shared" si="857"/>
        <v>#DIV/0!</v>
      </c>
      <c r="DJ590" s="40"/>
      <c r="DK590" s="54">
        <f t="shared" si="858"/>
        <v>0</v>
      </c>
      <c r="DL590" s="54">
        <f t="shared" si="859"/>
        <v>0</v>
      </c>
      <c r="DM590" s="54">
        <f t="shared" si="860"/>
        <v>0</v>
      </c>
      <c r="DN590" s="54">
        <f t="shared" si="861"/>
        <v>0</v>
      </c>
      <c r="DO590" s="54">
        <f t="shared" si="862"/>
        <v>0</v>
      </c>
      <c r="DP590" s="54">
        <f t="shared" si="863"/>
        <v>0</v>
      </c>
      <c r="DQ590" s="54">
        <f t="shared" si="864"/>
        <v>0</v>
      </c>
      <c r="DR590" s="54">
        <f t="shared" si="865"/>
        <v>0</v>
      </c>
      <c r="DS590" s="54">
        <f t="shared" si="866"/>
        <v>0</v>
      </c>
      <c r="DT590" s="54">
        <f t="shared" si="867"/>
        <v>0</v>
      </c>
      <c r="DU590" s="54">
        <f t="shared" si="868"/>
        <v>0</v>
      </c>
      <c r="DV590" s="54">
        <f t="shared" si="869"/>
        <v>0</v>
      </c>
      <c r="DW590" s="54"/>
      <c r="DX590" s="63">
        <f t="shared" si="870"/>
        <v>0</v>
      </c>
      <c r="DY590" s="40"/>
      <c r="DZ590" s="41" t="e">
        <f t="shared" si="871"/>
        <v>#DIV/0!</v>
      </c>
      <c r="EA590" s="41" t="e">
        <f t="shared" si="872"/>
        <v>#DIV/0!</v>
      </c>
      <c r="EB590" s="41" t="e">
        <f t="shared" si="873"/>
        <v>#DIV/0!</v>
      </c>
      <c r="EC590" s="41" t="e">
        <f t="shared" si="874"/>
        <v>#DIV/0!</v>
      </c>
      <c r="ED590" s="41" t="e">
        <f t="shared" si="875"/>
        <v>#DIV/0!</v>
      </c>
      <c r="EE590" s="41" t="e">
        <f t="shared" si="876"/>
        <v>#DIV/0!</v>
      </c>
      <c r="EF590" s="41" t="e">
        <f t="shared" si="877"/>
        <v>#DIV/0!</v>
      </c>
      <c r="EG590" s="41" t="e">
        <f t="shared" si="878"/>
        <v>#DIV/0!</v>
      </c>
      <c r="EH590" s="41" t="e">
        <f t="shared" si="879"/>
        <v>#DIV/0!</v>
      </c>
      <c r="EI590" s="41" t="e">
        <f t="shared" si="880"/>
        <v>#DIV/0!</v>
      </c>
      <c r="EJ590" s="41" t="e">
        <f t="shared" si="881"/>
        <v>#DIV/0!</v>
      </c>
      <c r="EK590" s="41" t="e">
        <f t="shared" si="882"/>
        <v>#DIV/0!</v>
      </c>
      <c r="EL590" s="40"/>
      <c r="EM590" s="82" t="e">
        <f t="shared" si="883"/>
        <v>#DIV/0!</v>
      </c>
      <c r="EN590" s="40"/>
      <c r="EO590" s="80" t="e">
        <f t="shared" si="884"/>
        <v>#DIV/0!</v>
      </c>
      <c r="EP590" s="80" t="e">
        <f t="shared" si="885"/>
        <v>#DIV/0!</v>
      </c>
      <c r="EQ590" s="80" t="e">
        <f t="shared" si="886"/>
        <v>#DIV/0!</v>
      </c>
      <c r="ER590" s="80"/>
      <c r="ES590" s="80" t="e">
        <f t="shared" si="828"/>
        <v>#DIV/0!</v>
      </c>
      <c r="ET590" s="80" t="e">
        <f t="shared" si="829"/>
        <v>#DIV/0!</v>
      </c>
      <c r="EU590" s="80"/>
      <c r="EV590" s="80" t="e">
        <f t="shared" si="887"/>
        <v>#DIV/0!</v>
      </c>
      <c r="EW590" s="80" t="e">
        <f t="shared" si="888"/>
        <v>#DIV/0!</v>
      </c>
      <c r="EX590" s="84" t="e">
        <f t="shared" si="889"/>
        <v>#DIV/0!</v>
      </c>
      <c r="EY590" s="85" t="e">
        <f t="shared" si="890"/>
        <v>#DIV/0!</v>
      </c>
      <c r="EZ590" s="86">
        <f>3</f>
        <v>3</v>
      </c>
      <c r="FA590" s="75"/>
      <c r="FB590" s="88"/>
      <c r="FC590" s="80">
        <f t="shared" si="891"/>
        <v>0</v>
      </c>
      <c r="FD590" s="80">
        <f t="shared" si="892"/>
        <v>0</v>
      </c>
      <c r="FE590" s="80">
        <f t="shared" si="893"/>
        <v>0</v>
      </c>
      <c r="FF590" s="80">
        <f t="shared" si="894"/>
        <v>0</v>
      </c>
      <c r="FG590" s="80">
        <f t="shared" si="895"/>
        <v>0</v>
      </c>
      <c r="FH590" s="80" t="e">
        <f t="shared" si="896"/>
        <v>#DIV/0!</v>
      </c>
      <c r="FI590" s="80" t="e">
        <f t="shared" si="897"/>
        <v>#DIV/0!</v>
      </c>
      <c r="FJ590" s="80">
        <f t="shared" si="898"/>
        <v>0</v>
      </c>
      <c r="FK590" s="80">
        <f t="shared" si="899"/>
        <v>0</v>
      </c>
      <c r="FL590" s="80">
        <f t="shared" si="900"/>
        <v>0</v>
      </c>
      <c r="FM590" s="80">
        <f t="shared" si="901"/>
        <v>0</v>
      </c>
      <c r="FN590" s="80">
        <f t="shared" si="902"/>
        <v>0</v>
      </c>
      <c r="FO590" s="80">
        <f t="shared" si="903"/>
        <v>0</v>
      </c>
      <c r="FP590" s="80" t="e">
        <f t="shared" si="904"/>
        <v>#DIV/0!</v>
      </c>
    </row>
    <row r="591" spans="1:172" ht="21">
      <c r="A591" s="40">
        <v>589</v>
      </c>
      <c r="B591" s="41" t="s">
        <v>73</v>
      </c>
      <c r="C591" s="48"/>
      <c r="D591" s="48"/>
      <c r="E591" s="48"/>
      <c r="F591" s="48"/>
      <c r="G591" s="48"/>
      <c r="H591" s="48"/>
      <c r="I591" s="48"/>
      <c r="J591" s="48"/>
      <c r="K591" s="48"/>
      <c r="L591" s="48"/>
      <c r="M591" s="48"/>
      <c r="N591" s="49"/>
      <c r="O591" s="71"/>
      <c r="P591" s="70" t="e">
        <f t="shared" si="815"/>
        <v>#DIV/0!</v>
      </c>
      <c r="Q591" s="70">
        <f t="shared" si="830"/>
        <v>0</v>
      </c>
      <c r="S591" s="48">
        <v>60.085000000000001</v>
      </c>
      <c r="T591" s="48">
        <v>40.311</v>
      </c>
      <c r="U591" s="48">
        <v>70.936999999999998</v>
      </c>
      <c r="V591" s="48">
        <v>56.079000000000001</v>
      </c>
      <c r="W591" s="48">
        <v>81.41</v>
      </c>
      <c r="X591" s="49">
        <v>71.849999999999994</v>
      </c>
      <c r="Y591" s="48">
        <v>101.962</v>
      </c>
      <c r="Z591" s="48">
        <v>149.88</v>
      </c>
      <c r="AA591" s="48">
        <v>152</v>
      </c>
      <c r="AB591" s="48">
        <v>61.978999999999999</v>
      </c>
      <c r="AC591" s="48">
        <v>94.203000000000003</v>
      </c>
      <c r="AD591" s="49">
        <v>79.87</v>
      </c>
      <c r="AE591" s="40"/>
      <c r="AF591" s="41">
        <v>1</v>
      </c>
      <c r="AG591" s="41">
        <v>1</v>
      </c>
      <c r="AH591" s="41">
        <v>1</v>
      </c>
      <c r="AI591" s="41">
        <v>1</v>
      </c>
      <c r="AJ591" s="41">
        <v>1</v>
      </c>
      <c r="AK591" s="50">
        <v>1</v>
      </c>
      <c r="AL591" s="41">
        <v>2</v>
      </c>
      <c r="AM591" s="41">
        <v>2</v>
      </c>
      <c r="AN591" s="41">
        <v>2</v>
      </c>
      <c r="AO591" s="41">
        <v>2</v>
      </c>
      <c r="AP591" s="41">
        <v>2</v>
      </c>
      <c r="AQ591" s="50">
        <v>1</v>
      </c>
      <c r="AR591" s="40"/>
      <c r="AS591" s="41">
        <v>4</v>
      </c>
      <c r="AT591" s="41">
        <v>2</v>
      </c>
      <c r="AU591" s="41">
        <v>2</v>
      </c>
      <c r="AV591" s="41">
        <v>2</v>
      </c>
      <c r="AW591" s="41">
        <v>2</v>
      </c>
      <c r="AX591" s="50">
        <v>2</v>
      </c>
      <c r="AY591" s="41">
        <v>3</v>
      </c>
      <c r="AZ591" s="41">
        <v>3</v>
      </c>
      <c r="BA591" s="41">
        <v>3</v>
      </c>
      <c r="BB591" s="41">
        <v>1</v>
      </c>
      <c r="BC591" s="41">
        <v>1</v>
      </c>
      <c r="BD591" s="50">
        <v>4</v>
      </c>
      <c r="BE591" s="40"/>
      <c r="BF591" s="59">
        <v>2</v>
      </c>
      <c r="BG591" s="59">
        <v>1</v>
      </c>
      <c r="BH591" s="59">
        <v>1</v>
      </c>
      <c r="BI591" s="59">
        <v>1</v>
      </c>
      <c r="BJ591" s="59">
        <v>1</v>
      </c>
      <c r="BK591" s="60">
        <v>1</v>
      </c>
      <c r="BL591" s="59">
        <v>3</v>
      </c>
      <c r="BM591" s="59">
        <v>3</v>
      </c>
      <c r="BN591" s="59">
        <v>3</v>
      </c>
      <c r="BO591" s="59">
        <v>1</v>
      </c>
      <c r="BP591" s="59">
        <v>1</v>
      </c>
      <c r="BQ591" s="60">
        <v>2</v>
      </c>
      <c r="BR591" s="40"/>
      <c r="BS591" s="51">
        <f t="shared" si="816"/>
        <v>0</v>
      </c>
      <c r="BT591" s="51">
        <f t="shared" si="817"/>
        <v>0</v>
      </c>
      <c r="BU591" s="51">
        <f t="shared" si="818"/>
        <v>0</v>
      </c>
      <c r="BV591" s="51">
        <f t="shared" si="819"/>
        <v>0</v>
      </c>
      <c r="BW591" s="51">
        <f t="shared" si="820"/>
        <v>0</v>
      </c>
      <c r="BX591" s="51">
        <f t="shared" si="821"/>
        <v>0</v>
      </c>
      <c r="BY591" s="51">
        <f t="shared" si="822"/>
        <v>0</v>
      </c>
      <c r="BZ591" s="51">
        <f t="shared" si="823"/>
        <v>0</v>
      </c>
      <c r="CA591" s="51">
        <f t="shared" si="824"/>
        <v>0</v>
      </c>
      <c r="CB591" s="51">
        <f t="shared" si="825"/>
        <v>0</v>
      </c>
      <c r="CC591" s="51">
        <f t="shared" si="826"/>
        <v>0</v>
      </c>
      <c r="CD591" s="51">
        <f t="shared" si="827"/>
        <v>0</v>
      </c>
      <c r="CE591" s="40"/>
      <c r="CF591" s="53" t="e">
        <f t="shared" si="831"/>
        <v>#DIV/0!</v>
      </c>
      <c r="CG591" s="40"/>
      <c r="CH591" s="61">
        <f t="shared" si="832"/>
        <v>0</v>
      </c>
      <c r="CI591" s="61">
        <f t="shared" si="833"/>
        <v>0</v>
      </c>
      <c r="CJ591" s="61">
        <f t="shared" si="834"/>
        <v>0</v>
      </c>
      <c r="CK591" s="61">
        <f t="shared" si="835"/>
        <v>0</v>
      </c>
      <c r="CL591" s="61">
        <f t="shared" si="836"/>
        <v>0</v>
      </c>
      <c r="CM591" s="61">
        <f t="shared" si="837"/>
        <v>0</v>
      </c>
      <c r="CN591" s="61">
        <f t="shared" si="838"/>
        <v>0</v>
      </c>
      <c r="CO591" s="61">
        <f t="shared" si="839"/>
        <v>0</v>
      </c>
      <c r="CP591" s="61">
        <f t="shared" si="840"/>
        <v>0</v>
      </c>
      <c r="CQ591" s="61">
        <f t="shared" si="841"/>
        <v>0</v>
      </c>
      <c r="CR591" s="61">
        <f t="shared" si="842"/>
        <v>0</v>
      </c>
      <c r="CS591" s="61">
        <f t="shared" si="843"/>
        <v>0</v>
      </c>
      <c r="CT591" s="40"/>
      <c r="CU591" s="54" t="e">
        <f t="shared" si="844"/>
        <v>#DIV/0!</v>
      </c>
      <c r="CV591" s="54" t="e">
        <f t="shared" si="845"/>
        <v>#DIV/0!</v>
      </c>
      <c r="CW591" s="54" t="e">
        <f t="shared" si="846"/>
        <v>#DIV/0!</v>
      </c>
      <c r="CX591" s="54" t="e">
        <f t="shared" si="847"/>
        <v>#DIV/0!</v>
      </c>
      <c r="CY591" s="54" t="e">
        <f t="shared" si="848"/>
        <v>#DIV/0!</v>
      </c>
      <c r="CZ591" s="54" t="e">
        <f t="shared" si="849"/>
        <v>#DIV/0!</v>
      </c>
      <c r="DA591" s="54" t="e">
        <f t="shared" si="850"/>
        <v>#DIV/0!</v>
      </c>
      <c r="DB591" s="54" t="e">
        <f t="shared" si="851"/>
        <v>#DIV/0!</v>
      </c>
      <c r="DC591" s="54" t="e">
        <f t="shared" si="852"/>
        <v>#DIV/0!</v>
      </c>
      <c r="DD591" s="54" t="e">
        <f t="shared" si="853"/>
        <v>#DIV/0!</v>
      </c>
      <c r="DE591" s="54" t="e">
        <f t="shared" si="854"/>
        <v>#DIV/0!</v>
      </c>
      <c r="DF591" s="54" t="e">
        <f t="shared" si="855"/>
        <v>#DIV/0!</v>
      </c>
      <c r="DG591" s="40"/>
      <c r="DH591" s="80" t="e">
        <f t="shared" si="856"/>
        <v>#DIV/0!</v>
      </c>
      <c r="DI591" s="80" t="e">
        <f t="shared" si="857"/>
        <v>#DIV/0!</v>
      </c>
      <c r="DJ591" s="40"/>
      <c r="DK591" s="54">
        <f t="shared" si="858"/>
        <v>0</v>
      </c>
      <c r="DL591" s="54">
        <f t="shared" si="859"/>
        <v>0</v>
      </c>
      <c r="DM591" s="54">
        <f t="shared" si="860"/>
        <v>0</v>
      </c>
      <c r="DN591" s="54">
        <f t="shared" si="861"/>
        <v>0</v>
      </c>
      <c r="DO591" s="54">
        <f t="shared" si="862"/>
        <v>0</v>
      </c>
      <c r="DP591" s="54">
        <f t="shared" si="863"/>
        <v>0</v>
      </c>
      <c r="DQ591" s="54">
        <f t="shared" si="864"/>
        <v>0</v>
      </c>
      <c r="DR591" s="54">
        <f t="shared" si="865"/>
        <v>0</v>
      </c>
      <c r="DS591" s="54">
        <f t="shared" si="866"/>
        <v>0</v>
      </c>
      <c r="DT591" s="54">
        <f t="shared" si="867"/>
        <v>0</v>
      </c>
      <c r="DU591" s="54">
        <f t="shared" si="868"/>
        <v>0</v>
      </c>
      <c r="DV591" s="54">
        <f t="shared" si="869"/>
        <v>0</v>
      </c>
      <c r="DW591" s="54"/>
      <c r="DX591" s="63">
        <f t="shared" si="870"/>
        <v>0</v>
      </c>
      <c r="DY591" s="40"/>
      <c r="DZ591" s="41" t="e">
        <f t="shared" si="871"/>
        <v>#DIV/0!</v>
      </c>
      <c r="EA591" s="41" t="e">
        <f t="shared" si="872"/>
        <v>#DIV/0!</v>
      </c>
      <c r="EB591" s="41" t="e">
        <f t="shared" si="873"/>
        <v>#DIV/0!</v>
      </c>
      <c r="EC591" s="41" t="e">
        <f t="shared" si="874"/>
        <v>#DIV/0!</v>
      </c>
      <c r="ED591" s="41" t="e">
        <f t="shared" si="875"/>
        <v>#DIV/0!</v>
      </c>
      <c r="EE591" s="41" t="e">
        <f t="shared" si="876"/>
        <v>#DIV/0!</v>
      </c>
      <c r="EF591" s="41" t="e">
        <f t="shared" si="877"/>
        <v>#DIV/0!</v>
      </c>
      <c r="EG591" s="41" t="e">
        <f t="shared" si="878"/>
        <v>#DIV/0!</v>
      </c>
      <c r="EH591" s="41" t="e">
        <f t="shared" si="879"/>
        <v>#DIV/0!</v>
      </c>
      <c r="EI591" s="41" t="e">
        <f t="shared" si="880"/>
        <v>#DIV/0!</v>
      </c>
      <c r="EJ591" s="41" t="e">
        <f t="shared" si="881"/>
        <v>#DIV/0!</v>
      </c>
      <c r="EK591" s="41" t="e">
        <f t="shared" si="882"/>
        <v>#DIV/0!</v>
      </c>
      <c r="EL591" s="40"/>
      <c r="EM591" s="82" t="e">
        <f t="shared" si="883"/>
        <v>#DIV/0!</v>
      </c>
      <c r="EN591" s="40"/>
      <c r="EO591" s="80" t="e">
        <f t="shared" si="884"/>
        <v>#DIV/0!</v>
      </c>
      <c r="EP591" s="80" t="e">
        <f t="shared" si="885"/>
        <v>#DIV/0!</v>
      </c>
      <c r="EQ591" s="80" t="e">
        <f t="shared" si="886"/>
        <v>#DIV/0!</v>
      </c>
      <c r="ER591" s="80"/>
      <c r="ES591" s="80" t="e">
        <f t="shared" si="828"/>
        <v>#DIV/0!</v>
      </c>
      <c r="ET591" s="80" t="e">
        <f t="shared" si="829"/>
        <v>#DIV/0!</v>
      </c>
      <c r="EU591" s="80"/>
      <c r="EV591" s="80" t="e">
        <f t="shared" si="887"/>
        <v>#DIV/0!</v>
      </c>
      <c r="EW591" s="80" t="e">
        <f t="shared" si="888"/>
        <v>#DIV/0!</v>
      </c>
      <c r="EX591" s="84" t="e">
        <f t="shared" si="889"/>
        <v>#DIV/0!</v>
      </c>
      <c r="EY591" s="85" t="e">
        <f t="shared" si="890"/>
        <v>#DIV/0!</v>
      </c>
      <c r="EZ591" s="86">
        <f>3</f>
        <v>3</v>
      </c>
      <c r="FA591" s="75"/>
      <c r="FB591" s="88"/>
      <c r="FC591" s="80">
        <f t="shared" si="891"/>
        <v>0</v>
      </c>
      <c r="FD591" s="80">
        <f t="shared" si="892"/>
        <v>0</v>
      </c>
      <c r="FE591" s="80">
        <f t="shared" si="893"/>
        <v>0</v>
      </c>
      <c r="FF591" s="80">
        <f t="shared" si="894"/>
        <v>0</v>
      </c>
      <c r="FG591" s="80">
        <f t="shared" si="895"/>
        <v>0</v>
      </c>
      <c r="FH591" s="80" t="e">
        <f t="shared" si="896"/>
        <v>#DIV/0!</v>
      </c>
      <c r="FI591" s="80" t="e">
        <f t="shared" si="897"/>
        <v>#DIV/0!</v>
      </c>
      <c r="FJ591" s="80">
        <f t="shared" si="898"/>
        <v>0</v>
      </c>
      <c r="FK591" s="80">
        <f t="shared" si="899"/>
        <v>0</v>
      </c>
      <c r="FL591" s="80">
        <f t="shared" si="900"/>
        <v>0</v>
      </c>
      <c r="FM591" s="80">
        <f t="shared" si="901"/>
        <v>0</v>
      </c>
      <c r="FN591" s="80">
        <f t="shared" si="902"/>
        <v>0</v>
      </c>
      <c r="FO591" s="80">
        <f t="shared" si="903"/>
        <v>0</v>
      </c>
      <c r="FP591" s="80" t="e">
        <f t="shared" si="904"/>
        <v>#DIV/0!</v>
      </c>
    </row>
    <row r="592" spans="1:172" ht="21">
      <c r="A592" s="40">
        <v>590</v>
      </c>
      <c r="B592" s="41" t="s">
        <v>73</v>
      </c>
      <c r="C592" s="48"/>
      <c r="D592" s="48"/>
      <c r="E592" s="48"/>
      <c r="F592" s="48"/>
      <c r="G592" s="48"/>
      <c r="H592" s="48"/>
      <c r="I592" s="48"/>
      <c r="J592" s="48"/>
      <c r="K592" s="48"/>
      <c r="L592" s="48"/>
      <c r="M592" s="48"/>
      <c r="N592" s="49"/>
      <c r="O592" s="71"/>
      <c r="P592" s="70" t="e">
        <f t="shared" si="815"/>
        <v>#DIV/0!</v>
      </c>
      <c r="Q592" s="70">
        <f t="shared" si="830"/>
        <v>0</v>
      </c>
      <c r="S592" s="48">
        <v>60.085000000000001</v>
      </c>
      <c r="T592" s="48">
        <v>40.311</v>
      </c>
      <c r="U592" s="48">
        <v>70.936999999999998</v>
      </c>
      <c r="V592" s="48">
        <v>56.079000000000001</v>
      </c>
      <c r="W592" s="48">
        <v>81.41</v>
      </c>
      <c r="X592" s="49">
        <v>71.849999999999994</v>
      </c>
      <c r="Y592" s="48">
        <v>101.962</v>
      </c>
      <c r="Z592" s="48">
        <v>149.88</v>
      </c>
      <c r="AA592" s="48">
        <v>152</v>
      </c>
      <c r="AB592" s="48">
        <v>61.978999999999999</v>
      </c>
      <c r="AC592" s="48">
        <v>94.203000000000003</v>
      </c>
      <c r="AD592" s="49">
        <v>79.87</v>
      </c>
      <c r="AE592" s="40"/>
      <c r="AF592" s="41">
        <v>1</v>
      </c>
      <c r="AG592" s="41">
        <v>1</v>
      </c>
      <c r="AH592" s="41">
        <v>1</v>
      </c>
      <c r="AI592" s="41">
        <v>1</v>
      </c>
      <c r="AJ592" s="41">
        <v>1</v>
      </c>
      <c r="AK592" s="50">
        <v>1</v>
      </c>
      <c r="AL592" s="41">
        <v>2</v>
      </c>
      <c r="AM592" s="41">
        <v>2</v>
      </c>
      <c r="AN592" s="41">
        <v>2</v>
      </c>
      <c r="AO592" s="41">
        <v>2</v>
      </c>
      <c r="AP592" s="41">
        <v>2</v>
      </c>
      <c r="AQ592" s="50">
        <v>1</v>
      </c>
      <c r="AR592" s="40"/>
      <c r="AS592" s="41">
        <v>4</v>
      </c>
      <c r="AT592" s="41">
        <v>2</v>
      </c>
      <c r="AU592" s="41">
        <v>2</v>
      </c>
      <c r="AV592" s="41">
        <v>2</v>
      </c>
      <c r="AW592" s="41">
        <v>2</v>
      </c>
      <c r="AX592" s="50">
        <v>2</v>
      </c>
      <c r="AY592" s="41">
        <v>3</v>
      </c>
      <c r="AZ592" s="41">
        <v>3</v>
      </c>
      <c r="BA592" s="41">
        <v>3</v>
      </c>
      <c r="BB592" s="41">
        <v>1</v>
      </c>
      <c r="BC592" s="41">
        <v>1</v>
      </c>
      <c r="BD592" s="50">
        <v>4</v>
      </c>
      <c r="BE592" s="40"/>
      <c r="BF592" s="59">
        <v>2</v>
      </c>
      <c r="BG592" s="59">
        <v>1</v>
      </c>
      <c r="BH592" s="59">
        <v>1</v>
      </c>
      <c r="BI592" s="59">
        <v>1</v>
      </c>
      <c r="BJ592" s="59">
        <v>1</v>
      </c>
      <c r="BK592" s="60">
        <v>1</v>
      </c>
      <c r="BL592" s="59">
        <v>3</v>
      </c>
      <c r="BM592" s="59">
        <v>3</v>
      </c>
      <c r="BN592" s="59">
        <v>3</v>
      </c>
      <c r="BO592" s="59">
        <v>1</v>
      </c>
      <c r="BP592" s="59">
        <v>1</v>
      </c>
      <c r="BQ592" s="60">
        <v>2</v>
      </c>
      <c r="BR592" s="40"/>
      <c r="BS592" s="51">
        <f t="shared" si="816"/>
        <v>0</v>
      </c>
      <c r="BT592" s="51">
        <f t="shared" si="817"/>
        <v>0</v>
      </c>
      <c r="BU592" s="51">
        <f t="shared" si="818"/>
        <v>0</v>
      </c>
      <c r="BV592" s="51">
        <f t="shared" si="819"/>
        <v>0</v>
      </c>
      <c r="BW592" s="51">
        <f t="shared" si="820"/>
        <v>0</v>
      </c>
      <c r="BX592" s="51">
        <f t="shared" si="821"/>
        <v>0</v>
      </c>
      <c r="BY592" s="51">
        <f t="shared" si="822"/>
        <v>0</v>
      </c>
      <c r="BZ592" s="51">
        <f t="shared" si="823"/>
        <v>0</v>
      </c>
      <c r="CA592" s="51">
        <f t="shared" si="824"/>
        <v>0</v>
      </c>
      <c r="CB592" s="51">
        <f t="shared" si="825"/>
        <v>0</v>
      </c>
      <c r="CC592" s="51">
        <f t="shared" si="826"/>
        <v>0</v>
      </c>
      <c r="CD592" s="51">
        <f t="shared" si="827"/>
        <v>0</v>
      </c>
      <c r="CE592" s="40"/>
      <c r="CF592" s="53" t="e">
        <f t="shared" si="831"/>
        <v>#DIV/0!</v>
      </c>
      <c r="CG592" s="40"/>
      <c r="CH592" s="61">
        <f t="shared" si="832"/>
        <v>0</v>
      </c>
      <c r="CI592" s="61">
        <f t="shared" si="833"/>
        <v>0</v>
      </c>
      <c r="CJ592" s="61">
        <f t="shared" si="834"/>
        <v>0</v>
      </c>
      <c r="CK592" s="61">
        <f t="shared" si="835"/>
        <v>0</v>
      </c>
      <c r="CL592" s="61">
        <f t="shared" si="836"/>
        <v>0</v>
      </c>
      <c r="CM592" s="61">
        <f t="shared" si="837"/>
        <v>0</v>
      </c>
      <c r="CN592" s="61">
        <f t="shared" si="838"/>
        <v>0</v>
      </c>
      <c r="CO592" s="61">
        <f t="shared" si="839"/>
        <v>0</v>
      </c>
      <c r="CP592" s="61">
        <f t="shared" si="840"/>
        <v>0</v>
      </c>
      <c r="CQ592" s="61">
        <f t="shared" si="841"/>
        <v>0</v>
      </c>
      <c r="CR592" s="61">
        <f t="shared" si="842"/>
        <v>0</v>
      </c>
      <c r="CS592" s="61">
        <f t="shared" si="843"/>
        <v>0</v>
      </c>
      <c r="CT592" s="40"/>
      <c r="CU592" s="54" t="e">
        <f t="shared" si="844"/>
        <v>#DIV/0!</v>
      </c>
      <c r="CV592" s="54" t="e">
        <f t="shared" si="845"/>
        <v>#DIV/0!</v>
      </c>
      <c r="CW592" s="54" t="e">
        <f t="shared" si="846"/>
        <v>#DIV/0!</v>
      </c>
      <c r="CX592" s="54" t="e">
        <f t="shared" si="847"/>
        <v>#DIV/0!</v>
      </c>
      <c r="CY592" s="54" t="e">
        <f t="shared" si="848"/>
        <v>#DIV/0!</v>
      </c>
      <c r="CZ592" s="54" t="e">
        <f t="shared" si="849"/>
        <v>#DIV/0!</v>
      </c>
      <c r="DA592" s="54" t="e">
        <f t="shared" si="850"/>
        <v>#DIV/0!</v>
      </c>
      <c r="DB592" s="54" t="e">
        <f t="shared" si="851"/>
        <v>#DIV/0!</v>
      </c>
      <c r="DC592" s="54" t="e">
        <f t="shared" si="852"/>
        <v>#DIV/0!</v>
      </c>
      <c r="DD592" s="54" t="e">
        <f t="shared" si="853"/>
        <v>#DIV/0!</v>
      </c>
      <c r="DE592" s="54" t="e">
        <f t="shared" si="854"/>
        <v>#DIV/0!</v>
      </c>
      <c r="DF592" s="54" t="e">
        <f t="shared" si="855"/>
        <v>#DIV/0!</v>
      </c>
      <c r="DG592" s="40"/>
      <c r="DH592" s="80" t="e">
        <f t="shared" si="856"/>
        <v>#DIV/0!</v>
      </c>
      <c r="DI592" s="80" t="e">
        <f t="shared" si="857"/>
        <v>#DIV/0!</v>
      </c>
      <c r="DJ592" s="40"/>
      <c r="DK592" s="54">
        <f t="shared" si="858"/>
        <v>0</v>
      </c>
      <c r="DL592" s="54">
        <f t="shared" si="859"/>
        <v>0</v>
      </c>
      <c r="DM592" s="54">
        <f t="shared" si="860"/>
        <v>0</v>
      </c>
      <c r="DN592" s="54">
        <f t="shared" si="861"/>
        <v>0</v>
      </c>
      <c r="DO592" s="54">
        <f t="shared" si="862"/>
        <v>0</v>
      </c>
      <c r="DP592" s="54">
        <f t="shared" si="863"/>
        <v>0</v>
      </c>
      <c r="DQ592" s="54">
        <f t="shared" si="864"/>
        <v>0</v>
      </c>
      <c r="DR592" s="54">
        <f t="shared" si="865"/>
        <v>0</v>
      </c>
      <c r="DS592" s="54">
        <f t="shared" si="866"/>
        <v>0</v>
      </c>
      <c r="DT592" s="54">
        <f t="shared" si="867"/>
        <v>0</v>
      </c>
      <c r="DU592" s="54">
        <f t="shared" si="868"/>
        <v>0</v>
      </c>
      <c r="DV592" s="54">
        <f t="shared" si="869"/>
        <v>0</v>
      </c>
      <c r="DW592" s="54"/>
      <c r="DX592" s="63">
        <f t="shared" si="870"/>
        <v>0</v>
      </c>
      <c r="DY592" s="40"/>
      <c r="DZ592" s="41" t="e">
        <f t="shared" si="871"/>
        <v>#DIV/0!</v>
      </c>
      <c r="EA592" s="41" t="e">
        <f t="shared" si="872"/>
        <v>#DIV/0!</v>
      </c>
      <c r="EB592" s="41" t="e">
        <f t="shared" si="873"/>
        <v>#DIV/0!</v>
      </c>
      <c r="EC592" s="41" t="e">
        <f t="shared" si="874"/>
        <v>#DIV/0!</v>
      </c>
      <c r="ED592" s="41" t="e">
        <f t="shared" si="875"/>
        <v>#DIV/0!</v>
      </c>
      <c r="EE592" s="41" t="e">
        <f t="shared" si="876"/>
        <v>#DIV/0!</v>
      </c>
      <c r="EF592" s="41" t="e">
        <f t="shared" si="877"/>
        <v>#DIV/0!</v>
      </c>
      <c r="EG592" s="41" t="e">
        <f t="shared" si="878"/>
        <v>#DIV/0!</v>
      </c>
      <c r="EH592" s="41" t="e">
        <f t="shared" si="879"/>
        <v>#DIV/0!</v>
      </c>
      <c r="EI592" s="41" t="e">
        <f t="shared" si="880"/>
        <v>#DIV/0!</v>
      </c>
      <c r="EJ592" s="41" t="e">
        <f t="shared" si="881"/>
        <v>#DIV/0!</v>
      </c>
      <c r="EK592" s="41" t="e">
        <f t="shared" si="882"/>
        <v>#DIV/0!</v>
      </c>
      <c r="EL592" s="40"/>
      <c r="EM592" s="82" t="e">
        <f t="shared" si="883"/>
        <v>#DIV/0!</v>
      </c>
      <c r="EN592" s="40"/>
      <c r="EO592" s="80" t="e">
        <f t="shared" si="884"/>
        <v>#DIV/0!</v>
      </c>
      <c r="EP592" s="80" t="e">
        <f t="shared" si="885"/>
        <v>#DIV/0!</v>
      </c>
      <c r="EQ592" s="80" t="e">
        <f t="shared" si="886"/>
        <v>#DIV/0!</v>
      </c>
      <c r="ER592" s="80"/>
      <c r="ES592" s="80" t="e">
        <f t="shared" si="828"/>
        <v>#DIV/0!</v>
      </c>
      <c r="ET592" s="80" t="e">
        <f t="shared" si="829"/>
        <v>#DIV/0!</v>
      </c>
      <c r="EU592" s="80"/>
      <c r="EV592" s="80" t="e">
        <f t="shared" si="887"/>
        <v>#DIV/0!</v>
      </c>
      <c r="EW592" s="80" t="e">
        <f t="shared" si="888"/>
        <v>#DIV/0!</v>
      </c>
      <c r="EX592" s="84" t="e">
        <f t="shared" si="889"/>
        <v>#DIV/0!</v>
      </c>
      <c r="EY592" s="85" t="e">
        <f t="shared" si="890"/>
        <v>#DIV/0!</v>
      </c>
      <c r="EZ592" s="86">
        <f>3</f>
        <v>3</v>
      </c>
      <c r="FA592" s="75"/>
      <c r="FB592" s="88"/>
      <c r="FC592" s="80">
        <f t="shared" si="891"/>
        <v>0</v>
      </c>
      <c r="FD592" s="80">
        <f t="shared" si="892"/>
        <v>0</v>
      </c>
      <c r="FE592" s="80">
        <f t="shared" si="893"/>
        <v>0</v>
      </c>
      <c r="FF592" s="80">
        <f t="shared" si="894"/>
        <v>0</v>
      </c>
      <c r="FG592" s="80">
        <f t="shared" si="895"/>
        <v>0</v>
      </c>
      <c r="FH592" s="80" t="e">
        <f t="shared" si="896"/>
        <v>#DIV/0!</v>
      </c>
      <c r="FI592" s="80" t="e">
        <f t="shared" si="897"/>
        <v>#DIV/0!</v>
      </c>
      <c r="FJ592" s="80">
        <f t="shared" si="898"/>
        <v>0</v>
      </c>
      <c r="FK592" s="80">
        <f t="shared" si="899"/>
        <v>0</v>
      </c>
      <c r="FL592" s="80">
        <f t="shared" si="900"/>
        <v>0</v>
      </c>
      <c r="FM592" s="80">
        <f t="shared" si="901"/>
        <v>0</v>
      </c>
      <c r="FN592" s="80">
        <f t="shared" si="902"/>
        <v>0</v>
      </c>
      <c r="FO592" s="80">
        <f t="shared" si="903"/>
        <v>0</v>
      </c>
      <c r="FP592" s="80" t="e">
        <f t="shared" si="904"/>
        <v>#DIV/0!</v>
      </c>
    </row>
    <row r="593" spans="1:172" ht="21">
      <c r="A593" s="40">
        <v>591</v>
      </c>
      <c r="B593" s="41" t="s">
        <v>73</v>
      </c>
      <c r="C593" s="48"/>
      <c r="D593" s="48"/>
      <c r="E593" s="48"/>
      <c r="F593" s="48"/>
      <c r="G593" s="48"/>
      <c r="H593" s="48"/>
      <c r="I593" s="48"/>
      <c r="J593" s="48"/>
      <c r="K593" s="48"/>
      <c r="L593" s="48"/>
      <c r="M593" s="48"/>
      <c r="N593" s="49"/>
      <c r="O593" s="71"/>
      <c r="P593" s="70" t="e">
        <f t="shared" si="815"/>
        <v>#DIV/0!</v>
      </c>
      <c r="Q593" s="70">
        <f t="shared" si="830"/>
        <v>0</v>
      </c>
      <c r="S593" s="48">
        <v>60.085000000000001</v>
      </c>
      <c r="T593" s="48">
        <v>40.311</v>
      </c>
      <c r="U593" s="48">
        <v>70.936999999999998</v>
      </c>
      <c r="V593" s="48">
        <v>56.079000000000001</v>
      </c>
      <c r="W593" s="48">
        <v>81.41</v>
      </c>
      <c r="X593" s="49">
        <v>71.849999999999994</v>
      </c>
      <c r="Y593" s="48">
        <v>101.962</v>
      </c>
      <c r="Z593" s="48">
        <v>149.88</v>
      </c>
      <c r="AA593" s="48">
        <v>152</v>
      </c>
      <c r="AB593" s="48">
        <v>61.978999999999999</v>
      </c>
      <c r="AC593" s="48">
        <v>94.203000000000003</v>
      </c>
      <c r="AD593" s="49">
        <v>79.87</v>
      </c>
      <c r="AE593" s="40"/>
      <c r="AF593" s="41">
        <v>1</v>
      </c>
      <c r="AG593" s="41">
        <v>1</v>
      </c>
      <c r="AH593" s="41">
        <v>1</v>
      </c>
      <c r="AI593" s="41">
        <v>1</v>
      </c>
      <c r="AJ593" s="41">
        <v>1</v>
      </c>
      <c r="AK593" s="50">
        <v>1</v>
      </c>
      <c r="AL593" s="41">
        <v>2</v>
      </c>
      <c r="AM593" s="41">
        <v>2</v>
      </c>
      <c r="AN593" s="41">
        <v>2</v>
      </c>
      <c r="AO593" s="41">
        <v>2</v>
      </c>
      <c r="AP593" s="41">
        <v>2</v>
      </c>
      <c r="AQ593" s="50">
        <v>1</v>
      </c>
      <c r="AR593" s="40"/>
      <c r="AS593" s="41">
        <v>4</v>
      </c>
      <c r="AT593" s="41">
        <v>2</v>
      </c>
      <c r="AU593" s="41">
        <v>2</v>
      </c>
      <c r="AV593" s="41">
        <v>2</v>
      </c>
      <c r="AW593" s="41">
        <v>2</v>
      </c>
      <c r="AX593" s="50">
        <v>2</v>
      </c>
      <c r="AY593" s="41">
        <v>3</v>
      </c>
      <c r="AZ593" s="41">
        <v>3</v>
      </c>
      <c r="BA593" s="41">
        <v>3</v>
      </c>
      <c r="BB593" s="41">
        <v>1</v>
      </c>
      <c r="BC593" s="41">
        <v>1</v>
      </c>
      <c r="BD593" s="50">
        <v>4</v>
      </c>
      <c r="BE593" s="40"/>
      <c r="BF593" s="59">
        <v>2</v>
      </c>
      <c r="BG593" s="59">
        <v>1</v>
      </c>
      <c r="BH593" s="59">
        <v>1</v>
      </c>
      <c r="BI593" s="59">
        <v>1</v>
      </c>
      <c r="BJ593" s="59">
        <v>1</v>
      </c>
      <c r="BK593" s="60">
        <v>1</v>
      </c>
      <c r="BL593" s="59">
        <v>3</v>
      </c>
      <c r="BM593" s="59">
        <v>3</v>
      </c>
      <c r="BN593" s="59">
        <v>3</v>
      </c>
      <c r="BO593" s="59">
        <v>1</v>
      </c>
      <c r="BP593" s="59">
        <v>1</v>
      </c>
      <c r="BQ593" s="60">
        <v>2</v>
      </c>
      <c r="BR593" s="40"/>
      <c r="BS593" s="51">
        <f t="shared" si="816"/>
        <v>0</v>
      </c>
      <c r="BT593" s="51">
        <f t="shared" si="817"/>
        <v>0</v>
      </c>
      <c r="BU593" s="51">
        <f t="shared" si="818"/>
        <v>0</v>
      </c>
      <c r="BV593" s="51">
        <f t="shared" si="819"/>
        <v>0</v>
      </c>
      <c r="BW593" s="51">
        <f t="shared" si="820"/>
        <v>0</v>
      </c>
      <c r="BX593" s="51">
        <f t="shared" si="821"/>
        <v>0</v>
      </c>
      <c r="BY593" s="51">
        <f t="shared" si="822"/>
        <v>0</v>
      </c>
      <c r="BZ593" s="51">
        <f t="shared" si="823"/>
        <v>0</v>
      </c>
      <c r="CA593" s="51">
        <f t="shared" si="824"/>
        <v>0</v>
      </c>
      <c r="CB593" s="51">
        <f t="shared" si="825"/>
        <v>0</v>
      </c>
      <c r="CC593" s="51">
        <f t="shared" si="826"/>
        <v>0</v>
      </c>
      <c r="CD593" s="51">
        <f t="shared" si="827"/>
        <v>0</v>
      </c>
      <c r="CE593" s="40"/>
      <c r="CF593" s="53" t="e">
        <f t="shared" si="831"/>
        <v>#DIV/0!</v>
      </c>
      <c r="CG593" s="40"/>
      <c r="CH593" s="61">
        <f t="shared" si="832"/>
        <v>0</v>
      </c>
      <c r="CI593" s="61">
        <f t="shared" si="833"/>
        <v>0</v>
      </c>
      <c r="CJ593" s="61">
        <f t="shared" si="834"/>
        <v>0</v>
      </c>
      <c r="CK593" s="61">
        <f t="shared" si="835"/>
        <v>0</v>
      </c>
      <c r="CL593" s="61">
        <f t="shared" si="836"/>
        <v>0</v>
      </c>
      <c r="CM593" s="61">
        <f t="shared" si="837"/>
        <v>0</v>
      </c>
      <c r="CN593" s="61">
        <f t="shared" si="838"/>
        <v>0</v>
      </c>
      <c r="CO593" s="61">
        <f t="shared" si="839"/>
        <v>0</v>
      </c>
      <c r="CP593" s="61">
        <f t="shared" si="840"/>
        <v>0</v>
      </c>
      <c r="CQ593" s="61">
        <f t="shared" si="841"/>
        <v>0</v>
      </c>
      <c r="CR593" s="61">
        <f t="shared" si="842"/>
        <v>0</v>
      </c>
      <c r="CS593" s="61">
        <f t="shared" si="843"/>
        <v>0</v>
      </c>
      <c r="CT593" s="40"/>
      <c r="CU593" s="54" t="e">
        <f t="shared" si="844"/>
        <v>#DIV/0!</v>
      </c>
      <c r="CV593" s="54" t="e">
        <f t="shared" si="845"/>
        <v>#DIV/0!</v>
      </c>
      <c r="CW593" s="54" t="e">
        <f t="shared" si="846"/>
        <v>#DIV/0!</v>
      </c>
      <c r="CX593" s="54" t="e">
        <f t="shared" si="847"/>
        <v>#DIV/0!</v>
      </c>
      <c r="CY593" s="54" t="e">
        <f t="shared" si="848"/>
        <v>#DIV/0!</v>
      </c>
      <c r="CZ593" s="54" t="e">
        <f t="shared" si="849"/>
        <v>#DIV/0!</v>
      </c>
      <c r="DA593" s="54" t="e">
        <f t="shared" si="850"/>
        <v>#DIV/0!</v>
      </c>
      <c r="DB593" s="54" t="e">
        <f t="shared" si="851"/>
        <v>#DIV/0!</v>
      </c>
      <c r="DC593" s="54" t="e">
        <f t="shared" si="852"/>
        <v>#DIV/0!</v>
      </c>
      <c r="DD593" s="54" t="e">
        <f t="shared" si="853"/>
        <v>#DIV/0!</v>
      </c>
      <c r="DE593" s="54" t="e">
        <f t="shared" si="854"/>
        <v>#DIV/0!</v>
      </c>
      <c r="DF593" s="54" t="e">
        <f t="shared" si="855"/>
        <v>#DIV/0!</v>
      </c>
      <c r="DG593" s="40"/>
      <c r="DH593" s="80" t="e">
        <f t="shared" si="856"/>
        <v>#DIV/0!</v>
      </c>
      <c r="DI593" s="80" t="e">
        <f t="shared" si="857"/>
        <v>#DIV/0!</v>
      </c>
      <c r="DJ593" s="40"/>
      <c r="DK593" s="54">
        <f t="shared" si="858"/>
        <v>0</v>
      </c>
      <c r="DL593" s="54">
        <f t="shared" si="859"/>
        <v>0</v>
      </c>
      <c r="DM593" s="54">
        <f t="shared" si="860"/>
        <v>0</v>
      </c>
      <c r="DN593" s="54">
        <f t="shared" si="861"/>
        <v>0</v>
      </c>
      <c r="DO593" s="54">
        <f t="shared" si="862"/>
        <v>0</v>
      </c>
      <c r="DP593" s="54">
        <f t="shared" si="863"/>
        <v>0</v>
      </c>
      <c r="DQ593" s="54">
        <f t="shared" si="864"/>
        <v>0</v>
      </c>
      <c r="DR593" s="54">
        <f t="shared" si="865"/>
        <v>0</v>
      </c>
      <c r="DS593" s="54">
        <f t="shared" si="866"/>
        <v>0</v>
      </c>
      <c r="DT593" s="54">
        <f t="shared" si="867"/>
        <v>0</v>
      </c>
      <c r="DU593" s="54">
        <f t="shared" si="868"/>
        <v>0</v>
      </c>
      <c r="DV593" s="54">
        <f t="shared" si="869"/>
        <v>0</v>
      </c>
      <c r="DW593" s="54"/>
      <c r="DX593" s="63">
        <f t="shared" si="870"/>
        <v>0</v>
      </c>
      <c r="DY593" s="40"/>
      <c r="DZ593" s="41" t="e">
        <f t="shared" si="871"/>
        <v>#DIV/0!</v>
      </c>
      <c r="EA593" s="41" t="e">
        <f t="shared" si="872"/>
        <v>#DIV/0!</v>
      </c>
      <c r="EB593" s="41" t="e">
        <f t="shared" si="873"/>
        <v>#DIV/0!</v>
      </c>
      <c r="EC593" s="41" t="e">
        <f t="shared" si="874"/>
        <v>#DIV/0!</v>
      </c>
      <c r="ED593" s="41" t="e">
        <f t="shared" si="875"/>
        <v>#DIV/0!</v>
      </c>
      <c r="EE593" s="41" t="e">
        <f t="shared" si="876"/>
        <v>#DIV/0!</v>
      </c>
      <c r="EF593" s="41" t="e">
        <f t="shared" si="877"/>
        <v>#DIV/0!</v>
      </c>
      <c r="EG593" s="41" t="e">
        <f t="shared" si="878"/>
        <v>#DIV/0!</v>
      </c>
      <c r="EH593" s="41" t="e">
        <f t="shared" si="879"/>
        <v>#DIV/0!</v>
      </c>
      <c r="EI593" s="41" t="e">
        <f t="shared" si="880"/>
        <v>#DIV/0!</v>
      </c>
      <c r="EJ593" s="41" t="e">
        <f t="shared" si="881"/>
        <v>#DIV/0!</v>
      </c>
      <c r="EK593" s="41" t="e">
        <f t="shared" si="882"/>
        <v>#DIV/0!</v>
      </c>
      <c r="EL593" s="40"/>
      <c r="EM593" s="82" t="e">
        <f t="shared" si="883"/>
        <v>#DIV/0!</v>
      </c>
      <c r="EN593" s="40"/>
      <c r="EO593" s="80" t="e">
        <f t="shared" si="884"/>
        <v>#DIV/0!</v>
      </c>
      <c r="EP593" s="80" t="e">
        <f t="shared" si="885"/>
        <v>#DIV/0!</v>
      </c>
      <c r="EQ593" s="80" t="e">
        <f t="shared" si="886"/>
        <v>#DIV/0!</v>
      </c>
      <c r="ER593" s="80"/>
      <c r="ES593" s="80" t="e">
        <f t="shared" si="828"/>
        <v>#DIV/0!</v>
      </c>
      <c r="ET593" s="80" t="e">
        <f t="shared" si="829"/>
        <v>#DIV/0!</v>
      </c>
      <c r="EU593" s="80"/>
      <c r="EV593" s="80" t="e">
        <f t="shared" si="887"/>
        <v>#DIV/0!</v>
      </c>
      <c r="EW593" s="80" t="e">
        <f t="shared" si="888"/>
        <v>#DIV/0!</v>
      </c>
      <c r="EX593" s="84" t="e">
        <f t="shared" si="889"/>
        <v>#DIV/0!</v>
      </c>
      <c r="EY593" s="85" t="e">
        <f t="shared" si="890"/>
        <v>#DIV/0!</v>
      </c>
      <c r="EZ593" s="86">
        <f>3</f>
        <v>3</v>
      </c>
      <c r="FA593" s="75"/>
      <c r="FB593" s="88"/>
      <c r="FC593" s="80">
        <f t="shared" si="891"/>
        <v>0</v>
      </c>
      <c r="FD593" s="80">
        <f t="shared" si="892"/>
        <v>0</v>
      </c>
      <c r="FE593" s="80">
        <f t="shared" si="893"/>
        <v>0</v>
      </c>
      <c r="FF593" s="80">
        <f t="shared" si="894"/>
        <v>0</v>
      </c>
      <c r="FG593" s="80">
        <f t="shared" si="895"/>
        <v>0</v>
      </c>
      <c r="FH593" s="80" t="e">
        <f t="shared" si="896"/>
        <v>#DIV/0!</v>
      </c>
      <c r="FI593" s="80" t="e">
        <f t="shared" si="897"/>
        <v>#DIV/0!</v>
      </c>
      <c r="FJ593" s="80">
        <f t="shared" si="898"/>
        <v>0</v>
      </c>
      <c r="FK593" s="80">
        <f t="shared" si="899"/>
        <v>0</v>
      </c>
      <c r="FL593" s="80">
        <f t="shared" si="900"/>
        <v>0</v>
      </c>
      <c r="FM593" s="80">
        <f t="shared" si="901"/>
        <v>0</v>
      </c>
      <c r="FN593" s="80">
        <f t="shared" si="902"/>
        <v>0</v>
      </c>
      <c r="FO593" s="80">
        <f t="shared" si="903"/>
        <v>0</v>
      </c>
      <c r="FP593" s="80" t="e">
        <f t="shared" si="904"/>
        <v>#DIV/0!</v>
      </c>
    </row>
    <row r="594" spans="1:172" ht="21">
      <c r="A594" s="40">
        <v>592</v>
      </c>
      <c r="B594" s="41" t="s">
        <v>73</v>
      </c>
      <c r="C594" s="48"/>
      <c r="D594" s="48"/>
      <c r="E594" s="48"/>
      <c r="F594" s="48"/>
      <c r="G594" s="48"/>
      <c r="H594" s="48"/>
      <c r="I594" s="48"/>
      <c r="J594" s="48"/>
      <c r="K594" s="48"/>
      <c r="L594" s="48"/>
      <c r="M594" s="48"/>
      <c r="N594" s="49"/>
      <c r="O594" s="71"/>
      <c r="P594" s="70" t="e">
        <f t="shared" si="815"/>
        <v>#DIV/0!</v>
      </c>
      <c r="Q594" s="70">
        <f t="shared" si="830"/>
        <v>0</v>
      </c>
      <c r="S594" s="48">
        <v>60.085000000000001</v>
      </c>
      <c r="T594" s="48">
        <v>40.311</v>
      </c>
      <c r="U594" s="48">
        <v>70.936999999999998</v>
      </c>
      <c r="V594" s="48">
        <v>56.079000000000001</v>
      </c>
      <c r="W594" s="48">
        <v>81.41</v>
      </c>
      <c r="X594" s="49">
        <v>71.849999999999994</v>
      </c>
      <c r="Y594" s="48">
        <v>101.962</v>
      </c>
      <c r="Z594" s="48">
        <v>149.88</v>
      </c>
      <c r="AA594" s="48">
        <v>152</v>
      </c>
      <c r="AB594" s="48">
        <v>61.978999999999999</v>
      </c>
      <c r="AC594" s="48">
        <v>94.203000000000003</v>
      </c>
      <c r="AD594" s="49">
        <v>79.87</v>
      </c>
      <c r="AE594" s="40"/>
      <c r="AF594" s="41">
        <v>1</v>
      </c>
      <c r="AG594" s="41">
        <v>1</v>
      </c>
      <c r="AH594" s="41">
        <v>1</v>
      </c>
      <c r="AI594" s="41">
        <v>1</v>
      </c>
      <c r="AJ594" s="41">
        <v>1</v>
      </c>
      <c r="AK594" s="50">
        <v>1</v>
      </c>
      <c r="AL594" s="41">
        <v>2</v>
      </c>
      <c r="AM594" s="41">
        <v>2</v>
      </c>
      <c r="AN594" s="41">
        <v>2</v>
      </c>
      <c r="AO594" s="41">
        <v>2</v>
      </c>
      <c r="AP594" s="41">
        <v>2</v>
      </c>
      <c r="AQ594" s="50">
        <v>1</v>
      </c>
      <c r="AR594" s="40"/>
      <c r="AS594" s="41">
        <v>4</v>
      </c>
      <c r="AT594" s="41">
        <v>2</v>
      </c>
      <c r="AU594" s="41">
        <v>2</v>
      </c>
      <c r="AV594" s="41">
        <v>2</v>
      </c>
      <c r="AW594" s="41">
        <v>2</v>
      </c>
      <c r="AX594" s="50">
        <v>2</v>
      </c>
      <c r="AY594" s="41">
        <v>3</v>
      </c>
      <c r="AZ594" s="41">
        <v>3</v>
      </c>
      <c r="BA594" s="41">
        <v>3</v>
      </c>
      <c r="BB594" s="41">
        <v>1</v>
      </c>
      <c r="BC594" s="41">
        <v>1</v>
      </c>
      <c r="BD594" s="50">
        <v>4</v>
      </c>
      <c r="BE594" s="40"/>
      <c r="BF594" s="59">
        <v>2</v>
      </c>
      <c r="BG594" s="59">
        <v>1</v>
      </c>
      <c r="BH594" s="59">
        <v>1</v>
      </c>
      <c r="BI594" s="59">
        <v>1</v>
      </c>
      <c r="BJ594" s="59">
        <v>1</v>
      </c>
      <c r="BK594" s="60">
        <v>1</v>
      </c>
      <c r="BL594" s="59">
        <v>3</v>
      </c>
      <c r="BM594" s="59">
        <v>3</v>
      </c>
      <c r="BN594" s="59">
        <v>3</v>
      </c>
      <c r="BO594" s="59">
        <v>1</v>
      </c>
      <c r="BP594" s="59">
        <v>1</v>
      </c>
      <c r="BQ594" s="60">
        <v>2</v>
      </c>
      <c r="BR594" s="40"/>
      <c r="BS594" s="51">
        <f t="shared" si="816"/>
        <v>0</v>
      </c>
      <c r="BT594" s="51">
        <f t="shared" si="817"/>
        <v>0</v>
      </c>
      <c r="BU594" s="51">
        <f t="shared" si="818"/>
        <v>0</v>
      </c>
      <c r="BV594" s="51">
        <f t="shared" si="819"/>
        <v>0</v>
      </c>
      <c r="BW594" s="51">
        <f t="shared" si="820"/>
        <v>0</v>
      </c>
      <c r="BX594" s="51">
        <f t="shared" si="821"/>
        <v>0</v>
      </c>
      <c r="BY594" s="51">
        <f t="shared" si="822"/>
        <v>0</v>
      </c>
      <c r="BZ594" s="51">
        <f t="shared" si="823"/>
        <v>0</v>
      </c>
      <c r="CA594" s="51">
        <f t="shared" si="824"/>
        <v>0</v>
      </c>
      <c r="CB594" s="51">
        <f t="shared" si="825"/>
        <v>0</v>
      </c>
      <c r="CC594" s="51">
        <f t="shared" si="826"/>
        <v>0</v>
      </c>
      <c r="CD594" s="51">
        <f t="shared" si="827"/>
        <v>0</v>
      </c>
      <c r="CE594" s="40"/>
      <c r="CF594" s="53" t="e">
        <f t="shared" si="831"/>
        <v>#DIV/0!</v>
      </c>
      <c r="CG594" s="40"/>
      <c r="CH594" s="61">
        <f t="shared" si="832"/>
        <v>0</v>
      </c>
      <c r="CI594" s="61">
        <f t="shared" si="833"/>
        <v>0</v>
      </c>
      <c r="CJ594" s="61">
        <f t="shared" si="834"/>
        <v>0</v>
      </c>
      <c r="CK594" s="61">
        <f t="shared" si="835"/>
        <v>0</v>
      </c>
      <c r="CL594" s="61">
        <f t="shared" si="836"/>
        <v>0</v>
      </c>
      <c r="CM594" s="61">
        <f t="shared" si="837"/>
        <v>0</v>
      </c>
      <c r="CN594" s="61">
        <f t="shared" si="838"/>
        <v>0</v>
      </c>
      <c r="CO594" s="61">
        <f t="shared" si="839"/>
        <v>0</v>
      </c>
      <c r="CP594" s="61">
        <f t="shared" si="840"/>
        <v>0</v>
      </c>
      <c r="CQ594" s="61">
        <f t="shared" si="841"/>
        <v>0</v>
      </c>
      <c r="CR594" s="61">
        <f t="shared" si="842"/>
        <v>0</v>
      </c>
      <c r="CS594" s="61">
        <f t="shared" si="843"/>
        <v>0</v>
      </c>
      <c r="CT594" s="40"/>
      <c r="CU594" s="54" t="e">
        <f t="shared" si="844"/>
        <v>#DIV/0!</v>
      </c>
      <c r="CV594" s="54" t="e">
        <f t="shared" si="845"/>
        <v>#DIV/0!</v>
      </c>
      <c r="CW594" s="54" t="e">
        <f t="shared" si="846"/>
        <v>#DIV/0!</v>
      </c>
      <c r="CX594" s="54" t="e">
        <f t="shared" si="847"/>
        <v>#DIV/0!</v>
      </c>
      <c r="CY594" s="54" t="e">
        <f t="shared" si="848"/>
        <v>#DIV/0!</v>
      </c>
      <c r="CZ594" s="54" t="e">
        <f t="shared" si="849"/>
        <v>#DIV/0!</v>
      </c>
      <c r="DA594" s="54" t="e">
        <f t="shared" si="850"/>
        <v>#DIV/0!</v>
      </c>
      <c r="DB594" s="54" t="e">
        <f t="shared" si="851"/>
        <v>#DIV/0!</v>
      </c>
      <c r="DC594" s="54" t="e">
        <f t="shared" si="852"/>
        <v>#DIV/0!</v>
      </c>
      <c r="DD594" s="54" t="e">
        <f t="shared" si="853"/>
        <v>#DIV/0!</v>
      </c>
      <c r="DE594" s="54" t="e">
        <f t="shared" si="854"/>
        <v>#DIV/0!</v>
      </c>
      <c r="DF594" s="54" t="e">
        <f t="shared" si="855"/>
        <v>#DIV/0!</v>
      </c>
      <c r="DG594" s="40"/>
      <c r="DH594" s="80" t="e">
        <f t="shared" si="856"/>
        <v>#DIV/0!</v>
      </c>
      <c r="DI594" s="80" t="e">
        <f t="shared" si="857"/>
        <v>#DIV/0!</v>
      </c>
      <c r="DJ594" s="40"/>
      <c r="DK594" s="54">
        <f t="shared" si="858"/>
        <v>0</v>
      </c>
      <c r="DL594" s="54">
        <f t="shared" si="859"/>
        <v>0</v>
      </c>
      <c r="DM594" s="54">
        <f t="shared" si="860"/>
        <v>0</v>
      </c>
      <c r="DN594" s="54">
        <f t="shared" si="861"/>
        <v>0</v>
      </c>
      <c r="DO594" s="54">
        <f t="shared" si="862"/>
        <v>0</v>
      </c>
      <c r="DP594" s="54">
        <f t="shared" si="863"/>
        <v>0</v>
      </c>
      <c r="DQ594" s="54">
        <f t="shared" si="864"/>
        <v>0</v>
      </c>
      <c r="DR594" s="54">
        <f t="shared" si="865"/>
        <v>0</v>
      </c>
      <c r="DS594" s="54">
        <f t="shared" si="866"/>
        <v>0</v>
      </c>
      <c r="DT594" s="54">
        <f t="shared" si="867"/>
        <v>0</v>
      </c>
      <c r="DU594" s="54">
        <f t="shared" si="868"/>
        <v>0</v>
      </c>
      <c r="DV594" s="54">
        <f t="shared" si="869"/>
        <v>0</v>
      </c>
      <c r="DW594" s="54"/>
      <c r="DX594" s="63">
        <f t="shared" si="870"/>
        <v>0</v>
      </c>
      <c r="DY594" s="40"/>
      <c r="DZ594" s="41" t="e">
        <f t="shared" si="871"/>
        <v>#DIV/0!</v>
      </c>
      <c r="EA594" s="41" t="e">
        <f t="shared" si="872"/>
        <v>#DIV/0!</v>
      </c>
      <c r="EB594" s="41" t="e">
        <f t="shared" si="873"/>
        <v>#DIV/0!</v>
      </c>
      <c r="EC594" s="41" t="e">
        <f t="shared" si="874"/>
        <v>#DIV/0!</v>
      </c>
      <c r="ED594" s="41" t="e">
        <f t="shared" si="875"/>
        <v>#DIV/0!</v>
      </c>
      <c r="EE594" s="41" t="e">
        <f t="shared" si="876"/>
        <v>#DIV/0!</v>
      </c>
      <c r="EF594" s="41" t="e">
        <f t="shared" si="877"/>
        <v>#DIV/0!</v>
      </c>
      <c r="EG594" s="41" t="e">
        <f t="shared" si="878"/>
        <v>#DIV/0!</v>
      </c>
      <c r="EH594" s="41" t="e">
        <f t="shared" si="879"/>
        <v>#DIV/0!</v>
      </c>
      <c r="EI594" s="41" t="e">
        <f t="shared" si="880"/>
        <v>#DIV/0!</v>
      </c>
      <c r="EJ594" s="41" t="e">
        <f t="shared" si="881"/>
        <v>#DIV/0!</v>
      </c>
      <c r="EK594" s="41" t="e">
        <f t="shared" si="882"/>
        <v>#DIV/0!</v>
      </c>
      <c r="EL594" s="40"/>
      <c r="EM594" s="82" t="e">
        <f t="shared" si="883"/>
        <v>#DIV/0!</v>
      </c>
      <c r="EN594" s="40"/>
      <c r="EO594" s="80" t="e">
        <f t="shared" si="884"/>
        <v>#DIV/0!</v>
      </c>
      <c r="EP594" s="80" t="e">
        <f t="shared" si="885"/>
        <v>#DIV/0!</v>
      </c>
      <c r="EQ594" s="80" t="e">
        <f t="shared" si="886"/>
        <v>#DIV/0!</v>
      </c>
      <c r="ER594" s="80"/>
      <c r="ES594" s="80" t="e">
        <f t="shared" si="828"/>
        <v>#DIV/0!</v>
      </c>
      <c r="ET594" s="80" t="e">
        <f t="shared" si="829"/>
        <v>#DIV/0!</v>
      </c>
      <c r="EU594" s="80"/>
      <c r="EV594" s="80" t="e">
        <f t="shared" si="887"/>
        <v>#DIV/0!</v>
      </c>
      <c r="EW594" s="80" t="e">
        <f t="shared" si="888"/>
        <v>#DIV/0!</v>
      </c>
      <c r="EX594" s="84" t="e">
        <f t="shared" si="889"/>
        <v>#DIV/0!</v>
      </c>
      <c r="EY594" s="85" t="e">
        <f t="shared" si="890"/>
        <v>#DIV/0!</v>
      </c>
      <c r="EZ594" s="86">
        <f>3</f>
        <v>3</v>
      </c>
      <c r="FA594" s="75"/>
      <c r="FB594" s="88"/>
      <c r="FC594" s="80">
        <f t="shared" si="891"/>
        <v>0</v>
      </c>
      <c r="FD594" s="80">
        <f t="shared" si="892"/>
        <v>0</v>
      </c>
      <c r="FE594" s="80">
        <f t="shared" si="893"/>
        <v>0</v>
      </c>
      <c r="FF594" s="80">
        <f t="shared" si="894"/>
        <v>0</v>
      </c>
      <c r="FG594" s="80">
        <f t="shared" si="895"/>
        <v>0</v>
      </c>
      <c r="FH594" s="80" t="e">
        <f t="shared" si="896"/>
        <v>#DIV/0!</v>
      </c>
      <c r="FI594" s="80" t="e">
        <f t="shared" si="897"/>
        <v>#DIV/0!</v>
      </c>
      <c r="FJ594" s="80">
        <f t="shared" si="898"/>
        <v>0</v>
      </c>
      <c r="FK594" s="80">
        <f t="shared" si="899"/>
        <v>0</v>
      </c>
      <c r="FL594" s="80">
        <f t="shared" si="900"/>
        <v>0</v>
      </c>
      <c r="FM594" s="80">
        <f t="shared" si="901"/>
        <v>0</v>
      </c>
      <c r="FN594" s="80">
        <f t="shared" si="902"/>
        <v>0</v>
      </c>
      <c r="FO594" s="80">
        <f t="shared" si="903"/>
        <v>0</v>
      </c>
      <c r="FP594" s="80" t="e">
        <f t="shared" si="904"/>
        <v>#DIV/0!</v>
      </c>
    </row>
    <row r="595" spans="1:172" ht="21">
      <c r="A595" s="40">
        <v>593</v>
      </c>
      <c r="B595" s="41" t="s">
        <v>73</v>
      </c>
      <c r="C595" s="48"/>
      <c r="D595" s="48"/>
      <c r="E595" s="48"/>
      <c r="F595" s="48"/>
      <c r="G595" s="48"/>
      <c r="H595" s="48"/>
      <c r="I595" s="48"/>
      <c r="J595" s="48"/>
      <c r="K595" s="48"/>
      <c r="L595" s="48"/>
      <c r="M595" s="48"/>
      <c r="N595" s="49"/>
      <c r="O595" s="71"/>
      <c r="P595" s="70" t="e">
        <f t="shared" si="815"/>
        <v>#DIV/0!</v>
      </c>
      <c r="Q595" s="70">
        <f t="shared" si="830"/>
        <v>0</v>
      </c>
      <c r="S595" s="48">
        <v>60.085000000000001</v>
      </c>
      <c r="T595" s="48">
        <v>40.311</v>
      </c>
      <c r="U595" s="48">
        <v>70.936999999999998</v>
      </c>
      <c r="V595" s="48">
        <v>56.079000000000001</v>
      </c>
      <c r="W595" s="48">
        <v>81.41</v>
      </c>
      <c r="X595" s="49">
        <v>71.849999999999994</v>
      </c>
      <c r="Y595" s="48">
        <v>101.962</v>
      </c>
      <c r="Z595" s="48">
        <v>149.88</v>
      </c>
      <c r="AA595" s="48">
        <v>152</v>
      </c>
      <c r="AB595" s="48">
        <v>61.978999999999999</v>
      </c>
      <c r="AC595" s="48">
        <v>94.203000000000003</v>
      </c>
      <c r="AD595" s="49">
        <v>79.87</v>
      </c>
      <c r="AE595" s="40"/>
      <c r="AF595" s="41">
        <v>1</v>
      </c>
      <c r="AG595" s="41">
        <v>1</v>
      </c>
      <c r="AH595" s="41">
        <v>1</v>
      </c>
      <c r="AI595" s="41">
        <v>1</v>
      </c>
      <c r="AJ595" s="41">
        <v>1</v>
      </c>
      <c r="AK595" s="50">
        <v>1</v>
      </c>
      <c r="AL595" s="41">
        <v>2</v>
      </c>
      <c r="AM595" s="41">
        <v>2</v>
      </c>
      <c r="AN595" s="41">
        <v>2</v>
      </c>
      <c r="AO595" s="41">
        <v>2</v>
      </c>
      <c r="AP595" s="41">
        <v>2</v>
      </c>
      <c r="AQ595" s="50">
        <v>1</v>
      </c>
      <c r="AR595" s="40"/>
      <c r="AS595" s="41">
        <v>4</v>
      </c>
      <c r="AT595" s="41">
        <v>2</v>
      </c>
      <c r="AU595" s="41">
        <v>2</v>
      </c>
      <c r="AV595" s="41">
        <v>2</v>
      </c>
      <c r="AW595" s="41">
        <v>2</v>
      </c>
      <c r="AX595" s="50">
        <v>2</v>
      </c>
      <c r="AY595" s="41">
        <v>3</v>
      </c>
      <c r="AZ595" s="41">
        <v>3</v>
      </c>
      <c r="BA595" s="41">
        <v>3</v>
      </c>
      <c r="BB595" s="41">
        <v>1</v>
      </c>
      <c r="BC595" s="41">
        <v>1</v>
      </c>
      <c r="BD595" s="50">
        <v>4</v>
      </c>
      <c r="BE595" s="40"/>
      <c r="BF595" s="59">
        <v>2</v>
      </c>
      <c r="BG595" s="59">
        <v>1</v>
      </c>
      <c r="BH595" s="59">
        <v>1</v>
      </c>
      <c r="BI595" s="59">
        <v>1</v>
      </c>
      <c r="BJ595" s="59">
        <v>1</v>
      </c>
      <c r="BK595" s="60">
        <v>1</v>
      </c>
      <c r="BL595" s="59">
        <v>3</v>
      </c>
      <c r="BM595" s="59">
        <v>3</v>
      </c>
      <c r="BN595" s="59">
        <v>3</v>
      </c>
      <c r="BO595" s="59">
        <v>1</v>
      </c>
      <c r="BP595" s="59">
        <v>1</v>
      </c>
      <c r="BQ595" s="60">
        <v>2</v>
      </c>
      <c r="BR595" s="40"/>
      <c r="BS595" s="51">
        <f t="shared" si="816"/>
        <v>0</v>
      </c>
      <c r="BT595" s="51">
        <f t="shared" si="817"/>
        <v>0</v>
      </c>
      <c r="BU595" s="51">
        <f t="shared" si="818"/>
        <v>0</v>
      </c>
      <c r="BV595" s="51">
        <f t="shared" si="819"/>
        <v>0</v>
      </c>
      <c r="BW595" s="51">
        <f t="shared" si="820"/>
        <v>0</v>
      </c>
      <c r="BX595" s="51">
        <f t="shared" si="821"/>
        <v>0</v>
      </c>
      <c r="BY595" s="51">
        <f t="shared" si="822"/>
        <v>0</v>
      </c>
      <c r="BZ595" s="51">
        <f t="shared" si="823"/>
        <v>0</v>
      </c>
      <c r="CA595" s="51">
        <f t="shared" si="824"/>
        <v>0</v>
      </c>
      <c r="CB595" s="51">
        <f t="shared" si="825"/>
        <v>0</v>
      </c>
      <c r="CC595" s="51">
        <f t="shared" si="826"/>
        <v>0</v>
      </c>
      <c r="CD595" s="51">
        <f t="shared" si="827"/>
        <v>0</v>
      </c>
      <c r="CE595" s="40"/>
      <c r="CF595" s="53" t="e">
        <f t="shared" si="831"/>
        <v>#DIV/0!</v>
      </c>
      <c r="CG595" s="40"/>
      <c r="CH595" s="61">
        <f t="shared" si="832"/>
        <v>0</v>
      </c>
      <c r="CI595" s="61">
        <f t="shared" si="833"/>
        <v>0</v>
      </c>
      <c r="CJ595" s="61">
        <f t="shared" si="834"/>
        <v>0</v>
      </c>
      <c r="CK595" s="61">
        <f t="shared" si="835"/>
        <v>0</v>
      </c>
      <c r="CL595" s="61">
        <f t="shared" si="836"/>
        <v>0</v>
      </c>
      <c r="CM595" s="61">
        <f t="shared" si="837"/>
        <v>0</v>
      </c>
      <c r="CN595" s="61">
        <f t="shared" si="838"/>
        <v>0</v>
      </c>
      <c r="CO595" s="61">
        <f t="shared" si="839"/>
        <v>0</v>
      </c>
      <c r="CP595" s="61">
        <f t="shared" si="840"/>
        <v>0</v>
      </c>
      <c r="CQ595" s="61">
        <f t="shared" si="841"/>
        <v>0</v>
      </c>
      <c r="CR595" s="61">
        <f t="shared" si="842"/>
        <v>0</v>
      </c>
      <c r="CS595" s="61">
        <f t="shared" si="843"/>
        <v>0</v>
      </c>
      <c r="CT595" s="40"/>
      <c r="CU595" s="54" t="e">
        <f t="shared" si="844"/>
        <v>#DIV/0!</v>
      </c>
      <c r="CV595" s="54" t="e">
        <f t="shared" si="845"/>
        <v>#DIV/0!</v>
      </c>
      <c r="CW595" s="54" t="e">
        <f t="shared" si="846"/>
        <v>#DIV/0!</v>
      </c>
      <c r="CX595" s="54" t="e">
        <f t="shared" si="847"/>
        <v>#DIV/0!</v>
      </c>
      <c r="CY595" s="54" t="e">
        <f t="shared" si="848"/>
        <v>#DIV/0!</v>
      </c>
      <c r="CZ595" s="54" t="e">
        <f t="shared" si="849"/>
        <v>#DIV/0!</v>
      </c>
      <c r="DA595" s="54" t="e">
        <f t="shared" si="850"/>
        <v>#DIV/0!</v>
      </c>
      <c r="DB595" s="54" t="e">
        <f t="shared" si="851"/>
        <v>#DIV/0!</v>
      </c>
      <c r="DC595" s="54" t="e">
        <f t="shared" si="852"/>
        <v>#DIV/0!</v>
      </c>
      <c r="DD595" s="54" t="e">
        <f t="shared" si="853"/>
        <v>#DIV/0!</v>
      </c>
      <c r="DE595" s="54" t="e">
        <f t="shared" si="854"/>
        <v>#DIV/0!</v>
      </c>
      <c r="DF595" s="54" t="e">
        <f t="shared" si="855"/>
        <v>#DIV/0!</v>
      </c>
      <c r="DG595" s="40"/>
      <c r="DH595" s="80" t="e">
        <f t="shared" si="856"/>
        <v>#DIV/0!</v>
      </c>
      <c r="DI595" s="80" t="e">
        <f t="shared" si="857"/>
        <v>#DIV/0!</v>
      </c>
      <c r="DJ595" s="40"/>
      <c r="DK595" s="54">
        <f t="shared" si="858"/>
        <v>0</v>
      </c>
      <c r="DL595" s="54">
        <f t="shared" si="859"/>
        <v>0</v>
      </c>
      <c r="DM595" s="54">
        <f t="shared" si="860"/>
        <v>0</v>
      </c>
      <c r="DN595" s="54">
        <f t="shared" si="861"/>
        <v>0</v>
      </c>
      <c r="DO595" s="54">
        <f t="shared" si="862"/>
        <v>0</v>
      </c>
      <c r="DP595" s="54">
        <f t="shared" si="863"/>
        <v>0</v>
      </c>
      <c r="DQ595" s="54">
        <f t="shared" si="864"/>
        <v>0</v>
      </c>
      <c r="DR595" s="54">
        <f t="shared" si="865"/>
        <v>0</v>
      </c>
      <c r="DS595" s="54">
        <f t="shared" si="866"/>
        <v>0</v>
      </c>
      <c r="DT595" s="54">
        <f t="shared" si="867"/>
        <v>0</v>
      </c>
      <c r="DU595" s="54">
        <f t="shared" si="868"/>
        <v>0</v>
      </c>
      <c r="DV595" s="54">
        <f t="shared" si="869"/>
        <v>0</v>
      </c>
      <c r="DW595" s="54"/>
      <c r="DX595" s="63">
        <f t="shared" si="870"/>
        <v>0</v>
      </c>
      <c r="DY595" s="40"/>
      <c r="DZ595" s="41" t="e">
        <f t="shared" si="871"/>
        <v>#DIV/0!</v>
      </c>
      <c r="EA595" s="41" t="e">
        <f t="shared" si="872"/>
        <v>#DIV/0!</v>
      </c>
      <c r="EB595" s="41" t="e">
        <f t="shared" si="873"/>
        <v>#DIV/0!</v>
      </c>
      <c r="EC595" s="41" t="e">
        <f t="shared" si="874"/>
        <v>#DIV/0!</v>
      </c>
      <c r="ED595" s="41" t="e">
        <f t="shared" si="875"/>
        <v>#DIV/0!</v>
      </c>
      <c r="EE595" s="41" t="e">
        <f t="shared" si="876"/>
        <v>#DIV/0!</v>
      </c>
      <c r="EF595" s="41" t="e">
        <f t="shared" si="877"/>
        <v>#DIV/0!</v>
      </c>
      <c r="EG595" s="41" t="e">
        <f t="shared" si="878"/>
        <v>#DIV/0!</v>
      </c>
      <c r="EH595" s="41" t="e">
        <f t="shared" si="879"/>
        <v>#DIV/0!</v>
      </c>
      <c r="EI595" s="41" t="e">
        <f t="shared" si="880"/>
        <v>#DIV/0!</v>
      </c>
      <c r="EJ595" s="41" t="e">
        <f t="shared" si="881"/>
        <v>#DIV/0!</v>
      </c>
      <c r="EK595" s="41" t="e">
        <f t="shared" si="882"/>
        <v>#DIV/0!</v>
      </c>
      <c r="EL595" s="40"/>
      <c r="EM595" s="82" t="e">
        <f t="shared" si="883"/>
        <v>#DIV/0!</v>
      </c>
      <c r="EN595" s="40"/>
      <c r="EO595" s="80" t="e">
        <f t="shared" si="884"/>
        <v>#DIV/0!</v>
      </c>
      <c r="EP595" s="80" t="e">
        <f t="shared" si="885"/>
        <v>#DIV/0!</v>
      </c>
      <c r="EQ595" s="80" t="e">
        <f t="shared" si="886"/>
        <v>#DIV/0!</v>
      </c>
      <c r="ER595" s="80"/>
      <c r="ES595" s="80" t="e">
        <f t="shared" si="828"/>
        <v>#DIV/0!</v>
      </c>
      <c r="ET595" s="80" t="e">
        <f t="shared" si="829"/>
        <v>#DIV/0!</v>
      </c>
      <c r="EU595" s="80"/>
      <c r="EV595" s="80" t="e">
        <f t="shared" si="887"/>
        <v>#DIV/0!</v>
      </c>
      <c r="EW595" s="80" t="e">
        <f t="shared" si="888"/>
        <v>#DIV/0!</v>
      </c>
      <c r="EX595" s="84" t="e">
        <f t="shared" si="889"/>
        <v>#DIV/0!</v>
      </c>
      <c r="EY595" s="85" t="e">
        <f t="shared" si="890"/>
        <v>#DIV/0!</v>
      </c>
      <c r="EZ595" s="86">
        <f>3</f>
        <v>3</v>
      </c>
      <c r="FA595" s="75"/>
      <c r="FB595" s="88"/>
      <c r="FC595" s="80">
        <f t="shared" si="891"/>
        <v>0</v>
      </c>
      <c r="FD595" s="80">
        <f t="shared" si="892"/>
        <v>0</v>
      </c>
      <c r="FE595" s="80">
        <f t="shared" si="893"/>
        <v>0</v>
      </c>
      <c r="FF595" s="80">
        <f t="shared" si="894"/>
        <v>0</v>
      </c>
      <c r="FG595" s="80">
        <f t="shared" si="895"/>
        <v>0</v>
      </c>
      <c r="FH595" s="80" t="e">
        <f t="shared" si="896"/>
        <v>#DIV/0!</v>
      </c>
      <c r="FI595" s="80" t="e">
        <f t="shared" si="897"/>
        <v>#DIV/0!</v>
      </c>
      <c r="FJ595" s="80">
        <f t="shared" si="898"/>
        <v>0</v>
      </c>
      <c r="FK595" s="80">
        <f t="shared" si="899"/>
        <v>0</v>
      </c>
      <c r="FL595" s="80">
        <f t="shared" si="900"/>
        <v>0</v>
      </c>
      <c r="FM595" s="80">
        <f t="shared" si="901"/>
        <v>0</v>
      </c>
      <c r="FN595" s="80">
        <f t="shared" si="902"/>
        <v>0</v>
      </c>
      <c r="FO595" s="80">
        <f t="shared" si="903"/>
        <v>0</v>
      </c>
      <c r="FP595" s="80" t="e">
        <f t="shared" si="904"/>
        <v>#DIV/0!</v>
      </c>
    </row>
    <row r="596" spans="1:172" ht="21">
      <c r="A596" s="40">
        <v>594</v>
      </c>
      <c r="B596" s="41" t="s">
        <v>73</v>
      </c>
      <c r="C596" s="48"/>
      <c r="D596" s="48"/>
      <c r="E596" s="48"/>
      <c r="F596" s="48"/>
      <c r="G596" s="48"/>
      <c r="H596" s="48"/>
      <c r="I596" s="48"/>
      <c r="J596" s="48"/>
      <c r="K596" s="48"/>
      <c r="L596" s="48"/>
      <c r="M596" s="48"/>
      <c r="N596" s="49"/>
      <c r="O596" s="71"/>
      <c r="P596" s="70" t="e">
        <f t="shared" si="815"/>
        <v>#DIV/0!</v>
      </c>
      <c r="Q596" s="70">
        <f t="shared" si="830"/>
        <v>0</v>
      </c>
      <c r="S596" s="48">
        <v>60.085000000000001</v>
      </c>
      <c r="T596" s="48">
        <v>40.311</v>
      </c>
      <c r="U596" s="48">
        <v>70.936999999999998</v>
      </c>
      <c r="V596" s="48">
        <v>56.079000000000001</v>
      </c>
      <c r="W596" s="48">
        <v>81.41</v>
      </c>
      <c r="X596" s="49">
        <v>71.849999999999994</v>
      </c>
      <c r="Y596" s="48">
        <v>101.962</v>
      </c>
      <c r="Z596" s="48">
        <v>149.88</v>
      </c>
      <c r="AA596" s="48">
        <v>152</v>
      </c>
      <c r="AB596" s="48">
        <v>61.978999999999999</v>
      </c>
      <c r="AC596" s="48">
        <v>94.203000000000003</v>
      </c>
      <c r="AD596" s="49">
        <v>79.87</v>
      </c>
      <c r="AE596" s="40"/>
      <c r="AF596" s="41">
        <v>1</v>
      </c>
      <c r="AG596" s="41">
        <v>1</v>
      </c>
      <c r="AH596" s="41">
        <v>1</v>
      </c>
      <c r="AI596" s="41">
        <v>1</v>
      </c>
      <c r="AJ596" s="41">
        <v>1</v>
      </c>
      <c r="AK596" s="50">
        <v>1</v>
      </c>
      <c r="AL596" s="41">
        <v>2</v>
      </c>
      <c r="AM596" s="41">
        <v>2</v>
      </c>
      <c r="AN596" s="41">
        <v>2</v>
      </c>
      <c r="AO596" s="41">
        <v>2</v>
      </c>
      <c r="AP596" s="41">
        <v>2</v>
      </c>
      <c r="AQ596" s="50">
        <v>1</v>
      </c>
      <c r="AR596" s="40"/>
      <c r="AS596" s="41">
        <v>4</v>
      </c>
      <c r="AT596" s="41">
        <v>2</v>
      </c>
      <c r="AU596" s="41">
        <v>2</v>
      </c>
      <c r="AV596" s="41">
        <v>2</v>
      </c>
      <c r="AW596" s="41">
        <v>2</v>
      </c>
      <c r="AX596" s="50">
        <v>2</v>
      </c>
      <c r="AY596" s="41">
        <v>3</v>
      </c>
      <c r="AZ596" s="41">
        <v>3</v>
      </c>
      <c r="BA596" s="41">
        <v>3</v>
      </c>
      <c r="BB596" s="41">
        <v>1</v>
      </c>
      <c r="BC596" s="41">
        <v>1</v>
      </c>
      <c r="BD596" s="50">
        <v>4</v>
      </c>
      <c r="BE596" s="40"/>
      <c r="BF596" s="59">
        <v>2</v>
      </c>
      <c r="BG596" s="59">
        <v>1</v>
      </c>
      <c r="BH596" s="59">
        <v>1</v>
      </c>
      <c r="BI596" s="59">
        <v>1</v>
      </c>
      <c r="BJ596" s="59">
        <v>1</v>
      </c>
      <c r="BK596" s="60">
        <v>1</v>
      </c>
      <c r="BL596" s="59">
        <v>3</v>
      </c>
      <c r="BM596" s="59">
        <v>3</v>
      </c>
      <c r="BN596" s="59">
        <v>3</v>
      </c>
      <c r="BO596" s="59">
        <v>1</v>
      </c>
      <c r="BP596" s="59">
        <v>1</v>
      </c>
      <c r="BQ596" s="60">
        <v>2</v>
      </c>
      <c r="BR596" s="40"/>
      <c r="BS596" s="51">
        <f t="shared" si="816"/>
        <v>0</v>
      </c>
      <c r="BT596" s="51">
        <f t="shared" si="817"/>
        <v>0</v>
      </c>
      <c r="BU596" s="51">
        <f t="shared" si="818"/>
        <v>0</v>
      </c>
      <c r="BV596" s="51">
        <f t="shared" si="819"/>
        <v>0</v>
      </c>
      <c r="BW596" s="51">
        <f t="shared" si="820"/>
        <v>0</v>
      </c>
      <c r="BX596" s="51">
        <f t="shared" si="821"/>
        <v>0</v>
      </c>
      <c r="BY596" s="51">
        <f t="shared" si="822"/>
        <v>0</v>
      </c>
      <c r="BZ596" s="51">
        <f t="shared" si="823"/>
        <v>0</v>
      </c>
      <c r="CA596" s="51">
        <f t="shared" si="824"/>
        <v>0</v>
      </c>
      <c r="CB596" s="51">
        <f t="shared" si="825"/>
        <v>0</v>
      </c>
      <c r="CC596" s="51">
        <f t="shared" si="826"/>
        <v>0</v>
      </c>
      <c r="CD596" s="51">
        <f t="shared" si="827"/>
        <v>0</v>
      </c>
      <c r="CE596" s="40"/>
      <c r="CF596" s="53" t="e">
        <f t="shared" si="831"/>
        <v>#DIV/0!</v>
      </c>
      <c r="CG596" s="40"/>
      <c r="CH596" s="61">
        <f t="shared" si="832"/>
        <v>0</v>
      </c>
      <c r="CI596" s="61">
        <f t="shared" si="833"/>
        <v>0</v>
      </c>
      <c r="CJ596" s="61">
        <f t="shared" si="834"/>
        <v>0</v>
      </c>
      <c r="CK596" s="61">
        <f t="shared" si="835"/>
        <v>0</v>
      </c>
      <c r="CL596" s="61">
        <f t="shared" si="836"/>
        <v>0</v>
      </c>
      <c r="CM596" s="61">
        <f t="shared" si="837"/>
        <v>0</v>
      </c>
      <c r="CN596" s="61">
        <f t="shared" si="838"/>
        <v>0</v>
      </c>
      <c r="CO596" s="61">
        <f t="shared" si="839"/>
        <v>0</v>
      </c>
      <c r="CP596" s="61">
        <f t="shared" si="840"/>
        <v>0</v>
      </c>
      <c r="CQ596" s="61">
        <f t="shared" si="841"/>
        <v>0</v>
      </c>
      <c r="CR596" s="61">
        <f t="shared" si="842"/>
        <v>0</v>
      </c>
      <c r="CS596" s="61">
        <f t="shared" si="843"/>
        <v>0</v>
      </c>
      <c r="CT596" s="40"/>
      <c r="CU596" s="54" t="e">
        <f t="shared" si="844"/>
        <v>#DIV/0!</v>
      </c>
      <c r="CV596" s="54" t="e">
        <f t="shared" si="845"/>
        <v>#DIV/0!</v>
      </c>
      <c r="CW596" s="54" t="e">
        <f t="shared" si="846"/>
        <v>#DIV/0!</v>
      </c>
      <c r="CX596" s="54" t="e">
        <f t="shared" si="847"/>
        <v>#DIV/0!</v>
      </c>
      <c r="CY596" s="54" t="e">
        <f t="shared" si="848"/>
        <v>#DIV/0!</v>
      </c>
      <c r="CZ596" s="54" t="e">
        <f t="shared" si="849"/>
        <v>#DIV/0!</v>
      </c>
      <c r="DA596" s="54" t="e">
        <f t="shared" si="850"/>
        <v>#DIV/0!</v>
      </c>
      <c r="DB596" s="54" t="e">
        <f t="shared" si="851"/>
        <v>#DIV/0!</v>
      </c>
      <c r="DC596" s="54" t="e">
        <f t="shared" si="852"/>
        <v>#DIV/0!</v>
      </c>
      <c r="DD596" s="54" t="e">
        <f t="shared" si="853"/>
        <v>#DIV/0!</v>
      </c>
      <c r="DE596" s="54" t="e">
        <f t="shared" si="854"/>
        <v>#DIV/0!</v>
      </c>
      <c r="DF596" s="54" t="e">
        <f t="shared" si="855"/>
        <v>#DIV/0!</v>
      </c>
      <c r="DG596" s="40"/>
      <c r="DH596" s="80" t="e">
        <f t="shared" si="856"/>
        <v>#DIV/0!</v>
      </c>
      <c r="DI596" s="80" t="e">
        <f t="shared" si="857"/>
        <v>#DIV/0!</v>
      </c>
      <c r="DJ596" s="40"/>
      <c r="DK596" s="54">
        <f t="shared" si="858"/>
        <v>0</v>
      </c>
      <c r="DL596" s="54">
        <f t="shared" si="859"/>
        <v>0</v>
      </c>
      <c r="DM596" s="54">
        <f t="shared" si="860"/>
        <v>0</v>
      </c>
      <c r="DN596" s="54">
        <f t="shared" si="861"/>
        <v>0</v>
      </c>
      <c r="DO596" s="54">
        <f t="shared" si="862"/>
        <v>0</v>
      </c>
      <c r="DP596" s="54">
        <f t="shared" si="863"/>
        <v>0</v>
      </c>
      <c r="DQ596" s="54">
        <f t="shared" si="864"/>
        <v>0</v>
      </c>
      <c r="DR596" s="54">
        <f t="shared" si="865"/>
        <v>0</v>
      </c>
      <c r="DS596" s="54">
        <f t="shared" si="866"/>
        <v>0</v>
      </c>
      <c r="DT596" s="54">
        <f t="shared" si="867"/>
        <v>0</v>
      </c>
      <c r="DU596" s="54">
        <f t="shared" si="868"/>
        <v>0</v>
      </c>
      <c r="DV596" s="54">
        <f t="shared" si="869"/>
        <v>0</v>
      </c>
      <c r="DW596" s="54"/>
      <c r="DX596" s="63">
        <f t="shared" si="870"/>
        <v>0</v>
      </c>
      <c r="DY596" s="40"/>
      <c r="DZ596" s="41" t="e">
        <f t="shared" si="871"/>
        <v>#DIV/0!</v>
      </c>
      <c r="EA596" s="41" t="e">
        <f t="shared" si="872"/>
        <v>#DIV/0!</v>
      </c>
      <c r="EB596" s="41" t="e">
        <f t="shared" si="873"/>
        <v>#DIV/0!</v>
      </c>
      <c r="EC596" s="41" t="e">
        <f t="shared" si="874"/>
        <v>#DIV/0!</v>
      </c>
      <c r="ED596" s="41" t="e">
        <f t="shared" si="875"/>
        <v>#DIV/0!</v>
      </c>
      <c r="EE596" s="41" t="e">
        <f t="shared" si="876"/>
        <v>#DIV/0!</v>
      </c>
      <c r="EF596" s="41" t="e">
        <f t="shared" si="877"/>
        <v>#DIV/0!</v>
      </c>
      <c r="EG596" s="41" t="e">
        <f t="shared" si="878"/>
        <v>#DIV/0!</v>
      </c>
      <c r="EH596" s="41" t="e">
        <f t="shared" si="879"/>
        <v>#DIV/0!</v>
      </c>
      <c r="EI596" s="41" t="e">
        <f t="shared" si="880"/>
        <v>#DIV/0!</v>
      </c>
      <c r="EJ596" s="41" t="e">
        <f t="shared" si="881"/>
        <v>#DIV/0!</v>
      </c>
      <c r="EK596" s="41" t="e">
        <f t="shared" si="882"/>
        <v>#DIV/0!</v>
      </c>
      <c r="EL596" s="40"/>
      <c r="EM596" s="82" t="e">
        <f t="shared" si="883"/>
        <v>#DIV/0!</v>
      </c>
      <c r="EN596" s="40"/>
      <c r="EO596" s="80" t="e">
        <f t="shared" si="884"/>
        <v>#DIV/0!</v>
      </c>
      <c r="EP596" s="80" t="e">
        <f t="shared" si="885"/>
        <v>#DIV/0!</v>
      </c>
      <c r="EQ596" s="80" t="e">
        <f t="shared" si="886"/>
        <v>#DIV/0!</v>
      </c>
      <c r="ER596" s="80"/>
      <c r="ES596" s="80" t="e">
        <f t="shared" si="828"/>
        <v>#DIV/0!</v>
      </c>
      <c r="ET596" s="80" t="e">
        <f t="shared" si="829"/>
        <v>#DIV/0!</v>
      </c>
      <c r="EU596" s="80"/>
      <c r="EV596" s="80" t="e">
        <f t="shared" si="887"/>
        <v>#DIV/0!</v>
      </c>
      <c r="EW596" s="80" t="e">
        <f t="shared" si="888"/>
        <v>#DIV/0!</v>
      </c>
      <c r="EX596" s="84" t="e">
        <f t="shared" si="889"/>
        <v>#DIV/0!</v>
      </c>
      <c r="EY596" s="85" t="e">
        <f t="shared" si="890"/>
        <v>#DIV/0!</v>
      </c>
      <c r="EZ596" s="86">
        <f>3</f>
        <v>3</v>
      </c>
      <c r="FA596" s="75"/>
      <c r="FB596" s="88"/>
      <c r="FC596" s="80">
        <f t="shared" si="891"/>
        <v>0</v>
      </c>
      <c r="FD596" s="80">
        <f t="shared" si="892"/>
        <v>0</v>
      </c>
      <c r="FE596" s="80">
        <f t="shared" si="893"/>
        <v>0</v>
      </c>
      <c r="FF596" s="80">
        <f t="shared" si="894"/>
        <v>0</v>
      </c>
      <c r="FG596" s="80">
        <f t="shared" si="895"/>
        <v>0</v>
      </c>
      <c r="FH596" s="80" t="e">
        <f t="shared" si="896"/>
        <v>#DIV/0!</v>
      </c>
      <c r="FI596" s="80" t="e">
        <f t="shared" si="897"/>
        <v>#DIV/0!</v>
      </c>
      <c r="FJ596" s="80">
        <f t="shared" si="898"/>
        <v>0</v>
      </c>
      <c r="FK596" s="80">
        <f t="shared" si="899"/>
        <v>0</v>
      </c>
      <c r="FL596" s="80">
        <f t="shared" si="900"/>
        <v>0</v>
      </c>
      <c r="FM596" s="80">
        <f t="shared" si="901"/>
        <v>0</v>
      </c>
      <c r="FN596" s="80">
        <f t="shared" si="902"/>
        <v>0</v>
      </c>
      <c r="FO596" s="80">
        <f t="shared" si="903"/>
        <v>0</v>
      </c>
      <c r="FP596" s="80" t="e">
        <f t="shared" si="904"/>
        <v>#DIV/0!</v>
      </c>
    </row>
    <row r="597" spans="1:172" ht="21">
      <c r="A597" s="40">
        <v>595</v>
      </c>
      <c r="B597" s="41" t="s">
        <v>73</v>
      </c>
      <c r="C597" s="48"/>
      <c r="D597" s="48"/>
      <c r="E597" s="48"/>
      <c r="F597" s="48"/>
      <c r="G597" s="48"/>
      <c r="H597" s="48"/>
      <c r="I597" s="48"/>
      <c r="J597" s="48"/>
      <c r="K597" s="48"/>
      <c r="L597" s="48"/>
      <c r="M597" s="48"/>
      <c r="N597" s="49"/>
      <c r="O597" s="71"/>
      <c r="P597" s="70" t="e">
        <f t="shared" si="815"/>
        <v>#DIV/0!</v>
      </c>
      <c r="Q597" s="70">
        <f t="shared" si="830"/>
        <v>0</v>
      </c>
      <c r="S597" s="48">
        <v>60.085000000000001</v>
      </c>
      <c r="T597" s="48">
        <v>40.311</v>
      </c>
      <c r="U597" s="48">
        <v>70.936999999999998</v>
      </c>
      <c r="V597" s="48">
        <v>56.079000000000001</v>
      </c>
      <c r="W597" s="48">
        <v>81.41</v>
      </c>
      <c r="X597" s="49">
        <v>71.849999999999994</v>
      </c>
      <c r="Y597" s="48">
        <v>101.962</v>
      </c>
      <c r="Z597" s="48">
        <v>149.88</v>
      </c>
      <c r="AA597" s="48">
        <v>152</v>
      </c>
      <c r="AB597" s="48">
        <v>61.978999999999999</v>
      </c>
      <c r="AC597" s="48">
        <v>94.203000000000003</v>
      </c>
      <c r="AD597" s="49">
        <v>79.87</v>
      </c>
      <c r="AE597" s="40"/>
      <c r="AF597" s="41">
        <v>1</v>
      </c>
      <c r="AG597" s="41">
        <v>1</v>
      </c>
      <c r="AH597" s="41">
        <v>1</v>
      </c>
      <c r="AI597" s="41">
        <v>1</v>
      </c>
      <c r="AJ597" s="41">
        <v>1</v>
      </c>
      <c r="AK597" s="50">
        <v>1</v>
      </c>
      <c r="AL597" s="41">
        <v>2</v>
      </c>
      <c r="AM597" s="41">
        <v>2</v>
      </c>
      <c r="AN597" s="41">
        <v>2</v>
      </c>
      <c r="AO597" s="41">
        <v>2</v>
      </c>
      <c r="AP597" s="41">
        <v>2</v>
      </c>
      <c r="AQ597" s="50">
        <v>1</v>
      </c>
      <c r="AR597" s="40"/>
      <c r="AS597" s="41">
        <v>4</v>
      </c>
      <c r="AT597" s="41">
        <v>2</v>
      </c>
      <c r="AU597" s="41">
        <v>2</v>
      </c>
      <c r="AV597" s="41">
        <v>2</v>
      </c>
      <c r="AW597" s="41">
        <v>2</v>
      </c>
      <c r="AX597" s="50">
        <v>2</v>
      </c>
      <c r="AY597" s="41">
        <v>3</v>
      </c>
      <c r="AZ597" s="41">
        <v>3</v>
      </c>
      <c r="BA597" s="41">
        <v>3</v>
      </c>
      <c r="BB597" s="41">
        <v>1</v>
      </c>
      <c r="BC597" s="41">
        <v>1</v>
      </c>
      <c r="BD597" s="50">
        <v>4</v>
      </c>
      <c r="BE597" s="40"/>
      <c r="BF597" s="59">
        <v>2</v>
      </c>
      <c r="BG597" s="59">
        <v>1</v>
      </c>
      <c r="BH597" s="59">
        <v>1</v>
      </c>
      <c r="BI597" s="59">
        <v>1</v>
      </c>
      <c r="BJ597" s="59">
        <v>1</v>
      </c>
      <c r="BK597" s="60">
        <v>1</v>
      </c>
      <c r="BL597" s="59">
        <v>3</v>
      </c>
      <c r="BM597" s="59">
        <v>3</v>
      </c>
      <c r="BN597" s="59">
        <v>3</v>
      </c>
      <c r="BO597" s="59">
        <v>1</v>
      </c>
      <c r="BP597" s="59">
        <v>1</v>
      </c>
      <c r="BQ597" s="60">
        <v>2</v>
      </c>
      <c r="BR597" s="40"/>
      <c r="BS597" s="51">
        <f t="shared" si="816"/>
        <v>0</v>
      </c>
      <c r="BT597" s="51">
        <f t="shared" si="817"/>
        <v>0</v>
      </c>
      <c r="BU597" s="51">
        <f t="shared" si="818"/>
        <v>0</v>
      </c>
      <c r="BV597" s="51">
        <f t="shared" si="819"/>
        <v>0</v>
      </c>
      <c r="BW597" s="51">
        <f t="shared" si="820"/>
        <v>0</v>
      </c>
      <c r="BX597" s="51">
        <f t="shared" si="821"/>
        <v>0</v>
      </c>
      <c r="BY597" s="51">
        <f t="shared" si="822"/>
        <v>0</v>
      </c>
      <c r="BZ597" s="51">
        <f t="shared" si="823"/>
        <v>0</v>
      </c>
      <c r="CA597" s="51">
        <f t="shared" si="824"/>
        <v>0</v>
      </c>
      <c r="CB597" s="51">
        <f t="shared" si="825"/>
        <v>0</v>
      </c>
      <c r="CC597" s="51">
        <f t="shared" si="826"/>
        <v>0</v>
      </c>
      <c r="CD597" s="51">
        <f t="shared" si="827"/>
        <v>0</v>
      </c>
      <c r="CE597" s="40"/>
      <c r="CF597" s="53" t="e">
        <f t="shared" si="831"/>
        <v>#DIV/0!</v>
      </c>
      <c r="CG597" s="40"/>
      <c r="CH597" s="61">
        <f t="shared" si="832"/>
        <v>0</v>
      </c>
      <c r="CI597" s="61">
        <f t="shared" si="833"/>
        <v>0</v>
      </c>
      <c r="CJ597" s="61">
        <f t="shared" si="834"/>
        <v>0</v>
      </c>
      <c r="CK597" s="61">
        <f t="shared" si="835"/>
        <v>0</v>
      </c>
      <c r="CL597" s="61">
        <f t="shared" si="836"/>
        <v>0</v>
      </c>
      <c r="CM597" s="61">
        <f t="shared" si="837"/>
        <v>0</v>
      </c>
      <c r="CN597" s="61">
        <f t="shared" si="838"/>
        <v>0</v>
      </c>
      <c r="CO597" s="61">
        <f t="shared" si="839"/>
        <v>0</v>
      </c>
      <c r="CP597" s="61">
        <f t="shared" si="840"/>
        <v>0</v>
      </c>
      <c r="CQ597" s="61">
        <f t="shared" si="841"/>
        <v>0</v>
      </c>
      <c r="CR597" s="61">
        <f t="shared" si="842"/>
        <v>0</v>
      </c>
      <c r="CS597" s="61">
        <f t="shared" si="843"/>
        <v>0</v>
      </c>
      <c r="CT597" s="40"/>
      <c r="CU597" s="54" t="e">
        <f t="shared" si="844"/>
        <v>#DIV/0!</v>
      </c>
      <c r="CV597" s="54" t="e">
        <f t="shared" si="845"/>
        <v>#DIV/0!</v>
      </c>
      <c r="CW597" s="54" t="e">
        <f t="shared" si="846"/>
        <v>#DIV/0!</v>
      </c>
      <c r="CX597" s="54" t="e">
        <f t="shared" si="847"/>
        <v>#DIV/0!</v>
      </c>
      <c r="CY597" s="54" t="e">
        <f t="shared" si="848"/>
        <v>#DIV/0!</v>
      </c>
      <c r="CZ597" s="54" t="e">
        <f t="shared" si="849"/>
        <v>#DIV/0!</v>
      </c>
      <c r="DA597" s="54" t="e">
        <f t="shared" si="850"/>
        <v>#DIV/0!</v>
      </c>
      <c r="DB597" s="54" t="e">
        <f t="shared" si="851"/>
        <v>#DIV/0!</v>
      </c>
      <c r="DC597" s="54" t="e">
        <f t="shared" si="852"/>
        <v>#DIV/0!</v>
      </c>
      <c r="DD597" s="54" t="e">
        <f t="shared" si="853"/>
        <v>#DIV/0!</v>
      </c>
      <c r="DE597" s="54" t="e">
        <f t="shared" si="854"/>
        <v>#DIV/0!</v>
      </c>
      <c r="DF597" s="54" t="e">
        <f t="shared" si="855"/>
        <v>#DIV/0!</v>
      </c>
      <c r="DG597" s="40"/>
      <c r="DH597" s="80" t="e">
        <f t="shared" si="856"/>
        <v>#DIV/0!</v>
      </c>
      <c r="DI597" s="80" t="e">
        <f t="shared" si="857"/>
        <v>#DIV/0!</v>
      </c>
      <c r="DJ597" s="40"/>
      <c r="DK597" s="54">
        <f t="shared" si="858"/>
        <v>0</v>
      </c>
      <c r="DL597" s="54">
        <f t="shared" si="859"/>
        <v>0</v>
      </c>
      <c r="DM597" s="54">
        <f t="shared" si="860"/>
        <v>0</v>
      </c>
      <c r="DN597" s="54">
        <f t="shared" si="861"/>
        <v>0</v>
      </c>
      <c r="DO597" s="54">
        <f t="shared" si="862"/>
        <v>0</v>
      </c>
      <c r="DP597" s="54">
        <f t="shared" si="863"/>
        <v>0</v>
      </c>
      <c r="DQ597" s="54">
        <f t="shared" si="864"/>
        <v>0</v>
      </c>
      <c r="DR597" s="54">
        <f t="shared" si="865"/>
        <v>0</v>
      </c>
      <c r="DS597" s="54">
        <f t="shared" si="866"/>
        <v>0</v>
      </c>
      <c r="DT597" s="54">
        <f t="shared" si="867"/>
        <v>0</v>
      </c>
      <c r="DU597" s="54">
        <f t="shared" si="868"/>
        <v>0</v>
      </c>
      <c r="DV597" s="54">
        <f t="shared" si="869"/>
        <v>0</v>
      </c>
      <c r="DW597" s="54"/>
      <c r="DX597" s="63">
        <f t="shared" si="870"/>
        <v>0</v>
      </c>
      <c r="DY597" s="40"/>
      <c r="DZ597" s="41" t="e">
        <f t="shared" si="871"/>
        <v>#DIV/0!</v>
      </c>
      <c r="EA597" s="41" t="e">
        <f t="shared" si="872"/>
        <v>#DIV/0!</v>
      </c>
      <c r="EB597" s="41" t="e">
        <f t="shared" si="873"/>
        <v>#DIV/0!</v>
      </c>
      <c r="EC597" s="41" t="e">
        <f t="shared" si="874"/>
        <v>#DIV/0!</v>
      </c>
      <c r="ED597" s="41" t="e">
        <f t="shared" si="875"/>
        <v>#DIV/0!</v>
      </c>
      <c r="EE597" s="41" t="e">
        <f t="shared" si="876"/>
        <v>#DIV/0!</v>
      </c>
      <c r="EF597" s="41" t="e">
        <f t="shared" si="877"/>
        <v>#DIV/0!</v>
      </c>
      <c r="EG597" s="41" t="e">
        <f t="shared" si="878"/>
        <v>#DIV/0!</v>
      </c>
      <c r="EH597" s="41" t="e">
        <f t="shared" si="879"/>
        <v>#DIV/0!</v>
      </c>
      <c r="EI597" s="41" t="e">
        <f t="shared" si="880"/>
        <v>#DIV/0!</v>
      </c>
      <c r="EJ597" s="41" t="e">
        <f t="shared" si="881"/>
        <v>#DIV/0!</v>
      </c>
      <c r="EK597" s="41" t="e">
        <f t="shared" si="882"/>
        <v>#DIV/0!</v>
      </c>
      <c r="EL597" s="40"/>
      <c r="EM597" s="82" t="e">
        <f t="shared" si="883"/>
        <v>#DIV/0!</v>
      </c>
      <c r="EN597" s="40"/>
      <c r="EO597" s="80" t="e">
        <f t="shared" si="884"/>
        <v>#DIV/0!</v>
      </c>
      <c r="EP597" s="80" t="e">
        <f t="shared" si="885"/>
        <v>#DIV/0!</v>
      </c>
      <c r="EQ597" s="80" t="e">
        <f t="shared" si="886"/>
        <v>#DIV/0!</v>
      </c>
      <c r="ER597" s="80"/>
      <c r="ES597" s="80" t="e">
        <f t="shared" si="828"/>
        <v>#DIV/0!</v>
      </c>
      <c r="ET597" s="80" t="e">
        <f t="shared" si="829"/>
        <v>#DIV/0!</v>
      </c>
      <c r="EU597" s="80"/>
      <c r="EV597" s="80" t="e">
        <f t="shared" si="887"/>
        <v>#DIV/0!</v>
      </c>
      <c r="EW597" s="80" t="e">
        <f t="shared" si="888"/>
        <v>#DIV/0!</v>
      </c>
      <c r="EX597" s="84" t="e">
        <f t="shared" si="889"/>
        <v>#DIV/0!</v>
      </c>
      <c r="EY597" s="85" t="e">
        <f t="shared" si="890"/>
        <v>#DIV/0!</v>
      </c>
      <c r="EZ597" s="86">
        <f>3</f>
        <v>3</v>
      </c>
      <c r="FA597" s="75"/>
      <c r="FB597" s="88"/>
      <c r="FC597" s="80">
        <f t="shared" si="891"/>
        <v>0</v>
      </c>
      <c r="FD597" s="80">
        <f t="shared" si="892"/>
        <v>0</v>
      </c>
      <c r="FE597" s="80">
        <f t="shared" si="893"/>
        <v>0</v>
      </c>
      <c r="FF597" s="80">
        <f t="shared" si="894"/>
        <v>0</v>
      </c>
      <c r="FG597" s="80">
        <f t="shared" si="895"/>
        <v>0</v>
      </c>
      <c r="FH597" s="80" t="e">
        <f t="shared" si="896"/>
        <v>#DIV/0!</v>
      </c>
      <c r="FI597" s="80" t="e">
        <f t="shared" si="897"/>
        <v>#DIV/0!</v>
      </c>
      <c r="FJ597" s="80">
        <f t="shared" si="898"/>
        <v>0</v>
      </c>
      <c r="FK597" s="80">
        <f t="shared" si="899"/>
        <v>0</v>
      </c>
      <c r="FL597" s="80">
        <f t="shared" si="900"/>
        <v>0</v>
      </c>
      <c r="FM597" s="80">
        <f t="shared" si="901"/>
        <v>0</v>
      </c>
      <c r="FN597" s="80">
        <f t="shared" si="902"/>
        <v>0</v>
      </c>
      <c r="FO597" s="80">
        <f t="shared" si="903"/>
        <v>0</v>
      </c>
      <c r="FP597" s="80" t="e">
        <f t="shared" si="904"/>
        <v>#DIV/0!</v>
      </c>
    </row>
    <row r="598" spans="1:172" ht="21">
      <c r="A598" s="40">
        <v>596</v>
      </c>
      <c r="B598" s="41" t="s">
        <v>73</v>
      </c>
      <c r="C598" s="48"/>
      <c r="D598" s="48"/>
      <c r="E598" s="48"/>
      <c r="F598" s="48"/>
      <c r="G598" s="48"/>
      <c r="H598" s="48"/>
      <c r="I598" s="48"/>
      <c r="J598" s="48"/>
      <c r="K598" s="48"/>
      <c r="L598" s="48"/>
      <c r="M598" s="48"/>
      <c r="N598" s="49"/>
      <c r="O598" s="71"/>
      <c r="P598" s="70" t="e">
        <f t="shared" si="815"/>
        <v>#DIV/0!</v>
      </c>
      <c r="Q598" s="70">
        <f t="shared" si="830"/>
        <v>0</v>
      </c>
      <c r="S598" s="48">
        <v>60.085000000000001</v>
      </c>
      <c r="T598" s="48">
        <v>40.311</v>
      </c>
      <c r="U598" s="48">
        <v>70.936999999999998</v>
      </c>
      <c r="V598" s="48">
        <v>56.079000000000001</v>
      </c>
      <c r="W598" s="48">
        <v>81.41</v>
      </c>
      <c r="X598" s="49">
        <v>71.849999999999994</v>
      </c>
      <c r="Y598" s="48">
        <v>101.962</v>
      </c>
      <c r="Z598" s="48">
        <v>149.88</v>
      </c>
      <c r="AA598" s="48">
        <v>152</v>
      </c>
      <c r="AB598" s="48">
        <v>61.978999999999999</v>
      </c>
      <c r="AC598" s="48">
        <v>94.203000000000003</v>
      </c>
      <c r="AD598" s="49">
        <v>79.87</v>
      </c>
      <c r="AE598" s="40"/>
      <c r="AF598" s="41">
        <v>1</v>
      </c>
      <c r="AG598" s="41">
        <v>1</v>
      </c>
      <c r="AH598" s="41">
        <v>1</v>
      </c>
      <c r="AI598" s="41">
        <v>1</v>
      </c>
      <c r="AJ598" s="41">
        <v>1</v>
      </c>
      <c r="AK598" s="50">
        <v>1</v>
      </c>
      <c r="AL598" s="41">
        <v>2</v>
      </c>
      <c r="AM598" s="41">
        <v>2</v>
      </c>
      <c r="AN598" s="41">
        <v>2</v>
      </c>
      <c r="AO598" s="41">
        <v>2</v>
      </c>
      <c r="AP598" s="41">
        <v>2</v>
      </c>
      <c r="AQ598" s="50">
        <v>1</v>
      </c>
      <c r="AR598" s="40"/>
      <c r="AS598" s="41">
        <v>4</v>
      </c>
      <c r="AT598" s="41">
        <v>2</v>
      </c>
      <c r="AU598" s="41">
        <v>2</v>
      </c>
      <c r="AV598" s="41">
        <v>2</v>
      </c>
      <c r="AW598" s="41">
        <v>2</v>
      </c>
      <c r="AX598" s="50">
        <v>2</v>
      </c>
      <c r="AY598" s="41">
        <v>3</v>
      </c>
      <c r="AZ598" s="41">
        <v>3</v>
      </c>
      <c r="BA598" s="41">
        <v>3</v>
      </c>
      <c r="BB598" s="41">
        <v>1</v>
      </c>
      <c r="BC598" s="41">
        <v>1</v>
      </c>
      <c r="BD598" s="50">
        <v>4</v>
      </c>
      <c r="BE598" s="40"/>
      <c r="BF598" s="59">
        <v>2</v>
      </c>
      <c r="BG598" s="59">
        <v>1</v>
      </c>
      <c r="BH598" s="59">
        <v>1</v>
      </c>
      <c r="BI598" s="59">
        <v>1</v>
      </c>
      <c r="BJ598" s="59">
        <v>1</v>
      </c>
      <c r="BK598" s="60">
        <v>1</v>
      </c>
      <c r="BL598" s="59">
        <v>3</v>
      </c>
      <c r="BM598" s="59">
        <v>3</v>
      </c>
      <c r="BN598" s="59">
        <v>3</v>
      </c>
      <c r="BO598" s="59">
        <v>1</v>
      </c>
      <c r="BP598" s="59">
        <v>1</v>
      </c>
      <c r="BQ598" s="60">
        <v>2</v>
      </c>
      <c r="BR598" s="40"/>
      <c r="BS598" s="51">
        <f t="shared" si="816"/>
        <v>0</v>
      </c>
      <c r="BT598" s="51">
        <f t="shared" si="817"/>
        <v>0</v>
      </c>
      <c r="BU598" s="51">
        <f t="shared" si="818"/>
        <v>0</v>
      </c>
      <c r="BV598" s="51">
        <f t="shared" si="819"/>
        <v>0</v>
      </c>
      <c r="BW598" s="51">
        <f t="shared" si="820"/>
        <v>0</v>
      </c>
      <c r="BX598" s="51">
        <f t="shared" si="821"/>
        <v>0</v>
      </c>
      <c r="BY598" s="51">
        <f t="shared" si="822"/>
        <v>0</v>
      </c>
      <c r="BZ598" s="51">
        <f t="shared" si="823"/>
        <v>0</v>
      </c>
      <c r="CA598" s="51">
        <f t="shared" si="824"/>
        <v>0</v>
      </c>
      <c r="CB598" s="51">
        <f t="shared" si="825"/>
        <v>0</v>
      </c>
      <c r="CC598" s="51">
        <f t="shared" si="826"/>
        <v>0</v>
      </c>
      <c r="CD598" s="51">
        <f t="shared" si="827"/>
        <v>0</v>
      </c>
      <c r="CE598" s="40"/>
      <c r="CF598" s="53" t="e">
        <f t="shared" si="831"/>
        <v>#DIV/0!</v>
      </c>
      <c r="CG598" s="40"/>
      <c r="CH598" s="61">
        <f t="shared" si="832"/>
        <v>0</v>
      </c>
      <c r="CI598" s="61">
        <f t="shared" si="833"/>
        <v>0</v>
      </c>
      <c r="CJ598" s="61">
        <f t="shared" si="834"/>
        <v>0</v>
      </c>
      <c r="CK598" s="61">
        <f t="shared" si="835"/>
        <v>0</v>
      </c>
      <c r="CL598" s="61">
        <f t="shared" si="836"/>
        <v>0</v>
      </c>
      <c r="CM598" s="61">
        <f t="shared" si="837"/>
        <v>0</v>
      </c>
      <c r="CN598" s="61">
        <f t="shared" si="838"/>
        <v>0</v>
      </c>
      <c r="CO598" s="61">
        <f t="shared" si="839"/>
        <v>0</v>
      </c>
      <c r="CP598" s="61">
        <f t="shared" si="840"/>
        <v>0</v>
      </c>
      <c r="CQ598" s="61">
        <f t="shared" si="841"/>
        <v>0</v>
      </c>
      <c r="CR598" s="61">
        <f t="shared" si="842"/>
        <v>0</v>
      </c>
      <c r="CS598" s="61">
        <f t="shared" si="843"/>
        <v>0</v>
      </c>
      <c r="CT598" s="40"/>
      <c r="CU598" s="54" t="e">
        <f t="shared" si="844"/>
        <v>#DIV/0!</v>
      </c>
      <c r="CV598" s="54" t="e">
        <f t="shared" si="845"/>
        <v>#DIV/0!</v>
      </c>
      <c r="CW598" s="54" t="e">
        <f t="shared" si="846"/>
        <v>#DIV/0!</v>
      </c>
      <c r="CX598" s="54" t="e">
        <f t="shared" si="847"/>
        <v>#DIV/0!</v>
      </c>
      <c r="CY598" s="54" t="e">
        <f t="shared" si="848"/>
        <v>#DIV/0!</v>
      </c>
      <c r="CZ598" s="54" t="e">
        <f t="shared" si="849"/>
        <v>#DIV/0!</v>
      </c>
      <c r="DA598" s="54" t="e">
        <f t="shared" si="850"/>
        <v>#DIV/0!</v>
      </c>
      <c r="DB598" s="54" t="e">
        <f t="shared" si="851"/>
        <v>#DIV/0!</v>
      </c>
      <c r="DC598" s="54" t="e">
        <f t="shared" si="852"/>
        <v>#DIV/0!</v>
      </c>
      <c r="DD598" s="54" t="e">
        <f t="shared" si="853"/>
        <v>#DIV/0!</v>
      </c>
      <c r="DE598" s="54" t="e">
        <f t="shared" si="854"/>
        <v>#DIV/0!</v>
      </c>
      <c r="DF598" s="54" t="e">
        <f t="shared" si="855"/>
        <v>#DIV/0!</v>
      </c>
      <c r="DG598" s="40"/>
      <c r="DH598" s="80" t="e">
        <f t="shared" si="856"/>
        <v>#DIV/0!</v>
      </c>
      <c r="DI598" s="80" t="e">
        <f t="shared" si="857"/>
        <v>#DIV/0!</v>
      </c>
      <c r="DJ598" s="40"/>
      <c r="DK598" s="54">
        <f t="shared" si="858"/>
        <v>0</v>
      </c>
      <c r="DL598" s="54">
        <f t="shared" si="859"/>
        <v>0</v>
      </c>
      <c r="DM598" s="54">
        <f t="shared" si="860"/>
        <v>0</v>
      </c>
      <c r="DN598" s="54">
        <f t="shared" si="861"/>
        <v>0</v>
      </c>
      <c r="DO598" s="54">
        <f t="shared" si="862"/>
        <v>0</v>
      </c>
      <c r="DP598" s="54">
        <f t="shared" si="863"/>
        <v>0</v>
      </c>
      <c r="DQ598" s="54">
        <f t="shared" si="864"/>
        <v>0</v>
      </c>
      <c r="DR598" s="54">
        <f t="shared" si="865"/>
        <v>0</v>
      </c>
      <c r="DS598" s="54">
        <f t="shared" si="866"/>
        <v>0</v>
      </c>
      <c r="DT598" s="54">
        <f t="shared" si="867"/>
        <v>0</v>
      </c>
      <c r="DU598" s="54">
        <f t="shared" si="868"/>
        <v>0</v>
      </c>
      <c r="DV598" s="54">
        <f t="shared" si="869"/>
        <v>0</v>
      </c>
      <c r="DW598" s="54"/>
      <c r="DX598" s="63">
        <f t="shared" si="870"/>
        <v>0</v>
      </c>
      <c r="DY598" s="40"/>
      <c r="DZ598" s="41" t="e">
        <f t="shared" si="871"/>
        <v>#DIV/0!</v>
      </c>
      <c r="EA598" s="41" t="e">
        <f t="shared" si="872"/>
        <v>#DIV/0!</v>
      </c>
      <c r="EB598" s="41" t="e">
        <f t="shared" si="873"/>
        <v>#DIV/0!</v>
      </c>
      <c r="EC598" s="41" t="e">
        <f t="shared" si="874"/>
        <v>#DIV/0!</v>
      </c>
      <c r="ED598" s="41" t="e">
        <f t="shared" si="875"/>
        <v>#DIV/0!</v>
      </c>
      <c r="EE598" s="41" t="e">
        <f t="shared" si="876"/>
        <v>#DIV/0!</v>
      </c>
      <c r="EF598" s="41" t="e">
        <f t="shared" si="877"/>
        <v>#DIV/0!</v>
      </c>
      <c r="EG598" s="41" t="e">
        <f t="shared" si="878"/>
        <v>#DIV/0!</v>
      </c>
      <c r="EH598" s="41" t="e">
        <f t="shared" si="879"/>
        <v>#DIV/0!</v>
      </c>
      <c r="EI598" s="41" t="e">
        <f t="shared" si="880"/>
        <v>#DIV/0!</v>
      </c>
      <c r="EJ598" s="41" t="e">
        <f t="shared" si="881"/>
        <v>#DIV/0!</v>
      </c>
      <c r="EK598" s="41" t="e">
        <f t="shared" si="882"/>
        <v>#DIV/0!</v>
      </c>
      <c r="EL598" s="40"/>
      <c r="EM598" s="82" t="e">
        <f t="shared" si="883"/>
        <v>#DIV/0!</v>
      </c>
      <c r="EN598" s="40"/>
      <c r="EO598" s="80" t="e">
        <f t="shared" si="884"/>
        <v>#DIV/0!</v>
      </c>
      <c r="EP598" s="80" t="e">
        <f t="shared" si="885"/>
        <v>#DIV/0!</v>
      </c>
      <c r="EQ598" s="80" t="e">
        <f t="shared" si="886"/>
        <v>#DIV/0!</v>
      </c>
      <c r="ER598" s="80"/>
      <c r="ES598" s="80" t="e">
        <f t="shared" si="828"/>
        <v>#DIV/0!</v>
      </c>
      <c r="ET598" s="80" t="e">
        <f t="shared" si="829"/>
        <v>#DIV/0!</v>
      </c>
      <c r="EU598" s="80"/>
      <c r="EV598" s="80" t="e">
        <f t="shared" si="887"/>
        <v>#DIV/0!</v>
      </c>
      <c r="EW598" s="80" t="e">
        <f t="shared" si="888"/>
        <v>#DIV/0!</v>
      </c>
      <c r="EX598" s="84" t="e">
        <f t="shared" si="889"/>
        <v>#DIV/0!</v>
      </c>
      <c r="EY598" s="85" t="e">
        <f t="shared" si="890"/>
        <v>#DIV/0!</v>
      </c>
      <c r="EZ598" s="86">
        <f>3</f>
        <v>3</v>
      </c>
      <c r="FA598" s="75"/>
      <c r="FB598" s="88"/>
      <c r="FC598" s="80">
        <f t="shared" si="891"/>
        <v>0</v>
      </c>
      <c r="FD598" s="80">
        <f t="shared" si="892"/>
        <v>0</v>
      </c>
      <c r="FE598" s="80">
        <f t="shared" si="893"/>
        <v>0</v>
      </c>
      <c r="FF598" s="80">
        <f t="shared" si="894"/>
        <v>0</v>
      </c>
      <c r="FG598" s="80">
        <f t="shared" si="895"/>
        <v>0</v>
      </c>
      <c r="FH598" s="80" t="e">
        <f t="shared" si="896"/>
        <v>#DIV/0!</v>
      </c>
      <c r="FI598" s="80" t="e">
        <f t="shared" si="897"/>
        <v>#DIV/0!</v>
      </c>
      <c r="FJ598" s="80">
        <f t="shared" si="898"/>
        <v>0</v>
      </c>
      <c r="FK598" s="80">
        <f t="shared" si="899"/>
        <v>0</v>
      </c>
      <c r="FL598" s="80">
        <f t="shared" si="900"/>
        <v>0</v>
      </c>
      <c r="FM598" s="80">
        <f t="shared" si="901"/>
        <v>0</v>
      </c>
      <c r="FN598" s="80">
        <f t="shared" si="902"/>
        <v>0</v>
      </c>
      <c r="FO598" s="80">
        <f t="shared" si="903"/>
        <v>0</v>
      </c>
      <c r="FP598" s="80" t="e">
        <f t="shared" si="904"/>
        <v>#DIV/0!</v>
      </c>
    </row>
    <row r="599" spans="1:172" ht="21">
      <c r="A599" s="40">
        <v>597</v>
      </c>
      <c r="B599" s="41" t="s">
        <v>73</v>
      </c>
      <c r="C599" s="48"/>
      <c r="D599" s="48"/>
      <c r="E599" s="48"/>
      <c r="F599" s="48"/>
      <c r="G599" s="48"/>
      <c r="H599" s="48"/>
      <c r="I599" s="48"/>
      <c r="J599" s="48"/>
      <c r="K599" s="48"/>
      <c r="L599" s="48"/>
      <c r="M599" s="48"/>
      <c r="N599" s="49"/>
      <c r="O599" s="71"/>
      <c r="P599" s="70" t="e">
        <f t="shared" si="815"/>
        <v>#DIV/0!</v>
      </c>
      <c r="Q599" s="70">
        <f t="shared" si="830"/>
        <v>0</v>
      </c>
      <c r="S599" s="48">
        <v>60.085000000000001</v>
      </c>
      <c r="T599" s="48">
        <v>40.311</v>
      </c>
      <c r="U599" s="48">
        <v>70.936999999999998</v>
      </c>
      <c r="V599" s="48">
        <v>56.079000000000001</v>
      </c>
      <c r="W599" s="48">
        <v>81.41</v>
      </c>
      <c r="X599" s="49">
        <v>71.849999999999994</v>
      </c>
      <c r="Y599" s="48">
        <v>101.962</v>
      </c>
      <c r="Z599" s="48">
        <v>149.88</v>
      </c>
      <c r="AA599" s="48">
        <v>152</v>
      </c>
      <c r="AB599" s="48">
        <v>61.978999999999999</v>
      </c>
      <c r="AC599" s="48">
        <v>94.203000000000003</v>
      </c>
      <c r="AD599" s="49">
        <v>79.87</v>
      </c>
      <c r="AE599" s="40"/>
      <c r="AF599" s="41">
        <v>1</v>
      </c>
      <c r="AG599" s="41">
        <v>1</v>
      </c>
      <c r="AH599" s="41">
        <v>1</v>
      </c>
      <c r="AI599" s="41">
        <v>1</v>
      </c>
      <c r="AJ599" s="41">
        <v>1</v>
      </c>
      <c r="AK599" s="50">
        <v>1</v>
      </c>
      <c r="AL599" s="41">
        <v>2</v>
      </c>
      <c r="AM599" s="41">
        <v>2</v>
      </c>
      <c r="AN599" s="41">
        <v>2</v>
      </c>
      <c r="AO599" s="41">
        <v>2</v>
      </c>
      <c r="AP599" s="41">
        <v>2</v>
      </c>
      <c r="AQ599" s="50">
        <v>1</v>
      </c>
      <c r="AR599" s="40"/>
      <c r="AS599" s="41">
        <v>4</v>
      </c>
      <c r="AT599" s="41">
        <v>2</v>
      </c>
      <c r="AU599" s="41">
        <v>2</v>
      </c>
      <c r="AV599" s="41">
        <v>2</v>
      </c>
      <c r="AW599" s="41">
        <v>2</v>
      </c>
      <c r="AX599" s="50">
        <v>2</v>
      </c>
      <c r="AY599" s="41">
        <v>3</v>
      </c>
      <c r="AZ599" s="41">
        <v>3</v>
      </c>
      <c r="BA599" s="41">
        <v>3</v>
      </c>
      <c r="BB599" s="41">
        <v>1</v>
      </c>
      <c r="BC599" s="41">
        <v>1</v>
      </c>
      <c r="BD599" s="50">
        <v>4</v>
      </c>
      <c r="BE599" s="40"/>
      <c r="BF599" s="59">
        <v>2</v>
      </c>
      <c r="BG599" s="59">
        <v>1</v>
      </c>
      <c r="BH599" s="59">
        <v>1</v>
      </c>
      <c r="BI599" s="59">
        <v>1</v>
      </c>
      <c r="BJ599" s="59">
        <v>1</v>
      </c>
      <c r="BK599" s="60">
        <v>1</v>
      </c>
      <c r="BL599" s="59">
        <v>3</v>
      </c>
      <c r="BM599" s="59">
        <v>3</v>
      </c>
      <c r="BN599" s="59">
        <v>3</v>
      </c>
      <c r="BO599" s="59">
        <v>1</v>
      </c>
      <c r="BP599" s="59">
        <v>1</v>
      </c>
      <c r="BQ599" s="60">
        <v>2</v>
      </c>
      <c r="BR599" s="40"/>
      <c r="BS599" s="51">
        <f t="shared" si="816"/>
        <v>0</v>
      </c>
      <c r="BT599" s="51">
        <f t="shared" si="817"/>
        <v>0</v>
      </c>
      <c r="BU599" s="51">
        <f t="shared" si="818"/>
        <v>0</v>
      </c>
      <c r="BV599" s="51">
        <f t="shared" si="819"/>
        <v>0</v>
      </c>
      <c r="BW599" s="51">
        <f t="shared" si="820"/>
        <v>0</v>
      </c>
      <c r="BX599" s="51">
        <f t="shared" si="821"/>
        <v>0</v>
      </c>
      <c r="BY599" s="51">
        <f t="shared" si="822"/>
        <v>0</v>
      </c>
      <c r="BZ599" s="51">
        <f t="shared" si="823"/>
        <v>0</v>
      </c>
      <c r="CA599" s="51">
        <f t="shared" si="824"/>
        <v>0</v>
      </c>
      <c r="CB599" s="51">
        <f t="shared" si="825"/>
        <v>0</v>
      </c>
      <c r="CC599" s="51">
        <f t="shared" si="826"/>
        <v>0</v>
      </c>
      <c r="CD599" s="51">
        <f t="shared" si="827"/>
        <v>0</v>
      </c>
      <c r="CE599" s="40"/>
      <c r="CF599" s="53" t="e">
        <f t="shared" si="831"/>
        <v>#DIV/0!</v>
      </c>
      <c r="CG599" s="40"/>
      <c r="CH599" s="61">
        <f t="shared" si="832"/>
        <v>0</v>
      </c>
      <c r="CI599" s="61">
        <f t="shared" si="833"/>
        <v>0</v>
      </c>
      <c r="CJ599" s="61">
        <f t="shared" si="834"/>
        <v>0</v>
      </c>
      <c r="CK599" s="61">
        <f t="shared" si="835"/>
        <v>0</v>
      </c>
      <c r="CL599" s="61">
        <f t="shared" si="836"/>
        <v>0</v>
      </c>
      <c r="CM599" s="61">
        <f t="shared" si="837"/>
        <v>0</v>
      </c>
      <c r="CN599" s="61">
        <f t="shared" si="838"/>
        <v>0</v>
      </c>
      <c r="CO599" s="61">
        <f t="shared" si="839"/>
        <v>0</v>
      </c>
      <c r="CP599" s="61">
        <f t="shared" si="840"/>
        <v>0</v>
      </c>
      <c r="CQ599" s="61">
        <f t="shared" si="841"/>
        <v>0</v>
      </c>
      <c r="CR599" s="61">
        <f t="shared" si="842"/>
        <v>0</v>
      </c>
      <c r="CS599" s="61">
        <f t="shared" si="843"/>
        <v>0</v>
      </c>
      <c r="CT599" s="40"/>
      <c r="CU599" s="54" t="e">
        <f t="shared" si="844"/>
        <v>#DIV/0!</v>
      </c>
      <c r="CV599" s="54" t="e">
        <f t="shared" si="845"/>
        <v>#DIV/0!</v>
      </c>
      <c r="CW599" s="54" t="e">
        <f t="shared" si="846"/>
        <v>#DIV/0!</v>
      </c>
      <c r="CX599" s="54" t="e">
        <f t="shared" si="847"/>
        <v>#DIV/0!</v>
      </c>
      <c r="CY599" s="54" t="e">
        <f t="shared" si="848"/>
        <v>#DIV/0!</v>
      </c>
      <c r="CZ599" s="54" t="e">
        <f t="shared" si="849"/>
        <v>#DIV/0!</v>
      </c>
      <c r="DA599" s="54" t="e">
        <f t="shared" si="850"/>
        <v>#DIV/0!</v>
      </c>
      <c r="DB599" s="54" t="e">
        <f t="shared" si="851"/>
        <v>#DIV/0!</v>
      </c>
      <c r="DC599" s="54" t="e">
        <f t="shared" si="852"/>
        <v>#DIV/0!</v>
      </c>
      <c r="DD599" s="54" t="e">
        <f t="shared" si="853"/>
        <v>#DIV/0!</v>
      </c>
      <c r="DE599" s="54" t="e">
        <f t="shared" si="854"/>
        <v>#DIV/0!</v>
      </c>
      <c r="DF599" s="54" t="e">
        <f t="shared" si="855"/>
        <v>#DIV/0!</v>
      </c>
      <c r="DG599" s="40"/>
      <c r="DH599" s="80" t="e">
        <f t="shared" si="856"/>
        <v>#DIV/0!</v>
      </c>
      <c r="DI599" s="80" t="e">
        <f t="shared" si="857"/>
        <v>#DIV/0!</v>
      </c>
      <c r="DJ599" s="40"/>
      <c r="DK599" s="54">
        <f t="shared" si="858"/>
        <v>0</v>
      </c>
      <c r="DL599" s="54">
        <f t="shared" si="859"/>
        <v>0</v>
      </c>
      <c r="DM599" s="54">
        <f t="shared" si="860"/>
        <v>0</v>
      </c>
      <c r="DN599" s="54">
        <f t="shared" si="861"/>
        <v>0</v>
      </c>
      <c r="DO599" s="54">
        <f t="shared" si="862"/>
        <v>0</v>
      </c>
      <c r="DP599" s="54">
        <f t="shared" si="863"/>
        <v>0</v>
      </c>
      <c r="DQ599" s="54">
        <f t="shared" si="864"/>
        <v>0</v>
      </c>
      <c r="DR599" s="54">
        <f t="shared" si="865"/>
        <v>0</v>
      </c>
      <c r="DS599" s="54">
        <f t="shared" si="866"/>
        <v>0</v>
      </c>
      <c r="DT599" s="54">
        <f t="shared" si="867"/>
        <v>0</v>
      </c>
      <c r="DU599" s="54">
        <f t="shared" si="868"/>
        <v>0</v>
      </c>
      <c r="DV599" s="54">
        <f t="shared" si="869"/>
        <v>0</v>
      </c>
      <c r="DW599" s="54"/>
      <c r="DX599" s="63">
        <f t="shared" si="870"/>
        <v>0</v>
      </c>
      <c r="DY599" s="40"/>
      <c r="DZ599" s="41" t="e">
        <f t="shared" si="871"/>
        <v>#DIV/0!</v>
      </c>
      <c r="EA599" s="41" t="e">
        <f t="shared" si="872"/>
        <v>#DIV/0!</v>
      </c>
      <c r="EB599" s="41" t="e">
        <f t="shared" si="873"/>
        <v>#DIV/0!</v>
      </c>
      <c r="EC599" s="41" t="e">
        <f t="shared" si="874"/>
        <v>#DIV/0!</v>
      </c>
      <c r="ED599" s="41" t="e">
        <f t="shared" si="875"/>
        <v>#DIV/0!</v>
      </c>
      <c r="EE599" s="41" t="e">
        <f t="shared" si="876"/>
        <v>#DIV/0!</v>
      </c>
      <c r="EF599" s="41" t="e">
        <f t="shared" si="877"/>
        <v>#DIV/0!</v>
      </c>
      <c r="EG599" s="41" t="e">
        <f t="shared" si="878"/>
        <v>#DIV/0!</v>
      </c>
      <c r="EH599" s="41" t="e">
        <f t="shared" si="879"/>
        <v>#DIV/0!</v>
      </c>
      <c r="EI599" s="41" t="e">
        <f t="shared" si="880"/>
        <v>#DIV/0!</v>
      </c>
      <c r="EJ599" s="41" t="e">
        <f t="shared" si="881"/>
        <v>#DIV/0!</v>
      </c>
      <c r="EK599" s="41" t="e">
        <f t="shared" si="882"/>
        <v>#DIV/0!</v>
      </c>
      <c r="EL599" s="40"/>
      <c r="EM599" s="82" t="e">
        <f t="shared" si="883"/>
        <v>#DIV/0!</v>
      </c>
      <c r="EN599" s="40"/>
      <c r="EO599" s="80" t="e">
        <f t="shared" si="884"/>
        <v>#DIV/0!</v>
      </c>
      <c r="EP599" s="80" t="e">
        <f t="shared" si="885"/>
        <v>#DIV/0!</v>
      </c>
      <c r="EQ599" s="80" t="e">
        <f t="shared" si="886"/>
        <v>#DIV/0!</v>
      </c>
      <c r="ER599" s="80"/>
      <c r="ES599" s="80" t="e">
        <f t="shared" si="828"/>
        <v>#DIV/0!</v>
      </c>
      <c r="ET599" s="80" t="e">
        <f t="shared" si="829"/>
        <v>#DIV/0!</v>
      </c>
      <c r="EU599" s="80"/>
      <c r="EV599" s="80" t="e">
        <f t="shared" si="887"/>
        <v>#DIV/0!</v>
      </c>
      <c r="EW599" s="80" t="e">
        <f t="shared" si="888"/>
        <v>#DIV/0!</v>
      </c>
      <c r="EX599" s="84" t="e">
        <f t="shared" si="889"/>
        <v>#DIV/0!</v>
      </c>
      <c r="EY599" s="85" t="e">
        <f t="shared" si="890"/>
        <v>#DIV/0!</v>
      </c>
      <c r="EZ599" s="86">
        <f>3</f>
        <v>3</v>
      </c>
      <c r="FA599" s="75"/>
      <c r="FB599" s="88"/>
      <c r="FC599" s="80">
        <f t="shared" si="891"/>
        <v>0</v>
      </c>
      <c r="FD599" s="80">
        <f t="shared" si="892"/>
        <v>0</v>
      </c>
      <c r="FE599" s="80">
        <f t="shared" si="893"/>
        <v>0</v>
      </c>
      <c r="FF599" s="80">
        <f t="shared" si="894"/>
        <v>0</v>
      </c>
      <c r="FG599" s="80">
        <f t="shared" si="895"/>
        <v>0</v>
      </c>
      <c r="FH599" s="80" t="e">
        <f t="shared" si="896"/>
        <v>#DIV/0!</v>
      </c>
      <c r="FI599" s="80" t="e">
        <f t="shared" si="897"/>
        <v>#DIV/0!</v>
      </c>
      <c r="FJ599" s="80">
        <f t="shared" si="898"/>
        <v>0</v>
      </c>
      <c r="FK599" s="80">
        <f t="shared" si="899"/>
        <v>0</v>
      </c>
      <c r="FL599" s="80">
        <f t="shared" si="900"/>
        <v>0</v>
      </c>
      <c r="FM599" s="80">
        <f t="shared" si="901"/>
        <v>0</v>
      </c>
      <c r="FN599" s="80">
        <f t="shared" si="902"/>
        <v>0</v>
      </c>
      <c r="FO599" s="80">
        <f t="shared" si="903"/>
        <v>0</v>
      </c>
      <c r="FP599" s="80" t="e">
        <f t="shared" si="904"/>
        <v>#DIV/0!</v>
      </c>
    </row>
    <row r="600" spans="1:172" ht="21">
      <c r="A600" s="40">
        <v>598</v>
      </c>
      <c r="B600" s="41" t="s">
        <v>73</v>
      </c>
      <c r="C600" s="48"/>
      <c r="D600" s="48"/>
      <c r="E600" s="48"/>
      <c r="F600" s="48"/>
      <c r="G600" s="48"/>
      <c r="H600" s="48"/>
      <c r="I600" s="48"/>
      <c r="J600" s="48"/>
      <c r="K600" s="48"/>
      <c r="L600" s="48"/>
      <c r="M600" s="48"/>
      <c r="N600" s="49"/>
      <c r="O600" s="71"/>
      <c r="P600" s="70" t="e">
        <f t="shared" si="815"/>
        <v>#DIV/0!</v>
      </c>
      <c r="Q600" s="70">
        <f t="shared" si="830"/>
        <v>0</v>
      </c>
      <c r="S600" s="48">
        <v>60.085000000000001</v>
      </c>
      <c r="T600" s="48">
        <v>40.311</v>
      </c>
      <c r="U600" s="48">
        <v>70.936999999999998</v>
      </c>
      <c r="V600" s="48">
        <v>56.079000000000001</v>
      </c>
      <c r="W600" s="48">
        <v>81.41</v>
      </c>
      <c r="X600" s="49">
        <v>71.849999999999994</v>
      </c>
      <c r="Y600" s="48">
        <v>101.962</v>
      </c>
      <c r="Z600" s="48">
        <v>149.88</v>
      </c>
      <c r="AA600" s="48">
        <v>152</v>
      </c>
      <c r="AB600" s="48">
        <v>61.978999999999999</v>
      </c>
      <c r="AC600" s="48">
        <v>94.203000000000003</v>
      </c>
      <c r="AD600" s="49">
        <v>79.87</v>
      </c>
      <c r="AE600" s="40"/>
      <c r="AF600" s="41">
        <v>1</v>
      </c>
      <c r="AG600" s="41">
        <v>1</v>
      </c>
      <c r="AH600" s="41">
        <v>1</v>
      </c>
      <c r="AI600" s="41">
        <v>1</v>
      </c>
      <c r="AJ600" s="41">
        <v>1</v>
      </c>
      <c r="AK600" s="50">
        <v>1</v>
      </c>
      <c r="AL600" s="41">
        <v>2</v>
      </c>
      <c r="AM600" s="41">
        <v>2</v>
      </c>
      <c r="AN600" s="41">
        <v>2</v>
      </c>
      <c r="AO600" s="41">
        <v>2</v>
      </c>
      <c r="AP600" s="41">
        <v>2</v>
      </c>
      <c r="AQ600" s="50">
        <v>1</v>
      </c>
      <c r="AR600" s="40"/>
      <c r="AS600" s="41">
        <v>4</v>
      </c>
      <c r="AT600" s="41">
        <v>2</v>
      </c>
      <c r="AU600" s="41">
        <v>2</v>
      </c>
      <c r="AV600" s="41">
        <v>2</v>
      </c>
      <c r="AW600" s="41">
        <v>2</v>
      </c>
      <c r="AX600" s="50">
        <v>2</v>
      </c>
      <c r="AY600" s="41">
        <v>3</v>
      </c>
      <c r="AZ600" s="41">
        <v>3</v>
      </c>
      <c r="BA600" s="41">
        <v>3</v>
      </c>
      <c r="BB600" s="41">
        <v>1</v>
      </c>
      <c r="BC600" s="41">
        <v>1</v>
      </c>
      <c r="BD600" s="50">
        <v>4</v>
      </c>
      <c r="BE600" s="40"/>
      <c r="BF600" s="59">
        <v>2</v>
      </c>
      <c r="BG600" s="59">
        <v>1</v>
      </c>
      <c r="BH600" s="59">
        <v>1</v>
      </c>
      <c r="BI600" s="59">
        <v>1</v>
      </c>
      <c r="BJ600" s="59">
        <v>1</v>
      </c>
      <c r="BK600" s="60">
        <v>1</v>
      </c>
      <c r="BL600" s="59">
        <v>3</v>
      </c>
      <c r="BM600" s="59">
        <v>3</v>
      </c>
      <c r="BN600" s="59">
        <v>3</v>
      </c>
      <c r="BO600" s="59">
        <v>1</v>
      </c>
      <c r="BP600" s="59">
        <v>1</v>
      </c>
      <c r="BQ600" s="60">
        <v>2</v>
      </c>
      <c r="BR600" s="40"/>
      <c r="BS600" s="51">
        <f t="shared" si="816"/>
        <v>0</v>
      </c>
      <c r="BT600" s="51">
        <f t="shared" si="817"/>
        <v>0</v>
      </c>
      <c r="BU600" s="51">
        <f t="shared" si="818"/>
        <v>0</v>
      </c>
      <c r="BV600" s="51">
        <f t="shared" si="819"/>
        <v>0</v>
      </c>
      <c r="BW600" s="51">
        <f t="shared" si="820"/>
        <v>0</v>
      </c>
      <c r="BX600" s="51">
        <f t="shared" si="821"/>
        <v>0</v>
      </c>
      <c r="BY600" s="51">
        <f t="shared" si="822"/>
        <v>0</v>
      </c>
      <c r="BZ600" s="51">
        <f t="shared" si="823"/>
        <v>0</v>
      </c>
      <c r="CA600" s="51">
        <f t="shared" si="824"/>
        <v>0</v>
      </c>
      <c r="CB600" s="51">
        <f t="shared" si="825"/>
        <v>0</v>
      </c>
      <c r="CC600" s="51">
        <f t="shared" si="826"/>
        <v>0</v>
      </c>
      <c r="CD600" s="51">
        <f t="shared" si="827"/>
        <v>0</v>
      </c>
      <c r="CE600" s="40"/>
      <c r="CF600" s="53" t="e">
        <f t="shared" si="831"/>
        <v>#DIV/0!</v>
      </c>
      <c r="CG600" s="40"/>
      <c r="CH600" s="61">
        <f t="shared" si="832"/>
        <v>0</v>
      </c>
      <c r="CI600" s="61">
        <f t="shared" si="833"/>
        <v>0</v>
      </c>
      <c r="CJ600" s="61">
        <f t="shared" si="834"/>
        <v>0</v>
      </c>
      <c r="CK600" s="61">
        <f t="shared" si="835"/>
        <v>0</v>
      </c>
      <c r="CL600" s="61">
        <f t="shared" si="836"/>
        <v>0</v>
      </c>
      <c r="CM600" s="61">
        <f t="shared" si="837"/>
        <v>0</v>
      </c>
      <c r="CN600" s="61">
        <f t="shared" si="838"/>
        <v>0</v>
      </c>
      <c r="CO600" s="61">
        <f t="shared" si="839"/>
        <v>0</v>
      </c>
      <c r="CP600" s="61">
        <f t="shared" si="840"/>
        <v>0</v>
      </c>
      <c r="CQ600" s="61">
        <f t="shared" si="841"/>
        <v>0</v>
      </c>
      <c r="CR600" s="61">
        <f t="shared" si="842"/>
        <v>0</v>
      </c>
      <c r="CS600" s="61">
        <f t="shared" si="843"/>
        <v>0</v>
      </c>
      <c r="CT600" s="40"/>
      <c r="CU600" s="54" t="e">
        <f t="shared" si="844"/>
        <v>#DIV/0!</v>
      </c>
      <c r="CV600" s="54" t="e">
        <f t="shared" si="845"/>
        <v>#DIV/0!</v>
      </c>
      <c r="CW600" s="54" t="e">
        <f t="shared" si="846"/>
        <v>#DIV/0!</v>
      </c>
      <c r="CX600" s="54" t="e">
        <f t="shared" si="847"/>
        <v>#DIV/0!</v>
      </c>
      <c r="CY600" s="54" t="e">
        <f t="shared" si="848"/>
        <v>#DIV/0!</v>
      </c>
      <c r="CZ600" s="54" t="e">
        <f t="shared" si="849"/>
        <v>#DIV/0!</v>
      </c>
      <c r="DA600" s="54" t="e">
        <f t="shared" si="850"/>
        <v>#DIV/0!</v>
      </c>
      <c r="DB600" s="54" t="e">
        <f t="shared" si="851"/>
        <v>#DIV/0!</v>
      </c>
      <c r="DC600" s="54" t="e">
        <f t="shared" si="852"/>
        <v>#DIV/0!</v>
      </c>
      <c r="DD600" s="54" t="e">
        <f t="shared" si="853"/>
        <v>#DIV/0!</v>
      </c>
      <c r="DE600" s="54" t="e">
        <f t="shared" si="854"/>
        <v>#DIV/0!</v>
      </c>
      <c r="DF600" s="54" t="e">
        <f t="shared" si="855"/>
        <v>#DIV/0!</v>
      </c>
      <c r="DG600" s="40"/>
      <c r="DH600" s="80" t="e">
        <f t="shared" si="856"/>
        <v>#DIV/0!</v>
      </c>
      <c r="DI600" s="80" t="e">
        <f t="shared" si="857"/>
        <v>#DIV/0!</v>
      </c>
      <c r="DJ600" s="40"/>
      <c r="DK600" s="54">
        <f t="shared" si="858"/>
        <v>0</v>
      </c>
      <c r="DL600" s="54">
        <f t="shared" si="859"/>
        <v>0</v>
      </c>
      <c r="DM600" s="54">
        <f t="shared" si="860"/>
        <v>0</v>
      </c>
      <c r="DN600" s="54">
        <f t="shared" si="861"/>
        <v>0</v>
      </c>
      <c r="DO600" s="54">
        <f t="shared" si="862"/>
        <v>0</v>
      </c>
      <c r="DP600" s="54">
        <f t="shared" si="863"/>
        <v>0</v>
      </c>
      <c r="DQ600" s="54">
        <f t="shared" si="864"/>
        <v>0</v>
      </c>
      <c r="DR600" s="54">
        <f t="shared" si="865"/>
        <v>0</v>
      </c>
      <c r="DS600" s="54">
        <f t="shared" si="866"/>
        <v>0</v>
      </c>
      <c r="DT600" s="54">
        <f t="shared" si="867"/>
        <v>0</v>
      </c>
      <c r="DU600" s="54">
        <f t="shared" si="868"/>
        <v>0</v>
      </c>
      <c r="DV600" s="54">
        <f t="shared" si="869"/>
        <v>0</v>
      </c>
      <c r="DW600" s="54"/>
      <c r="DX600" s="63">
        <f t="shared" si="870"/>
        <v>0</v>
      </c>
      <c r="DY600" s="40"/>
      <c r="DZ600" s="41" t="e">
        <f t="shared" si="871"/>
        <v>#DIV/0!</v>
      </c>
      <c r="EA600" s="41" t="e">
        <f t="shared" si="872"/>
        <v>#DIV/0!</v>
      </c>
      <c r="EB600" s="41" t="e">
        <f t="shared" si="873"/>
        <v>#DIV/0!</v>
      </c>
      <c r="EC600" s="41" t="e">
        <f t="shared" si="874"/>
        <v>#DIV/0!</v>
      </c>
      <c r="ED600" s="41" t="e">
        <f t="shared" si="875"/>
        <v>#DIV/0!</v>
      </c>
      <c r="EE600" s="41" t="e">
        <f t="shared" si="876"/>
        <v>#DIV/0!</v>
      </c>
      <c r="EF600" s="41" t="e">
        <f t="shared" si="877"/>
        <v>#DIV/0!</v>
      </c>
      <c r="EG600" s="41" t="e">
        <f t="shared" si="878"/>
        <v>#DIV/0!</v>
      </c>
      <c r="EH600" s="41" t="e">
        <f t="shared" si="879"/>
        <v>#DIV/0!</v>
      </c>
      <c r="EI600" s="41" t="e">
        <f t="shared" si="880"/>
        <v>#DIV/0!</v>
      </c>
      <c r="EJ600" s="41" t="e">
        <f t="shared" si="881"/>
        <v>#DIV/0!</v>
      </c>
      <c r="EK600" s="41" t="e">
        <f t="shared" si="882"/>
        <v>#DIV/0!</v>
      </c>
      <c r="EL600" s="40"/>
      <c r="EM600" s="82" t="e">
        <f t="shared" si="883"/>
        <v>#DIV/0!</v>
      </c>
      <c r="EN600" s="40"/>
      <c r="EO600" s="80" t="e">
        <f t="shared" si="884"/>
        <v>#DIV/0!</v>
      </c>
      <c r="EP600" s="80" t="e">
        <f t="shared" si="885"/>
        <v>#DIV/0!</v>
      </c>
      <c r="EQ600" s="80" t="e">
        <f t="shared" si="886"/>
        <v>#DIV/0!</v>
      </c>
      <c r="ER600" s="80"/>
      <c r="ES600" s="80" t="e">
        <f t="shared" si="828"/>
        <v>#DIV/0!</v>
      </c>
      <c r="ET600" s="80" t="e">
        <f t="shared" si="829"/>
        <v>#DIV/0!</v>
      </c>
      <c r="EU600" s="80"/>
      <c r="EV600" s="80" t="e">
        <f t="shared" si="887"/>
        <v>#DIV/0!</v>
      </c>
      <c r="EW600" s="80" t="e">
        <f t="shared" si="888"/>
        <v>#DIV/0!</v>
      </c>
      <c r="EX600" s="84" t="e">
        <f t="shared" si="889"/>
        <v>#DIV/0!</v>
      </c>
      <c r="EY600" s="85" t="e">
        <f t="shared" si="890"/>
        <v>#DIV/0!</v>
      </c>
      <c r="EZ600" s="86">
        <f>3</f>
        <v>3</v>
      </c>
      <c r="FA600" s="75"/>
      <c r="FB600" s="88"/>
      <c r="FC600" s="80">
        <f t="shared" si="891"/>
        <v>0</v>
      </c>
      <c r="FD600" s="80">
        <f t="shared" si="892"/>
        <v>0</v>
      </c>
      <c r="FE600" s="80">
        <f t="shared" si="893"/>
        <v>0</v>
      </c>
      <c r="FF600" s="80">
        <f t="shared" si="894"/>
        <v>0</v>
      </c>
      <c r="FG600" s="80">
        <f t="shared" si="895"/>
        <v>0</v>
      </c>
      <c r="FH600" s="80" t="e">
        <f t="shared" si="896"/>
        <v>#DIV/0!</v>
      </c>
      <c r="FI600" s="80" t="e">
        <f t="shared" si="897"/>
        <v>#DIV/0!</v>
      </c>
      <c r="FJ600" s="80">
        <f t="shared" si="898"/>
        <v>0</v>
      </c>
      <c r="FK600" s="80">
        <f t="shared" si="899"/>
        <v>0</v>
      </c>
      <c r="FL600" s="80">
        <f t="shared" si="900"/>
        <v>0</v>
      </c>
      <c r="FM600" s="80">
        <f t="shared" si="901"/>
        <v>0</v>
      </c>
      <c r="FN600" s="80">
        <f t="shared" si="902"/>
        <v>0</v>
      </c>
      <c r="FO600" s="80">
        <f t="shared" si="903"/>
        <v>0</v>
      </c>
      <c r="FP600" s="80" t="e">
        <f t="shared" si="904"/>
        <v>#DIV/0!</v>
      </c>
    </row>
    <row r="601" spans="1:172" ht="21">
      <c r="A601" s="40">
        <v>599</v>
      </c>
      <c r="B601" s="41" t="s">
        <v>73</v>
      </c>
      <c r="C601" s="48"/>
      <c r="D601" s="48"/>
      <c r="E601" s="48"/>
      <c r="F601" s="48"/>
      <c r="G601" s="48"/>
      <c r="H601" s="48"/>
      <c r="I601" s="48"/>
      <c r="J601" s="48"/>
      <c r="K601" s="48"/>
      <c r="L601" s="48"/>
      <c r="M601" s="48"/>
      <c r="N601" s="49"/>
      <c r="O601" s="71"/>
      <c r="P601" s="70" t="e">
        <f t="shared" si="815"/>
        <v>#DIV/0!</v>
      </c>
      <c r="Q601" s="70">
        <f t="shared" si="830"/>
        <v>0</v>
      </c>
      <c r="S601" s="48">
        <v>60.085000000000001</v>
      </c>
      <c r="T601" s="48">
        <v>40.311</v>
      </c>
      <c r="U601" s="48">
        <v>70.936999999999998</v>
      </c>
      <c r="V601" s="48">
        <v>56.079000000000001</v>
      </c>
      <c r="W601" s="48">
        <v>81.41</v>
      </c>
      <c r="X601" s="49">
        <v>71.849999999999994</v>
      </c>
      <c r="Y601" s="48">
        <v>101.962</v>
      </c>
      <c r="Z601" s="48">
        <v>149.88</v>
      </c>
      <c r="AA601" s="48">
        <v>152</v>
      </c>
      <c r="AB601" s="48">
        <v>61.978999999999999</v>
      </c>
      <c r="AC601" s="48">
        <v>94.203000000000003</v>
      </c>
      <c r="AD601" s="49">
        <v>79.87</v>
      </c>
      <c r="AE601" s="40"/>
      <c r="AF601" s="41">
        <v>1</v>
      </c>
      <c r="AG601" s="41">
        <v>1</v>
      </c>
      <c r="AH601" s="41">
        <v>1</v>
      </c>
      <c r="AI601" s="41">
        <v>1</v>
      </c>
      <c r="AJ601" s="41">
        <v>1</v>
      </c>
      <c r="AK601" s="50">
        <v>1</v>
      </c>
      <c r="AL601" s="41">
        <v>2</v>
      </c>
      <c r="AM601" s="41">
        <v>2</v>
      </c>
      <c r="AN601" s="41">
        <v>2</v>
      </c>
      <c r="AO601" s="41">
        <v>2</v>
      </c>
      <c r="AP601" s="41">
        <v>2</v>
      </c>
      <c r="AQ601" s="50">
        <v>1</v>
      </c>
      <c r="AR601" s="40"/>
      <c r="AS601" s="41">
        <v>4</v>
      </c>
      <c r="AT601" s="41">
        <v>2</v>
      </c>
      <c r="AU601" s="41">
        <v>2</v>
      </c>
      <c r="AV601" s="41">
        <v>2</v>
      </c>
      <c r="AW601" s="41">
        <v>2</v>
      </c>
      <c r="AX601" s="50">
        <v>2</v>
      </c>
      <c r="AY601" s="41">
        <v>3</v>
      </c>
      <c r="AZ601" s="41">
        <v>3</v>
      </c>
      <c r="BA601" s="41">
        <v>3</v>
      </c>
      <c r="BB601" s="41">
        <v>1</v>
      </c>
      <c r="BC601" s="41">
        <v>1</v>
      </c>
      <c r="BD601" s="50">
        <v>4</v>
      </c>
      <c r="BE601" s="40"/>
      <c r="BF601" s="59">
        <v>2</v>
      </c>
      <c r="BG601" s="59">
        <v>1</v>
      </c>
      <c r="BH601" s="59">
        <v>1</v>
      </c>
      <c r="BI601" s="59">
        <v>1</v>
      </c>
      <c r="BJ601" s="59">
        <v>1</v>
      </c>
      <c r="BK601" s="60">
        <v>1</v>
      </c>
      <c r="BL601" s="59">
        <v>3</v>
      </c>
      <c r="BM601" s="59">
        <v>3</v>
      </c>
      <c r="BN601" s="59">
        <v>3</v>
      </c>
      <c r="BO601" s="59">
        <v>1</v>
      </c>
      <c r="BP601" s="59">
        <v>1</v>
      </c>
      <c r="BQ601" s="60">
        <v>2</v>
      </c>
      <c r="BR601" s="40"/>
      <c r="BS601" s="51">
        <f t="shared" si="816"/>
        <v>0</v>
      </c>
      <c r="BT601" s="51">
        <f t="shared" si="817"/>
        <v>0</v>
      </c>
      <c r="BU601" s="51">
        <f t="shared" si="818"/>
        <v>0</v>
      </c>
      <c r="BV601" s="51">
        <f t="shared" si="819"/>
        <v>0</v>
      </c>
      <c r="BW601" s="51">
        <f t="shared" si="820"/>
        <v>0</v>
      </c>
      <c r="BX601" s="51">
        <f t="shared" si="821"/>
        <v>0</v>
      </c>
      <c r="BY601" s="51">
        <f t="shared" si="822"/>
        <v>0</v>
      </c>
      <c r="BZ601" s="51">
        <f t="shared" si="823"/>
        <v>0</v>
      </c>
      <c r="CA601" s="51">
        <f t="shared" si="824"/>
        <v>0</v>
      </c>
      <c r="CB601" s="51">
        <f t="shared" si="825"/>
        <v>0</v>
      </c>
      <c r="CC601" s="51">
        <f t="shared" si="826"/>
        <v>0</v>
      </c>
      <c r="CD601" s="51">
        <f t="shared" si="827"/>
        <v>0</v>
      </c>
      <c r="CE601" s="40"/>
      <c r="CF601" s="53" t="e">
        <f t="shared" si="831"/>
        <v>#DIV/0!</v>
      </c>
      <c r="CG601" s="40"/>
      <c r="CH601" s="61">
        <f t="shared" si="832"/>
        <v>0</v>
      </c>
      <c r="CI601" s="61">
        <f t="shared" si="833"/>
        <v>0</v>
      </c>
      <c r="CJ601" s="61">
        <f t="shared" si="834"/>
        <v>0</v>
      </c>
      <c r="CK601" s="61">
        <f t="shared" si="835"/>
        <v>0</v>
      </c>
      <c r="CL601" s="61">
        <f t="shared" si="836"/>
        <v>0</v>
      </c>
      <c r="CM601" s="61">
        <f t="shared" si="837"/>
        <v>0</v>
      </c>
      <c r="CN601" s="61">
        <f t="shared" si="838"/>
        <v>0</v>
      </c>
      <c r="CO601" s="61">
        <f t="shared" si="839"/>
        <v>0</v>
      </c>
      <c r="CP601" s="61">
        <f t="shared" si="840"/>
        <v>0</v>
      </c>
      <c r="CQ601" s="61">
        <f t="shared" si="841"/>
        <v>0</v>
      </c>
      <c r="CR601" s="61">
        <f t="shared" si="842"/>
        <v>0</v>
      </c>
      <c r="CS601" s="61">
        <f t="shared" si="843"/>
        <v>0</v>
      </c>
      <c r="CT601" s="40"/>
      <c r="CU601" s="54" t="e">
        <f t="shared" si="844"/>
        <v>#DIV/0!</v>
      </c>
      <c r="CV601" s="54" t="e">
        <f t="shared" si="845"/>
        <v>#DIV/0!</v>
      </c>
      <c r="CW601" s="54" t="e">
        <f t="shared" si="846"/>
        <v>#DIV/0!</v>
      </c>
      <c r="CX601" s="54" t="e">
        <f t="shared" si="847"/>
        <v>#DIV/0!</v>
      </c>
      <c r="CY601" s="54" t="e">
        <f t="shared" si="848"/>
        <v>#DIV/0!</v>
      </c>
      <c r="CZ601" s="54" t="e">
        <f t="shared" si="849"/>
        <v>#DIV/0!</v>
      </c>
      <c r="DA601" s="54" t="e">
        <f t="shared" si="850"/>
        <v>#DIV/0!</v>
      </c>
      <c r="DB601" s="54" t="e">
        <f t="shared" si="851"/>
        <v>#DIV/0!</v>
      </c>
      <c r="DC601" s="54" t="e">
        <f t="shared" si="852"/>
        <v>#DIV/0!</v>
      </c>
      <c r="DD601" s="54" t="e">
        <f t="shared" si="853"/>
        <v>#DIV/0!</v>
      </c>
      <c r="DE601" s="54" t="e">
        <f t="shared" si="854"/>
        <v>#DIV/0!</v>
      </c>
      <c r="DF601" s="54" t="e">
        <f t="shared" si="855"/>
        <v>#DIV/0!</v>
      </c>
      <c r="DG601" s="40"/>
      <c r="DH601" s="80" t="e">
        <f t="shared" si="856"/>
        <v>#DIV/0!</v>
      </c>
      <c r="DI601" s="80" t="e">
        <f t="shared" si="857"/>
        <v>#DIV/0!</v>
      </c>
      <c r="DJ601" s="40"/>
      <c r="DK601" s="54">
        <f t="shared" si="858"/>
        <v>0</v>
      </c>
      <c r="DL601" s="54">
        <f t="shared" si="859"/>
        <v>0</v>
      </c>
      <c r="DM601" s="54">
        <f t="shared" si="860"/>
        <v>0</v>
      </c>
      <c r="DN601" s="54">
        <f t="shared" si="861"/>
        <v>0</v>
      </c>
      <c r="DO601" s="54">
        <f t="shared" si="862"/>
        <v>0</v>
      </c>
      <c r="DP601" s="54">
        <f t="shared" si="863"/>
        <v>0</v>
      </c>
      <c r="DQ601" s="54">
        <f t="shared" si="864"/>
        <v>0</v>
      </c>
      <c r="DR601" s="54">
        <f t="shared" si="865"/>
        <v>0</v>
      </c>
      <c r="DS601" s="54">
        <f t="shared" si="866"/>
        <v>0</v>
      </c>
      <c r="DT601" s="54">
        <f t="shared" si="867"/>
        <v>0</v>
      </c>
      <c r="DU601" s="54">
        <f t="shared" si="868"/>
        <v>0</v>
      </c>
      <c r="DV601" s="54">
        <f t="shared" si="869"/>
        <v>0</v>
      </c>
      <c r="DW601" s="54"/>
      <c r="DX601" s="63">
        <f t="shared" si="870"/>
        <v>0</v>
      </c>
      <c r="DY601" s="40"/>
      <c r="DZ601" s="41" t="e">
        <f t="shared" si="871"/>
        <v>#DIV/0!</v>
      </c>
      <c r="EA601" s="41" t="e">
        <f t="shared" si="872"/>
        <v>#DIV/0!</v>
      </c>
      <c r="EB601" s="41" t="e">
        <f t="shared" si="873"/>
        <v>#DIV/0!</v>
      </c>
      <c r="EC601" s="41" t="e">
        <f t="shared" si="874"/>
        <v>#DIV/0!</v>
      </c>
      <c r="ED601" s="41" t="e">
        <f t="shared" si="875"/>
        <v>#DIV/0!</v>
      </c>
      <c r="EE601" s="41" t="e">
        <f t="shared" si="876"/>
        <v>#DIV/0!</v>
      </c>
      <c r="EF601" s="41" t="e">
        <f t="shared" si="877"/>
        <v>#DIV/0!</v>
      </c>
      <c r="EG601" s="41" t="e">
        <f t="shared" si="878"/>
        <v>#DIV/0!</v>
      </c>
      <c r="EH601" s="41" t="e">
        <f t="shared" si="879"/>
        <v>#DIV/0!</v>
      </c>
      <c r="EI601" s="41" t="e">
        <f t="shared" si="880"/>
        <v>#DIV/0!</v>
      </c>
      <c r="EJ601" s="41" t="e">
        <f t="shared" si="881"/>
        <v>#DIV/0!</v>
      </c>
      <c r="EK601" s="41" t="e">
        <f t="shared" si="882"/>
        <v>#DIV/0!</v>
      </c>
      <c r="EL601" s="40"/>
      <c r="EM601" s="82" t="e">
        <f t="shared" si="883"/>
        <v>#DIV/0!</v>
      </c>
      <c r="EN601" s="40"/>
      <c r="EO601" s="80" t="e">
        <f t="shared" si="884"/>
        <v>#DIV/0!</v>
      </c>
      <c r="EP601" s="80" t="e">
        <f t="shared" si="885"/>
        <v>#DIV/0!</v>
      </c>
      <c r="EQ601" s="80" t="e">
        <f t="shared" si="886"/>
        <v>#DIV/0!</v>
      </c>
      <c r="ER601" s="80"/>
      <c r="ES601" s="80" t="e">
        <f t="shared" si="828"/>
        <v>#DIV/0!</v>
      </c>
      <c r="ET601" s="80" t="e">
        <f t="shared" si="829"/>
        <v>#DIV/0!</v>
      </c>
      <c r="EU601" s="80"/>
      <c r="EV601" s="80" t="e">
        <f t="shared" si="887"/>
        <v>#DIV/0!</v>
      </c>
      <c r="EW601" s="80" t="e">
        <f t="shared" si="888"/>
        <v>#DIV/0!</v>
      </c>
      <c r="EX601" s="84" t="e">
        <f t="shared" si="889"/>
        <v>#DIV/0!</v>
      </c>
      <c r="EY601" s="85" t="e">
        <f t="shared" si="890"/>
        <v>#DIV/0!</v>
      </c>
      <c r="EZ601" s="86">
        <f>3</f>
        <v>3</v>
      </c>
      <c r="FA601" s="75"/>
      <c r="FB601" s="88"/>
      <c r="FC601" s="80">
        <f t="shared" si="891"/>
        <v>0</v>
      </c>
      <c r="FD601" s="80">
        <f t="shared" si="892"/>
        <v>0</v>
      </c>
      <c r="FE601" s="80">
        <f t="shared" si="893"/>
        <v>0</v>
      </c>
      <c r="FF601" s="80">
        <f t="shared" si="894"/>
        <v>0</v>
      </c>
      <c r="FG601" s="80">
        <f t="shared" si="895"/>
        <v>0</v>
      </c>
      <c r="FH601" s="80" t="e">
        <f t="shared" si="896"/>
        <v>#DIV/0!</v>
      </c>
      <c r="FI601" s="80" t="e">
        <f t="shared" si="897"/>
        <v>#DIV/0!</v>
      </c>
      <c r="FJ601" s="80">
        <f t="shared" si="898"/>
        <v>0</v>
      </c>
      <c r="FK601" s="80">
        <f t="shared" si="899"/>
        <v>0</v>
      </c>
      <c r="FL601" s="80">
        <f t="shared" si="900"/>
        <v>0</v>
      </c>
      <c r="FM601" s="80">
        <f t="shared" si="901"/>
        <v>0</v>
      </c>
      <c r="FN601" s="80">
        <f t="shared" si="902"/>
        <v>0</v>
      </c>
      <c r="FO601" s="80">
        <f t="shared" si="903"/>
        <v>0</v>
      </c>
      <c r="FP601" s="80" t="e">
        <f t="shared" si="904"/>
        <v>#DIV/0!</v>
      </c>
    </row>
    <row r="602" spans="1:172" ht="21">
      <c r="A602" s="40">
        <v>600</v>
      </c>
      <c r="B602" s="41" t="s">
        <v>73</v>
      </c>
      <c r="C602" s="48"/>
      <c r="D602" s="48"/>
      <c r="E602" s="48"/>
      <c r="F602" s="48"/>
      <c r="G602" s="48"/>
      <c r="H602" s="48"/>
      <c r="I602" s="48"/>
      <c r="J602" s="48"/>
      <c r="K602" s="48"/>
      <c r="L602" s="48"/>
      <c r="M602" s="48"/>
      <c r="N602" s="49"/>
      <c r="O602" s="71"/>
      <c r="P602" s="70" t="e">
        <f t="shared" si="815"/>
        <v>#DIV/0!</v>
      </c>
      <c r="Q602" s="70">
        <f t="shared" si="830"/>
        <v>0</v>
      </c>
      <c r="S602" s="48">
        <v>60.085000000000001</v>
      </c>
      <c r="T602" s="48">
        <v>40.311</v>
      </c>
      <c r="U602" s="48">
        <v>70.936999999999998</v>
      </c>
      <c r="V602" s="48">
        <v>56.079000000000001</v>
      </c>
      <c r="W602" s="48">
        <v>81.41</v>
      </c>
      <c r="X602" s="49">
        <v>71.849999999999994</v>
      </c>
      <c r="Y602" s="48">
        <v>101.962</v>
      </c>
      <c r="Z602" s="48">
        <v>149.88</v>
      </c>
      <c r="AA602" s="48">
        <v>152</v>
      </c>
      <c r="AB602" s="48">
        <v>61.978999999999999</v>
      </c>
      <c r="AC602" s="48">
        <v>94.203000000000003</v>
      </c>
      <c r="AD602" s="49">
        <v>79.87</v>
      </c>
      <c r="AE602" s="40"/>
      <c r="AF602" s="41">
        <v>1</v>
      </c>
      <c r="AG602" s="41">
        <v>1</v>
      </c>
      <c r="AH602" s="41">
        <v>1</v>
      </c>
      <c r="AI602" s="41">
        <v>1</v>
      </c>
      <c r="AJ602" s="41">
        <v>1</v>
      </c>
      <c r="AK602" s="50">
        <v>1</v>
      </c>
      <c r="AL602" s="41">
        <v>2</v>
      </c>
      <c r="AM602" s="41">
        <v>2</v>
      </c>
      <c r="AN602" s="41">
        <v>2</v>
      </c>
      <c r="AO602" s="41">
        <v>2</v>
      </c>
      <c r="AP602" s="41">
        <v>2</v>
      </c>
      <c r="AQ602" s="50">
        <v>1</v>
      </c>
      <c r="AR602" s="40"/>
      <c r="AS602" s="41">
        <v>4</v>
      </c>
      <c r="AT602" s="41">
        <v>2</v>
      </c>
      <c r="AU602" s="41">
        <v>2</v>
      </c>
      <c r="AV602" s="41">
        <v>2</v>
      </c>
      <c r="AW602" s="41">
        <v>2</v>
      </c>
      <c r="AX602" s="50">
        <v>2</v>
      </c>
      <c r="AY602" s="41">
        <v>3</v>
      </c>
      <c r="AZ602" s="41">
        <v>3</v>
      </c>
      <c r="BA602" s="41">
        <v>3</v>
      </c>
      <c r="BB602" s="41">
        <v>1</v>
      </c>
      <c r="BC602" s="41">
        <v>1</v>
      </c>
      <c r="BD602" s="50">
        <v>4</v>
      </c>
      <c r="BE602" s="40"/>
      <c r="BF602" s="59">
        <v>2</v>
      </c>
      <c r="BG602" s="59">
        <v>1</v>
      </c>
      <c r="BH602" s="59">
        <v>1</v>
      </c>
      <c r="BI602" s="59">
        <v>1</v>
      </c>
      <c r="BJ602" s="59">
        <v>1</v>
      </c>
      <c r="BK602" s="60">
        <v>1</v>
      </c>
      <c r="BL602" s="59">
        <v>3</v>
      </c>
      <c r="BM602" s="59">
        <v>3</v>
      </c>
      <c r="BN602" s="59">
        <v>3</v>
      </c>
      <c r="BO602" s="59">
        <v>1</v>
      </c>
      <c r="BP602" s="59">
        <v>1</v>
      </c>
      <c r="BQ602" s="60">
        <v>2</v>
      </c>
      <c r="BR602" s="40"/>
      <c r="BS602" s="51">
        <f t="shared" si="816"/>
        <v>0</v>
      </c>
      <c r="BT602" s="51">
        <f t="shared" si="817"/>
        <v>0</v>
      </c>
      <c r="BU602" s="51">
        <f t="shared" si="818"/>
        <v>0</v>
      </c>
      <c r="BV602" s="51">
        <f t="shared" si="819"/>
        <v>0</v>
      </c>
      <c r="BW602" s="51">
        <f t="shared" si="820"/>
        <v>0</v>
      </c>
      <c r="BX602" s="51">
        <f t="shared" si="821"/>
        <v>0</v>
      </c>
      <c r="BY602" s="51">
        <f t="shared" si="822"/>
        <v>0</v>
      </c>
      <c r="BZ602" s="51">
        <f t="shared" si="823"/>
        <v>0</v>
      </c>
      <c r="CA602" s="51">
        <f t="shared" si="824"/>
        <v>0</v>
      </c>
      <c r="CB602" s="51">
        <f t="shared" si="825"/>
        <v>0</v>
      </c>
      <c r="CC602" s="51">
        <f t="shared" si="826"/>
        <v>0</v>
      </c>
      <c r="CD602" s="51">
        <f t="shared" si="827"/>
        <v>0</v>
      </c>
      <c r="CE602" s="40"/>
      <c r="CF602" s="53" t="e">
        <f t="shared" si="831"/>
        <v>#DIV/0!</v>
      </c>
      <c r="CG602" s="40"/>
      <c r="CH602" s="61">
        <f t="shared" si="832"/>
        <v>0</v>
      </c>
      <c r="CI602" s="61">
        <f t="shared" si="833"/>
        <v>0</v>
      </c>
      <c r="CJ602" s="61">
        <f t="shared" si="834"/>
        <v>0</v>
      </c>
      <c r="CK602" s="61">
        <f t="shared" si="835"/>
        <v>0</v>
      </c>
      <c r="CL602" s="61">
        <f t="shared" si="836"/>
        <v>0</v>
      </c>
      <c r="CM602" s="61">
        <f t="shared" si="837"/>
        <v>0</v>
      </c>
      <c r="CN602" s="61">
        <f t="shared" si="838"/>
        <v>0</v>
      </c>
      <c r="CO602" s="61">
        <f t="shared" si="839"/>
        <v>0</v>
      </c>
      <c r="CP602" s="61">
        <f t="shared" si="840"/>
        <v>0</v>
      </c>
      <c r="CQ602" s="61">
        <f t="shared" si="841"/>
        <v>0</v>
      </c>
      <c r="CR602" s="61">
        <f t="shared" si="842"/>
        <v>0</v>
      </c>
      <c r="CS602" s="61">
        <f t="shared" si="843"/>
        <v>0</v>
      </c>
      <c r="CT602" s="40"/>
      <c r="CU602" s="54" t="e">
        <f t="shared" si="844"/>
        <v>#DIV/0!</v>
      </c>
      <c r="CV602" s="54" t="e">
        <f t="shared" si="845"/>
        <v>#DIV/0!</v>
      </c>
      <c r="CW602" s="54" t="e">
        <f t="shared" si="846"/>
        <v>#DIV/0!</v>
      </c>
      <c r="CX602" s="54" t="e">
        <f t="shared" si="847"/>
        <v>#DIV/0!</v>
      </c>
      <c r="CY602" s="54" t="e">
        <f t="shared" si="848"/>
        <v>#DIV/0!</v>
      </c>
      <c r="CZ602" s="54" t="e">
        <f t="shared" si="849"/>
        <v>#DIV/0!</v>
      </c>
      <c r="DA602" s="54" t="e">
        <f t="shared" si="850"/>
        <v>#DIV/0!</v>
      </c>
      <c r="DB602" s="54" t="e">
        <f t="shared" si="851"/>
        <v>#DIV/0!</v>
      </c>
      <c r="DC602" s="54" t="e">
        <f t="shared" si="852"/>
        <v>#DIV/0!</v>
      </c>
      <c r="DD602" s="54" t="e">
        <f t="shared" si="853"/>
        <v>#DIV/0!</v>
      </c>
      <c r="DE602" s="54" t="e">
        <f t="shared" si="854"/>
        <v>#DIV/0!</v>
      </c>
      <c r="DF602" s="54" t="e">
        <f t="shared" si="855"/>
        <v>#DIV/0!</v>
      </c>
      <c r="DG602" s="40"/>
      <c r="DH602" s="80" t="e">
        <f t="shared" si="856"/>
        <v>#DIV/0!</v>
      </c>
      <c r="DI602" s="80" t="e">
        <f t="shared" si="857"/>
        <v>#DIV/0!</v>
      </c>
      <c r="DJ602" s="40"/>
      <c r="DK602" s="54">
        <f t="shared" si="858"/>
        <v>0</v>
      </c>
      <c r="DL602" s="54">
        <f t="shared" si="859"/>
        <v>0</v>
      </c>
      <c r="DM602" s="54">
        <f t="shared" si="860"/>
        <v>0</v>
      </c>
      <c r="DN602" s="54">
        <f t="shared" si="861"/>
        <v>0</v>
      </c>
      <c r="DO602" s="54">
        <f t="shared" si="862"/>
        <v>0</v>
      </c>
      <c r="DP602" s="54">
        <f t="shared" si="863"/>
        <v>0</v>
      </c>
      <c r="DQ602" s="54">
        <f t="shared" si="864"/>
        <v>0</v>
      </c>
      <c r="DR602" s="54">
        <f t="shared" si="865"/>
        <v>0</v>
      </c>
      <c r="DS602" s="54">
        <f t="shared" si="866"/>
        <v>0</v>
      </c>
      <c r="DT602" s="54">
        <f t="shared" si="867"/>
        <v>0</v>
      </c>
      <c r="DU602" s="54">
        <f t="shared" si="868"/>
        <v>0</v>
      </c>
      <c r="DV602" s="54">
        <f t="shared" si="869"/>
        <v>0</v>
      </c>
      <c r="DW602" s="54"/>
      <c r="DX602" s="63">
        <f t="shared" si="870"/>
        <v>0</v>
      </c>
      <c r="DY602" s="40"/>
      <c r="DZ602" s="41" t="e">
        <f t="shared" si="871"/>
        <v>#DIV/0!</v>
      </c>
      <c r="EA602" s="41" t="e">
        <f t="shared" si="872"/>
        <v>#DIV/0!</v>
      </c>
      <c r="EB602" s="41" t="e">
        <f t="shared" si="873"/>
        <v>#DIV/0!</v>
      </c>
      <c r="EC602" s="41" t="e">
        <f t="shared" si="874"/>
        <v>#DIV/0!</v>
      </c>
      <c r="ED602" s="41" t="e">
        <f t="shared" si="875"/>
        <v>#DIV/0!</v>
      </c>
      <c r="EE602" s="41" t="e">
        <f t="shared" si="876"/>
        <v>#DIV/0!</v>
      </c>
      <c r="EF602" s="41" t="e">
        <f t="shared" si="877"/>
        <v>#DIV/0!</v>
      </c>
      <c r="EG602" s="41" t="e">
        <f t="shared" si="878"/>
        <v>#DIV/0!</v>
      </c>
      <c r="EH602" s="41" t="e">
        <f t="shared" si="879"/>
        <v>#DIV/0!</v>
      </c>
      <c r="EI602" s="41" t="e">
        <f t="shared" si="880"/>
        <v>#DIV/0!</v>
      </c>
      <c r="EJ602" s="41" t="e">
        <f t="shared" si="881"/>
        <v>#DIV/0!</v>
      </c>
      <c r="EK602" s="41" t="e">
        <f t="shared" si="882"/>
        <v>#DIV/0!</v>
      </c>
      <c r="EL602" s="40"/>
      <c r="EM602" s="82" t="e">
        <f t="shared" si="883"/>
        <v>#DIV/0!</v>
      </c>
      <c r="EN602" s="40"/>
      <c r="EO602" s="80" t="e">
        <f t="shared" si="884"/>
        <v>#DIV/0!</v>
      </c>
      <c r="EP602" s="80" t="e">
        <f t="shared" si="885"/>
        <v>#DIV/0!</v>
      </c>
      <c r="EQ602" s="80" t="e">
        <f t="shared" si="886"/>
        <v>#DIV/0!</v>
      </c>
      <c r="ER602" s="80"/>
      <c r="ES602" s="80" t="e">
        <f t="shared" si="828"/>
        <v>#DIV/0!</v>
      </c>
      <c r="ET602" s="80" t="e">
        <f t="shared" si="829"/>
        <v>#DIV/0!</v>
      </c>
      <c r="EU602" s="80"/>
      <c r="EV602" s="80" t="e">
        <f t="shared" si="887"/>
        <v>#DIV/0!</v>
      </c>
      <c r="EW602" s="80" t="e">
        <f t="shared" si="888"/>
        <v>#DIV/0!</v>
      </c>
      <c r="EX602" s="84" t="e">
        <f t="shared" si="889"/>
        <v>#DIV/0!</v>
      </c>
      <c r="EY602" s="85" t="e">
        <f t="shared" si="890"/>
        <v>#DIV/0!</v>
      </c>
      <c r="EZ602" s="86">
        <f>3</f>
        <v>3</v>
      </c>
      <c r="FA602" s="75"/>
      <c r="FB602" s="88"/>
      <c r="FC602" s="80">
        <f t="shared" si="891"/>
        <v>0</v>
      </c>
      <c r="FD602" s="80">
        <f t="shared" si="892"/>
        <v>0</v>
      </c>
      <c r="FE602" s="80">
        <f t="shared" si="893"/>
        <v>0</v>
      </c>
      <c r="FF602" s="80">
        <f t="shared" si="894"/>
        <v>0</v>
      </c>
      <c r="FG602" s="80">
        <f t="shared" si="895"/>
        <v>0</v>
      </c>
      <c r="FH602" s="80" t="e">
        <f t="shared" si="896"/>
        <v>#DIV/0!</v>
      </c>
      <c r="FI602" s="80" t="e">
        <f t="shared" si="897"/>
        <v>#DIV/0!</v>
      </c>
      <c r="FJ602" s="80">
        <f t="shared" si="898"/>
        <v>0</v>
      </c>
      <c r="FK602" s="80">
        <f t="shared" si="899"/>
        <v>0</v>
      </c>
      <c r="FL602" s="80">
        <f t="shared" si="900"/>
        <v>0</v>
      </c>
      <c r="FM602" s="80">
        <f t="shared" si="901"/>
        <v>0</v>
      </c>
      <c r="FN602" s="80">
        <f t="shared" si="902"/>
        <v>0</v>
      </c>
      <c r="FO602" s="80">
        <f t="shared" si="903"/>
        <v>0</v>
      </c>
      <c r="FP602" s="80" t="e">
        <f t="shared" si="904"/>
        <v>#DIV/0!</v>
      </c>
    </row>
    <row r="603" spans="1:172" ht="21">
      <c r="A603" s="40">
        <v>601</v>
      </c>
      <c r="B603" s="41" t="s">
        <v>73</v>
      </c>
      <c r="C603" s="48"/>
      <c r="D603" s="48"/>
      <c r="E603" s="48"/>
      <c r="F603" s="48"/>
      <c r="G603" s="48"/>
      <c r="H603" s="48"/>
      <c r="I603" s="48"/>
      <c r="J603" s="48"/>
      <c r="K603" s="48"/>
      <c r="L603" s="48"/>
      <c r="M603" s="48"/>
      <c r="N603" s="49"/>
      <c r="O603" s="71"/>
      <c r="P603" s="70" t="e">
        <f t="shared" si="815"/>
        <v>#DIV/0!</v>
      </c>
      <c r="Q603" s="70">
        <f t="shared" si="830"/>
        <v>0</v>
      </c>
      <c r="S603" s="48">
        <v>60.085000000000001</v>
      </c>
      <c r="T603" s="48">
        <v>40.311</v>
      </c>
      <c r="U603" s="48">
        <v>70.936999999999998</v>
      </c>
      <c r="V603" s="48">
        <v>56.079000000000001</v>
      </c>
      <c r="W603" s="48">
        <v>81.41</v>
      </c>
      <c r="X603" s="49">
        <v>71.849999999999994</v>
      </c>
      <c r="Y603" s="48">
        <v>101.962</v>
      </c>
      <c r="Z603" s="48">
        <v>149.88</v>
      </c>
      <c r="AA603" s="48">
        <v>152</v>
      </c>
      <c r="AB603" s="48">
        <v>61.978999999999999</v>
      </c>
      <c r="AC603" s="48">
        <v>94.203000000000003</v>
      </c>
      <c r="AD603" s="49">
        <v>79.87</v>
      </c>
      <c r="AE603" s="40"/>
      <c r="AF603" s="41">
        <v>1</v>
      </c>
      <c r="AG603" s="41">
        <v>1</v>
      </c>
      <c r="AH603" s="41">
        <v>1</v>
      </c>
      <c r="AI603" s="41">
        <v>1</v>
      </c>
      <c r="AJ603" s="41">
        <v>1</v>
      </c>
      <c r="AK603" s="50">
        <v>1</v>
      </c>
      <c r="AL603" s="41">
        <v>2</v>
      </c>
      <c r="AM603" s="41">
        <v>2</v>
      </c>
      <c r="AN603" s="41">
        <v>2</v>
      </c>
      <c r="AO603" s="41">
        <v>2</v>
      </c>
      <c r="AP603" s="41">
        <v>2</v>
      </c>
      <c r="AQ603" s="50">
        <v>1</v>
      </c>
      <c r="AR603" s="40"/>
      <c r="AS603" s="41">
        <v>4</v>
      </c>
      <c r="AT603" s="41">
        <v>2</v>
      </c>
      <c r="AU603" s="41">
        <v>2</v>
      </c>
      <c r="AV603" s="41">
        <v>2</v>
      </c>
      <c r="AW603" s="41">
        <v>2</v>
      </c>
      <c r="AX603" s="50">
        <v>2</v>
      </c>
      <c r="AY603" s="41">
        <v>3</v>
      </c>
      <c r="AZ603" s="41">
        <v>3</v>
      </c>
      <c r="BA603" s="41">
        <v>3</v>
      </c>
      <c r="BB603" s="41">
        <v>1</v>
      </c>
      <c r="BC603" s="41">
        <v>1</v>
      </c>
      <c r="BD603" s="50">
        <v>4</v>
      </c>
      <c r="BE603" s="40"/>
      <c r="BF603" s="59">
        <v>2</v>
      </c>
      <c r="BG603" s="59">
        <v>1</v>
      </c>
      <c r="BH603" s="59">
        <v>1</v>
      </c>
      <c r="BI603" s="59">
        <v>1</v>
      </c>
      <c r="BJ603" s="59">
        <v>1</v>
      </c>
      <c r="BK603" s="60">
        <v>1</v>
      </c>
      <c r="BL603" s="59">
        <v>3</v>
      </c>
      <c r="BM603" s="59">
        <v>3</v>
      </c>
      <c r="BN603" s="59">
        <v>3</v>
      </c>
      <c r="BO603" s="59">
        <v>1</v>
      </c>
      <c r="BP603" s="59">
        <v>1</v>
      </c>
      <c r="BQ603" s="60">
        <v>2</v>
      </c>
      <c r="BR603" s="40"/>
      <c r="BS603" s="51">
        <f t="shared" si="816"/>
        <v>0</v>
      </c>
      <c r="BT603" s="51">
        <f t="shared" si="817"/>
        <v>0</v>
      </c>
      <c r="BU603" s="51">
        <f t="shared" si="818"/>
        <v>0</v>
      </c>
      <c r="BV603" s="51">
        <f t="shared" si="819"/>
        <v>0</v>
      </c>
      <c r="BW603" s="51">
        <f t="shared" si="820"/>
        <v>0</v>
      </c>
      <c r="BX603" s="51">
        <f t="shared" si="821"/>
        <v>0</v>
      </c>
      <c r="BY603" s="51">
        <f t="shared" si="822"/>
        <v>0</v>
      </c>
      <c r="BZ603" s="51">
        <f t="shared" si="823"/>
        <v>0</v>
      </c>
      <c r="CA603" s="51">
        <f t="shared" si="824"/>
        <v>0</v>
      </c>
      <c r="CB603" s="51">
        <f t="shared" si="825"/>
        <v>0</v>
      </c>
      <c r="CC603" s="51">
        <f t="shared" si="826"/>
        <v>0</v>
      </c>
      <c r="CD603" s="51">
        <f t="shared" si="827"/>
        <v>0</v>
      </c>
      <c r="CE603" s="40"/>
      <c r="CF603" s="53" t="e">
        <f t="shared" si="831"/>
        <v>#DIV/0!</v>
      </c>
      <c r="CG603" s="40"/>
      <c r="CH603" s="61">
        <f t="shared" si="832"/>
        <v>0</v>
      </c>
      <c r="CI603" s="61">
        <f t="shared" si="833"/>
        <v>0</v>
      </c>
      <c r="CJ603" s="61">
        <f t="shared" si="834"/>
        <v>0</v>
      </c>
      <c r="CK603" s="61">
        <f t="shared" si="835"/>
        <v>0</v>
      </c>
      <c r="CL603" s="61">
        <f t="shared" si="836"/>
        <v>0</v>
      </c>
      <c r="CM603" s="61">
        <f t="shared" si="837"/>
        <v>0</v>
      </c>
      <c r="CN603" s="61">
        <f t="shared" si="838"/>
        <v>0</v>
      </c>
      <c r="CO603" s="61">
        <f t="shared" si="839"/>
        <v>0</v>
      </c>
      <c r="CP603" s="61">
        <f t="shared" si="840"/>
        <v>0</v>
      </c>
      <c r="CQ603" s="61">
        <f t="shared" si="841"/>
        <v>0</v>
      </c>
      <c r="CR603" s="61">
        <f t="shared" si="842"/>
        <v>0</v>
      </c>
      <c r="CS603" s="61">
        <f t="shared" si="843"/>
        <v>0</v>
      </c>
      <c r="CT603" s="40"/>
      <c r="CU603" s="54" t="e">
        <f t="shared" si="844"/>
        <v>#DIV/0!</v>
      </c>
      <c r="CV603" s="54" t="e">
        <f t="shared" si="845"/>
        <v>#DIV/0!</v>
      </c>
      <c r="CW603" s="54" t="e">
        <f t="shared" si="846"/>
        <v>#DIV/0!</v>
      </c>
      <c r="CX603" s="54" t="e">
        <f t="shared" si="847"/>
        <v>#DIV/0!</v>
      </c>
      <c r="CY603" s="54" t="e">
        <f t="shared" si="848"/>
        <v>#DIV/0!</v>
      </c>
      <c r="CZ603" s="54" t="e">
        <f t="shared" si="849"/>
        <v>#DIV/0!</v>
      </c>
      <c r="DA603" s="54" t="e">
        <f t="shared" si="850"/>
        <v>#DIV/0!</v>
      </c>
      <c r="DB603" s="54" t="e">
        <f t="shared" si="851"/>
        <v>#DIV/0!</v>
      </c>
      <c r="DC603" s="54" t="e">
        <f t="shared" si="852"/>
        <v>#DIV/0!</v>
      </c>
      <c r="DD603" s="54" t="e">
        <f t="shared" si="853"/>
        <v>#DIV/0!</v>
      </c>
      <c r="DE603" s="54" t="e">
        <f t="shared" si="854"/>
        <v>#DIV/0!</v>
      </c>
      <c r="DF603" s="54" t="e">
        <f t="shared" si="855"/>
        <v>#DIV/0!</v>
      </c>
      <c r="DG603" s="40"/>
      <c r="DH603" s="80" t="e">
        <f t="shared" si="856"/>
        <v>#DIV/0!</v>
      </c>
      <c r="DI603" s="80" t="e">
        <f t="shared" si="857"/>
        <v>#DIV/0!</v>
      </c>
      <c r="DJ603" s="40"/>
      <c r="DK603" s="54">
        <f t="shared" si="858"/>
        <v>0</v>
      </c>
      <c r="DL603" s="54">
        <f t="shared" si="859"/>
        <v>0</v>
      </c>
      <c r="DM603" s="54">
        <f t="shared" si="860"/>
        <v>0</v>
      </c>
      <c r="DN603" s="54">
        <f t="shared" si="861"/>
        <v>0</v>
      </c>
      <c r="DO603" s="54">
        <f t="shared" si="862"/>
        <v>0</v>
      </c>
      <c r="DP603" s="54">
        <f t="shared" si="863"/>
        <v>0</v>
      </c>
      <c r="DQ603" s="54">
        <f t="shared" si="864"/>
        <v>0</v>
      </c>
      <c r="DR603" s="54">
        <f t="shared" si="865"/>
        <v>0</v>
      </c>
      <c r="DS603" s="54">
        <f t="shared" si="866"/>
        <v>0</v>
      </c>
      <c r="DT603" s="54">
        <f t="shared" si="867"/>
        <v>0</v>
      </c>
      <c r="DU603" s="54">
        <f t="shared" si="868"/>
        <v>0</v>
      </c>
      <c r="DV603" s="54">
        <f t="shared" si="869"/>
        <v>0</v>
      </c>
      <c r="DW603" s="54"/>
      <c r="DX603" s="63">
        <f t="shared" si="870"/>
        <v>0</v>
      </c>
      <c r="DY603" s="40"/>
      <c r="DZ603" s="41" t="e">
        <f t="shared" si="871"/>
        <v>#DIV/0!</v>
      </c>
      <c r="EA603" s="41" t="e">
        <f t="shared" si="872"/>
        <v>#DIV/0!</v>
      </c>
      <c r="EB603" s="41" t="e">
        <f t="shared" si="873"/>
        <v>#DIV/0!</v>
      </c>
      <c r="EC603" s="41" t="e">
        <f t="shared" si="874"/>
        <v>#DIV/0!</v>
      </c>
      <c r="ED603" s="41" t="e">
        <f t="shared" si="875"/>
        <v>#DIV/0!</v>
      </c>
      <c r="EE603" s="41" t="e">
        <f t="shared" si="876"/>
        <v>#DIV/0!</v>
      </c>
      <c r="EF603" s="41" t="e">
        <f t="shared" si="877"/>
        <v>#DIV/0!</v>
      </c>
      <c r="EG603" s="41" t="e">
        <f t="shared" si="878"/>
        <v>#DIV/0!</v>
      </c>
      <c r="EH603" s="41" t="e">
        <f t="shared" si="879"/>
        <v>#DIV/0!</v>
      </c>
      <c r="EI603" s="41" t="e">
        <f t="shared" si="880"/>
        <v>#DIV/0!</v>
      </c>
      <c r="EJ603" s="41" t="e">
        <f t="shared" si="881"/>
        <v>#DIV/0!</v>
      </c>
      <c r="EK603" s="41" t="e">
        <f t="shared" si="882"/>
        <v>#DIV/0!</v>
      </c>
      <c r="EL603" s="40"/>
      <c r="EM603" s="82" t="e">
        <f t="shared" si="883"/>
        <v>#DIV/0!</v>
      </c>
      <c r="EN603" s="40"/>
      <c r="EO603" s="80" t="e">
        <f t="shared" si="884"/>
        <v>#DIV/0!</v>
      </c>
      <c r="EP603" s="80" t="e">
        <f t="shared" si="885"/>
        <v>#DIV/0!</v>
      </c>
      <c r="EQ603" s="80" t="e">
        <f t="shared" si="886"/>
        <v>#DIV/0!</v>
      </c>
      <c r="ER603" s="80"/>
      <c r="ES603" s="80" t="e">
        <f t="shared" si="828"/>
        <v>#DIV/0!</v>
      </c>
      <c r="ET603" s="80" t="e">
        <f t="shared" si="829"/>
        <v>#DIV/0!</v>
      </c>
      <c r="EU603" s="80"/>
      <c r="EV603" s="80" t="e">
        <f t="shared" si="887"/>
        <v>#DIV/0!</v>
      </c>
      <c r="EW603" s="80" t="e">
        <f t="shared" si="888"/>
        <v>#DIV/0!</v>
      </c>
      <c r="EX603" s="84" t="e">
        <f t="shared" si="889"/>
        <v>#DIV/0!</v>
      </c>
      <c r="EY603" s="85" t="e">
        <f t="shared" si="890"/>
        <v>#DIV/0!</v>
      </c>
      <c r="EZ603" s="86">
        <f>3</f>
        <v>3</v>
      </c>
      <c r="FA603" s="75"/>
      <c r="FB603" s="88"/>
      <c r="FC603" s="80">
        <f t="shared" si="891"/>
        <v>0</v>
      </c>
      <c r="FD603" s="80">
        <f t="shared" si="892"/>
        <v>0</v>
      </c>
      <c r="FE603" s="80">
        <f t="shared" si="893"/>
        <v>0</v>
      </c>
      <c r="FF603" s="80">
        <f t="shared" si="894"/>
        <v>0</v>
      </c>
      <c r="FG603" s="80">
        <f t="shared" si="895"/>
        <v>0</v>
      </c>
      <c r="FH603" s="80" t="e">
        <f t="shared" si="896"/>
        <v>#DIV/0!</v>
      </c>
      <c r="FI603" s="80" t="e">
        <f t="shared" si="897"/>
        <v>#DIV/0!</v>
      </c>
      <c r="FJ603" s="80">
        <f t="shared" si="898"/>
        <v>0</v>
      </c>
      <c r="FK603" s="80">
        <f t="shared" si="899"/>
        <v>0</v>
      </c>
      <c r="FL603" s="80">
        <f t="shared" si="900"/>
        <v>0</v>
      </c>
      <c r="FM603" s="80">
        <f t="shared" si="901"/>
        <v>0</v>
      </c>
      <c r="FN603" s="80">
        <f t="shared" si="902"/>
        <v>0</v>
      </c>
      <c r="FO603" s="80">
        <f t="shared" si="903"/>
        <v>0</v>
      </c>
      <c r="FP603" s="80" t="e">
        <f t="shared" si="904"/>
        <v>#DIV/0!</v>
      </c>
    </row>
    <row r="604" spans="1:172" ht="21">
      <c r="A604" s="40">
        <v>602</v>
      </c>
      <c r="B604" s="41" t="s">
        <v>73</v>
      </c>
      <c r="C604" s="48"/>
      <c r="D604" s="48"/>
      <c r="E604" s="48"/>
      <c r="F604" s="48"/>
      <c r="G604" s="48"/>
      <c r="H604" s="48"/>
      <c r="I604" s="48"/>
      <c r="J604" s="48"/>
      <c r="K604" s="48"/>
      <c r="L604" s="48"/>
      <c r="M604" s="48"/>
      <c r="N604" s="49"/>
      <c r="O604" s="71"/>
      <c r="P604" s="70" t="e">
        <f t="shared" si="815"/>
        <v>#DIV/0!</v>
      </c>
      <c r="Q604" s="70">
        <f t="shared" si="830"/>
        <v>0</v>
      </c>
      <c r="S604" s="48">
        <v>60.085000000000001</v>
      </c>
      <c r="T604" s="48">
        <v>40.311</v>
      </c>
      <c r="U604" s="48">
        <v>70.936999999999998</v>
      </c>
      <c r="V604" s="48">
        <v>56.079000000000001</v>
      </c>
      <c r="W604" s="48">
        <v>81.41</v>
      </c>
      <c r="X604" s="49">
        <v>71.849999999999994</v>
      </c>
      <c r="Y604" s="48">
        <v>101.962</v>
      </c>
      <c r="Z604" s="48">
        <v>149.88</v>
      </c>
      <c r="AA604" s="48">
        <v>152</v>
      </c>
      <c r="AB604" s="48">
        <v>61.978999999999999</v>
      </c>
      <c r="AC604" s="48">
        <v>94.203000000000003</v>
      </c>
      <c r="AD604" s="49">
        <v>79.87</v>
      </c>
      <c r="AE604" s="40"/>
      <c r="AF604" s="41">
        <v>1</v>
      </c>
      <c r="AG604" s="41">
        <v>1</v>
      </c>
      <c r="AH604" s="41">
        <v>1</v>
      </c>
      <c r="AI604" s="41">
        <v>1</v>
      </c>
      <c r="AJ604" s="41">
        <v>1</v>
      </c>
      <c r="AK604" s="50">
        <v>1</v>
      </c>
      <c r="AL604" s="41">
        <v>2</v>
      </c>
      <c r="AM604" s="41">
        <v>2</v>
      </c>
      <c r="AN604" s="41">
        <v>2</v>
      </c>
      <c r="AO604" s="41">
        <v>2</v>
      </c>
      <c r="AP604" s="41">
        <v>2</v>
      </c>
      <c r="AQ604" s="50">
        <v>1</v>
      </c>
      <c r="AR604" s="40"/>
      <c r="AS604" s="41">
        <v>4</v>
      </c>
      <c r="AT604" s="41">
        <v>2</v>
      </c>
      <c r="AU604" s="41">
        <v>2</v>
      </c>
      <c r="AV604" s="41">
        <v>2</v>
      </c>
      <c r="AW604" s="41">
        <v>2</v>
      </c>
      <c r="AX604" s="50">
        <v>2</v>
      </c>
      <c r="AY604" s="41">
        <v>3</v>
      </c>
      <c r="AZ604" s="41">
        <v>3</v>
      </c>
      <c r="BA604" s="41">
        <v>3</v>
      </c>
      <c r="BB604" s="41">
        <v>1</v>
      </c>
      <c r="BC604" s="41">
        <v>1</v>
      </c>
      <c r="BD604" s="50">
        <v>4</v>
      </c>
      <c r="BE604" s="40"/>
      <c r="BF604" s="59">
        <v>2</v>
      </c>
      <c r="BG604" s="59">
        <v>1</v>
      </c>
      <c r="BH604" s="59">
        <v>1</v>
      </c>
      <c r="BI604" s="59">
        <v>1</v>
      </c>
      <c r="BJ604" s="59">
        <v>1</v>
      </c>
      <c r="BK604" s="60">
        <v>1</v>
      </c>
      <c r="BL604" s="59">
        <v>3</v>
      </c>
      <c r="BM604" s="59">
        <v>3</v>
      </c>
      <c r="BN604" s="59">
        <v>3</v>
      </c>
      <c r="BO604" s="59">
        <v>1</v>
      </c>
      <c r="BP604" s="59">
        <v>1</v>
      </c>
      <c r="BQ604" s="60">
        <v>2</v>
      </c>
      <c r="BR604" s="40"/>
      <c r="BS604" s="51">
        <f t="shared" si="816"/>
        <v>0</v>
      </c>
      <c r="BT604" s="51">
        <f t="shared" si="817"/>
        <v>0</v>
      </c>
      <c r="BU604" s="51">
        <f t="shared" si="818"/>
        <v>0</v>
      </c>
      <c r="BV604" s="51">
        <f t="shared" si="819"/>
        <v>0</v>
      </c>
      <c r="BW604" s="51">
        <f t="shared" si="820"/>
        <v>0</v>
      </c>
      <c r="BX604" s="51">
        <f t="shared" si="821"/>
        <v>0</v>
      </c>
      <c r="BY604" s="51">
        <f t="shared" si="822"/>
        <v>0</v>
      </c>
      <c r="BZ604" s="51">
        <f t="shared" si="823"/>
        <v>0</v>
      </c>
      <c r="CA604" s="51">
        <f t="shared" si="824"/>
        <v>0</v>
      </c>
      <c r="CB604" s="51">
        <f t="shared" si="825"/>
        <v>0</v>
      </c>
      <c r="CC604" s="51">
        <f t="shared" si="826"/>
        <v>0</v>
      </c>
      <c r="CD604" s="51">
        <f t="shared" si="827"/>
        <v>0</v>
      </c>
      <c r="CE604" s="40"/>
      <c r="CF604" s="53" t="e">
        <f t="shared" si="831"/>
        <v>#DIV/0!</v>
      </c>
      <c r="CG604" s="40"/>
      <c r="CH604" s="61">
        <f t="shared" si="832"/>
        <v>0</v>
      </c>
      <c r="CI604" s="61">
        <f t="shared" si="833"/>
        <v>0</v>
      </c>
      <c r="CJ604" s="61">
        <f t="shared" si="834"/>
        <v>0</v>
      </c>
      <c r="CK604" s="61">
        <f t="shared" si="835"/>
        <v>0</v>
      </c>
      <c r="CL604" s="61">
        <f t="shared" si="836"/>
        <v>0</v>
      </c>
      <c r="CM604" s="61">
        <f t="shared" si="837"/>
        <v>0</v>
      </c>
      <c r="CN604" s="61">
        <f t="shared" si="838"/>
        <v>0</v>
      </c>
      <c r="CO604" s="61">
        <f t="shared" si="839"/>
        <v>0</v>
      </c>
      <c r="CP604" s="61">
        <f t="shared" si="840"/>
        <v>0</v>
      </c>
      <c r="CQ604" s="61">
        <f t="shared" si="841"/>
        <v>0</v>
      </c>
      <c r="CR604" s="61">
        <f t="shared" si="842"/>
        <v>0</v>
      </c>
      <c r="CS604" s="61">
        <f t="shared" si="843"/>
        <v>0</v>
      </c>
      <c r="CT604" s="40"/>
      <c r="CU604" s="54" t="e">
        <f t="shared" si="844"/>
        <v>#DIV/0!</v>
      </c>
      <c r="CV604" s="54" t="e">
        <f t="shared" si="845"/>
        <v>#DIV/0!</v>
      </c>
      <c r="CW604" s="54" t="e">
        <f t="shared" si="846"/>
        <v>#DIV/0!</v>
      </c>
      <c r="CX604" s="54" t="e">
        <f t="shared" si="847"/>
        <v>#DIV/0!</v>
      </c>
      <c r="CY604" s="54" t="e">
        <f t="shared" si="848"/>
        <v>#DIV/0!</v>
      </c>
      <c r="CZ604" s="54" t="e">
        <f t="shared" si="849"/>
        <v>#DIV/0!</v>
      </c>
      <c r="DA604" s="54" t="e">
        <f t="shared" si="850"/>
        <v>#DIV/0!</v>
      </c>
      <c r="DB604" s="54" t="e">
        <f t="shared" si="851"/>
        <v>#DIV/0!</v>
      </c>
      <c r="DC604" s="54" t="e">
        <f t="shared" si="852"/>
        <v>#DIV/0!</v>
      </c>
      <c r="DD604" s="54" t="e">
        <f t="shared" si="853"/>
        <v>#DIV/0!</v>
      </c>
      <c r="DE604" s="54" t="e">
        <f t="shared" si="854"/>
        <v>#DIV/0!</v>
      </c>
      <c r="DF604" s="54" t="e">
        <f t="shared" si="855"/>
        <v>#DIV/0!</v>
      </c>
      <c r="DG604" s="40"/>
      <c r="DH604" s="80" t="e">
        <f t="shared" si="856"/>
        <v>#DIV/0!</v>
      </c>
      <c r="DI604" s="80" t="e">
        <f t="shared" si="857"/>
        <v>#DIV/0!</v>
      </c>
      <c r="DJ604" s="40"/>
      <c r="DK604" s="54">
        <f t="shared" si="858"/>
        <v>0</v>
      </c>
      <c r="DL604" s="54">
        <f t="shared" si="859"/>
        <v>0</v>
      </c>
      <c r="DM604" s="54">
        <f t="shared" si="860"/>
        <v>0</v>
      </c>
      <c r="DN604" s="54">
        <f t="shared" si="861"/>
        <v>0</v>
      </c>
      <c r="DO604" s="54">
        <f t="shared" si="862"/>
        <v>0</v>
      </c>
      <c r="DP604" s="54">
        <f t="shared" si="863"/>
        <v>0</v>
      </c>
      <c r="DQ604" s="54">
        <f t="shared" si="864"/>
        <v>0</v>
      </c>
      <c r="DR604" s="54">
        <f t="shared" si="865"/>
        <v>0</v>
      </c>
      <c r="DS604" s="54">
        <f t="shared" si="866"/>
        <v>0</v>
      </c>
      <c r="DT604" s="54">
        <f t="shared" si="867"/>
        <v>0</v>
      </c>
      <c r="DU604" s="54">
        <f t="shared" si="868"/>
        <v>0</v>
      </c>
      <c r="DV604" s="54">
        <f t="shared" si="869"/>
        <v>0</v>
      </c>
      <c r="DW604" s="54"/>
      <c r="DX604" s="63">
        <f t="shared" si="870"/>
        <v>0</v>
      </c>
      <c r="DY604" s="40"/>
      <c r="DZ604" s="41" t="e">
        <f t="shared" si="871"/>
        <v>#DIV/0!</v>
      </c>
      <c r="EA604" s="41" t="e">
        <f t="shared" si="872"/>
        <v>#DIV/0!</v>
      </c>
      <c r="EB604" s="41" t="e">
        <f t="shared" si="873"/>
        <v>#DIV/0!</v>
      </c>
      <c r="EC604" s="41" t="e">
        <f t="shared" si="874"/>
        <v>#DIV/0!</v>
      </c>
      <c r="ED604" s="41" t="e">
        <f t="shared" si="875"/>
        <v>#DIV/0!</v>
      </c>
      <c r="EE604" s="41" t="e">
        <f t="shared" si="876"/>
        <v>#DIV/0!</v>
      </c>
      <c r="EF604" s="41" t="e">
        <f t="shared" si="877"/>
        <v>#DIV/0!</v>
      </c>
      <c r="EG604" s="41" t="e">
        <f t="shared" si="878"/>
        <v>#DIV/0!</v>
      </c>
      <c r="EH604" s="41" t="e">
        <f t="shared" si="879"/>
        <v>#DIV/0!</v>
      </c>
      <c r="EI604" s="41" t="e">
        <f t="shared" si="880"/>
        <v>#DIV/0!</v>
      </c>
      <c r="EJ604" s="41" t="e">
        <f t="shared" si="881"/>
        <v>#DIV/0!</v>
      </c>
      <c r="EK604" s="41" t="e">
        <f t="shared" si="882"/>
        <v>#DIV/0!</v>
      </c>
      <c r="EL604" s="40"/>
      <c r="EM604" s="82" t="e">
        <f t="shared" si="883"/>
        <v>#DIV/0!</v>
      </c>
      <c r="EN604" s="40"/>
      <c r="EO604" s="80" t="e">
        <f t="shared" si="884"/>
        <v>#DIV/0!</v>
      </c>
      <c r="EP604" s="80" t="e">
        <f t="shared" si="885"/>
        <v>#DIV/0!</v>
      </c>
      <c r="EQ604" s="80" t="e">
        <f t="shared" si="886"/>
        <v>#DIV/0!</v>
      </c>
      <c r="ER604" s="80"/>
      <c r="ES604" s="80" t="e">
        <f t="shared" si="828"/>
        <v>#DIV/0!</v>
      </c>
      <c r="ET604" s="80" t="e">
        <f t="shared" si="829"/>
        <v>#DIV/0!</v>
      </c>
      <c r="EU604" s="80"/>
      <c r="EV604" s="80" t="e">
        <f t="shared" si="887"/>
        <v>#DIV/0!</v>
      </c>
      <c r="EW604" s="80" t="e">
        <f t="shared" si="888"/>
        <v>#DIV/0!</v>
      </c>
      <c r="EX604" s="84" t="e">
        <f t="shared" si="889"/>
        <v>#DIV/0!</v>
      </c>
      <c r="EY604" s="85" t="e">
        <f t="shared" si="890"/>
        <v>#DIV/0!</v>
      </c>
      <c r="EZ604" s="86">
        <f>3</f>
        <v>3</v>
      </c>
      <c r="FA604" s="75"/>
      <c r="FB604" s="88"/>
      <c r="FC604" s="80">
        <f t="shared" si="891"/>
        <v>0</v>
      </c>
      <c r="FD604" s="80">
        <f t="shared" si="892"/>
        <v>0</v>
      </c>
      <c r="FE604" s="80">
        <f t="shared" si="893"/>
        <v>0</v>
      </c>
      <c r="FF604" s="80">
        <f t="shared" si="894"/>
        <v>0</v>
      </c>
      <c r="FG604" s="80">
        <f t="shared" si="895"/>
        <v>0</v>
      </c>
      <c r="FH604" s="80" t="e">
        <f t="shared" si="896"/>
        <v>#DIV/0!</v>
      </c>
      <c r="FI604" s="80" t="e">
        <f t="shared" si="897"/>
        <v>#DIV/0!</v>
      </c>
      <c r="FJ604" s="80">
        <f t="shared" si="898"/>
        <v>0</v>
      </c>
      <c r="FK604" s="80">
        <f t="shared" si="899"/>
        <v>0</v>
      </c>
      <c r="FL604" s="80">
        <f t="shared" si="900"/>
        <v>0</v>
      </c>
      <c r="FM604" s="80">
        <f t="shared" si="901"/>
        <v>0</v>
      </c>
      <c r="FN604" s="80">
        <f t="shared" si="902"/>
        <v>0</v>
      </c>
      <c r="FO604" s="80">
        <f t="shared" si="903"/>
        <v>0</v>
      </c>
      <c r="FP604" s="80" t="e">
        <f t="shared" si="904"/>
        <v>#DIV/0!</v>
      </c>
    </row>
    <row r="605" spans="1:172" ht="21">
      <c r="A605" s="40">
        <v>603</v>
      </c>
      <c r="B605" s="41" t="s">
        <v>73</v>
      </c>
      <c r="C605" s="48"/>
      <c r="D605" s="48"/>
      <c r="E605" s="48"/>
      <c r="F605" s="48"/>
      <c r="G605" s="48"/>
      <c r="H605" s="48"/>
      <c r="I605" s="48"/>
      <c r="J605" s="48"/>
      <c r="K605" s="48"/>
      <c r="L605" s="48"/>
      <c r="M605" s="48"/>
      <c r="N605" s="49"/>
      <c r="O605" s="71"/>
      <c r="P605" s="70" t="e">
        <f t="shared" si="815"/>
        <v>#DIV/0!</v>
      </c>
      <c r="Q605" s="70">
        <f t="shared" si="830"/>
        <v>0</v>
      </c>
      <c r="S605" s="48">
        <v>60.085000000000001</v>
      </c>
      <c r="T605" s="48">
        <v>40.311</v>
      </c>
      <c r="U605" s="48">
        <v>70.936999999999998</v>
      </c>
      <c r="V605" s="48">
        <v>56.079000000000001</v>
      </c>
      <c r="W605" s="48">
        <v>81.41</v>
      </c>
      <c r="X605" s="49">
        <v>71.849999999999994</v>
      </c>
      <c r="Y605" s="48">
        <v>101.962</v>
      </c>
      <c r="Z605" s="48">
        <v>149.88</v>
      </c>
      <c r="AA605" s="48">
        <v>152</v>
      </c>
      <c r="AB605" s="48">
        <v>61.978999999999999</v>
      </c>
      <c r="AC605" s="48">
        <v>94.203000000000003</v>
      </c>
      <c r="AD605" s="49">
        <v>79.87</v>
      </c>
      <c r="AE605" s="40"/>
      <c r="AF605" s="41">
        <v>1</v>
      </c>
      <c r="AG605" s="41">
        <v>1</v>
      </c>
      <c r="AH605" s="41">
        <v>1</v>
      </c>
      <c r="AI605" s="41">
        <v>1</v>
      </c>
      <c r="AJ605" s="41">
        <v>1</v>
      </c>
      <c r="AK605" s="50">
        <v>1</v>
      </c>
      <c r="AL605" s="41">
        <v>2</v>
      </c>
      <c r="AM605" s="41">
        <v>2</v>
      </c>
      <c r="AN605" s="41">
        <v>2</v>
      </c>
      <c r="AO605" s="41">
        <v>2</v>
      </c>
      <c r="AP605" s="41">
        <v>2</v>
      </c>
      <c r="AQ605" s="50">
        <v>1</v>
      </c>
      <c r="AR605" s="40"/>
      <c r="AS605" s="41">
        <v>4</v>
      </c>
      <c r="AT605" s="41">
        <v>2</v>
      </c>
      <c r="AU605" s="41">
        <v>2</v>
      </c>
      <c r="AV605" s="41">
        <v>2</v>
      </c>
      <c r="AW605" s="41">
        <v>2</v>
      </c>
      <c r="AX605" s="50">
        <v>2</v>
      </c>
      <c r="AY605" s="41">
        <v>3</v>
      </c>
      <c r="AZ605" s="41">
        <v>3</v>
      </c>
      <c r="BA605" s="41">
        <v>3</v>
      </c>
      <c r="BB605" s="41">
        <v>1</v>
      </c>
      <c r="BC605" s="41">
        <v>1</v>
      </c>
      <c r="BD605" s="50">
        <v>4</v>
      </c>
      <c r="BE605" s="40"/>
      <c r="BF605" s="59">
        <v>2</v>
      </c>
      <c r="BG605" s="59">
        <v>1</v>
      </c>
      <c r="BH605" s="59">
        <v>1</v>
      </c>
      <c r="BI605" s="59">
        <v>1</v>
      </c>
      <c r="BJ605" s="59">
        <v>1</v>
      </c>
      <c r="BK605" s="60">
        <v>1</v>
      </c>
      <c r="BL605" s="59">
        <v>3</v>
      </c>
      <c r="BM605" s="59">
        <v>3</v>
      </c>
      <c r="BN605" s="59">
        <v>3</v>
      </c>
      <c r="BO605" s="59">
        <v>1</v>
      </c>
      <c r="BP605" s="59">
        <v>1</v>
      </c>
      <c r="BQ605" s="60">
        <v>2</v>
      </c>
      <c r="BR605" s="40"/>
      <c r="BS605" s="51">
        <f t="shared" si="816"/>
        <v>0</v>
      </c>
      <c r="BT605" s="51">
        <f t="shared" si="817"/>
        <v>0</v>
      </c>
      <c r="BU605" s="51">
        <f t="shared" si="818"/>
        <v>0</v>
      </c>
      <c r="BV605" s="51">
        <f t="shared" si="819"/>
        <v>0</v>
      </c>
      <c r="BW605" s="51">
        <f t="shared" si="820"/>
        <v>0</v>
      </c>
      <c r="BX605" s="51">
        <f t="shared" si="821"/>
        <v>0</v>
      </c>
      <c r="BY605" s="51">
        <f t="shared" si="822"/>
        <v>0</v>
      </c>
      <c r="BZ605" s="51">
        <f t="shared" si="823"/>
        <v>0</v>
      </c>
      <c r="CA605" s="51">
        <f t="shared" si="824"/>
        <v>0</v>
      </c>
      <c r="CB605" s="51">
        <f t="shared" si="825"/>
        <v>0</v>
      </c>
      <c r="CC605" s="51">
        <f t="shared" si="826"/>
        <v>0</v>
      </c>
      <c r="CD605" s="51">
        <f t="shared" si="827"/>
        <v>0</v>
      </c>
      <c r="CE605" s="40"/>
      <c r="CF605" s="53" t="e">
        <f t="shared" si="831"/>
        <v>#DIV/0!</v>
      </c>
      <c r="CG605" s="40"/>
      <c r="CH605" s="61">
        <f t="shared" si="832"/>
        <v>0</v>
      </c>
      <c r="CI605" s="61">
        <f t="shared" si="833"/>
        <v>0</v>
      </c>
      <c r="CJ605" s="61">
        <f t="shared" si="834"/>
        <v>0</v>
      </c>
      <c r="CK605" s="61">
        <f t="shared" si="835"/>
        <v>0</v>
      </c>
      <c r="CL605" s="61">
        <f t="shared" si="836"/>
        <v>0</v>
      </c>
      <c r="CM605" s="61">
        <f t="shared" si="837"/>
        <v>0</v>
      </c>
      <c r="CN605" s="61">
        <f t="shared" si="838"/>
        <v>0</v>
      </c>
      <c r="CO605" s="61">
        <f t="shared" si="839"/>
        <v>0</v>
      </c>
      <c r="CP605" s="61">
        <f t="shared" si="840"/>
        <v>0</v>
      </c>
      <c r="CQ605" s="61">
        <f t="shared" si="841"/>
        <v>0</v>
      </c>
      <c r="CR605" s="61">
        <f t="shared" si="842"/>
        <v>0</v>
      </c>
      <c r="CS605" s="61">
        <f t="shared" si="843"/>
        <v>0</v>
      </c>
      <c r="CT605" s="40"/>
      <c r="CU605" s="54" t="e">
        <f t="shared" si="844"/>
        <v>#DIV/0!</v>
      </c>
      <c r="CV605" s="54" t="e">
        <f t="shared" si="845"/>
        <v>#DIV/0!</v>
      </c>
      <c r="CW605" s="54" t="e">
        <f t="shared" si="846"/>
        <v>#DIV/0!</v>
      </c>
      <c r="CX605" s="54" t="e">
        <f t="shared" si="847"/>
        <v>#DIV/0!</v>
      </c>
      <c r="CY605" s="54" t="e">
        <f t="shared" si="848"/>
        <v>#DIV/0!</v>
      </c>
      <c r="CZ605" s="54" t="e">
        <f t="shared" si="849"/>
        <v>#DIV/0!</v>
      </c>
      <c r="DA605" s="54" t="e">
        <f t="shared" si="850"/>
        <v>#DIV/0!</v>
      </c>
      <c r="DB605" s="54" t="e">
        <f t="shared" si="851"/>
        <v>#DIV/0!</v>
      </c>
      <c r="DC605" s="54" t="e">
        <f t="shared" si="852"/>
        <v>#DIV/0!</v>
      </c>
      <c r="DD605" s="54" t="e">
        <f t="shared" si="853"/>
        <v>#DIV/0!</v>
      </c>
      <c r="DE605" s="54" t="e">
        <f t="shared" si="854"/>
        <v>#DIV/0!</v>
      </c>
      <c r="DF605" s="54" t="e">
        <f t="shared" si="855"/>
        <v>#DIV/0!</v>
      </c>
      <c r="DG605" s="40"/>
      <c r="DH605" s="80" t="e">
        <f t="shared" si="856"/>
        <v>#DIV/0!</v>
      </c>
      <c r="DI605" s="80" t="e">
        <f t="shared" si="857"/>
        <v>#DIV/0!</v>
      </c>
      <c r="DJ605" s="40"/>
      <c r="DK605" s="54">
        <f t="shared" si="858"/>
        <v>0</v>
      </c>
      <c r="DL605" s="54">
        <f t="shared" si="859"/>
        <v>0</v>
      </c>
      <c r="DM605" s="54">
        <f t="shared" si="860"/>
        <v>0</v>
      </c>
      <c r="DN605" s="54">
        <f t="shared" si="861"/>
        <v>0</v>
      </c>
      <c r="DO605" s="54">
        <f t="shared" si="862"/>
        <v>0</v>
      </c>
      <c r="DP605" s="54">
        <f t="shared" si="863"/>
        <v>0</v>
      </c>
      <c r="DQ605" s="54">
        <f t="shared" si="864"/>
        <v>0</v>
      </c>
      <c r="DR605" s="54">
        <f t="shared" si="865"/>
        <v>0</v>
      </c>
      <c r="DS605" s="54">
        <f t="shared" si="866"/>
        <v>0</v>
      </c>
      <c r="DT605" s="54">
        <f t="shared" si="867"/>
        <v>0</v>
      </c>
      <c r="DU605" s="54">
        <f t="shared" si="868"/>
        <v>0</v>
      </c>
      <c r="DV605" s="54">
        <f t="shared" si="869"/>
        <v>0</v>
      </c>
      <c r="DW605" s="54"/>
      <c r="DX605" s="63">
        <f t="shared" si="870"/>
        <v>0</v>
      </c>
      <c r="DY605" s="40"/>
      <c r="DZ605" s="41" t="e">
        <f t="shared" si="871"/>
        <v>#DIV/0!</v>
      </c>
      <c r="EA605" s="41" t="e">
        <f t="shared" si="872"/>
        <v>#DIV/0!</v>
      </c>
      <c r="EB605" s="41" t="e">
        <f t="shared" si="873"/>
        <v>#DIV/0!</v>
      </c>
      <c r="EC605" s="41" t="e">
        <f t="shared" si="874"/>
        <v>#DIV/0!</v>
      </c>
      <c r="ED605" s="41" t="e">
        <f t="shared" si="875"/>
        <v>#DIV/0!</v>
      </c>
      <c r="EE605" s="41" t="e">
        <f t="shared" si="876"/>
        <v>#DIV/0!</v>
      </c>
      <c r="EF605" s="41" t="e">
        <f t="shared" si="877"/>
        <v>#DIV/0!</v>
      </c>
      <c r="EG605" s="41" t="e">
        <f t="shared" si="878"/>
        <v>#DIV/0!</v>
      </c>
      <c r="EH605" s="41" t="e">
        <f t="shared" si="879"/>
        <v>#DIV/0!</v>
      </c>
      <c r="EI605" s="41" t="e">
        <f t="shared" si="880"/>
        <v>#DIV/0!</v>
      </c>
      <c r="EJ605" s="41" t="e">
        <f t="shared" si="881"/>
        <v>#DIV/0!</v>
      </c>
      <c r="EK605" s="41" t="e">
        <f t="shared" si="882"/>
        <v>#DIV/0!</v>
      </c>
      <c r="EL605" s="40"/>
      <c r="EM605" s="82" t="e">
        <f t="shared" si="883"/>
        <v>#DIV/0!</v>
      </c>
      <c r="EN605" s="40"/>
      <c r="EO605" s="80" t="e">
        <f t="shared" si="884"/>
        <v>#DIV/0!</v>
      </c>
      <c r="EP605" s="80" t="e">
        <f t="shared" si="885"/>
        <v>#DIV/0!</v>
      </c>
      <c r="EQ605" s="80" t="e">
        <f t="shared" si="886"/>
        <v>#DIV/0!</v>
      </c>
      <c r="ER605" s="80"/>
      <c r="ES605" s="80" t="e">
        <f t="shared" si="828"/>
        <v>#DIV/0!</v>
      </c>
      <c r="ET605" s="80" t="e">
        <f t="shared" si="829"/>
        <v>#DIV/0!</v>
      </c>
      <c r="EU605" s="80"/>
      <c r="EV605" s="80" t="e">
        <f t="shared" si="887"/>
        <v>#DIV/0!</v>
      </c>
      <c r="EW605" s="80" t="e">
        <f t="shared" si="888"/>
        <v>#DIV/0!</v>
      </c>
      <c r="EX605" s="84" t="e">
        <f t="shared" si="889"/>
        <v>#DIV/0!</v>
      </c>
      <c r="EY605" s="85" t="e">
        <f t="shared" si="890"/>
        <v>#DIV/0!</v>
      </c>
      <c r="EZ605" s="86">
        <f>3</f>
        <v>3</v>
      </c>
      <c r="FA605" s="75"/>
      <c r="FB605" s="88"/>
      <c r="FC605" s="80">
        <f t="shared" si="891"/>
        <v>0</v>
      </c>
      <c r="FD605" s="80">
        <f t="shared" si="892"/>
        <v>0</v>
      </c>
      <c r="FE605" s="80">
        <f t="shared" si="893"/>
        <v>0</v>
      </c>
      <c r="FF605" s="80">
        <f t="shared" si="894"/>
        <v>0</v>
      </c>
      <c r="FG605" s="80">
        <f t="shared" si="895"/>
        <v>0</v>
      </c>
      <c r="FH605" s="80" t="e">
        <f t="shared" si="896"/>
        <v>#DIV/0!</v>
      </c>
      <c r="FI605" s="80" t="e">
        <f t="shared" si="897"/>
        <v>#DIV/0!</v>
      </c>
      <c r="FJ605" s="80">
        <f t="shared" si="898"/>
        <v>0</v>
      </c>
      <c r="FK605" s="80">
        <f t="shared" si="899"/>
        <v>0</v>
      </c>
      <c r="FL605" s="80">
        <f t="shared" si="900"/>
        <v>0</v>
      </c>
      <c r="FM605" s="80">
        <f t="shared" si="901"/>
        <v>0</v>
      </c>
      <c r="FN605" s="80">
        <f t="shared" si="902"/>
        <v>0</v>
      </c>
      <c r="FO605" s="80">
        <f t="shared" si="903"/>
        <v>0</v>
      </c>
      <c r="FP605" s="80" t="e">
        <f t="shared" si="904"/>
        <v>#DIV/0!</v>
      </c>
    </row>
    <row r="606" spans="1:172" ht="21">
      <c r="A606" s="40">
        <v>604</v>
      </c>
      <c r="B606" s="41" t="s">
        <v>73</v>
      </c>
      <c r="C606" s="48"/>
      <c r="D606" s="48"/>
      <c r="E606" s="48"/>
      <c r="F606" s="48"/>
      <c r="G606" s="48"/>
      <c r="H606" s="48"/>
      <c r="I606" s="48"/>
      <c r="J606" s="48"/>
      <c r="K606" s="48"/>
      <c r="L606" s="48"/>
      <c r="M606" s="48"/>
      <c r="N606" s="49"/>
      <c r="O606" s="71"/>
      <c r="P606" s="70" t="e">
        <f t="shared" si="815"/>
        <v>#DIV/0!</v>
      </c>
      <c r="Q606" s="70">
        <f t="shared" si="830"/>
        <v>0</v>
      </c>
      <c r="S606" s="48">
        <v>60.085000000000001</v>
      </c>
      <c r="T606" s="48">
        <v>40.311</v>
      </c>
      <c r="U606" s="48">
        <v>70.936999999999998</v>
      </c>
      <c r="V606" s="48">
        <v>56.079000000000001</v>
      </c>
      <c r="W606" s="48">
        <v>81.41</v>
      </c>
      <c r="X606" s="49">
        <v>71.849999999999994</v>
      </c>
      <c r="Y606" s="48">
        <v>101.962</v>
      </c>
      <c r="Z606" s="48">
        <v>149.88</v>
      </c>
      <c r="AA606" s="48">
        <v>152</v>
      </c>
      <c r="AB606" s="48">
        <v>61.978999999999999</v>
      </c>
      <c r="AC606" s="48">
        <v>94.203000000000003</v>
      </c>
      <c r="AD606" s="49">
        <v>79.87</v>
      </c>
      <c r="AE606" s="40"/>
      <c r="AF606" s="41">
        <v>1</v>
      </c>
      <c r="AG606" s="41">
        <v>1</v>
      </c>
      <c r="AH606" s="41">
        <v>1</v>
      </c>
      <c r="AI606" s="41">
        <v>1</v>
      </c>
      <c r="AJ606" s="41">
        <v>1</v>
      </c>
      <c r="AK606" s="50">
        <v>1</v>
      </c>
      <c r="AL606" s="41">
        <v>2</v>
      </c>
      <c r="AM606" s="41">
        <v>2</v>
      </c>
      <c r="AN606" s="41">
        <v>2</v>
      </c>
      <c r="AO606" s="41">
        <v>2</v>
      </c>
      <c r="AP606" s="41">
        <v>2</v>
      </c>
      <c r="AQ606" s="50">
        <v>1</v>
      </c>
      <c r="AR606" s="40"/>
      <c r="AS606" s="41">
        <v>4</v>
      </c>
      <c r="AT606" s="41">
        <v>2</v>
      </c>
      <c r="AU606" s="41">
        <v>2</v>
      </c>
      <c r="AV606" s="41">
        <v>2</v>
      </c>
      <c r="AW606" s="41">
        <v>2</v>
      </c>
      <c r="AX606" s="50">
        <v>2</v>
      </c>
      <c r="AY606" s="41">
        <v>3</v>
      </c>
      <c r="AZ606" s="41">
        <v>3</v>
      </c>
      <c r="BA606" s="41">
        <v>3</v>
      </c>
      <c r="BB606" s="41">
        <v>1</v>
      </c>
      <c r="BC606" s="41">
        <v>1</v>
      </c>
      <c r="BD606" s="50">
        <v>4</v>
      </c>
      <c r="BE606" s="40"/>
      <c r="BF606" s="59">
        <v>2</v>
      </c>
      <c r="BG606" s="59">
        <v>1</v>
      </c>
      <c r="BH606" s="59">
        <v>1</v>
      </c>
      <c r="BI606" s="59">
        <v>1</v>
      </c>
      <c r="BJ606" s="59">
        <v>1</v>
      </c>
      <c r="BK606" s="60">
        <v>1</v>
      </c>
      <c r="BL606" s="59">
        <v>3</v>
      </c>
      <c r="BM606" s="59">
        <v>3</v>
      </c>
      <c r="BN606" s="59">
        <v>3</v>
      </c>
      <c r="BO606" s="59">
        <v>1</v>
      </c>
      <c r="BP606" s="59">
        <v>1</v>
      </c>
      <c r="BQ606" s="60">
        <v>2</v>
      </c>
      <c r="BR606" s="40"/>
      <c r="BS606" s="51">
        <f t="shared" si="816"/>
        <v>0</v>
      </c>
      <c r="BT606" s="51">
        <f t="shared" si="817"/>
        <v>0</v>
      </c>
      <c r="BU606" s="51">
        <f t="shared" si="818"/>
        <v>0</v>
      </c>
      <c r="BV606" s="51">
        <f t="shared" si="819"/>
        <v>0</v>
      </c>
      <c r="BW606" s="51">
        <f t="shared" si="820"/>
        <v>0</v>
      </c>
      <c r="BX606" s="51">
        <f t="shared" si="821"/>
        <v>0</v>
      </c>
      <c r="BY606" s="51">
        <f t="shared" si="822"/>
        <v>0</v>
      </c>
      <c r="BZ606" s="51">
        <f t="shared" si="823"/>
        <v>0</v>
      </c>
      <c r="CA606" s="51">
        <f t="shared" si="824"/>
        <v>0</v>
      </c>
      <c r="CB606" s="51">
        <f t="shared" si="825"/>
        <v>0</v>
      </c>
      <c r="CC606" s="51">
        <f t="shared" si="826"/>
        <v>0</v>
      </c>
      <c r="CD606" s="51">
        <f t="shared" si="827"/>
        <v>0</v>
      </c>
      <c r="CE606" s="40"/>
      <c r="CF606" s="53" t="e">
        <f t="shared" si="831"/>
        <v>#DIV/0!</v>
      </c>
      <c r="CG606" s="40"/>
      <c r="CH606" s="61">
        <f t="shared" si="832"/>
        <v>0</v>
      </c>
      <c r="CI606" s="61">
        <f t="shared" si="833"/>
        <v>0</v>
      </c>
      <c r="CJ606" s="61">
        <f t="shared" si="834"/>
        <v>0</v>
      </c>
      <c r="CK606" s="61">
        <f t="shared" si="835"/>
        <v>0</v>
      </c>
      <c r="CL606" s="61">
        <f t="shared" si="836"/>
        <v>0</v>
      </c>
      <c r="CM606" s="61">
        <f t="shared" si="837"/>
        <v>0</v>
      </c>
      <c r="CN606" s="61">
        <f t="shared" si="838"/>
        <v>0</v>
      </c>
      <c r="CO606" s="61">
        <f t="shared" si="839"/>
        <v>0</v>
      </c>
      <c r="CP606" s="61">
        <f t="shared" si="840"/>
        <v>0</v>
      </c>
      <c r="CQ606" s="61">
        <f t="shared" si="841"/>
        <v>0</v>
      </c>
      <c r="CR606" s="61">
        <f t="shared" si="842"/>
        <v>0</v>
      </c>
      <c r="CS606" s="61">
        <f t="shared" si="843"/>
        <v>0</v>
      </c>
      <c r="CT606" s="40"/>
      <c r="CU606" s="54" t="e">
        <f t="shared" si="844"/>
        <v>#DIV/0!</v>
      </c>
      <c r="CV606" s="54" t="e">
        <f t="shared" si="845"/>
        <v>#DIV/0!</v>
      </c>
      <c r="CW606" s="54" t="e">
        <f t="shared" si="846"/>
        <v>#DIV/0!</v>
      </c>
      <c r="CX606" s="54" t="e">
        <f t="shared" si="847"/>
        <v>#DIV/0!</v>
      </c>
      <c r="CY606" s="54" t="e">
        <f t="shared" si="848"/>
        <v>#DIV/0!</v>
      </c>
      <c r="CZ606" s="54" t="e">
        <f t="shared" si="849"/>
        <v>#DIV/0!</v>
      </c>
      <c r="DA606" s="54" t="e">
        <f t="shared" si="850"/>
        <v>#DIV/0!</v>
      </c>
      <c r="DB606" s="54" t="e">
        <f t="shared" si="851"/>
        <v>#DIV/0!</v>
      </c>
      <c r="DC606" s="54" t="e">
        <f t="shared" si="852"/>
        <v>#DIV/0!</v>
      </c>
      <c r="DD606" s="54" t="e">
        <f t="shared" si="853"/>
        <v>#DIV/0!</v>
      </c>
      <c r="DE606" s="54" t="e">
        <f t="shared" si="854"/>
        <v>#DIV/0!</v>
      </c>
      <c r="DF606" s="54" t="e">
        <f t="shared" si="855"/>
        <v>#DIV/0!</v>
      </c>
      <c r="DG606" s="40"/>
      <c r="DH606" s="80" t="e">
        <f t="shared" si="856"/>
        <v>#DIV/0!</v>
      </c>
      <c r="DI606" s="80" t="e">
        <f t="shared" si="857"/>
        <v>#DIV/0!</v>
      </c>
      <c r="DJ606" s="40"/>
      <c r="DK606" s="54">
        <f t="shared" si="858"/>
        <v>0</v>
      </c>
      <c r="DL606" s="54">
        <f t="shared" si="859"/>
        <v>0</v>
      </c>
      <c r="DM606" s="54">
        <f t="shared" si="860"/>
        <v>0</v>
      </c>
      <c r="DN606" s="54">
        <f t="shared" si="861"/>
        <v>0</v>
      </c>
      <c r="DO606" s="54">
        <f t="shared" si="862"/>
        <v>0</v>
      </c>
      <c r="DP606" s="54">
        <f t="shared" si="863"/>
        <v>0</v>
      </c>
      <c r="DQ606" s="54">
        <f t="shared" si="864"/>
        <v>0</v>
      </c>
      <c r="DR606" s="54">
        <f t="shared" si="865"/>
        <v>0</v>
      </c>
      <c r="DS606" s="54">
        <f t="shared" si="866"/>
        <v>0</v>
      </c>
      <c r="DT606" s="54">
        <f t="shared" si="867"/>
        <v>0</v>
      </c>
      <c r="DU606" s="54">
        <f t="shared" si="868"/>
        <v>0</v>
      </c>
      <c r="DV606" s="54">
        <f t="shared" si="869"/>
        <v>0</v>
      </c>
      <c r="DW606" s="54"/>
      <c r="DX606" s="63">
        <f t="shared" si="870"/>
        <v>0</v>
      </c>
      <c r="DY606" s="40"/>
      <c r="DZ606" s="41" t="e">
        <f t="shared" si="871"/>
        <v>#DIV/0!</v>
      </c>
      <c r="EA606" s="41" t="e">
        <f t="shared" si="872"/>
        <v>#DIV/0!</v>
      </c>
      <c r="EB606" s="41" t="e">
        <f t="shared" si="873"/>
        <v>#DIV/0!</v>
      </c>
      <c r="EC606" s="41" t="e">
        <f t="shared" si="874"/>
        <v>#DIV/0!</v>
      </c>
      <c r="ED606" s="41" t="e">
        <f t="shared" si="875"/>
        <v>#DIV/0!</v>
      </c>
      <c r="EE606" s="41" t="e">
        <f t="shared" si="876"/>
        <v>#DIV/0!</v>
      </c>
      <c r="EF606" s="41" t="e">
        <f t="shared" si="877"/>
        <v>#DIV/0!</v>
      </c>
      <c r="EG606" s="41" t="e">
        <f t="shared" si="878"/>
        <v>#DIV/0!</v>
      </c>
      <c r="EH606" s="41" t="e">
        <f t="shared" si="879"/>
        <v>#DIV/0!</v>
      </c>
      <c r="EI606" s="41" t="e">
        <f t="shared" si="880"/>
        <v>#DIV/0!</v>
      </c>
      <c r="EJ606" s="41" t="e">
        <f t="shared" si="881"/>
        <v>#DIV/0!</v>
      </c>
      <c r="EK606" s="41" t="e">
        <f t="shared" si="882"/>
        <v>#DIV/0!</v>
      </c>
      <c r="EL606" s="40"/>
      <c r="EM606" s="82" t="e">
        <f t="shared" si="883"/>
        <v>#DIV/0!</v>
      </c>
      <c r="EN606" s="40"/>
      <c r="EO606" s="80" t="e">
        <f t="shared" si="884"/>
        <v>#DIV/0!</v>
      </c>
      <c r="EP606" s="80" t="e">
        <f t="shared" si="885"/>
        <v>#DIV/0!</v>
      </c>
      <c r="EQ606" s="80" t="e">
        <f t="shared" si="886"/>
        <v>#DIV/0!</v>
      </c>
      <c r="ER606" s="80"/>
      <c r="ES606" s="80" t="e">
        <f t="shared" si="828"/>
        <v>#DIV/0!</v>
      </c>
      <c r="ET606" s="80" t="e">
        <f t="shared" si="829"/>
        <v>#DIV/0!</v>
      </c>
      <c r="EU606" s="80"/>
      <c r="EV606" s="80" t="e">
        <f t="shared" si="887"/>
        <v>#DIV/0!</v>
      </c>
      <c r="EW606" s="80" t="e">
        <f t="shared" si="888"/>
        <v>#DIV/0!</v>
      </c>
      <c r="EX606" s="84" t="e">
        <f t="shared" si="889"/>
        <v>#DIV/0!</v>
      </c>
      <c r="EY606" s="85" t="e">
        <f t="shared" si="890"/>
        <v>#DIV/0!</v>
      </c>
      <c r="EZ606" s="86">
        <f>3</f>
        <v>3</v>
      </c>
      <c r="FA606" s="75"/>
      <c r="FB606" s="88"/>
      <c r="FC606" s="80">
        <f t="shared" si="891"/>
        <v>0</v>
      </c>
      <c r="FD606" s="80">
        <f t="shared" si="892"/>
        <v>0</v>
      </c>
      <c r="FE606" s="80">
        <f t="shared" si="893"/>
        <v>0</v>
      </c>
      <c r="FF606" s="80">
        <f t="shared" si="894"/>
        <v>0</v>
      </c>
      <c r="FG606" s="80">
        <f t="shared" si="895"/>
        <v>0</v>
      </c>
      <c r="FH606" s="80" t="e">
        <f t="shared" si="896"/>
        <v>#DIV/0!</v>
      </c>
      <c r="FI606" s="80" t="e">
        <f t="shared" si="897"/>
        <v>#DIV/0!</v>
      </c>
      <c r="FJ606" s="80">
        <f t="shared" si="898"/>
        <v>0</v>
      </c>
      <c r="FK606" s="80">
        <f t="shared" si="899"/>
        <v>0</v>
      </c>
      <c r="FL606" s="80">
        <f t="shared" si="900"/>
        <v>0</v>
      </c>
      <c r="FM606" s="80">
        <f t="shared" si="901"/>
        <v>0</v>
      </c>
      <c r="FN606" s="80">
        <f t="shared" si="902"/>
        <v>0</v>
      </c>
      <c r="FO606" s="80">
        <f t="shared" si="903"/>
        <v>0</v>
      </c>
      <c r="FP606" s="80" t="e">
        <f t="shared" si="904"/>
        <v>#DIV/0!</v>
      </c>
    </row>
    <row r="607" spans="1:172" ht="21">
      <c r="A607" s="40">
        <v>605</v>
      </c>
      <c r="B607" s="41" t="s">
        <v>73</v>
      </c>
      <c r="C607" s="48"/>
      <c r="D607" s="48"/>
      <c r="E607" s="48"/>
      <c r="F607" s="48"/>
      <c r="G607" s="48"/>
      <c r="H607" s="48"/>
      <c r="I607" s="48"/>
      <c r="J607" s="48"/>
      <c r="K607" s="48"/>
      <c r="L607" s="48"/>
      <c r="M607" s="48"/>
      <c r="N607" s="49"/>
      <c r="O607" s="71"/>
      <c r="P607" s="70" t="e">
        <f t="shared" si="815"/>
        <v>#DIV/0!</v>
      </c>
      <c r="Q607" s="70">
        <f t="shared" si="830"/>
        <v>0</v>
      </c>
      <c r="S607" s="48">
        <v>60.085000000000001</v>
      </c>
      <c r="T607" s="48">
        <v>40.311</v>
      </c>
      <c r="U607" s="48">
        <v>70.936999999999998</v>
      </c>
      <c r="V607" s="48">
        <v>56.079000000000001</v>
      </c>
      <c r="W607" s="48">
        <v>81.41</v>
      </c>
      <c r="X607" s="49">
        <v>71.849999999999994</v>
      </c>
      <c r="Y607" s="48">
        <v>101.962</v>
      </c>
      <c r="Z607" s="48">
        <v>149.88</v>
      </c>
      <c r="AA607" s="48">
        <v>152</v>
      </c>
      <c r="AB607" s="48">
        <v>61.978999999999999</v>
      </c>
      <c r="AC607" s="48">
        <v>94.203000000000003</v>
      </c>
      <c r="AD607" s="49">
        <v>79.87</v>
      </c>
      <c r="AE607" s="40"/>
      <c r="AF607" s="41">
        <v>1</v>
      </c>
      <c r="AG607" s="41">
        <v>1</v>
      </c>
      <c r="AH607" s="41">
        <v>1</v>
      </c>
      <c r="AI607" s="41">
        <v>1</v>
      </c>
      <c r="AJ607" s="41">
        <v>1</v>
      </c>
      <c r="AK607" s="50">
        <v>1</v>
      </c>
      <c r="AL607" s="41">
        <v>2</v>
      </c>
      <c r="AM607" s="41">
        <v>2</v>
      </c>
      <c r="AN607" s="41">
        <v>2</v>
      </c>
      <c r="AO607" s="41">
        <v>2</v>
      </c>
      <c r="AP607" s="41">
        <v>2</v>
      </c>
      <c r="AQ607" s="50">
        <v>1</v>
      </c>
      <c r="AR607" s="40"/>
      <c r="AS607" s="41">
        <v>4</v>
      </c>
      <c r="AT607" s="41">
        <v>2</v>
      </c>
      <c r="AU607" s="41">
        <v>2</v>
      </c>
      <c r="AV607" s="41">
        <v>2</v>
      </c>
      <c r="AW607" s="41">
        <v>2</v>
      </c>
      <c r="AX607" s="50">
        <v>2</v>
      </c>
      <c r="AY607" s="41">
        <v>3</v>
      </c>
      <c r="AZ607" s="41">
        <v>3</v>
      </c>
      <c r="BA607" s="41">
        <v>3</v>
      </c>
      <c r="BB607" s="41">
        <v>1</v>
      </c>
      <c r="BC607" s="41">
        <v>1</v>
      </c>
      <c r="BD607" s="50">
        <v>4</v>
      </c>
      <c r="BE607" s="40"/>
      <c r="BF607" s="59">
        <v>2</v>
      </c>
      <c r="BG607" s="59">
        <v>1</v>
      </c>
      <c r="BH607" s="59">
        <v>1</v>
      </c>
      <c r="BI607" s="59">
        <v>1</v>
      </c>
      <c r="BJ607" s="59">
        <v>1</v>
      </c>
      <c r="BK607" s="60">
        <v>1</v>
      </c>
      <c r="BL607" s="59">
        <v>3</v>
      </c>
      <c r="BM607" s="59">
        <v>3</v>
      </c>
      <c r="BN607" s="59">
        <v>3</v>
      </c>
      <c r="BO607" s="59">
        <v>1</v>
      </c>
      <c r="BP607" s="59">
        <v>1</v>
      </c>
      <c r="BQ607" s="60">
        <v>2</v>
      </c>
      <c r="BR607" s="40"/>
      <c r="BS607" s="51">
        <f t="shared" si="816"/>
        <v>0</v>
      </c>
      <c r="BT607" s="51">
        <f t="shared" si="817"/>
        <v>0</v>
      </c>
      <c r="BU607" s="51">
        <f t="shared" si="818"/>
        <v>0</v>
      </c>
      <c r="BV607" s="51">
        <f t="shared" si="819"/>
        <v>0</v>
      </c>
      <c r="BW607" s="51">
        <f t="shared" si="820"/>
        <v>0</v>
      </c>
      <c r="BX607" s="51">
        <f t="shared" si="821"/>
        <v>0</v>
      </c>
      <c r="BY607" s="51">
        <f t="shared" si="822"/>
        <v>0</v>
      </c>
      <c r="BZ607" s="51">
        <f t="shared" si="823"/>
        <v>0</v>
      </c>
      <c r="CA607" s="51">
        <f t="shared" si="824"/>
        <v>0</v>
      </c>
      <c r="CB607" s="51">
        <f t="shared" si="825"/>
        <v>0</v>
      </c>
      <c r="CC607" s="51">
        <f t="shared" si="826"/>
        <v>0</v>
      </c>
      <c r="CD607" s="51">
        <f t="shared" si="827"/>
        <v>0</v>
      </c>
      <c r="CE607" s="40"/>
      <c r="CF607" s="53" t="e">
        <f t="shared" si="831"/>
        <v>#DIV/0!</v>
      </c>
      <c r="CG607" s="40"/>
      <c r="CH607" s="61">
        <f t="shared" si="832"/>
        <v>0</v>
      </c>
      <c r="CI607" s="61">
        <f t="shared" si="833"/>
        <v>0</v>
      </c>
      <c r="CJ607" s="61">
        <f t="shared" si="834"/>
        <v>0</v>
      </c>
      <c r="CK607" s="61">
        <f t="shared" si="835"/>
        <v>0</v>
      </c>
      <c r="CL607" s="61">
        <f t="shared" si="836"/>
        <v>0</v>
      </c>
      <c r="CM607" s="61">
        <f t="shared" si="837"/>
        <v>0</v>
      </c>
      <c r="CN607" s="61">
        <f t="shared" si="838"/>
        <v>0</v>
      </c>
      <c r="CO607" s="61">
        <f t="shared" si="839"/>
        <v>0</v>
      </c>
      <c r="CP607" s="61">
        <f t="shared" si="840"/>
        <v>0</v>
      </c>
      <c r="CQ607" s="61">
        <f t="shared" si="841"/>
        <v>0</v>
      </c>
      <c r="CR607" s="61">
        <f t="shared" si="842"/>
        <v>0</v>
      </c>
      <c r="CS607" s="61">
        <f t="shared" si="843"/>
        <v>0</v>
      </c>
      <c r="CT607" s="40"/>
      <c r="CU607" s="54" t="e">
        <f t="shared" si="844"/>
        <v>#DIV/0!</v>
      </c>
      <c r="CV607" s="54" t="e">
        <f t="shared" si="845"/>
        <v>#DIV/0!</v>
      </c>
      <c r="CW607" s="54" t="e">
        <f t="shared" si="846"/>
        <v>#DIV/0!</v>
      </c>
      <c r="CX607" s="54" t="e">
        <f t="shared" si="847"/>
        <v>#DIV/0!</v>
      </c>
      <c r="CY607" s="54" t="e">
        <f t="shared" si="848"/>
        <v>#DIV/0!</v>
      </c>
      <c r="CZ607" s="54" t="e">
        <f t="shared" si="849"/>
        <v>#DIV/0!</v>
      </c>
      <c r="DA607" s="54" t="e">
        <f t="shared" si="850"/>
        <v>#DIV/0!</v>
      </c>
      <c r="DB607" s="54" t="e">
        <f t="shared" si="851"/>
        <v>#DIV/0!</v>
      </c>
      <c r="DC607" s="54" t="e">
        <f t="shared" si="852"/>
        <v>#DIV/0!</v>
      </c>
      <c r="DD607" s="54" t="e">
        <f t="shared" si="853"/>
        <v>#DIV/0!</v>
      </c>
      <c r="DE607" s="54" t="e">
        <f t="shared" si="854"/>
        <v>#DIV/0!</v>
      </c>
      <c r="DF607" s="54" t="e">
        <f t="shared" si="855"/>
        <v>#DIV/0!</v>
      </c>
      <c r="DG607" s="40"/>
      <c r="DH607" s="80" t="e">
        <f t="shared" si="856"/>
        <v>#DIV/0!</v>
      </c>
      <c r="DI607" s="80" t="e">
        <f t="shared" si="857"/>
        <v>#DIV/0!</v>
      </c>
      <c r="DJ607" s="40"/>
      <c r="DK607" s="54">
        <f t="shared" si="858"/>
        <v>0</v>
      </c>
      <c r="DL607" s="54">
        <f t="shared" si="859"/>
        <v>0</v>
      </c>
      <c r="DM607" s="54">
        <f t="shared" si="860"/>
        <v>0</v>
      </c>
      <c r="DN607" s="54">
        <f t="shared" si="861"/>
        <v>0</v>
      </c>
      <c r="DO607" s="54">
        <f t="shared" si="862"/>
        <v>0</v>
      </c>
      <c r="DP607" s="54">
        <f t="shared" si="863"/>
        <v>0</v>
      </c>
      <c r="DQ607" s="54">
        <f t="shared" si="864"/>
        <v>0</v>
      </c>
      <c r="DR607" s="54">
        <f t="shared" si="865"/>
        <v>0</v>
      </c>
      <c r="DS607" s="54">
        <f t="shared" si="866"/>
        <v>0</v>
      </c>
      <c r="DT607" s="54">
        <f t="shared" si="867"/>
        <v>0</v>
      </c>
      <c r="DU607" s="54">
        <f t="shared" si="868"/>
        <v>0</v>
      </c>
      <c r="DV607" s="54">
        <f t="shared" si="869"/>
        <v>0</v>
      </c>
      <c r="DW607" s="54"/>
      <c r="DX607" s="63">
        <f t="shared" si="870"/>
        <v>0</v>
      </c>
      <c r="DY607" s="40"/>
      <c r="DZ607" s="41" t="e">
        <f t="shared" si="871"/>
        <v>#DIV/0!</v>
      </c>
      <c r="EA607" s="41" t="e">
        <f t="shared" si="872"/>
        <v>#DIV/0!</v>
      </c>
      <c r="EB607" s="41" t="e">
        <f t="shared" si="873"/>
        <v>#DIV/0!</v>
      </c>
      <c r="EC607" s="41" t="e">
        <f t="shared" si="874"/>
        <v>#DIV/0!</v>
      </c>
      <c r="ED607" s="41" t="e">
        <f t="shared" si="875"/>
        <v>#DIV/0!</v>
      </c>
      <c r="EE607" s="41" t="e">
        <f t="shared" si="876"/>
        <v>#DIV/0!</v>
      </c>
      <c r="EF607" s="41" t="e">
        <f t="shared" si="877"/>
        <v>#DIV/0!</v>
      </c>
      <c r="EG607" s="41" t="e">
        <f t="shared" si="878"/>
        <v>#DIV/0!</v>
      </c>
      <c r="EH607" s="41" t="e">
        <f t="shared" si="879"/>
        <v>#DIV/0!</v>
      </c>
      <c r="EI607" s="41" t="e">
        <f t="shared" si="880"/>
        <v>#DIV/0!</v>
      </c>
      <c r="EJ607" s="41" t="e">
        <f t="shared" si="881"/>
        <v>#DIV/0!</v>
      </c>
      <c r="EK607" s="41" t="e">
        <f t="shared" si="882"/>
        <v>#DIV/0!</v>
      </c>
      <c r="EL607" s="40"/>
      <c r="EM607" s="82" t="e">
        <f t="shared" si="883"/>
        <v>#DIV/0!</v>
      </c>
      <c r="EN607" s="40"/>
      <c r="EO607" s="80" t="e">
        <f t="shared" si="884"/>
        <v>#DIV/0!</v>
      </c>
      <c r="EP607" s="80" t="e">
        <f t="shared" si="885"/>
        <v>#DIV/0!</v>
      </c>
      <c r="EQ607" s="80" t="e">
        <f t="shared" si="886"/>
        <v>#DIV/0!</v>
      </c>
      <c r="ER607" s="80"/>
      <c r="ES607" s="80" t="e">
        <f t="shared" si="828"/>
        <v>#DIV/0!</v>
      </c>
      <c r="ET607" s="80" t="e">
        <f t="shared" si="829"/>
        <v>#DIV/0!</v>
      </c>
      <c r="EU607" s="80"/>
      <c r="EV607" s="80" t="e">
        <f t="shared" si="887"/>
        <v>#DIV/0!</v>
      </c>
      <c r="EW607" s="80" t="e">
        <f t="shared" si="888"/>
        <v>#DIV/0!</v>
      </c>
      <c r="EX607" s="84" t="e">
        <f t="shared" si="889"/>
        <v>#DIV/0!</v>
      </c>
      <c r="EY607" s="85" t="e">
        <f t="shared" si="890"/>
        <v>#DIV/0!</v>
      </c>
      <c r="EZ607" s="86">
        <f>3</f>
        <v>3</v>
      </c>
      <c r="FA607" s="75"/>
      <c r="FB607" s="88"/>
      <c r="FC607" s="80">
        <f t="shared" si="891"/>
        <v>0</v>
      </c>
      <c r="FD607" s="80">
        <f t="shared" si="892"/>
        <v>0</v>
      </c>
      <c r="FE607" s="80">
        <f t="shared" si="893"/>
        <v>0</v>
      </c>
      <c r="FF607" s="80">
        <f t="shared" si="894"/>
        <v>0</v>
      </c>
      <c r="FG607" s="80">
        <f t="shared" si="895"/>
        <v>0</v>
      </c>
      <c r="FH607" s="80" t="e">
        <f t="shared" si="896"/>
        <v>#DIV/0!</v>
      </c>
      <c r="FI607" s="80" t="e">
        <f t="shared" si="897"/>
        <v>#DIV/0!</v>
      </c>
      <c r="FJ607" s="80">
        <f t="shared" si="898"/>
        <v>0</v>
      </c>
      <c r="FK607" s="80">
        <f t="shared" si="899"/>
        <v>0</v>
      </c>
      <c r="FL607" s="80">
        <f t="shared" si="900"/>
        <v>0</v>
      </c>
      <c r="FM607" s="80">
        <f t="shared" si="901"/>
        <v>0</v>
      </c>
      <c r="FN607" s="80">
        <f t="shared" si="902"/>
        <v>0</v>
      </c>
      <c r="FO607" s="80">
        <f t="shared" si="903"/>
        <v>0</v>
      </c>
      <c r="FP607" s="80" t="e">
        <f t="shared" si="904"/>
        <v>#DIV/0!</v>
      </c>
    </row>
    <row r="608" spans="1:172" ht="21">
      <c r="A608" s="40">
        <v>606</v>
      </c>
      <c r="B608" s="41" t="s">
        <v>73</v>
      </c>
      <c r="C608" s="48"/>
      <c r="D608" s="48"/>
      <c r="E608" s="48"/>
      <c r="F608" s="48"/>
      <c r="G608" s="48"/>
      <c r="H608" s="48"/>
      <c r="I608" s="48"/>
      <c r="J608" s="48"/>
      <c r="K608" s="48"/>
      <c r="L608" s="48"/>
      <c r="M608" s="48"/>
      <c r="N608" s="49"/>
      <c r="O608" s="71"/>
      <c r="P608" s="70" t="e">
        <f t="shared" si="815"/>
        <v>#DIV/0!</v>
      </c>
      <c r="Q608" s="70">
        <f t="shared" si="830"/>
        <v>0</v>
      </c>
      <c r="S608" s="48">
        <v>60.085000000000001</v>
      </c>
      <c r="T608" s="48">
        <v>40.311</v>
      </c>
      <c r="U608" s="48">
        <v>70.936999999999998</v>
      </c>
      <c r="V608" s="48">
        <v>56.079000000000001</v>
      </c>
      <c r="W608" s="48">
        <v>81.41</v>
      </c>
      <c r="X608" s="49">
        <v>71.849999999999994</v>
      </c>
      <c r="Y608" s="48">
        <v>101.962</v>
      </c>
      <c r="Z608" s="48">
        <v>149.88</v>
      </c>
      <c r="AA608" s="48">
        <v>152</v>
      </c>
      <c r="AB608" s="48">
        <v>61.978999999999999</v>
      </c>
      <c r="AC608" s="48">
        <v>94.203000000000003</v>
      </c>
      <c r="AD608" s="49">
        <v>79.87</v>
      </c>
      <c r="AE608" s="40"/>
      <c r="AF608" s="41">
        <v>1</v>
      </c>
      <c r="AG608" s="41">
        <v>1</v>
      </c>
      <c r="AH608" s="41">
        <v>1</v>
      </c>
      <c r="AI608" s="41">
        <v>1</v>
      </c>
      <c r="AJ608" s="41">
        <v>1</v>
      </c>
      <c r="AK608" s="50">
        <v>1</v>
      </c>
      <c r="AL608" s="41">
        <v>2</v>
      </c>
      <c r="AM608" s="41">
        <v>2</v>
      </c>
      <c r="AN608" s="41">
        <v>2</v>
      </c>
      <c r="AO608" s="41">
        <v>2</v>
      </c>
      <c r="AP608" s="41">
        <v>2</v>
      </c>
      <c r="AQ608" s="50">
        <v>1</v>
      </c>
      <c r="AR608" s="40"/>
      <c r="AS608" s="41">
        <v>4</v>
      </c>
      <c r="AT608" s="41">
        <v>2</v>
      </c>
      <c r="AU608" s="41">
        <v>2</v>
      </c>
      <c r="AV608" s="41">
        <v>2</v>
      </c>
      <c r="AW608" s="41">
        <v>2</v>
      </c>
      <c r="AX608" s="50">
        <v>2</v>
      </c>
      <c r="AY608" s="41">
        <v>3</v>
      </c>
      <c r="AZ608" s="41">
        <v>3</v>
      </c>
      <c r="BA608" s="41">
        <v>3</v>
      </c>
      <c r="BB608" s="41">
        <v>1</v>
      </c>
      <c r="BC608" s="41">
        <v>1</v>
      </c>
      <c r="BD608" s="50">
        <v>4</v>
      </c>
      <c r="BE608" s="40"/>
      <c r="BF608" s="59">
        <v>2</v>
      </c>
      <c r="BG608" s="59">
        <v>1</v>
      </c>
      <c r="BH608" s="59">
        <v>1</v>
      </c>
      <c r="BI608" s="59">
        <v>1</v>
      </c>
      <c r="BJ608" s="59">
        <v>1</v>
      </c>
      <c r="BK608" s="60">
        <v>1</v>
      </c>
      <c r="BL608" s="59">
        <v>3</v>
      </c>
      <c r="BM608" s="59">
        <v>3</v>
      </c>
      <c r="BN608" s="59">
        <v>3</v>
      </c>
      <c r="BO608" s="59">
        <v>1</v>
      </c>
      <c r="BP608" s="59">
        <v>1</v>
      </c>
      <c r="BQ608" s="60">
        <v>2</v>
      </c>
      <c r="BR608" s="40"/>
      <c r="BS608" s="51">
        <f t="shared" si="816"/>
        <v>0</v>
      </c>
      <c r="BT608" s="51">
        <f t="shared" si="817"/>
        <v>0</v>
      </c>
      <c r="BU608" s="51">
        <f t="shared" si="818"/>
        <v>0</v>
      </c>
      <c r="BV608" s="51">
        <f t="shared" si="819"/>
        <v>0</v>
      </c>
      <c r="BW608" s="51">
        <f t="shared" si="820"/>
        <v>0</v>
      </c>
      <c r="BX608" s="51">
        <f t="shared" si="821"/>
        <v>0</v>
      </c>
      <c r="BY608" s="51">
        <f t="shared" si="822"/>
        <v>0</v>
      </c>
      <c r="BZ608" s="51">
        <f t="shared" si="823"/>
        <v>0</v>
      </c>
      <c r="CA608" s="51">
        <f t="shared" si="824"/>
        <v>0</v>
      </c>
      <c r="CB608" s="51">
        <f t="shared" si="825"/>
        <v>0</v>
      </c>
      <c r="CC608" s="51">
        <f t="shared" si="826"/>
        <v>0</v>
      </c>
      <c r="CD608" s="51">
        <f t="shared" si="827"/>
        <v>0</v>
      </c>
      <c r="CE608" s="40"/>
      <c r="CF608" s="53" t="e">
        <f t="shared" si="831"/>
        <v>#DIV/0!</v>
      </c>
      <c r="CG608" s="40"/>
      <c r="CH608" s="61">
        <f t="shared" si="832"/>
        <v>0</v>
      </c>
      <c r="CI608" s="61">
        <f t="shared" si="833"/>
        <v>0</v>
      </c>
      <c r="CJ608" s="61">
        <f t="shared" si="834"/>
        <v>0</v>
      </c>
      <c r="CK608" s="61">
        <f t="shared" si="835"/>
        <v>0</v>
      </c>
      <c r="CL608" s="61">
        <f t="shared" si="836"/>
        <v>0</v>
      </c>
      <c r="CM608" s="61">
        <f t="shared" si="837"/>
        <v>0</v>
      </c>
      <c r="CN608" s="61">
        <f t="shared" si="838"/>
        <v>0</v>
      </c>
      <c r="CO608" s="61">
        <f t="shared" si="839"/>
        <v>0</v>
      </c>
      <c r="CP608" s="61">
        <f t="shared" si="840"/>
        <v>0</v>
      </c>
      <c r="CQ608" s="61">
        <f t="shared" si="841"/>
        <v>0</v>
      </c>
      <c r="CR608" s="61">
        <f t="shared" si="842"/>
        <v>0</v>
      </c>
      <c r="CS608" s="61">
        <f t="shared" si="843"/>
        <v>0</v>
      </c>
      <c r="CT608" s="40"/>
      <c r="CU608" s="54" t="e">
        <f t="shared" si="844"/>
        <v>#DIV/0!</v>
      </c>
      <c r="CV608" s="54" t="e">
        <f t="shared" si="845"/>
        <v>#DIV/0!</v>
      </c>
      <c r="CW608" s="54" t="e">
        <f t="shared" si="846"/>
        <v>#DIV/0!</v>
      </c>
      <c r="CX608" s="54" t="e">
        <f t="shared" si="847"/>
        <v>#DIV/0!</v>
      </c>
      <c r="CY608" s="54" t="e">
        <f t="shared" si="848"/>
        <v>#DIV/0!</v>
      </c>
      <c r="CZ608" s="54" t="e">
        <f t="shared" si="849"/>
        <v>#DIV/0!</v>
      </c>
      <c r="DA608" s="54" t="e">
        <f t="shared" si="850"/>
        <v>#DIV/0!</v>
      </c>
      <c r="DB608" s="54" t="e">
        <f t="shared" si="851"/>
        <v>#DIV/0!</v>
      </c>
      <c r="DC608" s="54" t="e">
        <f t="shared" si="852"/>
        <v>#DIV/0!</v>
      </c>
      <c r="DD608" s="54" t="e">
        <f t="shared" si="853"/>
        <v>#DIV/0!</v>
      </c>
      <c r="DE608" s="54" t="e">
        <f t="shared" si="854"/>
        <v>#DIV/0!</v>
      </c>
      <c r="DF608" s="54" t="e">
        <f t="shared" si="855"/>
        <v>#DIV/0!</v>
      </c>
      <c r="DG608" s="40"/>
      <c r="DH608" s="80" t="e">
        <f t="shared" si="856"/>
        <v>#DIV/0!</v>
      </c>
      <c r="DI608" s="80" t="e">
        <f t="shared" si="857"/>
        <v>#DIV/0!</v>
      </c>
      <c r="DJ608" s="40"/>
      <c r="DK608" s="54">
        <f t="shared" si="858"/>
        <v>0</v>
      </c>
      <c r="DL608" s="54">
        <f t="shared" si="859"/>
        <v>0</v>
      </c>
      <c r="DM608" s="54">
        <f t="shared" si="860"/>
        <v>0</v>
      </c>
      <c r="DN608" s="54">
        <f t="shared" si="861"/>
        <v>0</v>
      </c>
      <c r="DO608" s="54">
        <f t="shared" si="862"/>
        <v>0</v>
      </c>
      <c r="DP608" s="54">
        <f t="shared" si="863"/>
        <v>0</v>
      </c>
      <c r="DQ608" s="54">
        <f t="shared" si="864"/>
        <v>0</v>
      </c>
      <c r="DR608" s="54">
        <f t="shared" si="865"/>
        <v>0</v>
      </c>
      <c r="DS608" s="54">
        <f t="shared" si="866"/>
        <v>0</v>
      </c>
      <c r="DT608" s="54">
        <f t="shared" si="867"/>
        <v>0</v>
      </c>
      <c r="DU608" s="54">
        <f t="shared" si="868"/>
        <v>0</v>
      </c>
      <c r="DV608" s="54">
        <f t="shared" si="869"/>
        <v>0</v>
      </c>
      <c r="DW608" s="54"/>
      <c r="DX608" s="63">
        <f t="shared" si="870"/>
        <v>0</v>
      </c>
      <c r="DY608" s="40"/>
      <c r="DZ608" s="41" t="e">
        <f t="shared" si="871"/>
        <v>#DIV/0!</v>
      </c>
      <c r="EA608" s="41" t="e">
        <f t="shared" si="872"/>
        <v>#DIV/0!</v>
      </c>
      <c r="EB608" s="41" t="e">
        <f t="shared" si="873"/>
        <v>#DIV/0!</v>
      </c>
      <c r="EC608" s="41" t="e">
        <f t="shared" si="874"/>
        <v>#DIV/0!</v>
      </c>
      <c r="ED608" s="41" t="e">
        <f t="shared" si="875"/>
        <v>#DIV/0!</v>
      </c>
      <c r="EE608" s="41" t="e">
        <f t="shared" si="876"/>
        <v>#DIV/0!</v>
      </c>
      <c r="EF608" s="41" t="e">
        <f t="shared" si="877"/>
        <v>#DIV/0!</v>
      </c>
      <c r="EG608" s="41" t="e">
        <f t="shared" si="878"/>
        <v>#DIV/0!</v>
      </c>
      <c r="EH608" s="41" t="e">
        <f t="shared" si="879"/>
        <v>#DIV/0!</v>
      </c>
      <c r="EI608" s="41" t="e">
        <f t="shared" si="880"/>
        <v>#DIV/0!</v>
      </c>
      <c r="EJ608" s="41" t="e">
        <f t="shared" si="881"/>
        <v>#DIV/0!</v>
      </c>
      <c r="EK608" s="41" t="e">
        <f t="shared" si="882"/>
        <v>#DIV/0!</v>
      </c>
      <c r="EL608" s="40"/>
      <c r="EM608" s="82" t="e">
        <f t="shared" si="883"/>
        <v>#DIV/0!</v>
      </c>
      <c r="EN608" s="40"/>
      <c r="EO608" s="80" t="e">
        <f t="shared" si="884"/>
        <v>#DIV/0!</v>
      </c>
      <c r="EP608" s="80" t="e">
        <f t="shared" si="885"/>
        <v>#DIV/0!</v>
      </c>
      <c r="EQ608" s="80" t="e">
        <f t="shared" si="886"/>
        <v>#DIV/0!</v>
      </c>
      <c r="ER608" s="80"/>
      <c r="ES608" s="80" t="e">
        <f t="shared" si="828"/>
        <v>#DIV/0!</v>
      </c>
      <c r="ET608" s="80" t="e">
        <f t="shared" si="829"/>
        <v>#DIV/0!</v>
      </c>
      <c r="EU608" s="80"/>
      <c r="EV608" s="80" t="e">
        <f t="shared" si="887"/>
        <v>#DIV/0!</v>
      </c>
      <c r="EW608" s="80" t="e">
        <f t="shared" si="888"/>
        <v>#DIV/0!</v>
      </c>
      <c r="EX608" s="84" t="e">
        <f t="shared" si="889"/>
        <v>#DIV/0!</v>
      </c>
      <c r="EY608" s="85" t="e">
        <f t="shared" si="890"/>
        <v>#DIV/0!</v>
      </c>
      <c r="EZ608" s="86">
        <f>3</f>
        <v>3</v>
      </c>
      <c r="FA608" s="75"/>
      <c r="FB608" s="88"/>
      <c r="FC608" s="80">
        <f t="shared" si="891"/>
        <v>0</v>
      </c>
      <c r="FD608" s="80">
        <f t="shared" si="892"/>
        <v>0</v>
      </c>
      <c r="FE608" s="80">
        <f t="shared" si="893"/>
        <v>0</v>
      </c>
      <c r="FF608" s="80">
        <f t="shared" si="894"/>
        <v>0</v>
      </c>
      <c r="FG608" s="80">
        <f t="shared" si="895"/>
        <v>0</v>
      </c>
      <c r="FH608" s="80" t="e">
        <f t="shared" si="896"/>
        <v>#DIV/0!</v>
      </c>
      <c r="FI608" s="80" t="e">
        <f t="shared" si="897"/>
        <v>#DIV/0!</v>
      </c>
      <c r="FJ608" s="80">
        <f t="shared" si="898"/>
        <v>0</v>
      </c>
      <c r="FK608" s="80">
        <f t="shared" si="899"/>
        <v>0</v>
      </c>
      <c r="FL608" s="80">
        <f t="shared" si="900"/>
        <v>0</v>
      </c>
      <c r="FM608" s="80">
        <f t="shared" si="901"/>
        <v>0</v>
      </c>
      <c r="FN608" s="80">
        <f t="shared" si="902"/>
        <v>0</v>
      </c>
      <c r="FO608" s="80">
        <f t="shared" si="903"/>
        <v>0</v>
      </c>
      <c r="FP608" s="80" t="e">
        <f t="shared" si="904"/>
        <v>#DIV/0!</v>
      </c>
    </row>
    <row r="609" spans="1:172" ht="21">
      <c r="A609" s="40">
        <v>607</v>
      </c>
      <c r="B609" s="41" t="s">
        <v>73</v>
      </c>
      <c r="C609" s="48"/>
      <c r="D609" s="48"/>
      <c r="E609" s="48"/>
      <c r="F609" s="48"/>
      <c r="G609" s="48"/>
      <c r="H609" s="48"/>
      <c r="I609" s="48"/>
      <c r="J609" s="48"/>
      <c r="K609" s="48"/>
      <c r="L609" s="48"/>
      <c r="M609" s="48"/>
      <c r="N609" s="49"/>
      <c r="O609" s="71"/>
      <c r="P609" s="70" t="e">
        <f t="shared" si="815"/>
        <v>#DIV/0!</v>
      </c>
      <c r="Q609" s="70">
        <f t="shared" si="830"/>
        <v>0</v>
      </c>
      <c r="S609" s="48">
        <v>60.085000000000001</v>
      </c>
      <c r="T609" s="48">
        <v>40.311</v>
      </c>
      <c r="U609" s="48">
        <v>70.936999999999998</v>
      </c>
      <c r="V609" s="48">
        <v>56.079000000000001</v>
      </c>
      <c r="W609" s="48">
        <v>81.41</v>
      </c>
      <c r="X609" s="49">
        <v>71.849999999999994</v>
      </c>
      <c r="Y609" s="48">
        <v>101.962</v>
      </c>
      <c r="Z609" s="48">
        <v>149.88</v>
      </c>
      <c r="AA609" s="48">
        <v>152</v>
      </c>
      <c r="AB609" s="48">
        <v>61.978999999999999</v>
      </c>
      <c r="AC609" s="48">
        <v>94.203000000000003</v>
      </c>
      <c r="AD609" s="49">
        <v>79.87</v>
      </c>
      <c r="AE609" s="40"/>
      <c r="AF609" s="41">
        <v>1</v>
      </c>
      <c r="AG609" s="41">
        <v>1</v>
      </c>
      <c r="AH609" s="41">
        <v>1</v>
      </c>
      <c r="AI609" s="41">
        <v>1</v>
      </c>
      <c r="AJ609" s="41">
        <v>1</v>
      </c>
      <c r="AK609" s="50">
        <v>1</v>
      </c>
      <c r="AL609" s="41">
        <v>2</v>
      </c>
      <c r="AM609" s="41">
        <v>2</v>
      </c>
      <c r="AN609" s="41">
        <v>2</v>
      </c>
      <c r="AO609" s="41">
        <v>2</v>
      </c>
      <c r="AP609" s="41">
        <v>2</v>
      </c>
      <c r="AQ609" s="50">
        <v>1</v>
      </c>
      <c r="AR609" s="40"/>
      <c r="AS609" s="41">
        <v>4</v>
      </c>
      <c r="AT609" s="41">
        <v>2</v>
      </c>
      <c r="AU609" s="41">
        <v>2</v>
      </c>
      <c r="AV609" s="41">
        <v>2</v>
      </c>
      <c r="AW609" s="41">
        <v>2</v>
      </c>
      <c r="AX609" s="50">
        <v>2</v>
      </c>
      <c r="AY609" s="41">
        <v>3</v>
      </c>
      <c r="AZ609" s="41">
        <v>3</v>
      </c>
      <c r="BA609" s="41">
        <v>3</v>
      </c>
      <c r="BB609" s="41">
        <v>1</v>
      </c>
      <c r="BC609" s="41">
        <v>1</v>
      </c>
      <c r="BD609" s="50">
        <v>4</v>
      </c>
      <c r="BE609" s="40"/>
      <c r="BF609" s="59">
        <v>2</v>
      </c>
      <c r="BG609" s="59">
        <v>1</v>
      </c>
      <c r="BH609" s="59">
        <v>1</v>
      </c>
      <c r="BI609" s="59">
        <v>1</v>
      </c>
      <c r="BJ609" s="59">
        <v>1</v>
      </c>
      <c r="BK609" s="60">
        <v>1</v>
      </c>
      <c r="BL609" s="59">
        <v>3</v>
      </c>
      <c r="BM609" s="59">
        <v>3</v>
      </c>
      <c r="BN609" s="59">
        <v>3</v>
      </c>
      <c r="BO609" s="59">
        <v>1</v>
      </c>
      <c r="BP609" s="59">
        <v>1</v>
      </c>
      <c r="BQ609" s="60">
        <v>2</v>
      </c>
      <c r="BR609" s="40"/>
      <c r="BS609" s="51">
        <f t="shared" si="816"/>
        <v>0</v>
      </c>
      <c r="BT609" s="51">
        <f t="shared" si="817"/>
        <v>0</v>
      </c>
      <c r="BU609" s="51">
        <f t="shared" si="818"/>
        <v>0</v>
      </c>
      <c r="BV609" s="51">
        <f t="shared" si="819"/>
        <v>0</v>
      </c>
      <c r="BW609" s="51">
        <f t="shared" si="820"/>
        <v>0</v>
      </c>
      <c r="BX609" s="51">
        <f t="shared" si="821"/>
        <v>0</v>
      </c>
      <c r="BY609" s="51">
        <f t="shared" si="822"/>
        <v>0</v>
      </c>
      <c r="BZ609" s="51">
        <f t="shared" si="823"/>
        <v>0</v>
      </c>
      <c r="CA609" s="51">
        <f t="shared" si="824"/>
        <v>0</v>
      </c>
      <c r="CB609" s="51">
        <f t="shared" si="825"/>
        <v>0</v>
      </c>
      <c r="CC609" s="51">
        <f t="shared" si="826"/>
        <v>0</v>
      </c>
      <c r="CD609" s="51">
        <f t="shared" si="827"/>
        <v>0</v>
      </c>
      <c r="CE609" s="40"/>
      <c r="CF609" s="53" t="e">
        <f t="shared" si="831"/>
        <v>#DIV/0!</v>
      </c>
      <c r="CG609" s="40"/>
      <c r="CH609" s="61">
        <f t="shared" si="832"/>
        <v>0</v>
      </c>
      <c r="CI609" s="61">
        <f t="shared" si="833"/>
        <v>0</v>
      </c>
      <c r="CJ609" s="61">
        <f t="shared" si="834"/>
        <v>0</v>
      </c>
      <c r="CK609" s="61">
        <f t="shared" si="835"/>
        <v>0</v>
      </c>
      <c r="CL609" s="61">
        <f t="shared" si="836"/>
        <v>0</v>
      </c>
      <c r="CM609" s="61">
        <f t="shared" si="837"/>
        <v>0</v>
      </c>
      <c r="CN609" s="61">
        <f t="shared" si="838"/>
        <v>0</v>
      </c>
      <c r="CO609" s="61">
        <f t="shared" si="839"/>
        <v>0</v>
      </c>
      <c r="CP609" s="61">
        <f t="shared" si="840"/>
        <v>0</v>
      </c>
      <c r="CQ609" s="61">
        <f t="shared" si="841"/>
        <v>0</v>
      </c>
      <c r="CR609" s="61">
        <f t="shared" si="842"/>
        <v>0</v>
      </c>
      <c r="CS609" s="61">
        <f t="shared" si="843"/>
        <v>0</v>
      </c>
      <c r="CT609" s="40"/>
      <c r="CU609" s="54" t="e">
        <f t="shared" si="844"/>
        <v>#DIV/0!</v>
      </c>
      <c r="CV609" s="54" t="e">
        <f t="shared" si="845"/>
        <v>#DIV/0!</v>
      </c>
      <c r="CW609" s="54" t="e">
        <f t="shared" si="846"/>
        <v>#DIV/0!</v>
      </c>
      <c r="CX609" s="54" t="e">
        <f t="shared" si="847"/>
        <v>#DIV/0!</v>
      </c>
      <c r="CY609" s="54" t="e">
        <f t="shared" si="848"/>
        <v>#DIV/0!</v>
      </c>
      <c r="CZ609" s="54" t="e">
        <f t="shared" si="849"/>
        <v>#DIV/0!</v>
      </c>
      <c r="DA609" s="54" t="e">
        <f t="shared" si="850"/>
        <v>#DIV/0!</v>
      </c>
      <c r="DB609" s="54" t="e">
        <f t="shared" si="851"/>
        <v>#DIV/0!</v>
      </c>
      <c r="DC609" s="54" t="e">
        <f t="shared" si="852"/>
        <v>#DIV/0!</v>
      </c>
      <c r="DD609" s="54" t="e">
        <f t="shared" si="853"/>
        <v>#DIV/0!</v>
      </c>
      <c r="DE609" s="54" t="e">
        <f t="shared" si="854"/>
        <v>#DIV/0!</v>
      </c>
      <c r="DF609" s="54" t="e">
        <f t="shared" si="855"/>
        <v>#DIV/0!</v>
      </c>
      <c r="DG609" s="40"/>
      <c r="DH609" s="80" t="e">
        <f t="shared" si="856"/>
        <v>#DIV/0!</v>
      </c>
      <c r="DI609" s="80" t="e">
        <f t="shared" si="857"/>
        <v>#DIV/0!</v>
      </c>
      <c r="DJ609" s="40"/>
      <c r="DK609" s="54">
        <f t="shared" si="858"/>
        <v>0</v>
      </c>
      <c r="DL609" s="54">
        <f t="shared" si="859"/>
        <v>0</v>
      </c>
      <c r="DM609" s="54">
        <f t="shared" si="860"/>
        <v>0</v>
      </c>
      <c r="DN609" s="54">
        <f t="shared" si="861"/>
        <v>0</v>
      </c>
      <c r="DO609" s="54">
        <f t="shared" si="862"/>
        <v>0</v>
      </c>
      <c r="DP609" s="54">
        <f t="shared" si="863"/>
        <v>0</v>
      </c>
      <c r="DQ609" s="54">
        <f t="shared" si="864"/>
        <v>0</v>
      </c>
      <c r="DR609" s="54">
        <f t="shared" si="865"/>
        <v>0</v>
      </c>
      <c r="DS609" s="54">
        <f t="shared" si="866"/>
        <v>0</v>
      </c>
      <c r="DT609" s="54">
        <f t="shared" si="867"/>
        <v>0</v>
      </c>
      <c r="DU609" s="54">
        <f t="shared" si="868"/>
        <v>0</v>
      </c>
      <c r="DV609" s="54">
        <f t="shared" si="869"/>
        <v>0</v>
      </c>
      <c r="DW609" s="54"/>
      <c r="DX609" s="63">
        <f t="shared" si="870"/>
        <v>0</v>
      </c>
      <c r="DY609" s="40"/>
      <c r="DZ609" s="41" t="e">
        <f t="shared" si="871"/>
        <v>#DIV/0!</v>
      </c>
      <c r="EA609" s="41" t="e">
        <f t="shared" si="872"/>
        <v>#DIV/0!</v>
      </c>
      <c r="EB609" s="41" t="e">
        <f t="shared" si="873"/>
        <v>#DIV/0!</v>
      </c>
      <c r="EC609" s="41" t="e">
        <f t="shared" si="874"/>
        <v>#DIV/0!</v>
      </c>
      <c r="ED609" s="41" t="e">
        <f t="shared" si="875"/>
        <v>#DIV/0!</v>
      </c>
      <c r="EE609" s="41" t="e">
        <f t="shared" si="876"/>
        <v>#DIV/0!</v>
      </c>
      <c r="EF609" s="41" t="e">
        <f t="shared" si="877"/>
        <v>#DIV/0!</v>
      </c>
      <c r="EG609" s="41" t="e">
        <f t="shared" si="878"/>
        <v>#DIV/0!</v>
      </c>
      <c r="EH609" s="41" t="e">
        <f t="shared" si="879"/>
        <v>#DIV/0!</v>
      </c>
      <c r="EI609" s="41" t="e">
        <f t="shared" si="880"/>
        <v>#DIV/0!</v>
      </c>
      <c r="EJ609" s="41" t="e">
        <f t="shared" si="881"/>
        <v>#DIV/0!</v>
      </c>
      <c r="EK609" s="41" t="e">
        <f t="shared" si="882"/>
        <v>#DIV/0!</v>
      </c>
      <c r="EL609" s="40"/>
      <c r="EM609" s="82" t="e">
        <f t="shared" si="883"/>
        <v>#DIV/0!</v>
      </c>
      <c r="EN609" s="40"/>
      <c r="EO609" s="80" t="e">
        <f t="shared" si="884"/>
        <v>#DIV/0!</v>
      </c>
      <c r="EP609" s="80" t="e">
        <f t="shared" si="885"/>
        <v>#DIV/0!</v>
      </c>
      <c r="EQ609" s="80" t="e">
        <f t="shared" si="886"/>
        <v>#DIV/0!</v>
      </c>
      <c r="ER609" s="80"/>
      <c r="ES609" s="80" t="e">
        <f t="shared" si="828"/>
        <v>#DIV/0!</v>
      </c>
      <c r="ET609" s="80" t="e">
        <f t="shared" si="829"/>
        <v>#DIV/0!</v>
      </c>
      <c r="EU609" s="80"/>
      <c r="EV609" s="80" t="e">
        <f t="shared" si="887"/>
        <v>#DIV/0!</v>
      </c>
      <c r="EW609" s="80" t="e">
        <f t="shared" si="888"/>
        <v>#DIV/0!</v>
      </c>
      <c r="EX609" s="84" t="e">
        <f t="shared" si="889"/>
        <v>#DIV/0!</v>
      </c>
      <c r="EY609" s="85" t="e">
        <f t="shared" si="890"/>
        <v>#DIV/0!</v>
      </c>
      <c r="EZ609" s="86">
        <f>3</f>
        <v>3</v>
      </c>
      <c r="FA609" s="75"/>
      <c r="FB609" s="88"/>
      <c r="FC609" s="80">
        <f t="shared" si="891"/>
        <v>0</v>
      </c>
      <c r="FD609" s="80">
        <f t="shared" si="892"/>
        <v>0</v>
      </c>
      <c r="FE609" s="80">
        <f t="shared" si="893"/>
        <v>0</v>
      </c>
      <c r="FF609" s="80">
        <f t="shared" si="894"/>
        <v>0</v>
      </c>
      <c r="FG609" s="80">
        <f t="shared" si="895"/>
        <v>0</v>
      </c>
      <c r="FH609" s="80" t="e">
        <f t="shared" si="896"/>
        <v>#DIV/0!</v>
      </c>
      <c r="FI609" s="80" t="e">
        <f t="shared" si="897"/>
        <v>#DIV/0!</v>
      </c>
      <c r="FJ609" s="80">
        <f t="shared" si="898"/>
        <v>0</v>
      </c>
      <c r="FK609" s="80">
        <f t="shared" si="899"/>
        <v>0</v>
      </c>
      <c r="FL609" s="80">
        <f t="shared" si="900"/>
        <v>0</v>
      </c>
      <c r="FM609" s="80">
        <f t="shared" si="901"/>
        <v>0</v>
      </c>
      <c r="FN609" s="80">
        <f t="shared" si="902"/>
        <v>0</v>
      </c>
      <c r="FO609" s="80">
        <f t="shared" si="903"/>
        <v>0</v>
      </c>
      <c r="FP609" s="80" t="e">
        <f t="shared" si="904"/>
        <v>#DIV/0!</v>
      </c>
    </row>
    <row r="610" spans="1:172" ht="21">
      <c r="A610" s="40">
        <v>608</v>
      </c>
      <c r="B610" s="41" t="s">
        <v>73</v>
      </c>
      <c r="C610" s="48"/>
      <c r="D610" s="48"/>
      <c r="E610" s="48"/>
      <c r="F610" s="48"/>
      <c r="G610" s="48"/>
      <c r="H610" s="48"/>
      <c r="I610" s="48"/>
      <c r="J610" s="48"/>
      <c r="K610" s="48"/>
      <c r="L610" s="48"/>
      <c r="M610" s="48"/>
      <c r="N610" s="49"/>
      <c r="O610" s="71"/>
      <c r="P610" s="70" t="e">
        <f t="shared" si="815"/>
        <v>#DIV/0!</v>
      </c>
      <c r="Q610" s="70">
        <f t="shared" si="830"/>
        <v>0</v>
      </c>
      <c r="S610" s="48">
        <v>60.085000000000001</v>
      </c>
      <c r="T610" s="48">
        <v>40.311</v>
      </c>
      <c r="U610" s="48">
        <v>70.936999999999998</v>
      </c>
      <c r="V610" s="48">
        <v>56.079000000000001</v>
      </c>
      <c r="W610" s="48">
        <v>81.41</v>
      </c>
      <c r="X610" s="49">
        <v>71.849999999999994</v>
      </c>
      <c r="Y610" s="48">
        <v>101.962</v>
      </c>
      <c r="Z610" s="48">
        <v>149.88</v>
      </c>
      <c r="AA610" s="48">
        <v>152</v>
      </c>
      <c r="AB610" s="48">
        <v>61.978999999999999</v>
      </c>
      <c r="AC610" s="48">
        <v>94.203000000000003</v>
      </c>
      <c r="AD610" s="49">
        <v>79.87</v>
      </c>
      <c r="AE610" s="40"/>
      <c r="AF610" s="41">
        <v>1</v>
      </c>
      <c r="AG610" s="41">
        <v>1</v>
      </c>
      <c r="AH610" s="41">
        <v>1</v>
      </c>
      <c r="AI610" s="41">
        <v>1</v>
      </c>
      <c r="AJ610" s="41">
        <v>1</v>
      </c>
      <c r="AK610" s="50">
        <v>1</v>
      </c>
      <c r="AL610" s="41">
        <v>2</v>
      </c>
      <c r="AM610" s="41">
        <v>2</v>
      </c>
      <c r="AN610" s="41">
        <v>2</v>
      </c>
      <c r="AO610" s="41">
        <v>2</v>
      </c>
      <c r="AP610" s="41">
        <v>2</v>
      </c>
      <c r="AQ610" s="50">
        <v>1</v>
      </c>
      <c r="AR610" s="40"/>
      <c r="AS610" s="41">
        <v>4</v>
      </c>
      <c r="AT610" s="41">
        <v>2</v>
      </c>
      <c r="AU610" s="41">
        <v>2</v>
      </c>
      <c r="AV610" s="41">
        <v>2</v>
      </c>
      <c r="AW610" s="41">
        <v>2</v>
      </c>
      <c r="AX610" s="50">
        <v>2</v>
      </c>
      <c r="AY610" s="41">
        <v>3</v>
      </c>
      <c r="AZ610" s="41">
        <v>3</v>
      </c>
      <c r="BA610" s="41">
        <v>3</v>
      </c>
      <c r="BB610" s="41">
        <v>1</v>
      </c>
      <c r="BC610" s="41">
        <v>1</v>
      </c>
      <c r="BD610" s="50">
        <v>4</v>
      </c>
      <c r="BE610" s="40"/>
      <c r="BF610" s="59">
        <v>2</v>
      </c>
      <c r="BG610" s="59">
        <v>1</v>
      </c>
      <c r="BH610" s="59">
        <v>1</v>
      </c>
      <c r="BI610" s="59">
        <v>1</v>
      </c>
      <c r="BJ610" s="59">
        <v>1</v>
      </c>
      <c r="BK610" s="60">
        <v>1</v>
      </c>
      <c r="BL610" s="59">
        <v>3</v>
      </c>
      <c r="BM610" s="59">
        <v>3</v>
      </c>
      <c r="BN610" s="59">
        <v>3</v>
      </c>
      <c r="BO610" s="59">
        <v>1</v>
      </c>
      <c r="BP610" s="59">
        <v>1</v>
      </c>
      <c r="BQ610" s="60">
        <v>2</v>
      </c>
      <c r="BR610" s="40"/>
      <c r="BS610" s="51">
        <f t="shared" si="816"/>
        <v>0</v>
      </c>
      <c r="BT610" s="51">
        <f t="shared" si="817"/>
        <v>0</v>
      </c>
      <c r="BU610" s="51">
        <f t="shared" si="818"/>
        <v>0</v>
      </c>
      <c r="BV610" s="51">
        <f t="shared" si="819"/>
        <v>0</v>
      </c>
      <c r="BW610" s="51">
        <f t="shared" si="820"/>
        <v>0</v>
      </c>
      <c r="BX610" s="51">
        <f t="shared" si="821"/>
        <v>0</v>
      </c>
      <c r="BY610" s="51">
        <f t="shared" si="822"/>
        <v>0</v>
      </c>
      <c r="BZ610" s="51">
        <f t="shared" si="823"/>
        <v>0</v>
      </c>
      <c r="CA610" s="51">
        <f t="shared" si="824"/>
        <v>0</v>
      </c>
      <c r="CB610" s="51">
        <f t="shared" si="825"/>
        <v>0</v>
      </c>
      <c r="CC610" s="51">
        <f t="shared" si="826"/>
        <v>0</v>
      </c>
      <c r="CD610" s="51">
        <f t="shared" si="827"/>
        <v>0</v>
      </c>
      <c r="CE610" s="40"/>
      <c r="CF610" s="53" t="e">
        <f t="shared" si="831"/>
        <v>#DIV/0!</v>
      </c>
      <c r="CG610" s="40"/>
      <c r="CH610" s="61">
        <f t="shared" si="832"/>
        <v>0</v>
      </c>
      <c r="CI610" s="61">
        <f t="shared" si="833"/>
        <v>0</v>
      </c>
      <c r="CJ610" s="61">
        <f t="shared" si="834"/>
        <v>0</v>
      </c>
      <c r="CK610" s="61">
        <f t="shared" si="835"/>
        <v>0</v>
      </c>
      <c r="CL610" s="61">
        <f t="shared" si="836"/>
        <v>0</v>
      </c>
      <c r="CM610" s="61">
        <f t="shared" si="837"/>
        <v>0</v>
      </c>
      <c r="CN610" s="61">
        <f t="shared" si="838"/>
        <v>0</v>
      </c>
      <c r="CO610" s="61">
        <f t="shared" si="839"/>
        <v>0</v>
      </c>
      <c r="CP610" s="61">
        <f t="shared" si="840"/>
        <v>0</v>
      </c>
      <c r="CQ610" s="61">
        <f t="shared" si="841"/>
        <v>0</v>
      </c>
      <c r="CR610" s="61">
        <f t="shared" si="842"/>
        <v>0</v>
      </c>
      <c r="CS610" s="61">
        <f t="shared" si="843"/>
        <v>0</v>
      </c>
      <c r="CT610" s="40"/>
      <c r="CU610" s="54" t="e">
        <f t="shared" si="844"/>
        <v>#DIV/0!</v>
      </c>
      <c r="CV610" s="54" t="e">
        <f t="shared" si="845"/>
        <v>#DIV/0!</v>
      </c>
      <c r="CW610" s="54" t="e">
        <f t="shared" si="846"/>
        <v>#DIV/0!</v>
      </c>
      <c r="CX610" s="54" t="e">
        <f t="shared" si="847"/>
        <v>#DIV/0!</v>
      </c>
      <c r="CY610" s="54" t="e">
        <f t="shared" si="848"/>
        <v>#DIV/0!</v>
      </c>
      <c r="CZ610" s="54" t="e">
        <f t="shared" si="849"/>
        <v>#DIV/0!</v>
      </c>
      <c r="DA610" s="54" t="e">
        <f t="shared" si="850"/>
        <v>#DIV/0!</v>
      </c>
      <c r="DB610" s="54" t="e">
        <f t="shared" si="851"/>
        <v>#DIV/0!</v>
      </c>
      <c r="DC610" s="54" t="e">
        <f t="shared" si="852"/>
        <v>#DIV/0!</v>
      </c>
      <c r="DD610" s="54" t="e">
        <f t="shared" si="853"/>
        <v>#DIV/0!</v>
      </c>
      <c r="DE610" s="54" t="e">
        <f t="shared" si="854"/>
        <v>#DIV/0!</v>
      </c>
      <c r="DF610" s="54" t="e">
        <f t="shared" si="855"/>
        <v>#DIV/0!</v>
      </c>
      <c r="DG610" s="40"/>
      <c r="DH610" s="80" t="e">
        <f t="shared" si="856"/>
        <v>#DIV/0!</v>
      </c>
      <c r="DI610" s="80" t="e">
        <f t="shared" si="857"/>
        <v>#DIV/0!</v>
      </c>
      <c r="DJ610" s="40"/>
      <c r="DK610" s="54">
        <f t="shared" si="858"/>
        <v>0</v>
      </c>
      <c r="DL610" s="54">
        <f t="shared" si="859"/>
        <v>0</v>
      </c>
      <c r="DM610" s="54">
        <f t="shared" si="860"/>
        <v>0</v>
      </c>
      <c r="DN610" s="54">
        <f t="shared" si="861"/>
        <v>0</v>
      </c>
      <c r="DO610" s="54">
        <f t="shared" si="862"/>
        <v>0</v>
      </c>
      <c r="DP610" s="54">
        <f t="shared" si="863"/>
        <v>0</v>
      </c>
      <c r="DQ610" s="54">
        <f t="shared" si="864"/>
        <v>0</v>
      </c>
      <c r="DR610" s="54">
        <f t="shared" si="865"/>
        <v>0</v>
      </c>
      <c r="DS610" s="54">
        <f t="shared" si="866"/>
        <v>0</v>
      </c>
      <c r="DT610" s="54">
        <f t="shared" si="867"/>
        <v>0</v>
      </c>
      <c r="DU610" s="54">
        <f t="shared" si="868"/>
        <v>0</v>
      </c>
      <c r="DV610" s="54">
        <f t="shared" si="869"/>
        <v>0</v>
      </c>
      <c r="DW610" s="54"/>
      <c r="DX610" s="63">
        <f t="shared" si="870"/>
        <v>0</v>
      </c>
      <c r="DY610" s="40"/>
      <c r="DZ610" s="41" t="e">
        <f t="shared" si="871"/>
        <v>#DIV/0!</v>
      </c>
      <c r="EA610" s="41" t="e">
        <f t="shared" si="872"/>
        <v>#DIV/0!</v>
      </c>
      <c r="EB610" s="41" t="e">
        <f t="shared" si="873"/>
        <v>#DIV/0!</v>
      </c>
      <c r="EC610" s="41" t="e">
        <f t="shared" si="874"/>
        <v>#DIV/0!</v>
      </c>
      <c r="ED610" s="41" t="e">
        <f t="shared" si="875"/>
        <v>#DIV/0!</v>
      </c>
      <c r="EE610" s="41" t="e">
        <f t="shared" si="876"/>
        <v>#DIV/0!</v>
      </c>
      <c r="EF610" s="41" t="e">
        <f t="shared" si="877"/>
        <v>#DIV/0!</v>
      </c>
      <c r="EG610" s="41" t="e">
        <f t="shared" si="878"/>
        <v>#DIV/0!</v>
      </c>
      <c r="EH610" s="41" t="e">
        <f t="shared" si="879"/>
        <v>#DIV/0!</v>
      </c>
      <c r="EI610" s="41" t="e">
        <f t="shared" si="880"/>
        <v>#DIV/0!</v>
      </c>
      <c r="EJ610" s="41" t="e">
        <f t="shared" si="881"/>
        <v>#DIV/0!</v>
      </c>
      <c r="EK610" s="41" t="e">
        <f t="shared" si="882"/>
        <v>#DIV/0!</v>
      </c>
      <c r="EL610" s="40"/>
      <c r="EM610" s="82" t="e">
        <f t="shared" si="883"/>
        <v>#DIV/0!</v>
      </c>
      <c r="EN610" s="40"/>
      <c r="EO610" s="80" t="e">
        <f t="shared" si="884"/>
        <v>#DIV/0!</v>
      </c>
      <c r="EP610" s="80" t="e">
        <f t="shared" si="885"/>
        <v>#DIV/0!</v>
      </c>
      <c r="EQ610" s="80" t="e">
        <f t="shared" si="886"/>
        <v>#DIV/0!</v>
      </c>
      <c r="ER610" s="80"/>
      <c r="ES610" s="80" t="e">
        <f t="shared" si="828"/>
        <v>#DIV/0!</v>
      </c>
      <c r="ET610" s="80" t="e">
        <f t="shared" si="829"/>
        <v>#DIV/0!</v>
      </c>
      <c r="EU610" s="80"/>
      <c r="EV610" s="80" t="e">
        <f t="shared" si="887"/>
        <v>#DIV/0!</v>
      </c>
      <c r="EW610" s="80" t="e">
        <f t="shared" si="888"/>
        <v>#DIV/0!</v>
      </c>
      <c r="EX610" s="84" t="e">
        <f t="shared" si="889"/>
        <v>#DIV/0!</v>
      </c>
      <c r="EY610" s="85" t="e">
        <f t="shared" si="890"/>
        <v>#DIV/0!</v>
      </c>
      <c r="EZ610" s="86">
        <f>3</f>
        <v>3</v>
      </c>
      <c r="FA610" s="75"/>
      <c r="FB610" s="88"/>
      <c r="FC610" s="80">
        <f t="shared" si="891"/>
        <v>0</v>
      </c>
      <c r="FD610" s="80">
        <f t="shared" si="892"/>
        <v>0</v>
      </c>
      <c r="FE610" s="80">
        <f t="shared" si="893"/>
        <v>0</v>
      </c>
      <c r="FF610" s="80">
        <f t="shared" si="894"/>
        <v>0</v>
      </c>
      <c r="FG610" s="80">
        <f t="shared" si="895"/>
        <v>0</v>
      </c>
      <c r="FH610" s="80" t="e">
        <f t="shared" si="896"/>
        <v>#DIV/0!</v>
      </c>
      <c r="FI610" s="80" t="e">
        <f t="shared" si="897"/>
        <v>#DIV/0!</v>
      </c>
      <c r="FJ610" s="80">
        <f t="shared" si="898"/>
        <v>0</v>
      </c>
      <c r="FK610" s="80">
        <f t="shared" si="899"/>
        <v>0</v>
      </c>
      <c r="FL610" s="80">
        <f t="shared" si="900"/>
        <v>0</v>
      </c>
      <c r="FM610" s="80">
        <f t="shared" si="901"/>
        <v>0</v>
      </c>
      <c r="FN610" s="80">
        <f t="shared" si="902"/>
        <v>0</v>
      </c>
      <c r="FO610" s="80">
        <f t="shared" si="903"/>
        <v>0</v>
      </c>
      <c r="FP610" s="80" t="e">
        <f t="shared" si="904"/>
        <v>#DIV/0!</v>
      </c>
    </row>
    <row r="611" spans="1:172" ht="21">
      <c r="A611" s="40">
        <v>609</v>
      </c>
      <c r="B611" s="41" t="s">
        <v>73</v>
      </c>
      <c r="C611" s="48"/>
      <c r="D611" s="48"/>
      <c r="E611" s="48"/>
      <c r="F611" s="48"/>
      <c r="G611" s="48"/>
      <c r="H611" s="48"/>
      <c r="I611" s="48"/>
      <c r="J611" s="48"/>
      <c r="K611" s="48"/>
      <c r="L611" s="48"/>
      <c r="M611" s="48"/>
      <c r="N611" s="49"/>
      <c r="O611" s="71"/>
      <c r="P611" s="70" t="e">
        <f t="shared" si="815"/>
        <v>#DIV/0!</v>
      </c>
      <c r="Q611" s="70">
        <f t="shared" si="830"/>
        <v>0</v>
      </c>
      <c r="S611" s="48">
        <v>60.085000000000001</v>
      </c>
      <c r="T611" s="48">
        <v>40.311</v>
      </c>
      <c r="U611" s="48">
        <v>70.936999999999998</v>
      </c>
      <c r="V611" s="48">
        <v>56.079000000000001</v>
      </c>
      <c r="W611" s="48">
        <v>81.41</v>
      </c>
      <c r="X611" s="49">
        <v>71.849999999999994</v>
      </c>
      <c r="Y611" s="48">
        <v>101.962</v>
      </c>
      <c r="Z611" s="48">
        <v>149.88</v>
      </c>
      <c r="AA611" s="48">
        <v>152</v>
      </c>
      <c r="AB611" s="48">
        <v>61.978999999999999</v>
      </c>
      <c r="AC611" s="48">
        <v>94.203000000000003</v>
      </c>
      <c r="AD611" s="49">
        <v>79.87</v>
      </c>
      <c r="AE611" s="40"/>
      <c r="AF611" s="41">
        <v>1</v>
      </c>
      <c r="AG611" s="41">
        <v>1</v>
      </c>
      <c r="AH611" s="41">
        <v>1</v>
      </c>
      <c r="AI611" s="41">
        <v>1</v>
      </c>
      <c r="AJ611" s="41">
        <v>1</v>
      </c>
      <c r="AK611" s="50">
        <v>1</v>
      </c>
      <c r="AL611" s="41">
        <v>2</v>
      </c>
      <c r="AM611" s="41">
        <v>2</v>
      </c>
      <c r="AN611" s="41">
        <v>2</v>
      </c>
      <c r="AO611" s="41">
        <v>2</v>
      </c>
      <c r="AP611" s="41">
        <v>2</v>
      </c>
      <c r="AQ611" s="50">
        <v>1</v>
      </c>
      <c r="AR611" s="40"/>
      <c r="AS611" s="41">
        <v>4</v>
      </c>
      <c r="AT611" s="41">
        <v>2</v>
      </c>
      <c r="AU611" s="41">
        <v>2</v>
      </c>
      <c r="AV611" s="41">
        <v>2</v>
      </c>
      <c r="AW611" s="41">
        <v>2</v>
      </c>
      <c r="AX611" s="50">
        <v>2</v>
      </c>
      <c r="AY611" s="41">
        <v>3</v>
      </c>
      <c r="AZ611" s="41">
        <v>3</v>
      </c>
      <c r="BA611" s="41">
        <v>3</v>
      </c>
      <c r="BB611" s="41">
        <v>1</v>
      </c>
      <c r="BC611" s="41">
        <v>1</v>
      </c>
      <c r="BD611" s="50">
        <v>4</v>
      </c>
      <c r="BE611" s="40"/>
      <c r="BF611" s="59">
        <v>2</v>
      </c>
      <c r="BG611" s="59">
        <v>1</v>
      </c>
      <c r="BH611" s="59">
        <v>1</v>
      </c>
      <c r="BI611" s="59">
        <v>1</v>
      </c>
      <c r="BJ611" s="59">
        <v>1</v>
      </c>
      <c r="BK611" s="60">
        <v>1</v>
      </c>
      <c r="BL611" s="59">
        <v>3</v>
      </c>
      <c r="BM611" s="59">
        <v>3</v>
      </c>
      <c r="BN611" s="59">
        <v>3</v>
      </c>
      <c r="BO611" s="59">
        <v>1</v>
      </c>
      <c r="BP611" s="59">
        <v>1</v>
      </c>
      <c r="BQ611" s="60">
        <v>2</v>
      </c>
      <c r="BR611" s="40"/>
      <c r="BS611" s="51">
        <f t="shared" si="816"/>
        <v>0</v>
      </c>
      <c r="BT611" s="51">
        <f t="shared" si="817"/>
        <v>0</v>
      </c>
      <c r="BU611" s="51">
        <f t="shared" si="818"/>
        <v>0</v>
      </c>
      <c r="BV611" s="51">
        <f t="shared" si="819"/>
        <v>0</v>
      </c>
      <c r="BW611" s="51">
        <f t="shared" si="820"/>
        <v>0</v>
      </c>
      <c r="BX611" s="51">
        <f t="shared" si="821"/>
        <v>0</v>
      </c>
      <c r="BY611" s="51">
        <f t="shared" si="822"/>
        <v>0</v>
      </c>
      <c r="BZ611" s="51">
        <f t="shared" si="823"/>
        <v>0</v>
      </c>
      <c r="CA611" s="51">
        <f t="shared" si="824"/>
        <v>0</v>
      </c>
      <c r="CB611" s="51">
        <f t="shared" si="825"/>
        <v>0</v>
      </c>
      <c r="CC611" s="51">
        <f t="shared" si="826"/>
        <v>0</v>
      </c>
      <c r="CD611" s="51">
        <f t="shared" si="827"/>
        <v>0</v>
      </c>
      <c r="CE611" s="40"/>
      <c r="CF611" s="53" t="e">
        <f t="shared" si="831"/>
        <v>#DIV/0!</v>
      </c>
      <c r="CG611" s="40"/>
      <c r="CH611" s="61">
        <f t="shared" si="832"/>
        <v>0</v>
      </c>
      <c r="CI611" s="61">
        <f t="shared" si="833"/>
        <v>0</v>
      </c>
      <c r="CJ611" s="61">
        <f t="shared" si="834"/>
        <v>0</v>
      </c>
      <c r="CK611" s="61">
        <f t="shared" si="835"/>
        <v>0</v>
      </c>
      <c r="CL611" s="61">
        <f t="shared" si="836"/>
        <v>0</v>
      </c>
      <c r="CM611" s="61">
        <f t="shared" si="837"/>
        <v>0</v>
      </c>
      <c r="CN611" s="61">
        <f t="shared" si="838"/>
        <v>0</v>
      </c>
      <c r="CO611" s="61">
        <f t="shared" si="839"/>
        <v>0</v>
      </c>
      <c r="CP611" s="61">
        <f t="shared" si="840"/>
        <v>0</v>
      </c>
      <c r="CQ611" s="61">
        <f t="shared" si="841"/>
        <v>0</v>
      </c>
      <c r="CR611" s="61">
        <f t="shared" si="842"/>
        <v>0</v>
      </c>
      <c r="CS611" s="61">
        <f t="shared" si="843"/>
        <v>0</v>
      </c>
      <c r="CT611" s="40"/>
      <c r="CU611" s="54" t="e">
        <f t="shared" si="844"/>
        <v>#DIV/0!</v>
      </c>
      <c r="CV611" s="54" t="e">
        <f t="shared" si="845"/>
        <v>#DIV/0!</v>
      </c>
      <c r="CW611" s="54" t="e">
        <f t="shared" si="846"/>
        <v>#DIV/0!</v>
      </c>
      <c r="CX611" s="54" t="e">
        <f t="shared" si="847"/>
        <v>#DIV/0!</v>
      </c>
      <c r="CY611" s="54" t="e">
        <f t="shared" si="848"/>
        <v>#DIV/0!</v>
      </c>
      <c r="CZ611" s="54" t="e">
        <f t="shared" si="849"/>
        <v>#DIV/0!</v>
      </c>
      <c r="DA611" s="54" t="e">
        <f t="shared" si="850"/>
        <v>#DIV/0!</v>
      </c>
      <c r="DB611" s="54" t="e">
        <f t="shared" si="851"/>
        <v>#DIV/0!</v>
      </c>
      <c r="DC611" s="54" t="e">
        <f t="shared" si="852"/>
        <v>#DIV/0!</v>
      </c>
      <c r="DD611" s="54" t="e">
        <f t="shared" si="853"/>
        <v>#DIV/0!</v>
      </c>
      <c r="DE611" s="54" t="e">
        <f t="shared" si="854"/>
        <v>#DIV/0!</v>
      </c>
      <c r="DF611" s="54" t="e">
        <f t="shared" si="855"/>
        <v>#DIV/0!</v>
      </c>
      <c r="DG611" s="40"/>
      <c r="DH611" s="80" t="e">
        <f t="shared" si="856"/>
        <v>#DIV/0!</v>
      </c>
      <c r="DI611" s="80" t="e">
        <f t="shared" si="857"/>
        <v>#DIV/0!</v>
      </c>
      <c r="DJ611" s="40"/>
      <c r="DK611" s="54">
        <f t="shared" si="858"/>
        <v>0</v>
      </c>
      <c r="DL611" s="54">
        <f t="shared" si="859"/>
        <v>0</v>
      </c>
      <c r="DM611" s="54">
        <f t="shared" si="860"/>
        <v>0</v>
      </c>
      <c r="DN611" s="54">
        <f t="shared" si="861"/>
        <v>0</v>
      </c>
      <c r="DO611" s="54">
        <f t="shared" si="862"/>
        <v>0</v>
      </c>
      <c r="DP611" s="54">
        <f t="shared" si="863"/>
        <v>0</v>
      </c>
      <c r="DQ611" s="54">
        <f t="shared" si="864"/>
        <v>0</v>
      </c>
      <c r="DR611" s="54">
        <f t="shared" si="865"/>
        <v>0</v>
      </c>
      <c r="DS611" s="54">
        <f t="shared" si="866"/>
        <v>0</v>
      </c>
      <c r="DT611" s="54">
        <f t="shared" si="867"/>
        <v>0</v>
      </c>
      <c r="DU611" s="54">
        <f t="shared" si="868"/>
        <v>0</v>
      </c>
      <c r="DV611" s="54">
        <f t="shared" si="869"/>
        <v>0</v>
      </c>
      <c r="DW611" s="54"/>
      <c r="DX611" s="63">
        <f t="shared" si="870"/>
        <v>0</v>
      </c>
      <c r="DY611" s="40"/>
      <c r="DZ611" s="41" t="e">
        <f t="shared" si="871"/>
        <v>#DIV/0!</v>
      </c>
      <c r="EA611" s="41" t="e">
        <f t="shared" si="872"/>
        <v>#DIV/0!</v>
      </c>
      <c r="EB611" s="41" t="e">
        <f t="shared" si="873"/>
        <v>#DIV/0!</v>
      </c>
      <c r="EC611" s="41" t="e">
        <f t="shared" si="874"/>
        <v>#DIV/0!</v>
      </c>
      <c r="ED611" s="41" t="e">
        <f t="shared" si="875"/>
        <v>#DIV/0!</v>
      </c>
      <c r="EE611" s="41" t="e">
        <f t="shared" si="876"/>
        <v>#DIV/0!</v>
      </c>
      <c r="EF611" s="41" t="e">
        <f t="shared" si="877"/>
        <v>#DIV/0!</v>
      </c>
      <c r="EG611" s="41" t="e">
        <f t="shared" si="878"/>
        <v>#DIV/0!</v>
      </c>
      <c r="EH611" s="41" t="e">
        <f t="shared" si="879"/>
        <v>#DIV/0!</v>
      </c>
      <c r="EI611" s="41" t="e">
        <f t="shared" si="880"/>
        <v>#DIV/0!</v>
      </c>
      <c r="EJ611" s="41" t="e">
        <f t="shared" si="881"/>
        <v>#DIV/0!</v>
      </c>
      <c r="EK611" s="41" t="e">
        <f t="shared" si="882"/>
        <v>#DIV/0!</v>
      </c>
      <c r="EL611" s="40"/>
      <c r="EM611" s="82" t="e">
        <f t="shared" si="883"/>
        <v>#DIV/0!</v>
      </c>
      <c r="EN611" s="40"/>
      <c r="EO611" s="80" t="e">
        <f t="shared" si="884"/>
        <v>#DIV/0!</v>
      </c>
      <c r="EP611" s="80" t="e">
        <f t="shared" si="885"/>
        <v>#DIV/0!</v>
      </c>
      <c r="EQ611" s="80" t="e">
        <f t="shared" si="886"/>
        <v>#DIV/0!</v>
      </c>
      <c r="ER611" s="80"/>
      <c r="ES611" s="80" t="e">
        <f t="shared" si="828"/>
        <v>#DIV/0!</v>
      </c>
      <c r="ET611" s="80" t="e">
        <f t="shared" si="829"/>
        <v>#DIV/0!</v>
      </c>
      <c r="EU611" s="80"/>
      <c r="EV611" s="80" t="e">
        <f t="shared" si="887"/>
        <v>#DIV/0!</v>
      </c>
      <c r="EW611" s="80" t="e">
        <f t="shared" si="888"/>
        <v>#DIV/0!</v>
      </c>
      <c r="EX611" s="84" t="e">
        <f t="shared" si="889"/>
        <v>#DIV/0!</v>
      </c>
      <c r="EY611" s="85" t="e">
        <f t="shared" si="890"/>
        <v>#DIV/0!</v>
      </c>
      <c r="EZ611" s="86">
        <f>3</f>
        <v>3</v>
      </c>
      <c r="FA611" s="75"/>
      <c r="FB611" s="88"/>
      <c r="FC611" s="80">
        <f t="shared" si="891"/>
        <v>0</v>
      </c>
      <c r="FD611" s="80">
        <f t="shared" si="892"/>
        <v>0</v>
      </c>
      <c r="FE611" s="80">
        <f t="shared" si="893"/>
        <v>0</v>
      </c>
      <c r="FF611" s="80">
        <f t="shared" si="894"/>
        <v>0</v>
      </c>
      <c r="FG611" s="80">
        <f t="shared" si="895"/>
        <v>0</v>
      </c>
      <c r="FH611" s="80" t="e">
        <f t="shared" si="896"/>
        <v>#DIV/0!</v>
      </c>
      <c r="FI611" s="80" t="e">
        <f t="shared" si="897"/>
        <v>#DIV/0!</v>
      </c>
      <c r="FJ611" s="80">
        <f t="shared" si="898"/>
        <v>0</v>
      </c>
      <c r="FK611" s="80">
        <f t="shared" si="899"/>
        <v>0</v>
      </c>
      <c r="FL611" s="80">
        <f t="shared" si="900"/>
        <v>0</v>
      </c>
      <c r="FM611" s="80">
        <f t="shared" si="901"/>
        <v>0</v>
      </c>
      <c r="FN611" s="80">
        <f t="shared" si="902"/>
        <v>0</v>
      </c>
      <c r="FO611" s="80">
        <f t="shared" si="903"/>
        <v>0</v>
      </c>
      <c r="FP611" s="80" t="e">
        <f t="shared" si="904"/>
        <v>#DIV/0!</v>
      </c>
    </row>
    <row r="612" spans="1:172" ht="21">
      <c r="A612" s="40">
        <v>610</v>
      </c>
      <c r="B612" s="41" t="s">
        <v>73</v>
      </c>
      <c r="C612" s="48"/>
      <c r="D612" s="48"/>
      <c r="E612" s="48"/>
      <c r="F612" s="48"/>
      <c r="G612" s="48"/>
      <c r="H612" s="48"/>
      <c r="I612" s="48"/>
      <c r="J612" s="48"/>
      <c r="K612" s="48"/>
      <c r="L612" s="48"/>
      <c r="M612" s="48"/>
      <c r="N612" s="49"/>
      <c r="O612" s="71"/>
      <c r="P612" s="70" t="e">
        <f t="shared" si="815"/>
        <v>#DIV/0!</v>
      </c>
      <c r="Q612" s="70">
        <f t="shared" si="830"/>
        <v>0</v>
      </c>
      <c r="S612" s="48">
        <v>60.085000000000001</v>
      </c>
      <c r="T612" s="48">
        <v>40.311</v>
      </c>
      <c r="U612" s="48">
        <v>70.936999999999998</v>
      </c>
      <c r="V612" s="48">
        <v>56.079000000000001</v>
      </c>
      <c r="W612" s="48">
        <v>81.41</v>
      </c>
      <c r="X612" s="49">
        <v>71.849999999999994</v>
      </c>
      <c r="Y612" s="48">
        <v>101.962</v>
      </c>
      <c r="Z612" s="48">
        <v>149.88</v>
      </c>
      <c r="AA612" s="48">
        <v>152</v>
      </c>
      <c r="AB612" s="48">
        <v>61.978999999999999</v>
      </c>
      <c r="AC612" s="48">
        <v>94.203000000000003</v>
      </c>
      <c r="AD612" s="49">
        <v>79.87</v>
      </c>
      <c r="AE612" s="40"/>
      <c r="AF612" s="41">
        <v>1</v>
      </c>
      <c r="AG612" s="41">
        <v>1</v>
      </c>
      <c r="AH612" s="41">
        <v>1</v>
      </c>
      <c r="AI612" s="41">
        <v>1</v>
      </c>
      <c r="AJ612" s="41">
        <v>1</v>
      </c>
      <c r="AK612" s="50">
        <v>1</v>
      </c>
      <c r="AL612" s="41">
        <v>2</v>
      </c>
      <c r="AM612" s="41">
        <v>2</v>
      </c>
      <c r="AN612" s="41">
        <v>2</v>
      </c>
      <c r="AO612" s="41">
        <v>2</v>
      </c>
      <c r="AP612" s="41">
        <v>2</v>
      </c>
      <c r="AQ612" s="50">
        <v>1</v>
      </c>
      <c r="AR612" s="40"/>
      <c r="AS612" s="41">
        <v>4</v>
      </c>
      <c r="AT612" s="41">
        <v>2</v>
      </c>
      <c r="AU612" s="41">
        <v>2</v>
      </c>
      <c r="AV612" s="41">
        <v>2</v>
      </c>
      <c r="AW612" s="41">
        <v>2</v>
      </c>
      <c r="AX612" s="50">
        <v>2</v>
      </c>
      <c r="AY612" s="41">
        <v>3</v>
      </c>
      <c r="AZ612" s="41">
        <v>3</v>
      </c>
      <c r="BA612" s="41">
        <v>3</v>
      </c>
      <c r="BB612" s="41">
        <v>1</v>
      </c>
      <c r="BC612" s="41">
        <v>1</v>
      </c>
      <c r="BD612" s="50">
        <v>4</v>
      </c>
      <c r="BE612" s="40"/>
      <c r="BF612" s="59">
        <v>2</v>
      </c>
      <c r="BG612" s="59">
        <v>1</v>
      </c>
      <c r="BH612" s="59">
        <v>1</v>
      </c>
      <c r="BI612" s="59">
        <v>1</v>
      </c>
      <c r="BJ612" s="59">
        <v>1</v>
      </c>
      <c r="BK612" s="60">
        <v>1</v>
      </c>
      <c r="BL612" s="59">
        <v>3</v>
      </c>
      <c r="BM612" s="59">
        <v>3</v>
      </c>
      <c r="BN612" s="59">
        <v>3</v>
      </c>
      <c r="BO612" s="59">
        <v>1</v>
      </c>
      <c r="BP612" s="59">
        <v>1</v>
      </c>
      <c r="BQ612" s="60">
        <v>2</v>
      </c>
      <c r="BR612" s="40"/>
      <c r="BS612" s="51">
        <f t="shared" si="816"/>
        <v>0</v>
      </c>
      <c r="BT612" s="51">
        <f t="shared" si="817"/>
        <v>0</v>
      </c>
      <c r="BU612" s="51">
        <f t="shared" si="818"/>
        <v>0</v>
      </c>
      <c r="BV612" s="51">
        <f t="shared" si="819"/>
        <v>0</v>
      </c>
      <c r="BW612" s="51">
        <f t="shared" si="820"/>
        <v>0</v>
      </c>
      <c r="BX612" s="51">
        <f t="shared" si="821"/>
        <v>0</v>
      </c>
      <c r="BY612" s="51">
        <f t="shared" si="822"/>
        <v>0</v>
      </c>
      <c r="BZ612" s="51">
        <f t="shared" si="823"/>
        <v>0</v>
      </c>
      <c r="CA612" s="51">
        <f t="shared" si="824"/>
        <v>0</v>
      </c>
      <c r="CB612" s="51">
        <f t="shared" si="825"/>
        <v>0</v>
      </c>
      <c r="CC612" s="51">
        <f t="shared" si="826"/>
        <v>0</v>
      </c>
      <c r="CD612" s="51">
        <f t="shared" si="827"/>
        <v>0</v>
      </c>
      <c r="CE612" s="40"/>
      <c r="CF612" s="53" t="e">
        <f t="shared" si="831"/>
        <v>#DIV/0!</v>
      </c>
      <c r="CG612" s="40"/>
      <c r="CH612" s="61">
        <f t="shared" si="832"/>
        <v>0</v>
      </c>
      <c r="CI612" s="61">
        <f t="shared" si="833"/>
        <v>0</v>
      </c>
      <c r="CJ612" s="61">
        <f t="shared" si="834"/>
        <v>0</v>
      </c>
      <c r="CK612" s="61">
        <f t="shared" si="835"/>
        <v>0</v>
      </c>
      <c r="CL612" s="61">
        <f t="shared" si="836"/>
        <v>0</v>
      </c>
      <c r="CM612" s="61">
        <f t="shared" si="837"/>
        <v>0</v>
      </c>
      <c r="CN612" s="61">
        <f t="shared" si="838"/>
        <v>0</v>
      </c>
      <c r="CO612" s="61">
        <f t="shared" si="839"/>
        <v>0</v>
      </c>
      <c r="CP612" s="61">
        <f t="shared" si="840"/>
        <v>0</v>
      </c>
      <c r="CQ612" s="61">
        <f t="shared" si="841"/>
        <v>0</v>
      </c>
      <c r="CR612" s="61">
        <f t="shared" si="842"/>
        <v>0</v>
      </c>
      <c r="CS612" s="61">
        <f t="shared" si="843"/>
        <v>0</v>
      </c>
      <c r="CT612" s="40"/>
      <c r="CU612" s="54" t="e">
        <f t="shared" si="844"/>
        <v>#DIV/0!</v>
      </c>
      <c r="CV612" s="54" t="e">
        <f t="shared" si="845"/>
        <v>#DIV/0!</v>
      </c>
      <c r="CW612" s="54" t="e">
        <f t="shared" si="846"/>
        <v>#DIV/0!</v>
      </c>
      <c r="CX612" s="54" t="e">
        <f t="shared" si="847"/>
        <v>#DIV/0!</v>
      </c>
      <c r="CY612" s="54" t="e">
        <f t="shared" si="848"/>
        <v>#DIV/0!</v>
      </c>
      <c r="CZ612" s="54" t="e">
        <f t="shared" si="849"/>
        <v>#DIV/0!</v>
      </c>
      <c r="DA612" s="54" t="e">
        <f t="shared" si="850"/>
        <v>#DIV/0!</v>
      </c>
      <c r="DB612" s="54" t="e">
        <f t="shared" si="851"/>
        <v>#DIV/0!</v>
      </c>
      <c r="DC612" s="54" t="e">
        <f t="shared" si="852"/>
        <v>#DIV/0!</v>
      </c>
      <c r="DD612" s="54" t="e">
        <f t="shared" si="853"/>
        <v>#DIV/0!</v>
      </c>
      <c r="DE612" s="54" t="e">
        <f t="shared" si="854"/>
        <v>#DIV/0!</v>
      </c>
      <c r="DF612" s="54" t="e">
        <f t="shared" si="855"/>
        <v>#DIV/0!</v>
      </c>
      <c r="DG612" s="40"/>
      <c r="DH612" s="80" t="e">
        <f t="shared" si="856"/>
        <v>#DIV/0!</v>
      </c>
      <c r="DI612" s="80" t="e">
        <f t="shared" si="857"/>
        <v>#DIV/0!</v>
      </c>
      <c r="DJ612" s="40"/>
      <c r="DK612" s="54">
        <f t="shared" si="858"/>
        <v>0</v>
      </c>
      <c r="DL612" s="54">
        <f t="shared" si="859"/>
        <v>0</v>
      </c>
      <c r="DM612" s="54">
        <f t="shared" si="860"/>
        <v>0</v>
      </c>
      <c r="DN612" s="54">
        <f t="shared" si="861"/>
        <v>0</v>
      </c>
      <c r="DO612" s="54">
        <f t="shared" si="862"/>
        <v>0</v>
      </c>
      <c r="DP612" s="54">
        <f t="shared" si="863"/>
        <v>0</v>
      </c>
      <c r="DQ612" s="54">
        <f t="shared" si="864"/>
        <v>0</v>
      </c>
      <c r="DR612" s="54">
        <f t="shared" si="865"/>
        <v>0</v>
      </c>
      <c r="DS612" s="54">
        <f t="shared" si="866"/>
        <v>0</v>
      </c>
      <c r="DT612" s="54">
        <f t="shared" si="867"/>
        <v>0</v>
      </c>
      <c r="DU612" s="54">
        <f t="shared" si="868"/>
        <v>0</v>
      </c>
      <c r="DV612" s="54">
        <f t="shared" si="869"/>
        <v>0</v>
      </c>
      <c r="DW612" s="54"/>
      <c r="DX612" s="63">
        <f t="shared" si="870"/>
        <v>0</v>
      </c>
      <c r="DY612" s="40"/>
      <c r="DZ612" s="41" t="e">
        <f t="shared" si="871"/>
        <v>#DIV/0!</v>
      </c>
      <c r="EA612" s="41" t="e">
        <f t="shared" si="872"/>
        <v>#DIV/0!</v>
      </c>
      <c r="EB612" s="41" t="e">
        <f t="shared" si="873"/>
        <v>#DIV/0!</v>
      </c>
      <c r="EC612" s="41" t="e">
        <f t="shared" si="874"/>
        <v>#DIV/0!</v>
      </c>
      <c r="ED612" s="41" t="e">
        <f t="shared" si="875"/>
        <v>#DIV/0!</v>
      </c>
      <c r="EE612" s="41" t="e">
        <f t="shared" si="876"/>
        <v>#DIV/0!</v>
      </c>
      <c r="EF612" s="41" t="e">
        <f t="shared" si="877"/>
        <v>#DIV/0!</v>
      </c>
      <c r="EG612" s="41" t="e">
        <f t="shared" si="878"/>
        <v>#DIV/0!</v>
      </c>
      <c r="EH612" s="41" t="e">
        <f t="shared" si="879"/>
        <v>#DIV/0!</v>
      </c>
      <c r="EI612" s="41" t="e">
        <f t="shared" si="880"/>
        <v>#DIV/0!</v>
      </c>
      <c r="EJ612" s="41" t="e">
        <f t="shared" si="881"/>
        <v>#DIV/0!</v>
      </c>
      <c r="EK612" s="41" t="e">
        <f t="shared" si="882"/>
        <v>#DIV/0!</v>
      </c>
      <c r="EL612" s="40"/>
      <c r="EM612" s="82" t="e">
        <f t="shared" si="883"/>
        <v>#DIV/0!</v>
      </c>
      <c r="EN612" s="40"/>
      <c r="EO612" s="80" t="e">
        <f t="shared" si="884"/>
        <v>#DIV/0!</v>
      </c>
      <c r="EP612" s="80" t="e">
        <f t="shared" si="885"/>
        <v>#DIV/0!</v>
      </c>
      <c r="EQ612" s="80" t="e">
        <f t="shared" si="886"/>
        <v>#DIV/0!</v>
      </c>
      <c r="ER612" s="80"/>
      <c r="ES612" s="80" t="e">
        <f t="shared" si="828"/>
        <v>#DIV/0!</v>
      </c>
      <c r="ET612" s="80" t="e">
        <f t="shared" si="829"/>
        <v>#DIV/0!</v>
      </c>
      <c r="EU612" s="80"/>
      <c r="EV612" s="80" t="e">
        <f t="shared" si="887"/>
        <v>#DIV/0!</v>
      </c>
      <c r="EW612" s="80" t="e">
        <f t="shared" si="888"/>
        <v>#DIV/0!</v>
      </c>
      <c r="EX612" s="84" t="e">
        <f t="shared" si="889"/>
        <v>#DIV/0!</v>
      </c>
      <c r="EY612" s="85" t="e">
        <f t="shared" si="890"/>
        <v>#DIV/0!</v>
      </c>
      <c r="EZ612" s="86">
        <f>3</f>
        <v>3</v>
      </c>
      <c r="FA612" s="75"/>
      <c r="FB612" s="88"/>
      <c r="FC612" s="80">
        <f t="shared" si="891"/>
        <v>0</v>
      </c>
      <c r="FD612" s="80">
        <f t="shared" si="892"/>
        <v>0</v>
      </c>
      <c r="FE612" s="80">
        <f t="shared" si="893"/>
        <v>0</v>
      </c>
      <c r="FF612" s="80">
        <f t="shared" si="894"/>
        <v>0</v>
      </c>
      <c r="FG612" s="80">
        <f t="shared" si="895"/>
        <v>0</v>
      </c>
      <c r="FH612" s="80" t="e">
        <f t="shared" si="896"/>
        <v>#DIV/0!</v>
      </c>
      <c r="FI612" s="80" t="e">
        <f t="shared" si="897"/>
        <v>#DIV/0!</v>
      </c>
      <c r="FJ612" s="80">
        <f t="shared" si="898"/>
        <v>0</v>
      </c>
      <c r="FK612" s="80">
        <f t="shared" si="899"/>
        <v>0</v>
      </c>
      <c r="FL612" s="80">
        <f t="shared" si="900"/>
        <v>0</v>
      </c>
      <c r="FM612" s="80">
        <f t="shared" si="901"/>
        <v>0</v>
      </c>
      <c r="FN612" s="80">
        <f t="shared" si="902"/>
        <v>0</v>
      </c>
      <c r="FO612" s="80">
        <f t="shared" si="903"/>
        <v>0</v>
      </c>
      <c r="FP612" s="80" t="e">
        <f t="shared" si="904"/>
        <v>#DIV/0!</v>
      </c>
    </row>
    <row r="613" spans="1:172" ht="21">
      <c r="A613" s="40">
        <v>611</v>
      </c>
      <c r="B613" s="41" t="s">
        <v>73</v>
      </c>
      <c r="C613" s="48"/>
      <c r="D613" s="48"/>
      <c r="E613" s="48"/>
      <c r="F613" s="48"/>
      <c r="G613" s="48"/>
      <c r="H613" s="48"/>
      <c r="I613" s="48"/>
      <c r="J613" s="48"/>
      <c r="K613" s="48"/>
      <c r="L613" s="48"/>
      <c r="M613" s="48"/>
      <c r="N613" s="49"/>
      <c r="O613" s="71"/>
      <c r="P613" s="70" t="e">
        <f t="shared" si="815"/>
        <v>#DIV/0!</v>
      </c>
      <c r="Q613" s="70">
        <f t="shared" si="830"/>
        <v>0</v>
      </c>
      <c r="S613" s="48">
        <v>60.085000000000001</v>
      </c>
      <c r="T613" s="48">
        <v>40.311</v>
      </c>
      <c r="U613" s="48">
        <v>70.936999999999998</v>
      </c>
      <c r="V613" s="48">
        <v>56.079000000000001</v>
      </c>
      <c r="W613" s="48">
        <v>81.41</v>
      </c>
      <c r="X613" s="49">
        <v>71.849999999999994</v>
      </c>
      <c r="Y613" s="48">
        <v>101.962</v>
      </c>
      <c r="Z613" s="48">
        <v>149.88</v>
      </c>
      <c r="AA613" s="48">
        <v>152</v>
      </c>
      <c r="AB613" s="48">
        <v>61.978999999999999</v>
      </c>
      <c r="AC613" s="48">
        <v>94.203000000000003</v>
      </c>
      <c r="AD613" s="49">
        <v>79.87</v>
      </c>
      <c r="AE613" s="40"/>
      <c r="AF613" s="41">
        <v>1</v>
      </c>
      <c r="AG613" s="41">
        <v>1</v>
      </c>
      <c r="AH613" s="41">
        <v>1</v>
      </c>
      <c r="AI613" s="41">
        <v>1</v>
      </c>
      <c r="AJ613" s="41">
        <v>1</v>
      </c>
      <c r="AK613" s="50">
        <v>1</v>
      </c>
      <c r="AL613" s="41">
        <v>2</v>
      </c>
      <c r="AM613" s="41">
        <v>2</v>
      </c>
      <c r="AN613" s="41">
        <v>2</v>
      </c>
      <c r="AO613" s="41">
        <v>2</v>
      </c>
      <c r="AP613" s="41">
        <v>2</v>
      </c>
      <c r="AQ613" s="50">
        <v>1</v>
      </c>
      <c r="AR613" s="40"/>
      <c r="AS613" s="41">
        <v>4</v>
      </c>
      <c r="AT613" s="41">
        <v>2</v>
      </c>
      <c r="AU613" s="41">
        <v>2</v>
      </c>
      <c r="AV613" s="41">
        <v>2</v>
      </c>
      <c r="AW613" s="41">
        <v>2</v>
      </c>
      <c r="AX613" s="50">
        <v>2</v>
      </c>
      <c r="AY613" s="41">
        <v>3</v>
      </c>
      <c r="AZ613" s="41">
        <v>3</v>
      </c>
      <c r="BA613" s="41">
        <v>3</v>
      </c>
      <c r="BB613" s="41">
        <v>1</v>
      </c>
      <c r="BC613" s="41">
        <v>1</v>
      </c>
      <c r="BD613" s="50">
        <v>4</v>
      </c>
      <c r="BE613" s="40"/>
      <c r="BF613" s="59">
        <v>2</v>
      </c>
      <c r="BG613" s="59">
        <v>1</v>
      </c>
      <c r="BH613" s="59">
        <v>1</v>
      </c>
      <c r="BI613" s="59">
        <v>1</v>
      </c>
      <c r="BJ613" s="59">
        <v>1</v>
      </c>
      <c r="BK613" s="60">
        <v>1</v>
      </c>
      <c r="BL613" s="59">
        <v>3</v>
      </c>
      <c r="BM613" s="59">
        <v>3</v>
      </c>
      <c r="BN613" s="59">
        <v>3</v>
      </c>
      <c r="BO613" s="59">
        <v>1</v>
      </c>
      <c r="BP613" s="59">
        <v>1</v>
      </c>
      <c r="BQ613" s="60">
        <v>2</v>
      </c>
      <c r="BR613" s="40"/>
      <c r="BS613" s="51">
        <f t="shared" si="816"/>
        <v>0</v>
      </c>
      <c r="BT613" s="51">
        <f t="shared" si="817"/>
        <v>0</v>
      </c>
      <c r="BU613" s="51">
        <f t="shared" si="818"/>
        <v>0</v>
      </c>
      <c r="BV613" s="51">
        <f t="shared" si="819"/>
        <v>0</v>
      </c>
      <c r="BW613" s="51">
        <f t="shared" si="820"/>
        <v>0</v>
      </c>
      <c r="BX613" s="51">
        <f t="shared" si="821"/>
        <v>0</v>
      </c>
      <c r="BY613" s="51">
        <f t="shared" si="822"/>
        <v>0</v>
      </c>
      <c r="BZ613" s="51">
        <f t="shared" si="823"/>
        <v>0</v>
      </c>
      <c r="CA613" s="51">
        <f t="shared" si="824"/>
        <v>0</v>
      </c>
      <c r="CB613" s="51">
        <f t="shared" si="825"/>
        <v>0</v>
      </c>
      <c r="CC613" s="51">
        <f t="shared" si="826"/>
        <v>0</v>
      </c>
      <c r="CD613" s="51">
        <f t="shared" si="827"/>
        <v>0</v>
      </c>
      <c r="CE613" s="40"/>
      <c r="CF613" s="53" t="e">
        <f t="shared" si="831"/>
        <v>#DIV/0!</v>
      </c>
      <c r="CG613" s="40"/>
      <c r="CH613" s="61">
        <f t="shared" si="832"/>
        <v>0</v>
      </c>
      <c r="CI613" s="61">
        <f t="shared" si="833"/>
        <v>0</v>
      </c>
      <c r="CJ613" s="61">
        <f t="shared" si="834"/>
        <v>0</v>
      </c>
      <c r="CK613" s="61">
        <f t="shared" si="835"/>
        <v>0</v>
      </c>
      <c r="CL613" s="61">
        <f t="shared" si="836"/>
        <v>0</v>
      </c>
      <c r="CM613" s="61">
        <f t="shared" si="837"/>
        <v>0</v>
      </c>
      <c r="CN613" s="61">
        <f t="shared" si="838"/>
        <v>0</v>
      </c>
      <c r="CO613" s="61">
        <f t="shared" si="839"/>
        <v>0</v>
      </c>
      <c r="CP613" s="61">
        <f t="shared" si="840"/>
        <v>0</v>
      </c>
      <c r="CQ613" s="61">
        <f t="shared" si="841"/>
        <v>0</v>
      </c>
      <c r="CR613" s="61">
        <f t="shared" si="842"/>
        <v>0</v>
      </c>
      <c r="CS613" s="61">
        <f t="shared" si="843"/>
        <v>0</v>
      </c>
      <c r="CT613" s="40"/>
      <c r="CU613" s="54" t="e">
        <f t="shared" si="844"/>
        <v>#DIV/0!</v>
      </c>
      <c r="CV613" s="54" t="e">
        <f t="shared" si="845"/>
        <v>#DIV/0!</v>
      </c>
      <c r="CW613" s="54" t="e">
        <f t="shared" si="846"/>
        <v>#DIV/0!</v>
      </c>
      <c r="CX613" s="54" t="e">
        <f t="shared" si="847"/>
        <v>#DIV/0!</v>
      </c>
      <c r="CY613" s="54" t="e">
        <f t="shared" si="848"/>
        <v>#DIV/0!</v>
      </c>
      <c r="CZ613" s="54" t="e">
        <f t="shared" si="849"/>
        <v>#DIV/0!</v>
      </c>
      <c r="DA613" s="54" t="e">
        <f t="shared" si="850"/>
        <v>#DIV/0!</v>
      </c>
      <c r="DB613" s="54" t="e">
        <f t="shared" si="851"/>
        <v>#DIV/0!</v>
      </c>
      <c r="DC613" s="54" t="e">
        <f t="shared" si="852"/>
        <v>#DIV/0!</v>
      </c>
      <c r="DD613" s="54" t="e">
        <f t="shared" si="853"/>
        <v>#DIV/0!</v>
      </c>
      <c r="DE613" s="54" t="e">
        <f t="shared" si="854"/>
        <v>#DIV/0!</v>
      </c>
      <c r="DF613" s="54" t="e">
        <f t="shared" si="855"/>
        <v>#DIV/0!</v>
      </c>
      <c r="DG613" s="40"/>
      <c r="DH613" s="80" t="e">
        <f t="shared" si="856"/>
        <v>#DIV/0!</v>
      </c>
      <c r="DI613" s="80" t="e">
        <f t="shared" si="857"/>
        <v>#DIV/0!</v>
      </c>
      <c r="DJ613" s="40"/>
      <c r="DK613" s="54">
        <f t="shared" si="858"/>
        <v>0</v>
      </c>
      <c r="DL613" s="54">
        <f t="shared" si="859"/>
        <v>0</v>
      </c>
      <c r="DM613" s="54">
        <f t="shared" si="860"/>
        <v>0</v>
      </c>
      <c r="DN613" s="54">
        <f t="shared" si="861"/>
        <v>0</v>
      </c>
      <c r="DO613" s="54">
        <f t="shared" si="862"/>
        <v>0</v>
      </c>
      <c r="DP613" s="54">
        <f t="shared" si="863"/>
        <v>0</v>
      </c>
      <c r="DQ613" s="54">
        <f t="shared" si="864"/>
        <v>0</v>
      </c>
      <c r="DR613" s="54">
        <f t="shared" si="865"/>
        <v>0</v>
      </c>
      <c r="DS613" s="54">
        <f t="shared" si="866"/>
        <v>0</v>
      </c>
      <c r="DT613" s="54">
        <f t="shared" si="867"/>
        <v>0</v>
      </c>
      <c r="DU613" s="54">
        <f t="shared" si="868"/>
        <v>0</v>
      </c>
      <c r="DV613" s="54">
        <f t="shared" si="869"/>
        <v>0</v>
      </c>
      <c r="DW613" s="54"/>
      <c r="DX613" s="63">
        <f t="shared" si="870"/>
        <v>0</v>
      </c>
      <c r="DY613" s="40"/>
      <c r="DZ613" s="41" t="e">
        <f t="shared" si="871"/>
        <v>#DIV/0!</v>
      </c>
      <c r="EA613" s="41" t="e">
        <f t="shared" si="872"/>
        <v>#DIV/0!</v>
      </c>
      <c r="EB613" s="41" t="e">
        <f t="shared" si="873"/>
        <v>#DIV/0!</v>
      </c>
      <c r="EC613" s="41" t="e">
        <f t="shared" si="874"/>
        <v>#DIV/0!</v>
      </c>
      <c r="ED613" s="41" t="e">
        <f t="shared" si="875"/>
        <v>#DIV/0!</v>
      </c>
      <c r="EE613" s="41" t="e">
        <f t="shared" si="876"/>
        <v>#DIV/0!</v>
      </c>
      <c r="EF613" s="41" t="e">
        <f t="shared" si="877"/>
        <v>#DIV/0!</v>
      </c>
      <c r="EG613" s="41" t="e">
        <f t="shared" si="878"/>
        <v>#DIV/0!</v>
      </c>
      <c r="EH613" s="41" t="e">
        <f t="shared" si="879"/>
        <v>#DIV/0!</v>
      </c>
      <c r="EI613" s="41" t="e">
        <f t="shared" si="880"/>
        <v>#DIV/0!</v>
      </c>
      <c r="EJ613" s="41" t="e">
        <f t="shared" si="881"/>
        <v>#DIV/0!</v>
      </c>
      <c r="EK613" s="41" t="e">
        <f t="shared" si="882"/>
        <v>#DIV/0!</v>
      </c>
      <c r="EL613" s="40"/>
      <c r="EM613" s="82" t="e">
        <f t="shared" si="883"/>
        <v>#DIV/0!</v>
      </c>
      <c r="EN613" s="40"/>
      <c r="EO613" s="80" t="e">
        <f t="shared" si="884"/>
        <v>#DIV/0!</v>
      </c>
      <c r="EP613" s="80" t="e">
        <f t="shared" si="885"/>
        <v>#DIV/0!</v>
      </c>
      <c r="EQ613" s="80" t="e">
        <f t="shared" si="886"/>
        <v>#DIV/0!</v>
      </c>
      <c r="ER613" s="80"/>
      <c r="ES613" s="80" t="e">
        <f t="shared" si="828"/>
        <v>#DIV/0!</v>
      </c>
      <c r="ET613" s="80" t="e">
        <f t="shared" si="829"/>
        <v>#DIV/0!</v>
      </c>
      <c r="EU613" s="80"/>
      <c r="EV613" s="80" t="e">
        <f t="shared" si="887"/>
        <v>#DIV/0!</v>
      </c>
      <c r="EW613" s="80" t="e">
        <f t="shared" si="888"/>
        <v>#DIV/0!</v>
      </c>
      <c r="EX613" s="84" t="e">
        <f t="shared" si="889"/>
        <v>#DIV/0!</v>
      </c>
      <c r="EY613" s="85" t="e">
        <f t="shared" si="890"/>
        <v>#DIV/0!</v>
      </c>
      <c r="EZ613" s="86">
        <f>3</f>
        <v>3</v>
      </c>
      <c r="FA613" s="75"/>
      <c r="FB613" s="88"/>
      <c r="FC613" s="80">
        <f t="shared" si="891"/>
        <v>0</v>
      </c>
      <c r="FD613" s="80">
        <f t="shared" si="892"/>
        <v>0</v>
      </c>
      <c r="FE613" s="80">
        <f t="shared" si="893"/>
        <v>0</v>
      </c>
      <c r="FF613" s="80">
        <f t="shared" si="894"/>
        <v>0</v>
      </c>
      <c r="FG613" s="80">
        <f t="shared" si="895"/>
        <v>0</v>
      </c>
      <c r="FH613" s="80" t="e">
        <f t="shared" si="896"/>
        <v>#DIV/0!</v>
      </c>
      <c r="FI613" s="80" t="e">
        <f t="shared" si="897"/>
        <v>#DIV/0!</v>
      </c>
      <c r="FJ613" s="80">
        <f t="shared" si="898"/>
        <v>0</v>
      </c>
      <c r="FK613" s="80">
        <f t="shared" si="899"/>
        <v>0</v>
      </c>
      <c r="FL613" s="80">
        <f t="shared" si="900"/>
        <v>0</v>
      </c>
      <c r="FM613" s="80">
        <f t="shared" si="901"/>
        <v>0</v>
      </c>
      <c r="FN613" s="80">
        <f t="shared" si="902"/>
        <v>0</v>
      </c>
      <c r="FO613" s="80">
        <f t="shared" si="903"/>
        <v>0</v>
      </c>
      <c r="FP613" s="80" t="e">
        <f t="shared" si="904"/>
        <v>#DIV/0!</v>
      </c>
    </row>
    <row r="614" spans="1:172" ht="21">
      <c r="A614" s="40">
        <v>612</v>
      </c>
      <c r="B614" s="41" t="s">
        <v>73</v>
      </c>
      <c r="C614" s="48"/>
      <c r="D614" s="48"/>
      <c r="E614" s="48"/>
      <c r="F614" s="48"/>
      <c r="G614" s="48"/>
      <c r="H614" s="48"/>
      <c r="I614" s="48"/>
      <c r="J614" s="48"/>
      <c r="K614" s="48"/>
      <c r="L614" s="48"/>
      <c r="M614" s="48"/>
      <c r="N614" s="49"/>
      <c r="O614" s="71"/>
      <c r="P614" s="70" t="e">
        <f t="shared" si="815"/>
        <v>#DIV/0!</v>
      </c>
      <c r="Q614" s="70">
        <f t="shared" si="830"/>
        <v>0</v>
      </c>
      <c r="S614" s="48">
        <v>60.085000000000001</v>
      </c>
      <c r="T614" s="48">
        <v>40.311</v>
      </c>
      <c r="U614" s="48">
        <v>70.936999999999998</v>
      </c>
      <c r="V614" s="48">
        <v>56.079000000000001</v>
      </c>
      <c r="W614" s="48">
        <v>81.41</v>
      </c>
      <c r="X614" s="49">
        <v>71.849999999999994</v>
      </c>
      <c r="Y614" s="48">
        <v>101.962</v>
      </c>
      <c r="Z614" s="48">
        <v>149.88</v>
      </c>
      <c r="AA614" s="48">
        <v>152</v>
      </c>
      <c r="AB614" s="48">
        <v>61.978999999999999</v>
      </c>
      <c r="AC614" s="48">
        <v>94.203000000000003</v>
      </c>
      <c r="AD614" s="49">
        <v>79.87</v>
      </c>
      <c r="AE614" s="40"/>
      <c r="AF614" s="41">
        <v>1</v>
      </c>
      <c r="AG614" s="41">
        <v>1</v>
      </c>
      <c r="AH614" s="41">
        <v>1</v>
      </c>
      <c r="AI614" s="41">
        <v>1</v>
      </c>
      <c r="AJ614" s="41">
        <v>1</v>
      </c>
      <c r="AK614" s="50">
        <v>1</v>
      </c>
      <c r="AL614" s="41">
        <v>2</v>
      </c>
      <c r="AM614" s="41">
        <v>2</v>
      </c>
      <c r="AN614" s="41">
        <v>2</v>
      </c>
      <c r="AO614" s="41">
        <v>2</v>
      </c>
      <c r="AP614" s="41">
        <v>2</v>
      </c>
      <c r="AQ614" s="50">
        <v>1</v>
      </c>
      <c r="AR614" s="40"/>
      <c r="AS614" s="41">
        <v>4</v>
      </c>
      <c r="AT614" s="41">
        <v>2</v>
      </c>
      <c r="AU614" s="41">
        <v>2</v>
      </c>
      <c r="AV614" s="41">
        <v>2</v>
      </c>
      <c r="AW614" s="41">
        <v>2</v>
      </c>
      <c r="AX614" s="50">
        <v>2</v>
      </c>
      <c r="AY614" s="41">
        <v>3</v>
      </c>
      <c r="AZ614" s="41">
        <v>3</v>
      </c>
      <c r="BA614" s="41">
        <v>3</v>
      </c>
      <c r="BB614" s="41">
        <v>1</v>
      </c>
      <c r="BC614" s="41">
        <v>1</v>
      </c>
      <c r="BD614" s="50">
        <v>4</v>
      </c>
      <c r="BE614" s="40"/>
      <c r="BF614" s="59">
        <v>2</v>
      </c>
      <c r="BG614" s="59">
        <v>1</v>
      </c>
      <c r="BH614" s="59">
        <v>1</v>
      </c>
      <c r="BI614" s="59">
        <v>1</v>
      </c>
      <c r="BJ614" s="59">
        <v>1</v>
      </c>
      <c r="BK614" s="60">
        <v>1</v>
      </c>
      <c r="BL614" s="59">
        <v>3</v>
      </c>
      <c r="BM614" s="59">
        <v>3</v>
      </c>
      <c r="BN614" s="59">
        <v>3</v>
      </c>
      <c r="BO614" s="59">
        <v>1</v>
      </c>
      <c r="BP614" s="59">
        <v>1</v>
      </c>
      <c r="BQ614" s="60">
        <v>2</v>
      </c>
      <c r="BR614" s="40"/>
      <c r="BS614" s="51">
        <f t="shared" si="816"/>
        <v>0</v>
      </c>
      <c r="BT614" s="51">
        <f t="shared" si="817"/>
        <v>0</v>
      </c>
      <c r="BU614" s="51">
        <f t="shared" si="818"/>
        <v>0</v>
      </c>
      <c r="BV614" s="51">
        <f t="shared" si="819"/>
        <v>0</v>
      </c>
      <c r="BW614" s="51">
        <f t="shared" si="820"/>
        <v>0</v>
      </c>
      <c r="BX614" s="51">
        <f t="shared" si="821"/>
        <v>0</v>
      </c>
      <c r="BY614" s="51">
        <f t="shared" si="822"/>
        <v>0</v>
      </c>
      <c r="BZ614" s="51">
        <f t="shared" si="823"/>
        <v>0</v>
      </c>
      <c r="CA614" s="51">
        <f t="shared" si="824"/>
        <v>0</v>
      </c>
      <c r="CB614" s="51">
        <f t="shared" si="825"/>
        <v>0</v>
      </c>
      <c r="CC614" s="51">
        <f t="shared" si="826"/>
        <v>0</v>
      </c>
      <c r="CD614" s="51">
        <f t="shared" si="827"/>
        <v>0</v>
      </c>
      <c r="CE614" s="40"/>
      <c r="CF614" s="53" t="e">
        <f t="shared" si="831"/>
        <v>#DIV/0!</v>
      </c>
      <c r="CG614" s="40"/>
      <c r="CH614" s="61">
        <f t="shared" si="832"/>
        <v>0</v>
      </c>
      <c r="CI614" s="61">
        <f t="shared" si="833"/>
        <v>0</v>
      </c>
      <c r="CJ614" s="61">
        <f t="shared" si="834"/>
        <v>0</v>
      </c>
      <c r="CK614" s="61">
        <f t="shared" si="835"/>
        <v>0</v>
      </c>
      <c r="CL614" s="61">
        <f t="shared" si="836"/>
        <v>0</v>
      </c>
      <c r="CM614" s="61">
        <f t="shared" si="837"/>
        <v>0</v>
      </c>
      <c r="CN614" s="61">
        <f t="shared" si="838"/>
        <v>0</v>
      </c>
      <c r="CO614" s="61">
        <f t="shared" si="839"/>
        <v>0</v>
      </c>
      <c r="CP614" s="61">
        <f t="shared" si="840"/>
        <v>0</v>
      </c>
      <c r="CQ614" s="61">
        <f t="shared" si="841"/>
        <v>0</v>
      </c>
      <c r="CR614" s="61">
        <f t="shared" si="842"/>
        <v>0</v>
      </c>
      <c r="CS614" s="61">
        <f t="shared" si="843"/>
        <v>0</v>
      </c>
      <c r="CT614" s="40"/>
      <c r="CU614" s="54" t="e">
        <f t="shared" si="844"/>
        <v>#DIV/0!</v>
      </c>
      <c r="CV614" s="54" t="e">
        <f t="shared" si="845"/>
        <v>#DIV/0!</v>
      </c>
      <c r="CW614" s="54" t="e">
        <f t="shared" si="846"/>
        <v>#DIV/0!</v>
      </c>
      <c r="CX614" s="54" t="e">
        <f t="shared" si="847"/>
        <v>#DIV/0!</v>
      </c>
      <c r="CY614" s="54" t="e">
        <f t="shared" si="848"/>
        <v>#DIV/0!</v>
      </c>
      <c r="CZ614" s="54" t="e">
        <f t="shared" si="849"/>
        <v>#DIV/0!</v>
      </c>
      <c r="DA614" s="54" t="e">
        <f t="shared" si="850"/>
        <v>#DIV/0!</v>
      </c>
      <c r="DB614" s="54" t="e">
        <f t="shared" si="851"/>
        <v>#DIV/0!</v>
      </c>
      <c r="DC614" s="54" t="e">
        <f t="shared" si="852"/>
        <v>#DIV/0!</v>
      </c>
      <c r="DD614" s="54" t="e">
        <f t="shared" si="853"/>
        <v>#DIV/0!</v>
      </c>
      <c r="DE614" s="54" t="e">
        <f t="shared" si="854"/>
        <v>#DIV/0!</v>
      </c>
      <c r="DF614" s="54" t="e">
        <f t="shared" si="855"/>
        <v>#DIV/0!</v>
      </c>
      <c r="DG614" s="40"/>
      <c r="DH614" s="80" t="e">
        <f t="shared" si="856"/>
        <v>#DIV/0!</v>
      </c>
      <c r="DI614" s="80" t="e">
        <f t="shared" si="857"/>
        <v>#DIV/0!</v>
      </c>
      <c r="DJ614" s="40"/>
      <c r="DK614" s="54">
        <f t="shared" si="858"/>
        <v>0</v>
      </c>
      <c r="DL614" s="54">
        <f t="shared" si="859"/>
        <v>0</v>
      </c>
      <c r="DM614" s="54">
        <f t="shared" si="860"/>
        <v>0</v>
      </c>
      <c r="DN614" s="54">
        <f t="shared" si="861"/>
        <v>0</v>
      </c>
      <c r="DO614" s="54">
        <f t="shared" si="862"/>
        <v>0</v>
      </c>
      <c r="DP614" s="54">
        <f t="shared" si="863"/>
        <v>0</v>
      </c>
      <c r="DQ614" s="54">
        <f t="shared" si="864"/>
        <v>0</v>
      </c>
      <c r="DR614" s="54">
        <f t="shared" si="865"/>
        <v>0</v>
      </c>
      <c r="DS614" s="54">
        <f t="shared" si="866"/>
        <v>0</v>
      </c>
      <c r="DT614" s="54">
        <f t="shared" si="867"/>
        <v>0</v>
      </c>
      <c r="DU614" s="54">
        <f t="shared" si="868"/>
        <v>0</v>
      </c>
      <c r="DV614" s="54">
        <f t="shared" si="869"/>
        <v>0</v>
      </c>
      <c r="DW614" s="54"/>
      <c r="DX614" s="63">
        <f t="shared" si="870"/>
        <v>0</v>
      </c>
      <c r="DY614" s="40"/>
      <c r="DZ614" s="41" t="e">
        <f t="shared" si="871"/>
        <v>#DIV/0!</v>
      </c>
      <c r="EA614" s="41" t="e">
        <f t="shared" si="872"/>
        <v>#DIV/0!</v>
      </c>
      <c r="EB614" s="41" t="e">
        <f t="shared" si="873"/>
        <v>#DIV/0!</v>
      </c>
      <c r="EC614" s="41" t="e">
        <f t="shared" si="874"/>
        <v>#DIV/0!</v>
      </c>
      <c r="ED614" s="41" t="e">
        <f t="shared" si="875"/>
        <v>#DIV/0!</v>
      </c>
      <c r="EE614" s="41" t="e">
        <f t="shared" si="876"/>
        <v>#DIV/0!</v>
      </c>
      <c r="EF614" s="41" t="e">
        <f t="shared" si="877"/>
        <v>#DIV/0!</v>
      </c>
      <c r="EG614" s="41" t="e">
        <f t="shared" si="878"/>
        <v>#DIV/0!</v>
      </c>
      <c r="EH614" s="41" t="e">
        <f t="shared" si="879"/>
        <v>#DIV/0!</v>
      </c>
      <c r="EI614" s="41" t="e">
        <f t="shared" si="880"/>
        <v>#DIV/0!</v>
      </c>
      <c r="EJ614" s="41" t="e">
        <f t="shared" si="881"/>
        <v>#DIV/0!</v>
      </c>
      <c r="EK614" s="41" t="e">
        <f t="shared" si="882"/>
        <v>#DIV/0!</v>
      </c>
      <c r="EL614" s="40"/>
      <c r="EM614" s="82" t="e">
        <f t="shared" si="883"/>
        <v>#DIV/0!</v>
      </c>
      <c r="EN614" s="40"/>
      <c r="EO614" s="80" t="e">
        <f t="shared" si="884"/>
        <v>#DIV/0!</v>
      </c>
      <c r="EP614" s="80" t="e">
        <f t="shared" si="885"/>
        <v>#DIV/0!</v>
      </c>
      <c r="EQ614" s="80" t="e">
        <f t="shared" si="886"/>
        <v>#DIV/0!</v>
      </c>
      <c r="ER614" s="80"/>
      <c r="ES614" s="80" t="e">
        <f t="shared" si="828"/>
        <v>#DIV/0!</v>
      </c>
      <c r="ET614" s="80" t="e">
        <f t="shared" si="829"/>
        <v>#DIV/0!</v>
      </c>
      <c r="EU614" s="80"/>
      <c r="EV614" s="80" t="e">
        <f t="shared" si="887"/>
        <v>#DIV/0!</v>
      </c>
      <c r="EW614" s="80" t="e">
        <f t="shared" si="888"/>
        <v>#DIV/0!</v>
      </c>
      <c r="EX614" s="84" t="e">
        <f t="shared" si="889"/>
        <v>#DIV/0!</v>
      </c>
      <c r="EY614" s="85" t="e">
        <f t="shared" si="890"/>
        <v>#DIV/0!</v>
      </c>
      <c r="EZ614" s="86">
        <f>3</f>
        <v>3</v>
      </c>
      <c r="FA614" s="75"/>
      <c r="FB614" s="88"/>
      <c r="FC614" s="80">
        <f t="shared" si="891"/>
        <v>0</v>
      </c>
      <c r="FD614" s="80">
        <f t="shared" si="892"/>
        <v>0</v>
      </c>
      <c r="FE614" s="80">
        <f t="shared" si="893"/>
        <v>0</v>
      </c>
      <c r="FF614" s="80">
        <f t="shared" si="894"/>
        <v>0</v>
      </c>
      <c r="FG614" s="80">
        <f t="shared" si="895"/>
        <v>0</v>
      </c>
      <c r="FH614" s="80" t="e">
        <f t="shared" si="896"/>
        <v>#DIV/0!</v>
      </c>
      <c r="FI614" s="80" t="e">
        <f t="shared" si="897"/>
        <v>#DIV/0!</v>
      </c>
      <c r="FJ614" s="80">
        <f t="shared" si="898"/>
        <v>0</v>
      </c>
      <c r="FK614" s="80">
        <f t="shared" si="899"/>
        <v>0</v>
      </c>
      <c r="FL614" s="80">
        <f t="shared" si="900"/>
        <v>0</v>
      </c>
      <c r="FM614" s="80">
        <f t="shared" si="901"/>
        <v>0</v>
      </c>
      <c r="FN614" s="80">
        <f t="shared" si="902"/>
        <v>0</v>
      </c>
      <c r="FO614" s="80">
        <f t="shared" si="903"/>
        <v>0</v>
      </c>
      <c r="FP614" s="80" t="e">
        <f t="shared" si="904"/>
        <v>#DIV/0!</v>
      </c>
    </row>
    <row r="615" spans="1:172" ht="21">
      <c r="A615" s="40">
        <v>613</v>
      </c>
      <c r="B615" s="41" t="s">
        <v>73</v>
      </c>
      <c r="C615" s="48"/>
      <c r="D615" s="48"/>
      <c r="E615" s="48"/>
      <c r="F615" s="48"/>
      <c r="G615" s="48"/>
      <c r="H615" s="48"/>
      <c r="I615" s="48"/>
      <c r="J615" s="48"/>
      <c r="K615" s="48"/>
      <c r="L615" s="48"/>
      <c r="M615" s="48"/>
      <c r="N615" s="49"/>
      <c r="O615" s="71"/>
      <c r="P615" s="70" t="e">
        <f t="shared" si="815"/>
        <v>#DIV/0!</v>
      </c>
      <c r="Q615" s="70">
        <f t="shared" si="830"/>
        <v>0</v>
      </c>
      <c r="S615" s="48">
        <v>60.085000000000001</v>
      </c>
      <c r="T615" s="48">
        <v>40.311</v>
      </c>
      <c r="U615" s="48">
        <v>70.936999999999998</v>
      </c>
      <c r="V615" s="48">
        <v>56.079000000000001</v>
      </c>
      <c r="W615" s="48">
        <v>81.41</v>
      </c>
      <c r="X615" s="49">
        <v>71.849999999999994</v>
      </c>
      <c r="Y615" s="48">
        <v>101.962</v>
      </c>
      <c r="Z615" s="48">
        <v>149.88</v>
      </c>
      <c r="AA615" s="48">
        <v>152</v>
      </c>
      <c r="AB615" s="48">
        <v>61.978999999999999</v>
      </c>
      <c r="AC615" s="48">
        <v>94.203000000000003</v>
      </c>
      <c r="AD615" s="49">
        <v>79.87</v>
      </c>
      <c r="AE615" s="40"/>
      <c r="AF615" s="41">
        <v>1</v>
      </c>
      <c r="AG615" s="41">
        <v>1</v>
      </c>
      <c r="AH615" s="41">
        <v>1</v>
      </c>
      <c r="AI615" s="41">
        <v>1</v>
      </c>
      <c r="AJ615" s="41">
        <v>1</v>
      </c>
      <c r="AK615" s="50">
        <v>1</v>
      </c>
      <c r="AL615" s="41">
        <v>2</v>
      </c>
      <c r="AM615" s="41">
        <v>2</v>
      </c>
      <c r="AN615" s="41">
        <v>2</v>
      </c>
      <c r="AO615" s="41">
        <v>2</v>
      </c>
      <c r="AP615" s="41">
        <v>2</v>
      </c>
      <c r="AQ615" s="50">
        <v>1</v>
      </c>
      <c r="AR615" s="40"/>
      <c r="AS615" s="41">
        <v>4</v>
      </c>
      <c r="AT615" s="41">
        <v>2</v>
      </c>
      <c r="AU615" s="41">
        <v>2</v>
      </c>
      <c r="AV615" s="41">
        <v>2</v>
      </c>
      <c r="AW615" s="41">
        <v>2</v>
      </c>
      <c r="AX615" s="50">
        <v>2</v>
      </c>
      <c r="AY615" s="41">
        <v>3</v>
      </c>
      <c r="AZ615" s="41">
        <v>3</v>
      </c>
      <c r="BA615" s="41">
        <v>3</v>
      </c>
      <c r="BB615" s="41">
        <v>1</v>
      </c>
      <c r="BC615" s="41">
        <v>1</v>
      </c>
      <c r="BD615" s="50">
        <v>4</v>
      </c>
      <c r="BE615" s="40"/>
      <c r="BF615" s="59">
        <v>2</v>
      </c>
      <c r="BG615" s="59">
        <v>1</v>
      </c>
      <c r="BH615" s="59">
        <v>1</v>
      </c>
      <c r="BI615" s="59">
        <v>1</v>
      </c>
      <c r="BJ615" s="59">
        <v>1</v>
      </c>
      <c r="BK615" s="60">
        <v>1</v>
      </c>
      <c r="BL615" s="59">
        <v>3</v>
      </c>
      <c r="BM615" s="59">
        <v>3</v>
      </c>
      <c r="BN615" s="59">
        <v>3</v>
      </c>
      <c r="BO615" s="59">
        <v>1</v>
      </c>
      <c r="BP615" s="59">
        <v>1</v>
      </c>
      <c r="BQ615" s="60">
        <v>2</v>
      </c>
      <c r="BR615" s="40"/>
      <c r="BS615" s="51">
        <f t="shared" si="816"/>
        <v>0</v>
      </c>
      <c r="BT615" s="51">
        <f t="shared" si="817"/>
        <v>0</v>
      </c>
      <c r="BU615" s="51">
        <f t="shared" si="818"/>
        <v>0</v>
      </c>
      <c r="BV615" s="51">
        <f t="shared" si="819"/>
        <v>0</v>
      </c>
      <c r="BW615" s="51">
        <f t="shared" si="820"/>
        <v>0</v>
      </c>
      <c r="BX615" s="51">
        <f t="shared" si="821"/>
        <v>0</v>
      </c>
      <c r="BY615" s="51">
        <f t="shared" si="822"/>
        <v>0</v>
      </c>
      <c r="BZ615" s="51">
        <f t="shared" si="823"/>
        <v>0</v>
      </c>
      <c r="CA615" s="51">
        <f t="shared" si="824"/>
        <v>0</v>
      </c>
      <c r="CB615" s="51">
        <f t="shared" si="825"/>
        <v>0</v>
      </c>
      <c r="CC615" s="51">
        <f t="shared" si="826"/>
        <v>0</v>
      </c>
      <c r="CD615" s="51">
        <f t="shared" si="827"/>
        <v>0</v>
      </c>
      <c r="CE615" s="40"/>
      <c r="CF615" s="53" t="e">
        <f t="shared" si="831"/>
        <v>#DIV/0!</v>
      </c>
      <c r="CG615" s="40"/>
      <c r="CH615" s="61">
        <f t="shared" si="832"/>
        <v>0</v>
      </c>
      <c r="CI615" s="61">
        <f t="shared" si="833"/>
        <v>0</v>
      </c>
      <c r="CJ615" s="61">
        <f t="shared" si="834"/>
        <v>0</v>
      </c>
      <c r="CK615" s="61">
        <f t="shared" si="835"/>
        <v>0</v>
      </c>
      <c r="CL615" s="61">
        <f t="shared" si="836"/>
        <v>0</v>
      </c>
      <c r="CM615" s="61">
        <f t="shared" si="837"/>
        <v>0</v>
      </c>
      <c r="CN615" s="61">
        <f t="shared" si="838"/>
        <v>0</v>
      </c>
      <c r="CO615" s="61">
        <f t="shared" si="839"/>
        <v>0</v>
      </c>
      <c r="CP615" s="61">
        <f t="shared" si="840"/>
        <v>0</v>
      </c>
      <c r="CQ615" s="61">
        <f t="shared" si="841"/>
        <v>0</v>
      </c>
      <c r="CR615" s="61">
        <f t="shared" si="842"/>
        <v>0</v>
      </c>
      <c r="CS615" s="61">
        <f t="shared" si="843"/>
        <v>0</v>
      </c>
      <c r="CT615" s="40"/>
      <c r="CU615" s="54" t="e">
        <f t="shared" si="844"/>
        <v>#DIV/0!</v>
      </c>
      <c r="CV615" s="54" t="e">
        <f t="shared" si="845"/>
        <v>#DIV/0!</v>
      </c>
      <c r="CW615" s="54" t="e">
        <f t="shared" si="846"/>
        <v>#DIV/0!</v>
      </c>
      <c r="CX615" s="54" t="e">
        <f t="shared" si="847"/>
        <v>#DIV/0!</v>
      </c>
      <c r="CY615" s="54" t="e">
        <f t="shared" si="848"/>
        <v>#DIV/0!</v>
      </c>
      <c r="CZ615" s="54" t="e">
        <f t="shared" si="849"/>
        <v>#DIV/0!</v>
      </c>
      <c r="DA615" s="54" t="e">
        <f t="shared" si="850"/>
        <v>#DIV/0!</v>
      </c>
      <c r="DB615" s="54" t="e">
        <f t="shared" si="851"/>
        <v>#DIV/0!</v>
      </c>
      <c r="DC615" s="54" t="e">
        <f t="shared" si="852"/>
        <v>#DIV/0!</v>
      </c>
      <c r="DD615" s="54" t="e">
        <f t="shared" si="853"/>
        <v>#DIV/0!</v>
      </c>
      <c r="DE615" s="54" t="e">
        <f t="shared" si="854"/>
        <v>#DIV/0!</v>
      </c>
      <c r="DF615" s="54" t="e">
        <f t="shared" si="855"/>
        <v>#DIV/0!</v>
      </c>
      <c r="DG615" s="40"/>
      <c r="DH615" s="80" t="e">
        <f t="shared" si="856"/>
        <v>#DIV/0!</v>
      </c>
      <c r="DI615" s="80" t="e">
        <f t="shared" si="857"/>
        <v>#DIV/0!</v>
      </c>
      <c r="DJ615" s="40"/>
      <c r="DK615" s="54">
        <f t="shared" si="858"/>
        <v>0</v>
      </c>
      <c r="DL615" s="54">
        <f t="shared" si="859"/>
        <v>0</v>
      </c>
      <c r="DM615" s="54">
        <f t="shared" si="860"/>
        <v>0</v>
      </c>
      <c r="DN615" s="54">
        <f t="shared" si="861"/>
        <v>0</v>
      </c>
      <c r="DO615" s="54">
        <f t="shared" si="862"/>
        <v>0</v>
      </c>
      <c r="DP615" s="54">
        <f t="shared" si="863"/>
        <v>0</v>
      </c>
      <c r="DQ615" s="54">
        <f t="shared" si="864"/>
        <v>0</v>
      </c>
      <c r="DR615" s="54">
        <f t="shared" si="865"/>
        <v>0</v>
      </c>
      <c r="DS615" s="54">
        <f t="shared" si="866"/>
        <v>0</v>
      </c>
      <c r="DT615" s="54">
        <f t="shared" si="867"/>
        <v>0</v>
      </c>
      <c r="DU615" s="54">
        <f t="shared" si="868"/>
        <v>0</v>
      </c>
      <c r="DV615" s="54">
        <f t="shared" si="869"/>
        <v>0</v>
      </c>
      <c r="DW615" s="54"/>
      <c r="DX615" s="63">
        <f t="shared" si="870"/>
        <v>0</v>
      </c>
      <c r="DY615" s="40"/>
      <c r="DZ615" s="41" t="e">
        <f t="shared" si="871"/>
        <v>#DIV/0!</v>
      </c>
      <c r="EA615" s="41" t="e">
        <f t="shared" si="872"/>
        <v>#DIV/0!</v>
      </c>
      <c r="EB615" s="41" t="e">
        <f t="shared" si="873"/>
        <v>#DIV/0!</v>
      </c>
      <c r="EC615" s="41" t="e">
        <f t="shared" si="874"/>
        <v>#DIV/0!</v>
      </c>
      <c r="ED615" s="41" t="e">
        <f t="shared" si="875"/>
        <v>#DIV/0!</v>
      </c>
      <c r="EE615" s="41" t="e">
        <f t="shared" si="876"/>
        <v>#DIV/0!</v>
      </c>
      <c r="EF615" s="41" t="e">
        <f t="shared" si="877"/>
        <v>#DIV/0!</v>
      </c>
      <c r="EG615" s="41" t="e">
        <f t="shared" si="878"/>
        <v>#DIV/0!</v>
      </c>
      <c r="EH615" s="41" t="e">
        <f t="shared" si="879"/>
        <v>#DIV/0!</v>
      </c>
      <c r="EI615" s="41" t="e">
        <f t="shared" si="880"/>
        <v>#DIV/0!</v>
      </c>
      <c r="EJ615" s="41" t="e">
        <f t="shared" si="881"/>
        <v>#DIV/0!</v>
      </c>
      <c r="EK615" s="41" t="e">
        <f t="shared" si="882"/>
        <v>#DIV/0!</v>
      </c>
      <c r="EL615" s="40"/>
      <c r="EM615" s="82" t="e">
        <f t="shared" si="883"/>
        <v>#DIV/0!</v>
      </c>
      <c r="EN615" s="40"/>
      <c r="EO615" s="80" t="e">
        <f t="shared" si="884"/>
        <v>#DIV/0!</v>
      </c>
      <c r="EP615" s="80" t="e">
        <f t="shared" si="885"/>
        <v>#DIV/0!</v>
      </c>
      <c r="EQ615" s="80" t="e">
        <f t="shared" si="886"/>
        <v>#DIV/0!</v>
      </c>
      <c r="ER615" s="80"/>
      <c r="ES615" s="80" t="e">
        <f t="shared" si="828"/>
        <v>#DIV/0!</v>
      </c>
      <c r="ET615" s="80" t="e">
        <f t="shared" si="829"/>
        <v>#DIV/0!</v>
      </c>
      <c r="EU615" s="80"/>
      <c r="EV615" s="80" t="e">
        <f t="shared" si="887"/>
        <v>#DIV/0!</v>
      </c>
      <c r="EW615" s="80" t="e">
        <f t="shared" si="888"/>
        <v>#DIV/0!</v>
      </c>
      <c r="EX615" s="84" t="e">
        <f t="shared" si="889"/>
        <v>#DIV/0!</v>
      </c>
      <c r="EY615" s="85" t="e">
        <f t="shared" si="890"/>
        <v>#DIV/0!</v>
      </c>
      <c r="EZ615" s="86">
        <f>3</f>
        <v>3</v>
      </c>
      <c r="FA615" s="75"/>
      <c r="FB615" s="88"/>
      <c r="FC615" s="80">
        <f t="shared" si="891"/>
        <v>0</v>
      </c>
      <c r="FD615" s="80">
        <f t="shared" si="892"/>
        <v>0</v>
      </c>
      <c r="FE615" s="80">
        <f t="shared" si="893"/>
        <v>0</v>
      </c>
      <c r="FF615" s="80">
        <f t="shared" si="894"/>
        <v>0</v>
      </c>
      <c r="FG615" s="80">
        <f t="shared" si="895"/>
        <v>0</v>
      </c>
      <c r="FH615" s="80" t="e">
        <f t="shared" si="896"/>
        <v>#DIV/0!</v>
      </c>
      <c r="FI615" s="80" t="e">
        <f t="shared" si="897"/>
        <v>#DIV/0!</v>
      </c>
      <c r="FJ615" s="80">
        <f t="shared" si="898"/>
        <v>0</v>
      </c>
      <c r="FK615" s="80">
        <f t="shared" si="899"/>
        <v>0</v>
      </c>
      <c r="FL615" s="80">
        <f t="shared" si="900"/>
        <v>0</v>
      </c>
      <c r="FM615" s="80">
        <f t="shared" si="901"/>
        <v>0</v>
      </c>
      <c r="FN615" s="80">
        <f t="shared" si="902"/>
        <v>0</v>
      </c>
      <c r="FO615" s="80">
        <f t="shared" si="903"/>
        <v>0</v>
      </c>
      <c r="FP615" s="80" t="e">
        <f t="shared" si="904"/>
        <v>#DIV/0!</v>
      </c>
    </row>
    <row r="616" spans="1:172" ht="21">
      <c r="A616" s="40">
        <v>614</v>
      </c>
      <c r="B616" s="41" t="s">
        <v>73</v>
      </c>
      <c r="C616" s="48"/>
      <c r="D616" s="48"/>
      <c r="E616" s="48"/>
      <c r="F616" s="48"/>
      <c r="G616" s="48"/>
      <c r="H616" s="48"/>
      <c r="I616" s="48"/>
      <c r="J616" s="48"/>
      <c r="K616" s="48"/>
      <c r="L616" s="48"/>
      <c r="M616" s="48"/>
      <c r="N616" s="49"/>
      <c r="O616" s="71"/>
      <c r="P616" s="70" t="e">
        <f t="shared" si="815"/>
        <v>#DIV/0!</v>
      </c>
      <c r="Q616" s="70">
        <f t="shared" si="830"/>
        <v>0</v>
      </c>
      <c r="S616" s="48">
        <v>60.085000000000001</v>
      </c>
      <c r="T616" s="48">
        <v>40.311</v>
      </c>
      <c r="U616" s="48">
        <v>70.936999999999998</v>
      </c>
      <c r="V616" s="48">
        <v>56.079000000000001</v>
      </c>
      <c r="W616" s="48">
        <v>81.41</v>
      </c>
      <c r="X616" s="49">
        <v>71.849999999999994</v>
      </c>
      <c r="Y616" s="48">
        <v>101.962</v>
      </c>
      <c r="Z616" s="48">
        <v>149.88</v>
      </c>
      <c r="AA616" s="48">
        <v>152</v>
      </c>
      <c r="AB616" s="48">
        <v>61.978999999999999</v>
      </c>
      <c r="AC616" s="48">
        <v>94.203000000000003</v>
      </c>
      <c r="AD616" s="49">
        <v>79.87</v>
      </c>
      <c r="AE616" s="40"/>
      <c r="AF616" s="41">
        <v>1</v>
      </c>
      <c r="AG616" s="41">
        <v>1</v>
      </c>
      <c r="AH616" s="41">
        <v>1</v>
      </c>
      <c r="AI616" s="41">
        <v>1</v>
      </c>
      <c r="AJ616" s="41">
        <v>1</v>
      </c>
      <c r="AK616" s="50">
        <v>1</v>
      </c>
      <c r="AL616" s="41">
        <v>2</v>
      </c>
      <c r="AM616" s="41">
        <v>2</v>
      </c>
      <c r="AN616" s="41">
        <v>2</v>
      </c>
      <c r="AO616" s="41">
        <v>2</v>
      </c>
      <c r="AP616" s="41">
        <v>2</v>
      </c>
      <c r="AQ616" s="50">
        <v>1</v>
      </c>
      <c r="AR616" s="40"/>
      <c r="AS616" s="41">
        <v>4</v>
      </c>
      <c r="AT616" s="41">
        <v>2</v>
      </c>
      <c r="AU616" s="41">
        <v>2</v>
      </c>
      <c r="AV616" s="41">
        <v>2</v>
      </c>
      <c r="AW616" s="41">
        <v>2</v>
      </c>
      <c r="AX616" s="50">
        <v>2</v>
      </c>
      <c r="AY616" s="41">
        <v>3</v>
      </c>
      <c r="AZ616" s="41">
        <v>3</v>
      </c>
      <c r="BA616" s="41">
        <v>3</v>
      </c>
      <c r="BB616" s="41">
        <v>1</v>
      </c>
      <c r="BC616" s="41">
        <v>1</v>
      </c>
      <c r="BD616" s="50">
        <v>4</v>
      </c>
      <c r="BE616" s="40"/>
      <c r="BF616" s="59">
        <v>2</v>
      </c>
      <c r="BG616" s="59">
        <v>1</v>
      </c>
      <c r="BH616" s="59">
        <v>1</v>
      </c>
      <c r="BI616" s="59">
        <v>1</v>
      </c>
      <c r="BJ616" s="59">
        <v>1</v>
      </c>
      <c r="BK616" s="60">
        <v>1</v>
      </c>
      <c r="BL616" s="59">
        <v>3</v>
      </c>
      <c r="BM616" s="59">
        <v>3</v>
      </c>
      <c r="BN616" s="59">
        <v>3</v>
      </c>
      <c r="BO616" s="59">
        <v>1</v>
      </c>
      <c r="BP616" s="59">
        <v>1</v>
      </c>
      <c r="BQ616" s="60">
        <v>2</v>
      </c>
      <c r="BR616" s="40"/>
      <c r="BS616" s="51">
        <f t="shared" si="816"/>
        <v>0</v>
      </c>
      <c r="BT616" s="51">
        <f t="shared" si="817"/>
        <v>0</v>
      </c>
      <c r="BU616" s="51">
        <f t="shared" si="818"/>
        <v>0</v>
      </c>
      <c r="BV616" s="51">
        <f t="shared" si="819"/>
        <v>0</v>
      </c>
      <c r="BW616" s="51">
        <f t="shared" si="820"/>
        <v>0</v>
      </c>
      <c r="BX616" s="51">
        <f t="shared" si="821"/>
        <v>0</v>
      </c>
      <c r="BY616" s="51">
        <f t="shared" si="822"/>
        <v>0</v>
      </c>
      <c r="BZ616" s="51">
        <f t="shared" si="823"/>
        <v>0</v>
      </c>
      <c r="CA616" s="51">
        <f t="shared" si="824"/>
        <v>0</v>
      </c>
      <c r="CB616" s="51">
        <f t="shared" si="825"/>
        <v>0</v>
      </c>
      <c r="CC616" s="51">
        <f t="shared" si="826"/>
        <v>0</v>
      </c>
      <c r="CD616" s="51">
        <f t="shared" si="827"/>
        <v>0</v>
      </c>
      <c r="CE616" s="40"/>
      <c r="CF616" s="53" t="e">
        <f t="shared" si="831"/>
        <v>#DIV/0!</v>
      </c>
      <c r="CG616" s="40"/>
      <c r="CH616" s="61">
        <f t="shared" si="832"/>
        <v>0</v>
      </c>
      <c r="CI616" s="61">
        <f t="shared" si="833"/>
        <v>0</v>
      </c>
      <c r="CJ616" s="61">
        <f t="shared" si="834"/>
        <v>0</v>
      </c>
      <c r="CK616" s="61">
        <f t="shared" si="835"/>
        <v>0</v>
      </c>
      <c r="CL616" s="61">
        <f t="shared" si="836"/>
        <v>0</v>
      </c>
      <c r="CM616" s="61">
        <f t="shared" si="837"/>
        <v>0</v>
      </c>
      <c r="CN616" s="61">
        <f t="shared" si="838"/>
        <v>0</v>
      </c>
      <c r="CO616" s="61">
        <f t="shared" si="839"/>
        <v>0</v>
      </c>
      <c r="CP616" s="61">
        <f t="shared" si="840"/>
        <v>0</v>
      </c>
      <c r="CQ616" s="61">
        <f t="shared" si="841"/>
        <v>0</v>
      </c>
      <c r="CR616" s="61">
        <f t="shared" si="842"/>
        <v>0</v>
      </c>
      <c r="CS616" s="61">
        <f t="shared" si="843"/>
        <v>0</v>
      </c>
      <c r="CT616" s="40"/>
      <c r="CU616" s="54" t="e">
        <f t="shared" si="844"/>
        <v>#DIV/0!</v>
      </c>
      <c r="CV616" s="54" t="e">
        <f t="shared" si="845"/>
        <v>#DIV/0!</v>
      </c>
      <c r="CW616" s="54" t="e">
        <f t="shared" si="846"/>
        <v>#DIV/0!</v>
      </c>
      <c r="CX616" s="54" t="e">
        <f t="shared" si="847"/>
        <v>#DIV/0!</v>
      </c>
      <c r="CY616" s="54" t="e">
        <f t="shared" si="848"/>
        <v>#DIV/0!</v>
      </c>
      <c r="CZ616" s="54" t="e">
        <f t="shared" si="849"/>
        <v>#DIV/0!</v>
      </c>
      <c r="DA616" s="54" t="e">
        <f t="shared" si="850"/>
        <v>#DIV/0!</v>
      </c>
      <c r="DB616" s="54" t="e">
        <f t="shared" si="851"/>
        <v>#DIV/0!</v>
      </c>
      <c r="DC616" s="54" t="e">
        <f t="shared" si="852"/>
        <v>#DIV/0!</v>
      </c>
      <c r="DD616" s="54" t="e">
        <f t="shared" si="853"/>
        <v>#DIV/0!</v>
      </c>
      <c r="DE616" s="54" t="e">
        <f t="shared" si="854"/>
        <v>#DIV/0!</v>
      </c>
      <c r="DF616" s="54" t="e">
        <f t="shared" si="855"/>
        <v>#DIV/0!</v>
      </c>
      <c r="DG616" s="40"/>
      <c r="DH616" s="80" t="e">
        <f t="shared" si="856"/>
        <v>#DIV/0!</v>
      </c>
      <c r="DI616" s="80" t="e">
        <f t="shared" si="857"/>
        <v>#DIV/0!</v>
      </c>
      <c r="DJ616" s="40"/>
      <c r="DK616" s="54">
        <f t="shared" si="858"/>
        <v>0</v>
      </c>
      <c r="DL616" s="54">
        <f t="shared" si="859"/>
        <v>0</v>
      </c>
      <c r="DM616" s="54">
        <f t="shared" si="860"/>
        <v>0</v>
      </c>
      <c r="DN616" s="54">
        <f t="shared" si="861"/>
        <v>0</v>
      </c>
      <c r="DO616" s="54">
        <f t="shared" si="862"/>
        <v>0</v>
      </c>
      <c r="DP616" s="54">
        <f t="shared" si="863"/>
        <v>0</v>
      </c>
      <c r="DQ616" s="54">
        <f t="shared" si="864"/>
        <v>0</v>
      </c>
      <c r="DR616" s="54">
        <f t="shared" si="865"/>
        <v>0</v>
      </c>
      <c r="DS616" s="54">
        <f t="shared" si="866"/>
        <v>0</v>
      </c>
      <c r="DT616" s="54">
        <f t="shared" si="867"/>
        <v>0</v>
      </c>
      <c r="DU616" s="54">
        <f t="shared" si="868"/>
        <v>0</v>
      </c>
      <c r="DV616" s="54">
        <f t="shared" si="869"/>
        <v>0</v>
      </c>
      <c r="DW616" s="54"/>
      <c r="DX616" s="63">
        <f t="shared" si="870"/>
        <v>0</v>
      </c>
      <c r="DY616" s="40"/>
      <c r="DZ616" s="41" t="e">
        <f t="shared" si="871"/>
        <v>#DIV/0!</v>
      </c>
      <c r="EA616" s="41" t="e">
        <f t="shared" si="872"/>
        <v>#DIV/0!</v>
      </c>
      <c r="EB616" s="41" t="e">
        <f t="shared" si="873"/>
        <v>#DIV/0!</v>
      </c>
      <c r="EC616" s="41" t="e">
        <f t="shared" si="874"/>
        <v>#DIV/0!</v>
      </c>
      <c r="ED616" s="41" t="e">
        <f t="shared" si="875"/>
        <v>#DIV/0!</v>
      </c>
      <c r="EE616" s="41" t="e">
        <f t="shared" si="876"/>
        <v>#DIV/0!</v>
      </c>
      <c r="EF616" s="41" t="e">
        <f t="shared" si="877"/>
        <v>#DIV/0!</v>
      </c>
      <c r="EG616" s="41" t="e">
        <f t="shared" si="878"/>
        <v>#DIV/0!</v>
      </c>
      <c r="EH616" s="41" t="e">
        <f t="shared" si="879"/>
        <v>#DIV/0!</v>
      </c>
      <c r="EI616" s="41" t="e">
        <f t="shared" si="880"/>
        <v>#DIV/0!</v>
      </c>
      <c r="EJ616" s="41" t="e">
        <f t="shared" si="881"/>
        <v>#DIV/0!</v>
      </c>
      <c r="EK616" s="41" t="e">
        <f t="shared" si="882"/>
        <v>#DIV/0!</v>
      </c>
      <c r="EL616" s="40"/>
      <c r="EM616" s="82" t="e">
        <f t="shared" si="883"/>
        <v>#DIV/0!</v>
      </c>
      <c r="EN616" s="40"/>
      <c r="EO616" s="80" t="e">
        <f t="shared" si="884"/>
        <v>#DIV/0!</v>
      </c>
      <c r="EP616" s="80" t="e">
        <f t="shared" si="885"/>
        <v>#DIV/0!</v>
      </c>
      <c r="EQ616" s="80" t="e">
        <f t="shared" si="886"/>
        <v>#DIV/0!</v>
      </c>
      <c r="ER616" s="80"/>
      <c r="ES616" s="80" t="e">
        <f t="shared" si="828"/>
        <v>#DIV/0!</v>
      </c>
      <c r="ET616" s="80" t="e">
        <f t="shared" si="829"/>
        <v>#DIV/0!</v>
      </c>
      <c r="EU616" s="80"/>
      <c r="EV616" s="80" t="e">
        <f t="shared" si="887"/>
        <v>#DIV/0!</v>
      </c>
      <c r="EW616" s="80" t="e">
        <f t="shared" si="888"/>
        <v>#DIV/0!</v>
      </c>
      <c r="EX616" s="84" t="e">
        <f t="shared" si="889"/>
        <v>#DIV/0!</v>
      </c>
      <c r="EY616" s="85" t="e">
        <f t="shared" si="890"/>
        <v>#DIV/0!</v>
      </c>
      <c r="EZ616" s="86">
        <f>3</f>
        <v>3</v>
      </c>
      <c r="FA616" s="75"/>
      <c r="FB616" s="88"/>
      <c r="FC616" s="80">
        <f t="shared" si="891"/>
        <v>0</v>
      </c>
      <c r="FD616" s="80">
        <f t="shared" si="892"/>
        <v>0</v>
      </c>
      <c r="FE616" s="80">
        <f t="shared" si="893"/>
        <v>0</v>
      </c>
      <c r="FF616" s="80">
        <f t="shared" si="894"/>
        <v>0</v>
      </c>
      <c r="FG616" s="80">
        <f t="shared" si="895"/>
        <v>0</v>
      </c>
      <c r="FH616" s="80" t="e">
        <f t="shared" si="896"/>
        <v>#DIV/0!</v>
      </c>
      <c r="FI616" s="80" t="e">
        <f t="shared" si="897"/>
        <v>#DIV/0!</v>
      </c>
      <c r="FJ616" s="80">
        <f t="shared" si="898"/>
        <v>0</v>
      </c>
      <c r="FK616" s="80">
        <f t="shared" si="899"/>
        <v>0</v>
      </c>
      <c r="FL616" s="80">
        <f t="shared" si="900"/>
        <v>0</v>
      </c>
      <c r="FM616" s="80">
        <f t="shared" si="901"/>
        <v>0</v>
      </c>
      <c r="FN616" s="80">
        <f t="shared" si="902"/>
        <v>0</v>
      </c>
      <c r="FO616" s="80">
        <f t="shared" si="903"/>
        <v>0</v>
      </c>
      <c r="FP616" s="80" t="e">
        <f t="shared" si="904"/>
        <v>#DIV/0!</v>
      </c>
    </row>
    <row r="617" spans="1:172" ht="21">
      <c r="A617" s="40">
        <v>615</v>
      </c>
      <c r="B617" s="41" t="s">
        <v>73</v>
      </c>
      <c r="C617" s="48"/>
      <c r="D617" s="48"/>
      <c r="E617" s="48"/>
      <c r="F617" s="48"/>
      <c r="G617" s="48"/>
      <c r="H617" s="48"/>
      <c r="I617" s="48"/>
      <c r="J617" s="48"/>
      <c r="K617" s="48"/>
      <c r="L617" s="48"/>
      <c r="M617" s="48"/>
      <c r="N617" s="49"/>
      <c r="O617" s="71"/>
      <c r="P617" s="70" t="e">
        <f t="shared" si="815"/>
        <v>#DIV/0!</v>
      </c>
      <c r="Q617" s="70">
        <f t="shared" si="830"/>
        <v>0</v>
      </c>
      <c r="S617" s="48">
        <v>60.085000000000001</v>
      </c>
      <c r="T617" s="48">
        <v>40.311</v>
      </c>
      <c r="U617" s="48">
        <v>70.936999999999998</v>
      </c>
      <c r="V617" s="48">
        <v>56.079000000000001</v>
      </c>
      <c r="W617" s="48">
        <v>81.41</v>
      </c>
      <c r="X617" s="49">
        <v>71.849999999999994</v>
      </c>
      <c r="Y617" s="48">
        <v>101.962</v>
      </c>
      <c r="Z617" s="48">
        <v>149.88</v>
      </c>
      <c r="AA617" s="48">
        <v>152</v>
      </c>
      <c r="AB617" s="48">
        <v>61.978999999999999</v>
      </c>
      <c r="AC617" s="48">
        <v>94.203000000000003</v>
      </c>
      <c r="AD617" s="49">
        <v>79.87</v>
      </c>
      <c r="AE617" s="40"/>
      <c r="AF617" s="41">
        <v>1</v>
      </c>
      <c r="AG617" s="41">
        <v>1</v>
      </c>
      <c r="AH617" s="41">
        <v>1</v>
      </c>
      <c r="AI617" s="41">
        <v>1</v>
      </c>
      <c r="AJ617" s="41">
        <v>1</v>
      </c>
      <c r="AK617" s="50">
        <v>1</v>
      </c>
      <c r="AL617" s="41">
        <v>2</v>
      </c>
      <c r="AM617" s="41">
        <v>2</v>
      </c>
      <c r="AN617" s="41">
        <v>2</v>
      </c>
      <c r="AO617" s="41">
        <v>2</v>
      </c>
      <c r="AP617" s="41">
        <v>2</v>
      </c>
      <c r="AQ617" s="50">
        <v>1</v>
      </c>
      <c r="AR617" s="40"/>
      <c r="AS617" s="41">
        <v>4</v>
      </c>
      <c r="AT617" s="41">
        <v>2</v>
      </c>
      <c r="AU617" s="41">
        <v>2</v>
      </c>
      <c r="AV617" s="41">
        <v>2</v>
      </c>
      <c r="AW617" s="41">
        <v>2</v>
      </c>
      <c r="AX617" s="50">
        <v>2</v>
      </c>
      <c r="AY617" s="41">
        <v>3</v>
      </c>
      <c r="AZ617" s="41">
        <v>3</v>
      </c>
      <c r="BA617" s="41">
        <v>3</v>
      </c>
      <c r="BB617" s="41">
        <v>1</v>
      </c>
      <c r="BC617" s="41">
        <v>1</v>
      </c>
      <c r="BD617" s="50">
        <v>4</v>
      </c>
      <c r="BE617" s="40"/>
      <c r="BF617" s="59">
        <v>2</v>
      </c>
      <c r="BG617" s="59">
        <v>1</v>
      </c>
      <c r="BH617" s="59">
        <v>1</v>
      </c>
      <c r="BI617" s="59">
        <v>1</v>
      </c>
      <c r="BJ617" s="59">
        <v>1</v>
      </c>
      <c r="BK617" s="60">
        <v>1</v>
      </c>
      <c r="BL617" s="59">
        <v>3</v>
      </c>
      <c r="BM617" s="59">
        <v>3</v>
      </c>
      <c r="BN617" s="59">
        <v>3</v>
      </c>
      <c r="BO617" s="59">
        <v>1</v>
      </c>
      <c r="BP617" s="59">
        <v>1</v>
      </c>
      <c r="BQ617" s="60">
        <v>2</v>
      </c>
      <c r="BR617" s="40"/>
      <c r="BS617" s="51">
        <f t="shared" si="816"/>
        <v>0</v>
      </c>
      <c r="BT617" s="51">
        <f t="shared" si="817"/>
        <v>0</v>
      </c>
      <c r="BU617" s="51">
        <f t="shared" si="818"/>
        <v>0</v>
      </c>
      <c r="BV617" s="51">
        <f t="shared" si="819"/>
        <v>0</v>
      </c>
      <c r="BW617" s="51">
        <f t="shared" si="820"/>
        <v>0</v>
      </c>
      <c r="BX617" s="51">
        <f t="shared" si="821"/>
        <v>0</v>
      </c>
      <c r="BY617" s="51">
        <f t="shared" si="822"/>
        <v>0</v>
      </c>
      <c r="BZ617" s="51">
        <f t="shared" si="823"/>
        <v>0</v>
      </c>
      <c r="CA617" s="51">
        <f t="shared" si="824"/>
        <v>0</v>
      </c>
      <c r="CB617" s="51">
        <f t="shared" si="825"/>
        <v>0</v>
      </c>
      <c r="CC617" s="51">
        <f t="shared" si="826"/>
        <v>0</v>
      </c>
      <c r="CD617" s="51">
        <f t="shared" si="827"/>
        <v>0</v>
      </c>
      <c r="CE617" s="40"/>
      <c r="CF617" s="53" t="e">
        <f t="shared" si="831"/>
        <v>#DIV/0!</v>
      </c>
      <c r="CG617" s="40"/>
      <c r="CH617" s="61">
        <f t="shared" si="832"/>
        <v>0</v>
      </c>
      <c r="CI617" s="61">
        <f t="shared" si="833"/>
        <v>0</v>
      </c>
      <c r="CJ617" s="61">
        <f t="shared" si="834"/>
        <v>0</v>
      </c>
      <c r="CK617" s="61">
        <f t="shared" si="835"/>
        <v>0</v>
      </c>
      <c r="CL617" s="61">
        <f t="shared" si="836"/>
        <v>0</v>
      </c>
      <c r="CM617" s="61">
        <f t="shared" si="837"/>
        <v>0</v>
      </c>
      <c r="CN617" s="61">
        <f t="shared" si="838"/>
        <v>0</v>
      </c>
      <c r="CO617" s="61">
        <f t="shared" si="839"/>
        <v>0</v>
      </c>
      <c r="CP617" s="61">
        <f t="shared" si="840"/>
        <v>0</v>
      </c>
      <c r="CQ617" s="61">
        <f t="shared" si="841"/>
        <v>0</v>
      </c>
      <c r="CR617" s="61">
        <f t="shared" si="842"/>
        <v>0</v>
      </c>
      <c r="CS617" s="61">
        <f t="shared" si="843"/>
        <v>0</v>
      </c>
      <c r="CT617" s="40"/>
      <c r="CU617" s="54" t="e">
        <f t="shared" si="844"/>
        <v>#DIV/0!</v>
      </c>
      <c r="CV617" s="54" t="e">
        <f t="shared" si="845"/>
        <v>#DIV/0!</v>
      </c>
      <c r="CW617" s="54" t="e">
        <f t="shared" si="846"/>
        <v>#DIV/0!</v>
      </c>
      <c r="CX617" s="54" t="e">
        <f t="shared" si="847"/>
        <v>#DIV/0!</v>
      </c>
      <c r="CY617" s="54" t="e">
        <f t="shared" si="848"/>
        <v>#DIV/0!</v>
      </c>
      <c r="CZ617" s="54" t="e">
        <f t="shared" si="849"/>
        <v>#DIV/0!</v>
      </c>
      <c r="DA617" s="54" t="e">
        <f t="shared" si="850"/>
        <v>#DIV/0!</v>
      </c>
      <c r="DB617" s="54" t="e">
        <f t="shared" si="851"/>
        <v>#DIV/0!</v>
      </c>
      <c r="DC617" s="54" t="e">
        <f t="shared" si="852"/>
        <v>#DIV/0!</v>
      </c>
      <c r="DD617" s="54" t="e">
        <f t="shared" si="853"/>
        <v>#DIV/0!</v>
      </c>
      <c r="DE617" s="54" t="e">
        <f t="shared" si="854"/>
        <v>#DIV/0!</v>
      </c>
      <c r="DF617" s="54" t="e">
        <f t="shared" si="855"/>
        <v>#DIV/0!</v>
      </c>
      <c r="DG617" s="40"/>
      <c r="DH617" s="80" t="e">
        <f t="shared" si="856"/>
        <v>#DIV/0!</v>
      </c>
      <c r="DI617" s="80" t="e">
        <f t="shared" si="857"/>
        <v>#DIV/0!</v>
      </c>
      <c r="DJ617" s="40"/>
      <c r="DK617" s="54">
        <f t="shared" si="858"/>
        <v>0</v>
      </c>
      <c r="DL617" s="54">
        <f t="shared" si="859"/>
        <v>0</v>
      </c>
      <c r="DM617" s="54">
        <f t="shared" si="860"/>
        <v>0</v>
      </c>
      <c r="DN617" s="54">
        <f t="shared" si="861"/>
        <v>0</v>
      </c>
      <c r="DO617" s="54">
        <f t="shared" si="862"/>
        <v>0</v>
      </c>
      <c r="DP617" s="54">
        <f t="shared" si="863"/>
        <v>0</v>
      </c>
      <c r="DQ617" s="54">
        <f t="shared" si="864"/>
        <v>0</v>
      </c>
      <c r="DR617" s="54">
        <f t="shared" si="865"/>
        <v>0</v>
      </c>
      <c r="DS617" s="54">
        <f t="shared" si="866"/>
        <v>0</v>
      </c>
      <c r="DT617" s="54">
        <f t="shared" si="867"/>
        <v>0</v>
      </c>
      <c r="DU617" s="54">
        <f t="shared" si="868"/>
        <v>0</v>
      </c>
      <c r="DV617" s="54">
        <f t="shared" si="869"/>
        <v>0</v>
      </c>
      <c r="DW617" s="54"/>
      <c r="DX617" s="63">
        <f t="shared" si="870"/>
        <v>0</v>
      </c>
      <c r="DY617" s="40"/>
      <c r="DZ617" s="41" t="e">
        <f t="shared" si="871"/>
        <v>#DIV/0!</v>
      </c>
      <c r="EA617" s="41" t="e">
        <f t="shared" si="872"/>
        <v>#DIV/0!</v>
      </c>
      <c r="EB617" s="41" t="e">
        <f t="shared" si="873"/>
        <v>#DIV/0!</v>
      </c>
      <c r="EC617" s="41" t="e">
        <f t="shared" si="874"/>
        <v>#DIV/0!</v>
      </c>
      <c r="ED617" s="41" t="e">
        <f t="shared" si="875"/>
        <v>#DIV/0!</v>
      </c>
      <c r="EE617" s="41" t="e">
        <f t="shared" si="876"/>
        <v>#DIV/0!</v>
      </c>
      <c r="EF617" s="41" t="e">
        <f t="shared" si="877"/>
        <v>#DIV/0!</v>
      </c>
      <c r="EG617" s="41" t="e">
        <f t="shared" si="878"/>
        <v>#DIV/0!</v>
      </c>
      <c r="EH617" s="41" t="e">
        <f t="shared" si="879"/>
        <v>#DIV/0!</v>
      </c>
      <c r="EI617" s="41" t="e">
        <f t="shared" si="880"/>
        <v>#DIV/0!</v>
      </c>
      <c r="EJ617" s="41" t="e">
        <f t="shared" si="881"/>
        <v>#DIV/0!</v>
      </c>
      <c r="EK617" s="41" t="e">
        <f t="shared" si="882"/>
        <v>#DIV/0!</v>
      </c>
      <c r="EL617" s="40"/>
      <c r="EM617" s="82" t="e">
        <f t="shared" si="883"/>
        <v>#DIV/0!</v>
      </c>
      <c r="EN617" s="40"/>
      <c r="EO617" s="80" t="e">
        <f t="shared" si="884"/>
        <v>#DIV/0!</v>
      </c>
      <c r="EP617" s="80" t="e">
        <f t="shared" si="885"/>
        <v>#DIV/0!</v>
      </c>
      <c r="EQ617" s="80" t="e">
        <f t="shared" si="886"/>
        <v>#DIV/0!</v>
      </c>
      <c r="ER617" s="80"/>
      <c r="ES617" s="80" t="e">
        <f t="shared" si="828"/>
        <v>#DIV/0!</v>
      </c>
      <c r="ET617" s="80" t="e">
        <f t="shared" si="829"/>
        <v>#DIV/0!</v>
      </c>
      <c r="EU617" s="80"/>
      <c r="EV617" s="80" t="e">
        <f t="shared" si="887"/>
        <v>#DIV/0!</v>
      </c>
      <c r="EW617" s="80" t="e">
        <f t="shared" si="888"/>
        <v>#DIV/0!</v>
      </c>
      <c r="EX617" s="84" t="e">
        <f t="shared" si="889"/>
        <v>#DIV/0!</v>
      </c>
      <c r="EY617" s="85" t="e">
        <f t="shared" si="890"/>
        <v>#DIV/0!</v>
      </c>
      <c r="EZ617" s="86">
        <f>3</f>
        <v>3</v>
      </c>
      <c r="FA617" s="75"/>
      <c r="FB617" s="88"/>
      <c r="FC617" s="80">
        <f t="shared" si="891"/>
        <v>0</v>
      </c>
      <c r="FD617" s="80">
        <f t="shared" si="892"/>
        <v>0</v>
      </c>
      <c r="FE617" s="80">
        <f t="shared" si="893"/>
        <v>0</v>
      </c>
      <c r="FF617" s="80">
        <f t="shared" si="894"/>
        <v>0</v>
      </c>
      <c r="FG617" s="80">
        <f t="shared" si="895"/>
        <v>0</v>
      </c>
      <c r="FH617" s="80" t="e">
        <f t="shared" si="896"/>
        <v>#DIV/0!</v>
      </c>
      <c r="FI617" s="80" t="e">
        <f t="shared" si="897"/>
        <v>#DIV/0!</v>
      </c>
      <c r="FJ617" s="80">
        <f t="shared" si="898"/>
        <v>0</v>
      </c>
      <c r="FK617" s="80">
        <f t="shared" si="899"/>
        <v>0</v>
      </c>
      <c r="FL617" s="80">
        <f t="shared" si="900"/>
        <v>0</v>
      </c>
      <c r="FM617" s="80">
        <f t="shared" si="901"/>
        <v>0</v>
      </c>
      <c r="FN617" s="80">
        <f t="shared" si="902"/>
        <v>0</v>
      </c>
      <c r="FO617" s="80">
        <f t="shared" si="903"/>
        <v>0</v>
      </c>
      <c r="FP617" s="80" t="e">
        <f t="shared" si="904"/>
        <v>#DIV/0!</v>
      </c>
    </row>
    <row r="618" spans="1:172" ht="21">
      <c r="A618" s="40">
        <v>616</v>
      </c>
      <c r="B618" s="41" t="s">
        <v>73</v>
      </c>
      <c r="C618" s="48"/>
      <c r="D618" s="48"/>
      <c r="E618" s="48"/>
      <c r="F618" s="48"/>
      <c r="G618" s="48"/>
      <c r="H618" s="48"/>
      <c r="I618" s="48"/>
      <c r="J618" s="48"/>
      <c r="K618" s="48"/>
      <c r="L618" s="48"/>
      <c r="M618" s="48"/>
      <c r="N618" s="49"/>
      <c r="O618" s="71"/>
      <c r="P618" s="70" t="e">
        <f t="shared" si="815"/>
        <v>#DIV/0!</v>
      </c>
      <c r="Q618" s="70">
        <f t="shared" si="830"/>
        <v>0</v>
      </c>
      <c r="S618" s="48">
        <v>60.085000000000001</v>
      </c>
      <c r="T618" s="48">
        <v>40.311</v>
      </c>
      <c r="U618" s="48">
        <v>70.936999999999998</v>
      </c>
      <c r="V618" s="48">
        <v>56.079000000000001</v>
      </c>
      <c r="W618" s="48">
        <v>81.41</v>
      </c>
      <c r="X618" s="49">
        <v>71.849999999999994</v>
      </c>
      <c r="Y618" s="48">
        <v>101.962</v>
      </c>
      <c r="Z618" s="48">
        <v>149.88</v>
      </c>
      <c r="AA618" s="48">
        <v>152</v>
      </c>
      <c r="AB618" s="48">
        <v>61.978999999999999</v>
      </c>
      <c r="AC618" s="48">
        <v>94.203000000000003</v>
      </c>
      <c r="AD618" s="49">
        <v>79.87</v>
      </c>
      <c r="AE618" s="40"/>
      <c r="AF618" s="41">
        <v>1</v>
      </c>
      <c r="AG618" s="41">
        <v>1</v>
      </c>
      <c r="AH618" s="41">
        <v>1</v>
      </c>
      <c r="AI618" s="41">
        <v>1</v>
      </c>
      <c r="AJ618" s="41">
        <v>1</v>
      </c>
      <c r="AK618" s="50">
        <v>1</v>
      </c>
      <c r="AL618" s="41">
        <v>2</v>
      </c>
      <c r="AM618" s="41">
        <v>2</v>
      </c>
      <c r="AN618" s="41">
        <v>2</v>
      </c>
      <c r="AO618" s="41">
        <v>2</v>
      </c>
      <c r="AP618" s="41">
        <v>2</v>
      </c>
      <c r="AQ618" s="50">
        <v>1</v>
      </c>
      <c r="AR618" s="40"/>
      <c r="AS618" s="41">
        <v>4</v>
      </c>
      <c r="AT618" s="41">
        <v>2</v>
      </c>
      <c r="AU618" s="41">
        <v>2</v>
      </c>
      <c r="AV618" s="41">
        <v>2</v>
      </c>
      <c r="AW618" s="41">
        <v>2</v>
      </c>
      <c r="AX618" s="50">
        <v>2</v>
      </c>
      <c r="AY618" s="41">
        <v>3</v>
      </c>
      <c r="AZ618" s="41">
        <v>3</v>
      </c>
      <c r="BA618" s="41">
        <v>3</v>
      </c>
      <c r="BB618" s="41">
        <v>1</v>
      </c>
      <c r="BC618" s="41">
        <v>1</v>
      </c>
      <c r="BD618" s="50">
        <v>4</v>
      </c>
      <c r="BE618" s="40"/>
      <c r="BF618" s="59">
        <v>2</v>
      </c>
      <c r="BG618" s="59">
        <v>1</v>
      </c>
      <c r="BH618" s="59">
        <v>1</v>
      </c>
      <c r="BI618" s="59">
        <v>1</v>
      </c>
      <c r="BJ618" s="59">
        <v>1</v>
      </c>
      <c r="BK618" s="60">
        <v>1</v>
      </c>
      <c r="BL618" s="59">
        <v>3</v>
      </c>
      <c r="BM618" s="59">
        <v>3</v>
      </c>
      <c r="BN618" s="59">
        <v>3</v>
      </c>
      <c r="BO618" s="59">
        <v>1</v>
      </c>
      <c r="BP618" s="59">
        <v>1</v>
      </c>
      <c r="BQ618" s="60">
        <v>2</v>
      </c>
      <c r="BR618" s="40"/>
      <c r="BS618" s="51">
        <f t="shared" si="816"/>
        <v>0</v>
      </c>
      <c r="BT618" s="51">
        <f t="shared" si="817"/>
        <v>0</v>
      </c>
      <c r="BU618" s="51">
        <f t="shared" si="818"/>
        <v>0</v>
      </c>
      <c r="BV618" s="51">
        <f t="shared" si="819"/>
        <v>0</v>
      </c>
      <c r="BW618" s="51">
        <f t="shared" si="820"/>
        <v>0</v>
      </c>
      <c r="BX618" s="51">
        <f t="shared" si="821"/>
        <v>0</v>
      </c>
      <c r="BY618" s="51">
        <f t="shared" si="822"/>
        <v>0</v>
      </c>
      <c r="BZ618" s="51">
        <f t="shared" si="823"/>
        <v>0</v>
      </c>
      <c r="CA618" s="51">
        <f t="shared" si="824"/>
        <v>0</v>
      </c>
      <c r="CB618" s="51">
        <f t="shared" si="825"/>
        <v>0</v>
      </c>
      <c r="CC618" s="51">
        <f t="shared" si="826"/>
        <v>0</v>
      </c>
      <c r="CD618" s="51">
        <f t="shared" si="827"/>
        <v>0</v>
      </c>
      <c r="CE618" s="40"/>
      <c r="CF618" s="53" t="e">
        <f t="shared" si="831"/>
        <v>#DIV/0!</v>
      </c>
      <c r="CG618" s="40"/>
      <c r="CH618" s="61">
        <f t="shared" si="832"/>
        <v>0</v>
      </c>
      <c r="CI618" s="61">
        <f t="shared" si="833"/>
        <v>0</v>
      </c>
      <c r="CJ618" s="61">
        <f t="shared" si="834"/>
        <v>0</v>
      </c>
      <c r="CK618" s="61">
        <f t="shared" si="835"/>
        <v>0</v>
      </c>
      <c r="CL618" s="61">
        <f t="shared" si="836"/>
        <v>0</v>
      </c>
      <c r="CM618" s="61">
        <f t="shared" si="837"/>
        <v>0</v>
      </c>
      <c r="CN618" s="61">
        <f t="shared" si="838"/>
        <v>0</v>
      </c>
      <c r="CO618" s="61">
        <f t="shared" si="839"/>
        <v>0</v>
      </c>
      <c r="CP618" s="61">
        <f t="shared" si="840"/>
        <v>0</v>
      </c>
      <c r="CQ618" s="61">
        <f t="shared" si="841"/>
        <v>0</v>
      </c>
      <c r="CR618" s="61">
        <f t="shared" si="842"/>
        <v>0</v>
      </c>
      <c r="CS618" s="61">
        <f t="shared" si="843"/>
        <v>0</v>
      </c>
      <c r="CT618" s="40"/>
      <c r="CU618" s="54" t="e">
        <f t="shared" si="844"/>
        <v>#DIV/0!</v>
      </c>
      <c r="CV618" s="54" t="e">
        <f t="shared" si="845"/>
        <v>#DIV/0!</v>
      </c>
      <c r="CW618" s="54" t="e">
        <f t="shared" si="846"/>
        <v>#DIV/0!</v>
      </c>
      <c r="CX618" s="54" t="e">
        <f t="shared" si="847"/>
        <v>#DIV/0!</v>
      </c>
      <c r="CY618" s="54" t="e">
        <f t="shared" si="848"/>
        <v>#DIV/0!</v>
      </c>
      <c r="CZ618" s="54" t="e">
        <f t="shared" si="849"/>
        <v>#DIV/0!</v>
      </c>
      <c r="DA618" s="54" t="e">
        <f t="shared" si="850"/>
        <v>#DIV/0!</v>
      </c>
      <c r="DB618" s="54" t="e">
        <f t="shared" si="851"/>
        <v>#DIV/0!</v>
      </c>
      <c r="DC618" s="54" t="e">
        <f t="shared" si="852"/>
        <v>#DIV/0!</v>
      </c>
      <c r="DD618" s="54" t="e">
        <f t="shared" si="853"/>
        <v>#DIV/0!</v>
      </c>
      <c r="DE618" s="54" t="e">
        <f t="shared" si="854"/>
        <v>#DIV/0!</v>
      </c>
      <c r="DF618" s="54" t="e">
        <f t="shared" si="855"/>
        <v>#DIV/0!</v>
      </c>
      <c r="DG618" s="40"/>
      <c r="DH618" s="80" t="e">
        <f t="shared" si="856"/>
        <v>#DIV/0!</v>
      </c>
      <c r="DI618" s="80" t="e">
        <f t="shared" si="857"/>
        <v>#DIV/0!</v>
      </c>
      <c r="DJ618" s="40"/>
      <c r="DK618" s="54">
        <f t="shared" si="858"/>
        <v>0</v>
      </c>
      <c r="DL618" s="54">
        <f t="shared" si="859"/>
        <v>0</v>
      </c>
      <c r="DM618" s="54">
        <f t="shared" si="860"/>
        <v>0</v>
      </c>
      <c r="DN618" s="54">
        <f t="shared" si="861"/>
        <v>0</v>
      </c>
      <c r="DO618" s="54">
        <f t="shared" si="862"/>
        <v>0</v>
      </c>
      <c r="DP618" s="54">
        <f t="shared" si="863"/>
        <v>0</v>
      </c>
      <c r="DQ618" s="54">
        <f t="shared" si="864"/>
        <v>0</v>
      </c>
      <c r="DR618" s="54">
        <f t="shared" si="865"/>
        <v>0</v>
      </c>
      <c r="DS618" s="54">
        <f t="shared" si="866"/>
        <v>0</v>
      </c>
      <c r="DT618" s="54">
        <f t="shared" si="867"/>
        <v>0</v>
      </c>
      <c r="DU618" s="54">
        <f t="shared" si="868"/>
        <v>0</v>
      </c>
      <c r="DV618" s="54">
        <f t="shared" si="869"/>
        <v>0</v>
      </c>
      <c r="DW618" s="54"/>
      <c r="DX618" s="63">
        <f t="shared" si="870"/>
        <v>0</v>
      </c>
      <c r="DY618" s="40"/>
      <c r="DZ618" s="41" t="e">
        <f t="shared" si="871"/>
        <v>#DIV/0!</v>
      </c>
      <c r="EA618" s="41" t="e">
        <f t="shared" si="872"/>
        <v>#DIV/0!</v>
      </c>
      <c r="EB618" s="41" t="e">
        <f t="shared" si="873"/>
        <v>#DIV/0!</v>
      </c>
      <c r="EC618" s="41" t="e">
        <f t="shared" si="874"/>
        <v>#DIV/0!</v>
      </c>
      <c r="ED618" s="41" t="e">
        <f t="shared" si="875"/>
        <v>#DIV/0!</v>
      </c>
      <c r="EE618" s="41" t="e">
        <f t="shared" si="876"/>
        <v>#DIV/0!</v>
      </c>
      <c r="EF618" s="41" t="e">
        <f t="shared" si="877"/>
        <v>#DIV/0!</v>
      </c>
      <c r="EG618" s="41" t="e">
        <f t="shared" si="878"/>
        <v>#DIV/0!</v>
      </c>
      <c r="EH618" s="41" t="e">
        <f t="shared" si="879"/>
        <v>#DIV/0!</v>
      </c>
      <c r="EI618" s="41" t="e">
        <f t="shared" si="880"/>
        <v>#DIV/0!</v>
      </c>
      <c r="EJ618" s="41" t="e">
        <f t="shared" si="881"/>
        <v>#DIV/0!</v>
      </c>
      <c r="EK618" s="41" t="e">
        <f t="shared" si="882"/>
        <v>#DIV/0!</v>
      </c>
      <c r="EL618" s="40"/>
      <c r="EM618" s="82" t="e">
        <f t="shared" si="883"/>
        <v>#DIV/0!</v>
      </c>
      <c r="EN618" s="40"/>
      <c r="EO618" s="80" t="e">
        <f t="shared" si="884"/>
        <v>#DIV/0!</v>
      </c>
      <c r="EP618" s="80" t="e">
        <f t="shared" si="885"/>
        <v>#DIV/0!</v>
      </c>
      <c r="EQ618" s="80" t="e">
        <f t="shared" si="886"/>
        <v>#DIV/0!</v>
      </c>
      <c r="ER618" s="80"/>
      <c r="ES618" s="80" t="e">
        <f t="shared" si="828"/>
        <v>#DIV/0!</v>
      </c>
      <c r="ET618" s="80" t="e">
        <f t="shared" si="829"/>
        <v>#DIV/0!</v>
      </c>
      <c r="EU618" s="80"/>
      <c r="EV618" s="80" t="e">
        <f t="shared" si="887"/>
        <v>#DIV/0!</v>
      </c>
      <c r="EW618" s="80" t="e">
        <f t="shared" si="888"/>
        <v>#DIV/0!</v>
      </c>
      <c r="EX618" s="84" t="e">
        <f t="shared" si="889"/>
        <v>#DIV/0!</v>
      </c>
      <c r="EY618" s="85" t="e">
        <f t="shared" si="890"/>
        <v>#DIV/0!</v>
      </c>
      <c r="EZ618" s="86">
        <f>3</f>
        <v>3</v>
      </c>
      <c r="FA618" s="75"/>
      <c r="FB618" s="88"/>
      <c r="FC618" s="80">
        <f t="shared" si="891"/>
        <v>0</v>
      </c>
      <c r="FD618" s="80">
        <f t="shared" si="892"/>
        <v>0</v>
      </c>
      <c r="FE618" s="80">
        <f t="shared" si="893"/>
        <v>0</v>
      </c>
      <c r="FF618" s="80">
        <f t="shared" si="894"/>
        <v>0</v>
      </c>
      <c r="FG618" s="80">
        <f t="shared" si="895"/>
        <v>0</v>
      </c>
      <c r="FH618" s="80" t="e">
        <f t="shared" si="896"/>
        <v>#DIV/0!</v>
      </c>
      <c r="FI618" s="80" t="e">
        <f t="shared" si="897"/>
        <v>#DIV/0!</v>
      </c>
      <c r="FJ618" s="80">
        <f t="shared" si="898"/>
        <v>0</v>
      </c>
      <c r="FK618" s="80">
        <f t="shared" si="899"/>
        <v>0</v>
      </c>
      <c r="FL618" s="80">
        <f t="shared" si="900"/>
        <v>0</v>
      </c>
      <c r="FM618" s="80">
        <f t="shared" si="901"/>
        <v>0</v>
      </c>
      <c r="FN618" s="80">
        <f t="shared" si="902"/>
        <v>0</v>
      </c>
      <c r="FO618" s="80">
        <f t="shared" si="903"/>
        <v>0</v>
      </c>
      <c r="FP618" s="80" t="e">
        <f t="shared" si="904"/>
        <v>#DIV/0!</v>
      </c>
    </row>
    <row r="619" spans="1:172" ht="21">
      <c r="A619" s="40">
        <v>617</v>
      </c>
      <c r="B619" s="41" t="s">
        <v>73</v>
      </c>
      <c r="C619" s="48"/>
      <c r="D619" s="48"/>
      <c r="E619" s="48"/>
      <c r="F619" s="48"/>
      <c r="G619" s="48"/>
      <c r="H619" s="48"/>
      <c r="I619" s="48"/>
      <c r="J619" s="48"/>
      <c r="K619" s="48"/>
      <c r="L619" s="48"/>
      <c r="M619" s="48"/>
      <c r="N619" s="49"/>
      <c r="O619" s="71"/>
      <c r="P619" s="70" t="e">
        <f t="shared" si="815"/>
        <v>#DIV/0!</v>
      </c>
      <c r="Q619" s="70">
        <f t="shared" si="830"/>
        <v>0</v>
      </c>
      <c r="S619" s="48">
        <v>60.085000000000001</v>
      </c>
      <c r="T619" s="48">
        <v>40.311</v>
      </c>
      <c r="U619" s="48">
        <v>70.936999999999998</v>
      </c>
      <c r="V619" s="48">
        <v>56.079000000000001</v>
      </c>
      <c r="W619" s="48">
        <v>81.41</v>
      </c>
      <c r="X619" s="49">
        <v>71.849999999999994</v>
      </c>
      <c r="Y619" s="48">
        <v>101.962</v>
      </c>
      <c r="Z619" s="48">
        <v>149.88</v>
      </c>
      <c r="AA619" s="48">
        <v>152</v>
      </c>
      <c r="AB619" s="48">
        <v>61.978999999999999</v>
      </c>
      <c r="AC619" s="48">
        <v>94.203000000000003</v>
      </c>
      <c r="AD619" s="49">
        <v>79.87</v>
      </c>
      <c r="AE619" s="40"/>
      <c r="AF619" s="41">
        <v>1</v>
      </c>
      <c r="AG619" s="41">
        <v>1</v>
      </c>
      <c r="AH619" s="41">
        <v>1</v>
      </c>
      <c r="AI619" s="41">
        <v>1</v>
      </c>
      <c r="AJ619" s="41">
        <v>1</v>
      </c>
      <c r="AK619" s="50">
        <v>1</v>
      </c>
      <c r="AL619" s="41">
        <v>2</v>
      </c>
      <c r="AM619" s="41">
        <v>2</v>
      </c>
      <c r="AN619" s="41">
        <v>2</v>
      </c>
      <c r="AO619" s="41">
        <v>2</v>
      </c>
      <c r="AP619" s="41">
        <v>2</v>
      </c>
      <c r="AQ619" s="50">
        <v>1</v>
      </c>
      <c r="AR619" s="40"/>
      <c r="AS619" s="41">
        <v>4</v>
      </c>
      <c r="AT619" s="41">
        <v>2</v>
      </c>
      <c r="AU619" s="41">
        <v>2</v>
      </c>
      <c r="AV619" s="41">
        <v>2</v>
      </c>
      <c r="AW619" s="41">
        <v>2</v>
      </c>
      <c r="AX619" s="50">
        <v>2</v>
      </c>
      <c r="AY619" s="41">
        <v>3</v>
      </c>
      <c r="AZ619" s="41">
        <v>3</v>
      </c>
      <c r="BA619" s="41">
        <v>3</v>
      </c>
      <c r="BB619" s="41">
        <v>1</v>
      </c>
      <c r="BC619" s="41">
        <v>1</v>
      </c>
      <c r="BD619" s="50">
        <v>4</v>
      </c>
      <c r="BE619" s="40"/>
      <c r="BF619" s="59">
        <v>2</v>
      </c>
      <c r="BG619" s="59">
        <v>1</v>
      </c>
      <c r="BH619" s="59">
        <v>1</v>
      </c>
      <c r="BI619" s="59">
        <v>1</v>
      </c>
      <c r="BJ619" s="59">
        <v>1</v>
      </c>
      <c r="BK619" s="60">
        <v>1</v>
      </c>
      <c r="BL619" s="59">
        <v>3</v>
      </c>
      <c r="BM619" s="59">
        <v>3</v>
      </c>
      <c r="BN619" s="59">
        <v>3</v>
      </c>
      <c r="BO619" s="59">
        <v>1</v>
      </c>
      <c r="BP619" s="59">
        <v>1</v>
      </c>
      <c r="BQ619" s="60">
        <v>2</v>
      </c>
      <c r="BR619" s="40"/>
      <c r="BS619" s="51">
        <f t="shared" si="816"/>
        <v>0</v>
      </c>
      <c r="BT619" s="51">
        <f t="shared" si="817"/>
        <v>0</v>
      </c>
      <c r="BU619" s="51">
        <f t="shared" si="818"/>
        <v>0</v>
      </c>
      <c r="BV619" s="51">
        <f t="shared" si="819"/>
        <v>0</v>
      </c>
      <c r="BW619" s="51">
        <f t="shared" si="820"/>
        <v>0</v>
      </c>
      <c r="BX619" s="51">
        <f t="shared" si="821"/>
        <v>0</v>
      </c>
      <c r="BY619" s="51">
        <f t="shared" si="822"/>
        <v>0</v>
      </c>
      <c r="BZ619" s="51">
        <f t="shared" si="823"/>
        <v>0</v>
      </c>
      <c r="CA619" s="51">
        <f t="shared" si="824"/>
        <v>0</v>
      </c>
      <c r="CB619" s="51">
        <f t="shared" si="825"/>
        <v>0</v>
      </c>
      <c r="CC619" s="51">
        <f t="shared" si="826"/>
        <v>0</v>
      </c>
      <c r="CD619" s="51">
        <f t="shared" si="827"/>
        <v>0</v>
      </c>
      <c r="CE619" s="40"/>
      <c r="CF619" s="53" t="e">
        <f t="shared" si="831"/>
        <v>#DIV/0!</v>
      </c>
      <c r="CG619" s="40"/>
      <c r="CH619" s="61">
        <f t="shared" si="832"/>
        <v>0</v>
      </c>
      <c r="CI619" s="61">
        <f t="shared" si="833"/>
        <v>0</v>
      </c>
      <c r="CJ619" s="61">
        <f t="shared" si="834"/>
        <v>0</v>
      </c>
      <c r="CK619" s="61">
        <f t="shared" si="835"/>
        <v>0</v>
      </c>
      <c r="CL619" s="61">
        <f t="shared" si="836"/>
        <v>0</v>
      </c>
      <c r="CM619" s="61">
        <f t="shared" si="837"/>
        <v>0</v>
      </c>
      <c r="CN619" s="61">
        <f t="shared" si="838"/>
        <v>0</v>
      </c>
      <c r="CO619" s="61">
        <f t="shared" si="839"/>
        <v>0</v>
      </c>
      <c r="CP619" s="61">
        <f t="shared" si="840"/>
        <v>0</v>
      </c>
      <c r="CQ619" s="61">
        <f t="shared" si="841"/>
        <v>0</v>
      </c>
      <c r="CR619" s="61">
        <f t="shared" si="842"/>
        <v>0</v>
      </c>
      <c r="CS619" s="61">
        <f t="shared" si="843"/>
        <v>0</v>
      </c>
      <c r="CT619" s="40"/>
      <c r="CU619" s="54" t="e">
        <f t="shared" si="844"/>
        <v>#DIV/0!</v>
      </c>
      <c r="CV619" s="54" t="e">
        <f t="shared" si="845"/>
        <v>#DIV/0!</v>
      </c>
      <c r="CW619" s="54" t="e">
        <f t="shared" si="846"/>
        <v>#DIV/0!</v>
      </c>
      <c r="CX619" s="54" t="e">
        <f t="shared" si="847"/>
        <v>#DIV/0!</v>
      </c>
      <c r="CY619" s="54" t="e">
        <f t="shared" si="848"/>
        <v>#DIV/0!</v>
      </c>
      <c r="CZ619" s="54" t="e">
        <f t="shared" si="849"/>
        <v>#DIV/0!</v>
      </c>
      <c r="DA619" s="54" t="e">
        <f t="shared" si="850"/>
        <v>#DIV/0!</v>
      </c>
      <c r="DB619" s="54" t="e">
        <f t="shared" si="851"/>
        <v>#DIV/0!</v>
      </c>
      <c r="DC619" s="54" t="e">
        <f t="shared" si="852"/>
        <v>#DIV/0!</v>
      </c>
      <c r="DD619" s="54" t="e">
        <f t="shared" si="853"/>
        <v>#DIV/0!</v>
      </c>
      <c r="DE619" s="54" t="e">
        <f t="shared" si="854"/>
        <v>#DIV/0!</v>
      </c>
      <c r="DF619" s="54" t="e">
        <f t="shared" si="855"/>
        <v>#DIV/0!</v>
      </c>
      <c r="DG619" s="40"/>
      <c r="DH619" s="80" t="e">
        <f t="shared" si="856"/>
        <v>#DIV/0!</v>
      </c>
      <c r="DI619" s="80" t="e">
        <f t="shared" si="857"/>
        <v>#DIV/0!</v>
      </c>
      <c r="DJ619" s="40"/>
      <c r="DK619" s="54">
        <f t="shared" si="858"/>
        <v>0</v>
      </c>
      <c r="DL619" s="54">
        <f t="shared" si="859"/>
        <v>0</v>
      </c>
      <c r="DM619" s="54">
        <f t="shared" si="860"/>
        <v>0</v>
      </c>
      <c r="DN619" s="54">
        <f t="shared" si="861"/>
        <v>0</v>
      </c>
      <c r="DO619" s="54">
        <f t="shared" si="862"/>
        <v>0</v>
      </c>
      <c r="DP619" s="54">
        <f t="shared" si="863"/>
        <v>0</v>
      </c>
      <c r="DQ619" s="54">
        <f t="shared" si="864"/>
        <v>0</v>
      </c>
      <c r="DR619" s="54">
        <f t="shared" si="865"/>
        <v>0</v>
      </c>
      <c r="DS619" s="54">
        <f t="shared" si="866"/>
        <v>0</v>
      </c>
      <c r="DT619" s="54">
        <f t="shared" si="867"/>
        <v>0</v>
      </c>
      <c r="DU619" s="54">
        <f t="shared" si="868"/>
        <v>0</v>
      </c>
      <c r="DV619" s="54">
        <f t="shared" si="869"/>
        <v>0</v>
      </c>
      <c r="DW619" s="54"/>
      <c r="DX619" s="63">
        <f t="shared" si="870"/>
        <v>0</v>
      </c>
      <c r="DY619" s="40"/>
      <c r="DZ619" s="41" t="e">
        <f t="shared" si="871"/>
        <v>#DIV/0!</v>
      </c>
      <c r="EA619" s="41" t="e">
        <f t="shared" si="872"/>
        <v>#DIV/0!</v>
      </c>
      <c r="EB619" s="41" t="e">
        <f t="shared" si="873"/>
        <v>#DIV/0!</v>
      </c>
      <c r="EC619" s="41" t="e">
        <f t="shared" si="874"/>
        <v>#DIV/0!</v>
      </c>
      <c r="ED619" s="41" t="e">
        <f t="shared" si="875"/>
        <v>#DIV/0!</v>
      </c>
      <c r="EE619" s="41" t="e">
        <f t="shared" si="876"/>
        <v>#DIV/0!</v>
      </c>
      <c r="EF619" s="41" t="e">
        <f t="shared" si="877"/>
        <v>#DIV/0!</v>
      </c>
      <c r="EG619" s="41" t="e">
        <f t="shared" si="878"/>
        <v>#DIV/0!</v>
      </c>
      <c r="EH619" s="41" t="e">
        <f t="shared" si="879"/>
        <v>#DIV/0!</v>
      </c>
      <c r="EI619" s="41" t="e">
        <f t="shared" si="880"/>
        <v>#DIV/0!</v>
      </c>
      <c r="EJ619" s="41" t="e">
        <f t="shared" si="881"/>
        <v>#DIV/0!</v>
      </c>
      <c r="EK619" s="41" t="e">
        <f t="shared" si="882"/>
        <v>#DIV/0!</v>
      </c>
      <c r="EL619" s="40"/>
      <c r="EM619" s="82" t="e">
        <f t="shared" si="883"/>
        <v>#DIV/0!</v>
      </c>
      <c r="EN619" s="40"/>
      <c r="EO619" s="80" t="e">
        <f t="shared" si="884"/>
        <v>#DIV/0!</v>
      </c>
      <c r="EP619" s="80" t="e">
        <f t="shared" si="885"/>
        <v>#DIV/0!</v>
      </c>
      <c r="EQ619" s="80" t="e">
        <f t="shared" si="886"/>
        <v>#DIV/0!</v>
      </c>
      <c r="ER619" s="80"/>
      <c r="ES619" s="80" t="e">
        <f t="shared" si="828"/>
        <v>#DIV/0!</v>
      </c>
      <c r="ET619" s="80" t="e">
        <f t="shared" si="829"/>
        <v>#DIV/0!</v>
      </c>
      <c r="EU619" s="80"/>
      <c r="EV619" s="80" t="e">
        <f t="shared" si="887"/>
        <v>#DIV/0!</v>
      </c>
      <c r="EW619" s="80" t="e">
        <f t="shared" si="888"/>
        <v>#DIV/0!</v>
      </c>
      <c r="EX619" s="84" t="e">
        <f t="shared" si="889"/>
        <v>#DIV/0!</v>
      </c>
      <c r="EY619" s="85" t="e">
        <f t="shared" si="890"/>
        <v>#DIV/0!</v>
      </c>
      <c r="EZ619" s="86">
        <f>3</f>
        <v>3</v>
      </c>
      <c r="FA619" s="75"/>
      <c r="FB619" s="88"/>
      <c r="FC619" s="80">
        <f t="shared" si="891"/>
        <v>0</v>
      </c>
      <c r="FD619" s="80">
        <f t="shared" si="892"/>
        <v>0</v>
      </c>
      <c r="FE619" s="80">
        <f t="shared" si="893"/>
        <v>0</v>
      </c>
      <c r="FF619" s="80">
        <f t="shared" si="894"/>
        <v>0</v>
      </c>
      <c r="FG619" s="80">
        <f t="shared" si="895"/>
        <v>0</v>
      </c>
      <c r="FH619" s="80" t="e">
        <f t="shared" si="896"/>
        <v>#DIV/0!</v>
      </c>
      <c r="FI619" s="80" t="e">
        <f t="shared" si="897"/>
        <v>#DIV/0!</v>
      </c>
      <c r="FJ619" s="80">
        <f t="shared" si="898"/>
        <v>0</v>
      </c>
      <c r="FK619" s="80">
        <f t="shared" si="899"/>
        <v>0</v>
      </c>
      <c r="FL619" s="80">
        <f t="shared" si="900"/>
        <v>0</v>
      </c>
      <c r="FM619" s="80">
        <f t="shared" si="901"/>
        <v>0</v>
      </c>
      <c r="FN619" s="80">
        <f t="shared" si="902"/>
        <v>0</v>
      </c>
      <c r="FO619" s="80">
        <f t="shared" si="903"/>
        <v>0</v>
      </c>
      <c r="FP619" s="80" t="e">
        <f t="shared" si="904"/>
        <v>#DIV/0!</v>
      </c>
    </row>
    <row r="620" spans="1:172" ht="21">
      <c r="A620" s="40">
        <v>618</v>
      </c>
      <c r="B620" s="41" t="s">
        <v>73</v>
      </c>
      <c r="C620" s="48"/>
      <c r="D620" s="48"/>
      <c r="E620" s="48"/>
      <c r="F620" s="48"/>
      <c r="G620" s="48"/>
      <c r="H620" s="48"/>
      <c r="I620" s="48"/>
      <c r="J620" s="48"/>
      <c r="K620" s="48"/>
      <c r="L620" s="48"/>
      <c r="M620" s="48"/>
      <c r="N620" s="49"/>
      <c r="O620" s="71"/>
      <c r="P620" s="70" t="e">
        <f t="shared" si="815"/>
        <v>#DIV/0!</v>
      </c>
      <c r="Q620" s="70">
        <f t="shared" si="830"/>
        <v>0</v>
      </c>
      <c r="S620" s="48">
        <v>60.085000000000001</v>
      </c>
      <c r="T620" s="48">
        <v>40.311</v>
      </c>
      <c r="U620" s="48">
        <v>70.936999999999998</v>
      </c>
      <c r="V620" s="48">
        <v>56.079000000000001</v>
      </c>
      <c r="W620" s="48">
        <v>81.41</v>
      </c>
      <c r="X620" s="49">
        <v>71.849999999999994</v>
      </c>
      <c r="Y620" s="48">
        <v>101.962</v>
      </c>
      <c r="Z620" s="48">
        <v>149.88</v>
      </c>
      <c r="AA620" s="48">
        <v>152</v>
      </c>
      <c r="AB620" s="48">
        <v>61.978999999999999</v>
      </c>
      <c r="AC620" s="48">
        <v>94.203000000000003</v>
      </c>
      <c r="AD620" s="49">
        <v>79.87</v>
      </c>
      <c r="AE620" s="40"/>
      <c r="AF620" s="41">
        <v>1</v>
      </c>
      <c r="AG620" s="41">
        <v>1</v>
      </c>
      <c r="AH620" s="41">
        <v>1</v>
      </c>
      <c r="AI620" s="41">
        <v>1</v>
      </c>
      <c r="AJ620" s="41">
        <v>1</v>
      </c>
      <c r="AK620" s="50">
        <v>1</v>
      </c>
      <c r="AL620" s="41">
        <v>2</v>
      </c>
      <c r="AM620" s="41">
        <v>2</v>
      </c>
      <c r="AN620" s="41">
        <v>2</v>
      </c>
      <c r="AO620" s="41">
        <v>2</v>
      </c>
      <c r="AP620" s="41">
        <v>2</v>
      </c>
      <c r="AQ620" s="50">
        <v>1</v>
      </c>
      <c r="AR620" s="40"/>
      <c r="AS620" s="41">
        <v>4</v>
      </c>
      <c r="AT620" s="41">
        <v>2</v>
      </c>
      <c r="AU620" s="41">
        <v>2</v>
      </c>
      <c r="AV620" s="41">
        <v>2</v>
      </c>
      <c r="AW620" s="41">
        <v>2</v>
      </c>
      <c r="AX620" s="50">
        <v>2</v>
      </c>
      <c r="AY620" s="41">
        <v>3</v>
      </c>
      <c r="AZ620" s="41">
        <v>3</v>
      </c>
      <c r="BA620" s="41">
        <v>3</v>
      </c>
      <c r="BB620" s="41">
        <v>1</v>
      </c>
      <c r="BC620" s="41">
        <v>1</v>
      </c>
      <c r="BD620" s="50">
        <v>4</v>
      </c>
      <c r="BE620" s="40"/>
      <c r="BF620" s="59">
        <v>2</v>
      </c>
      <c r="BG620" s="59">
        <v>1</v>
      </c>
      <c r="BH620" s="59">
        <v>1</v>
      </c>
      <c r="BI620" s="59">
        <v>1</v>
      </c>
      <c r="BJ620" s="59">
        <v>1</v>
      </c>
      <c r="BK620" s="60">
        <v>1</v>
      </c>
      <c r="BL620" s="59">
        <v>3</v>
      </c>
      <c r="BM620" s="59">
        <v>3</v>
      </c>
      <c r="BN620" s="59">
        <v>3</v>
      </c>
      <c r="BO620" s="59">
        <v>1</v>
      </c>
      <c r="BP620" s="59">
        <v>1</v>
      </c>
      <c r="BQ620" s="60">
        <v>2</v>
      </c>
      <c r="BR620" s="40"/>
      <c r="BS620" s="51">
        <f t="shared" si="816"/>
        <v>0</v>
      </c>
      <c r="BT620" s="51">
        <f t="shared" si="817"/>
        <v>0</v>
      </c>
      <c r="BU620" s="51">
        <f t="shared" si="818"/>
        <v>0</v>
      </c>
      <c r="BV620" s="51">
        <f t="shared" si="819"/>
        <v>0</v>
      </c>
      <c r="BW620" s="51">
        <f t="shared" si="820"/>
        <v>0</v>
      </c>
      <c r="BX620" s="51">
        <f t="shared" si="821"/>
        <v>0</v>
      </c>
      <c r="BY620" s="51">
        <f t="shared" si="822"/>
        <v>0</v>
      </c>
      <c r="BZ620" s="51">
        <f t="shared" si="823"/>
        <v>0</v>
      </c>
      <c r="CA620" s="51">
        <f t="shared" si="824"/>
        <v>0</v>
      </c>
      <c r="CB620" s="51">
        <f t="shared" si="825"/>
        <v>0</v>
      </c>
      <c r="CC620" s="51">
        <f t="shared" si="826"/>
        <v>0</v>
      </c>
      <c r="CD620" s="51">
        <f t="shared" si="827"/>
        <v>0</v>
      </c>
      <c r="CE620" s="40"/>
      <c r="CF620" s="53" t="e">
        <f t="shared" si="831"/>
        <v>#DIV/0!</v>
      </c>
      <c r="CG620" s="40"/>
      <c r="CH620" s="61">
        <f t="shared" si="832"/>
        <v>0</v>
      </c>
      <c r="CI620" s="61">
        <f t="shared" si="833"/>
        <v>0</v>
      </c>
      <c r="CJ620" s="61">
        <f t="shared" si="834"/>
        <v>0</v>
      </c>
      <c r="CK620" s="61">
        <f t="shared" si="835"/>
        <v>0</v>
      </c>
      <c r="CL620" s="61">
        <f t="shared" si="836"/>
        <v>0</v>
      </c>
      <c r="CM620" s="61">
        <f t="shared" si="837"/>
        <v>0</v>
      </c>
      <c r="CN620" s="61">
        <f t="shared" si="838"/>
        <v>0</v>
      </c>
      <c r="CO620" s="61">
        <f t="shared" si="839"/>
        <v>0</v>
      </c>
      <c r="CP620" s="61">
        <f t="shared" si="840"/>
        <v>0</v>
      </c>
      <c r="CQ620" s="61">
        <f t="shared" si="841"/>
        <v>0</v>
      </c>
      <c r="CR620" s="61">
        <f t="shared" si="842"/>
        <v>0</v>
      </c>
      <c r="CS620" s="61">
        <f t="shared" si="843"/>
        <v>0</v>
      </c>
      <c r="CT620" s="40"/>
      <c r="CU620" s="54" t="e">
        <f t="shared" si="844"/>
        <v>#DIV/0!</v>
      </c>
      <c r="CV620" s="54" t="e">
        <f t="shared" si="845"/>
        <v>#DIV/0!</v>
      </c>
      <c r="CW620" s="54" t="e">
        <f t="shared" si="846"/>
        <v>#DIV/0!</v>
      </c>
      <c r="CX620" s="54" t="e">
        <f t="shared" si="847"/>
        <v>#DIV/0!</v>
      </c>
      <c r="CY620" s="54" t="e">
        <f t="shared" si="848"/>
        <v>#DIV/0!</v>
      </c>
      <c r="CZ620" s="54" t="e">
        <f t="shared" si="849"/>
        <v>#DIV/0!</v>
      </c>
      <c r="DA620" s="54" t="e">
        <f t="shared" si="850"/>
        <v>#DIV/0!</v>
      </c>
      <c r="DB620" s="54" t="e">
        <f t="shared" si="851"/>
        <v>#DIV/0!</v>
      </c>
      <c r="DC620" s="54" t="e">
        <f t="shared" si="852"/>
        <v>#DIV/0!</v>
      </c>
      <c r="DD620" s="54" t="e">
        <f t="shared" si="853"/>
        <v>#DIV/0!</v>
      </c>
      <c r="DE620" s="54" t="e">
        <f t="shared" si="854"/>
        <v>#DIV/0!</v>
      </c>
      <c r="DF620" s="54" t="e">
        <f t="shared" si="855"/>
        <v>#DIV/0!</v>
      </c>
      <c r="DG620" s="40"/>
      <c r="DH620" s="80" t="e">
        <f t="shared" si="856"/>
        <v>#DIV/0!</v>
      </c>
      <c r="DI620" s="80" t="e">
        <f t="shared" si="857"/>
        <v>#DIV/0!</v>
      </c>
      <c r="DJ620" s="40"/>
      <c r="DK620" s="54">
        <f t="shared" si="858"/>
        <v>0</v>
      </c>
      <c r="DL620" s="54">
        <f t="shared" si="859"/>
        <v>0</v>
      </c>
      <c r="DM620" s="54">
        <f t="shared" si="860"/>
        <v>0</v>
      </c>
      <c r="DN620" s="54">
        <f t="shared" si="861"/>
        <v>0</v>
      </c>
      <c r="DO620" s="54">
        <f t="shared" si="862"/>
        <v>0</v>
      </c>
      <c r="DP620" s="54">
        <f t="shared" si="863"/>
        <v>0</v>
      </c>
      <c r="DQ620" s="54">
        <f t="shared" si="864"/>
        <v>0</v>
      </c>
      <c r="DR620" s="54">
        <f t="shared" si="865"/>
        <v>0</v>
      </c>
      <c r="DS620" s="54">
        <f t="shared" si="866"/>
        <v>0</v>
      </c>
      <c r="DT620" s="54">
        <f t="shared" si="867"/>
        <v>0</v>
      </c>
      <c r="DU620" s="54">
        <f t="shared" si="868"/>
        <v>0</v>
      </c>
      <c r="DV620" s="54">
        <f t="shared" si="869"/>
        <v>0</v>
      </c>
      <c r="DW620" s="54"/>
      <c r="DX620" s="63">
        <f t="shared" si="870"/>
        <v>0</v>
      </c>
      <c r="DY620" s="40"/>
      <c r="DZ620" s="41" t="e">
        <f t="shared" si="871"/>
        <v>#DIV/0!</v>
      </c>
      <c r="EA620" s="41" t="e">
        <f t="shared" si="872"/>
        <v>#DIV/0!</v>
      </c>
      <c r="EB620" s="41" t="e">
        <f t="shared" si="873"/>
        <v>#DIV/0!</v>
      </c>
      <c r="EC620" s="41" t="e">
        <f t="shared" si="874"/>
        <v>#DIV/0!</v>
      </c>
      <c r="ED620" s="41" t="e">
        <f t="shared" si="875"/>
        <v>#DIV/0!</v>
      </c>
      <c r="EE620" s="41" t="e">
        <f t="shared" si="876"/>
        <v>#DIV/0!</v>
      </c>
      <c r="EF620" s="41" t="e">
        <f t="shared" si="877"/>
        <v>#DIV/0!</v>
      </c>
      <c r="EG620" s="41" t="e">
        <f t="shared" si="878"/>
        <v>#DIV/0!</v>
      </c>
      <c r="EH620" s="41" t="e">
        <f t="shared" si="879"/>
        <v>#DIV/0!</v>
      </c>
      <c r="EI620" s="41" t="e">
        <f t="shared" si="880"/>
        <v>#DIV/0!</v>
      </c>
      <c r="EJ620" s="41" t="e">
        <f t="shared" si="881"/>
        <v>#DIV/0!</v>
      </c>
      <c r="EK620" s="41" t="e">
        <f t="shared" si="882"/>
        <v>#DIV/0!</v>
      </c>
      <c r="EL620" s="40"/>
      <c r="EM620" s="82" t="e">
        <f t="shared" si="883"/>
        <v>#DIV/0!</v>
      </c>
      <c r="EN620" s="40"/>
      <c r="EO620" s="80" t="e">
        <f t="shared" si="884"/>
        <v>#DIV/0!</v>
      </c>
      <c r="EP620" s="80" t="e">
        <f t="shared" si="885"/>
        <v>#DIV/0!</v>
      </c>
      <c r="EQ620" s="80" t="e">
        <f t="shared" si="886"/>
        <v>#DIV/0!</v>
      </c>
      <c r="ER620" s="80"/>
      <c r="ES620" s="80" t="e">
        <f t="shared" si="828"/>
        <v>#DIV/0!</v>
      </c>
      <c r="ET620" s="80" t="e">
        <f t="shared" si="829"/>
        <v>#DIV/0!</v>
      </c>
      <c r="EU620" s="80"/>
      <c r="EV620" s="80" t="e">
        <f t="shared" si="887"/>
        <v>#DIV/0!</v>
      </c>
      <c r="EW620" s="80" t="e">
        <f t="shared" si="888"/>
        <v>#DIV/0!</v>
      </c>
      <c r="EX620" s="84" t="e">
        <f t="shared" si="889"/>
        <v>#DIV/0!</v>
      </c>
      <c r="EY620" s="85" t="e">
        <f t="shared" si="890"/>
        <v>#DIV/0!</v>
      </c>
      <c r="EZ620" s="86">
        <f>3</f>
        <v>3</v>
      </c>
      <c r="FA620" s="75"/>
      <c r="FB620" s="88"/>
      <c r="FC620" s="80">
        <f t="shared" si="891"/>
        <v>0</v>
      </c>
      <c r="FD620" s="80">
        <f t="shared" si="892"/>
        <v>0</v>
      </c>
      <c r="FE620" s="80">
        <f t="shared" si="893"/>
        <v>0</v>
      </c>
      <c r="FF620" s="80">
        <f t="shared" si="894"/>
        <v>0</v>
      </c>
      <c r="FG620" s="80">
        <f t="shared" si="895"/>
        <v>0</v>
      </c>
      <c r="FH620" s="80" t="e">
        <f t="shared" si="896"/>
        <v>#DIV/0!</v>
      </c>
      <c r="FI620" s="80" t="e">
        <f t="shared" si="897"/>
        <v>#DIV/0!</v>
      </c>
      <c r="FJ620" s="80">
        <f t="shared" si="898"/>
        <v>0</v>
      </c>
      <c r="FK620" s="80">
        <f t="shared" si="899"/>
        <v>0</v>
      </c>
      <c r="FL620" s="80">
        <f t="shared" si="900"/>
        <v>0</v>
      </c>
      <c r="FM620" s="80">
        <f t="shared" si="901"/>
        <v>0</v>
      </c>
      <c r="FN620" s="80">
        <f t="shared" si="902"/>
        <v>0</v>
      </c>
      <c r="FO620" s="80">
        <f t="shared" si="903"/>
        <v>0</v>
      </c>
      <c r="FP620" s="80" t="e">
        <f t="shared" si="904"/>
        <v>#DIV/0!</v>
      </c>
    </row>
    <row r="621" spans="1:172" ht="21">
      <c r="A621" s="40">
        <v>619</v>
      </c>
      <c r="B621" s="41" t="s">
        <v>73</v>
      </c>
      <c r="C621" s="48"/>
      <c r="D621" s="48"/>
      <c r="E621" s="48"/>
      <c r="F621" s="48"/>
      <c r="G621" s="48"/>
      <c r="H621" s="48"/>
      <c r="I621" s="48"/>
      <c r="J621" s="48"/>
      <c r="K621" s="48"/>
      <c r="L621" s="48"/>
      <c r="M621" s="48"/>
      <c r="N621" s="49"/>
      <c r="O621" s="71"/>
      <c r="P621" s="70" t="e">
        <f t="shared" si="815"/>
        <v>#DIV/0!</v>
      </c>
      <c r="Q621" s="70">
        <f t="shared" si="830"/>
        <v>0</v>
      </c>
      <c r="S621" s="48">
        <v>60.085000000000001</v>
      </c>
      <c r="T621" s="48">
        <v>40.311</v>
      </c>
      <c r="U621" s="48">
        <v>70.936999999999998</v>
      </c>
      <c r="V621" s="48">
        <v>56.079000000000001</v>
      </c>
      <c r="W621" s="48">
        <v>81.41</v>
      </c>
      <c r="X621" s="49">
        <v>71.849999999999994</v>
      </c>
      <c r="Y621" s="48">
        <v>101.962</v>
      </c>
      <c r="Z621" s="48">
        <v>149.88</v>
      </c>
      <c r="AA621" s="48">
        <v>152</v>
      </c>
      <c r="AB621" s="48">
        <v>61.978999999999999</v>
      </c>
      <c r="AC621" s="48">
        <v>94.203000000000003</v>
      </c>
      <c r="AD621" s="49">
        <v>79.87</v>
      </c>
      <c r="AE621" s="40"/>
      <c r="AF621" s="41">
        <v>1</v>
      </c>
      <c r="AG621" s="41">
        <v>1</v>
      </c>
      <c r="AH621" s="41">
        <v>1</v>
      </c>
      <c r="AI621" s="41">
        <v>1</v>
      </c>
      <c r="AJ621" s="41">
        <v>1</v>
      </c>
      <c r="AK621" s="50">
        <v>1</v>
      </c>
      <c r="AL621" s="41">
        <v>2</v>
      </c>
      <c r="AM621" s="41">
        <v>2</v>
      </c>
      <c r="AN621" s="41">
        <v>2</v>
      </c>
      <c r="AO621" s="41">
        <v>2</v>
      </c>
      <c r="AP621" s="41">
        <v>2</v>
      </c>
      <c r="AQ621" s="50">
        <v>1</v>
      </c>
      <c r="AR621" s="40"/>
      <c r="AS621" s="41">
        <v>4</v>
      </c>
      <c r="AT621" s="41">
        <v>2</v>
      </c>
      <c r="AU621" s="41">
        <v>2</v>
      </c>
      <c r="AV621" s="41">
        <v>2</v>
      </c>
      <c r="AW621" s="41">
        <v>2</v>
      </c>
      <c r="AX621" s="50">
        <v>2</v>
      </c>
      <c r="AY621" s="41">
        <v>3</v>
      </c>
      <c r="AZ621" s="41">
        <v>3</v>
      </c>
      <c r="BA621" s="41">
        <v>3</v>
      </c>
      <c r="BB621" s="41">
        <v>1</v>
      </c>
      <c r="BC621" s="41">
        <v>1</v>
      </c>
      <c r="BD621" s="50">
        <v>4</v>
      </c>
      <c r="BE621" s="40"/>
      <c r="BF621" s="59">
        <v>2</v>
      </c>
      <c r="BG621" s="59">
        <v>1</v>
      </c>
      <c r="BH621" s="59">
        <v>1</v>
      </c>
      <c r="BI621" s="59">
        <v>1</v>
      </c>
      <c r="BJ621" s="59">
        <v>1</v>
      </c>
      <c r="BK621" s="60">
        <v>1</v>
      </c>
      <c r="BL621" s="59">
        <v>3</v>
      </c>
      <c r="BM621" s="59">
        <v>3</v>
      </c>
      <c r="BN621" s="59">
        <v>3</v>
      </c>
      <c r="BO621" s="59">
        <v>1</v>
      </c>
      <c r="BP621" s="59">
        <v>1</v>
      </c>
      <c r="BQ621" s="60">
        <v>2</v>
      </c>
      <c r="BR621" s="40"/>
      <c r="BS621" s="51">
        <f t="shared" si="816"/>
        <v>0</v>
      </c>
      <c r="BT621" s="51">
        <f t="shared" si="817"/>
        <v>0</v>
      </c>
      <c r="BU621" s="51">
        <f t="shared" si="818"/>
        <v>0</v>
      </c>
      <c r="BV621" s="51">
        <f t="shared" si="819"/>
        <v>0</v>
      </c>
      <c r="BW621" s="51">
        <f t="shared" si="820"/>
        <v>0</v>
      </c>
      <c r="BX621" s="51">
        <f t="shared" si="821"/>
        <v>0</v>
      </c>
      <c r="BY621" s="51">
        <f t="shared" si="822"/>
        <v>0</v>
      </c>
      <c r="BZ621" s="51">
        <f t="shared" si="823"/>
        <v>0</v>
      </c>
      <c r="CA621" s="51">
        <f t="shared" si="824"/>
        <v>0</v>
      </c>
      <c r="CB621" s="51">
        <f t="shared" si="825"/>
        <v>0</v>
      </c>
      <c r="CC621" s="51">
        <f t="shared" si="826"/>
        <v>0</v>
      </c>
      <c r="CD621" s="51">
        <f t="shared" si="827"/>
        <v>0</v>
      </c>
      <c r="CE621" s="40"/>
      <c r="CF621" s="53" t="e">
        <f t="shared" si="831"/>
        <v>#DIV/0!</v>
      </c>
      <c r="CG621" s="40"/>
      <c r="CH621" s="61">
        <f t="shared" si="832"/>
        <v>0</v>
      </c>
      <c r="CI621" s="61">
        <f t="shared" si="833"/>
        <v>0</v>
      </c>
      <c r="CJ621" s="61">
        <f t="shared" si="834"/>
        <v>0</v>
      </c>
      <c r="CK621" s="61">
        <f t="shared" si="835"/>
        <v>0</v>
      </c>
      <c r="CL621" s="61">
        <f t="shared" si="836"/>
        <v>0</v>
      </c>
      <c r="CM621" s="61">
        <f t="shared" si="837"/>
        <v>0</v>
      </c>
      <c r="CN621" s="61">
        <f t="shared" si="838"/>
        <v>0</v>
      </c>
      <c r="CO621" s="61">
        <f t="shared" si="839"/>
        <v>0</v>
      </c>
      <c r="CP621" s="61">
        <f t="shared" si="840"/>
        <v>0</v>
      </c>
      <c r="CQ621" s="61">
        <f t="shared" si="841"/>
        <v>0</v>
      </c>
      <c r="CR621" s="61">
        <f t="shared" si="842"/>
        <v>0</v>
      </c>
      <c r="CS621" s="61">
        <f t="shared" si="843"/>
        <v>0</v>
      </c>
      <c r="CT621" s="40"/>
      <c r="CU621" s="54" t="e">
        <f t="shared" si="844"/>
        <v>#DIV/0!</v>
      </c>
      <c r="CV621" s="54" t="e">
        <f t="shared" si="845"/>
        <v>#DIV/0!</v>
      </c>
      <c r="CW621" s="54" t="e">
        <f t="shared" si="846"/>
        <v>#DIV/0!</v>
      </c>
      <c r="CX621" s="54" t="e">
        <f t="shared" si="847"/>
        <v>#DIV/0!</v>
      </c>
      <c r="CY621" s="54" t="e">
        <f t="shared" si="848"/>
        <v>#DIV/0!</v>
      </c>
      <c r="CZ621" s="54" t="e">
        <f t="shared" si="849"/>
        <v>#DIV/0!</v>
      </c>
      <c r="DA621" s="54" t="e">
        <f t="shared" si="850"/>
        <v>#DIV/0!</v>
      </c>
      <c r="DB621" s="54" t="e">
        <f t="shared" si="851"/>
        <v>#DIV/0!</v>
      </c>
      <c r="DC621" s="54" t="e">
        <f t="shared" si="852"/>
        <v>#DIV/0!</v>
      </c>
      <c r="DD621" s="54" t="e">
        <f t="shared" si="853"/>
        <v>#DIV/0!</v>
      </c>
      <c r="DE621" s="54" t="e">
        <f t="shared" si="854"/>
        <v>#DIV/0!</v>
      </c>
      <c r="DF621" s="54" t="e">
        <f t="shared" si="855"/>
        <v>#DIV/0!</v>
      </c>
      <c r="DG621" s="40"/>
      <c r="DH621" s="80" t="e">
        <f t="shared" si="856"/>
        <v>#DIV/0!</v>
      </c>
      <c r="DI621" s="80" t="e">
        <f t="shared" si="857"/>
        <v>#DIV/0!</v>
      </c>
      <c r="DJ621" s="40"/>
      <c r="DK621" s="54">
        <f t="shared" si="858"/>
        <v>0</v>
      </c>
      <c r="DL621" s="54">
        <f t="shared" si="859"/>
        <v>0</v>
      </c>
      <c r="DM621" s="54">
        <f t="shared" si="860"/>
        <v>0</v>
      </c>
      <c r="DN621" s="54">
        <f t="shared" si="861"/>
        <v>0</v>
      </c>
      <c r="DO621" s="54">
        <f t="shared" si="862"/>
        <v>0</v>
      </c>
      <c r="DP621" s="54">
        <f t="shared" si="863"/>
        <v>0</v>
      </c>
      <c r="DQ621" s="54">
        <f t="shared" si="864"/>
        <v>0</v>
      </c>
      <c r="DR621" s="54">
        <f t="shared" si="865"/>
        <v>0</v>
      </c>
      <c r="DS621" s="54">
        <f t="shared" si="866"/>
        <v>0</v>
      </c>
      <c r="DT621" s="54">
        <f t="shared" si="867"/>
        <v>0</v>
      </c>
      <c r="DU621" s="54">
        <f t="shared" si="868"/>
        <v>0</v>
      </c>
      <c r="DV621" s="54">
        <f t="shared" si="869"/>
        <v>0</v>
      </c>
      <c r="DW621" s="54"/>
      <c r="DX621" s="63">
        <f t="shared" si="870"/>
        <v>0</v>
      </c>
      <c r="DY621" s="40"/>
      <c r="DZ621" s="41" t="e">
        <f t="shared" si="871"/>
        <v>#DIV/0!</v>
      </c>
      <c r="EA621" s="41" t="e">
        <f t="shared" si="872"/>
        <v>#DIV/0!</v>
      </c>
      <c r="EB621" s="41" t="e">
        <f t="shared" si="873"/>
        <v>#DIV/0!</v>
      </c>
      <c r="EC621" s="41" t="e">
        <f t="shared" si="874"/>
        <v>#DIV/0!</v>
      </c>
      <c r="ED621" s="41" t="e">
        <f t="shared" si="875"/>
        <v>#DIV/0!</v>
      </c>
      <c r="EE621" s="41" t="e">
        <f t="shared" si="876"/>
        <v>#DIV/0!</v>
      </c>
      <c r="EF621" s="41" t="e">
        <f t="shared" si="877"/>
        <v>#DIV/0!</v>
      </c>
      <c r="EG621" s="41" t="e">
        <f t="shared" si="878"/>
        <v>#DIV/0!</v>
      </c>
      <c r="EH621" s="41" t="e">
        <f t="shared" si="879"/>
        <v>#DIV/0!</v>
      </c>
      <c r="EI621" s="41" t="e">
        <f t="shared" si="880"/>
        <v>#DIV/0!</v>
      </c>
      <c r="EJ621" s="41" t="e">
        <f t="shared" si="881"/>
        <v>#DIV/0!</v>
      </c>
      <c r="EK621" s="41" t="e">
        <f t="shared" si="882"/>
        <v>#DIV/0!</v>
      </c>
      <c r="EL621" s="40"/>
      <c r="EM621" s="82" t="e">
        <f t="shared" si="883"/>
        <v>#DIV/0!</v>
      </c>
      <c r="EN621" s="40"/>
      <c r="EO621" s="80" t="e">
        <f t="shared" si="884"/>
        <v>#DIV/0!</v>
      </c>
      <c r="EP621" s="80" t="e">
        <f t="shared" si="885"/>
        <v>#DIV/0!</v>
      </c>
      <c r="EQ621" s="80" t="e">
        <f t="shared" si="886"/>
        <v>#DIV/0!</v>
      </c>
      <c r="ER621" s="80"/>
      <c r="ES621" s="80" t="e">
        <f t="shared" si="828"/>
        <v>#DIV/0!</v>
      </c>
      <c r="ET621" s="80" t="e">
        <f t="shared" si="829"/>
        <v>#DIV/0!</v>
      </c>
      <c r="EU621" s="80"/>
      <c r="EV621" s="80" t="e">
        <f t="shared" si="887"/>
        <v>#DIV/0!</v>
      </c>
      <c r="EW621" s="80" t="e">
        <f t="shared" si="888"/>
        <v>#DIV/0!</v>
      </c>
      <c r="EX621" s="84" t="e">
        <f t="shared" si="889"/>
        <v>#DIV/0!</v>
      </c>
      <c r="EY621" s="85" t="e">
        <f t="shared" si="890"/>
        <v>#DIV/0!</v>
      </c>
      <c r="EZ621" s="86">
        <f>3</f>
        <v>3</v>
      </c>
      <c r="FA621" s="75"/>
      <c r="FB621" s="88"/>
      <c r="FC621" s="80">
        <f t="shared" si="891"/>
        <v>0</v>
      </c>
      <c r="FD621" s="80">
        <f t="shared" si="892"/>
        <v>0</v>
      </c>
      <c r="FE621" s="80">
        <f t="shared" si="893"/>
        <v>0</v>
      </c>
      <c r="FF621" s="80">
        <f t="shared" si="894"/>
        <v>0</v>
      </c>
      <c r="FG621" s="80">
        <f t="shared" si="895"/>
        <v>0</v>
      </c>
      <c r="FH621" s="80" t="e">
        <f t="shared" si="896"/>
        <v>#DIV/0!</v>
      </c>
      <c r="FI621" s="80" t="e">
        <f t="shared" si="897"/>
        <v>#DIV/0!</v>
      </c>
      <c r="FJ621" s="80">
        <f t="shared" si="898"/>
        <v>0</v>
      </c>
      <c r="FK621" s="80">
        <f t="shared" si="899"/>
        <v>0</v>
      </c>
      <c r="FL621" s="80">
        <f t="shared" si="900"/>
        <v>0</v>
      </c>
      <c r="FM621" s="80">
        <f t="shared" si="901"/>
        <v>0</v>
      </c>
      <c r="FN621" s="80">
        <f t="shared" si="902"/>
        <v>0</v>
      </c>
      <c r="FO621" s="80">
        <f t="shared" si="903"/>
        <v>0</v>
      </c>
      <c r="FP621" s="80" t="e">
        <f t="shared" si="904"/>
        <v>#DIV/0!</v>
      </c>
    </row>
    <row r="622" spans="1:172" ht="21">
      <c r="A622" s="40">
        <v>620</v>
      </c>
      <c r="B622" s="41" t="s">
        <v>73</v>
      </c>
      <c r="C622" s="48"/>
      <c r="D622" s="48"/>
      <c r="E622" s="48"/>
      <c r="F622" s="48"/>
      <c r="G622" s="48"/>
      <c r="H622" s="48"/>
      <c r="I622" s="48"/>
      <c r="J622" s="48"/>
      <c r="K622" s="48"/>
      <c r="L622" s="48"/>
      <c r="M622" s="48"/>
      <c r="N622" s="49"/>
      <c r="O622" s="71"/>
      <c r="P622" s="70" t="e">
        <f t="shared" si="815"/>
        <v>#DIV/0!</v>
      </c>
      <c r="Q622" s="70">
        <f t="shared" si="830"/>
        <v>0</v>
      </c>
      <c r="S622" s="48">
        <v>60.085000000000001</v>
      </c>
      <c r="T622" s="48">
        <v>40.311</v>
      </c>
      <c r="U622" s="48">
        <v>70.936999999999998</v>
      </c>
      <c r="V622" s="48">
        <v>56.079000000000001</v>
      </c>
      <c r="W622" s="48">
        <v>81.41</v>
      </c>
      <c r="X622" s="49">
        <v>71.849999999999994</v>
      </c>
      <c r="Y622" s="48">
        <v>101.962</v>
      </c>
      <c r="Z622" s="48">
        <v>149.88</v>
      </c>
      <c r="AA622" s="48">
        <v>152</v>
      </c>
      <c r="AB622" s="48">
        <v>61.978999999999999</v>
      </c>
      <c r="AC622" s="48">
        <v>94.203000000000003</v>
      </c>
      <c r="AD622" s="49">
        <v>79.87</v>
      </c>
      <c r="AE622" s="40"/>
      <c r="AF622" s="41">
        <v>1</v>
      </c>
      <c r="AG622" s="41">
        <v>1</v>
      </c>
      <c r="AH622" s="41">
        <v>1</v>
      </c>
      <c r="AI622" s="41">
        <v>1</v>
      </c>
      <c r="AJ622" s="41">
        <v>1</v>
      </c>
      <c r="AK622" s="50">
        <v>1</v>
      </c>
      <c r="AL622" s="41">
        <v>2</v>
      </c>
      <c r="AM622" s="41">
        <v>2</v>
      </c>
      <c r="AN622" s="41">
        <v>2</v>
      </c>
      <c r="AO622" s="41">
        <v>2</v>
      </c>
      <c r="AP622" s="41">
        <v>2</v>
      </c>
      <c r="AQ622" s="50">
        <v>1</v>
      </c>
      <c r="AR622" s="40"/>
      <c r="AS622" s="41">
        <v>4</v>
      </c>
      <c r="AT622" s="41">
        <v>2</v>
      </c>
      <c r="AU622" s="41">
        <v>2</v>
      </c>
      <c r="AV622" s="41">
        <v>2</v>
      </c>
      <c r="AW622" s="41">
        <v>2</v>
      </c>
      <c r="AX622" s="50">
        <v>2</v>
      </c>
      <c r="AY622" s="41">
        <v>3</v>
      </c>
      <c r="AZ622" s="41">
        <v>3</v>
      </c>
      <c r="BA622" s="41">
        <v>3</v>
      </c>
      <c r="BB622" s="41">
        <v>1</v>
      </c>
      <c r="BC622" s="41">
        <v>1</v>
      </c>
      <c r="BD622" s="50">
        <v>4</v>
      </c>
      <c r="BE622" s="40"/>
      <c r="BF622" s="59">
        <v>2</v>
      </c>
      <c r="BG622" s="59">
        <v>1</v>
      </c>
      <c r="BH622" s="59">
        <v>1</v>
      </c>
      <c r="BI622" s="59">
        <v>1</v>
      </c>
      <c r="BJ622" s="59">
        <v>1</v>
      </c>
      <c r="BK622" s="60">
        <v>1</v>
      </c>
      <c r="BL622" s="59">
        <v>3</v>
      </c>
      <c r="BM622" s="59">
        <v>3</v>
      </c>
      <c r="BN622" s="59">
        <v>3</v>
      </c>
      <c r="BO622" s="59">
        <v>1</v>
      </c>
      <c r="BP622" s="59">
        <v>1</v>
      </c>
      <c r="BQ622" s="60">
        <v>2</v>
      </c>
      <c r="BR622" s="40"/>
      <c r="BS622" s="51">
        <f t="shared" si="816"/>
        <v>0</v>
      </c>
      <c r="BT622" s="51">
        <f t="shared" si="817"/>
        <v>0</v>
      </c>
      <c r="BU622" s="51">
        <f t="shared" si="818"/>
        <v>0</v>
      </c>
      <c r="BV622" s="51">
        <f t="shared" si="819"/>
        <v>0</v>
      </c>
      <c r="BW622" s="51">
        <f t="shared" si="820"/>
        <v>0</v>
      </c>
      <c r="BX622" s="51">
        <f t="shared" si="821"/>
        <v>0</v>
      </c>
      <c r="BY622" s="51">
        <f t="shared" si="822"/>
        <v>0</v>
      </c>
      <c r="BZ622" s="51">
        <f t="shared" si="823"/>
        <v>0</v>
      </c>
      <c r="CA622" s="51">
        <f t="shared" si="824"/>
        <v>0</v>
      </c>
      <c r="CB622" s="51">
        <f t="shared" si="825"/>
        <v>0</v>
      </c>
      <c r="CC622" s="51">
        <f t="shared" si="826"/>
        <v>0</v>
      </c>
      <c r="CD622" s="51">
        <f t="shared" si="827"/>
        <v>0</v>
      </c>
      <c r="CE622" s="40"/>
      <c r="CF622" s="53" t="e">
        <f t="shared" si="831"/>
        <v>#DIV/0!</v>
      </c>
      <c r="CG622" s="40"/>
      <c r="CH622" s="61">
        <f t="shared" si="832"/>
        <v>0</v>
      </c>
      <c r="CI622" s="61">
        <f t="shared" si="833"/>
        <v>0</v>
      </c>
      <c r="CJ622" s="61">
        <f t="shared" si="834"/>
        <v>0</v>
      </c>
      <c r="CK622" s="61">
        <f t="shared" si="835"/>
        <v>0</v>
      </c>
      <c r="CL622" s="61">
        <f t="shared" si="836"/>
        <v>0</v>
      </c>
      <c r="CM622" s="61">
        <f t="shared" si="837"/>
        <v>0</v>
      </c>
      <c r="CN622" s="61">
        <f t="shared" si="838"/>
        <v>0</v>
      </c>
      <c r="CO622" s="61">
        <f t="shared" si="839"/>
        <v>0</v>
      </c>
      <c r="CP622" s="61">
        <f t="shared" si="840"/>
        <v>0</v>
      </c>
      <c r="CQ622" s="61">
        <f t="shared" si="841"/>
        <v>0</v>
      </c>
      <c r="CR622" s="61">
        <f t="shared" si="842"/>
        <v>0</v>
      </c>
      <c r="CS622" s="61">
        <f t="shared" si="843"/>
        <v>0</v>
      </c>
      <c r="CT622" s="40"/>
      <c r="CU622" s="54" t="e">
        <f t="shared" si="844"/>
        <v>#DIV/0!</v>
      </c>
      <c r="CV622" s="54" t="e">
        <f t="shared" si="845"/>
        <v>#DIV/0!</v>
      </c>
      <c r="CW622" s="54" t="e">
        <f t="shared" si="846"/>
        <v>#DIV/0!</v>
      </c>
      <c r="CX622" s="54" t="e">
        <f t="shared" si="847"/>
        <v>#DIV/0!</v>
      </c>
      <c r="CY622" s="54" t="e">
        <f t="shared" si="848"/>
        <v>#DIV/0!</v>
      </c>
      <c r="CZ622" s="54" t="e">
        <f t="shared" si="849"/>
        <v>#DIV/0!</v>
      </c>
      <c r="DA622" s="54" t="e">
        <f t="shared" si="850"/>
        <v>#DIV/0!</v>
      </c>
      <c r="DB622" s="54" t="e">
        <f t="shared" si="851"/>
        <v>#DIV/0!</v>
      </c>
      <c r="DC622" s="54" t="e">
        <f t="shared" si="852"/>
        <v>#DIV/0!</v>
      </c>
      <c r="DD622" s="54" t="e">
        <f t="shared" si="853"/>
        <v>#DIV/0!</v>
      </c>
      <c r="DE622" s="54" t="e">
        <f t="shared" si="854"/>
        <v>#DIV/0!</v>
      </c>
      <c r="DF622" s="54" t="e">
        <f t="shared" si="855"/>
        <v>#DIV/0!</v>
      </c>
      <c r="DG622" s="40"/>
      <c r="DH622" s="80" t="e">
        <f t="shared" si="856"/>
        <v>#DIV/0!</v>
      </c>
      <c r="DI622" s="80" t="e">
        <f t="shared" si="857"/>
        <v>#DIV/0!</v>
      </c>
      <c r="DJ622" s="40"/>
      <c r="DK622" s="54">
        <f t="shared" si="858"/>
        <v>0</v>
      </c>
      <c r="DL622" s="54">
        <f t="shared" si="859"/>
        <v>0</v>
      </c>
      <c r="DM622" s="54">
        <f t="shared" si="860"/>
        <v>0</v>
      </c>
      <c r="DN622" s="54">
        <f t="shared" si="861"/>
        <v>0</v>
      </c>
      <c r="DO622" s="54">
        <f t="shared" si="862"/>
        <v>0</v>
      </c>
      <c r="DP622" s="54">
        <f t="shared" si="863"/>
        <v>0</v>
      </c>
      <c r="DQ622" s="54">
        <f t="shared" si="864"/>
        <v>0</v>
      </c>
      <c r="DR622" s="54">
        <f t="shared" si="865"/>
        <v>0</v>
      </c>
      <c r="DS622" s="54">
        <f t="shared" si="866"/>
        <v>0</v>
      </c>
      <c r="DT622" s="54">
        <f t="shared" si="867"/>
        <v>0</v>
      </c>
      <c r="DU622" s="54">
        <f t="shared" si="868"/>
        <v>0</v>
      </c>
      <c r="DV622" s="54">
        <f t="shared" si="869"/>
        <v>0</v>
      </c>
      <c r="DW622" s="54"/>
      <c r="DX622" s="63">
        <f t="shared" si="870"/>
        <v>0</v>
      </c>
      <c r="DY622" s="40"/>
      <c r="DZ622" s="41" t="e">
        <f t="shared" si="871"/>
        <v>#DIV/0!</v>
      </c>
      <c r="EA622" s="41" t="e">
        <f t="shared" si="872"/>
        <v>#DIV/0!</v>
      </c>
      <c r="EB622" s="41" t="e">
        <f t="shared" si="873"/>
        <v>#DIV/0!</v>
      </c>
      <c r="EC622" s="41" t="e">
        <f t="shared" si="874"/>
        <v>#DIV/0!</v>
      </c>
      <c r="ED622" s="41" t="e">
        <f t="shared" si="875"/>
        <v>#DIV/0!</v>
      </c>
      <c r="EE622" s="41" t="e">
        <f t="shared" si="876"/>
        <v>#DIV/0!</v>
      </c>
      <c r="EF622" s="41" t="e">
        <f t="shared" si="877"/>
        <v>#DIV/0!</v>
      </c>
      <c r="EG622" s="41" t="e">
        <f t="shared" si="878"/>
        <v>#DIV/0!</v>
      </c>
      <c r="EH622" s="41" t="e">
        <f t="shared" si="879"/>
        <v>#DIV/0!</v>
      </c>
      <c r="EI622" s="41" t="e">
        <f t="shared" si="880"/>
        <v>#DIV/0!</v>
      </c>
      <c r="EJ622" s="41" t="e">
        <f t="shared" si="881"/>
        <v>#DIV/0!</v>
      </c>
      <c r="EK622" s="41" t="e">
        <f t="shared" si="882"/>
        <v>#DIV/0!</v>
      </c>
      <c r="EL622" s="40"/>
      <c r="EM622" s="82" t="e">
        <f t="shared" si="883"/>
        <v>#DIV/0!</v>
      </c>
      <c r="EN622" s="40"/>
      <c r="EO622" s="80" t="e">
        <f t="shared" si="884"/>
        <v>#DIV/0!</v>
      </c>
      <c r="EP622" s="80" t="e">
        <f t="shared" si="885"/>
        <v>#DIV/0!</v>
      </c>
      <c r="EQ622" s="80" t="e">
        <f t="shared" si="886"/>
        <v>#DIV/0!</v>
      </c>
      <c r="ER622" s="80"/>
      <c r="ES622" s="80" t="e">
        <f t="shared" si="828"/>
        <v>#DIV/0!</v>
      </c>
      <c r="ET622" s="80" t="e">
        <f t="shared" si="829"/>
        <v>#DIV/0!</v>
      </c>
      <c r="EU622" s="80"/>
      <c r="EV622" s="80" t="e">
        <f t="shared" si="887"/>
        <v>#DIV/0!</v>
      </c>
      <c r="EW622" s="80" t="e">
        <f t="shared" si="888"/>
        <v>#DIV/0!</v>
      </c>
      <c r="EX622" s="84" t="e">
        <f t="shared" si="889"/>
        <v>#DIV/0!</v>
      </c>
      <c r="EY622" s="85" t="e">
        <f t="shared" si="890"/>
        <v>#DIV/0!</v>
      </c>
      <c r="EZ622" s="86">
        <f>3</f>
        <v>3</v>
      </c>
      <c r="FA622" s="75"/>
      <c r="FB622" s="88"/>
      <c r="FC622" s="80">
        <f t="shared" si="891"/>
        <v>0</v>
      </c>
      <c r="FD622" s="80">
        <f t="shared" si="892"/>
        <v>0</v>
      </c>
      <c r="FE622" s="80">
        <f t="shared" si="893"/>
        <v>0</v>
      </c>
      <c r="FF622" s="80">
        <f t="shared" si="894"/>
        <v>0</v>
      </c>
      <c r="FG622" s="80">
        <f t="shared" si="895"/>
        <v>0</v>
      </c>
      <c r="FH622" s="80" t="e">
        <f t="shared" si="896"/>
        <v>#DIV/0!</v>
      </c>
      <c r="FI622" s="80" t="e">
        <f t="shared" si="897"/>
        <v>#DIV/0!</v>
      </c>
      <c r="FJ622" s="80">
        <f t="shared" si="898"/>
        <v>0</v>
      </c>
      <c r="FK622" s="80">
        <f t="shared" si="899"/>
        <v>0</v>
      </c>
      <c r="FL622" s="80">
        <f t="shared" si="900"/>
        <v>0</v>
      </c>
      <c r="FM622" s="80">
        <f t="shared" si="901"/>
        <v>0</v>
      </c>
      <c r="FN622" s="80">
        <f t="shared" si="902"/>
        <v>0</v>
      </c>
      <c r="FO622" s="80">
        <f t="shared" si="903"/>
        <v>0</v>
      </c>
      <c r="FP622" s="80" t="e">
        <f t="shared" si="904"/>
        <v>#DIV/0!</v>
      </c>
    </row>
    <row r="623" spans="1:172" ht="21">
      <c r="A623" s="40">
        <v>621</v>
      </c>
      <c r="B623" s="41" t="s">
        <v>73</v>
      </c>
      <c r="C623" s="48"/>
      <c r="D623" s="48"/>
      <c r="E623" s="48"/>
      <c r="F623" s="48"/>
      <c r="G623" s="48"/>
      <c r="H623" s="48"/>
      <c r="I623" s="48"/>
      <c r="J623" s="48"/>
      <c r="K623" s="48"/>
      <c r="L623" s="48"/>
      <c r="M623" s="48"/>
      <c r="N623" s="49"/>
      <c r="O623" s="71"/>
      <c r="P623" s="70" t="e">
        <f t="shared" si="815"/>
        <v>#DIV/0!</v>
      </c>
      <c r="Q623" s="70">
        <f t="shared" si="830"/>
        <v>0</v>
      </c>
      <c r="S623" s="48">
        <v>60.085000000000001</v>
      </c>
      <c r="T623" s="48">
        <v>40.311</v>
      </c>
      <c r="U623" s="48">
        <v>70.936999999999998</v>
      </c>
      <c r="V623" s="48">
        <v>56.079000000000001</v>
      </c>
      <c r="W623" s="48">
        <v>81.41</v>
      </c>
      <c r="X623" s="49">
        <v>71.849999999999994</v>
      </c>
      <c r="Y623" s="48">
        <v>101.962</v>
      </c>
      <c r="Z623" s="48">
        <v>149.88</v>
      </c>
      <c r="AA623" s="48">
        <v>152</v>
      </c>
      <c r="AB623" s="48">
        <v>61.978999999999999</v>
      </c>
      <c r="AC623" s="48">
        <v>94.203000000000003</v>
      </c>
      <c r="AD623" s="49">
        <v>79.87</v>
      </c>
      <c r="AE623" s="40"/>
      <c r="AF623" s="41">
        <v>1</v>
      </c>
      <c r="AG623" s="41">
        <v>1</v>
      </c>
      <c r="AH623" s="41">
        <v>1</v>
      </c>
      <c r="AI623" s="41">
        <v>1</v>
      </c>
      <c r="AJ623" s="41">
        <v>1</v>
      </c>
      <c r="AK623" s="50">
        <v>1</v>
      </c>
      <c r="AL623" s="41">
        <v>2</v>
      </c>
      <c r="AM623" s="41">
        <v>2</v>
      </c>
      <c r="AN623" s="41">
        <v>2</v>
      </c>
      <c r="AO623" s="41">
        <v>2</v>
      </c>
      <c r="AP623" s="41">
        <v>2</v>
      </c>
      <c r="AQ623" s="50">
        <v>1</v>
      </c>
      <c r="AR623" s="40"/>
      <c r="AS623" s="41">
        <v>4</v>
      </c>
      <c r="AT623" s="41">
        <v>2</v>
      </c>
      <c r="AU623" s="41">
        <v>2</v>
      </c>
      <c r="AV623" s="41">
        <v>2</v>
      </c>
      <c r="AW623" s="41">
        <v>2</v>
      </c>
      <c r="AX623" s="50">
        <v>2</v>
      </c>
      <c r="AY623" s="41">
        <v>3</v>
      </c>
      <c r="AZ623" s="41">
        <v>3</v>
      </c>
      <c r="BA623" s="41">
        <v>3</v>
      </c>
      <c r="BB623" s="41">
        <v>1</v>
      </c>
      <c r="BC623" s="41">
        <v>1</v>
      </c>
      <c r="BD623" s="50">
        <v>4</v>
      </c>
      <c r="BE623" s="40"/>
      <c r="BF623" s="59">
        <v>2</v>
      </c>
      <c r="BG623" s="59">
        <v>1</v>
      </c>
      <c r="BH623" s="59">
        <v>1</v>
      </c>
      <c r="BI623" s="59">
        <v>1</v>
      </c>
      <c r="BJ623" s="59">
        <v>1</v>
      </c>
      <c r="BK623" s="60">
        <v>1</v>
      </c>
      <c r="BL623" s="59">
        <v>3</v>
      </c>
      <c r="BM623" s="59">
        <v>3</v>
      </c>
      <c r="BN623" s="59">
        <v>3</v>
      </c>
      <c r="BO623" s="59">
        <v>1</v>
      </c>
      <c r="BP623" s="59">
        <v>1</v>
      </c>
      <c r="BQ623" s="60">
        <v>2</v>
      </c>
      <c r="BR623" s="40"/>
      <c r="BS623" s="51">
        <f t="shared" si="816"/>
        <v>0</v>
      </c>
      <c r="BT623" s="51">
        <f t="shared" si="817"/>
        <v>0</v>
      </c>
      <c r="BU623" s="51">
        <f t="shared" si="818"/>
        <v>0</v>
      </c>
      <c r="BV623" s="51">
        <f t="shared" si="819"/>
        <v>0</v>
      </c>
      <c r="BW623" s="51">
        <f t="shared" si="820"/>
        <v>0</v>
      </c>
      <c r="BX623" s="51">
        <f t="shared" si="821"/>
        <v>0</v>
      </c>
      <c r="BY623" s="51">
        <f t="shared" si="822"/>
        <v>0</v>
      </c>
      <c r="BZ623" s="51">
        <f t="shared" si="823"/>
        <v>0</v>
      </c>
      <c r="CA623" s="51">
        <f t="shared" si="824"/>
        <v>0</v>
      </c>
      <c r="CB623" s="51">
        <f t="shared" si="825"/>
        <v>0</v>
      </c>
      <c r="CC623" s="51">
        <f t="shared" si="826"/>
        <v>0</v>
      </c>
      <c r="CD623" s="51">
        <f t="shared" si="827"/>
        <v>0</v>
      </c>
      <c r="CE623" s="40"/>
      <c r="CF623" s="53" t="e">
        <f t="shared" si="831"/>
        <v>#DIV/0!</v>
      </c>
      <c r="CG623" s="40"/>
      <c r="CH623" s="61">
        <f t="shared" si="832"/>
        <v>0</v>
      </c>
      <c r="CI623" s="61">
        <f t="shared" si="833"/>
        <v>0</v>
      </c>
      <c r="CJ623" s="61">
        <f t="shared" si="834"/>
        <v>0</v>
      </c>
      <c r="CK623" s="61">
        <f t="shared" si="835"/>
        <v>0</v>
      </c>
      <c r="CL623" s="61">
        <f t="shared" si="836"/>
        <v>0</v>
      </c>
      <c r="CM623" s="61">
        <f t="shared" si="837"/>
        <v>0</v>
      </c>
      <c r="CN623" s="61">
        <f t="shared" si="838"/>
        <v>0</v>
      </c>
      <c r="CO623" s="61">
        <f t="shared" si="839"/>
        <v>0</v>
      </c>
      <c r="CP623" s="61">
        <f t="shared" si="840"/>
        <v>0</v>
      </c>
      <c r="CQ623" s="61">
        <f t="shared" si="841"/>
        <v>0</v>
      </c>
      <c r="CR623" s="61">
        <f t="shared" si="842"/>
        <v>0</v>
      </c>
      <c r="CS623" s="61">
        <f t="shared" si="843"/>
        <v>0</v>
      </c>
      <c r="CT623" s="40"/>
      <c r="CU623" s="54" t="e">
        <f t="shared" si="844"/>
        <v>#DIV/0!</v>
      </c>
      <c r="CV623" s="54" t="e">
        <f t="shared" si="845"/>
        <v>#DIV/0!</v>
      </c>
      <c r="CW623" s="54" t="e">
        <f t="shared" si="846"/>
        <v>#DIV/0!</v>
      </c>
      <c r="CX623" s="54" t="e">
        <f t="shared" si="847"/>
        <v>#DIV/0!</v>
      </c>
      <c r="CY623" s="54" t="e">
        <f t="shared" si="848"/>
        <v>#DIV/0!</v>
      </c>
      <c r="CZ623" s="54" t="e">
        <f t="shared" si="849"/>
        <v>#DIV/0!</v>
      </c>
      <c r="DA623" s="54" t="e">
        <f t="shared" si="850"/>
        <v>#DIV/0!</v>
      </c>
      <c r="DB623" s="54" t="e">
        <f t="shared" si="851"/>
        <v>#DIV/0!</v>
      </c>
      <c r="DC623" s="54" t="e">
        <f t="shared" si="852"/>
        <v>#DIV/0!</v>
      </c>
      <c r="DD623" s="54" t="e">
        <f t="shared" si="853"/>
        <v>#DIV/0!</v>
      </c>
      <c r="DE623" s="54" t="e">
        <f t="shared" si="854"/>
        <v>#DIV/0!</v>
      </c>
      <c r="DF623" s="54" t="e">
        <f t="shared" si="855"/>
        <v>#DIV/0!</v>
      </c>
      <c r="DG623" s="40"/>
      <c r="DH623" s="80" t="e">
        <f t="shared" si="856"/>
        <v>#DIV/0!</v>
      </c>
      <c r="DI623" s="80" t="e">
        <f t="shared" si="857"/>
        <v>#DIV/0!</v>
      </c>
      <c r="DJ623" s="40"/>
      <c r="DK623" s="54">
        <f t="shared" si="858"/>
        <v>0</v>
      </c>
      <c r="DL623" s="54">
        <f t="shared" si="859"/>
        <v>0</v>
      </c>
      <c r="DM623" s="54">
        <f t="shared" si="860"/>
        <v>0</v>
      </c>
      <c r="DN623" s="54">
        <f t="shared" si="861"/>
        <v>0</v>
      </c>
      <c r="DO623" s="54">
        <f t="shared" si="862"/>
        <v>0</v>
      </c>
      <c r="DP623" s="54">
        <f t="shared" si="863"/>
        <v>0</v>
      </c>
      <c r="DQ623" s="54">
        <f t="shared" si="864"/>
        <v>0</v>
      </c>
      <c r="DR623" s="54">
        <f t="shared" si="865"/>
        <v>0</v>
      </c>
      <c r="DS623" s="54">
        <f t="shared" si="866"/>
        <v>0</v>
      </c>
      <c r="DT623" s="54">
        <f t="shared" si="867"/>
        <v>0</v>
      </c>
      <c r="DU623" s="54">
        <f t="shared" si="868"/>
        <v>0</v>
      </c>
      <c r="DV623" s="54">
        <f t="shared" si="869"/>
        <v>0</v>
      </c>
      <c r="DW623" s="54"/>
      <c r="DX623" s="63">
        <f t="shared" si="870"/>
        <v>0</v>
      </c>
      <c r="DY623" s="40"/>
      <c r="DZ623" s="41" t="e">
        <f t="shared" si="871"/>
        <v>#DIV/0!</v>
      </c>
      <c r="EA623" s="41" t="e">
        <f t="shared" si="872"/>
        <v>#DIV/0!</v>
      </c>
      <c r="EB623" s="41" t="e">
        <f t="shared" si="873"/>
        <v>#DIV/0!</v>
      </c>
      <c r="EC623" s="41" t="e">
        <f t="shared" si="874"/>
        <v>#DIV/0!</v>
      </c>
      <c r="ED623" s="41" t="e">
        <f t="shared" si="875"/>
        <v>#DIV/0!</v>
      </c>
      <c r="EE623" s="41" t="e">
        <f t="shared" si="876"/>
        <v>#DIV/0!</v>
      </c>
      <c r="EF623" s="41" t="e">
        <f t="shared" si="877"/>
        <v>#DIV/0!</v>
      </c>
      <c r="EG623" s="41" t="e">
        <f t="shared" si="878"/>
        <v>#DIV/0!</v>
      </c>
      <c r="EH623" s="41" t="e">
        <f t="shared" si="879"/>
        <v>#DIV/0!</v>
      </c>
      <c r="EI623" s="41" t="e">
        <f t="shared" si="880"/>
        <v>#DIV/0!</v>
      </c>
      <c r="EJ623" s="41" t="e">
        <f t="shared" si="881"/>
        <v>#DIV/0!</v>
      </c>
      <c r="EK623" s="41" t="e">
        <f t="shared" si="882"/>
        <v>#DIV/0!</v>
      </c>
      <c r="EL623" s="40"/>
      <c r="EM623" s="82" t="e">
        <f t="shared" si="883"/>
        <v>#DIV/0!</v>
      </c>
      <c r="EN623" s="40"/>
      <c r="EO623" s="80" t="e">
        <f t="shared" si="884"/>
        <v>#DIV/0!</v>
      </c>
      <c r="EP623" s="80" t="e">
        <f t="shared" si="885"/>
        <v>#DIV/0!</v>
      </c>
      <c r="EQ623" s="80" t="e">
        <f t="shared" si="886"/>
        <v>#DIV/0!</v>
      </c>
      <c r="ER623" s="80"/>
      <c r="ES623" s="80" t="e">
        <f t="shared" si="828"/>
        <v>#DIV/0!</v>
      </c>
      <c r="ET623" s="80" t="e">
        <f t="shared" si="829"/>
        <v>#DIV/0!</v>
      </c>
      <c r="EU623" s="80"/>
      <c r="EV623" s="80" t="e">
        <f t="shared" si="887"/>
        <v>#DIV/0!</v>
      </c>
      <c r="EW623" s="80" t="e">
        <f t="shared" si="888"/>
        <v>#DIV/0!</v>
      </c>
      <c r="EX623" s="84" t="e">
        <f t="shared" si="889"/>
        <v>#DIV/0!</v>
      </c>
      <c r="EY623" s="85" t="e">
        <f t="shared" si="890"/>
        <v>#DIV/0!</v>
      </c>
      <c r="EZ623" s="86">
        <f>3</f>
        <v>3</v>
      </c>
      <c r="FA623" s="75"/>
      <c r="FB623" s="88"/>
      <c r="FC623" s="80">
        <f t="shared" si="891"/>
        <v>0</v>
      </c>
      <c r="FD623" s="80">
        <f t="shared" si="892"/>
        <v>0</v>
      </c>
      <c r="FE623" s="80">
        <f t="shared" si="893"/>
        <v>0</v>
      </c>
      <c r="FF623" s="80">
        <f t="shared" si="894"/>
        <v>0</v>
      </c>
      <c r="FG623" s="80">
        <f t="shared" si="895"/>
        <v>0</v>
      </c>
      <c r="FH623" s="80" t="e">
        <f t="shared" si="896"/>
        <v>#DIV/0!</v>
      </c>
      <c r="FI623" s="80" t="e">
        <f t="shared" si="897"/>
        <v>#DIV/0!</v>
      </c>
      <c r="FJ623" s="80">
        <f t="shared" si="898"/>
        <v>0</v>
      </c>
      <c r="FK623" s="80">
        <f t="shared" si="899"/>
        <v>0</v>
      </c>
      <c r="FL623" s="80">
        <f t="shared" si="900"/>
        <v>0</v>
      </c>
      <c r="FM623" s="80">
        <f t="shared" si="901"/>
        <v>0</v>
      </c>
      <c r="FN623" s="80">
        <f t="shared" si="902"/>
        <v>0</v>
      </c>
      <c r="FO623" s="80">
        <f t="shared" si="903"/>
        <v>0</v>
      </c>
      <c r="FP623" s="80" t="e">
        <f t="shared" si="904"/>
        <v>#DIV/0!</v>
      </c>
    </row>
    <row r="624" spans="1:172" ht="21">
      <c r="A624" s="40">
        <v>622</v>
      </c>
      <c r="B624" s="41" t="s">
        <v>73</v>
      </c>
      <c r="C624" s="48"/>
      <c r="D624" s="48"/>
      <c r="E624" s="48"/>
      <c r="F624" s="48"/>
      <c r="G624" s="48"/>
      <c r="H624" s="48"/>
      <c r="I624" s="48"/>
      <c r="J624" s="48"/>
      <c r="K624" s="48"/>
      <c r="L624" s="48"/>
      <c r="M624" s="48"/>
      <c r="N624" s="49"/>
      <c r="O624" s="71"/>
      <c r="P624" s="70" t="e">
        <f t="shared" si="815"/>
        <v>#DIV/0!</v>
      </c>
      <c r="Q624" s="70">
        <f t="shared" si="830"/>
        <v>0</v>
      </c>
      <c r="S624" s="48">
        <v>60.085000000000001</v>
      </c>
      <c r="T624" s="48">
        <v>40.311</v>
      </c>
      <c r="U624" s="48">
        <v>70.936999999999998</v>
      </c>
      <c r="V624" s="48">
        <v>56.079000000000001</v>
      </c>
      <c r="W624" s="48">
        <v>81.41</v>
      </c>
      <c r="X624" s="49">
        <v>71.849999999999994</v>
      </c>
      <c r="Y624" s="48">
        <v>101.962</v>
      </c>
      <c r="Z624" s="48">
        <v>149.88</v>
      </c>
      <c r="AA624" s="48">
        <v>152</v>
      </c>
      <c r="AB624" s="48">
        <v>61.978999999999999</v>
      </c>
      <c r="AC624" s="48">
        <v>94.203000000000003</v>
      </c>
      <c r="AD624" s="49">
        <v>79.87</v>
      </c>
      <c r="AE624" s="40"/>
      <c r="AF624" s="41">
        <v>1</v>
      </c>
      <c r="AG624" s="41">
        <v>1</v>
      </c>
      <c r="AH624" s="41">
        <v>1</v>
      </c>
      <c r="AI624" s="41">
        <v>1</v>
      </c>
      <c r="AJ624" s="41">
        <v>1</v>
      </c>
      <c r="AK624" s="50">
        <v>1</v>
      </c>
      <c r="AL624" s="41">
        <v>2</v>
      </c>
      <c r="AM624" s="41">
        <v>2</v>
      </c>
      <c r="AN624" s="41">
        <v>2</v>
      </c>
      <c r="AO624" s="41">
        <v>2</v>
      </c>
      <c r="AP624" s="41">
        <v>2</v>
      </c>
      <c r="AQ624" s="50">
        <v>1</v>
      </c>
      <c r="AR624" s="40"/>
      <c r="AS624" s="41">
        <v>4</v>
      </c>
      <c r="AT624" s="41">
        <v>2</v>
      </c>
      <c r="AU624" s="41">
        <v>2</v>
      </c>
      <c r="AV624" s="41">
        <v>2</v>
      </c>
      <c r="AW624" s="41">
        <v>2</v>
      </c>
      <c r="AX624" s="50">
        <v>2</v>
      </c>
      <c r="AY624" s="41">
        <v>3</v>
      </c>
      <c r="AZ624" s="41">
        <v>3</v>
      </c>
      <c r="BA624" s="41">
        <v>3</v>
      </c>
      <c r="BB624" s="41">
        <v>1</v>
      </c>
      <c r="BC624" s="41">
        <v>1</v>
      </c>
      <c r="BD624" s="50">
        <v>4</v>
      </c>
      <c r="BE624" s="40"/>
      <c r="BF624" s="59">
        <v>2</v>
      </c>
      <c r="BG624" s="59">
        <v>1</v>
      </c>
      <c r="BH624" s="59">
        <v>1</v>
      </c>
      <c r="BI624" s="59">
        <v>1</v>
      </c>
      <c r="BJ624" s="59">
        <v>1</v>
      </c>
      <c r="BK624" s="60">
        <v>1</v>
      </c>
      <c r="BL624" s="59">
        <v>3</v>
      </c>
      <c r="BM624" s="59">
        <v>3</v>
      </c>
      <c r="BN624" s="59">
        <v>3</v>
      </c>
      <c r="BO624" s="59">
        <v>1</v>
      </c>
      <c r="BP624" s="59">
        <v>1</v>
      </c>
      <c r="BQ624" s="60">
        <v>2</v>
      </c>
      <c r="BR624" s="40"/>
      <c r="BS624" s="51">
        <f t="shared" si="816"/>
        <v>0</v>
      </c>
      <c r="BT624" s="51">
        <f t="shared" si="817"/>
        <v>0</v>
      </c>
      <c r="BU624" s="51">
        <f t="shared" si="818"/>
        <v>0</v>
      </c>
      <c r="BV624" s="51">
        <f t="shared" si="819"/>
        <v>0</v>
      </c>
      <c r="BW624" s="51">
        <f t="shared" si="820"/>
        <v>0</v>
      </c>
      <c r="BX624" s="51">
        <f t="shared" si="821"/>
        <v>0</v>
      </c>
      <c r="BY624" s="51">
        <f t="shared" si="822"/>
        <v>0</v>
      </c>
      <c r="BZ624" s="51">
        <f t="shared" si="823"/>
        <v>0</v>
      </c>
      <c r="CA624" s="51">
        <f t="shared" si="824"/>
        <v>0</v>
      </c>
      <c r="CB624" s="51">
        <f t="shared" si="825"/>
        <v>0</v>
      </c>
      <c r="CC624" s="51">
        <f t="shared" si="826"/>
        <v>0</v>
      </c>
      <c r="CD624" s="51">
        <f t="shared" si="827"/>
        <v>0</v>
      </c>
      <c r="CE624" s="40"/>
      <c r="CF624" s="53" t="e">
        <f t="shared" si="831"/>
        <v>#DIV/0!</v>
      </c>
      <c r="CG624" s="40"/>
      <c r="CH624" s="61">
        <f t="shared" si="832"/>
        <v>0</v>
      </c>
      <c r="CI624" s="61">
        <f t="shared" si="833"/>
        <v>0</v>
      </c>
      <c r="CJ624" s="61">
        <f t="shared" si="834"/>
        <v>0</v>
      </c>
      <c r="CK624" s="61">
        <f t="shared" si="835"/>
        <v>0</v>
      </c>
      <c r="CL624" s="61">
        <f t="shared" si="836"/>
        <v>0</v>
      </c>
      <c r="CM624" s="61">
        <f t="shared" si="837"/>
        <v>0</v>
      </c>
      <c r="CN624" s="61">
        <f t="shared" si="838"/>
        <v>0</v>
      </c>
      <c r="CO624" s="61">
        <f t="shared" si="839"/>
        <v>0</v>
      </c>
      <c r="CP624" s="61">
        <f t="shared" si="840"/>
        <v>0</v>
      </c>
      <c r="CQ624" s="61">
        <f t="shared" si="841"/>
        <v>0</v>
      </c>
      <c r="CR624" s="61">
        <f t="shared" si="842"/>
        <v>0</v>
      </c>
      <c r="CS624" s="61">
        <f t="shared" si="843"/>
        <v>0</v>
      </c>
      <c r="CT624" s="40"/>
      <c r="CU624" s="54" t="e">
        <f t="shared" si="844"/>
        <v>#DIV/0!</v>
      </c>
      <c r="CV624" s="54" t="e">
        <f t="shared" si="845"/>
        <v>#DIV/0!</v>
      </c>
      <c r="CW624" s="54" t="e">
        <f t="shared" si="846"/>
        <v>#DIV/0!</v>
      </c>
      <c r="CX624" s="54" t="e">
        <f t="shared" si="847"/>
        <v>#DIV/0!</v>
      </c>
      <c r="CY624" s="54" t="e">
        <f t="shared" si="848"/>
        <v>#DIV/0!</v>
      </c>
      <c r="CZ624" s="54" t="e">
        <f t="shared" si="849"/>
        <v>#DIV/0!</v>
      </c>
      <c r="DA624" s="54" t="e">
        <f t="shared" si="850"/>
        <v>#DIV/0!</v>
      </c>
      <c r="DB624" s="54" t="e">
        <f t="shared" si="851"/>
        <v>#DIV/0!</v>
      </c>
      <c r="DC624" s="54" t="e">
        <f t="shared" si="852"/>
        <v>#DIV/0!</v>
      </c>
      <c r="DD624" s="54" t="e">
        <f t="shared" si="853"/>
        <v>#DIV/0!</v>
      </c>
      <c r="DE624" s="54" t="e">
        <f t="shared" si="854"/>
        <v>#DIV/0!</v>
      </c>
      <c r="DF624" s="54" t="e">
        <f t="shared" si="855"/>
        <v>#DIV/0!</v>
      </c>
      <c r="DG624" s="40"/>
      <c r="DH624" s="80" t="e">
        <f t="shared" si="856"/>
        <v>#DIV/0!</v>
      </c>
      <c r="DI624" s="80" t="e">
        <f t="shared" si="857"/>
        <v>#DIV/0!</v>
      </c>
      <c r="DJ624" s="40"/>
      <c r="DK624" s="54">
        <f t="shared" si="858"/>
        <v>0</v>
      </c>
      <c r="DL624" s="54">
        <f t="shared" si="859"/>
        <v>0</v>
      </c>
      <c r="DM624" s="54">
        <f t="shared" si="860"/>
        <v>0</v>
      </c>
      <c r="DN624" s="54">
        <f t="shared" si="861"/>
        <v>0</v>
      </c>
      <c r="DO624" s="54">
        <f t="shared" si="862"/>
        <v>0</v>
      </c>
      <c r="DP624" s="54">
        <f t="shared" si="863"/>
        <v>0</v>
      </c>
      <c r="DQ624" s="54">
        <f t="shared" si="864"/>
        <v>0</v>
      </c>
      <c r="DR624" s="54">
        <f t="shared" si="865"/>
        <v>0</v>
      </c>
      <c r="DS624" s="54">
        <f t="shared" si="866"/>
        <v>0</v>
      </c>
      <c r="DT624" s="54">
        <f t="shared" si="867"/>
        <v>0</v>
      </c>
      <c r="DU624" s="54">
        <f t="shared" si="868"/>
        <v>0</v>
      </c>
      <c r="DV624" s="54">
        <f t="shared" si="869"/>
        <v>0</v>
      </c>
      <c r="DW624" s="54"/>
      <c r="DX624" s="63">
        <f t="shared" si="870"/>
        <v>0</v>
      </c>
      <c r="DY624" s="40"/>
      <c r="DZ624" s="41" t="e">
        <f t="shared" si="871"/>
        <v>#DIV/0!</v>
      </c>
      <c r="EA624" s="41" t="e">
        <f t="shared" si="872"/>
        <v>#DIV/0!</v>
      </c>
      <c r="EB624" s="41" t="e">
        <f t="shared" si="873"/>
        <v>#DIV/0!</v>
      </c>
      <c r="EC624" s="41" t="e">
        <f t="shared" si="874"/>
        <v>#DIV/0!</v>
      </c>
      <c r="ED624" s="41" t="e">
        <f t="shared" si="875"/>
        <v>#DIV/0!</v>
      </c>
      <c r="EE624" s="41" t="e">
        <f t="shared" si="876"/>
        <v>#DIV/0!</v>
      </c>
      <c r="EF624" s="41" t="e">
        <f t="shared" si="877"/>
        <v>#DIV/0!</v>
      </c>
      <c r="EG624" s="41" t="e">
        <f t="shared" si="878"/>
        <v>#DIV/0!</v>
      </c>
      <c r="EH624" s="41" t="e">
        <f t="shared" si="879"/>
        <v>#DIV/0!</v>
      </c>
      <c r="EI624" s="41" t="e">
        <f t="shared" si="880"/>
        <v>#DIV/0!</v>
      </c>
      <c r="EJ624" s="41" t="e">
        <f t="shared" si="881"/>
        <v>#DIV/0!</v>
      </c>
      <c r="EK624" s="41" t="e">
        <f t="shared" si="882"/>
        <v>#DIV/0!</v>
      </c>
      <c r="EL624" s="40"/>
      <c r="EM624" s="82" t="e">
        <f t="shared" si="883"/>
        <v>#DIV/0!</v>
      </c>
      <c r="EN624" s="40"/>
      <c r="EO624" s="80" t="e">
        <f t="shared" si="884"/>
        <v>#DIV/0!</v>
      </c>
      <c r="EP624" s="80" t="e">
        <f t="shared" si="885"/>
        <v>#DIV/0!</v>
      </c>
      <c r="EQ624" s="80" t="e">
        <f t="shared" si="886"/>
        <v>#DIV/0!</v>
      </c>
      <c r="ER624" s="80"/>
      <c r="ES624" s="80" t="e">
        <f t="shared" si="828"/>
        <v>#DIV/0!</v>
      </c>
      <c r="ET624" s="80" t="e">
        <f t="shared" si="829"/>
        <v>#DIV/0!</v>
      </c>
      <c r="EU624" s="80"/>
      <c r="EV624" s="80" t="e">
        <f t="shared" si="887"/>
        <v>#DIV/0!</v>
      </c>
      <c r="EW624" s="80" t="e">
        <f t="shared" si="888"/>
        <v>#DIV/0!</v>
      </c>
      <c r="EX624" s="84" t="e">
        <f t="shared" si="889"/>
        <v>#DIV/0!</v>
      </c>
      <c r="EY624" s="85" t="e">
        <f t="shared" si="890"/>
        <v>#DIV/0!</v>
      </c>
      <c r="EZ624" s="86">
        <f>3</f>
        <v>3</v>
      </c>
      <c r="FA624" s="75"/>
      <c r="FB624" s="88"/>
      <c r="FC624" s="80">
        <f t="shared" si="891"/>
        <v>0</v>
      </c>
      <c r="FD624" s="80">
        <f t="shared" si="892"/>
        <v>0</v>
      </c>
      <c r="FE624" s="80">
        <f t="shared" si="893"/>
        <v>0</v>
      </c>
      <c r="FF624" s="80">
        <f t="shared" si="894"/>
        <v>0</v>
      </c>
      <c r="FG624" s="80">
        <f t="shared" si="895"/>
        <v>0</v>
      </c>
      <c r="FH624" s="80" t="e">
        <f t="shared" si="896"/>
        <v>#DIV/0!</v>
      </c>
      <c r="FI624" s="80" t="e">
        <f t="shared" si="897"/>
        <v>#DIV/0!</v>
      </c>
      <c r="FJ624" s="80">
        <f t="shared" si="898"/>
        <v>0</v>
      </c>
      <c r="FK624" s="80">
        <f t="shared" si="899"/>
        <v>0</v>
      </c>
      <c r="FL624" s="80">
        <f t="shared" si="900"/>
        <v>0</v>
      </c>
      <c r="FM624" s="80">
        <f t="shared" si="901"/>
        <v>0</v>
      </c>
      <c r="FN624" s="80">
        <f t="shared" si="902"/>
        <v>0</v>
      </c>
      <c r="FO624" s="80">
        <f t="shared" si="903"/>
        <v>0</v>
      </c>
      <c r="FP624" s="80" t="e">
        <f t="shared" si="904"/>
        <v>#DIV/0!</v>
      </c>
    </row>
    <row r="625" spans="1:172" ht="21">
      <c r="A625" s="40">
        <v>623</v>
      </c>
      <c r="B625" s="41" t="s">
        <v>73</v>
      </c>
      <c r="C625" s="48"/>
      <c r="D625" s="48"/>
      <c r="E625" s="48"/>
      <c r="F625" s="48"/>
      <c r="G625" s="48"/>
      <c r="H625" s="48"/>
      <c r="I625" s="48"/>
      <c r="J625" s="48"/>
      <c r="K625" s="48"/>
      <c r="L625" s="48"/>
      <c r="M625" s="48"/>
      <c r="N625" s="49"/>
      <c r="O625" s="71"/>
      <c r="P625" s="70" t="e">
        <f t="shared" si="815"/>
        <v>#DIV/0!</v>
      </c>
      <c r="Q625" s="70">
        <f t="shared" si="830"/>
        <v>0</v>
      </c>
      <c r="S625" s="48">
        <v>60.085000000000001</v>
      </c>
      <c r="T625" s="48">
        <v>40.311</v>
      </c>
      <c r="U625" s="48">
        <v>70.936999999999998</v>
      </c>
      <c r="V625" s="48">
        <v>56.079000000000001</v>
      </c>
      <c r="W625" s="48">
        <v>81.41</v>
      </c>
      <c r="X625" s="49">
        <v>71.849999999999994</v>
      </c>
      <c r="Y625" s="48">
        <v>101.962</v>
      </c>
      <c r="Z625" s="48">
        <v>149.88</v>
      </c>
      <c r="AA625" s="48">
        <v>152</v>
      </c>
      <c r="AB625" s="48">
        <v>61.978999999999999</v>
      </c>
      <c r="AC625" s="48">
        <v>94.203000000000003</v>
      </c>
      <c r="AD625" s="49">
        <v>79.87</v>
      </c>
      <c r="AE625" s="40"/>
      <c r="AF625" s="41">
        <v>1</v>
      </c>
      <c r="AG625" s="41">
        <v>1</v>
      </c>
      <c r="AH625" s="41">
        <v>1</v>
      </c>
      <c r="AI625" s="41">
        <v>1</v>
      </c>
      <c r="AJ625" s="41">
        <v>1</v>
      </c>
      <c r="AK625" s="50">
        <v>1</v>
      </c>
      <c r="AL625" s="41">
        <v>2</v>
      </c>
      <c r="AM625" s="41">
        <v>2</v>
      </c>
      <c r="AN625" s="41">
        <v>2</v>
      </c>
      <c r="AO625" s="41">
        <v>2</v>
      </c>
      <c r="AP625" s="41">
        <v>2</v>
      </c>
      <c r="AQ625" s="50">
        <v>1</v>
      </c>
      <c r="AR625" s="40"/>
      <c r="AS625" s="41">
        <v>4</v>
      </c>
      <c r="AT625" s="41">
        <v>2</v>
      </c>
      <c r="AU625" s="41">
        <v>2</v>
      </c>
      <c r="AV625" s="41">
        <v>2</v>
      </c>
      <c r="AW625" s="41">
        <v>2</v>
      </c>
      <c r="AX625" s="50">
        <v>2</v>
      </c>
      <c r="AY625" s="41">
        <v>3</v>
      </c>
      <c r="AZ625" s="41">
        <v>3</v>
      </c>
      <c r="BA625" s="41">
        <v>3</v>
      </c>
      <c r="BB625" s="41">
        <v>1</v>
      </c>
      <c r="BC625" s="41">
        <v>1</v>
      </c>
      <c r="BD625" s="50">
        <v>4</v>
      </c>
      <c r="BE625" s="40"/>
      <c r="BF625" s="59">
        <v>2</v>
      </c>
      <c r="BG625" s="59">
        <v>1</v>
      </c>
      <c r="BH625" s="59">
        <v>1</v>
      </c>
      <c r="BI625" s="59">
        <v>1</v>
      </c>
      <c r="BJ625" s="59">
        <v>1</v>
      </c>
      <c r="BK625" s="60">
        <v>1</v>
      </c>
      <c r="BL625" s="59">
        <v>3</v>
      </c>
      <c r="BM625" s="59">
        <v>3</v>
      </c>
      <c r="BN625" s="59">
        <v>3</v>
      </c>
      <c r="BO625" s="59">
        <v>1</v>
      </c>
      <c r="BP625" s="59">
        <v>1</v>
      </c>
      <c r="BQ625" s="60">
        <v>2</v>
      </c>
      <c r="BR625" s="40"/>
      <c r="BS625" s="51">
        <f t="shared" si="816"/>
        <v>0</v>
      </c>
      <c r="BT625" s="51">
        <f t="shared" si="817"/>
        <v>0</v>
      </c>
      <c r="BU625" s="51">
        <f t="shared" si="818"/>
        <v>0</v>
      </c>
      <c r="BV625" s="51">
        <f t="shared" si="819"/>
        <v>0</v>
      </c>
      <c r="BW625" s="51">
        <f t="shared" si="820"/>
        <v>0</v>
      </c>
      <c r="BX625" s="51">
        <f t="shared" si="821"/>
        <v>0</v>
      </c>
      <c r="BY625" s="51">
        <f t="shared" si="822"/>
        <v>0</v>
      </c>
      <c r="BZ625" s="51">
        <f t="shared" si="823"/>
        <v>0</v>
      </c>
      <c r="CA625" s="51">
        <f t="shared" si="824"/>
        <v>0</v>
      </c>
      <c r="CB625" s="51">
        <f t="shared" si="825"/>
        <v>0</v>
      </c>
      <c r="CC625" s="51">
        <f t="shared" si="826"/>
        <v>0</v>
      </c>
      <c r="CD625" s="51">
        <f t="shared" si="827"/>
        <v>0</v>
      </c>
      <c r="CE625" s="40"/>
      <c r="CF625" s="53" t="e">
        <f t="shared" si="831"/>
        <v>#DIV/0!</v>
      </c>
      <c r="CG625" s="40"/>
      <c r="CH625" s="61">
        <f t="shared" si="832"/>
        <v>0</v>
      </c>
      <c r="CI625" s="61">
        <f t="shared" si="833"/>
        <v>0</v>
      </c>
      <c r="CJ625" s="61">
        <f t="shared" si="834"/>
        <v>0</v>
      </c>
      <c r="CK625" s="61">
        <f t="shared" si="835"/>
        <v>0</v>
      </c>
      <c r="CL625" s="61">
        <f t="shared" si="836"/>
        <v>0</v>
      </c>
      <c r="CM625" s="61">
        <f t="shared" si="837"/>
        <v>0</v>
      </c>
      <c r="CN625" s="61">
        <f t="shared" si="838"/>
        <v>0</v>
      </c>
      <c r="CO625" s="61">
        <f t="shared" si="839"/>
        <v>0</v>
      </c>
      <c r="CP625" s="61">
        <f t="shared" si="840"/>
        <v>0</v>
      </c>
      <c r="CQ625" s="61">
        <f t="shared" si="841"/>
        <v>0</v>
      </c>
      <c r="CR625" s="61">
        <f t="shared" si="842"/>
        <v>0</v>
      </c>
      <c r="CS625" s="61">
        <f t="shared" si="843"/>
        <v>0</v>
      </c>
      <c r="CT625" s="40"/>
      <c r="CU625" s="54" t="e">
        <f t="shared" si="844"/>
        <v>#DIV/0!</v>
      </c>
      <c r="CV625" s="54" t="e">
        <f t="shared" si="845"/>
        <v>#DIV/0!</v>
      </c>
      <c r="CW625" s="54" t="e">
        <f t="shared" si="846"/>
        <v>#DIV/0!</v>
      </c>
      <c r="CX625" s="54" t="e">
        <f t="shared" si="847"/>
        <v>#DIV/0!</v>
      </c>
      <c r="CY625" s="54" t="e">
        <f t="shared" si="848"/>
        <v>#DIV/0!</v>
      </c>
      <c r="CZ625" s="54" t="e">
        <f t="shared" si="849"/>
        <v>#DIV/0!</v>
      </c>
      <c r="DA625" s="54" t="e">
        <f t="shared" si="850"/>
        <v>#DIV/0!</v>
      </c>
      <c r="DB625" s="54" t="e">
        <f t="shared" si="851"/>
        <v>#DIV/0!</v>
      </c>
      <c r="DC625" s="54" t="e">
        <f t="shared" si="852"/>
        <v>#DIV/0!</v>
      </c>
      <c r="DD625" s="54" t="e">
        <f t="shared" si="853"/>
        <v>#DIV/0!</v>
      </c>
      <c r="DE625" s="54" t="e">
        <f t="shared" si="854"/>
        <v>#DIV/0!</v>
      </c>
      <c r="DF625" s="54" t="e">
        <f t="shared" si="855"/>
        <v>#DIV/0!</v>
      </c>
      <c r="DG625" s="40"/>
      <c r="DH625" s="80" t="e">
        <f t="shared" si="856"/>
        <v>#DIV/0!</v>
      </c>
      <c r="DI625" s="80" t="e">
        <f t="shared" si="857"/>
        <v>#DIV/0!</v>
      </c>
      <c r="DJ625" s="40"/>
      <c r="DK625" s="54">
        <f t="shared" si="858"/>
        <v>0</v>
      </c>
      <c r="DL625" s="54">
        <f t="shared" si="859"/>
        <v>0</v>
      </c>
      <c r="DM625" s="54">
        <f t="shared" si="860"/>
        <v>0</v>
      </c>
      <c r="DN625" s="54">
        <f t="shared" si="861"/>
        <v>0</v>
      </c>
      <c r="DO625" s="54">
        <f t="shared" si="862"/>
        <v>0</v>
      </c>
      <c r="DP625" s="54">
        <f t="shared" si="863"/>
        <v>0</v>
      </c>
      <c r="DQ625" s="54">
        <f t="shared" si="864"/>
        <v>0</v>
      </c>
      <c r="DR625" s="54">
        <f t="shared" si="865"/>
        <v>0</v>
      </c>
      <c r="DS625" s="54">
        <f t="shared" si="866"/>
        <v>0</v>
      </c>
      <c r="DT625" s="54">
        <f t="shared" si="867"/>
        <v>0</v>
      </c>
      <c r="DU625" s="54">
        <f t="shared" si="868"/>
        <v>0</v>
      </c>
      <c r="DV625" s="54">
        <f t="shared" si="869"/>
        <v>0</v>
      </c>
      <c r="DW625" s="54"/>
      <c r="DX625" s="63">
        <f t="shared" si="870"/>
        <v>0</v>
      </c>
      <c r="DY625" s="40"/>
      <c r="DZ625" s="41" t="e">
        <f t="shared" si="871"/>
        <v>#DIV/0!</v>
      </c>
      <c r="EA625" s="41" t="e">
        <f t="shared" si="872"/>
        <v>#DIV/0!</v>
      </c>
      <c r="EB625" s="41" t="e">
        <f t="shared" si="873"/>
        <v>#DIV/0!</v>
      </c>
      <c r="EC625" s="41" t="e">
        <f t="shared" si="874"/>
        <v>#DIV/0!</v>
      </c>
      <c r="ED625" s="41" t="e">
        <f t="shared" si="875"/>
        <v>#DIV/0!</v>
      </c>
      <c r="EE625" s="41" t="e">
        <f t="shared" si="876"/>
        <v>#DIV/0!</v>
      </c>
      <c r="EF625" s="41" t="e">
        <f t="shared" si="877"/>
        <v>#DIV/0!</v>
      </c>
      <c r="EG625" s="41" t="e">
        <f t="shared" si="878"/>
        <v>#DIV/0!</v>
      </c>
      <c r="EH625" s="41" t="e">
        <f t="shared" si="879"/>
        <v>#DIV/0!</v>
      </c>
      <c r="EI625" s="41" t="e">
        <f t="shared" si="880"/>
        <v>#DIV/0!</v>
      </c>
      <c r="EJ625" s="41" t="e">
        <f t="shared" si="881"/>
        <v>#DIV/0!</v>
      </c>
      <c r="EK625" s="41" t="e">
        <f t="shared" si="882"/>
        <v>#DIV/0!</v>
      </c>
      <c r="EL625" s="40"/>
      <c r="EM625" s="82" t="e">
        <f t="shared" si="883"/>
        <v>#DIV/0!</v>
      </c>
      <c r="EN625" s="40"/>
      <c r="EO625" s="80" t="e">
        <f t="shared" si="884"/>
        <v>#DIV/0!</v>
      </c>
      <c r="EP625" s="80" t="e">
        <f t="shared" si="885"/>
        <v>#DIV/0!</v>
      </c>
      <c r="EQ625" s="80" t="e">
        <f t="shared" si="886"/>
        <v>#DIV/0!</v>
      </c>
      <c r="ER625" s="80"/>
      <c r="ES625" s="80" t="e">
        <f t="shared" si="828"/>
        <v>#DIV/0!</v>
      </c>
      <c r="ET625" s="80" t="e">
        <f t="shared" si="829"/>
        <v>#DIV/0!</v>
      </c>
      <c r="EU625" s="80"/>
      <c r="EV625" s="80" t="e">
        <f t="shared" si="887"/>
        <v>#DIV/0!</v>
      </c>
      <c r="EW625" s="80" t="e">
        <f t="shared" si="888"/>
        <v>#DIV/0!</v>
      </c>
      <c r="EX625" s="84" t="e">
        <f t="shared" si="889"/>
        <v>#DIV/0!</v>
      </c>
      <c r="EY625" s="85" t="e">
        <f t="shared" si="890"/>
        <v>#DIV/0!</v>
      </c>
      <c r="EZ625" s="86">
        <f>3</f>
        <v>3</v>
      </c>
      <c r="FA625" s="75"/>
      <c r="FB625" s="88"/>
      <c r="FC625" s="80">
        <f t="shared" si="891"/>
        <v>0</v>
      </c>
      <c r="FD625" s="80">
        <f t="shared" si="892"/>
        <v>0</v>
      </c>
      <c r="FE625" s="80">
        <f t="shared" si="893"/>
        <v>0</v>
      </c>
      <c r="FF625" s="80">
        <f t="shared" si="894"/>
        <v>0</v>
      </c>
      <c r="FG625" s="80">
        <f t="shared" si="895"/>
        <v>0</v>
      </c>
      <c r="FH625" s="80" t="e">
        <f t="shared" si="896"/>
        <v>#DIV/0!</v>
      </c>
      <c r="FI625" s="80" t="e">
        <f t="shared" si="897"/>
        <v>#DIV/0!</v>
      </c>
      <c r="FJ625" s="80">
        <f t="shared" si="898"/>
        <v>0</v>
      </c>
      <c r="FK625" s="80">
        <f t="shared" si="899"/>
        <v>0</v>
      </c>
      <c r="FL625" s="80">
        <f t="shared" si="900"/>
        <v>0</v>
      </c>
      <c r="FM625" s="80">
        <f t="shared" si="901"/>
        <v>0</v>
      </c>
      <c r="FN625" s="80">
        <f t="shared" si="902"/>
        <v>0</v>
      </c>
      <c r="FO625" s="80">
        <f t="shared" si="903"/>
        <v>0</v>
      </c>
      <c r="FP625" s="80" t="e">
        <f t="shared" si="904"/>
        <v>#DIV/0!</v>
      </c>
    </row>
    <row r="626" spans="1:172" ht="21">
      <c r="A626" s="40">
        <v>624</v>
      </c>
      <c r="B626" s="41" t="s">
        <v>73</v>
      </c>
      <c r="C626" s="48"/>
      <c r="D626" s="48"/>
      <c r="E626" s="48"/>
      <c r="F626" s="48"/>
      <c r="G626" s="48"/>
      <c r="H626" s="48"/>
      <c r="I626" s="48"/>
      <c r="J626" s="48"/>
      <c r="K626" s="48"/>
      <c r="L626" s="48"/>
      <c r="M626" s="48"/>
      <c r="N626" s="49"/>
      <c r="O626" s="71"/>
      <c r="P626" s="70" t="e">
        <f t="shared" si="815"/>
        <v>#DIV/0!</v>
      </c>
      <c r="Q626" s="70">
        <f t="shared" si="830"/>
        <v>0</v>
      </c>
      <c r="S626" s="48">
        <v>60.085000000000001</v>
      </c>
      <c r="T626" s="48">
        <v>40.311</v>
      </c>
      <c r="U626" s="48">
        <v>70.936999999999998</v>
      </c>
      <c r="V626" s="48">
        <v>56.079000000000001</v>
      </c>
      <c r="W626" s="48">
        <v>81.41</v>
      </c>
      <c r="X626" s="49">
        <v>71.849999999999994</v>
      </c>
      <c r="Y626" s="48">
        <v>101.962</v>
      </c>
      <c r="Z626" s="48">
        <v>149.88</v>
      </c>
      <c r="AA626" s="48">
        <v>152</v>
      </c>
      <c r="AB626" s="48">
        <v>61.978999999999999</v>
      </c>
      <c r="AC626" s="48">
        <v>94.203000000000003</v>
      </c>
      <c r="AD626" s="49">
        <v>79.87</v>
      </c>
      <c r="AE626" s="40"/>
      <c r="AF626" s="41">
        <v>1</v>
      </c>
      <c r="AG626" s="41">
        <v>1</v>
      </c>
      <c r="AH626" s="41">
        <v>1</v>
      </c>
      <c r="AI626" s="41">
        <v>1</v>
      </c>
      <c r="AJ626" s="41">
        <v>1</v>
      </c>
      <c r="AK626" s="50">
        <v>1</v>
      </c>
      <c r="AL626" s="41">
        <v>2</v>
      </c>
      <c r="AM626" s="41">
        <v>2</v>
      </c>
      <c r="AN626" s="41">
        <v>2</v>
      </c>
      <c r="AO626" s="41">
        <v>2</v>
      </c>
      <c r="AP626" s="41">
        <v>2</v>
      </c>
      <c r="AQ626" s="50">
        <v>1</v>
      </c>
      <c r="AR626" s="40"/>
      <c r="AS626" s="41">
        <v>4</v>
      </c>
      <c r="AT626" s="41">
        <v>2</v>
      </c>
      <c r="AU626" s="41">
        <v>2</v>
      </c>
      <c r="AV626" s="41">
        <v>2</v>
      </c>
      <c r="AW626" s="41">
        <v>2</v>
      </c>
      <c r="AX626" s="50">
        <v>2</v>
      </c>
      <c r="AY626" s="41">
        <v>3</v>
      </c>
      <c r="AZ626" s="41">
        <v>3</v>
      </c>
      <c r="BA626" s="41">
        <v>3</v>
      </c>
      <c r="BB626" s="41">
        <v>1</v>
      </c>
      <c r="BC626" s="41">
        <v>1</v>
      </c>
      <c r="BD626" s="50">
        <v>4</v>
      </c>
      <c r="BE626" s="40"/>
      <c r="BF626" s="59">
        <v>2</v>
      </c>
      <c r="BG626" s="59">
        <v>1</v>
      </c>
      <c r="BH626" s="59">
        <v>1</v>
      </c>
      <c r="BI626" s="59">
        <v>1</v>
      </c>
      <c r="BJ626" s="59">
        <v>1</v>
      </c>
      <c r="BK626" s="60">
        <v>1</v>
      </c>
      <c r="BL626" s="59">
        <v>3</v>
      </c>
      <c r="BM626" s="59">
        <v>3</v>
      </c>
      <c r="BN626" s="59">
        <v>3</v>
      </c>
      <c r="BO626" s="59">
        <v>1</v>
      </c>
      <c r="BP626" s="59">
        <v>1</v>
      </c>
      <c r="BQ626" s="60">
        <v>2</v>
      </c>
      <c r="BR626" s="40"/>
      <c r="BS626" s="51">
        <f t="shared" si="816"/>
        <v>0</v>
      </c>
      <c r="BT626" s="51">
        <f t="shared" si="817"/>
        <v>0</v>
      </c>
      <c r="BU626" s="51">
        <f t="shared" si="818"/>
        <v>0</v>
      </c>
      <c r="BV626" s="51">
        <f t="shared" si="819"/>
        <v>0</v>
      </c>
      <c r="BW626" s="51">
        <f t="shared" si="820"/>
        <v>0</v>
      </c>
      <c r="BX626" s="51">
        <f t="shared" si="821"/>
        <v>0</v>
      </c>
      <c r="BY626" s="51">
        <f t="shared" si="822"/>
        <v>0</v>
      </c>
      <c r="BZ626" s="51">
        <f t="shared" si="823"/>
        <v>0</v>
      </c>
      <c r="CA626" s="51">
        <f t="shared" si="824"/>
        <v>0</v>
      </c>
      <c r="CB626" s="51">
        <f t="shared" si="825"/>
        <v>0</v>
      </c>
      <c r="CC626" s="51">
        <f t="shared" si="826"/>
        <v>0</v>
      </c>
      <c r="CD626" s="51">
        <f t="shared" si="827"/>
        <v>0</v>
      </c>
      <c r="CE626" s="40"/>
      <c r="CF626" s="53" t="e">
        <f t="shared" si="831"/>
        <v>#DIV/0!</v>
      </c>
      <c r="CG626" s="40"/>
      <c r="CH626" s="61">
        <f t="shared" si="832"/>
        <v>0</v>
      </c>
      <c r="CI626" s="61">
        <f t="shared" si="833"/>
        <v>0</v>
      </c>
      <c r="CJ626" s="61">
        <f t="shared" si="834"/>
        <v>0</v>
      </c>
      <c r="CK626" s="61">
        <f t="shared" si="835"/>
        <v>0</v>
      </c>
      <c r="CL626" s="61">
        <f t="shared" si="836"/>
        <v>0</v>
      </c>
      <c r="CM626" s="61">
        <f t="shared" si="837"/>
        <v>0</v>
      </c>
      <c r="CN626" s="61">
        <f t="shared" si="838"/>
        <v>0</v>
      </c>
      <c r="CO626" s="61">
        <f t="shared" si="839"/>
        <v>0</v>
      </c>
      <c r="CP626" s="61">
        <f t="shared" si="840"/>
        <v>0</v>
      </c>
      <c r="CQ626" s="61">
        <f t="shared" si="841"/>
        <v>0</v>
      </c>
      <c r="CR626" s="61">
        <f t="shared" si="842"/>
        <v>0</v>
      </c>
      <c r="CS626" s="61">
        <f t="shared" si="843"/>
        <v>0</v>
      </c>
      <c r="CT626" s="40"/>
      <c r="CU626" s="54" t="e">
        <f t="shared" si="844"/>
        <v>#DIV/0!</v>
      </c>
      <c r="CV626" s="54" t="e">
        <f t="shared" si="845"/>
        <v>#DIV/0!</v>
      </c>
      <c r="CW626" s="54" t="e">
        <f t="shared" si="846"/>
        <v>#DIV/0!</v>
      </c>
      <c r="CX626" s="54" t="e">
        <f t="shared" si="847"/>
        <v>#DIV/0!</v>
      </c>
      <c r="CY626" s="54" t="e">
        <f t="shared" si="848"/>
        <v>#DIV/0!</v>
      </c>
      <c r="CZ626" s="54" t="e">
        <f t="shared" si="849"/>
        <v>#DIV/0!</v>
      </c>
      <c r="DA626" s="54" t="e">
        <f t="shared" si="850"/>
        <v>#DIV/0!</v>
      </c>
      <c r="DB626" s="54" t="e">
        <f t="shared" si="851"/>
        <v>#DIV/0!</v>
      </c>
      <c r="DC626" s="54" t="e">
        <f t="shared" si="852"/>
        <v>#DIV/0!</v>
      </c>
      <c r="DD626" s="54" t="e">
        <f t="shared" si="853"/>
        <v>#DIV/0!</v>
      </c>
      <c r="DE626" s="54" t="e">
        <f t="shared" si="854"/>
        <v>#DIV/0!</v>
      </c>
      <c r="DF626" s="54" t="e">
        <f t="shared" si="855"/>
        <v>#DIV/0!</v>
      </c>
      <c r="DG626" s="40"/>
      <c r="DH626" s="80" t="e">
        <f t="shared" si="856"/>
        <v>#DIV/0!</v>
      </c>
      <c r="DI626" s="80" t="e">
        <f t="shared" si="857"/>
        <v>#DIV/0!</v>
      </c>
      <c r="DJ626" s="40"/>
      <c r="DK626" s="54">
        <f t="shared" si="858"/>
        <v>0</v>
      </c>
      <c r="DL626" s="54">
        <f t="shared" si="859"/>
        <v>0</v>
      </c>
      <c r="DM626" s="54">
        <f t="shared" si="860"/>
        <v>0</v>
      </c>
      <c r="DN626" s="54">
        <f t="shared" si="861"/>
        <v>0</v>
      </c>
      <c r="DO626" s="54">
        <f t="shared" si="862"/>
        <v>0</v>
      </c>
      <c r="DP626" s="54">
        <f t="shared" si="863"/>
        <v>0</v>
      </c>
      <c r="DQ626" s="54">
        <f t="shared" si="864"/>
        <v>0</v>
      </c>
      <c r="DR626" s="54">
        <f t="shared" si="865"/>
        <v>0</v>
      </c>
      <c r="DS626" s="54">
        <f t="shared" si="866"/>
        <v>0</v>
      </c>
      <c r="DT626" s="54">
        <f t="shared" si="867"/>
        <v>0</v>
      </c>
      <c r="DU626" s="54">
        <f t="shared" si="868"/>
        <v>0</v>
      </c>
      <c r="DV626" s="54">
        <f t="shared" si="869"/>
        <v>0</v>
      </c>
      <c r="DW626" s="54"/>
      <c r="DX626" s="63">
        <f t="shared" si="870"/>
        <v>0</v>
      </c>
      <c r="DY626" s="40"/>
      <c r="DZ626" s="41" t="e">
        <f t="shared" si="871"/>
        <v>#DIV/0!</v>
      </c>
      <c r="EA626" s="41" t="e">
        <f t="shared" si="872"/>
        <v>#DIV/0!</v>
      </c>
      <c r="EB626" s="41" t="e">
        <f t="shared" si="873"/>
        <v>#DIV/0!</v>
      </c>
      <c r="EC626" s="41" t="e">
        <f t="shared" si="874"/>
        <v>#DIV/0!</v>
      </c>
      <c r="ED626" s="41" t="e">
        <f t="shared" si="875"/>
        <v>#DIV/0!</v>
      </c>
      <c r="EE626" s="41" t="e">
        <f t="shared" si="876"/>
        <v>#DIV/0!</v>
      </c>
      <c r="EF626" s="41" t="e">
        <f t="shared" si="877"/>
        <v>#DIV/0!</v>
      </c>
      <c r="EG626" s="41" t="e">
        <f t="shared" si="878"/>
        <v>#DIV/0!</v>
      </c>
      <c r="EH626" s="41" t="e">
        <f t="shared" si="879"/>
        <v>#DIV/0!</v>
      </c>
      <c r="EI626" s="41" t="e">
        <f t="shared" si="880"/>
        <v>#DIV/0!</v>
      </c>
      <c r="EJ626" s="41" t="e">
        <f t="shared" si="881"/>
        <v>#DIV/0!</v>
      </c>
      <c r="EK626" s="41" t="e">
        <f t="shared" si="882"/>
        <v>#DIV/0!</v>
      </c>
      <c r="EL626" s="40"/>
      <c r="EM626" s="82" t="e">
        <f t="shared" si="883"/>
        <v>#DIV/0!</v>
      </c>
      <c r="EN626" s="40"/>
      <c r="EO626" s="80" t="e">
        <f t="shared" si="884"/>
        <v>#DIV/0!</v>
      </c>
      <c r="EP626" s="80" t="e">
        <f t="shared" si="885"/>
        <v>#DIV/0!</v>
      </c>
      <c r="EQ626" s="80" t="e">
        <f t="shared" si="886"/>
        <v>#DIV/0!</v>
      </c>
      <c r="ER626" s="80"/>
      <c r="ES626" s="80" t="e">
        <f t="shared" si="828"/>
        <v>#DIV/0!</v>
      </c>
      <c r="ET626" s="80" t="e">
        <f t="shared" si="829"/>
        <v>#DIV/0!</v>
      </c>
      <c r="EU626" s="80"/>
      <c r="EV626" s="80" t="e">
        <f t="shared" si="887"/>
        <v>#DIV/0!</v>
      </c>
      <c r="EW626" s="80" t="e">
        <f t="shared" si="888"/>
        <v>#DIV/0!</v>
      </c>
      <c r="EX626" s="84" t="e">
        <f t="shared" si="889"/>
        <v>#DIV/0!</v>
      </c>
      <c r="EY626" s="85" t="e">
        <f t="shared" si="890"/>
        <v>#DIV/0!</v>
      </c>
      <c r="EZ626" s="86">
        <f>3</f>
        <v>3</v>
      </c>
      <c r="FA626" s="75"/>
      <c r="FB626" s="88"/>
      <c r="FC626" s="80">
        <f t="shared" si="891"/>
        <v>0</v>
      </c>
      <c r="FD626" s="80">
        <f t="shared" si="892"/>
        <v>0</v>
      </c>
      <c r="FE626" s="80">
        <f t="shared" si="893"/>
        <v>0</v>
      </c>
      <c r="FF626" s="80">
        <f t="shared" si="894"/>
        <v>0</v>
      </c>
      <c r="FG626" s="80">
        <f t="shared" si="895"/>
        <v>0</v>
      </c>
      <c r="FH626" s="80" t="e">
        <f t="shared" si="896"/>
        <v>#DIV/0!</v>
      </c>
      <c r="FI626" s="80" t="e">
        <f t="shared" si="897"/>
        <v>#DIV/0!</v>
      </c>
      <c r="FJ626" s="80">
        <f t="shared" si="898"/>
        <v>0</v>
      </c>
      <c r="FK626" s="80">
        <f t="shared" si="899"/>
        <v>0</v>
      </c>
      <c r="FL626" s="80">
        <f t="shared" si="900"/>
        <v>0</v>
      </c>
      <c r="FM626" s="80">
        <f t="shared" si="901"/>
        <v>0</v>
      </c>
      <c r="FN626" s="80">
        <f t="shared" si="902"/>
        <v>0</v>
      </c>
      <c r="FO626" s="80">
        <f t="shared" si="903"/>
        <v>0</v>
      </c>
      <c r="FP626" s="80" t="e">
        <f t="shared" si="904"/>
        <v>#DIV/0!</v>
      </c>
    </row>
    <row r="627" spans="1:172" ht="21">
      <c r="A627" s="40">
        <v>625</v>
      </c>
      <c r="B627" s="41" t="s">
        <v>73</v>
      </c>
      <c r="C627" s="48"/>
      <c r="D627" s="48"/>
      <c r="E627" s="48"/>
      <c r="F627" s="48"/>
      <c r="G627" s="48"/>
      <c r="H627" s="48"/>
      <c r="I627" s="48"/>
      <c r="J627" s="48"/>
      <c r="K627" s="48"/>
      <c r="L627" s="48"/>
      <c r="M627" s="48"/>
      <c r="N627" s="49"/>
      <c r="O627" s="71"/>
      <c r="P627" s="70" t="e">
        <f t="shared" si="815"/>
        <v>#DIV/0!</v>
      </c>
      <c r="Q627" s="70">
        <f t="shared" si="830"/>
        <v>0</v>
      </c>
      <c r="S627" s="48">
        <v>60.085000000000001</v>
      </c>
      <c r="T627" s="48">
        <v>40.311</v>
      </c>
      <c r="U627" s="48">
        <v>70.936999999999998</v>
      </c>
      <c r="V627" s="48">
        <v>56.079000000000001</v>
      </c>
      <c r="W627" s="48">
        <v>81.41</v>
      </c>
      <c r="X627" s="49">
        <v>71.849999999999994</v>
      </c>
      <c r="Y627" s="48">
        <v>101.962</v>
      </c>
      <c r="Z627" s="48">
        <v>149.88</v>
      </c>
      <c r="AA627" s="48">
        <v>152</v>
      </c>
      <c r="AB627" s="48">
        <v>61.978999999999999</v>
      </c>
      <c r="AC627" s="48">
        <v>94.203000000000003</v>
      </c>
      <c r="AD627" s="49">
        <v>79.87</v>
      </c>
      <c r="AE627" s="40"/>
      <c r="AF627" s="41">
        <v>1</v>
      </c>
      <c r="AG627" s="41">
        <v>1</v>
      </c>
      <c r="AH627" s="41">
        <v>1</v>
      </c>
      <c r="AI627" s="41">
        <v>1</v>
      </c>
      <c r="AJ627" s="41">
        <v>1</v>
      </c>
      <c r="AK627" s="50">
        <v>1</v>
      </c>
      <c r="AL627" s="41">
        <v>2</v>
      </c>
      <c r="AM627" s="41">
        <v>2</v>
      </c>
      <c r="AN627" s="41">
        <v>2</v>
      </c>
      <c r="AO627" s="41">
        <v>2</v>
      </c>
      <c r="AP627" s="41">
        <v>2</v>
      </c>
      <c r="AQ627" s="50">
        <v>1</v>
      </c>
      <c r="AR627" s="40"/>
      <c r="AS627" s="41">
        <v>4</v>
      </c>
      <c r="AT627" s="41">
        <v>2</v>
      </c>
      <c r="AU627" s="41">
        <v>2</v>
      </c>
      <c r="AV627" s="41">
        <v>2</v>
      </c>
      <c r="AW627" s="41">
        <v>2</v>
      </c>
      <c r="AX627" s="50">
        <v>2</v>
      </c>
      <c r="AY627" s="41">
        <v>3</v>
      </c>
      <c r="AZ627" s="41">
        <v>3</v>
      </c>
      <c r="BA627" s="41">
        <v>3</v>
      </c>
      <c r="BB627" s="41">
        <v>1</v>
      </c>
      <c r="BC627" s="41">
        <v>1</v>
      </c>
      <c r="BD627" s="50">
        <v>4</v>
      </c>
      <c r="BE627" s="40"/>
      <c r="BF627" s="59">
        <v>2</v>
      </c>
      <c r="BG627" s="59">
        <v>1</v>
      </c>
      <c r="BH627" s="59">
        <v>1</v>
      </c>
      <c r="BI627" s="59">
        <v>1</v>
      </c>
      <c r="BJ627" s="59">
        <v>1</v>
      </c>
      <c r="BK627" s="60">
        <v>1</v>
      </c>
      <c r="BL627" s="59">
        <v>3</v>
      </c>
      <c r="BM627" s="59">
        <v>3</v>
      </c>
      <c r="BN627" s="59">
        <v>3</v>
      </c>
      <c r="BO627" s="59">
        <v>1</v>
      </c>
      <c r="BP627" s="59">
        <v>1</v>
      </c>
      <c r="BQ627" s="60">
        <v>2</v>
      </c>
      <c r="BR627" s="40"/>
      <c r="BS627" s="51">
        <f t="shared" si="816"/>
        <v>0</v>
      </c>
      <c r="BT627" s="51">
        <f t="shared" si="817"/>
        <v>0</v>
      </c>
      <c r="BU627" s="51">
        <f t="shared" si="818"/>
        <v>0</v>
      </c>
      <c r="BV627" s="51">
        <f t="shared" si="819"/>
        <v>0</v>
      </c>
      <c r="BW627" s="51">
        <f t="shared" si="820"/>
        <v>0</v>
      </c>
      <c r="BX627" s="51">
        <f t="shared" si="821"/>
        <v>0</v>
      </c>
      <c r="BY627" s="51">
        <f t="shared" si="822"/>
        <v>0</v>
      </c>
      <c r="BZ627" s="51">
        <f t="shared" si="823"/>
        <v>0</v>
      </c>
      <c r="CA627" s="51">
        <f t="shared" si="824"/>
        <v>0</v>
      </c>
      <c r="CB627" s="51">
        <f t="shared" si="825"/>
        <v>0</v>
      </c>
      <c r="CC627" s="51">
        <f t="shared" si="826"/>
        <v>0</v>
      </c>
      <c r="CD627" s="51">
        <f t="shared" si="827"/>
        <v>0</v>
      </c>
      <c r="CE627" s="40"/>
      <c r="CF627" s="53" t="e">
        <f t="shared" si="831"/>
        <v>#DIV/0!</v>
      </c>
      <c r="CG627" s="40"/>
      <c r="CH627" s="61">
        <f t="shared" si="832"/>
        <v>0</v>
      </c>
      <c r="CI627" s="61">
        <f t="shared" si="833"/>
        <v>0</v>
      </c>
      <c r="CJ627" s="61">
        <f t="shared" si="834"/>
        <v>0</v>
      </c>
      <c r="CK627" s="61">
        <f t="shared" si="835"/>
        <v>0</v>
      </c>
      <c r="CL627" s="61">
        <f t="shared" si="836"/>
        <v>0</v>
      </c>
      <c r="CM627" s="61">
        <f t="shared" si="837"/>
        <v>0</v>
      </c>
      <c r="CN627" s="61">
        <f t="shared" si="838"/>
        <v>0</v>
      </c>
      <c r="CO627" s="61">
        <f t="shared" si="839"/>
        <v>0</v>
      </c>
      <c r="CP627" s="61">
        <f t="shared" si="840"/>
        <v>0</v>
      </c>
      <c r="CQ627" s="61">
        <f t="shared" si="841"/>
        <v>0</v>
      </c>
      <c r="CR627" s="61">
        <f t="shared" si="842"/>
        <v>0</v>
      </c>
      <c r="CS627" s="61">
        <f t="shared" si="843"/>
        <v>0</v>
      </c>
      <c r="CT627" s="40"/>
      <c r="CU627" s="54" t="e">
        <f t="shared" si="844"/>
        <v>#DIV/0!</v>
      </c>
      <c r="CV627" s="54" t="e">
        <f t="shared" si="845"/>
        <v>#DIV/0!</v>
      </c>
      <c r="CW627" s="54" t="e">
        <f t="shared" si="846"/>
        <v>#DIV/0!</v>
      </c>
      <c r="CX627" s="54" t="e">
        <f t="shared" si="847"/>
        <v>#DIV/0!</v>
      </c>
      <c r="CY627" s="54" t="e">
        <f t="shared" si="848"/>
        <v>#DIV/0!</v>
      </c>
      <c r="CZ627" s="54" t="e">
        <f t="shared" si="849"/>
        <v>#DIV/0!</v>
      </c>
      <c r="DA627" s="54" t="e">
        <f t="shared" si="850"/>
        <v>#DIV/0!</v>
      </c>
      <c r="DB627" s="54" t="e">
        <f t="shared" si="851"/>
        <v>#DIV/0!</v>
      </c>
      <c r="DC627" s="54" t="e">
        <f t="shared" si="852"/>
        <v>#DIV/0!</v>
      </c>
      <c r="DD627" s="54" t="e">
        <f t="shared" si="853"/>
        <v>#DIV/0!</v>
      </c>
      <c r="DE627" s="54" t="e">
        <f t="shared" si="854"/>
        <v>#DIV/0!</v>
      </c>
      <c r="DF627" s="54" t="e">
        <f t="shared" si="855"/>
        <v>#DIV/0!</v>
      </c>
      <c r="DG627" s="40"/>
      <c r="DH627" s="80" t="e">
        <f t="shared" si="856"/>
        <v>#DIV/0!</v>
      </c>
      <c r="DI627" s="80" t="e">
        <f t="shared" si="857"/>
        <v>#DIV/0!</v>
      </c>
      <c r="DJ627" s="40"/>
      <c r="DK627" s="54">
        <f t="shared" si="858"/>
        <v>0</v>
      </c>
      <c r="DL627" s="54">
        <f t="shared" si="859"/>
        <v>0</v>
      </c>
      <c r="DM627" s="54">
        <f t="shared" si="860"/>
        <v>0</v>
      </c>
      <c r="DN627" s="54">
        <f t="shared" si="861"/>
        <v>0</v>
      </c>
      <c r="DO627" s="54">
        <f t="shared" si="862"/>
        <v>0</v>
      </c>
      <c r="DP627" s="54">
        <f t="shared" si="863"/>
        <v>0</v>
      </c>
      <c r="DQ627" s="54">
        <f t="shared" si="864"/>
        <v>0</v>
      </c>
      <c r="DR627" s="54">
        <f t="shared" si="865"/>
        <v>0</v>
      </c>
      <c r="DS627" s="54">
        <f t="shared" si="866"/>
        <v>0</v>
      </c>
      <c r="DT627" s="54">
        <f t="shared" si="867"/>
        <v>0</v>
      </c>
      <c r="DU627" s="54">
        <f t="shared" si="868"/>
        <v>0</v>
      </c>
      <c r="DV627" s="54">
        <f t="shared" si="869"/>
        <v>0</v>
      </c>
      <c r="DW627" s="54"/>
      <c r="DX627" s="63">
        <f t="shared" si="870"/>
        <v>0</v>
      </c>
      <c r="DY627" s="40"/>
      <c r="DZ627" s="41" t="e">
        <f t="shared" si="871"/>
        <v>#DIV/0!</v>
      </c>
      <c r="EA627" s="41" t="e">
        <f t="shared" si="872"/>
        <v>#DIV/0!</v>
      </c>
      <c r="EB627" s="41" t="e">
        <f t="shared" si="873"/>
        <v>#DIV/0!</v>
      </c>
      <c r="EC627" s="41" t="e">
        <f t="shared" si="874"/>
        <v>#DIV/0!</v>
      </c>
      <c r="ED627" s="41" t="e">
        <f t="shared" si="875"/>
        <v>#DIV/0!</v>
      </c>
      <c r="EE627" s="41" t="e">
        <f t="shared" si="876"/>
        <v>#DIV/0!</v>
      </c>
      <c r="EF627" s="41" t="e">
        <f t="shared" si="877"/>
        <v>#DIV/0!</v>
      </c>
      <c r="EG627" s="41" t="e">
        <f t="shared" si="878"/>
        <v>#DIV/0!</v>
      </c>
      <c r="EH627" s="41" t="e">
        <f t="shared" si="879"/>
        <v>#DIV/0!</v>
      </c>
      <c r="EI627" s="41" t="e">
        <f t="shared" si="880"/>
        <v>#DIV/0!</v>
      </c>
      <c r="EJ627" s="41" t="e">
        <f t="shared" si="881"/>
        <v>#DIV/0!</v>
      </c>
      <c r="EK627" s="41" t="e">
        <f t="shared" si="882"/>
        <v>#DIV/0!</v>
      </c>
      <c r="EL627" s="40"/>
      <c r="EM627" s="82" t="e">
        <f t="shared" si="883"/>
        <v>#DIV/0!</v>
      </c>
      <c r="EN627" s="40"/>
      <c r="EO627" s="80" t="e">
        <f t="shared" si="884"/>
        <v>#DIV/0!</v>
      </c>
      <c r="EP627" s="80" t="e">
        <f t="shared" si="885"/>
        <v>#DIV/0!</v>
      </c>
      <c r="EQ627" s="80" t="e">
        <f t="shared" si="886"/>
        <v>#DIV/0!</v>
      </c>
      <c r="ER627" s="80"/>
      <c r="ES627" s="80" t="e">
        <f t="shared" si="828"/>
        <v>#DIV/0!</v>
      </c>
      <c r="ET627" s="80" t="e">
        <f t="shared" si="829"/>
        <v>#DIV/0!</v>
      </c>
      <c r="EU627" s="80"/>
      <c r="EV627" s="80" t="e">
        <f t="shared" si="887"/>
        <v>#DIV/0!</v>
      </c>
      <c r="EW627" s="80" t="e">
        <f t="shared" si="888"/>
        <v>#DIV/0!</v>
      </c>
      <c r="EX627" s="84" t="e">
        <f t="shared" si="889"/>
        <v>#DIV/0!</v>
      </c>
      <c r="EY627" s="85" t="e">
        <f t="shared" si="890"/>
        <v>#DIV/0!</v>
      </c>
      <c r="EZ627" s="86">
        <f>3</f>
        <v>3</v>
      </c>
      <c r="FA627" s="75"/>
      <c r="FB627" s="88"/>
      <c r="FC627" s="80">
        <f t="shared" si="891"/>
        <v>0</v>
      </c>
      <c r="FD627" s="80">
        <f t="shared" si="892"/>
        <v>0</v>
      </c>
      <c r="FE627" s="80">
        <f t="shared" si="893"/>
        <v>0</v>
      </c>
      <c r="FF627" s="80">
        <f t="shared" si="894"/>
        <v>0</v>
      </c>
      <c r="FG627" s="80">
        <f t="shared" si="895"/>
        <v>0</v>
      </c>
      <c r="FH627" s="80" t="e">
        <f t="shared" si="896"/>
        <v>#DIV/0!</v>
      </c>
      <c r="FI627" s="80" t="e">
        <f t="shared" si="897"/>
        <v>#DIV/0!</v>
      </c>
      <c r="FJ627" s="80">
        <f t="shared" si="898"/>
        <v>0</v>
      </c>
      <c r="FK627" s="80">
        <f t="shared" si="899"/>
        <v>0</v>
      </c>
      <c r="FL627" s="80">
        <f t="shared" si="900"/>
        <v>0</v>
      </c>
      <c r="FM627" s="80">
        <f t="shared" si="901"/>
        <v>0</v>
      </c>
      <c r="FN627" s="80">
        <f t="shared" si="902"/>
        <v>0</v>
      </c>
      <c r="FO627" s="80">
        <f t="shared" si="903"/>
        <v>0</v>
      </c>
      <c r="FP627" s="80" t="e">
        <f t="shared" si="904"/>
        <v>#DIV/0!</v>
      </c>
    </row>
    <row r="628" spans="1:172" ht="21">
      <c r="A628" s="40">
        <v>626</v>
      </c>
      <c r="B628" s="41" t="s">
        <v>73</v>
      </c>
      <c r="C628" s="48"/>
      <c r="D628" s="48"/>
      <c r="E628" s="48"/>
      <c r="F628" s="48"/>
      <c r="G628" s="48"/>
      <c r="H628" s="48"/>
      <c r="I628" s="48"/>
      <c r="J628" s="48"/>
      <c r="K628" s="48"/>
      <c r="L628" s="48"/>
      <c r="M628" s="48"/>
      <c r="N628" s="49"/>
      <c r="O628" s="71"/>
      <c r="P628" s="70" t="e">
        <f t="shared" si="815"/>
        <v>#DIV/0!</v>
      </c>
      <c r="Q628" s="70">
        <f t="shared" si="830"/>
        <v>0</v>
      </c>
      <c r="S628" s="48">
        <v>60.085000000000001</v>
      </c>
      <c r="T628" s="48">
        <v>40.311</v>
      </c>
      <c r="U628" s="48">
        <v>70.936999999999998</v>
      </c>
      <c r="V628" s="48">
        <v>56.079000000000001</v>
      </c>
      <c r="W628" s="48">
        <v>81.41</v>
      </c>
      <c r="X628" s="49">
        <v>71.849999999999994</v>
      </c>
      <c r="Y628" s="48">
        <v>101.962</v>
      </c>
      <c r="Z628" s="48">
        <v>149.88</v>
      </c>
      <c r="AA628" s="48">
        <v>152</v>
      </c>
      <c r="AB628" s="48">
        <v>61.978999999999999</v>
      </c>
      <c r="AC628" s="48">
        <v>94.203000000000003</v>
      </c>
      <c r="AD628" s="49">
        <v>79.87</v>
      </c>
      <c r="AE628" s="40"/>
      <c r="AF628" s="41">
        <v>1</v>
      </c>
      <c r="AG628" s="41">
        <v>1</v>
      </c>
      <c r="AH628" s="41">
        <v>1</v>
      </c>
      <c r="AI628" s="41">
        <v>1</v>
      </c>
      <c r="AJ628" s="41">
        <v>1</v>
      </c>
      <c r="AK628" s="50">
        <v>1</v>
      </c>
      <c r="AL628" s="41">
        <v>2</v>
      </c>
      <c r="AM628" s="41">
        <v>2</v>
      </c>
      <c r="AN628" s="41">
        <v>2</v>
      </c>
      <c r="AO628" s="41">
        <v>2</v>
      </c>
      <c r="AP628" s="41">
        <v>2</v>
      </c>
      <c r="AQ628" s="50">
        <v>1</v>
      </c>
      <c r="AR628" s="40"/>
      <c r="AS628" s="41">
        <v>4</v>
      </c>
      <c r="AT628" s="41">
        <v>2</v>
      </c>
      <c r="AU628" s="41">
        <v>2</v>
      </c>
      <c r="AV628" s="41">
        <v>2</v>
      </c>
      <c r="AW628" s="41">
        <v>2</v>
      </c>
      <c r="AX628" s="50">
        <v>2</v>
      </c>
      <c r="AY628" s="41">
        <v>3</v>
      </c>
      <c r="AZ628" s="41">
        <v>3</v>
      </c>
      <c r="BA628" s="41">
        <v>3</v>
      </c>
      <c r="BB628" s="41">
        <v>1</v>
      </c>
      <c r="BC628" s="41">
        <v>1</v>
      </c>
      <c r="BD628" s="50">
        <v>4</v>
      </c>
      <c r="BE628" s="40"/>
      <c r="BF628" s="59">
        <v>2</v>
      </c>
      <c r="BG628" s="59">
        <v>1</v>
      </c>
      <c r="BH628" s="59">
        <v>1</v>
      </c>
      <c r="BI628" s="59">
        <v>1</v>
      </c>
      <c r="BJ628" s="59">
        <v>1</v>
      </c>
      <c r="BK628" s="60">
        <v>1</v>
      </c>
      <c r="BL628" s="59">
        <v>3</v>
      </c>
      <c r="BM628" s="59">
        <v>3</v>
      </c>
      <c r="BN628" s="59">
        <v>3</v>
      </c>
      <c r="BO628" s="59">
        <v>1</v>
      </c>
      <c r="BP628" s="59">
        <v>1</v>
      </c>
      <c r="BQ628" s="60">
        <v>2</v>
      </c>
      <c r="BR628" s="40"/>
      <c r="BS628" s="51">
        <f t="shared" si="816"/>
        <v>0</v>
      </c>
      <c r="BT628" s="51">
        <f t="shared" si="817"/>
        <v>0</v>
      </c>
      <c r="BU628" s="51">
        <f t="shared" si="818"/>
        <v>0</v>
      </c>
      <c r="BV628" s="51">
        <f t="shared" si="819"/>
        <v>0</v>
      </c>
      <c r="BW628" s="51">
        <f t="shared" si="820"/>
        <v>0</v>
      </c>
      <c r="BX628" s="51">
        <f t="shared" si="821"/>
        <v>0</v>
      </c>
      <c r="BY628" s="51">
        <f t="shared" si="822"/>
        <v>0</v>
      </c>
      <c r="BZ628" s="51">
        <f t="shared" si="823"/>
        <v>0</v>
      </c>
      <c r="CA628" s="51">
        <f t="shared" si="824"/>
        <v>0</v>
      </c>
      <c r="CB628" s="51">
        <f t="shared" si="825"/>
        <v>0</v>
      </c>
      <c r="CC628" s="51">
        <f t="shared" si="826"/>
        <v>0</v>
      </c>
      <c r="CD628" s="51">
        <f t="shared" si="827"/>
        <v>0</v>
      </c>
      <c r="CE628" s="40"/>
      <c r="CF628" s="53" t="e">
        <f t="shared" si="831"/>
        <v>#DIV/0!</v>
      </c>
      <c r="CG628" s="40"/>
      <c r="CH628" s="61">
        <f t="shared" si="832"/>
        <v>0</v>
      </c>
      <c r="CI628" s="61">
        <f t="shared" si="833"/>
        <v>0</v>
      </c>
      <c r="CJ628" s="61">
        <f t="shared" si="834"/>
        <v>0</v>
      </c>
      <c r="CK628" s="61">
        <f t="shared" si="835"/>
        <v>0</v>
      </c>
      <c r="CL628" s="61">
        <f t="shared" si="836"/>
        <v>0</v>
      </c>
      <c r="CM628" s="61">
        <f t="shared" si="837"/>
        <v>0</v>
      </c>
      <c r="CN628" s="61">
        <f t="shared" si="838"/>
        <v>0</v>
      </c>
      <c r="CO628" s="61">
        <f t="shared" si="839"/>
        <v>0</v>
      </c>
      <c r="CP628" s="61">
        <f t="shared" si="840"/>
        <v>0</v>
      </c>
      <c r="CQ628" s="61">
        <f t="shared" si="841"/>
        <v>0</v>
      </c>
      <c r="CR628" s="61">
        <f t="shared" si="842"/>
        <v>0</v>
      </c>
      <c r="CS628" s="61">
        <f t="shared" si="843"/>
        <v>0</v>
      </c>
      <c r="CT628" s="40"/>
      <c r="CU628" s="54" t="e">
        <f t="shared" si="844"/>
        <v>#DIV/0!</v>
      </c>
      <c r="CV628" s="54" t="e">
        <f t="shared" si="845"/>
        <v>#DIV/0!</v>
      </c>
      <c r="CW628" s="54" t="e">
        <f t="shared" si="846"/>
        <v>#DIV/0!</v>
      </c>
      <c r="CX628" s="54" t="e">
        <f t="shared" si="847"/>
        <v>#DIV/0!</v>
      </c>
      <c r="CY628" s="54" t="e">
        <f t="shared" si="848"/>
        <v>#DIV/0!</v>
      </c>
      <c r="CZ628" s="54" t="e">
        <f t="shared" si="849"/>
        <v>#DIV/0!</v>
      </c>
      <c r="DA628" s="54" t="e">
        <f t="shared" si="850"/>
        <v>#DIV/0!</v>
      </c>
      <c r="DB628" s="54" t="e">
        <f t="shared" si="851"/>
        <v>#DIV/0!</v>
      </c>
      <c r="DC628" s="54" t="e">
        <f t="shared" si="852"/>
        <v>#DIV/0!</v>
      </c>
      <c r="DD628" s="54" t="e">
        <f t="shared" si="853"/>
        <v>#DIV/0!</v>
      </c>
      <c r="DE628" s="54" t="e">
        <f t="shared" si="854"/>
        <v>#DIV/0!</v>
      </c>
      <c r="DF628" s="54" t="e">
        <f t="shared" si="855"/>
        <v>#DIV/0!</v>
      </c>
      <c r="DG628" s="40"/>
      <c r="DH628" s="80" t="e">
        <f t="shared" si="856"/>
        <v>#DIV/0!</v>
      </c>
      <c r="DI628" s="80" t="e">
        <f t="shared" si="857"/>
        <v>#DIV/0!</v>
      </c>
      <c r="DJ628" s="40"/>
      <c r="DK628" s="54">
        <f t="shared" si="858"/>
        <v>0</v>
      </c>
      <c r="DL628" s="54">
        <f t="shared" si="859"/>
        <v>0</v>
      </c>
      <c r="DM628" s="54">
        <f t="shared" si="860"/>
        <v>0</v>
      </c>
      <c r="DN628" s="54">
        <f t="shared" si="861"/>
        <v>0</v>
      </c>
      <c r="DO628" s="54">
        <f t="shared" si="862"/>
        <v>0</v>
      </c>
      <c r="DP628" s="54">
        <f t="shared" si="863"/>
        <v>0</v>
      </c>
      <c r="DQ628" s="54">
        <f t="shared" si="864"/>
        <v>0</v>
      </c>
      <c r="DR628" s="54">
        <f t="shared" si="865"/>
        <v>0</v>
      </c>
      <c r="DS628" s="54">
        <f t="shared" si="866"/>
        <v>0</v>
      </c>
      <c r="DT628" s="54">
        <f t="shared" si="867"/>
        <v>0</v>
      </c>
      <c r="DU628" s="54">
        <f t="shared" si="868"/>
        <v>0</v>
      </c>
      <c r="DV628" s="54">
        <f t="shared" si="869"/>
        <v>0</v>
      </c>
      <c r="DW628" s="54"/>
      <c r="DX628" s="63">
        <f t="shared" si="870"/>
        <v>0</v>
      </c>
      <c r="DY628" s="40"/>
      <c r="DZ628" s="41" t="e">
        <f t="shared" si="871"/>
        <v>#DIV/0!</v>
      </c>
      <c r="EA628" s="41" t="e">
        <f t="shared" si="872"/>
        <v>#DIV/0!</v>
      </c>
      <c r="EB628" s="41" t="e">
        <f t="shared" si="873"/>
        <v>#DIV/0!</v>
      </c>
      <c r="EC628" s="41" t="e">
        <f t="shared" si="874"/>
        <v>#DIV/0!</v>
      </c>
      <c r="ED628" s="41" t="e">
        <f t="shared" si="875"/>
        <v>#DIV/0!</v>
      </c>
      <c r="EE628" s="41" t="e">
        <f t="shared" si="876"/>
        <v>#DIV/0!</v>
      </c>
      <c r="EF628" s="41" t="e">
        <f t="shared" si="877"/>
        <v>#DIV/0!</v>
      </c>
      <c r="EG628" s="41" t="e">
        <f t="shared" si="878"/>
        <v>#DIV/0!</v>
      </c>
      <c r="EH628" s="41" t="e">
        <f t="shared" si="879"/>
        <v>#DIV/0!</v>
      </c>
      <c r="EI628" s="41" t="e">
        <f t="shared" si="880"/>
        <v>#DIV/0!</v>
      </c>
      <c r="EJ628" s="41" t="e">
        <f t="shared" si="881"/>
        <v>#DIV/0!</v>
      </c>
      <c r="EK628" s="41" t="e">
        <f t="shared" si="882"/>
        <v>#DIV/0!</v>
      </c>
      <c r="EL628" s="40"/>
      <c r="EM628" s="82" t="e">
        <f t="shared" si="883"/>
        <v>#DIV/0!</v>
      </c>
      <c r="EN628" s="40"/>
      <c r="EO628" s="80" t="e">
        <f t="shared" si="884"/>
        <v>#DIV/0!</v>
      </c>
      <c r="EP628" s="80" t="e">
        <f t="shared" si="885"/>
        <v>#DIV/0!</v>
      </c>
      <c r="EQ628" s="80" t="e">
        <f t="shared" si="886"/>
        <v>#DIV/0!</v>
      </c>
      <c r="ER628" s="80"/>
      <c r="ES628" s="80" t="e">
        <f t="shared" si="828"/>
        <v>#DIV/0!</v>
      </c>
      <c r="ET628" s="80" t="e">
        <f t="shared" si="829"/>
        <v>#DIV/0!</v>
      </c>
      <c r="EU628" s="80"/>
      <c r="EV628" s="80" t="e">
        <f t="shared" si="887"/>
        <v>#DIV/0!</v>
      </c>
      <c r="EW628" s="80" t="e">
        <f t="shared" si="888"/>
        <v>#DIV/0!</v>
      </c>
      <c r="EX628" s="84" t="e">
        <f t="shared" si="889"/>
        <v>#DIV/0!</v>
      </c>
      <c r="EY628" s="85" t="e">
        <f t="shared" si="890"/>
        <v>#DIV/0!</v>
      </c>
      <c r="EZ628" s="86">
        <f>3</f>
        <v>3</v>
      </c>
      <c r="FA628" s="75"/>
      <c r="FB628" s="88"/>
      <c r="FC628" s="80">
        <f t="shared" si="891"/>
        <v>0</v>
      </c>
      <c r="FD628" s="80">
        <f t="shared" si="892"/>
        <v>0</v>
      </c>
      <c r="FE628" s="80">
        <f t="shared" si="893"/>
        <v>0</v>
      </c>
      <c r="FF628" s="80">
        <f t="shared" si="894"/>
        <v>0</v>
      </c>
      <c r="FG628" s="80">
        <f t="shared" si="895"/>
        <v>0</v>
      </c>
      <c r="FH628" s="80" t="e">
        <f t="shared" si="896"/>
        <v>#DIV/0!</v>
      </c>
      <c r="FI628" s="80" t="e">
        <f t="shared" si="897"/>
        <v>#DIV/0!</v>
      </c>
      <c r="FJ628" s="80">
        <f t="shared" si="898"/>
        <v>0</v>
      </c>
      <c r="FK628" s="80">
        <f t="shared" si="899"/>
        <v>0</v>
      </c>
      <c r="FL628" s="80">
        <f t="shared" si="900"/>
        <v>0</v>
      </c>
      <c r="FM628" s="80">
        <f t="shared" si="901"/>
        <v>0</v>
      </c>
      <c r="FN628" s="80">
        <f t="shared" si="902"/>
        <v>0</v>
      </c>
      <c r="FO628" s="80">
        <f t="shared" si="903"/>
        <v>0</v>
      </c>
      <c r="FP628" s="80" t="e">
        <f t="shared" si="904"/>
        <v>#DIV/0!</v>
      </c>
    </row>
    <row r="629" spans="1:172" ht="21">
      <c r="A629" s="40">
        <v>627</v>
      </c>
      <c r="B629" s="41" t="s">
        <v>73</v>
      </c>
      <c r="C629" s="48"/>
      <c r="D629" s="48"/>
      <c r="E629" s="48"/>
      <c r="F629" s="48"/>
      <c r="G629" s="48"/>
      <c r="H629" s="48"/>
      <c r="I629" s="48"/>
      <c r="J629" s="48"/>
      <c r="K629" s="48"/>
      <c r="L629" s="48"/>
      <c r="M629" s="48"/>
      <c r="N629" s="49"/>
      <c r="O629" s="71"/>
      <c r="P629" s="70" t="e">
        <f t="shared" si="815"/>
        <v>#DIV/0!</v>
      </c>
      <c r="Q629" s="70">
        <f t="shared" si="830"/>
        <v>0</v>
      </c>
      <c r="S629" s="48">
        <v>60.085000000000001</v>
      </c>
      <c r="T629" s="48">
        <v>40.311</v>
      </c>
      <c r="U629" s="48">
        <v>70.936999999999998</v>
      </c>
      <c r="V629" s="48">
        <v>56.079000000000001</v>
      </c>
      <c r="W629" s="48">
        <v>81.41</v>
      </c>
      <c r="X629" s="49">
        <v>71.849999999999994</v>
      </c>
      <c r="Y629" s="48">
        <v>101.962</v>
      </c>
      <c r="Z629" s="48">
        <v>149.88</v>
      </c>
      <c r="AA629" s="48">
        <v>152</v>
      </c>
      <c r="AB629" s="48">
        <v>61.978999999999999</v>
      </c>
      <c r="AC629" s="48">
        <v>94.203000000000003</v>
      </c>
      <c r="AD629" s="49">
        <v>79.87</v>
      </c>
      <c r="AE629" s="40"/>
      <c r="AF629" s="41">
        <v>1</v>
      </c>
      <c r="AG629" s="41">
        <v>1</v>
      </c>
      <c r="AH629" s="41">
        <v>1</v>
      </c>
      <c r="AI629" s="41">
        <v>1</v>
      </c>
      <c r="AJ629" s="41">
        <v>1</v>
      </c>
      <c r="AK629" s="50">
        <v>1</v>
      </c>
      <c r="AL629" s="41">
        <v>2</v>
      </c>
      <c r="AM629" s="41">
        <v>2</v>
      </c>
      <c r="AN629" s="41">
        <v>2</v>
      </c>
      <c r="AO629" s="41">
        <v>2</v>
      </c>
      <c r="AP629" s="41">
        <v>2</v>
      </c>
      <c r="AQ629" s="50">
        <v>1</v>
      </c>
      <c r="AR629" s="40"/>
      <c r="AS629" s="41">
        <v>4</v>
      </c>
      <c r="AT629" s="41">
        <v>2</v>
      </c>
      <c r="AU629" s="41">
        <v>2</v>
      </c>
      <c r="AV629" s="41">
        <v>2</v>
      </c>
      <c r="AW629" s="41">
        <v>2</v>
      </c>
      <c r="AX629" s="50">
        <v>2</v>
      </c>
      <c r="AY629" s="41">
        <v>3</v>
      </c>
      <c r="AZ629" s="41">
        <v>3</v>
      </c>
      <c r="BA629" s="41">
        <v>3</v>
      </c>
      <c r="BB629" s="41">
        <v>1</v>
      </c>
      <c r="BC629" s="41">
        <v>1</v>
      </c>
      <c r="BD629" s="50">
        <v>4</v>
      </c>
      <c r="BE629" s="40"/>
      <c r="BF629" s="59">
        <v>2</v>
      </c>
      <c r="BG629" s="59">
        <v>1</v>
      </c>
      <c r="BH629" s="59">
        <v>1</v>
      </c>
      <c r="BI629" s="59">
        <v>1</v>
      </c>
      <c r="BJ629" s="59">
        <v>1</v>
      </c>
      <c r="BK629" s="60">
        <v>1</v>
      </c>
      <c r="BL629" s="59">
        <v>3</v>
      </c>
      <c r="BM629" s="59">
        <v>3</v>
      </c>
      <c r="BN629" s="59">
        <v>3</v>
      </c>
      <c r="BO629" s="59">
        <v>1</v>
      </c>
      <c r="BP629" s="59">
        <v>1</v>
      </c>
      <c r="BQ629" s="60">
        <v>2</v>
      </c>
      <c r="BR629" s="40"/>
      <c r="BS629" s="51">
        <f t="shared" si="816"/>
        <v>0</v>
      </c>
      <c r="BT629" s="51">
        <f t="shared" si="817"/>
        <v>0</v>
      </c>
      <c r="BU629" s="51">
        <f t="shared" si="818"/>
        <v>0</v>
      </c>
      <c r="BV629" s="51">
        <f t="shared" si="819"/>
        <v>0</v>
      </c>
      <c r="BW629" s="51">
        <f t="shared" si="820"/>
        <v>0</v>
      </c>
      <c r="BX629" s="51">
        <f t="shared" si="821"/>
        <v>0</v>
      </c>
      <c r="BY629" s="51">
        <f t="shared" si="822"/>
        <v>0</v>
      </c>
      <c r="BZ629" s="51">
        <f t="shared" si="823"/>
        <v>0</v>
      </c>
      <c r="CA629" s="51">
        <f t="shared" si="824"/>
        <v>0</v>
      </c>
      <c r="CB629" s="51">
        <f t="shared" si="825"/>
        <v>0</v>
      </c>
      <c r="CC629" s="51">
        <f t="shared" si="826"/>
        <v>0</v>
      </c>
      <c r="CD629" s="51">
        <f t="shared" si="827"/>
        <v>0</v>
      </c>
      <c r="CE629" s="40"/>
      <c r="CF629" s="53" t="e">
        <f t="shared" si="831"/>
        <v>#DIV/0!</v>
      </c>
      <c r="CG629" s="40"/>
      <c r="CH629" s="61">
        <f t="shared" si="832"/>
        <v>0</v>
      </c>
      <c r="CI629" s="61">
        <f t="shared" si="833"/>
        <v>0</v>
      </c>
      <c r="CJ629" s="61">
        <f t="shared" si="834"/>
        <v>0</v>
      </c>
      <c r="CK629" s="61">
        <f t="shared" si="835"/>
        <v>0</v>
      </c>
      <c r="CL629" s="61">
        <f t="shared" si="836"/>
        <v>0</v>
      </c>
      <c r="CM629" s="61">
        <f t="shared" si="837"/>
        <v>0</v>
      </c>
      <c r="CN629" s="61">
        <f t="shared" si="838"/>
        <v>0</v>
      </c>
      <c r="CO629" s="61">
        <f t="shared" si="839"/>
        <v>0</v>
      </c>
      <c r="CP629" s="61">
        <f t="shared" si="840"/>
        <v>0</v>
      </c>
      <c r="CQ629" s="61">
        <f t="shared" si="841"/>
        <v>0</v>
      </c>
      <c r="CR629" s="61">
        <f t="shared" si="842"/>
        <v>0</v>
      </c>
      <c r="CS629" s="61">
        <f t="shared" si="843"/>
        <v>0</v>
      </c>
      <c r="CT629" s="40"/>
      <c r="CU629" s="54" t="e">
        <f t="shared" si="844"/>
        <v>#DIV/0!</v>
      </c>
      <c r="CV629" s="54" t="e">
        <f t="shared" si="845"/>
        <v>#DIV/0!</v>
      </c>
      <c r="CW629" s="54" t="e">
        <f t="shared" si="846"/>
        <v>#DIV/0!</v>
      </c>
      <c r="CX629" s="54" t="e">
        <f t="shared" si="847"/>
        <v>#DIV/0!</v>
      </c>
      <c r="CY629" s="54" t="e">
        <f t="shared" si="848"/>
        <v>#DIV/0!</v>
      </c>
      <c r="CZ629" s="54" t="e">
        <f t="shared" si="849"/>
        <v>#DIV/0!</v>
      </c>
      <c r="DA629" s="54" t="e">
        <f t="shared" si="850"/>
        <v>#DIV/0!</v>
      </c>
      <c r="DB629" s="54" t="e">
        <f t="shared" si="851"/>
        <v>#DIV/0!</v>
      </c>
      <c r="DC629" s="54" t="e">
        <f t="shared" si="852"/>
        <v>#DIV/0!</v>
      </c>
      <c r="DD629" s="54" t="e">
        <f t="shared" si="853"/>
        <v>#DIV/0!</v>
      </c>
      <c r="DE629" s="54" t="e">
        <f t="shared" si="854"/>
        <v>#DIV/0!</v>
      </c>
      <c r="DF629" s="54" t="e">
        <f t="shared" si="855"/>
        <v>#DIV/0!</v>
      </c>
      <c r="DG629" s="40"/>
      <c r="DH629" s="80" t="e">
        <f t="shared" si="856"/>
        <v>#DIV/0!</v>
      </c>
      <c r="DI629" s="80" t="e">
        <f t="shared" si="857"/>
        <v>#DIV/0!</v>
      </c>
      <c r="DJ629" s="40"/>
      <c r="DK629" s="54">
        <f t="shared" si="858"/>
        <v>0</v>
      </c>
      <c r="DL629" s="54">
        <f t="shared" si="859"/>
        <v>0</v>
      </c>
      <c r="DM629" s="54">
        <f t="shared" si="860"/>
        <v>0</v>
      </c>
      <c r="DN629" s="54">
        <f t="shared" si="861"/>
        <v>0</v>
      </c>
      <c r="DO629" s="54">
        <f t="shared" si="862"/>
        <v>0</v>
      </c>
      <c r="DP629" s="54">
        <f t="shared" si="863"/>
        <v>0</v>
      </c>
      <c r="DQ629" s="54">
        <f t="shared" si="864"/>
        <v>0</v>
      </c>
      <c r="DR629" s="54">
        <f t="shared" si="865"/>
        <v>0</v>
      </c>
      <c r="DS629" s="54">
        <f t="shared" si="866"/>
        <v>0</v>
      </c>
      <c r="DT629" s="54">
        <f t="shared" si="867"/>
        <v>0</v>
      </c>
      <c r="DU629" s="54">
        <f t="shared" si="868"/>
        <v>0</v>
      </c>
      <c r="DV629" s="54">
        <f t="shared" si="869"/>
        <v>0</v>
      </c>
      <c r="DW629" s="54"/>
      <c r="DX629" s="63">
        <f t="shared" si="870"/>
        <v>0</v>
      </c>
      <c r="DY629" s="40"/>
      <c r="DZ629" s="41" t="e">
        <f t="shared" si="871"/>
        <v>#DIV/0!</v>
      </c>
      <c r="EA629" s="41" t="e">
        <f t="shared" si="872"/>
        <v>#DIV/0!</v>
      </c>
      <c r="EB629" s="41" t="e">
        <f t="shared" si="873"/>
        <v>#DIV/0!</v>
      </c>
      <c r="EC629" s="41" t="e">
        <f t="shared" si="874"/>
        <v>#DIV/0!</v>
      </c>
      <c r="ED629" s="41" t="e">
        <f t="shared" si="875"/>
        <v>#DIV/0!</v>
      </c>
      <c r="EE629" s="41" t="e">
        <f t="shared" si="876"/>
        <v>#DIV/0!</v>
      </c>
      <c r="EF629" s="41" t="e">
        <f t="shared" si="877"/>
        <v>#DIV/0!</v>
      </c>
      <c r="EG629" s="41" t="e">
        <f t="shared" si="878"/>
        <v>#DIV/0!</v>
      </c>
      <c r="EH629" s="41" t="e">
        <f t="shared" si="879"/>
        <v>#DIV/0!</v>
      </c>
      <c r="EI629" s="41" t="e">
        <f t="shared" si="880"/>
        <v>#DIV/0!</v>
      </c>
      <c r="EJ629" s="41" t="e">
        <f t="shared" si="881"/>
        <v>#DIV/0!</v>
      </c>
      <c r="EK629" s="41" t="e">
        <f t="shared" si="882"/>
        <v>#DIV/0!</v>
      </c>
      <c r="EL629" s="40"/>
      <c r="EM629" s="82" t="e">
        <f t="shared" si="883"/>
        <v>#DIV/0!</v>
      </c>
      <c r="EN629" s="40"/>
      <c r="EO629" s="80" t="e">
        <f t="shared" si="884"/>
        <v>#DIV/0!</v>
      </c>
      <c r="EP629" s="80" t="e">
        <f t="shared" si="885"/>
        <v>#DIV/0!</v>
      </c>
      <c r="EQ629" s="80" t="e">
        <f t="shared" si="886"/>
        <v>#DIV/0!</v>
      </c>
      <c r="ER629" s="80"/>
      <c r="ES629" s="80" t="e">
        <f t="shared" si="828"/>
        <v>#DIV/0!</v>
      </c>
      <c r="ET629" s="80" t="e">
        <f t="shared" si="829"/>
        <v>#DIV/0!</v>
      </c>
      <c r="EU629" s="80"/>
      <c r="EV629" s="80" t="e">
        <f t="shared" si="887"/>
        <v>#DIV/0!</v>
      </c>
      <c r="EW629" s="80" t="e">
        <f t="shared" si="888"/>
        <v>#DIV/0!</v>
      </c>
      <c r="EX629" s="84" t="e">
        <f t="shared" si="889"/>
        <v>#DIV/0!</v>
      </c>
      <c r="EY629" s="85" t="e">
        <f t="shared" si="890"/>
        <v>#DIV/0!</v>
      </c>
      <c r="EZ629" s="86">
        <f>3</f>
        <v>3</v>
      </c>
      <c r="FA629" s="75"/>
      <c r="FB629" s="88"/>
      <c r="FC629" s="80">
        <f t="shared" si="891"/>
        <v>0</v>
      </c>
      <c r="FD629" s="80">
        <f t="shared" si="892"/>
        <v>0</v>
      </c>
      <c r="FE629" s="80">
        <f t="shared" si="893"/>
        <v>0</v>
      </c>
      <c r="FF629" s="80">
        <f t="shared" si="894"/>
        <v>0</v>
      </c>
      <c r="FG629" s="80">
        <f t="shared" si="895"/>
        <v>0</v>
      </c>
      <c r="FH629" s="80" t="e">
        <f t="shared" si="896"/>
        <v>#DIV/0!</v>
      </c>
      <c r="FI629" s="80" t="e">
        <f t="shared" si="897"/>
        <v>#DIV/0!</v>
      </c>
      <c r="FJ629" s="80">
        <f t="shared" si="898"/>
        <v>0</v>
      </c>
      <c r="FK629" s="80">
        <f t="shared" si="899"/>
        <v>0</v>
      </c>
      <c r="FL629" s="80">
        <f t="shared" si="900"/>
        <v>0</v>
      </c>
      <c r="FM629" s="80">
        <f t="shared" si="901"/>
        <v>0</v>
      </c>
      <c r="FN629" s="80">
        <f t="shared" si="902"/>
        <v>0</v>
      </c>
      <c r="FO629" s="80">
        <f t="shared" si="903"/>
        <v>0</v>
      </c>
      <c r="FP629" s="80" t="e">
        <f t="shared" si="904"/>
        <v>#DIV/0!</v>
      </c>
    </row>
    <row r="630" spans="1:172" ht="21">
      <c r="A630" s="40">
        <v>628</v>
      </c>
      <c r="B630" s="41" t="s">
        <v>73</v>
      </c>
      <c r="C630" s="48"/>
      <c r="D630" s="48"/>
      <c r="E630" s="48"/>
      <c r="F630" s="48"/>
      <c r="G630" s="48"/>
      <c r="H630" s="48"/>
      <c r="I630" s="48"/>
      <c r="J630" s="48"/>
      <c r="K630" s="48"/>
      <c r="L630" s="48"/>
      <c r="M630" s="48"/>
      <c r="N630" s="49"/>
      <c r="O630" s="71"/>
      <c r="P630" s="70" t="e">
        <f t="shared" si="815"/>
        <v>#DIV/0!</v>
      </c>
      <c r="Q630" s="70">
        <f t="shared" si="830"/>
        <v>0</v>
      </c>
      <c r="S630" s="48">
        <v>60.085000000000001</v>
      </c>
      <c r="T630" s="48">
        <v>40.311</v>
      </c>
      <c r="U630" s="48">
        <v>70.936999999999998</v>
      </c>
      <c r="V630" s="48">
        <v>56.079000000000001</v>
      </c>
      <c r="W630" s="48">
        <v>81.41</v>
      </c>
      <c r="X630" s="49">
        <v>71.849999999999994</v>
      </c>
      <c r="Y630" s="48">
        <v>101.962</v>
      </c>
      <c r="Z630" s="48">
        <v>149.88</v>
      </c>
      <c r="AA630" s="48">
        <v>152</v>
      </c>
      <c r="AB630" s="48">
        <v>61.978999999999999</v>
      </c>
      <c r="AC630" s="48">
        <v>94.203000000000003</v>
      </c>
      <c r="AD630" s="49">
        <v>79.87</v>
      </c>
      <c r="AE630" s="40"/>
      <c r="AF630" s="41">
        <v>1</v>
      </c>
      <c r="AG630" s="41">
        <v>1</v>
      </c>
      <c r="AH630" s="41">
        <v>1</v>
      </c>
      <c r="AI630" s="41">
        <v>1</v>
      </c>
      <c r="AJ630" s="41">
        <v>1</v>
      </c>
      <c r="AK630" s="50">
        <v>1</v>
      </c>
      <c r="AL630" s="41">
        <v>2</v>
      </c>
      <c r="AM630" s="41">
        <v>2</v>
      </c>
      <c r="AN630" s="41">
        <v>2</v>
      </c>
      <c r="AO630" s="41">
        <v>2</v>
      </c>
      <c r="AP630" s="41">
        <v>2</v>
      </c>
      <c r="AQ630" s="50">
        <v>1</v>
      </c>
      <c r="AR630" s="40"/>
      <c r="AS630" s="41">
        <v>4</v>
      </c>
      <c r="AT630" s="41">
        <v>2</v>
      </c>
      <c r="AU630" s="41">
        <v>2</v>
      </c>
      <c r="AV630" s="41">
        <v>2</v>
      </c>
      <c r="AW630" s="41">
        <v>2</v>
      </c>
      <c r="AX630" s="50">
        <v>2</v>
      </c>
      <c r="AY630" s="41">
        <v>3</v>
      </c>
      <c r="AZ630" s="41">
        <v>3</v>
      </c>
      <c r="BA630" s="41">
        <v>3</v>
      </c>
      <c r="BB630" s="41">
        <v>1</v>
      </c>
      <c r="BC630" s="41">
        <v>1</v>
      </c>
      <c r="BD630" s="50">
        <v>4</v>
      </c>
      <c r="BE630" s="40"/>
      <c r="BF630" s="59">
        <v>2</v>
      </c>
      <c r="BG630" s="59">
        <v>1</v>
      </c>
      <c r="BH630" s="59">
        <v>1</v>
      </c>
      <c r="BI630" s="59">
        <v>1</v>
      </c>
      <c r="BJ630" s="59">
        <v>1</v>
      </c>
      <c r="BK630" s="60">
        <v>1</v>
      </c>
      <c r="BL630" s="59">
        <v>3</v>
      </c>
      <c r="BM630" s="59">
        <v>3</v>
      </c>
      <c r="BN630" s="59">
        <v>3</v>
      </c>
      <c r="BO630" s="59">
        <v>1</v>
      </c>
      <c r="BP630" s="59">
        <v>1</v>
      </c>
      <c r="BQ630" s="60">
        <v>2</v>
      </c>
      <c r="BR630" s="40"/>
      <c r="BS630" s="51">
        <f t="shared" si="816"/>
        <v>0</v>
      </c>
      <c r="BT630" s="51">
        <f t="shared" si="817"/>
        <v>0</v>
      </c>
      <c r="BU630" s="51">
        <f t="shared" si="818"/>
        <v>0</v>
      </c>
      <c r="BV630" s="51">
        <f t="shared" si="819"/>
        <v>0</v>
      </c>
      <c r="BW630" s="51">
        <f t="shared" si="820"/>
        <v>0</v>
      </c>
      <c r="BX630" s="51">
        <f t="shared" si="821"/>
        <v>0</v>
      </c>
      <c r="BY630" s="51">
        <f t="shared" si="822"/>
        <v>0</v>
      </c>
      <c r="BZ630" s="51">
        <f t="shared" si="823"/>
        <v>0</v>
      </c>
      <c r="CA630" s="51">
        <f t="shared" si="824"/>
        <v>0</v>
      </c>
      <c r="CB630" s="51">
        <f t="shared" si="825"/>
        <v>0</v>
      </c>
      <c r="CC630" s="51">
        <f t="shared" si="826"/>
        <v>0</v>
      </c>
      <c r="CD630" s="51">
        <f t="shared" si="827"/>
        <v>0</v>
      </c>
      <c r="CE630" s="40"/>
      <c r="CF630" s="53" t="e">
        <f t="shared" si="831"/>
        <v>#DIV/0!</v>
      </c>
      <c r="CG630" s="40"/>
      <c r="CH630" s="61">
        <f t="shared" si="832"/>
        <v>0</v>
      </c>
      <c r="CI630" s="61">
        <f t="shared" si="833"/>
        <v>0</v>
      </c>
      <c r="CJ630" s="61">
        <f t="shared" si="834"/>
        <v>0</v>
      </c>
      <c r="CK630" s="61">
        <f t="shared" si="835"/>
        <v>0</v>
      </c>
      <c r="CL630" s="61">
        <f t="shared" si="836"/>
        <v>0</v>
      </c>
      <c r="CM630" s="61">
        <f t="shared" si="837"/>
        <v>0</v>
      </c>
      <c r="CN630" s="61">
        <f t="shared" si="838"/>
        <v>0</v>
      </c>
      <c r="CO630" s="61">
        <f t="shared" si="839"/>
        <v>0</v>
      </c>
      <c r="CP630" s="61">
        <f t="shared" si="840"/>
        <v>0</v>
      </c>
      <c r="CQ630" s="61">
        <f t="shared" si="841"/>
        <v>0</v>
      </c>
      <c r="CR630" s="61">
        <f t="shared" si="842"/>
        <v>0</v>
      </c>
      <c r="CS630" s="61">
        <f t="shared" si="843"/>
        <v>0</v>
      </c>
      <c r="CT630" s="40"/>
      <c r="CU630" s="54" t="e">
        <f t="shared" si="844"/>
        <v>#DIV/0!</v>
      </c>
      <c r="CV630" s="54" t="e">
        <f t="shared" si="845"/>
        <v>#DIV/0!</v>
      </c>
      <c r="CW630" s="54" t="e">
        <f t="shared" si="846"/>
        <v>#DIV/0!</v>
      </c>
      <c r="CX630" s="54" t="e">
        <f t="shared" si="847"/>
        <v>#DIV/0!</v>
      </c>
      <c r="CY630" s="54" t="e">
        <f t="shared" si="848"/>
        <v>#DIV/0!</v>
      </c>
      <c r="CZ630" s="54" t="e">
        <f t="shared" si="849"/>
        <v>#DIV/0!</v>
      </c>
      <c r="DA630" s="54" t="e">
        <f t="shared" si="850"/>
        <v>#DIV/0!</v>
      </c>
      <c r="DB630" s="54" t="e">
        <f t="shared" si="851"/>
        <v>#DIV/0!</v>
      </c>
      <c r="DC630" s="54" t="e">
        <f t="shared" si="852"/>
        <v>#DIV/0!</v>
      </c>
      <c r="DD630" s="54" t="e">
        <f t="shared" si="853"/>
        <v>#DIV/0!</v>
      </c>
      <c r="DE630" s="54" t="e">
        <f t="shared" si="854"/>
        <v>#DIV/0!</v>
      </c>
      <c r="DF630" s="54" t="e">
        <f t="shared" si="855"/>
        <v>#DIV/0!</v>
      </c>
      <c r="DG630" s="40"/>
      <c r="DH630" s="80" t="e">
        <f t="shared" si="856"/>
        <v>#DIV/0!</v>
      </c>
      <c r="DI630" s="80" t="e">
        <f t="shared" si="857"/>
        <v>#DIV/0!</v>
      </c>
      <c r="DJ630" s="40"/>
      <c r="DK630" s="54">
        <f t="shared" si="858"/>
        <v>0</v>
      </c>
      <c r="DL630" s="54">
        <f t="shared" si="859"/>
        <v>0</v>
      </c>
      <c r="DM630" s="54">
        <f t="shared" si="860"/>
        <v>0</v>
      </c>
      <c r="DN630" s="54">
        <f t="shared" si="861"/>
        <v>0</v>
      </c>
      <c r="DO630" s="54">
        <f t="shared" si="862"/>
        <v>0</v>
      </c>
      <c r="DP630" s="54">
        <f t="shared" si="863"/>
        <v>0</v>
      </c>
      <c r="DQ630" s="54">
        <f t="shared" si="864"/>
        <v>0</v>
      </c>
      <c r="DR630" s="54">
        <f t="shared" si="865"/>
        <v>0</v>
      </c>
      <c r="DS630" s="54">
        <f t="shared" si="866"/>
        <v>0</v>
      </c>
      <c r="DT630" s="54">
        <f t="shared" si="867"/>
        <v>0</v>
      </c>
      <c r="DU630" s="54">
        <f t="shared" si="868"/>
        <v>0</v>
      </c>
      <c r="DV630" s="54">
        <f t="shared" si="869"/>
        <v>0</v>
      </c>
      <c r="DW630" s="54"/>
      <c r="DX630" s="63">
        <f t="shared" si="870"/>
        <v>0</v>
      </c>
      <c r="DY630" s="40"/>
      <c r="DZ630" s="41" t="e">
        <f t="shared" si="871"/>
        <v>#DIV/0!</v>
      </c>
      <c r="EA630" s="41" t="e">
        <f t="shared" si="872"/>
        <v>#DIV/0!</v>
      </c>
      <c r="EB630" s="41" t="e">
        <f t="shared" si="873"/>
        <v>#DIV/0!</v>
      </c>
      <c r="EC630" s="41" t="e">
        <f t="shared" si="874"/>
        <v>#DIV/0!</v>
      </c>
      <c r="ED630" s="41" t="e">
        <f t="shared" si="875"/>
        <v>#DIV/0!</v>
      </c>
      <c r="EE630" s="41" t="e">
        <f t="shared" si="876"/>
        <v>#DIV/0!</v>
      </c>
      <c r="EF630" s="41" t="e">
        <f t="shared" si="877"/>
        <v>#DIV/0!</v>
      </c>
      <c r="EG630" s="41" t="e">
        <f t="shared" si="878"/>
        <v>#DIV/0!</v>
      </c>
      <c r="EH630" s="41" t="e">
        <f t="shared" si="879"/>
        <v>#DIV/0!</v>
      </c>
      <c r="EI630" s="41" t="e">
        <f t="shared" si="880"/>
        <v>#DIV/0!</v>
      </c>
      <c r="EJ630" s="41" t="e">
        <f t="shared" si="881"/>
        <v>#DIV/0!</v>
      </c>
      <c r="EK630" s="41" t="e">
        <f t="shared" si="882"/>
        <v>#DIV/0!</v>
      </c>
      <c r="EL630" s="40"/>
      <c r="EM630" s="82" t="e">
        <f t="shared" si="883"/>
        <v>#DIV/0!</v>
      </c>
      <c r="EN630" s="40"/>
      <c r="EO630" s="80" t="e">
        <f t="shared" si="884"/>
        <v>#DIV/0!</v>
      </c>
      <c r="EP630" s="80" t="e">
        <f t="shared" si="885"/>
        <v>#DIV/0!</v>
      </c>
      <c r="EQ630" s="80" t="e">
        <f t="shared" si="886"/>
        <v>#DIV/0!</v>
      </c>
      <c r="ER630" s="80"/>
      <c r="ES630" s="80" t="e">
        <f t="shared" si="828"/>
        <v>#DIV/0!</v>
      </c>
      <c r="ET630" s="80" t="e">
        <f t="shared" si="829"/>
        <v>#DIV/0!</v>
      </c>
      <c r="EU630" s="80"/>
      <c r="EV630" s="80" t="e">
        <f t="shared" si="887"/>
        <v>#DIV/0!</v>
      </c>
      <c r="EW630" s="80" t="e">
        <f t="shared" si="888"/>
        <v>#DIV/0!</v>
      </c>
      <c r="EX630" s="84" t="e">
        <f t="shared" si="889"/>
        <v>#DIV/0!</v>
      </c>
      <c r="EY630" s="85" t="e">
        <f t="shared" si="890"/>
        <v>#DIV/0!</v>
      </c>
      <c r="EZ630" s="86">
        <f>3</f>
        <v>3</v>
      </c>
      <c r="FA630" s="75"/>
      <c r="FB630" s="88"/>
      <c r="FC630" s="80">
        <f t="shared" si="891"/>
        <v>0</v>
      </c>
      <c r="FD630" s="80">
        <f t="shared" si="892"/>
        <v>0</v>
      </c>
      <c r="FE630" s="80">
        <f t="shared" si="893"/>
        <v>0</v>
      </c>
      <c r="FF630" s="80">
        <f t="shared" si="894"/>
        <v>0</v>
      </c>
      <c r="FG630" s="80">
        <f t="shared" si="895"/>
        <v>0</v>
      </c>
      <c r="FH630" s="80" t="e">
        <f t="shared" si="896"/>
        <v>#DIV/0!</v>
      </c>
      <c r="FI630" s="80" t="e">
        <f t="shared" si="897"/>
        <v>#DIV/0!</v>
      </c>
      <c r="FJ630" s="80">
        <f t="shared" si="898"/>
        <v>0</v>
      </c>
      <c r="FK630" s="80">
        <f t="shared" si="899"/>
        <v>0</v>
      </c>
      <c r="FL630" s="80">
        <f t="shared" si="900"/>
        <v>0</v>
      </c>
      <c r="FM630" s="80">
        <f t="shared" si="901"/>
        <v>0</v>
      </c>
      <c r="FN630" s="80">
        <f t="shared" si="902"/>
        <v>0</v>
      </c>
      <c r="FO630" s="80">
        <f t="shared" si="903"/>
        <v>0</v>
      </c>
      <c r="FP630" s="80" t="e">
        <f t="shared" si="904"/>
        <v>#DIV/0!</v>
      </c>
    </row>
    <row r="631" spans="1:172" ht="21">
      <c r="A631" s="40">
        <v>629</v>
      </c>
      <c r="B631" s="41" t="s">
        <v>73</v>
      </c>
      <c r="C631" s="48"/>
      <c r="D631" s="48"/>
      <c r="E631" s="48"/>
      <c r="F631" s="48"/>
      <c r="G631" s="48"/>
      <c r="H631" s="48"/>
      <c r="I631" s="48"/>
      <c r="J631" s="48"/>
      <c r="K631" s="48"/>
      <c r="L631" s="48"/>
      <c r="M631" s="48"/>
      <c r="N631" s="49"/>
      <c r="O631" s="71"/>
      <c r="P631" s="70" t="e">
        <f t="shared" si="815"/>
        <v>#DIV/0!</v>
      </c>
      <c r="Q631" s="70">
        <f t="shared" si="830"/>
        <v>0</v>
      </c>
      <c r="S631" s="48">
        <v>60.085000000000001</v>
      </c>
      <c r="T631" s="48">
        <v>40.311</v>
      </c>
      <c r="U631" s="48">
        <v>70.936999999999998</v>
      </c>
      <c r="V631" s="48">
        <v>56.079000000000001</v>
      </c>
      <c r="W631" s="48">
        <v>81.41</v>
      </c>
      <c r="X631" s="49">
        <v>71.849999999999994</v>
      </c>
      <c r="Y631" s="48">
        <v>101.962</v>
      </c>
      <c r="Z631" s="48">
        <v>149.88</v>
      </c>
      <c r="AA631" s="48">
        <v>152</v>
      </c>
      <c r="AB631" s="48">
        <v>61.978999999999999</v>
      </c>
      <c r="AC631" s="48">
        <v>94.203000000000003</v>
      </c>
      <c r="AD631" s="49">
        <v>79.87</v>
      </c>
      <c r="AE631" s="40"/>
      <c r="AF631" s="41">
        <v>1</v>
      </c>
      <c r="AG631" s="41">
        <v>1</v>
      </c>
      <c r="AH631" s="41">
        <v>1</v>
      </c>
      <c r="AI631" s="41">
        <v>1</v>
      </c>
      <c r="AJ631" s="41">
        <v>1</v>
      </c>
      <c r="AK631" s="50">
        <v>1</v>
      </c>
      <c r="AL631" s="41">
        <v>2</v>
      </c>
      <c r="AM631" s="41">
        <v>2</v>
      </c>
      <c r="AN631" s="41">
        <v>2</v>
      </c>
      <c r="AO631" s="41">
        <v>2</v>
      </c>
      <c r="AP631" s="41">
        <v>2</v>
      </c>
      <c r="AQ631" s="50">
        <v>1</v>
      </c>
      <c r="AR631" s="40"/>
      <c r="AS631" s="41">
        <v>4</v>
      </c>
      <c r="AT631" s="41">
        <v>2</v>
      </c>
      <c r="AU631" s="41">
        <v>2</v>
      </c>
      <c r="AV631" s="41">
        <v>2</v>
      </c>
      <c r="AW631" s="41">
        <v>2</v>
      </c>
      <c r="AX631" s="50">
        <v>2</v>
      </c>
      <c r="AY631" s="41">
        <v>3</v>
      </c>
      <c r="AZ631" s="41">
        <v>3</v>
      </c>
      <c r="BA631" s="41">
        <v>3</v>
      </c>
      <c r="BB631" s="41">
        <v>1</v>
      </c>
      <c r="BC631" s="41">
        <v>1</v>
      </c>
      <c r="BD631" s="50">
        <v>4</v>
      </c>
      <c r="BE631" s="40"/>
      <c r="BF631" s="59">
        <v>2</v>
      </c>
      <c r="BG631" s="59">
        <v>1</v>
      </c>
      <c r="BH631" s="59">
        <v>1</v>
      </c>
      <c r="BI631" s="59">
        <v>1</v>
      </c>
      <c r="BJ631" s="59">
        <v>1</v>
      </c>
      <c r="BK631" s="60">
        <v>1</v>
      </c>
      <c r="BL631" s="59">
        <v>3</v>
      </c>
      <c r="BM631" s="59">
        <v>3</v>
      </c>
      <c r="BN631" s="59">
        <v>3</v>
      </c>
      <c r="BO631" s="59">
        <v>1</v>
      </c>
      <c r="BP631" s="59">
        <v>1</v>
      </c>
      <c r="BQ631" s="60">
        <v>2</v>
      </c>
      <c r="BR631" s="40"/>
      <c r="BS631" s="51">
        <f t="shared" si="816"/>
        <v>0</v>
      </c>
      <c r="BT631" s="51">
        <f t="shared" si="817"/>
        <v>0</v>
      </c>
      <c r="BU631" s="51">
        <f t="shared" si="818"/>
        <v>0</v>
      </c>
      <c r="BV631" s="51">
        <f t="shared" si="819"/>
        <v>0</v>
      </c>
      <c r="BW631" s="51">
        <f t="shared" si="820"/>
        <v>0</v>
      </c>
      <c r="BX631" s="51">
        <f t="shared" si="821"/>
        <v>0</v>
      </c>
      <c r="BY631" s="51">
        <f t="shared" si="822"/>
        <v>0</v>
      </c>
      <c r="BZ631" s="51">
        <f t="shared" si="823"/>
        <v>0</v>
      </c>
      <c r="CA631" s="51">
        <f t="shared" si="824"/>
        <v>0</v>
      </c>
      <c r="CB631" s="51">
        <f t="shared" si="825"/>
        <v>0</v>
      </c>
      <c r="CC631" s="51">
        <f t="shared" si="826"/>
        <v>0</v>
      </c>
      <c r="CD631" s="51">
        <f t="shared" si="827"/>
        <v>0</v>
      </c>
      <c r="CE631" s="40"/>
      <c r="CF631" s="53" t="e">
        <f t="shared" si="831"/>
        <v>#DIV/0!</v>
      </c>
      <c r="CG631" s="40"/>
      <c r="CH631" s="61">
        <f t="shared" si="832"/>
        <v>0</v>
      </c>
      <c r="CI631" s="61">
        <f t="shared" si="833"/>
        <v>0</v>
      </c>
      <c r="CJ631" s="61">
        <f t="shared" si="834"/>
        <v>0</v>
      </c>
      <c r="CK631" s="61">
        <f t="shared" si="835"/>
        <v>0</v>
      </c>
      <c r="CL631" s="61">
        <f t="shared" si="836"/>
        <v>0</v>
      </c>
      <c r="CM631" s="61">
        <f t="shared" si="837"/>
        <v>0</v>
      </c>
      <c r="CN631" s="61">
        <f t="shared" si="838"/>
        <v>0</v>
      </c>
      <c r="CO631" s="61">
        <f t="shared" si="839"/>
        <v>0</v>
      </c>
      <c r="CP631" s="61">
        <f t="shared" si="840"/>
        <v>0</v>
      </c>
      <c r="CQ631" s="61">
        <f t="shared" si="841"/>
        <v>0</v>
      </c>
      <c r="CR631" s="61">
        <f t="shared" si="842"/>
        <v>0</v>
      </c>
      <c r="CS631" s="61">
        <f t="shared" si="843"/>
        <v>0</v>
      </c>
      <c r="CT631" s="40"/>
      <c r="CU631" s="54" t="e">
        <f t="shared" si="844"/>
        <v>#DIV/0!</v>
      </c>
      <c r="CV631" s="54" t="e">
        <f t="shared" si="845"/>
        <v>#DIV/0!</v>
      </c>
      <c r="CW631" s="54" t="e">
        <f t="shared" si="846"/>
        <v>#DIV/0!</v>
      </c>
      <c r="CX631" s="54" t="e">
        <f t="shared" si="847"/>
        <v>#DIV/0!</v>
      </c>
      <c r="CY631" s="54" t="e">
        <f t="shared" si="848"/>
        <v>#DIV/0!</v>
      </c>
      <c r="CZ631" s="54" t="e">
        <f t="shared" si="849"/>
        <v>#DIV/0!</v>
      </c>
      <c r="DA631" s="54" t="e">
        <f t="shared" si="850"/>
        <v>#DIV/0!</v>
      </c>
      <c r="DB631" s="54" t="e">
        <f t="shared" si="851"/>
        <v>#DIV/0!</v>
      </c>
      <c r="DC631" s="54" t="e">
        <f t="shared" si="852"/>
        <v>#DIV/0!</v>
      </c>
      <c r="DD631" s="54" t="e">
        <f t="shared" si="853"/>
        <v>#DIV/0!</v>
      </c>
      <c r="DE631" s="54" t="e">
        <f t="shared" si="854"/>
        <v>#DIV/0!</v>
      </c>
      <c r="DF631" s="54" t="e">
        <f t="shared" si="855"/>
        <v>#DIV/0!</v>
      </c>
      <c r="DG631" s="40"/>
      <c r="DH631" s="80" t="e">
        <f t="shared" si="856"/>
        <v>#DIV/0!</v>
      </c>
      <c r="DI631" s="80" t="e">
        <f t="shared" si="857"/>
        <v>#DIV/0!</v>
      </c>
      <c r="DJ631" s="40"/>
      <c r="DK631" s="54">
        <f t="shared" si="858"/>
        <v>0</v>
      </c>
      <c r="DL631" s="54">
        <f t="shared" si="859"/>
        <v>0</v>
      </c>
      <c r="DM631" s="54">
        <f t="shared" si="860"/>
        <v>0</v>
      </c>
      <c r="DN631" s="54">
        <f t="shared" si="861"/>
        <v>0</v>
      </c>
      <c r="DO631" s="54">
        <f t="shared" si="862"/>
        <v>0</v>
      </c>
      <c r="DP631" s="54">
        <f t="shared" si="863"/>
        <v>0</v>
      </c>
      <c r="DQ631" s="54">
        <f t="shared" si="864"/>
        <v>0</v>
      </c>
      <c r="DR631" s="54">
        <f t="shared" si="865"/>
        <v>0</v>
      </c>
      <c r="DS631" s="54">
        <f t="shared" si="866"/>
        <v>0</v>
      </c>
      <c r="DT631" s="54">
        <f t="shared" si="867"/>
        <v>0</v>
      </c>
      <c r="DU631" s="54">
        <f t="shared" si="868"/>
        <v>0</v>
      </c>
      <c r="DV631" s="54">
        <f t="shared" si="869"/>
        <v>0</v>
      </c>
      <c r="DW631" s="54"/>
      <c r="DX631" s="63">
        <f t="shared" si="870"/>
        <v>0</v>
      </c>
      <c r="DY631" s="40"/>
      <c r="DZ631" s="41" t="e">
        <f t="shared" si="871"/>
        <v>#DIV/0!</v>
      </c>
      <c r="EA631" s="41" t="e">
        <f t="shared" si="872"/>
        <v>#DIV/0!</v>
      </c>
      <c r="EB631" s="41" t="e">
        <f t="shared" si="873"/>
        <v>#DIV/0!</v>
      </c>
      <c r="EC631" s="41" t="e">
        <f t="shared" si="874"/>
        <v>#DIV/0!</v>
      </c>
      <c r="ED631" s="41" t="e">
        <f t="shared" si="875"/>
        <v>#DIV/0!</v>
      </c>
      <c r="EE631" s="41" t="e">
        <f t="shared" si="876"/>
        <v>#DIV/0!</v>
      </c>
      <c r="EF631" s="41" t="e">
        <f t="shared" si="877"/>
        <v>#DIV/0!</v>
      </c>
      <c r="EG631" s="41" t="e">
        <f t="shared" si="878"/>
        <v>#DIV/0!</v>
      </c>
      <c r="EH631" s="41" t="e">
        <f t="shared" si="879"/>
        <v>#DIV/0!</v>
      </c>
      <c r="EI631" s="41" t="e">
        <f t="shared" si="880"/>
        <v>#DIV/0!</v>
      </c>
      <c r="EJ631" s="41" t="e">
        <f t="shared" si="881"/>
        <v>#DIV/0!</v>
      </c>
      <c r="EK631" s="41" t="e">
        <f t="shared" si="882"/>
        <v>#DIV/0!</v>
      </c>
      <c r="EL631" s="40"/>
      <c r="EM631" s="82" t="e">
        <f t="shared" si="883"/>
        <v>#DIV/0!</v>
      </c>
      <c r="EN631" s="40"/>
      <c r="EO631" s="80" t="e">
        <f t="shared" si="884"/>
        <v>#DIV/0!</v>
      </c>
      <c r="EP631" s="80" t="e">
        <f t="shared" si="885"/>
        <v>#DIV/0!</v>
      </c>
      <c r="EQ631" s="80" t="e">
        <f t="shared" si="886"/>
        <v>#DIV/0!</v>
      </c>
      <c r="ER631" s="80"/>
      <c r="ES631" s="80" t="e">
        <f t="shared" si="828"/>
        <v>#DIV/0!</v>
      </c>
      <c r="ET631" s="80" t="e">
        <f t="shared" si="829"/>
        <v>#DIV/0!</v>
      </c>
      <c r="EU631" s="80"/>
      <c r="EV631" s="80" t="e">
        <f t="shared" si="887"/>
        <v>#DIV/0!</v>
      </c>
      <c r="EW631" s="80" t="e">
        <f t="shared" si="888"/>
        <v>#DIV/0!</v>
      </c>
      <c r="EX631" s="84" t="e">
        <f t="shared" si="889"/>
        <v>#DIV/0!</v>
      </c>
      <c r="EY631" s="85" t="e">
        <f t="shared" si="890"/>
        <v>#DIV/0!</v>
      </c>
      <c r="EZ631" s="86">
        <f>3</f>
        <v>3</v>
      </c>
      <c r="FA631" s="75"/>
      <c r="FB631" s="88"/>
      <c r="FC631" s="80">
        <f t="shared" si="891"/>
        <v>0</v>
      </c>
      <c r="FD631" s="80">
        <f t="shared" si="892"/>
        <v>0</v>
      </c>
      <c r="FE631" s="80">
        <f t="shared" si="893"/>
        <v>0</v>
      </c>
      <c r="FF631" s="80">
        <f t="shared" si="894"/>
        <v>0</v>
      </c>
      <c r="FG631" s="80">
        <f t="shared" si="895"/>
        <v>0</v>
      </c>
      <c r="FH631" s="80" t="e">
        <f t="shared" si="896"/>
        <v>#DIV/0!</v>
      </c>
      <c r="FI631" s="80" t="e">
        <f t="shared" si="897"/>
        <v>#DIV/0!</v>
      </c>
      <c r="FJ631" s="80">
        <f t="shared" si="898"/>
        <v>0</v>
      </c>
      <c r="FK631" s="80">
        <f t="shared" si="899"/>
        <v>0</v>
      </c>
      <c r="FL631" s="80">
        <f t="shared" si="900"/>
        <v>0</v>
      </c>
      <c r="FM631" s="80">
        <f t="shared" si="901"/>
        <v>0</v>
      </c>
      <c r="FN631" s="80">
        <f t="shared" si="902"/>
        <v>0</v>
      </c>
      <c r="FO631" s="80">
        <f t="shared" si="903"/>
        <v>0</v>
      </c>
      <c r="FP631" s="80" t="e">
        <f t="shared" si="904"/>
        <v>#DIV/0!</v>
      </c>
    </row>
    <row r="632" spans="1:172" ht="21">
      <c r="A632" s="40">
        <v>630</v>
      </c>
      <c r="B632" s="41" t="s">
        <v>73</v>
      </c>
      <c r="C632" s="48"/>
      <c r="D632" s="48"/>
      <c r="E632" s="48"/>
      <c r="F632" s="48"/>
      <c r="G632" s="48"/>
      <c r="H632" s="48"/>
      <c r="I632" s="48"/>
      <c r="J632" s="48"/>
      <c r="K632" s="48"/>
      <c r="L632" s="48"/>
      <c r="M632" s="48"/>
      <c r="N632" s="49"/>
      <c r="O632" s="71"/>
      <c r="P632" s="70" t="e">
        <f t="shared" si="815"/>
        <v>#DIV/0!</v>
      </c>
      <c r="Q632" s="70">
        <f t="shared" si="830"/>
        <v>0</v>
      </c>
      <c r="S632" s="48">
        <v>60.085000000000001</v>
      </c>
      <c r="T632" s="48">
        <v>40.311</v>
      </c>
      <c r="U632" s="48">
        <v>70.936999999999998</v>
      </c>
      <c r="V632" s="48">
        <v>56.079000000000001</v>
      </c>
      <c r="W632" s="48">
        <v>81.41</v>
      </c>
      <c r="X632" s="49">
        <v>71.849999999999994</v>
      </c>
      <c r="Y632" s="48">
        <v>101.962</v>
      </c>
      <c r="Z632" s="48">
        <v>149.88</v>
      </c>
      <c r="AA632" s="48">
        <v>152</v>
      </c>
      <c r="AB632" s="48">
        <v>61.978999999999999</v>
      </c>
      <c r="AC632" s="48">
        <v>94.203000000000003</v>
      </c>
      <c r="AD632" s="49">
        <v>79.87</v>
      </c>
      <c r="AE632" s="40"/>
      <c r="AF632" s="41">
        <v>1</v>
      </c>
      <c r="AG632" s="41">
        <v>1</v>
      </c>
      <c r="AH632" s="41">
        <v>1</v>
      </c>
      <c r="AI632" s="41">
        <v>1</v>
      </c>
      <c r="AJ632" s="41">
        <v>1</v>
      </c>
      <c r="AK632" s="50">
        <v>1</v>
      </c>
      <c r="AL632" s="41">
        <v>2</v>
      </c>
      <c r="AM632" s="41">
        <v>2</v>
      </c>
      <c r="AN632" s="41">
        <v>2</v>
      </c>
      <c r="AO632" s="41">
        <v>2</v>
      </c>
      <c r="AP632" s="41">
        <v>2</v>
      </c>
      <c r="AQ632" s="50">
        <v>1</v>
      </c>
      <c r="AR632" s="40"/>
      <c r="AS632" s="41">
        <v>4</v>
      </c>
      <c r="AT632" s="41">
        <v>2</v>
      </c>
      <c r="AU632" s="41">
        <v>2</v>
      </c>
      <c r="AV632" s="41">
        <v>2</v>
      </c>
      <c r="AW632" s="41">
        <v>2</v>
      </c>
      <c r="AX632" s="50">
        <v>2</v>
      </c>
      <c r="AY632" s="41">
        <v>3</v>
      </c>
      <c r="AZ632" s="41">
        <v>3</v>
      </c>
      <c r="BA632" s="41">
        <v>3</v>
      </c>
      <c r="BB632" s="41">
        <v>1</v>
      </c>
      <c r="BC632" s="41">
        <v>1</v>
      </c>
      <c r="BD632" s="50">
        <v>4</v>
      </c>
      <c r="BE632" s="40"/>
      <c r="BF632" s="59">
        <v>2</v>
      </c>
      <c r="BG632" s="59">
        <v>1</v>
      </c>
      <c r="BH632" s="59">
        <v>1</v>
      </c>
      <c r="BI632" s="59">
        <v>1</v>
      </c>
      <c r="BJ632" s="59">
        <v>1</v>
      </c>
      <c r="BK632" s="60">
        <v>1</v>
      </c>
      <c r="BL632" s="59">
        <v>3</v>
      </c>
      <c r="BM632" s="59">
        <v>3</v>
      </c>
      <c r="BN632" s="59">
        <v>3</v>
      </c>
      <c r="BO632" s="59">
        <v>1</v>
      </c>
      <c r="BP632" s="59">
        <v>1</v>
      </c>
      <c r="BQ632" s="60">
        <v>2</v>
      </c>
      <c r="BR632" s="40"/>
      <c r="BS632" s="51">
        <f t="shared" si="816"/>
        <v>0</v>
      </c>
      <c r="BT632" s="51">
        <f t="shared" si="817"/>
        <v>0</v>
      </c>
      <c r="BU632" s="51">
        <f t="shared" si="818"/>
        <v>0</v>
      </c>
      <c r="BV632" s="51">
        <f t="shared" si="819"/>
        <v>0</v>
      </c>
      <c r="BW632" s="51">
        <f t="shared" si="820"/>
        <v>0</v>
      </c>
      <c r="BX632" s="51">
        <f t="shared" si="821"/>
        <v>0</v>
      </c>
      <c r="BY632" s="51">
        <f t="shared" si="822"/>
        <v>0</v>
      </c>
      <c r="BZ632" s="51">
        <f t="shared" si="823"/>
        <v>0</v>
      </c>
      <c r="CA632" s="51">
        <f t="shared" si="824"/>
        <v>0</v>
      </c>
      <c r="CB632" s="51">
        <f t="shared" si="825"/>
        <v>0</v>
      </c>
      <c r="CC632" s="51">
        <f t="shared" si="826"/>
        <v>0</v>
      </c>
      <c r="CD632" s="51">
        <f t="shared" si="827"/>
        <v>0</v>
      </c>
      <c r="CE632" s="40"/>
      <c r="CF632" s="53" t="e">
        <f t="shared" si="831"/>
        <v>#DIV/0!</v>
      </c>
      <c r="CG632" s="40"/>
      <c r="CH632" s="61">
        <f t="shared" si="832"/>
        <v>0</v>
      </c>
      <c r="CI632" s="61">
        <f t="shared" si="833"/>
        <v>0</v>
      </c>
      <c r="CJ632" s="61">
        <f t="shared" si="834"/>
        <v>0</v>
      </c>
      <c r="CK632" s="61">
        <f t="shared" si="835"/>
        <v>0</v>
      </c>
      <c r="CL632" s="61">
        <f t="shared" si="836"/>
        <v>0</v>
      </c>
      <c r="CM632" s="61">
        <f t="shared" si="837"/>
        <v>0</v>
      </c>
      <c r="CN632" s="61">
        <f t="shared" si="838"/>
        <v>0</v>
      </c>
      <c r="CO632" s="61">
        <f t="shared" si="839"/>
        <v>0</v>
      </c>
      <c r="CP632" s="61">
        <f t="shared" si="840"/>
        <v>0</v>
      </c>
      <c r="CQ632" s="61">
        <f t="shared" si="841"/>
        <v>0</v>
      </c>
      <c r="CR632" s="61">
        <f t="shared" si="842"/>
        <v>0</v>
      </c>
      <c r="CS632" s="61">
        <f t="shared" si="843"/>
        <v>0</v>
      </c>
      <c r="CT632" s="40"/>
      <c r="CU632" s="54" t="e">
        <f t="shared" si="844"/>
        <v>#DIV/0!</v>
      </c>
      <c r="CV632" s="54" t="e">
        <f t="shared" si="845"/>
        <v>#DIV/0!</v>
      </c>
      <c r="CW632" s="54" t="e">
        <f t="shared" si="846"/>
        <v>#DIV/0!</v>
      </c>
      <c r="CX632" s="54" t="e">
        <f t="shared" si="847"/>
        <v>#DIV/0!</v>
      </c>
      <c r="CY632" s="54" t="e">
        <f t="shared" si="848"/>
        <v>#DIV/0!</v>
      </c>
      <c r="CZ632" s="54" t="e">
        <f t="shared" si="849"/>
        <v>#DIV/0!</v>
      </c>
      <c r="DA632" s="54" t="e">
        <f t="shared" si="850"/>
        <v>#DIV/0!</v>
      </c>
      <c r="DB632" s="54" t="e">
        <f t="shared" si="851"/>
        <v>#DIV/0!</v>
      </c>
      <c r="DC632" s="54" t="e">
        <f t="shared" si="852"/>
        <v>#DIV/0!</v>
      </c>
      <c r="DD632" s="54" t="e">
        <f t="shared" si="853"/>
        <v>#DIV/0!</v>
      </c>
      <c r="DE632" s="54" t="e">
        <f t="shared" si="854"/>
        <v>#DIV/0!</v>
      </c>
      <c r="DF632" s="54" t="e">
        <f t="shared" si="855"/>
        <v>#DIV/0!</v>
      </c>
      <c r="DG632" s="40"/>
      <c r="DH632" s="80" t="e">
        <f t="shared" si="856"/>
        <v>#DIV/0!</v>
      </c>
      <c r="DI632" s="80" t="e">
        <f t="shared" si="857"/>
        <v>#DIV/0!</v>
      </c>
      <c r="DJ632" s="40"/>
      <c r="DK632" s="54">
        <f t="shared" si="858"/>
        <v>0</v>
      </c>
      <c r="DL632" s="54">
        <f t="shared" si="859"/>
        <v>0</v>
      </c>
      <c r="DM632" s="54">
        <f t="shared" si="860"/>
        <v>0</v>
      </c>
      <c r="DN632" s="54">
        <f t="shared" si="861"/>
        <v>0</v>
      </c>
      <c r="DO632" s="54">
        <f t="shared" si="862"/>
        <v>0</v>
      </c>
      <c r="DP632" s="54">
        <f t="shared" si="863"/>
        <v>0</v>
      </c>
      <c r="DQ632" s="54">
        <f t="shared" si="864"/>
        <v>0</v>
      </c>
      <c r="DR632" s="54">
        <f t="shared" si="865"/>
        <v>0</v>
      </c>
      <c r="DS632" s="54">
        <f t="shared" si="866"/>
        <v>0</v>
      </c>
      <c r="DT632" s="54">
        <f t="shared" si="867"/>
        <v>0</v>
      </c>
      <c r="DU632" s="54">
        <f t="shared" si="868"/>
        <v>0</v>
      </c>
      <c r="DV632" s="54">
        <f t="shared" si="869"/>
        <v>0</v>
      </c>
      <c r="DW632" s="54"/>
      <c r="DX632" s="63">
        <f t="shared" si="870"/>
        <v>0</v>
      </c>
      <c r="DY632" s="40"/>
      <c r="DZ632" s="41" t="e">
        <f t="shared" si="871"/>
        <v>#DIV/0!</v>
      </c>
      <c r="EA632" s="41" t="e">
        <f t="shared" si="872"/>
        <v>#DIV/0!</v>
      </c>
      <c r="EB632" s="41" t="e">
        <f t="shared" si="873"/>
        <v>#DIV/0!</v>
      </c>
      <c r="EC632" s="41" t="e">
        <f t="shared" si="874"/>
        <v>#DIV/0!</v>
      </c>
      <c r="ED632" s="41" t="e">
        <f t="shared" si="875"/>
        <v>#DIV/0!</v>
      </c>
      <c r="EE632" s="41" t="e">
        <f t="shared" si="876"/>
        <v>#DIV/0!</v>
      </c>
      <c r="EF632" s="41" t="e">
        <f t="shared" si="877"/>
        <v>#DIV/0!</v>
      </c>
      <c r="EG632" s="41" t="e">
        <f t="shared" si="878"/>
        <v>#DIV/0!</v>
      </c>
      <c r="EH632" s="41" t="e">
        <f t="shared" si="879"/>
        <v>#DIV/0!</v>
      </c>
      <c r="EI632" s="41" t="e">
        <f t="shared" si="880"/>
        <v>#DIV/0!</v>
      </c>
      <c r="EJ632" s="41" t="e">
        <f t="shared" si="881"/>
        <v>#DIV/0!</v>
      </c>
      <c r="EK632" s="41" t="e">
        <f t="shared" si="882"/>
        <v>#DIV/0!</v>
      </c>
      <c r="EL632" s="40"/>
      <c r="EM632" s="82" t="e">
        <f t="shared" si="883"/>
        <v>#DIV/0!</v>
      </c>
      <c r="EN632" s="40"/>
      <c r="EO632" s="80" t="e">
        <f t="shared" si="884"/>
        <v>#DIV/0!</v>
      </c>
      <c r="EP632" s="80" t="e">
        <f t="shared" si="885"/>
        <v>#DIV/0!</v>
      </c>
      <c r="EQ632" s="80" t="e">
        <f t="shared" si="886"/>
        <v>#DIV/0!</v>
      </c>
      <c r="ER632" s="80"/>
      <c r="ES632" s="80" t="e">
        <f t="shared" si="828"/>
        <v>#DIV/0!</v>
      </c>
      <c r="ET632" s="80" t="e">
        <f t="shared" si="829"/>
        <v>#DIV/0!</v>
      </c>
      <c r="EU632" s="80"/>
      <c r="EV632" s="80" t="e">
        <f t="shared" si="887"/>
        <v>#DIV/0!</v>
      </c>
      <c r="EW632" s="80" t="e">
        <f t="shared" si="888"/>
        <v>#DIV/0!</v>
      </c>
      <c r="EX632" s="84" t="e">
        <f t="shared" si="889"/>
        <v>#DIV/0!</v>
      </c>
      <c r="EY632" s="85" t="e">
        <f t="shared" si="890"/>
        <v>#DIV/0!</v>
      </c>
      <c r="EZ632" s="86">
        <f>3</f>
        <v>3</v>
      </c>
      <c r="FA632" s="75"/>
      <c r="FB632" s="88"/>
      <c r="FC632" s="80">
        <f t="shared" si="891"/>
        <v>0</v>
      </c>
      <c r="FD632" s="80">
        <f t="shared" si="892"/>
        <v>0</v>
      </c>
      <c r="FE632" s="80">
        <f t="shared" si="893"/>
        <v>0</v>
      </c>
      <c r="FF632" s="80">
        <f t="shared" si="894"/>
        <v>0</v>
      </c>
      <c r="FG632" s="80">
        <f t="shared" si="895"/>
        <v>0</v>
      </c>
      <c r="FH632" s="80" t="e">
        <f t="shared" si="896"/>
        <v>#DIV/0!</v>
      </c>
      <c r="FI632" s="80" t="e">
        <f t="shared" si="897"/>
        <v>#DIV/0!</v>
      </c>
      <c r="FJ632" s="80">
        <f t="shared" si="898"/>
        <v>0</v>
      </c>
      <c r="FK632" s="80">
        <f t="shared" si="899"/>
        <v>0</v>
      </c>
      <c r="FL632" s="80">
        <f t="shared" si="900"/>
        <v>0</v>
      </c>
      <c r="FM632" s="80">
        <f t="shared" si="901"/>
        <v>0</v>
      </c>
      <c r="FN632" s="80">
        <f t="shared" si="902"/>
        <v>0</v>
      </c>
      <c r="FO632" s="80">
        <f t="shared" si="903"/>
        <v>0</v>
      </c>
      <c r="FP632" s="80" t="e">
        <f t="shared" si="904"/>
        <v>#DIV/0!</v>
      </c>
    </row>
    <row r="633" spans="1:172" ht="21">
      <c r="A633" s="40">
        <v>631</v>
      </c>
      <c r="B633" s="41" t="s">
        <v>73</v>
      </c>
      <c r="C633" s="48"/>
      <c r="D633" s="48"/>
      <c r="E633" s="48"/>
      <c r="F633" s="48"/>
      <c r="G633" s="48"/>
      <c r="H633" s="48"/>
      <c r="I633" s="48"/>
      <c r="J633" s="48"/>
      <c r="K633" s="48"/>
      <c r="L633" s="48"/>
      <c r="M633" s="48"/>
      <c r="N633" s="49"/>
      <c r="O633" s="71"/>
      <c r="P633" s="70" t="e">
        <f t="shared" si="815"/>
        <v>#DIV/0!</v>
      </c>
      <c r="Q633" s="70">
        <f t="shared" si="830"/>
        <v>0</v>
      </c>
      <c r="S633" s="48">
        <v>60.085000000000001</v>
      </c>
      <c r="T633" s="48">
        <v>40.311</v>
      </c>
      <c r="U633" s="48">
        <v>70.936999999999998</v>
      </c>
      <c r="V633" s="48">
        <v>56.079000000000001</v>
      </c>
      <c r="W633" s="48">
        <v>81.41</v>
      </c>
      <c r="X633" s="49">
        <v>71.849999999999994</v>
      </c>
      <c r="Y633" s="48">
        <v>101.962</v>
      </c>
      <c r="Z633" s="48">
        <v>149.88</v>
      </c>
      <c r="AA633" s="48">
        <v>152</v>
      </c>
      <c r="AB633" s="48">
        <v>61.978999999999999</v>
      </c>
      <c r="AC633" s="48">
        <v>94.203000000000003</v>
      </c>
      <c r="AD633" s="49">
        <v>79.87</v>
      </c>
      <c r="AE633" s="40"/>
      <c r="AF633" s="41">
        <v>1</v>
      </c>
      <c r="AG633" s="41">
        <v>1</v>
      </c>
      <c r="AH633" s="41">
        <v>1</v>
      </c>
      <c r="AI633" s="41">
        <v>1</v>
      </c>
      <c r="AJ633" s="41">
        <v>1</v>
      </c>
      <c r="AK633" s="50">
        <v>1</v>
      </c>
      <c r="AL633" s="41">
        <v>2</v>
      </c>
      <c r="AM633" s="41">
        <v>2</v>
      </c>
      <c r="AN633" s="41">
        <v>2</v>
      </c>
      <c r="AO633" s="41">
        <v>2</v>
      </c>
      <c r="AP633" s="41">
        <v>2</v>
      </c>
      <c r="AQ633" s="50">
        <v>1</v>
      </c>
      <c r="AR633" s="40"/>
      <c r="AS633" s="41">
        <v>4</v>
      </c>
      <c r="AT633" s="41">
        <v>2</v>
      </c>
      <c r="AU633" s="41">
        <v>2</v>
      </c>
      <c r="AV633" s="41">
        <v>2</v>
      </c>
      <c r="AW633" s="41">
        <v>2</v>
      </c>
      <c r="AX633" s="50">
        <v>2</v>
      </c>
      <c r="AY633" s="41">
        <v>3</v>
      </c>
      <c r="AZ633" s="41">
        <v>3</v>
      </c>
      <c r="BA633" s="41">
        <v>3</v>
      </c>
      <c r="BB633" s="41">
        <v>1</v>
      </c>
      <c r="BC633" s="41">
        <v>1</v>
      </c>
      <c r="BD633" s="50">
        <v>4</v>
      </c>
      <c r="BE633" s="40"/>
      <c r="BF633" s="59">
        <v>2</v>
      </c>
      <c r="BG633" s="59">
        <v>1</v>
      </c>
      <c r="BH633" s="59">
        <v>1</v>
      </c>
      <c r="BI633" s="59">
        <v>1</v>
      </c>
      <c r="BJ633" s="59">
        <v>1</v>
      </c>
      <c r="BK633" s="60">
        <v>1</v>
      </c>
      <c r="BL633" s="59">
        <v>3</v>
      </c>
      <c r="BM633" s="59">
        <v>3</v>
      </c>
      <c r="BN633" s="59">
        <v>3</v>
      </c>
      <c r="BO633" s="59">
        <v>1</v>
      </c>
      <c r="BP633" s="59">
        <v>1</v>
      </c>
      <c r="BQ633" s="60">
        <v>2</v>
      </c>
      <c r="BR633" s="40"/>
      <c r="BS633" s="51">
        <f t="shared" si="816"/>
        <v>0</v>
      </c>
      <c r="BT633" s="51">
        <f t="shared" si="817"/>
        <v>0</v>
      </c>
      <c r="BU633" s="51">
        <f t="shared" si="818"/>
        <v>0</v>
      </c>
      <c r="BV633" s="51">
        <f t="shared" si="819"/>
        <v>0</v>
      </c>
      <c r="BW633" s="51">
        <f t="shared" si="820"/>
        <v>0</v>
      </c>
      <c r="BX633" s="51">
        <f t="shared" si="821"/>
        <v>0</v>
      </c>
      <c r="BY633" s="51">
        <f t="shared" si="822"/>
        <v>0</v>
      </c>
      <c r="BZ633" s="51">
        <f t="shared" si="823"/>
        <v>0</v>
      </c>
      <c r="CA633" s="51">
        <f t="shared" si="824"/>
        <v>0</v>
      </c>
      <c r="CB633" s="51">
        <f t="shared" si="825"/>
        <v>0</v>
      </c>
      <c r="CC633" s="51">
        <f t="shared" si="826"/>
        <v>0</v>
      </c>
      <c r="CD633" s="51">
        <f t="shared" si="827"/>
        <v>0</v>
      </c>
      <c r="CE633" s="40"/>
      <c r="CF633" s="53" t="e">
        <f t="shared" si="831"/>
        <v>#DIV/0!</v>
      </c>
      <c r="CG633" s="40"/>
      <c r="CH633" s="61">
        <f t="shared" si="832"/>
        <v>0</v>
      </c>
      <c r="CI633" s="61">
        <f t="shared" si="833"/>
        <v>0</v>
      </c>
      <c r="CJ633" s="61">
        <f t="shared" si="834"/>
        <v>0</v>
      </c>
      <c r="CK633" s="61">
        <f t="shared" si="835"/>
        <v>0</v>
      </c>
      <c r="CL633" s="61">
        <f t="shared" si="836"/>
        <v>0</v>
      </c>
      <c r="CM633" s="61">
        <f t="shared" si="837"/>
        <v>0</v>
      </c>
      <c r="CN633" s="61">
        <f t="shared" si="838"/>
        <v>0</v>
      </c>
      <c r="CO633" s="61">
        <f t="shared" si="839"/>
        <v>0</v>
      </c>
      <c r="CP633" s="61">
        <f t="shared" si="840"/>
        <v>0</v>
      </c>
      <c r="CQ633" s="61">
        <f t="shared" si="841"/>
        <v>0</v>
      </c>
      <c r="CR633" s="61">
        <f t="shared" si="842"/>
        <v>0</v>
      </c>
      <c r="CS633" s="61">
        <f t="shared" si="843"/>
        <v>0</v>
      </c>
      <c r="CT633" s="40"/>
      <c r="CU633" s="54" t="e">
        <f t="shared" si="844"/>
        <v>#DIV/0!</v>
      </c>
      <c r="CV633" s="54" t="e">
        <f t="shared" si="845"/>
        <v>#DIV/0!</v>
      </c>
      <c r="CW633" s="54" t="e">
        <f t="shared" si="846"/>
        <v>#DIV/0!</v>
      </c>
      <c r="CX633" s="54" t="e">
        <f t="shared" si="847"/>
        <v>#DIV/0!</v>
      </c>
      <c r="CY633" s="54" t="e">
        <f t="shared" si="848"/>
        <v>#DIV/0!</v>
      </c>
      <c r="CZ633" s="54" t="e">
        <f t="shared" si="849"/>
        <v>#DIV/0!</v>
      </c>
      <c r="DA633" s="54" t="e">
        <f t="shared" si="850"/>
        <v>#DIV/0!</v>
      </c>
      <c r="DB633" s="54" t="e">
        <f t="shared" si="851"/>
        <v>#DIV/0!</v>
      </c>
      <c r="DC633" s="54" t="e">
        <f t="shared" si="852"/>
        <v>#DIV/0!</v>
      </c>
      <c r="DD633" s="54" t="e">
        <f t="shared" si="853"/>
        <v>#DIV/0!</v>
      </c>
      <c r="DE633" s="54" t="e">
        <f t="shared" si="854"/>
        <v>#DIV/0!</v>
      </c>
      <c r="DF633" s="54" t="e">
        <f t="shared" si="855"/>
        <v>#DIV/0!</v>
      </c>
      <c r="DG633" s="40"/>
      <c r="DH633" s="80" t="e">
        <f t="shared" si="856"/>
        <v>#DIV/0!</v>
      </c>
      <c r="DI633" s="80" t="e">
        <f t="shared" si="857"/>
        <v>#DIV/0!</v>
      </c>
      <c r="DJ633" s="40"/>
      <c r="DK633" s="54">
        <f t="shared" si="858"/>
        <v>0</v>
      </c>
      <c r="DL633" s="54">
        <f t="shared" si="859"/>
        <v>0</v>
      </c>
      <c r="DM633" s="54">
        <f t="shared" si="860"/>
        <v>0</v>
      </c>
      <c r="DN633" s="54">
        <f t="shared" si="861"/>
        <v>0</v>
      </c>
      <c r="DO633" s="54">
        <f t="shared" si="862"/>
        <v>0</v>
      </c>
      <c r="DP633" s="54">
        <f t="shared" si="863"/>
        <v>0</v>
      </c>
      <c r="DQ633" s="54">
        <f t="shared" si="864"/>
        <v>0</v>
      </c>
      <c r="DR633" s="54">
        <f t="shared" si="865"/>
        <v>0</v>
      </c>
      <c r="DS633" s="54">
        <f t="shared" si="866"/>
        <v>0</v>
      </c>
      <c r="DT633" s="54">
        <f t="shared" si="867"/>
        <v>0</v>
      </c>
      <c r="DU633" s="54">
        <f t="shared" si="868"/>
        <v>0</v>
      </c>
      <c r="DV633" s="54">
        <f t="shared" si="869"/>
        <v>0</v>
      </c>
      <c r="DW633" s="54"/>
      <c r="DX633" s="63">
        <f t="shared" si="870"/>
        <v>0</v>
      </c>
      <c r="DY633" s="40"/>
      <c r="DZ633" s="41" t="e">
        <f t="shared" si="871"/>
        <v>#DIV/0!</v>
      </c>
      <c r="EA633" s="41" t="e">
        <f t="shared" si="872"/>
        <v>#DIV/0!</v>
      </c>
      <c r="EB633" s="41" t="e">
        <f t="shared" si="873"/>
        <v>#DIV/0!</v>
      </c>
      <c r="EC633" s="41" t="e">
        <f t="shared" si="874"/>
        <v>#DIV/0!</v>
      </c>
      <c r="ED633" s="41" t="e">
        <f t="shared" si="875"/>
        <v>#DIV/0!</v>
      </c>
      <c r="EE633" s="41" t="e">
        <f t="shared" si="876"/>
        <v>#DIV/0!</v>
      </c>
      <c r="EF633" s="41" t="e">
        <f t="shared" si="877"/>
        <v>#DIV/0!</v>
      </c>
      <c r="EG633" s="41" t="e">
        <f t="shared" si="878"/>
        <v>#DIV/0!</v>
      </c>
      <c r="EH633" s="41" t="e">
        <f t="shared" si="879"/>
        <v>#DIV/0!</v>
      </c>
      <c r="EI633" s="41" t="e">
        <f t="shared" si="880"/>
        <v>#DIV/0!</v>
      </c>
      <c r="EJ633" s="41" t="e">
        <f t="shared" si="881"/>
        <v>#DIV/0!</v>
      </c>
      <c r="EK633" s="41" t="e">
        <f t="shared" si="882"/>
        <v>#DIV/0!</v>
      </c>
      <c r="EL633" s="40"/>
      <c r="EM633" s="82" t="e">
        <f t="shared" si="883"/>
        <v>#DIV/0!</v>
      </c>
      <c r="EN633" s="40"/>
      <c r="EO633" s="80" t="e">
        <f t="shared" si="884"/>
        <v>#DIV/0!</v>
      </c>
      <c r="EP633" s="80" t="e">
        <f t="shared" si="885"/>
        <v>#DIV/0!</v>
      </c>
      <c r="EQ633" s="80" t="e">
        <f t="shared" si="886"/>
        <v>#DIV/0!</v>
      </c>
      <c r="ER633" s="80"/>
      <c r="ES633" s="80" t="e">
        <f t="shared" si="828"/>
        <v>#DIV/0!</v>
      </c>
      <c r="ET633" s="80" t="e">
        <f t="shared" si="829"/>
        <v>#DIV/0!</v>
      </c>
      <c r="EU633" s="80"/>
      <c r="EV633" s="80" t="e">
        <f t="shared" si="887"/>
        <v>#DIV/0!</v>
      </c>
      <c r="EW633" s="80" t="e">
        <f t="shared" si="888"/>
        <v>#DIV/0!</v>
      </c>
      <c r="EX633" s="84" t="e">
        <f t="shared" si="889"/>
        <v>#DIV/0!</v>
      </c>
      <c r="EY633" s="85" t="e">
        <f t="shared" si="890"/>
        <v>#DIV/0!</v>
      </c>
      <c r="EZ633" s="86">
        <f>3</f>
        <v>3</v>
      </c>
      <c r="FA633" s="75"/>
      <c r="FB633" s="88"/>
      <c r="FC633" s="80">
        <f t="shared" si="891"/>
        <v>0</v>
      </c>
      <c r="FD633" s="80">
        <f t="shared" si="892"/>
        <v>0</v>
      </c>
      <c r="FE633" s="80">
        <f t="shared" si="893"/>
        <v>0</v>
      </c>
      <c r="FF633" s="80">
        <f t="shared" si="894"/>
        <v>0</v>
      </c>
      <c r="FG633" s="80">
        <f t="shared" si="895"/>
        <v>0</v>
      </c>
      <c r="FH633" s="80" t="e">
        <f t="shared" si="896"/>
        <v>#DIV/0!</v>
      </c>
      <c r="FI633" s="80" t="e">
        <f t="shared" si="897"/>
        <v>#DIV/0!</v>
      </c>
      <c r="FJ633" s="80">
        <f t="shared" si="898"/>
        <v>0</v>
      </c>
      <c r="FK633" s="80">
        <f t="shared" si="899"/>
        <v>0</v>
      </c>
      <c r="FL633" s="80">
        <f t="shared" si="900"/>
        <v>0</v>
      </c>
      <c r="FM633" s="80">
        <f t="shared" si="901"/>
        <v>0</v>
      </c>
      <c r="FN633" s="80">
        <f t="shared" si="902"/>
        <v>0</v>
      </c>
      <c r="FO633" s="80">
        <f t="shared" si="903"/>
        <v>0</v>
      </c>
      <c r="FP633" s="80" t="e">
        <f t="shared" si="904"/>
        <v>#DIV/0!</v>
      </c>
    </row>
    <row r="634" spans="1:172" ht="21">
      <c r="A634" s="40">
        <v>632</v>
      </c>
      <c r="B634" s="41" t="s">
        <v>73</v>
      </c>
      <c r="C634" s="48"/>
      <c r="D634" s="48"/>
      <c r="E634" s="48"/>
      <c r="F634" s="48"/>
      <c r="G634" s="48"/>
      <c r="H634" s="48"/>
      <c r="I634" s="48"/>
      <c r="J634" s="48"/>
      <c r="K634" s="48"/>
      <c r="L634" s="48"/>
      <c r="M634" s="48"/>
      <c r="N634" s="49"/>
      <c r="O634" s="71"/>
      <c r="P634" s="70" t="e">
        <f t="shared" si="815"/>
        <v>#DIV/0!</v>
      </c>
      <c r="Q634" s="70">
        <f t="shared" si="830"/>
        <v>0</v>
      </c>
      <c r="S634" s="48">
        <v>60.085000000000001</v>
      </c>
      <c r="T634" s="48">
        <v>40.311</v>
      </c>
      <c r="U634" s="48">
        <v>70.936999999999998</v>
      </c>
      <c r="V634" s="48">
        <v>56.079000000000001</v>
      </c>
      <c r="W634" s="48">
        <v>81.41</v>
      </c>
      <c r="X634" s="49">
        <v>71.849999999999994</v>
      </c>
      <c r="Y634" s="48">
        <v>101.962</v>
      </c>
      <c r="Z634" s="48">
        <v>149.88</v>
      </c>
      <c r="AA634" s="48">
        <v>152</v>
      </c>
      <c r="AB634" s="48">
        <v>61.978999999999999</v>
      </c>
      <c r="AC634" s="48">
        <v>94.203000000000003</v>
      </c>
      <c r="AD634" s="49">
        <v>79.87</v>
      </c>
      <c r="AE634" s="40"/>
      <c r="AF634" s="41">
        <v>1</v>
      </c>
      <c r="AG634" s="41">
        <v>1</v>
      </c>
      <c r="AH634" s="41">
        <v>1</v>
      </c>
      <c r="AI634" s="41">
        <v>1</v>
      </c>
      <c r="AJ634" s="41">
        <v>1</v>
      </c>
      <c r="AK634" s="50">
        <v>1</v>
      </c>
      <c r="AL634" s="41">
        <v>2</v>
      </c>
      <c r="AM634" s="41">
        <v>2</v>
      </c>
      <c r="AN634" s="41">
        <v>2</v>
      </c>
      <c r="AO634" s="41">
        <v>2</v>
      </c>
      <c r="AP634" s="41">
        <v>2</v>
      </c>
      <c r="AQ634" s="50">
        <v>1</v>
      </c>
      <c r="AR634" s="40"/>
      <c r="AS634" s="41">
        <v>4</v>
      </c>
      <c r="AT634" s="41">
        <v>2</v>
      </c>
      <c r="AU634" s="41">
        <v>2</v>
      </c>
      <c r="AV634" s="41">
        <v>2</v>
      </c>
      <c r="AW634" s="41">
        <v>2</v>
      </c>
      <c r="AX634" s="50">
        <v>2</v>
      </c>
      <c r="AY634" s="41">
        <v>3</v>
      </c>
      <c r="AZ634" s="41">
        <v>3</v>
      </c>
      <c r="BA634" s="41">
        <v>3</v>
      </c>
      <c r="BB634" s="41">
        <v>1</v>
      </c>
      <c r="BC634" s="41">
        <v>1</v>
      </c>
      <c r="BD634" s="50">
        <v>4</v>
      </c>
      <c r="BE634" s="40"/>
      <c r="BF634" s="59">
        <v>2</v>
      </c>
      <c r="BG634" s="59">
        <v>1</v>
      </c>
      <c r="BH634" s="59">
        <v>1</v>
      </c>
      <c r="BI634" s="59">
        <v>1</v>
      </c>
      <c r="BJ634" s="59">
        <v>1</v>
      </c>
      <c r="BK634" s="60">
        <v>1</v>
      </c>
      <c r="BL634" s="59">
        <v>3</v>
      </c>
      <c r="BM634" s="59">
        <v>3</v>
      </c>
      <c r="BN634" s="59">
        <v>3</v>
      </c>
      <c r="BO634" s="59">
        <v>1</v>
      </c>
      <c r="BP634" s="59">
        <v>1</v>
      </c>
      <c r="BQ634" s="60">
        <v>2</v>
      </c>
      <c r="BR634" s="40"/>
      <c r="BS634" s="51">
        <f t="shared" si="816"/>
        <v>0</v>
      </c>
      <c r="BT634" s="51">
        <f t="shared" si="817"/>
        <v>0</v>
      </c>
      <c r="BU634" s="51">
        <f t="shared" si="818"/>
        <v>0</v>
      </c>
      <c r="BV634" s="51">
        <f t="shared" si="819"/>
        <v>0</v>
      </c>
      <c r="BW634" s="51">
        <f t="shared" si="820"/>
        <v>0</v>
      </c>
      <c r="BX634" s="51">
        <f t="shared" si="821"/>
        <v>0</v>
      </c>
      <c r="BY634" s="51">
        <f t="shared" si="822"/>
        <v>0</v>
      </c>
      <c r="BZ634" s="51">
        <f t="shared" si="823"/>
        <v>0</v>
      </c>
      <c r="CA634" s="51">
        <f t="shared" si="824"/>
        <v>0</v>
      </c>
      <c r="CB634" s="51">
        <f t="shared" si="825"/>
        <v>0</v>
      </c>
      <c r="CC634" s="51">
        <f t="shared" si="826"/>
        <v>0</v>
      </c>
      <c r="CD634" s="51">
        <f t="shared" si="827"/>
        <v>0</v>
      </c>
      <c r="CE634" s="40"/>
      <c r="CF634" s="53" t="e">
        <f t="shared" si="831"/>
        <v>#DIV/0!</v>
      </c>
      <c r="CG634" s="40"/>
      <c r="CH634" s="61">
        <f t="shared" si="832"/>
        <v>0</v>
      </c>
      <c r="CI634" s="61">
        <f t="shared" si="833"/>
        <v>0</v>
      </c>
      <c r="CJ634" s="61">
        <f t="shared" si="834"/>
        <v>0</v>
      </c>
      <c r="CK634" s="61">
        <f t="shared" si="835"/>
        <v>0</v>
      </c>
      <c r="CL634" s="61">
        <f t="shared" si="836"/>
        <v>0</v>
      </c>
      <c r="CM634" s="61">
        <f t="shared" si="837"/>
        <v>0</v>
      </c>
      <c r="CN634" s="61">
        <f t="shared" si="838"/>
        <v>0</v>
      </c>
      <c r="CO634" s="61">
        <f t="shared" si="839"/>
        <v>0</v>
      </c>
      <c r="CP634" s="61">
        <f t="shared" si="840"/>
        <v>0</v>
      </c>
      <c r="CQ634" s="61">
        <f t="shared" si="841"/>
        <v>0</v>
      </c>
      <c r="CR634" s="61">
        <f t="shared" si="842"/>
        <v>0</v>
      </c>
      <c r="CS634" s="61">
        <f t="shared" si="843"/>
        <v>0</v>
      </c>
      <c r="CT634" s="40"/>
      <c r="CU634" s="54" t="e">
        <f t="shared" si="844"/>
        <v>#DIV/0!</v>
      </c>
      <c r="CV634" s="54" t="e">
        <f t="shared" si="845"/>
        <v>#DIV/0!</v>
      </c>
      <c r="CW634" s="54" t="e">
        <f t="shared" si="846"/>
        <v>#DIV/0!</v>
      </c>
      <c r="CX634" s="54" t="e">
        <f t="shared" si="847"/>
        <v>#DIV/0!</v>
      </c>
      <c r="CY634" s="54" t="e">
        <f t="shared" si="848"/>
        <v>#DIV/0!</v>
      </c>
      <c r="CZ634" s="54" t="e">
        <f t="shared" si="849"/>
        <v>#DIV/0!</v>
      </c>
      <c r="DA634" s="54" t="e">
        <f t="shared" si="850"/>
        <v>#DIV/0!</v>
      </c>
      <c r="DB634" s="54" t="e">
        <f t="shared" si="851"/>
        <v>#DIV/0!</v>
      </c>
      <c r="DC634" s="54" t="e">
        <f t="shared" si="852"/>
        <v>#DIV/0!</v>
      </c>
      <c r="DD634" s="54" t="e">
        <f t="shared" si="853"/>
        <v>#DIV/0!</v>
      </c>
      <c r="DE634" s="54" t="e">
        <f t="shared" si="854"/>
        <v>#DIV/0!</v>
      </c>
      <c r="DF634" s="54" t="e">
        <f t="shared" si="855"/>
        <v>#DIV/0!</v>
      </c>
      <c r="DG634" s="40"/>
      <c r="DH634" s="80" t="e">
        <f t="shared" si="856"/>
        <v>#DIV/0!</v>
      </c>
      <c r="DI634" s="80" t="e">
        <f t="shared" si="857"/>
        <v>#DIV/0!</v>
      </c>
      <c r="DJ634" s="40"/>
      <c r="DK634" s="54">
        <f t="shared" si="858"/>
        <v>0</v>
      </c>
      <c r="DL634" s="54">
        <f t="shared" si="859"/>
        <v>0</v>
      </c>
      <c r="DM634" s="54">
        <f t="shared" si="860"/>
        <v>0</v>
      </c>
      <c r="DN634" s="54">
        <f t="shared" si="861"/>
        <v>0</v>
      </c>
      <c r="DO634" s="54">
        <f t="shared" si="862"/>
        <v>0</v>
      </c>
      <c r="DP634" s="54">
        <f t="shared" si="863"/>
        <v>0</v>
      </c>
      <c r="DQ634" s="54">
        <f t="shared" si="864"/>
        <v>0</v>
      </c>
      <c r="DR634" s="54">
        <f t="shared" si="865"/>
        <v>0</v>
      </c>
      <c r="DS634" s="54">
        <f t="shared" si="866"/>
        <v>0</v>
      </c>
      <c r="DT634" s="54">
        <f t="shared" si="867"/>
        <v>0</v>
      </c>
      <c r="DU634" s="54">
        <f t="shared" si="868"/>
        <v>0</v>
      </c>
      <c r="DV634" s="54">
        <f t="shared" si="869"/>
        <v>0</v>
      </c>
      <c r="DW634" s="54"/>
      <c r="DX634" s="63">
        <f t="shared" si="870"/>
        <v>0</v>
      </c>
      <c r="DY634" s="40"/>
      <c r="DZ634" s="41" t="e">
        <f t="shared" si="871"/>
        <v>#DIV/0!</v>
      </c>
      <c r="EA634" s="41" t="e">
        <f t="shared" si="872"/>
        <v>#DIV/0!</v>
      </c>
      <c r="EB634" s="41" t="e">
        <f t="shared" si="873"/>
        <v>#DIV/0!</v>
      </c>
      <c r="EC634" s="41" t="e">
        <f t="shared" si="874"/>
        <v>#DIV/0!</v>
      </c>
      <c r="ED634" s="41" t="e">
        <f t="shared" si="875"/>
        <v>#DIV/0!</v>
      </c>
      <c r="EE634" s="41" t="e">
        <f t="shared" si="876"/>
        <v>#DIV/0!</v>
      </c>
      <c r="EF634" s="41" t="e">
        <f t="shared" si="877"/>
        <v>#DIV/0!</v>
      </c>
      <c r="EG634" s="41" t="e">
        <f t="shared" si="878"/>
        <v>#DIV/0!</v>
      </c>
      <c r="EH634" s="41" t="e">
        <f t="shared" si="879"/>
        <v>#DIV/0!</v>
      </c>
      <c r="EI634" s="41" t="e">
        <f t="shared" si="880"/>
        <v>#DIV/0!</v>
      </c>
      <c r="EJ634" s="41" t="e">
        <f t="shared" si="881"/>
        <v>#DIV/0!</v>
      </c>
      <c r="EK634" s="41" t="e">
        <f t="shared" si="882"/>
        <v>#DIV/0!</v>
      </c>
      <c r="EL634" s="40"/>
      <c r="EM634" s="82" t="e">
        <f t="shared" si="883"/>
        <v>#DIV/0!</v>
      </c>
      <c r="EN634" s="40"/>
      <c r="EO634" s="80" t="e">
        <f t="shared" si="884"/>
        <v>#DIV/0!</v>
      </c>
      <c r="EP634" s="80" t="e">
        <f t="shared" si="885"/>
        <v>#DIV/0!</v>
      </c>
      <c r="EQ634" s="80" t="e">
        <f t="shared" si="886"/>
        <v>#DIV/0!</v>
      </c>
      <c r="ER634" s="80"/>
      <c r="ES634" s="80" t="e">
        <f t="shared" si="828"/>
        <v>#DIV/0!</v>
      </c>
      <c r="ET634" s="80" t="e">
        <f t="shared" si="829"/>
        <v>#DIV/0!</v>
      </c>
      <c r="EU634" s="80"/>
      <c r="EV634" s="80" t="e">
        <f t="shared" si="887"/>
        <v>#DIV/0!</v>
      </c>
      <c r="EW634" s="80" t="e">
        <f t="shared" si="888"/>
        <v>#DIV/0!</v>
      </c>
      <c r="EX634" s="84" t="e">
        <f t="shared" si="889"/>
        <v>#DIV/0!</v>
      </c>
      <c r="EY634" s="85" t="e">
        <f t="shared" si="890"/>
        <v>#DIV/0!</v>
      </c>
      <c r="EZ634" s="86">
        <f>3</f>
        <v>3</v>
      </c>
      <c r="FA634" s="75"/>
      <c r="FB634" s="88"/>
      <c r="FC634" s="80">
        <f t="shared" si="891"/>
        <v>0</v>
      </c>
      <c r="FD634" s="80">
        <f t="shared" si="892"/>
        <v>0</v>
      </c>
      <c r="FE634" s="80">
        <f t="shared" si="893"/>
        <v>0</v>
      </c>
      <c r="FF634" s="80">
        <f t="shared" si="894"/>
        <v>0</v>
      </c>
      <c r="FG634" s="80">
        <f t="shared" si="895"/>
        <v>0</v>
      </c>
      <c r="FH634" s="80" t="e">
        <f t="shared" si="896"/>
        <v>#DIV/0!</v>
      </c>
      <c r="FI634" s="80" t="e">
        <f t="shared" si="897"/>
        <v>#DIV/0!</v>
      </c>
      <c r="FJ634" s="80">
        <f t="shared" si="898"/>
        <v>0</v>
      </c>
      <c r="FK634" s="80">
        <f t="shared" si="899"/>
        <v>0</v>
      </c>
      <c r="FL634" s="80">
        <f t="shared" si="900"/>
        <v>0</v>
      </c>
      <c r="FM634" s="80">
        <f t="shared" si="901"/>
        <v>0</v>
      </c>
      <c r="FN634" s="80">
        <f t="shared" si="902"/>
        <v>0</v>
      </c>
      <c r="FO634" s="80">
        <f t="shared" si="903"/>
        <v>0</v>
      </c>
      <c r="FP634" s="80" t="e">
        <f t="shared" si="904"/>
        <v>#DIV/0!</v>
      </c>
    </row>
    <row r="635" spans="1:172" ht="21">
      <c r="A635" s="40">
        <v>633</v>
      </c>
      <c r="B635" s="41" t="s">
        <v>73</v>
      </c>
      <c r="C635" s="48"/>
      <c r="D635" s="48"/>
      <c r="E635" s="48"/>
      <c r="F635" s="48"/>
      <c r="G635" s="48"/>
      <c r="H635" s="48"/>
      <c r="I635" s="48"/>
      <c r="J635" s="48"/>
      <c r="K635" s="48"/>
      <c r="L635" s="48"/>
      <c r="M635" s="48"/>
      <c r="N635" s="49"/>
      <c r="O635" s="71"/>
      <c r="P635" s="70" t="e">
        <f t="shared" si="815"/>
        <v>#DIV/0!</v>
      </c>
      <c r="Q635" s="70">
        <f t="shared" si="830"/>
        <v>0</v>
      </c>
      <c r="S635" s="48">
        <v>60.085000000000001</v>
      </c>
      <c r="T635" s="48">
        <v>40.311</v>
      </c>
      <c r="U635" s="48">
        <v>70.936999999999998</v>
      </c>
      <c r="V635" s="48">
        <v>56.079000000000001</v>
      </c>
      <c r="W635" s="48">
        <v>81.41</v>
      </c>
      <c r="X635" s="49">
        <v>71.849999999999994</v>
      </c>
      <c r="Y635" s="48">
        <v>101.962</v>
      </c>
      <c r="Z635" s="48">
        <v>149.88</v>
      </c>
      <c r="AA635" s="48">
        <v>152</v>
      </c>
      <c r="AB635" s="48">
        <v>61.978999999999999</v>
      </c>
      <c r="AC635" s="48">
        <v>94.203000000000003</v>
      </c>
      <c r="AD635" s="49">
        <v>79.87</v>
      </c>
      <c r="AE635" s="40"/>
      <c r="AF635" s="41">
        <v>1</v>
      </c>
      <c r="AG635" s="41">
        <v>1</v>
      </c>
      <c r="AH635" s="41">
        <v>1</v>
      </c>
      <c r="AI635" s="41">
        <v>1</v>
      </c>
      <c r="AJ635" s="41">
        <v>1</v>
      </c>
      <c r="AK635" s="50">
        <v>1</v>
      </c>
      <c r="AL635" s="41">
        <v>2</v>
      </c>
      <c r="AM635" s="41">
        <v>2</v>
      </c>
      <c r="AN635" s="41">
        <v>2</v>
      </c>
      <c r="AO635" s="41">
        <v>2</v>
      </c>
      <c r="AP635" s="41">
        <v>2</v>
      </c>
      <c r="AQ635" s="50">
        <v>1</v>
      </c>
      <c r="AR635" s="40"/>
      <c r="AS635" s="41">
        <v>4</v>
      </c>
      <c r="AT635" s="41">
        <v>2</v>
      </c>
      <c r="AU635" s="41">
        <v>2</v>
      </c>
      <c r="AV635" s="41">
        <v>2</v>
      </c>
      <c r="AW635" s="41">
        <v>2</v>
      </c>
      <c r="AX635" s="50">
        <v>2</v>
      </c>
      <c r="AY635" s="41">
        <v>3</v>
      </c>
      <c r="AZ635" s="41">
        <v>3</v>
      </c>
      <c r="BA635" s="41">
        <v>3</v>
      </c>
      <c r="BB635" s="41">
        <v>1</v>
      </c>
      <c r="BC635" s="41">
        <v>1</v>
      </c>
      <c r="BD635" s="50">
        <v>4</v>
      </c>
      <c r="BE635" s="40"/>
      <c r="BF635" s="59">
        <v>2</v>
      </c>
      <c r="BG635" s="59">
        <v>1</v>
      </c>
      <c r="BH635" s="59">
        <v>1</v>
      </c>
      <c r="BI635" s="59">
        <v>1</v>
      </c>
      <c r="BJ635" s="59">
        <v>1</v>
      </c>
      <c r="BK635" s="60">
        <v>1</v>
      </c>
      <c r="BL635" s="59">
        <v>3</v>
      </c>
      <c r="BM635" s="59">
        <v>3</v>
      </c>
      <c r="BN635" s="59">
        <v>3</v>
      </c>
      <c r="BO635" s="59">
        <v>1</v>
      </c>
      <c r="BP635" s="59">
        <v>1</v>
      </c>
      <c r="BQ635" s="60">
        <v>2</v>
      </c>
      <c r="BR635" s="40"/>
      <c r="BS635" s="51">
        <f t="shared" si="816"/>
        <v>0</v>
      </c>
      <c r="BT635" s="51">
        <f t="shared" si="817"/>
        <v>0</v>
      </c>
      <c r="BU635" s="51">
        <f t="shared" si="818"/>
        <v>0</v>
      </c>
      <c r="BV635" s="51">
        <f t="shared" si="819"/>
        <v>0</v>
      </c>
      <c r="BW635" s="51">
        <f t="shared" si="820"/>
        <v>0</v>
      </c>
      <c r="BX635" s="51">
        <f t="shared" si="821"/>
        <v>0</v>
      </c>
      <c r="BY635" s="51">
        <f t="shared" si="822"/>
        <v>0</v>
      </c>
      <c r="BZ635" s="51">
        <f t="shared" si="823"/>
        <v>0</v>
      </c>
      <c r="CA635" s="51">
        <f t="shared" si="824"/>
        <v>0</v>
      </c>
      <c r="CB635" s="51">
        <f t="shared" si="825"/>
        <v>0</v>
      </c>
      <c r="CC635" s="51">
        <f t="shared" si="826"/>
        <v>0</v>
      </c>
      <c r="CD635" s="51">
        <f t="shared" si="827"/>
        <v>0</v>
      </c>
      <c r="CE635" s="40"/>
      <c r="CF635" s="53" t="e">
        <f t="shared" si="831"/>
        <v>#DIV/0!</v>
      </c>
      <c r="CG635" s="40"/>
      <c r="CH635" s="61">
        <f t="shared" si="832"/>
        <v>0</v>
      </c>
      <c r="CI635" s="61">
        <f t="shared" si="833"/>
        <v>0</v>
      </c>
      <c r="CJ635" s="61">
        <f t="shared" si="834"/>
        <v>0</v>
      </c>
      <c r="CK635" s="61">
        <f t="shared" si="835"/>
        <v>0</v>
      </c>
      <c r="CL635" s="61">
        <f t="shared" si="836"/>
        <v>0</v>
      </c>
      <c r="CM635" s="61">
        <f t="shared" si="837"/>
        <v>0</v>
      </c>
      <c r="CN635" s="61">
        <f t="shared" si="838"/>
        <v>0</v>
      </c>
      <c r="CO635" s="61">
        <f t="shared" si="839"/>
        <v>0</v>
      </c>
      <c r="CP635" s="61">
        <f t="shared" si="840"/>
        <v>0</v>
      </c>
      <c r="CQ635" s="61">
        <f t="shared" si="841"/>
        <v>0</v>
      </c>
      <c r="CR635" s="61">
        <f t="shared" si="842"/>
        <v>0</v>
      </c>
      <c r="CS635" s="61">
        <f t="shared" si="843"/>
        <v>0</v>
      </c>
      <c r="CT635" s="40"/>
      <c r="CU635" s="54" t="e">
        <f t="shared" si="844"/>
        <v>#DIV/0!</v>
      </c>
      <c r="CV635" s="54" t="e">
        <f t="shared" si="845"/>
        <v>#DIV/0!</v>
      </c>
      <c r="CW635" s="54" t="e">
        <f t="shared" si="846"/>
        <v>#DIV/0!</v>
      </c>
      <c r="CX635" s="54" t="e">
        <f t="shared" si="847"/>
        <v>#DIV/0!</v>
      </c>
      <c r="CY635" s="54" t="e">
        <f t="shared" si="848"/>
        <v>#DIV/0!</v>
      </c>
      <c r="CZ635" s="54" t="e">
        <f t="shared" si="849"/>
        <v>#DIV/0!</v>
      </c>
      <c r="DA635" s="54" t="e">
        <f t="shared" si="850"/>
        <v>#DIV/0!</v>
      </c>
      <c r="DB635" s="54" t="e">
        <f t="shared" si="851"/>
        <v>#DIV/0!</v>
      </c>
      <c r="DC635" s="54" t="e">
        <f t="shared" si="852"/>
        <v>#DIV/0!</v>
      </c>
      <c r="DD635" s="54" t="e">
        <f t="shared" si="853"/>
        <v>#DIV/0!</v>
      </c>
      <c r="DE635" s="54" t="e">
        <f t="shared" si="854"/>
        <v>#DIV/0!</v>
      </c>
      <c r="DF635" s="54" t="e">
        <f t="shared" si="855"/>
        <v>#DIV/0!</v>
      </c>
      <c r="DG635" s="40"/>
      <c r="DH635" s="80" t="e">
        <f t="shared" si="856"/>
        <v>#DIV/0!</v>
      </c>
      <c r="DI635" s="80" t="e">
        <f t="shared" si="857"/>
        <v>#DIV/0!</v>
      </c>
      <c r="DJ635" s="40"/>
      <c r="DK635" s="54">
        <f t="shared" si="858"/>
        <v>0</v>
      </c>
      <c r="DL635" s="54">
        <f t="shared" si="859"/>
        <v>0</v>
      </c>
      <c r="DM635" s="54">
        <f t="shared" si="860"/>
        <v>0</v>
      </c>
      <c r="DN635" s="54">
        <f t="shared" si="861"/>
        <v>0</v>
      </c>
      <c r="DO635" s="54">
        <f t="shared" si="862"/>
        <v>0</v>
      </c>
      <c r="DP635" s="54">
        <f t="shared" si="863"/>
        <v>0</v>
      </c>
      <c r="DQ635" s="54">
        <f t="shared" si="864"/>
        <v>0</v>
      </c>
      <c r="DR635" s="54">
        <f t="shared" si="865"/>
        <v>0</v>
      </c>
      <c r="DS635" s="54">
        <f t="shared" si="866"/>
        <v>0</v>
      </c>
      <c r="DT635" s="54">
        <f t="shared" si="867"/>
        <v>0</v>
      </c>
      <c r="DU635" s="54">
        <f t="shared" si="868"/>
        <v>0</v>
      </c>
      <c r="DV635" s="54">
        <f t="shared" si="869"/>
        <v>0</v>
      </c>
      <c r="DW635" s="54"/>
      <c r="DX635" s="63">
        <f t="shared" si="870"/>
        <v>0</v>
      </c>
      <c r="DY635" s="40"/>
      <c r="DZ635" s="41" t="e">
        <f t="shared" si="871"/>
        <v>#DIV/0!</v>
      </c>
      <c r="EA635" s="41" t="e">
        <f t="shared" si="872"/>
        <v>#DIV/0!</v>
      </c>
      <c r="EB635" s="41" t="e">
        <f t="shared" si="873"/>
        <v>#DIV/0!</v>
      </c>
      <c r="EC635" s="41" t="e">
        <f t="shared" si="874"/>
        <v>#DIV/0!</v>
      </c>
      <c r="ED635" s="41" t="e">
        <f t="shared" si="875"/>
        <v>#DIV/0!</v>
      </c>
      <c r="EE635" s="41" t="e">
        <f t="shared" si="876"/>
        <v>#DIV/0!</v>
      </c>
      <c r="EF635" s="41" t="e">
        <f t="shared" si="877"/>
        <v>#DIV/0!</v>
      </c>
      <c r="EG635" s="41" t="e">
        <f t="shared" si="878"/>
        <v>#DIV/0!</v>
      </c>
      <c r="EH635" s="41" t="e">
        <f t="shared" si="879"/>
        <v>#DIV/0!</v>
      </c>
      <c r="EI635" s="41" t="e">
        <f t="shared" si="880"/>
        <v>#DIV/0!</v>
      </c>
      <c r="EJ635" s="41" t="e">
        <f t="shared" si="881"/>
        <v>#DIV/0!</v>
      </c>
      <c r="EK635" s="41" t="e">
        <f t="shared" si="882"/>
        <v>#DIV/0!</v>
      </c>
      <c r="EL635" s="40"/>
      <c r="EM635" s="82" t="e">
        <f t="shared" si="883"/>
        <v>#DIV/0!</v>
      </c>
      <c r="EN635" s="40"/>
      <c r="EO635" s="80" t="e">
        <f t="shared" si="884"/>
        <v>#DIV/0!</v>
      </c>
      <c r="EP635" s="80" t="e">
        <f t="shared" si="885"/>
        <v>#DIV/0!</v>
      </c>
      <c r="EQ635" s="80" t="e">
        <f t="shared" si="886"/>
        <v>#DIV/0!</v>
      </c>
      <c r="ER635" s="80"/>
      <c r="ES635" s="80" t="e">
        <f t="shared" si="828"/>
        <v>#DIV/0!</v>
      </c>
      <c r="ET635" s="80" t="e">
        <f t="shared" si="829"/>
        <v>#DIV/0!</v>
      </c>
      <c r="EU635" s="80"/>
      <c r="EV635" s="80" t="e">
        <f t="shared" si="887"/>
        <v>#DIV/0!</v>
      </c>
      <c r="EW635" s="80" t="e">
        <f t="shared" si="888"/>
        <v>#DIV/0!</v>
      </c>
      <c r="EX635" s="84" t="e">
        <f t="shared" si="889"/>
        <v>#DIV/0!</v>
      </c>
      <c r="EY635" s="85" t="e">
        <f t="shared" si="890"/>
        <v>#DIV/0!</v>
      </c>
      <c r="EZ635" s="86">
        <f>3</f>
        <v>3</v>
      </c>
      <c r="FA635" s="75"/>
      <c r="FB635" s="88"/>
      <c r="FC635" s="80">
        <f t="shared" si="891"/>
        <v>0</v>
      </c>
      <c r="FD635" s="80">
        <f t="shared" si="892"/>
        <v>0</v>
      </c>
      <c r="FE635" s="80">
        <f t="shared" si="893"/>
        <v>0</v>
      </c>
      <c r="FF635" s="80">
        <f t="shared" si="894"/>
        <v>0</v>
      </c>
      <c r="FG635" s="80">
        <f t="shared" si="895"/>
        <v>0</v>
      </c>
      <c r="FH635" s="80" t="e">
        <f t="shared" si="896"/>
        <v>#DIV/0!</v>
      </c>
      <c r="FI635" s="80" t="e">
        <f t="shared" si="897"/>
        <v>#DIV/0!</v>
      </c>
      <c r="FJ635" s="80">
        <f t="shared" si="898"/>
        <v>0</v>
      </c>
      <c r="FK635" s="80">
        <f t="shared" si="899"/>
        <v>0</v>
      </c>
      <c r="FL635" s="80">
        <f t="shared" si="900"/>
        <v>0</v>
      </c>
      <c r="FM635" s="80">
        <f t="shared" si="901"/>
        <v>0</v>
      </c>
      <c r="FN635" s="80">
        <f t="shared" si="902"/>
        <v>0</v>
      </c>
      <c r="FO635" s="80">
        <f t="shared" si="903"/>
        <v>0</v>
      </c>
      <c r="FP635" s="80" t="e">
        <f t="shared" si="904"/>
        <v>#DIV/0!</v>
      </c>
    </row>
    <row r="636" spans="1:172" ht="21">
      <c r="A636" s="40">
        <v>634</v>
      </c>
      <c r="B636" s="41" t="s">
        <v>73</v>
      </c>
      <c r="C636" s="48"/>
      <c r="D636" s="48"/>
      <c r="E636" s="48"/>
      <c r="F636" s="48"/>
      <c r="G636" s="48"/>
      <c r="H636" s="48"/>
      <c r="I636" s="48"/>
      <c r="J636" s="48"/>
      <c r="K636" s="48"/>
      <c r="L636" s="48"/>
      <c r="M636" s="48"/>
      <c r="N636" s="49"/>
      <c r="O636" s="71"/>
      <c r="P636" s="70" t="e">
        <f t="shared" si="815"/>
        <v>#DIV/0!</v>
      </c>
      <c r="Q636" s="70">
        <f t="shared" si="830"/>
        <v>0</v>
      </c>
      <c r="S636" s="48">
        <v>60.085000000000001</v>
      </c>
      <c r="T636" s="48">
        <v>40.311</v>
      </c>
      <c r="U636" s="48">
        <v>70.936999999999998</v>
      </c>
      <c r="V636" s="48">
        <v>56.079000000000001</v>
      </c>
      <c r="W636" s="48">
        <v>81.41</v>
      </c>
      <c r="X636" s="49">
        <v>71.849999999999994</v>
      </c>
      <c r="Y636" s="48">
        <v>101.962</v>
      </c>
      <c r="Z636" s="48">
        <v>149.88</v>
      </c>
      <c r="AA636" s="48">
        <v>152</v>
      </c>
      <c r="AB636" s="48">
        <v>61.978999999999999</v>
      </c>
      <c r="AC636" s="48">
        <v>94.203000000000003</v>
      </c>
      <c r="AD636" s="49">
        <v>79.87</v>
      </c>
      <c r="AE636" s="40"/>
      <c r="AF636" s="41">
        <v>1</v>
      </c>
      <c r="AG636" s="41">
        <v>1</v>
      </c>
      <c r="AH636" s="41">
        <v>1</v>
      </c>
      <c r="AI636" s="41">
        <v>1</v>
      </c>
      <c r="AJ636" s="41">
        <v>1</v>
      </c>
      <c r="AK636" s="50">
        <v>1</v>
      </c>
      <c r="AL636" s="41">
        <v>2</v>
      </c>
      <c r="AM636" s="41">
        <v>2</v>
      </c>
      <c r="AN636" s="41">
        <v>2</v>
      </c>
      <c r="AO636" s="41">
        <v>2</v>
      </c>
      <c r="AP636" s="41">
        <v>2</v>
      </c>
      <c r="AQ636" s="50">
        <v>1</v>
      </c>
      <c r="AR636" s="40"/>
      <c r="AS636" s="41">
        <v>4</v>
      </c>
      <c r="AT636" s="41">
        <v>2</v>
      </c>
      <c r="AU636" s="41">
        <v>2</v>
      </c>
      <c r="AV636" s="41">
        <v>2</v>
      </c>
      <c r="AW636" s="41">
        <v>2</v>
      </c>
      <c r="AX636" s="50">
        <v>2</v>
      </c>
      <c r="AY636" s="41">
        <v>3</v>
      </c>
      <c r="AZ636" s="41">
        <v>3</v>
      </c>
      <c r="BA636" s="41">
        <v>3</v>
      </c>
      <c r="BB636" s="41">
        <v>1</v>
      </c>
      <c r="BC636" s="41">
        <v>1</v>
      </c>
      <c r="BD636" s="50">
        <v>4</v>
      </c>
      <c r="BE636" s="40"/>
      <c r="BF636" s="59">
        <v>2</v>
      </c>
      <c r="BG636" s="59">
        <v>1</v>
      </c>
      <c r="BH636" s="59">
        <v>1</v>
      </c>
      <c r="BI636" s="59">
        <v>1</v>
      </c>
      <c r="BJ636" s="59">
        <v>1</v>
      </c>
      <c r="BK636" s="60">
        <v>1</v>
      </c>
      <c r="BL636" s="59">
        <v>3</v>
      </c>
      <c r="BM636" s="59">
        <v>3</v>
      </c>
      <c r="BN636" s="59">
        <v>3</v>
      </c>
      <c r="BO636" s="59">
        <v>1</v>
      </c>
      <c r="BP636" s="59">
        <v>1</v>
      </c>
      <c r="BQ636" s="60">
        <v>2</v>
      </c>
      <c r="BR636" s="40"/>
      <c r="BS636" s="51">
        <f t="shared" si="816"/>
        <v>0</v>
      </c>
      <c r="BT636" s="51">
        <f t="shared" si="817"/>
        <v>0</v>
      </c>
      <c r="BU636" s="51">
        <f t="shared" si="818"/>
        <v>0</v>
      </c>
      <c r="BV636" s="51">
        <f t="shared" si="819"/>
        <v>0</v>
      </c>
      <c r="BW636" s="51">
        <f t="shared" si="820"/>
        <v>0</v>
      </c>
      <c r="BX636" s="51">
        <f t="shared" si="821"/>
        <v>0</v>
      </c>
      <c r="BY636" s="51">
        <f t="shared" si="822"/>
        <v>0</v>
      </c>
      <c r="BZ636" s="51">
        <f t="shared" si="823"/>
        <v>0</v>
      </c>
      <c r="CA636" s="51">
        <f t="shared" si="824"/>
        <v>0</v>
      </c>
      <c r="CB636" s="51">
        <f t="shared" si="825"/>
        <v>0</v>
      </c>
      <c r="CC636" s="51">
        <f t="shared" si="826"/>
        <v>0</v>
      </c>
      <c r="CD636" s="51">
        <f t="shared" si="827"/>
        <v>0</v>
      </c>
      <c r="CE636" s="40"/>
      <c r="CF636" s="53" t="e">
        <f t="shared" si="831"/>
        <v>#DIV/0!</v>
      </c>
      <c r="CG636" s="40"/>
      <c r="CH636" s="61">
        <f t="shared" si="832"/>
        <v>0</v>
      </c>
      <c r="CI636" s="61">
        <f t="shared" si="833"/>
        <v>0</v>
      </c>
      <c r="CJ636" s="61">
        <f t="shared" si="834"/>
        <v>0</v>
      </c>
      <c r="CK636" s="61">
        <f t="shared" si="835"/>
        <v>0</v>
      </c>
      <c r="CL636" s="61">
        <f t="shared" si="836"/>
        <v>0</v>
      </c>
      <c r="CM636" s="61">
        <f t="shared" si="837"/>
        <v>0</v>
      </c>
      <c r="CN636" s="61">
        <f t="shared" si="838"/>
        <v>0</v>
      </c>
      <c r="CO636" s="61">
        <f t="shared" si="839"/>
        <v>0</v>
      </c>
      <c r="CP636" s="61">
        <f t="shared" si="840"/>
        <v>0</v>
      </c>
      <c r="CQ636" s="61">
        <f t="shared" si="841"/>
        <v>0</v>
      </c>
      <c r="CR636" s="61">
        <f t="shared" si="842"/>
        <v>0</v>
      </c>
      <c r="CS636" s="61">
        <f t="shared" si="843"/>
        <v>0</v>
      </c>
      <c r="CT636" s="40"/>
      <c r="CU636" s="54" t="e">
        <f t="shared" si="844"/>
        <v>#DIV/0!</v>
      </c>
      <c r="CV636" s="54" t="e">
        <f t="shared" si="845"/>
        <v>#DIV/0!</v>
      </c>
      <c r="CW636" s="54" t="e">
        <f t="shared" si="846"/>
        <v>#DIV/0!</v>
      </c>
      <c r="CX636" s="54" t="e">
        <f t="shared" si="847"/>
        <v>#DIV/0!</v>
      </c>
      <c r="CY636" s="54" t="e">
        <f t="shared" si="848"/>
        <v>#DIV/0!</v>
      </c>
      <c r="CZ636" s="54" t="e">
        <f t="shared" si="849"/>
        <v>#DIV/0!</v>
      </c>
      <c r="DA636" s="54" t="e">
        <f t="shared" si="850"/>
        <v>#DIV/0!</v>
      </c>
      <c r="DB636" s="54" t="e">
        <f t="shared" si="851"/>
        <v>#DIV/0!</v>
      </c>
      <c r="DC636" s="54" t="e">
        <f t="shared" si="852"/>
        <v>#DIV/0!</v>
      </c>
      <c r="DD636" s="54" t="e">
        <f t="shared" si="853"/>
        <v>#DIV/0!</v>
      </c>
      <c r="DE636" s="54" t="e">
        <f t="shared" si="854"/>
        <v>#DIV/0!</v>
      </c>
      <c r="DF636" s="54" t="e">
        <f t="shared" si="855"/>
        <v>#DIV/0!</v>
      </c>
      <c r="DG636" s="40"/>
      <c r="DH636" s="80" t="e">
        <f t="shared" si="856"/>
        <v>#DIV/0!</v>
      </c>
      <c r="DI636" s="80" t="e">
        <f t="shared" si="857"/>
        <v>#DIV/0!</v>
      </c>
      <c r="DJ636" s="40"/>
      <c r="DK636" s="54">
        <f t="shared" si="858"/>
        <v>0</v>
      </c>
      <c r="DL636" s="54">
        <f t="shared" si="859"/>
        <v>0</v>
      </c>
      <c r="DM636" s="54">
        <f t="shared" si="860"/>
        <v>0</v>
      </c>
      <c r="DN636" s="54">
        <f t="shared" si="861"/>
        <v>0</v>
      </c>
      <c r="DO636" s="54">
        <f t="shared" si="862"/>
        <v>0</v>
      </c>
      <c r="DP636" s="54">
        <f t="shared" si="863"/>
        <v>0</v>
      </c>
      <c r="DQ636" s="54">
        <f t="shared" si="864"/>
        <v>0</v>
      </c>
      <c r="DR636" s="54">
        <f t="shared" si="865"/>
        <v>0</v>
      </c>
      <c r="DS636" s="54">
        <f t="shared" si="866"/>
        <v>0</v>
      </c>
      <c r="DT636" s="54">
        <f t="shared" si="867"/>
        <v>0</v>
      </c>
      <c r="DU636" s="54">
        <f t="shared" si="868"/>
        <v>0</v>
      </c>
      <c r="DV636" s="54">
        <f t="shared" si="869"/>
        <v>0</v>
      </c>
      <c r="DW636" s="54"/>
      <c r="DX636" s="63">
        <f t="shared" si="870"/>
        <v>0</v>
      </c>
      <c r="DY636" s="40"/>
      <c r="DZ636" s="41" t="e">
        <f t="shared" si="871"/>
        <v>#DIV/0!</v>
      </c>
      <c r="EA636" s="41" t="e">
        <f t="shared" si="872"/>
        <v>#DIV/0!</v>
      </c>
      <c r="EB636" s="41" t="e">
        <f t="shared" si="873"/>
        <v>#DIV/0!</v>
      </c>
      <c r="EC636" s="41" t="e">
        <f t="shared" si="874"/>
        <v>#DIV/0!</v>
      </c>
      <c r="ED636" s="41" t="e">
        <f t="shared" si="875"/>
        <v>#DIV/0!</v>
      </c>
      <c r="EE636" s="41" t="e">
        <f t="shared" si="876"/>
        <v>#DIV/0!</v>
      </c>
      <c r="EF636" s="41" t="e">
        <f t="shared" si="877"/>
        <v>#DIV/0!</v>
      </c>
      <c r="EG636" s="41" t="e">
        <f t="shared" si="878"/>
        <v>#DIV/0!</v>
      </c>
      <c r="EH636" s="41" t="e">
        <f t="shared" si="879"/>
        <v>#DIV/0!</v>
      </c>
      <c r="EI636" s="41" t="e">
        <f t="shared" si="880"/>
        <v>#DIV/0!</v>
      </c>
      <c r="EJ636" s="41" t="e">
        <f t="shared" si="881"/>
        <v>#DIV/0!</v>
      </c>
      <c r="EK636" s="41" t="e">
        <f t="shared" si="882"/>
        <v>#DIV/0!</v>
      </c>
      <c r="EL636" s="40"/>
      <c r="EM636" s="82" t="e">
        <f t="shared" si="883"/>
        <v>#DIV/0!</v>
      </c>
      <c r="EN636" s="40"/>
      <c r="EO636" s="80" t="e">
        <f t="shared" si="884"/>
        <v>#DIV/0!</v>
      </c>
      <c r="EP636" s="80" t="e">
        <f t="shared" si="885"/>
        <v>#DIV/0!</v>
      </c>
      <c r="EQ636" s="80" t="e">
        <f t="shared" si="886"/>
        <v>#DIV/0!</v>
      </c>
      <c r="ER636" s="80"/>
      <c r="ES636" s="80" t="e">
        <f t="shared" si="828"/>
        <v>#DIV/0!</v>
      </c>
      <c r="ET636" s="80" t="e">
        <f t="shared" si="829"/>
        <v>#DIV/0!</v>
      </c>
      <c r="EU636" s="80"/>
      <c r="EV636" s="80" t="e">
        <f t="shared" si="887"/>
        <v>#DIV/0!</v>
      </c>
      <c r="EW636" s="80" t="e">
        <f t="shared" si="888"/>
        <v>#DIV/0!</v>
      </c>
      <c r="EX636" s="84" t="e">
        <f t="shared" si="889"/>
        <v>#DIV/0!</v>
      </c>
      <c r="EY636" s="85" t="e">
        <f t="shared" si="890"/>
        <v>#DIV/0!</v>
      </c>
      <c r="EZ636" s="86">
        <f>3</f>
        <v>3</v>
      </c>
      <c r="FA636" s="75"/>
      <c r="FB636" s="88"/>
      <c r="FC636" s="80">
        <f t="shared" si="891"/>
        <v>0</v>
      </c>
      <c r="FD636" s="80">
        <f t="shared" si="892"/>
        <v>0</v>
      </c>
      <c r="FE636" s="80">
        <f t="shared" si="893"/>
        <v>0</v>
      </c>
      <c r="FF636" s="80">
        <f t="shared" si="894"/>
        <v>0</v>
      </c>
      <c r="FG636" s="80">
        <f t="shared" si="895"/>
        <v>0</v>
      </c>
      <c r="FH636" s="80" t="e">
        <f t="shared" si="896"/>
        <v>#DIV/0!</v>
      </c>
      <c r="FI636" s="80" t="e">
        <f t="shared" si="897"/>
        <v>#DIV/0!</v>
      </c>
      <c r="FJ636" s="80">
        <f t="shared" si="898"/>
        <v>0</v>
      </c>
      <c r="FK636" s="80">
        <f t="shared" si="899"/>
        <v>0</v>
      </c>
      <c r="FL636" s="80">
        <f t="shared" si="900"/>
        <v>0</v>
      </c>
      <c r="FM636" s="80">
        <f t="shared" si="901"/>
        <v>0</v>
      </c>
      <c r="FN636" s="80">
        <f t="shared" si="902"/>
        <v>0</v>
      </c>
      <c r="FO636" s="80">
        <f t="shared" si="903"/>
        <v>0</v>
      </c>
      <c r="FP636" s="80" t="e">
        <f t="shared" si="904"/>
        <v>#DIV/0!</v>
      </c>
    </row>
    <row r="637" spans="1:172" ht="21">
      <c r="A637" s="40">
        <v>635</v>
      </c>
      <c r="B637" s="41" t="s">
        <v>73</v>
      </c>
      <c r="C637" s="48"/>
      <c r="D637" s="48"/>
      <c r="E637" s="48"/>
      <c r="F637" s="48"/>
      <c r="G637" s="48"/>
      <c r="H637" s="48"/>
      <c r="I637" s="48"/>
      <c r="J637" s="48"/>
      <c r="K637" s="48"/>
      <c r="L637" s="48"/>
      <c r="M637" s="48"/>
      <c r="N637" s="49"/>
      <c r="O637" s="71"/>
      <c r="P637" s="70" t="e">
        <f t="shared" si="815"/>
        <v>#DIV/0!</v>
      </c>
      <c r="Q637" s="70">
        <f t="shared" si="830"/>
        <v>0</v>
      </c>
      <c r="S637" s="48">
        <v>60.085000000000001</v>
      </c>
      <c r="T637" s="48">
        <v>40.311</v>
      </c>
      <c r="U637" s="48">
        <v>70.936999999999998</v>
      </c>
      <c r="V637" s="48">
        <v>56.079000000000001</v>
      </c>
      <c r="W637" s="48">
        <v>81.41</v>
      </c>
      <c r="X637" s="49">
        <v>71.849999999999994</v>
      </c>
      <c r="Y637" s="48">
        <v>101.962</v>
      </c>
      <c r="Z637" s="48">
        <v>149.88</v>
      </c>
      <c r="AA637" s="48">
        <v>152</v>
      </c>
      <c r="AB637" s="48">
        <v>61.978999999999999</v>
      </c>
      <c r="AC637" s="48">
        <v>94.203000000000003</v>
      </c>
      <c r="AD637" s="49">
        <v>79.87</v>
      </c>
      <c r="AE637" s="40"/>
      <c r="AF637" s="41">
        <v>1</v>
      </c>
      <c r="AG637" s="41">
        <v>1</v>
      </c>
      <c r="AH637" s="41">
        <v>1</v>
      </c>
      <c r="AI637" s="41">
        <v>1</v>
      </c>
      <c r="AJ637" s="41">
        <v>1</v>
      </c>
      <c r="AK637" s="50">
        <v>1</v>
      </c>
      <c r="AL637" s="41">
        <v>2</v>
      </c>
      <c r="AM637" s="41">
        <v>2</v>
      </c>
      <c r="AN637" s="41">
        <v>2</v>
      </c>
      <c r="AO637" s="41">
        <v>2</v>
      </c>
      <c r="AP637" s="41">
        <v>2</v>
      </c>
      <c r="AQ637" s="50">
        <v>1</v>
      </c>
      <c r="AR637" s="40"/>
      <c r="AS637" s="41">
        <v>4</v>
      </c>
      <c r="AT637" s="41">
        <v>2</v>
      </c>
      <c r="AU637" s="41">
        <v>2</v>
      </c>
      <c r="AV637" s="41">
        <v>2</v>
      </c>
      <c r="AW637" s="41">
        <v>2</v>
      </c>
      <c r="AX637" s="50">
        <v>2</v>
      </c>
      <c r="AY637" s="41">
        <v>3</v>
      </c>
      <c r="AZ637" s="41">
        <v>3</v>
      </c>
      <c r="BA637" s="41">
        <v>3</v>
      </c>
      <c r="BB637" s="41">
        <v>1</v>
      </c>
      <c r="BC637" s="41">
        <v>1</v>
      </c>
      <c r="BD637" s="50">
        <v>4</v>
      </c>
      <c r="BE637" s="40"/>
      <c r="BF637" s="59">
        <v>2</v>
      </c>
      <c r="BG637" s="59">
        <v>1</v>
      </c>
      <c r="BH637" s="59">
        <v>1</v>
      </c>
      <c r="BI637" s="59">
        <v>1</v>
      </c>
      <c r="BJ637" s="59">
        <v>1</v>
      </c>
      <c r="BK637" s="60">
        <v>1</v>
      </c>
      <c r="BL637" s="59">
        <v>3</v>
      </c>
      <c r="BM637" s="59">
        <v>3</v>
      </c>
      <c r="BN637" s="59">
        <v>3</v>
      </c>
      <c r="BO637" s="59">
        <v>1</v>
      </c>
      <c r="BP637" s="59">
        <v>1</v>
      </c>
      <c r="BQ637" s="60">
        <v>2</v>
      </c>
      <c r="BR637" s="40"/>
      <c r="BS637" s="51">
        <f t="shared" si="816"/>
        <v>0</v>
      </c>
      <c r="BT637" s="51">
        <f t="shared" si="817"/>
        <v>0</v>
      </c>
      <c r="BU637" s="51">
        <f t="shared" si="818"/>
        <v>0</v>
      </c>
      <c r="BV637" s="51">
        <f t="shared" si="819"/>
        <v>0</v>
      </c>
      <c r="BW637" s="51">
        <f t="shared" si="820"/>
        <v>0</v>
      </c>
      <c r="BX637" s="51">
        <f t="shared" si="821"/>
        <v>0</v>
      </c>
      <c r="BY637" s="51">
        <f t="shared" si="822"/>
        <v>0</v>
      </c>
      <c r="BZ637" s="51">
        <f t="shared" si="823"/>
        <v>0</v>
      </c>
      <c r="CA637" s="51">
        <f t="shared" si="824"/>
        <v>0</v>
      </c>
      <c r="CB637" s="51">
        <f t="shared" si="825"/>
        <v>0</v>
      </c>
      <c r="CC637" s="51">
        <f t="shared" si="826"/>
        <v>0</v>
      </c>
      <c r="CD637" s="51">
        <f t="shared" si="827"/>
        <v>0</v>
      </c>
      <c r="CE637" s="40"/>
      <c r="CF637" s="53" t="e">
        <f t="shared" si="831"/>
        <v>#DIV/0!</v>
      </c>
      <c r="CG637" s="40"/>
      <c r="CH637" s="61">
        <f t="shared" si="832"/>
        <v>0</v>
      </c>
      <c r="CI637" s="61">
        <f t="shared" si="833"/>
        <v>0</v>
      </c>
      <c r="CJ637" s="61">
        <f t="shared" si="834"/>
        <v>0</v>
      </c>
      <c r="CK637" s="61">
        <f t="shared" si="835"/>
        <v>0</v>
      </c>
      <c r="CL637" s="61">
        <f t="shared" si="836"/>
        <v>0</v>
      </c>
      <c r="CM637" s="61">
        <f t="shared" si="837"/>
        <v>0</v>
      </c>
      <c r="CN637" s="61">
        <f t="shared" si="838"/>
        <v>0</v>
      </c>
      <c r="CO637" s="61">
        <f t="shared" si="839"/>
        <v>0</v>
      </c>
      <c r="CP637" s="61">
        <f t="shared" si="840"/>
        <v>0</v>
      </c>
      <c r="CQ637" s="61">
        <f t="shared" si="841"/>
        <v>0</v>
      </c>
      <c r="CR637" s="61">
        <f t="shared" si="842"/>
        <v>0</v>
      </c>
      <c r="CS637" s="61">
        <f t="shared" si="843"/>
        <v>0</v>
      </c>
      <c r="CT637" s="40"/>
      <c r="CU637" s="54" t="e">
        <f t="shared" si="844"/>
        <v>#DIV/0!</v>
      </c>
      <c r="CV637" s="54" t="e">
        <f t="shared" si="845"/>
        <v>#DIV/0!</v>
      </c>
      <c r="CW637" s="54" t="e">
        <f t="shared" si="846"/>
        <v>#DIV/0!</v>
      </c>
      <c r="CX637" s="54" t="e">
        <f t="shared" si="847"/>
        <v>#DIV/0!</v>
      </c>
      <c r="CY637" s="54" t="e">
        <f t="shared" si="848"/>
        <v>#DIV/0!</v>
      </c>
      <c r="CZ637" s="54" t="e">
        <f t="shared" si="849"/>
        <v>#DIV/0!</v>
      </c>
      <c r="DA637" s="54" t="e">
        <f t="shared" si="850"/>
        <v>#DIV/0!</v>
      </c>
      <c r="DB637" s="54" t="e">
        <f t="shared" si="851"/>
        <v>#DIV/0!</v>
      </c>
      <c r="DC637" s="54" t="e">
        <f t="shared" si="852"/>
        <v>#DIV/0!</v>
      </c>
      <c r="DD637" s="54" t="e">
        <f t="shared" si="853"/>
        <v>#DIV/0!</v>
      </c>
      <c r="DE637" s="54" t="e">
        <f t="shared" si="854"/>
        <v>#DIV/0!</v>
      </c>
      <c r="DF637" s="54" t="e">
        <f t="shared" si="855"/>
        <v>#DIV/0!</v>
      </c>
      <c r="DG637" s="40"/>
      <c r="DH637" s="80" t="e">
        <f t="shared" si="856"/>
        <v>#DIV/0!</v>
      </c>
      <c r="DI637" s="80" t="e">
        <f t="shared" si="857"/>
        <v>#DIV/0!</v>
      </c>
      <c r="DJ637" s="40"/>
      <c r="DK637" s="54">
        <f t="shared" si="858"/>
        <v>0</v>
      </c>
      <c r="DL637" s="54">
        <f t="shared" si="859"/>
        <v>0</v>
      </c>
      <c r="DM637" s="54">
        <f t="shared" si="860"/>
        <v>0</v>
      </c>
      <c r="DN637" s="54">
        <f t="shared" si="861"/>
        <v>0</v>
      </c>
      <c r="DO637" s="54">
        <f t="shared" si="862"/>
        <v>0</v>
      </c>
      <c r="DP637" s="54">
        <f t="shared" si="863"/>
        <v>0</v>
      </c>
      <c r="DQ637" s="54">
        <f t="shared" si="864"/>
        <v>0</v>
      </c>
      <c r="DR637" s="54">
        <f t="shared" si="865"/>
        <v>0</v>
      </c>
      <c r="DS637" s="54">
        <f t="shared" si="866"/>
        <v>0</v>
      </c>
      <c r="DT637" s="54">
        <f t="shared" si="867"/>
        <v>0</v>
      </c>
      <c r="DU637" s="54">
        <f t="shared" si="868"/>
        <v>0</v>
      </c>
      <c r="DV637" s="54">
        <f t="shared" si="869"/>
        <v>0</v>
      </c>
      <c r="DW637" s="54"/>
      <c r="DX637" s="63">
        <f t="shared" si="870"/>
        <v>0</v>
      </c>
      <c r="DY637" s="40"/>
      <c r="DZ637" s="41" t="e">
        <f t="shared" si="871"/>
        <v>#DIV/0!</v>
      </c>
      <c r="EA637" s="41" t="e">
        <f t="shared" si="872"/>
        <v>#DIV/0!</v>
      </c>
      <c r="EB637" s="41" t="e">
        <f t="shared" si="873"/>
        <v>#DIV/0!</v>
      </c>
      <c r="EC637" s="41" t="e">
        <f t="shared" si="874"/>
        <v>#DIV/0!</v>
      </c>
      <c r="ED637" s="41" t="e">
        <f t="shared" si="875"/>
        <v>#DIV/0!</v>
      </c>
      <c r="EE637" s="41" t="e">
        <f t="shared" si="876"/>
        <v>#DIV/0!</v>
      </c>
      <c r="EF637" s="41" t="e">
        <f t="shared" si="877"/>
        <v>#DIV/0!</v>
      </c>
      <c r="EG637" s="41" t="e">
        <f t="shared" si="878"/>
        <v>#DIV/0!</v>
      </c>
      <c r="EH637" s="41" t="e">
        <f t="shared" si="879"/>
        <v>#DIV/0!</v>
      </c>
      <c r="EI637" s="41" t="e">
        <f t="shared" si="880"/>
        <v>#DIV/0!</v>
      </c>
      <c r="EJ637" s="41" t="e">
        <f t="shared" si="881"/>
        <v>#DIV/0!</v>
      </c>
      <c r="EK637" s="41" t="e">
        <f t="shared" si="882"/>
        <v>#DIV/0!</v>
      </c>
      <c r="EL637" s="40"/>
      <c r="EM637" s="82" t="e">
        <f t="shared" si="883"/>
        <v>#DIV/0!</v>
      </c>
      <c r="EN637" s="40"/>
      <c r="EO637" s="80" t="e">
        <f t="shared" si="884"/>
        <v>#DIV/0!</v>
      </c>
      <c r="EP637" s="80" t="e">
        <f t="shared" si="885"/>
        <v>#DIV/0!</v>
      </c>
      <c r="EQ637" s="80" t="e">
        <f t="shared" si="886"/>
        <v>#DIV/0!</v>
      </c>
      <c r="ER637" s="80"/>
      <c r="ES637" s="80" t="e">
        <f t="shared" si="828"/>
        <v>#DIV/0!</v>
      </c>
      <c r="ET637" s="80" t="e">
        <f t="shared" si="829"/>
        <v>#DIV/0!</v>
      </c>
      <c r="EU637" s="80"/>
      <c r="EV637" s="80" t="e">
        <f t="shared" si="887"/>
        <v>#DIV/0!</v>
      </c>
      <c r="EW637" s="80" t="e">
        <f t="shared" si="888"/>
        <v>#DIV/0!</v>
      </c>
      <c r="EX637" s="84" t="e">
        <f t="shared" si="889"/>
        <v>#DIV/0!</v>
      </c>
      <c r="EY637" s="85" t="e">
        <f t="shared" si="890"/>
        <v>#DIV/0!</v>
      </c>
      <c r="EZ637" s="86">
        <f>3</f>
        <v>3</v>
      </c>
      <c r="FA637" s="75"/>
      <c r="FB637" s="88"/>
      <c r="FC637" s="80">
        <f t="shared" si="891"/>
        <v>0</v>
      </c>
      <c r="FD637" s="80">
        <f t="shared" si="892"/>
        <v>0</v>
      </c>
      <c r="FE637" s="80">
        <f t="shared" si="893"/>
        <v>0</v>
      </c>
      <c r="FF637" s="80">
        <f t="shared" si="894"/>
        <v>0</v>
      </c>
      <c r="FG637" s="80">
        <f t="shared" si="895"/>
        <v>0</v>
      </c>
      <c r="FH637" s="80" t="e">
        <f t="shared" si="896"/>
        <v>#DIV/0!</v>
      </c>
      <c r="FI637" s="80" t="e">
        <f t="shared" si="897"/>
        <v>#DIV/0!</v>
      </c>
      <c r="FJ637" s="80">
        <f t="shared" si="898"/>
        <v>0</v>
      </c>
      <c r="FK637" s="80">
        <f t="shared" si="899"/>
        <v>0</v>
      </c>
      <c r="FL637" s="80">
        <f t="shared" si="900"/>
        <v>0</v>
      </c>
      <c r="FM637" s="80">
        <f t="shared" si="901"/>
        <v>0</v>
      </c>
      <c r="FN637" s="80">
        <f t="shared" si="902"/>
        <v>0</v>
      </c>
      <c r="FO637" s="80">
        <f t="shared" si="903"/>
        <v>0</v>
      </c>
      <c r="FP637" s="80" t="e">
        <f t="shared" si="904"/>
        <v>#DIV/0!</v>
      </c>
    </row>
    <row r="638" spans="1:172" ht="21">
      <c r="A638" s="40">
        <v>636</v>
      </c>
      <c r="B638" s="41" t="s">
        <v>73</v>
      </c>
      <c r="C638" s="48"/>
      <c r="D638" s="48"/>
      <c r="E638" s="48"/>
      <c r="F638" s="48"/>
      <c r="G638" s="48"/>
      <c r="H638" s="48"/>
      <c r="I638" s="48"/>
      <c r="J638" s="48"/>
      <c r="K638" s="48"/>
      <c r="L638" s="48"/>
      <c r="M638" s="48"/>
      <c r="N638" s="49"/>
      <c r="O638" s="71"/>
      <c r="P638" s="70" t="e">
        <f t="shared" si="815"/>
        <v>#DIV/0!</v>
      </c>
      <c r="Q638" s="70">
        <f t="shared" si="830"/>
        <v>0</v>
      </c>
      <c r="S638" s="48">
        <v>60.085000000000001</v>
      </c>
      <c r="T638" s="48">
        <v>40.311</v>
      </c>
      <c r="U638" s="48">
        <v>70.936999999999998</v>
      </c>
      <c r="V638" s="48">
        <v>56.079000000000001</v>
      </c>
      <c r="W638" s="48">
        <v>81.41</v>
      </c>
      <c r="X638" s="49">
        <v>71.849999999999994</v>
      </c>
      <c r="Y638" s="48">
        <v>101.962</v>
      </c>
      <c r="Z638" s="48">
        <v>149.88</v>
      </c>
      <c r="AA638" s="48">
        <v>152</v>
      </c>
      <c r="AB638" s="48">
        <v>61.978999999999999</v>
      </c>
      <c r="AC638" s="48">
        <v>94.203000000000003</v>
      </c>
      <c r="AD638" s="49">
        <v>79.87</v>
      </c>
      <c r="AE638" s="40"/>
      <c r="AF638" s="41">
        <v>1</v>
      </c>
      <c r="AG638" s="41">
        <v>1</v>
      </c>
      <c r="AH638" s="41">
        <v>1</v>
      </c>
      <c r="AI638" s="41">
        <v>1</v>
      </c>
      <c r="AJ638" s="41">
        <v>1</v>
      </c>
      <c r="AK638" s="50">
        <v>1</v>
      </c>
      <c r="AL638" s="41">
        <v>2</v>
      </c>
      <c r="AM638" s="41">
        <v>2</v>
      </c>
      <c r="AN638" s="41">
        <v>2</v>
      </c>
      <c r="AO638" s="41">
        <v>2</v>
      </c>
      <c r="AP638" s="41">
        <v>2</v>
      </c>
      <c r="AQ638" s="50">
        <v>1</v>
      </c>
      <c r="AR638" s="40"/>
      <c r="AS638" s="41">
        <v>4</v>
      </c>
      <c r="AT638" s="41">
        <v>2</v>
      </c>
      <c r="AU638" s="41">
        <v>2</v>
      </c>
      <c r="AV638" s="41">
        <v>2</v>
      </c>
      <c r="AW638" s="41">
        <v>2</v>
      </c>
      <c r="AX638" s="50">
        <v>2</v>
      </c>
      <c r="AY638" s="41">
        <v>3</v>
      </c>
      <c r="AZ638" s="41">
        <v>3</v>
      </c>
      <c r="BA638" s="41">
        <v>3</v>
      </c>
      <c r="BB638" s="41">
        <v>1</v>
      </c>
      <c r="BC638" s="41">
        <v>1</v>
      </c>
      <c r="BD638" s="50">
        <v>4</v>
      </c>
      <c r="BE638" s="40"/>
      <c r="BF638" s="59">
        <v>2</v>
      </c>
      <c r="BG638" s="59">
        <v>1</v>
      </c>
      <c r="BH638" s="59">
        <v>1</v>
      </c>
      <c r="BI638" s="59">
        <v>1</v>
      </c>
      <c r="BJ638" s="59">
        <v>1</v>
      </c>
      <c r="BK638" s="60">
        <v>1</v>
      </c>
      <c r="BL638" s="59">
        <v>3</v>
      </c>
      <c r="BM638" s="59">
        <v>3</v>
      </c>
      <c r="BN638" s="59">
        <v>3</v>
      </c>
      <c r="BO638" s="59">
        <v>1</v>
      </c>
      <c r="BP638" s="59">
        <v>1</v>
      </c>
      <c r="BQ638" s="60">
        <v>2</v>
      </c>
      <c r="BR638" s="40"/>
      <c r="BS638" s="51">
        <f t="shared" si="816"/>
        <v>0</v>
      </c>
      <c r="BT638" s="51">
        <f t="shared" si="817"/>
        <v>0</v>
      </c>
      <c r="BU638" s="51">
        <f t="shared" si="818"/>
        <v>0</v>
      </c>
      <c r="BV638" s="51">
        <f t="shared" si="819"/>
        <v>0</v>
      </c>
      <c r="BW638" s="51">
        <f t="shared" si="820"/>
        <v>0</v>
      </c>
      <c r="BX638" s="51">
        <f t="shared" si="821"/>
        <v>0</v>
      </c>
      <c r="BY638" s="51">
        <f t="shared" si="822"/>
        <v>0</v>
      </c>
      <c r="BZ638" s="51">
        <f t="shared" si="823"/>
        <v>0</v>
      </c>
      <c r="CA638" s="51">
        <f t="shared" si="824"/>
        <v>0</v>
      </c>
      <c r="CB638" s="51">
        <f t="shared" si="825"/>
        <v>0</v>
      </c>
      <c r="CC638" s="51">
        <f t="shared" si="826"/>
        <v>0</v>
      </c>
      <c r="CD638" s="51">
        <f t="shared" si="827"/>
        <v>0</v>
      </c>
      <c r="CE638" s="40"/>
      <c r="CF638" s="53" t="e">
        <f t="shared" si="831"/>
        <v>#DIV/0!</v>
      </c>
      <c r="CG638" s="40"/>
      <c r="CH638" s="61">
        <f t="shared" si="832"/>
        <v>0</v>
      </c>
      <c r="CI638" s="61">
        <f t="shared" si="833"/>
        <v>0</v>
      </c>
      <c r="CJ638" s="61">
        <f t="shared" si="834"/>
        <v>0</v>
      </c>
      <c r="CK638" s="61">
        <f t="shared" si="835"/>
        <v>0</v>
      </c>
      <c r="CL638" s="61">
        <f t="shared" si="836"/>
        <v>0</v>
      </c>
      <c r="CM638" s="61">
        <f t="shared" si="837"/>
        <v>0</v>
      </c>
      <c r="CN638" s="61">
        <f t="shared" si="838"/>
        <v>0</v>
      </c>
      <c r="CO638" s="61">
        <f t="shared" si="839"/>
        <v>0</v>
      </c>
      <c r="CP638" s="61">
        <f t="shared" si="840"/>
        <v>0</v>
      </c>
      <c r="CQ638" s="61">
        <f t="shared" si="841"/>
        <v>0</v>
      </c>
      <c r="CR638" s="61">
        <f t="shared" si="842"/>
        <v>0</v>
      </c>
      <c r="CS638" s="61">
        <f t="shared" si="843"/>
        <v>0</v>
      </c>
      <c r="CT638" s="40"/>
      <c r="CU638" s="54" t="e">
        <f t="shared" si="844"/>
        <v>#DIV/0!</v>
      </c>
      <c r="CV638" s="54" t="e">
        <f t="shared" si="845"/>
        <v>#DIV/0!</v>
      </c>
      <c r="CW638" s="54" t="e">
        <f t="shared" si="846"/>
        <v>#DIV/0!</v>
      </c>
      <c r="CX638" s="54" t="e">
        <f t="shared" si="847"/>
        <v>#DIV/0!</v>
      </c>
      <c r="CY638" s="54" t="e">
        <f t="shared" si="848"/>
        <v>#DIV/0!</v>
      </c>
      <c r="CZ638" s="54" t="e">
        <f t="shared" si="849"/>
        <v>#DIV/0!</v>
      </c>
      <c r="DA638" s="54" t="e">
        <f t="shared" si="850"/>
        <v>#DIV/0!</v>
      </c>
      <c r="DB638" s="54" t="e">
        <f t="shared" si="851"/>
        <v>#DIV/0!</v>
      </c>
      <c r="DC638" s="54" t="e">
        <f t="shared" si="852"/>
        <v>#DIV/0!</v>
      </c>
      <c r="DD638" s="54" t="e">
        <f t="shared" si="853"/>
        <v>#DIV/0!</v>
      </c>
      <c r="DE638" s="54" t="e">
        <f t="shared" si="854"/>
        <v>#DIV/0!</v>
      </c>
      <c r="DF638" s="54" t="e">
        <f t="shared" si="855"/>
        <v>#DIV/0!</v>
      </c>
      <c r="DG638" s="40"/>
      <c r="DH638" s="80" t="e">
        <f t="shared" si="856"/>
        <v>#DIV/0!</v>
      </c>
      <c r="DI638" s="80" t="e">
        <f t="shared" si="857"/>
        <v>#DIV/0!</v>
      </c>
      <c r="DJ638" s="40"/>
      <c r="DK638" s="54">
        <f t="shared" si="858"/>
        <v>0</v>
      </c>
      <c r="DL638" s="54">
        <f t="shared" si="859"/>
        <v>0</v>
      </c>
      <c r="DM638" s="54">
        <f t="shared" si="860"/>
        <v>0</v>
      </c>
      <c r="DN638" s="54">
        <f t="shared" si="861"/>
        <v>0</v>
      </c>
      <c r="DO638" s="54">
        <f t="shared" si="862"/>
        <v>0</v>
      </c>
      <c r="DP638" s="54">
        <f t="shared" si="863"/>
        <v>0</v>
      </c>
      <c r="DQ638" s="54">
        <f t="shared" si="864"/>
        <v>0</v>
      </c>
      <c r="DR638" s="54">
        <f t="shared" si="865"/>
        <v>0</v>
      </c>
      <c r="DS638" s="54">
        <f t="shared" si="866"/>
        <v>0</v>
      </c>
      <c r="DT638" s="54">
        <f t="shared" si="867"/>
        <v>0</v>
      </c>
      <c r="DU638" s="54">
        <f t="shared" si="868"/>
        <v>0</v>
      </c>
      <c r="DV638" s="54">
        <f t="shared" si="869"/>
        <v>0</v>
      </c>
      <c r="DW638" s="54"/>
      <c r="DX638" s="63">
        <f t="shared" si="870"/>
        <v>0</v>
      </c>
      <c r="DY638" s="40"/>
      <c r="DZ638" s="41" t="e">
        <f t="shared" si="871"/>
        <v>#DIV/0!</v>
      </c>
      <c r="EA638" s="41" t="e">
        <f t="shared" si="872"/>
        <v>#DIV/0!</v>
      </c>
      <c r="EB638" s="41" t="e">
        <f t="shared" si="873"/>
        <v>#DIV/0!</v>
      </c>
      <c r="EC638" s="41" t="e">
        <f t="shared" si="874"/>
        <v>#DIV/0!</v>
      </c>
      <c r="ED638" s="41" t="e">
        <f t="shared" si="875"/>
        <v>#DIV/0!</v>
      </c>
      <c r="EE638" s="41" t="e">
        <f t="shared" si="876"/>
        <v>#DIV/0!</v>
      </c>
      <c r="EF638" s="41" t="e">
        <f t="shared" si="877"/>
        <v>#DIV/0!</v>
      </c>
      <c r="EG638" s="41" t="e">
        <f t="shared" si="878"/>
        <v>#DIV/0!</v>
      </c>
      <c r="EH638" s="41" t="e">
        <f t="shared" si="879"/>
        <v>#DIV/0!</v>
      </c>
      <c r="EI638" s="41" t="e">
        <f t="shared" si="880"/>
        <v>#DIV/0!</v>
      </c>
      <c r="EJ638" s="41" t="e">
        <f t="shared" si="881"/>
        <v>#DIV/0!</v>
      </c>
      <c r="EK638" s="41" t="e">
        <f t="shared" si="882"/>
        <v>#DIV/0!</v>
      </c>
      <c r="EL638" s="40"/>
      <c r="EM638" s="82" t="e">
        <f t="shared" si="883"/>
        <v>#DIV/0!</v>
      </c>
      <c r="EN638" s="40"/>
      <c r="EO638" s="80" t="e">
        <f t="shared" si="884"/>
        <v>#DIV/0!</v>
      </c>
      <c r="EP638" s="80" t="e">
        <f t="shared" si="885"/>
        <v>#DIV/0!</v>
      </c>
      <c r="EQ638" s="80" t="e">
        <f t="shared" si="886"/>
        <v>#DIV/0!</v>
      </c>
      <c r="ER638" s="80"/>
      <c r="ES638" s="80" t="e">
        <f t="shared" si="828"/>
        <v>#DIV/0!</v>
      </c>
      <c r="ET638" s="80" t="e">
        <f t="shared" si="829"/>
        <v>#DIV/0!</v>
      </c>
      <c r="EU638" s="80"/>
      <c r="EV638" s="80" t="e">
        <f t="shared" si="887"/>
        <v>#DIV/0!</v>
      </c>
      <c r="EW638" s="80" t="e">
        <f t="shared" si="888"/>
        <v>#DIV/0!</v>
      </c>
      <c r="EX638" s="84" t="e">
        <f t="shared" si="889"/>
        <v>#DIV/0!</v>
      </c>
      <c r="EY638" s="85" t="e">
        <f t="shared" si="890"/>
        <v>#DIV/0!</v>
      </c>
      <c r="EZ638" s="86">
        <f>3</f>
        <v>3</v>
      </c>
      <c r="FA638" s="75"/>
      <c r="FB638" s="88"/>
      <c r="FC638" s="80">
        <f t="shared" si="891"/>
        <v>0</v>
      </c>
      <c r="FD638" s="80">
        <f t="shared" si="892"/>
        <v>0</v>
      </c>
      <c r="FE638" s="80">
        <f t="shared" si="893"/>
        <v>0</v>
      </c>
      <c r="FF638" s="80">
        <f t="shared" si="894"/>
        <v>0</v>
      </c>
      <c r="FG638" s="80">
        <f t="shared" si="895"/>
        <v>0</v>
      </c>
      <c r="FH638" s="80" t="e">
        <f t="shared" si="896"/>
        <v>#DIV/0!</v>
      </c>
      <c r="FI638" s="80" t="e">
        <f t="shared" si="897"/>
        <v>#DIV/0!</v>
      </c>
      <c r="FJ638" s="80">
        <f t="shared" si="898"/>
        <v>0</v>
      </c>
      <c r="FK638" s="80">
        <f t="shared" si="899"/>
        <v>0</v>
      </c>
      <c r="FL638" s="80">
        <f t="shared" si="900"/>
        <v>0</v>
      </c>
      <c r="FM638" s="80">
        <f t="shared" si="901"/>
        <v>0</v>
      </c>
      <c r="FN638" s="80">
        <f t="shared" si="902"/>
        <v>0</v>
      </c>
      <c r="FO638" s="80">
        <f t="shared" si="903"/>
        <v>0</v>
      </c>
      <c r="FP638" s="80" t="e">
        <f t="shared" si="904"/>
        <v>#DIV/0!</v>
      </c>
    </row>
    <row r="639" spans="1:172" ht="21">
      <c r="A639" s="40">
        <v>637</v>
      </c>
      <c r="B639" s="41" t="s">
        <v>73</v>
      </c>
      <c r="C639" s="48"/>
      <c r="D639" s="48"/>
      <c r="E639" s="48"/>
      <c r="F639" s="48"/>
      <c r="G639" s="48"/>
      <c r="H639" s="48"/>
      <c r="I639" s="48"/>
      <c r="J639" s="48"/>
      <c r="K639" s="48"/>
      <c r="L639" s="48"/>
      <c r="M639" s="48"/>
      <c r="N639" s="49"/>
      <c r="O639" s="71"/>
      <c r="P639" s="70" t="e">
        <f t="shared" si="815"/>
        <v>#DIV/0!</v>
      </c>
      <c r="Q639" s="70">
        <f t="shared" si="830"/>
        <v>0</v>
      </c>
      <c r="S639" s="48">
        <v>60.085000000000001</v>
      </c>
      <c r="T639" s="48">
        <v>40.311</v>
      </c>
      <c r="U639" s="48">
        <v>70.936999999999998</v>
      </c>
      <c r="V639" s="48">
        <v>56.079000000000001</v>
      </c>
      <c r="W639" s="48">
        <v>81.41</v>
      </c>
      <c r="X639" s="49">
        <v>71.849999999999994</v>
      </c>
      <c r="Y639" s="48">
        <v>101.962</v>
      </c>
      <c r="Z639" s="48">
        <v>149.88</v>
      </c>
      <c r="AA639" s="48">
        <v>152</v>
      </c>
      <c r="AB639" s="48">
        <v>61.978999999999999</v>
      </c>
      <c r="AC639" s="48">
        <v>94.203000000000003</v>
      </c>
      <c r="AD639" s="49">
        <v>79.87</v>
      </c>
      <c r="AE639" s="40"/>
      <c r="AF639" s="41">
        <v>1</v>
      </c>
      <c r="AG639" s="41">
        <v>1</v>
      </c>
      <c r="AH639" s="41">
        <v>1</v>
      </c>
      <c r="AI639" s="41">
        <v>1</v>
      </c>
      <c r="AJ639" s="41">
        <v>1</v>
      </c>
      <c r="AK639" s="50">
        <v>1</v>
      </c>
      <c r="AL639" s="41">
        <v>2</v>
      </c>
      <c r="AM639" s="41">
        <v>2</v>
      </c>
      <c r="AN639" s="41">
        <v>2</v>
      </c>
      <c r="AO639" s="41">
        <v>2</v>
      </c>
      <c r="AP639" s="41">
        <v>2</v>
      </c>
      <c r="AQ639" s="50">
        <v>1</v>
      </c>
      <c r="AR639" s="40"/>
      <c r="AS639" s="41">
        <v>4</v>
      </c>
      <c r="AT639" s="41">
        <v>2</v>
      </c>
      <c r="AU639" s="41">
        <v>2</v>
      </c>
      <c r="AV639" s="41">
        <v>2</v>
      </c>
      <c r="AW639" s="41">
        <v>2</v>
      </c>
      <c r="AX639" s="50">
        <v>2</v>
      </c>
      <c r="AY639" s="41">
        <v>3</v>
      </c>
      <c r="AZ639" s="41">
        <v>3</v>
      </c>
      <c r="BA639" s="41">
        <v>3</v>
      </c>
      <c r="BB639" s="41">
        <v>1</v>
      </c>
      <c r="BC639" s="41">
        <v>1</v>
      </c>
      <c r="BD639" s="50">
        <v>4</v>
      </c>
      <c r="BE639" s="40"/>
      <c r="BF639" s="59">
        <v>2</v>
      </c>
      <c r="BG639" s="59">
        <v>1</v>
      </c>
      <c r="BH639" s="59">
        <v>1</v>
      </c>
      <c r="BI639" s="59">
        <v>1</v>
      </c>
      <c r="BJ639" s="59">
        <v>1</v>
      </c>
      <c r="BK639" s="60">
        <v>1</v>
      </c>
      <c r="BL639" s="59">
        <v>3</v>
      </c>
      <c r="BM639" s="59">
        <v>3</v>
      </c>
      <c r="BN639" s="59">
        <v>3</v>
      </c>
      <c r="BO639" s="59">
        <v>1</v>
      </c>
      <c r="BP639" s="59">
        <v>1</v>
      </c>
      <c r="BQ639" s="60">
        <v>2</v>
      </c>
      <c r="BR639" s="40"/>
      <c r="BS639" s="51">
        <f t="shared" si="816"/>
        <v>0</v>
      </c>
      <c r="BT639" s="51">
        <f t="shared" si="817"/>
        <v>0</v>
      </c>
      <c r="BU639" s="51">
        <f t="shared" si="818"/>
        <v>0</v>
      </c>
      <c r="BV639" s="51">
        <f t="shared" si="819"/>
        <v>0</v>
      </c>
      <c r="BW639" s="51">
        <f t="shared" si="820"/>
        <v>0</v>
      </c>
      <c r="BX639" s="51">
        <f t="shared" si="821"/>
        <v>0</v>
      </c>
      <c r="BY639" s="51">
        <f t="shared" si="822"/>
        <v>0</v>
      </c>
      <c r="BZ639" s="51">
        <f t="shared" si="823"/>
        <v>0</v>
      </c>
      <c r="CA639" s="51">
        <f t="shared" si="824"/>
        <v>0</v>
      </c>
      <c r="CB639" s="51">
        <f t="shared" si="825"/>
        <v>0</v>
      </c>
      <c r="CC639" s="51">
        <f t="shared" si="826"/>
        <v>0</v>
      </c>
      <c r="CD639" s="51">
        <f t="shared" si="827"/>
        <v>0</v>
      </c>
      <c r="CE639" s="40"/>
      <c r="CF639" s="53" t="e">
        <f t="shared" si="831"/>
        <v>#DIV/0!</v>
      </c>
      <c r="CG639" s="40"/>
      <c r="CH639" s="61">
        <f t="shared" si="832"/>
        <v>0</v>
      </c>
      <c r="CI639" s="61">
        <f t="shared" si="833"/>
        <v>0</v>
      </c>
      <c r="CJ639" s="61">
        <f t="shared" si="834"/>
        <v>0</v>
      </c>
      <c r="CK639" s="61">
        <f t="shared" si="835"/>
        <v>0</v>
      </c>
      <c r="CL639" s="61">
        <f t="shared" si="836"/>
        <v>0</v>
      </c>
      <c r="CM639" s="61">
        <f t="shared" si="837"/>
        <v>0</v>
      </c>
      <c r="CN639" s="61">
        <f t="shared" si="838"/>
        <v>0</v>
      </c>
      <c r="CO639" s="61">
        <f t="shared" si="839"/>
        <v>0</v>
      </c>
      <c r="CP639" s="61">
        <f t="shared" si="840"/>
        <v>0</v>
      </c>
      <c r="CQ639" s="61">
        <f t="shared" si="841"/>
        <v>0</v>
      </c>
      <c r="CR639" s="61">
        <f t="shared" si="842"/>
        <v>0</v>
      </c>
      <c r="CS639" s="61">
        <f t="shared" si="843"/>
        <v>0</v>
      </c>
      <c r="CT639" s="40"/>
      <c r="CU639" s="54" t="e">
        <f t="shared" si="844"/>
        <v>#DIV/0!</v>
      </c>
      <c r="CV639" s="54" t="e">
        <f t="shared" si="845"/>
        <v>#DIV/0!</v>
      </c>
      <c r="CW639" s="54" t="e">
        <f t="shared" si="846"/>
        <v>#DIV/0!</v>
      </c>
      <c r="CX639" s="54" t="e">
        <f t="shared" si="847"/>
        <v>#DIV/0!</v>
      </c>
      <c r="CY639" s="54" t="e">
        <f t="shared" si="848"/>
        <v>#DIV/0!</v>
      </c>
      <c r="CZ639" s="54" t="e">
        <f t="shared" si="849"/>
        <v>#DIV/0!</v>
      </c>
      <c r="DA639" s="54" t="e">
        <f t="shared" si="850"/>
        <v>#DIV/0!</v>
      </c>
      <c r="DB639" s="54" t="e">
        <f t="shared" si="851"/>
        <v>#DIV/0!</v>
      </c>
      <c r="DC639" s="54" t="e">
        <f t="shared" si="852"/>
        <v>#DIV/0!</v>
      </c>
      <c r="DD639" s="54" t="e">
        <f t="shared" si="853"/>
        <v>#DIV/0!</v>
      </c>
      <c r="DE639" s="54" t="e">
        <f t="shared" si="854"/>
        <v>#DIV/0!</v>
      </c>
      <c r="DF639" s="54" t="e">
        <f t="shared" si="855"/>
        <v>#DIV/0!</v>
      </c>
      <c r="DG639" s="40"/>
      <c r="DH639" s="80" t="e">
        <f t="shared" si="856"/>
        <v>#DIV/0!</v>
      </c>
      <c r="DI639" s="80" t="e">
        <f t="shared" si="857"/>
        <v>#DIV/0!</v>
      </c>
      <c r="DJ639" s="40"/>
      <c r="DK639" s="54">
        <f t="shared" si="858"/>
        <v>0</v>
      </c>
      <c r="DL639" s="54">
        <f t="shared" si="859"/>
        <v>0</v>
      </c>
      <c r="DM639" s="54">
        <f t="shared" si="860"/>
        <v>0</v>
      </c>
      <c r="DN639" s="54">
        <f t="shared" si="861"/>
        <v>0</v>
      </c>
      <c r="DO639" s="54">
        <f t="shared" si="862"/>
        <v>0</v>
      </c>
      <c r="DP639" s="54">
        <f t="shared" si="863"/>
        <v>0</v>
      </c>
      <c r="DQ639" s="54">
        <f t="shared" si="864"/>
        <v>0</v>
      </c>
      <c r="DR639" s="54">
        <f t="shared" si="865"/>
        <v>0</v>
      </c>
      <c r="DS639" s="54">
        <f t="shared" si="866"/>
        <v>0</v>
      </c>
      <c r="DT639" s="54">
        <f t="shared" si="867"/>
        <v>0</v>
      </c>
      <c r="DU639" s="54">
        <f t="shared" si="868"/>
        <v>0</v>
      </c>
      <c r="DV639" s="54">
        <f t="shared" si="869"/>
        <v>0</v>
      </c>
      <c r="DW639" s="54"/>
      <c r="DX639" s="63">
        <f t="shared" si="870"/>
        <v>0</v>
      </c>
      <c r="DY639" s="40"/>
      <c r="DZ639" s="41" t="e">
        <f t="shared" si="871"/>
        <v>#DIV/0!</v>
      </c>
      <c r="EA639" s="41" t="e">
        <f t="shared" si="872"/>
        <v>#DIV/0!</v>
      </c>
      <c r="EB639" s="41" t="e">
        <f t="shared" si="873"/>
        <v>#DIV/0!</v>
      </c>
      <c r="EC639" s="41" t="e">
        <f t="shared" si="874"/>
        <v>#DIV/0!</v>
      </c>
      <c r="ED639" s="41" t="e">
        <f t="shared" si="875"/>
        <v>#DIV/0!</v>
      </c>
      <c r="EE639" s="41" t="e">
        <f t="shared" si="876"/>
        <v>#DIV/0!</v>
      </c>
      <c r="EF639" s="41" t="e">
        <f t="shared" si="877"/>
        <v>#DIV/0!</v>
      </c>
      <c r="EG639" s="41" t="e">
        <f t="shared" si="878"/>
        <v>#DIV/0!</v>
      </c>
      <c r="EH639" s="41" t="e">
        <f t="shared" si="879"/>
        <v>#DIV/0!</v>
      </c>
      <c r="EI639" s="41" t="e">
        <f t="shared" si="880"/>
        <v>#DIV/0!</v>
      </c>
      <c r="EJ639" s="41" t="e">
        <f t="shared" si="881"/>
        <v>#DIV/0!</v>
      </c>
      <c r="EK639" s="41" t="e">
        <f t="shared" si="882"/>
        <v>#DIV/0!</v>
      </c>
      <c r="EL639" s="40"/>
      <c r="EM639" s="82" t="e">
        <f t="shared" si="883"/>
        <v>#DIV/0!</v>
      </c>
      <c r="EN639" s="40"/>
      <c r="EO639" s="80" t="e">
        <f t="shared" si="884"/>
        <v>#DIV/0!</v>
      </c>
      <c r="EP639" s="80" t="e">
        <f t="shared" si="885"/>
        <v>#DIV/0!</v>
      </c>
      <c r="EQ639" s="80" t="e">
        <f t="shared" si="886"/>
        <v>#DIV/0!</v>
      </c>
      <c r="ER639" s="80"/>
      <c r="ES639" s="80" t="e">
        <f t="shared" si="828"/>
        <v>#DIV/0!</v>
      </c>
      <c r="ET639" s="80" t="e">
        <f t="shared" si="829"/>
        <v>#DIV/0!</v>
      </c>
      <c r="EU639" s="80"/>
      <c r="EV639" s="80" t="e">
        <f t="shared" si="887"/>
        <v>#DIV/0!</v>
      </c>
      <c r="EW639" s="80" t="e">
        <f t="shared" si="888"/>
        <v>#DIV/0!</v>
      </c>
      <c r="EX639" s="84" t="e">
        <f t="shared" si="889"/>
        <v>#DIV/0!</v>
      </c>
      <c r="EY639" s="85" t="e">
        <f t="shared" si="890"/>
        <v>#DIV/0!</v>
      </c>
      <c r="EZ639" s="86">
        <f>3</f>
        <v>3</v>
      </c>
      <c r="FA639" s="75"/>
      <c r="FB639" s="88"/>
      <c r="FC639" s="80">
        <f t="shared" si="891"/>
        <v>0</v>
      </c>
      <c r="FD639" s="80">
        <f t="shared" si="892"/>
        <v>0</v>
      </c>
      <c r="FE639" s="80">
        <f t="shared" si="893"/>
        <v>0</v>
      </c>
      <c r="FF639" s="80">
        <f t="shared" si="894"/>
        <v>0</v>
      </c>
      <c r="FG639" s="80">
        <f t="shared" si="895"/>
        <v>0</v>
      </c>
      <c r="FH639" s="80" t="e">
        <f t="shared" si="896"/>
        <v>#DIV/0!</v>
      </c>
      <c r="FI639" s="80" t="e">
        <f t="shared" si="897"/>
        <v>#DIV/0!</v>
      </c>
      <c r="FJ639" s="80">
        <f t="shared" si="898"/>
        <v>0</v>
      </c>
      <c r="FK639" s="80">
        <f t="shared" si="899"/>
        <v>0</v>
      </c>
      <c r="FL639" s="80">
        <f t="shared" si="900"/>
        <v>0</v>
      </c>
      <c r="FM639" s="80">
        <f t="shared" si="901"/>
        <v>0</v>
      </c>
      <c r="FN639" s="80">
        <f t="shared" si="902"/>
        <v>0</v>
      </c>
      <c r="FO639" s="80">
        <f t="shared" si="903"/>
        <v>0</v>
      </c>
      <c r="FP639" s="80" t="e">
        <f t="shared" si="904"/>
        <v>#DIV/0!</v>
      </c>
    </row>
    <row r="640" spans="1:172" ht="21">
      <c r="A640" s="40">
        <v>638</v>
      </c>
      <c r="B640" s="41" t="s">
        <v>73</v>
      </c>
      <c r="C640" s="48"/>
      <c r="D640" s="48"/>
      <c r="E640" s="48"/>
      <c r="F640" s="48"/>
      <c r="G640" s="48"/>
      <c r="H640" s="48"/>
      <c r="I640" s="48"/>
      <c r="J640" s="48"/>
      <c r="K640" s="48"/>
      <c r="L640" s="48"/>
      <c r="M640" s="48"/>
      <c r="N640" s="49"/>
      <c r="O640" s="71"/>
      <c r="P640" s="70" t="e">
        <f t="shared" si="815"/>
        <v>#DIV/0!</v>
      </c>
      <c r="Q640" s="70">
        <f t="shared" si="830"/>
        <v>0</v>
      </c>
      <c r="S640" s="48">
        <v>60.085000000000001</v>
      </c>
      <c r="T640" s="48">
        <v>40.311</v>
      </c>
      <c r="U640" s="48">
        <v>70.936999999999998</v>
      </c>
      <c r="V640" s="48">
        <v>56.079000000000001</v>
      </c>
      <c r="W640" s="48">
        <v>81.41</v>
      </c>
      <c r="X640" s="49">
        <v>71.849999999999994</v>
      </c>
      <c r="Y640" s="48">
        <v>101.962</v>
      </c>
      <c r="Z640" s="48">
        <v>149.88</v>
      </c>
      <c r="AA640" s="48">
        <v>152</v>
      </c>
      <c r="AB640" s="48">
        <v>61.978999999999999</v>
      </c>
      <c r="AC640" s="48">
        <v>94.203000000000003</v>
      </c>
      <c r="AD640" s="49">
        <v>79.87</v>
      </c>
      <c r="AE640" s="40"/>
      <c r="AF640" s="41">
        <v>1</v>
      </c>
      <c r="AG640" s="41">
        <v>1</v>
      </c>
      <c r="AH640" s="41">
        <v>1</v>
      </c>
      <c r="AI640" s="41">
        <v>1</v>
      </c>
      <c r="AJ640" s="41">
        <v>1</v>
      </c>
      <c r="AK640" s="50">
        <v>1</v>
      </c>
      <c r="AL640" s="41">
        <v>2</v>
      </c>
      <c r="AM640" s="41">
        <v>2</v>
      </c>
      <c r="AN640" s="41">
        <v>2</v>
      </c>
      <c r="AO640" s="41">
        <v>2</v>
      </c>
      <c r="AP640" s="41">
        <v>2</v>
      </c>
      <c r="AQ640" s="50">
        <v>1</v>
      </c>
      <c r="AR640" s="40"/>
      <c r="AS640" s="41">
        <v>4</v>
      </c>
      <c r="AT640" s="41">
        <v>2</v>
      </c>
      <c r="AU640" s="41">
        <v>2</v>
      </c>
      <c r="AV640" s="41">
        <v>2</v>
      </c>
      <c r="AW640" s="41">
        <v>2</v>
      </c>
      <c r="AX640" s="50">
        <v>2</v>
      </c>
      <c r="AY640" s="41">
        <v>3</v>
      </c>
      <c r="AZ640" s="41">
        <v>3</v>
      </c>
      <c r="BA640" s="41">
        <v>3</v>
      </c>
      <c r="BB640" s="41">
        <v>1</v>
      </c>
      <c r="BC640" s="41">
        <v>1</v>
      </c>
      <c r="BD640" s="50">
        <v>4</v>
      </c>
      <c r="BE640" s="40"/>
      <c r="BF640" s="59">
        <v>2</v>
      </c>
      <c r="BG640" s="59">
        <v>1</v>
      </c>
      <c r="BH640" s="59">
        <v>1</v>
      </c>
      <c r="BI640" s="59">
        <v>1</v>
      </c>
      <c r="BJ640" s="59">
        <v>1</v>
      </c>
      <c r="BK640" s="60">
        <v>1</v>
      </c>
      <c r="BL640" s="59">
        <v>3</v>
      </c>
      <c r="BM640" s="59">
        <v>3</v>
      </c>
      <c r="BN640" s="59">
        <v>3</v>
      </c>
      <c r="BO640" s="59">
        <v>1</v>
      </c>
      <c r="BP640" s="59">
        <v>1</v>
      </c>
      <c r="BQ640" s="60">
        <v>2</v>
      </c>
      <c r="BR640" s="40"/>
      <c r="BS640" s="51">
        <f t="shared" si="816"/>
        <v>0</v>
      </c>
      <c r="BT640" s="51">
        <f t="shared" si="817"/>
        <v>0</v>
      </c>
      <c r="BU640" s="51">
        <f t="shared" si="818"/>
        <v>0</v>
      </c>
      <c r="BV640" s="51">
        <f t="shared" si="819"/>
        <v>0</v>
      </c>
      <c r="BW640" s="51">
        <f t="shared" si="820"/>
        <v>0</v>
      </c>
      <c r="BX640" s="51">
        <f t="shared" si="821"/>
        <v>0</v>
      </c>
      <c r="BY640" s="51">
        <f t="shared" si="822"/>
        <v>0</v>
      </c>
      <c r="BZ640" s="51">
        <f t="shared" si="823"/>
        <v>0</v>
      </c>
      <c r="CA640" s="51">
        <f t="shared" si="824"/>
        <v>0</v>
      </c>
      <c r="CB640" s="51">
        <f t="shared" si="825"/>
        <v>0</v>
      </c>
      <c r="CC640" s="51">
        <f t="shared" si="826"/>
        <v>0</v>
      </c>
      <c r="CD640" s="51">
        <f t="shared" si="827"/>
        <v>0</v>
      </c>
      <c r="CE640" s="40"/>
      <c r="CF640" s="53" t="e">
        <f t="shared" si="831"/>
        <v>#DIV/0!</v>
      </c>
      <c r="CG640" s="40"/>
      <c r="CH640" s="61">
        <f t="shared" si="832"/>
        <v>0</v>
      </c>
      <c r="CI640" s="61">
        <f t="shared" si="833"/>
        <v>0</v>
      </c>
      <c r="CJ640" s="61">
        <f t="shared" si="834"/>
        <v>0</v>
      </c>
      <c r="CK640" s="61">
        <f t="shared" si="835"/>
        <v>0</v>
      </c>
      <c r="CL640" s="61">
        <f t="shared" si="836"/>
        <v>0</v>
      </c>
      <c r="CM640" s="61">
        <f t="shared" si="837"/>
        <v>0</v>
      </c>
      <c r="CN640" s="61">
        <f t="shared" si="838"/>
        <v>0</v>
      </c>
      <c r="CO640" s="61">
        <f t="shared" si="839"/>
        <v>0</v>
      </c>
      <c r="CP640" s="61">
        <f t="shared" si="840"/>
        <v>0</v>
      </c>
      <c r="CQ640" s="61">
        <f t="shared" si="841"/>
        <v>0</v>
      </c>
      <c r="CR640" s="61">
        <f t="shared" si="842"/>
        <v>0</v>
      </c>
      <c r="CS640" s="61">
        <f t="shared" si="843"/>
        <v>0</v>
      </c>
      <c r="CT640" s="40"/>
      <c r="CU640" s="54" t="e">
        <f t="shared" si="844"/>
        <v>#DIV/0!</v>
      </c>
      <c r="CV640" s="54" t="e">
        <f t="shared" si="845"/>
        <v>#DIV/0!</v>
      </c>
      <c r="CW640" s="54" t="e">
        <f t="shared" si="846"/>
        <v>#DIV/0!</v>
      </c>
      <c r="CX640" s="54" t="e">
        <f t="shared" si="847"/>
        <v>#DIV/0!</v>
      </c>
      <c r="CY640" s="54" t="e">
        <f t="shared" si="848"/>
        <v>#DIV/0!</v>
      </c>
      <c r="CZ640" s="54" t="e">
        <f t="shared" si="849"/>
        <v>#DIV/0!</v>
      </c>
      <c r="DA640" s="54" t="e">
        <f t="shared" si="850"/>
        <v>#DIV/0!</v>
      </c>
      <c r="DB640" s="54" t="e">
        <f t="shared" si="851"/>
        <v>#DIV/0!</v>
      </c>
      <c r="DC640" s="54" t="e">
        <f t="shared" si="852"/>
        <v>#DIV/0!</v>
      </c>
      <c r="DD640" s="54" t="e">
        <f t="shared" si="853"/>
        <v>#DIV/0!</v>
      </c>
      <c r="DE640" s="54" t="e">
        <f t="shared" si="854"/>
        <v>#DIV/0!</v>
      </c>
      <c r="DF640" s="54" t="e">
        <f t="shared" si="855"/>
        <v>#DIV/0!</v>
      </c>
      <c r="DG640" s="40"/>
      <c r="DH640" s="80" t="e">
        <f t="shared" si="856"/>
        <v>#DIV/0!</v>
      </c>
      <c r="DI640" s="80" t="e">
        <f t="shared" si="857"/>
        <v>#DIV/0!</v>
      </c>
      <c r="DJ640" s="40"/>
      <c r="DK640" s="54">
        <f t="shared" si="858"/>
        <v>0</v>
      </c>
      <c r="DL640" s="54">
        <f t="shared" si="859"/>
        <v>0</v>
      </c>
      <c r="DM640" s="54">
        <f t="shared" si="860"/>
        <v>0</v>
      </c>
      <c r="DN640" s="54">
        <f t="shared" si="861"/>
        <v>0</v>
      </c>
      <c r="DO640" s="54">
        <f t="shared" si="862"/>
        <v>0</v>
      </c>
      <c r="DP640" s="54">
        <f t="shared" si="863"/>
        <v>0</v>
      </c>
      <c r="DQ640" s="54">
        <f t="shared" si="864"/>
        <v>0</v>
      </c>
      <c r="DR640" s="54">
        <f t="shared" si="865"/>
        <v>0</v>
      </c>
      <c r="DS640" s="54">
        <f t="shared" si="866"/>
        <v>0</v>
      </c>
      <c r="DT640" s="54">
        <f t="shared" si="867"/>
        <v>0</v>
      </c>
      <c r="DU640" s="54">
        <f t="shared" si="868"/>
        <v>0</v>
      </c>
      <c r="DV640" s="54">
        <f t="shared" si="869"/>
        <v>0</v>
      </c>
      <c r="DW640" s="54"/>
      <c r="DX640" s="63">
        <f t="shared" si="870"/>
        <v>0</v>
      </c>
      <c r="DY640" s="40"/>
      <c r="DZ640" s="41" t="e">
        <f t="shared" si="871"/>
        <v>#DIV/0!</v>
      </c>
      <c r="EA640" s="41" t="e">
        <f t="shared" si="872"/>
        <v>#DIV/0!</v>
      </c>
      <c r="EB640" s="41" t="e">
        <f t="shared" si="873"/>
        <v>#DIV/0!</v>
      </c>
      <c r="EC640" s="41" t="e">
        <f t="shared" si="874"/>
        <v>#DIV/0!</v>
      </c>
      <c r="ED640" s="41" t="e">
        <f t="shared" si="875"/>
        <v>#DIV/0!</v>
      </c>
      <c r="EE640" s="41" t="e">
        <f t="shared" si="876"/>
        <v>#DIV/0!</v>
      </c>
      <c r="EF640" s="41" t="e">
        <f t="shared" si="877"/>
        <v>#DIV/0!</v>
      </c>
      <c r="EG640" s="41" t="e">
        <f t="shared" si="878"/>
        <v>#DIV/0!</v>
      </c>
      <c r="EH640" s="41" t="e">
        <f t="shared" si="879"/>
        <v>#DIV/0!</v>
      </c>
      <c r="EI640" s="41" t="e">
        <f t="shared" si="880"/>
        <v>#DIV/0!</v>
      </c>
      <c r="EJ640" s="41" t="e">
        <f t="shared" si="881"/>
        <v>#DIV/0!</v>
      </c>
      <c r="EK640" s="41" t="e">
        <f t="shared" si="882"/>
        <v>#DIV/0!</v>
      </c>
      <c r="EL640" s="40"/>
      <c r="EM640" s="82" t="e">
        <f t="shared" si="883"/>
        <v>#DIV/0!</v>
      </c>
      <c r="EN640" s="40"/>
      <c r="EO640" s="80" t="e">
        <f t="shared" si="884"/>
        <v>#DIV/0!</v>
      </c>
      <c r="EP640" s="80" t="e">
        <f t="shared" si="885"/>
        <v>#DIV/0!</v>
      </c>
      <c r="EQ640" s="80" t="e">
        <f t="shared" si="886"/>
        <v>#DIV/0!</v>
      </c>
      <c r="ER640" s="80"/>
      <c r="ES640" s="80" t="e">
        <f t="shared" si="828"/>
        <v>#DIV/0!</v>
      </c>
      <c r="ET640" s="80" t="e">
        <f t="shared" si="829"/>
        <v>#DIV/0!</v>
      </c>
      <c r="EU640" s="80"/>
      <c r="EV640" s="80" t="e">
        <f t="shared" si="887"/>
        <v>#DIV/0!</v>
      </c>
      <c r="EW640" s="80" t="e">
        <f t="shared" si="888"/>
        <v>#DIV/0!</v>
      </c>
      <c r="EX640" s="84" t="e">
        <f t="shared" si="889"/>
        <v>#DIV/0!</v>
      </c>
      <c r="EY640" s="85" t="e">
        <f t="shared" si="890"/>
        <v>#DIV/0!</v>
      </c>
      <c r="EZ640" s="86">
        <f>3</f>
        <v>3</v>
      </c>
      <c r="FA640" s="75"/>
      <c r="FB640" s="88"/>
      <c r="FC640" s="80">
        <f t="shared" si="891"/>
        <v>0</v>
      </c>
      <c r="FD640" s="80">
        <f t="shared" si="892"/>
        <v>0</v>
      </c>
      <c r="FE640" s="80">
        <f t="shared" si="893"/>
        <v>0</v>
      </c>
      <c r="FF640" s="80">
        <f t="shared" si="894"/>
        <v>0</v>
      </c>
      <c r="FG640" s="80">
        <f t="shared" si="895"/>
        <v>0</v>
      </c>
      <c r="FH640" s="80" t="e">
        <f t="shared" si="896"/>
        <v>#DIV/0!</v>
      </c>
      <c r="FI640" s="80" t="e">
        <f t="shared" si="897"/>
        <v>#DIV/0!</v>
      </c>
      <c r="FJ640" s="80">
        <f t="shared" si="898"/>
        <v>0</v>
      </c>
      <c r="FK640" s="80">
        <f t="shared" si="899"/>
        <v>0</v>
      </c>
      <c r="FL640" s="80">
        <f t="shared" si="900"/>
        <v>0</v>
      </c>
      <c r="FM640" s="80">
        <f t="shared" si="901"/>
        <v>0</v>
      </c>
      <c r="FN640" s="80">
        <f t="shared" si="902"/>
        <v>0</v>
      </c>
      <c r="FO640" s="80">
        <f t="shared" si="903"/>
        <v>0</v>
      </c>
      <c r="FP640" s="80" t="e">
        <f t="shared" si="904"/>
        <v>#DIV/0!</v>
      </c>
    </row>
    <row r="641" spans="1:172" ht="21">
      <c r="A641" s="40">
        <v>639</v>
      </c>
      <c r="B641" s="41" t="s">
        <v>73</v>
      </c>
      <c r="C641" s="48"/>
      <c r="D641" s="48"/>
      <c r="E641" s="48"/>
      <c r="F641" s="48"/>
      <c r="G641" s="48"/>
      <c r="H641" s="48"/>
      <c r="I641" s="48"/>
      <c r="J641" s="48"/>
      <c r="K641" s="48"/>
      <c r="L641" s="48"/>
      <c r="M641" s="48"/>
      <c r="N641" s="49"/>
      <c r="O641" s="71"/>
      <c r="P641" s="70" t="e">
        <f t="shared" si="815"/>
        <v>#DIV/0!</v>
      </c>
      <c r="Q641" s="70">
        <f t="shared" si="830"/>
        <v>0</v>
      </c>
      <c r="S641" s="48">
        <v>60.085000000000001</v>
      </c>
      <c r="T641" s="48">
        <v>40.311</v>
      </c>
      <c r="U641" s="48">
        <v>70.936999999999998</v>
      </c>
      <c r="V641" s="48">
        <v>56.079000000000001</v>
      </c>
      <c r="W641" s="48">
        <v>81.41</v>
      </c>
      <c r="X641" s="49">
        <v>71.849999999999994</v>
      </c>
      <c r="Y641" s="48">
        <v>101.962</v>
      </c>
      <c r="Z641" s="48">
        <v>149.88</v>
      </c>
      <c r="AA641" s="48">
        <v>152</v>
      </c>
      <c r="AB641" s="48">
        <v>61.978999999999999</v>
      </c>
      <c r="AC641" s="48">
        <v>94.203000000000003</v>
      </c>
      <c r="AD641" s="49">
        <v>79.87</v>
      </c>
      <c r="AE641" s="40"/>
      <c r="AF641" s="41">
        <v>1</v>
      </c>
      <c r="AG641" s="41">
        <v>1</v>
      </c>
      <c r="AH641" s="41">
        <v>1</v>
      </c>
      <c r="AI641" s="41">
        <v>1</v>
      </c>
      <c r="AJ641" s="41">
        <v>1</v>
      </c>
      <c r="AK641" s="50">
        <v>1</v>
      </c>
      <c r="AL641" s="41">
        <v>2</v>
      </c>
      <c r="AM641" s="41">
        <v>2</v>
      </c>
      <c r="AN641" s="41">
        <v>2</v>
      </c>
      <c r="AO641" s="41">
        <v>2</v>
      </c>
      <c r="AP641" s="41">
        <v>2</v>
      </c>
      <c r="AQ641" s="50">
        <v>1</v>
      </c>
      <c r="AR641" s="40"/>
      <c r="AS641" s="41">
        <v>4</v>
      </c>
      <c r="AT641" s="41">
        <v>2</v>
      </c>
      <c r="AU641" s="41">
        <v>2</v>
      </c>
      <c r="AV641" s="41">
        <v>2</v>
      </c>
      <c r="AW641" s="41">
        <v>2</v>
      </c>
      <c r="AX641" s="50">
        <v>2</v>
      </c>
      <c r="AY641" s="41">
        <v>3</v>
      </c>
      <c r="AZ641" s="41">
        <v>3</v>
      </c>
      <c r="BA641" s="41">
        <v>3</v>
      </c>
      <c r="BB641" s="41">
        <v>1</v>
      </c>
      <c r="BC641" s="41">
        <v>1</v>
      </c>
      <c r="BD641" s="50">
        <v>4</v>
      </c>
      <c r="BE641" s="40"/>
      <c r="BF641" s="59">
        <v>2</v>
      </c>
      <c r="BG641" s="59">
        <v>1</v>
      </c>
      <c r="BH641" s="59">
        <v>1</v>
      </c>
      <c r="BI641" s="59">
        <v>1</v>
      </c>
      <c r="BJ641" s="59">
        <v>1</v>
      </c>
      <c r="BK641" s="60">
        <v>1</v>
      </c>
      <c r="BL641" s="59">
        <v>3</v>
      </c>
      <c r="BM641" s="59">
        <v>3</v>
      </c>
      <c r="BN641" s="59">
        <v>3</v>
      </c>
      <c r="BO641" s="59">
        <v>1</v>
      </c>
      <c r="BP641" s="59">
        <v>1</v>
      </c>
      <c r="BQ641" s="60">
        <v>2</v>
      </c>
      <c r="BR641" s="40"/>
      <c r="BS641" s="51">
        <f t="shared" si="816"/>
        <v>0</v>
      </c>
      <c r="BT641" s="51">
        <f t="shared" si="817"/>
        <v>0</v>
      </c>
      <c r="BU641" s="51">
        <f t="shared" si="818"/>
        <v>0</v>
      </c>
      <c r="BV641" s="51">
        <f t="shared" si="819"/>
        <v>0</v>
      </c>
      <c r="BW641" s="51">
        <f t="shared" si="820"/>
        <v>0</v>
      </c>
      <c r="BX641" s="51">
        <f t="shared" si="821"/>
        <v>0</v>
      </c>
      <c r="BY641" s="51">
        <f t="shared" si="822"/>
        <v>0</v>
      </c>
      <c r="BZ641" s="51">
        <f t="shared" si="823"/>
        <v>0</v>
      </c>
      <c r="CA641" s="51">
        <f t="shared" si="824"/>
        <v>0</v>
      </c>
      <c r="CB641" s="51">
        <f t="shared" si="825"/>
        <v>0</v>
      </c>
      <c r="CC641" s="51">
        <f t="shared" si="826"/>
        <v>0</v>
      </c>
      <c r="CD641" s="51">
        <f t="shared" si="827"/>
        <v>0</v>
      </c>
      <c r="CE641" s="40"/>
      <c r="CF641" s="53" t="e">
        <f t="shared" si="831"/>
        <v>#DIV/0!</v>
      </c>
      <c r="CG641" s="40"/>
      <c r="CH641" s="61">
        <f t="shared" si="832"/>
        <v>0</v>
      </c>
      <c r="CI641" s="61">
        <f t="shared" si="833"/>
        <v>0</v>
      </c>
      <c r="CJ641" s="61">
        <f t="shared" si="834"/>
        <v>0</v>
      </c>
      <c r="CK641" s="61">
        <f t="shared" si="835"/>
        <v>0</v>
      </c>
      <c r="CL641" s="61">
        <f t="shared" si="836"/>
        <v>0</v>
      </c>
      <c r="CM641" s="61">
        <f t="shared" si="837"/>
        <v>0</v>
      </c>
      <c r="CN641" s="61">
        <f t="shared" si="838"/>
        <v>0</v>
      </c>
      <c r="CO641" s="61">
        <f t="shared" si="839"/>
        <v>0</v>
      </c>
      <c r="CP641" s="61">
        <f t="shared" si="840"/>
        <v>0</v>
      </c>
      <c r="CQ641" s="61">
        <f t="shared" si="841"/>
        <v>0</v>
      </c>
      <c r="CR641" s="61">
        <f t="shared" si="842"/>
        <v>0</v>
      </c>
      <c r="CS641" s="61">
        <f t="shared" si="843"/>
        <v>0</v>
      </c>
      <c r="CT641" s="40"/>
      <c r="CU641" s="54" t="e">
        <f t="shared" si="844"/>
        <v>#DIV/0!</v>
      </c>
      <c r="CV641" s="54" t="e">
        <f t="shared" si="845"/>
        <v>#DIV/0!</v>
      </c>
      <c r="CW641" s="54" t="e">
        <f t="shared" si="846"/>
        <v>#DIV/0!</v>
      </c>
      <c r="CX641" s="54" t="e">
        <f t="shared" si="847"/>
        <v>#DIV/0!</v>
      </c>
      <c r="CY641" s="54" t="e">
        <f t="shared" si="848"/>
        <v>#DIV/0!</v>
      </c>
      <c r="CZ641" s="54" t="e">
        <f t="shared" si="849"/>
        <v>#DIV/0!</v>
      </c>
      <c r="DA641" s="54" t="e">
        <f t="shared" si="850"/>
        <v>#DIV/0!</v>
      </c>
      <c r="DB641" s="54" t="e">
        <f t="shared" si="851"/>
        <v>#DIV/0!</v>
      </c>
      <c r="DC641" s="54" t="e">
        <f t="shared" si="852"/>
        <v>#DIV/0!</v>
      </c>
      <c r="DD641" s="54" t="e">
        <f t="shared" si="853"/>
        <v>#DIV/0!</v>
      </c>
      <c r="DE641" s="54" t="e">
        <f t="shared" si="854"/>
        <v>#DIV/0!</v>
      </c>
      <c r="DF641" s="54" t="e">
        <f t="shared" si="855"/>
        <v>#DIV/0!</v>
      </c>
      <c r="DG641" s="40"/>
      <c r="DH641" s="80" t="e">
        <f t="shared" si="856"/>
        <v>#DIV/0!</v>
      </c>
      <c r="DI641" s="80" t="e">
        <f t="shared" si="857"/>
        <v>#DIV/0!</v>
      </c>
      <c r="DJ641" s="40"/>
      <c r="DK641" s="54">
        <f t="shared" si="858"/>
        <v>0</v>
      </c>
      <c r="DL641" s="54">
        <f t="shared" si="859"/>
        <v>0</v>
      </c>
      <c r="DM641" s="54">
        <f t="shared" si="860"/>
        <v>0</v>
      </c>
      <c r="DN641" s="54">
        <f t="shared" si="861"/>
        <v>0</v>
      </c>
      <c r="DO641" s="54">
        <f t="shared" si="862"/>
        <v>0</v>
      </c>
      <c r="DP641" s="54">
        <f t="shared" si="863"/>
        <v>0</v>
      </c>
      <c r="DQ641" s="54">
        <f t="shared" si="864"/>
        <v>0</v>
      </c>
      <c r="DR641" s="54">
        <f t="shared" si="865"/>
        <v>0</v>
      </c>
      <c r="DS641" s="54">
        <f t="shared" si="866"/>
        <v>0</v>
      </c>
      <c r="DT641" s="54">
        <f t="shared" si="867"/>
        <v>0</v>
      </c>
      <c r="DU641" s="54">
        <f t="shared" si="868"/>
        <v>0</v>
      </c>
      <c r="DV641" s="54">
        <f t="shared" si="869"/>
        <v>0</v>
      </c>
      <c r="DW641" s="54"/>
      <c r="DX641" s="63">
        <f t="shared" si="870"/>
        <v>0</v>
      </c>
      <c r="DY641" s="40"/>
      <c r="DZ641" s="41" t="e">
        <f t="shared" si="871"/>
        <v>#DIV/0!</v>
      </c>
      <c r="EA641" s="41" t="e">
        <f t="shared" si="872"/>
        <v>#DIV/0!</v>
      </c>
      <c r="EB641" s="41" t="e">
        <f t="shared" si="873"/>
        <v>#DIV/0!</v>
      </c>
      <c r="EC641" s="41" t="e">
        <f t="shared" si="874"/>
        <v>#DIV/0!</v>
      </c>
      <c r="ED641" s="41" t="e">
        <f t="shared" si="875"/>
        <v>#DIV/0!</v>
      </c>
      <c r="EE641" s="41" t="e">
        <f t="shared" si="876"/>
        <v>#DIV/0!</v>
      </c>
      <c r="EF641" s="41" t="e">
        <f t="shared" si="877"/>
        <v>#DIV/0!</v>
      </c>
      <c r="EG641" s="41" t="e">
        <f t="shared" si="878"/>
        <v>#DIV/0!</v>
      </c>
      <c r="EH641" s="41" t="e">
        <f t="shared" si="879"/>
        <v>#DIV/0!</v>
      </c>
      <c r="EI641" s="41" t="e">
        <f t="shared" si="880"/>
        <v>#DIV/0!</v>
      </c>
      <c r="EJ641" s="41" t="e">
        <f t="shared" si="881"/>
        <v>#DIV/0!</v>
      </c>
      <c r="EK641" s="41" t="e">
        <f t="shared" si="882"/>
        <v>#DIV/0!</v>
      </c>
      <c r="EL641" s="40"/>
      <c r="EM641" s="82" t="e">
        <f t="shared" si="883"/>
        <v>#DIV/0!</v>
      </c>
      <c r="EN641" s="40"/>
      <c r="EO641" s="80" t="e">
        <f t="shared" si="884"/>
        <v>#DIV/0!</v>
      </c>
      <c r="EP641" s="80" t="e">
        <f t="shared" si="885"/>
        <v>#DIV/0!</v>
      </c>
      <c r="EQ641" s="80" t="e">
        <f t="shared" si="886"/>
        <v>#DIV/0!</v>
      </c>
      <c r="ER641" s="80"/>
      <c r="ES641" s="80" t="e">
        <f t="shared" si="828"/>
        <v>#DIV/0!</v>
      </c>
      <c r="ET641" s="80" t="e">
        <f t="shared" si="829"/>
        <v>#DIV/0!</v>
      </c>
      <c r="EU641" s="80"/>
      <c r="EV641" s="80" t="e">
        <f t="shared" si="887"/>
        <v>#DIV/0!</v>
      </c>
      <c r="EW641" s="80" t="e">
        <f t="shared" si="888"/>
        <v>#DIV/0!</v>
      </c>
      <c r="EX641" s="84" t="e">
        <f t="shared" si="889"/>
        <v>#DIV/0!</v>
      </c>
      <c r="EY641" s="85" t="e">
        <f t="shared" si="890"/>
        <v>#DIV/0!</v>
      </c>
      <c r="EZ641" s="86">
        <f>3</f>
        <v>3</v>
      </c>
      <c r="FA641" s="75"/>
      <c r="FB641" s="88"/>
      <c r="FC641" s="80">
        <f t="shared" si="891"/>
        <v>0</v>
      </c>
      <c r="FD641" s="80">
        <f t="shared" si="892"/>
        <v>0</v>
      </c>
      <c r="FE641" s="80">
        <f t="shared" si="893"/>
        <v>0</v>
      </c>
      <c r="FF641" s="80">
        <f t="shared" si="894"/>
        <v>0</v>
      </c>
      <c r="FG641" s="80">
        <f t="shared" si="895"/>
        <v>0</v>
      </c>
      <c r="FH641" s="80" t="e">
        <f t="shared" si="896"/>
        <v>#DIV/0!</v>
      </c>
      <c r="FI641" s="80" t="e">
        <f t="shared" si="897"/>
        <v>#DIV/0!</v>
      </c>
      <c r="FJ641" s="80">
        <f t="shared" si="898"/>
        <v>0</v>
      </c>
      <c r="FK641" s="80">
        <f t="shared" si="899"/>
        <v>0</v>
      </c>
      <c r="FL641" s="80">
        <f t="shared" si="900"/>
        <v>0</v>
      </c>
      <c r="FM641" s="80">
        <f t="shared" si="901"/>
        <v>0</v>
      </c>
      <c r="FN641" s="80">
        <f t="shared" si="902"/>
        <v>0</v>
      </c>
      <c r="FO641" s="80">
        <f t="shared" si="903"/>
        <v>0</v>
      </c>
      <c r="FP641" s="80" t="e">
        <f t="shared" si="904"/>
        <v>#DIV/0!</v>
      </c>
    </row>
    <row r="642" spans="1:172" ht="21">
      <c r="A642" s="40">
        <v>640</v>
      </c>
      <c r="B642" s="41" t="s">
        <v>73</v>
      </c>
      <c r="C642" s="48"/>
      <c r="D642" s="48"/>
      <c r="E642" s="48"/>
      <c r="F642" s="48"/>
      <c r="G642" s="48"/>
      <c r="H642" s="48"/>
      <c r="I642" s="48"/>
      <c r="J642" s="48"/>
      <c r="K642" s="48"/>
      <c r="L642" s="48"/>
      <c r="M642" s="48"/>
      <c r="N642" s="49"/>
      <c r="O642" s="71"/>
      <c r="P642" s="70" t="e">
        <f t="shared" si="815"/>
        <v>#DIV/0!</v>
      </c>
      <c r="Q642" s="70">
        <f t="shared" si="830"/>
        <v>0</v>
      </c>
      <c r="S642" s="48">
        <v>60.085000000000001</v>
      </c>
      <c r="T642" s="48">
        <v>40.311</v>
      </c>
      <c r="U642" s="48">
        <v>70.936999999999998</v>
      </c>
      <c r="V642" s="48">
        <v>56.079000000000001</v>
      </c>
      <c r="W642" s="48">
        <v>81.41</v>
      </c>
      <c r="X642" s="49">
        <v>71.849999999999994</v>
      </c>
      <c r="Y642" s="48">
        <v>101.962</v>
      </c>
      <c r="Z642" s="48">
        <v>149.88</v>
      </c>
      <c r="AA642" s="48">
        <v>152</v>
      </c>
      <c r="AB642" s="48">
        <v>61.978999999999999</v>
      </c>
      <c r="AC642" s="48">
        <v>94.203000000000003</v>
      </c>
      <c r="AD642" s="49">
        <v>79.87</v>
      </c>
      <c r="AE642" s="40"/>
      <c r="AF642" s="41">
        <v>1</v>
      </c>
      <c r="AG642" s="41">
        <v>1</v>
      </c>
      <c r="AH642" s="41">
        <v>1</v>
      </c>
      <c r="AI642" s="41">
        <v>1</v>
      </c>
      <c r="AJ642" s="41">
        <v>1</v>
      </c>
      <c r="AK642" s="50">
        <v>1</v>
      </c>
      <c r="AL642" s="41">
        <v>2</v>
      </c>
      <c r="AM642" s="41">
        <v>2</v>
      </c>
      <c r="AN642" s="41">
        <v>2</v>
      </c>
      <c r="AO642" s="41">
        <v>2</v>
      </c>
      <c r="AP642" s="41">
        <v>2</v>
      </c>
      <c r="AQ642" s="50">
        <v>1</v>
      </c>
      <c r="AR642" s="40"/>
      <c r="AS642" s="41">
        <v>4</v>
      </c>
      <c r="AT642" s="41">
        <v>2</v>
      </c>
      <c r="AU642" s="41">
        <v>2</v>
      </c>
      <c r="AV642" s="41">
        <v>2</v>
      </c>
      <c r="AW642" s="41">
        <v>2</v>
      </c>
      <c r="AX642" s="50">
        <v>2</v>
      </c>
      <c r="AY642" s="41">
        <v>3</v>
      </c>
      <c r="AZ642" s="41">
        <v>3</v>
      </c>
      <c r="BA642" s="41">
        <v>3</v>
      </c>
      <c r="BB642" s="41">
        <v>1</v>
      </c>
      <c r="BC642" s="41">
        <v>1</v>
      </c>
      <c r="BD642" s="50">
        <v>4</v>
      </c>
      <c r="BE642" s="40"/>
      <c r="BF642" s="59">
        <v>2</v>
      </c>
      <c r="BG642" s="59">
        <v>1</v>
      </c>
      <c r="BH642" s="59">
        <v>1</v>
      </c>
      <c r="BI642" s="59">
        <v>1</v>
      </c>
      <c r="BJ642" s="59">
        <v>1</v>
      </c>
      <c r="BK642" s="60">
        <v>1</v>
      </c>
      <c r="BL642" s="59">
        <v>3</v>
      </c>
      <c r="BM642" s="59">
        <v>3</v>
      </c>
      <c r="BN642" s="59">
        <v>3</v>
      </c>
      <c r="BO642" s="59">
        <v>1</v>
      </c>
      <c r="BP642" s="59">
        <v>1</v>
      </c>
      <c r="BQ642" s="60">
        <v>2</v>
      </c>
      <c r="BR642" s="40"/>
      <c r="BS642" s="51">
        <f t="shared" si="816"/>
        <v>0</v>
      </c>
      <c r="BT642" s="51">
        <f t="shared" si="817"/>
        <v>0</v>
      </c>
      <c r="BU642" s="51">
        <f t="shared" si="818"/>
        <v>0</v>
      </c>
      <c r="BV642" s="51">
        <f t="shared" si="819"/>
        <v>0</v>
      </c>
      <c r="BW642" s="51">
        <f t="shared" si="820"/>
        <v>0</v>
      </c>
      <c r="BX642" s="51">
        <f t="shared" si="821"/>
        <v>0</v>
      </c>
      <c r="BY642" s="51">
        <f t="shared" si="822"/>
        <v>0</v>
      </c>
      <c r="BZ642" s="51">
        <f t="shared" si="823"/>
        <v>0</v>
      </c>
      <c r="CA642" s="51">
        <f t="shared" si="824"/>
        <v>0</v>
      </c>
      <c r="CB642" s="51">
        <f t="shared" si="825"/>
        <v>0</v>
      </c>
      <c r="CC642" s="51">
        <f t="shared" si="826"/>
        <v>0</v>
      </c>
      <c r="CD642" s="51">
        <f t="shared" si="827"/>
        <v>0</v>
      </c>
      <c r="CE642" s="40"/>
      <c r="CF642" s="53" t="e">
        <f t="shared" si="831"/>
        <v>#DIV/0!</v>
      </c>
      <c r="CG642" s="40"/>
      <c r="CH642" s="61">
        <f t="shared" si="832"/>
        <v>0</v>
      </c>
      <c r="CI642" s="61">
        <f t="shared" si="833"/>
        <v>0</v>
      </c>
      <c r="CJ642" s="61">
        <f t="shared" si="834"/>
        <v>0</v>
      </c>
      <c r="CK642" s="61">
        <f t="shared" si="835"/>
        <v>0</v>
      </c>
      <c r="CL642" s="61">
        <f t="shared" si="836"/>
        <v>0</v>
      </c>
      <c r="CM642" s="61">
        <f t="shared" si="837"/>
        <v>0</v>
      </c>
      <c r="CN642" s="61">
        <f t="shared" si="838"/>
        <v>0</v>
      </c>
      <c r="CO642" s="61">
        <f t="shared" si="839"/>
        <v>0</v>
      </c>
      <c r="CP642" s="61">
        <f t="shared" si="840"/>
        <v>0</v>
      </c>
      <c r="CQ642" s="61">
        <f t="shared" si="841"/>
        <v>0</v>
      </c>
      <c r="CR642" s="61">
        <f t="shared" si="842"/>
        <v>0</v>
      </c>
      <c r="CS642" s="61">
        <f t="shared" si="843"/>
        <v>0</v>
      </c>
      <c r="CT642" s="40"/>
      <c r="CU642" s="54" t="e">
        <f t="shared" si="844"/>
        <v>#DIV/0!</v>
      </c>
      <c r="CV642" s="54" t="e">
        <f t="shared" si="845"/>
        <v>#DIV/0!</v>
      </c>
      <c r="CW642" s="54" t="e">
        <f t="shared" si="846"/>
        <v>#DIV/0!</v>
      </c>
      <c r="CX642" s="54" t="e">
        <f t="shared" si="847"/>
        <v>#DIV/0!</v>
      </c>
      <c r="CY642" s="54" t="e">
        <f t="shared" si="848"/>
        <v>#DIV/0!</v>
      </c>
      <c r="CZ642" s="54" t="e">
        <f t="shared" si="849"/>
        <v>#DIV/0!</v>
      </c>
      <c r="DA642" s="54" t="e">
        <f t="shared" si="850"/>
        <v>#DIV/0!</v>
      </c>
      <c r="DB642" s="54" t="e">
        <f t="shared" si="851"/>
        <v>#DIV/0!</v>
      </c>
      <c r="DC642" s="54" t="e">
        <f t="shared" si="852"/>
        <v>#DIV/0!</v>
      </c>
      <c r="DD642" s="54" t="e">
        <f t="shared" si="853"/>
        <v>#DIV/0!</v>
      </c>
      <c r="DE642" s="54" t="e">
        <f t="shared" si="854"/>
        <v>#DIV/0!</v>
      </c>
      <c r="DF642" s="54" t="e">
        <f t="shared" si="855"/>
        <v>#DIV/0!</v>
      </c>
      <c r="DG642" s="40"/>
      <c r="DH642" s="80" t="e">
        <f t="shared" si="856"/>
        <v>#DIV/0!</v>
      </c>
      <c r="DI642" s="80" t="e">
        <f t="shared" si="857"/>
        <v>#DIV/0!</v>
      </c>
      <c r="DJ642" s="40"/>
      <c r="DK642" s="54">
        <f t="shared" si="858"/>
        <v>0</v>
      </c>
      <c r="DL642" s="54">
        <f t="shared" si="859"/>
        <v>0</v>
      </c>
      <c r="DM642" s="54">
        <f t="shared" si="860"/>
        <v>0</v>
      </c>
      <c r="DN642" s="54">
        <f t="shared" si="861"/>
        <v>0</v>
      </c>
      <c r="DO642" s="54">
        <f t="shared" si="862"/>
        <v>0</v>
      </c>
      <c r="DP642" s="54">
        <f t="shared" si="863"/>
        <v>0</v>
      </c>
      <c r="DQ642" s="54">
        <f t="shared" si="864"/>
        <v>0</v>
      </c>
      <c r="DR642" s="54">
        <f t="shared" si="865"/>
        <v>0</v>
      </c>
      <c r="DS642" s="54">
        <f t="shared" si="866"/>
        <v>0</v>
      </c>
      <c r="DT642" s="54">
        <f t="shared" si="867"/>
        <v>0</v>
      </c>
      <c r="DU642" s="54">
        <f t="shared" si="868"/>
        <v>0</v>
      </c>
      <c r="DV642" s="54">
        <f t="shared" si="869"/>
        <v>0</v>
      </c>
      <c r="DW642" s="54"/>
      <c r="DX642" s="63">
        <f t="shared" si="870"/>
        <v>0</v>
      </c>
      <c r="DY642" s="40"/>
      <c r="DZ642" s="41" t="e">
        <f t="shared" si="871"/>
        <v>#DIV/0!</v>
      </c>
      <c r="EA642" s="41" t="e">
        <f t="shared" si="872"/>
        <v>#DIV/0!</v>
      </c>
      <c r="EB642" s="41" t="e">
        <f t="shared" si="873"/>
        <v>#DIV/0!</v>
      </c>
      <c r="EC642" s="41" t="e">
        <f t="shared" si="874"/>
        <v>#DIV/0!</v>
      </c>
      <c r="ED642" s="41" t="e">
        <f t="shared" si="875"/>
        <v>#DIV/0!</v>
      </c>
      <c r="EE642" s="41" t="e">
        <f t="shared" si="876"/>
        <v>#DIV/0!</v>
      </c>
      <c r="EF642" s="41" t="e">
        <f t="shared" si="877"/>
        <v>#DIV/0!</v>
      </c>
      <c r="EG642" s="41" t="e">
        <f t="shared" si="878"/>
        <v>#DIV/0!</v>
      </c>
      <c r="EH642" s="41" t="e">
        <f t="shared" si="879"/>
        <v>#DIV/0!</v>
      </c>
      <c r="EI642" s="41" t="e">
        <f t="shared" si="880"/>
        <v>#DIV/0!</v>
      </c>
      <c r="EJ642" s="41" t="e">
        <f t="shared" si="881"/>
        <v>#DIV/0!</v>
      </c>
      <c r="EK642" s="41" t="e">
        <f t="shared" si="882"/>
        <v>#DIV/0!</v>
      </c>
      <c r="EL642" s="40"/>
      <c r="EM642" s="82" t="e">
        <f t="shared" si="883"/>
        <v>#DIV/0!</v>
      </c>
      <c r="EN642" s="40"/>
      <c r="EO642" s="80" t="e">
        <f t="shared" si="884"/>
        <v>#DIV/0!</v>
      </c>
      <c r="EP642" s="80" t="e">
        <f t="shared" si="885"/>
        <v>#DIV/0!</v>
      </c>
      <c r="EQ642" s="80" t="e">
        <f t="shared" si="886"/>
        <v>#DIV/0!</v>
      </c>
      <c r="ER642" s="80"/>
      <c r="ES642" s="80" t="e">
        <f t="shared" si="828"/>
        <v>#DIV/0!</v>
      </c>
      <c r="ET642" s="80" t="e">
        <f t="shared" si="829"/>
        <v>#DIV/0!</v>
      </c>
      <c r="EU642" s="80"/>
      <c r="EV642" s="80" t="e">
        <f t="shared" si="887"/>
        <v>#DIV/0!</v>
      </c>
      <c r="EW642" s="80" t="e">
        <f t="shared" si="888"/>
        <v>#DIV/0!</v>
      </c>
      <c r="EX642" s="84" t="e">
        <f t="shared" si="889"/>
        <v>#DIV/0!</v>
      </c>
      <c r="EY642" s="85" t="e">
        <f t="shared" si="890"/>
        <v>#DIV/0!</v>
      </c>
      <c r="EZ642" s="86">
        <f>3</f>
        <v>3</v>
      </c>
      <c r="FA642" s="75"/>
      <c r="FB642" s="88"/>
      <c r="FC642" s="80">
        <f t="shared" si="891"/>
        <v>0</v>
      </c>
      <c r="FD642" s="80">
        <f t="shared" si="892"/>
        <v>0</v>
      </c>
      <c r="FE642" s="80">
        <f t="shared" si="893"/>
        <v>0</v>
      </c>
      <c r="FF642" s="80">
        <f t="shared" si="894"/>
        <v>0</v>
      </c>
      <c r="FG642" s="80">
        <f t="shared" si="895"/>
        <v>0</v>
      </c>
      <c r="FH642" s="80" t="e">
        <f t="shared" si="896"/>
        <v>#DIV/0!</v>
      </c>
      <c r="FI642" s="80" t="e">
        <f t="shared" si="897"/>
        <v>#DIV/0!</v>
      </c>
      <c r="FJ642" s="80">
        <f t="shared" si="898"/>
        <v>0</v>
      </c>
      <c r="FK642" s="80">
        <f t="shared" si="899"/>
        <v>0</v>
      </c>
      <c r="FL642" s="80">
        <f t="shared" si="900"/>
        <v>0</v>
      </c>
      <c r="FM642" s="80">
        <f t="shared" si="901"/>
        <v>0</v>
      </c>
      <c r="FN642" s="80">
        <f t="shared" si="902"/>
        <v>0</v>
      </c>
      <c r="FO642" s="80">
        <f t="shared" si="903"/>
        <v>0</v>
      </c>
      <c r="FP642" s="80" t="e">
        <f t="shared" si="904"/>
        <v>#DIV/0!</v>
      </c>
    </row>
    <row r="643" spans="1:172" ht="21">
      <c r="A643" s="40">
        <v>641</v>
      </c>
      <c r="B643" s="41" t="s">
        <v>73</v>
      </c>
      <c r="C643" s="48"/>
      <c r="D643" s="48"/>
      <c r="E643" s="48"/>
      <c r="F643" s="48"/>
      <c r="G643" s="48"/>
      <c r="H643" s="48"/>
      <c r="I643" s="48"/>
      <c r="J643" s="48"/>
      <c r="K643" s="48"/>
      <c r="L643" s="48"/>
      <c r="M643" s="48"/>
      <c r="N643" s="49"/>
      <c r="O643" s="71"/>
      <c r="P643" s="70" t="e">
        <f t="shared" ref="P643:P706" si="905">C643+D643+E643+F643+G643+I643+J643+K643+L643+M643+N643+ES643+ET643</f>
        <v>#DIV/0!</v>
      </c>
      <c r="Q643" s="70">
        <f t="shared" si="830"/>
        <v>0</v>
      </c>
      <c r="S643" s="48">
        <v>60.085000000000001</v>
      </c>
      <c r="T643" s="48">
        <v>40.311</v>
      </c>
      <c r="U643" s="48">
        <v>70.936999999999998</v>
      </c>
      <c r="V643" s="48">
        <v>56.079000000000001</v>
      </c>
      <c r="W643" s="48">
        <v>81.41</v>
      </c>
      <c r="X643" s="49">
        <v>71.849999999999994</v>
      </c>
      <c r="Y643" s="48">
        <v>101.962</v>
      </c>
      <c r="Z643" s="48">
        <v>149.88</v>
      </c>
      <c r="AA643" s="48">
        <v>152</v>
      </c>
      <c r="AB643" s="48">
        <v>61.978999999999999</v>
      </c>
      <c r="AC643" s="48">
        <v>94.203000000000003</v>
      </c>
      <c r="AD643" s="49">
        <v>79.87</v>
      </c>
      <c r="AE643" s="40"/>
      <c r="AF643" s="41">
        <v>1</v>
      </c>
      <c r="AG643" s="41">
        <v>1</v>
      </c>
      <c r="AH643" s="41">
        <v>1</v>
      </c>
      <c r="AI643" s="41">
        <v>1</v>
      </c>
      <c r="AJ643" s="41">
        <v>1</v>
      </c>
      <c r="AK643" s="50">
        <v>1</v>
      </c>
      <c r="AL643" s="41">
        <v>2</v>
      </c>
      <c r="AM643" s="41">
        <v>2</v>
      </c>
      <c r="AN643" s="41">
        <v>2</v>
      </c>
      <c r="AO643" s="41">
        <v>2</v>
      </c>
      <c r="AP643" s="41">
        <v>2</v>
      </c>
      <c r="AQ643" s="50">
        <v>1</v>
      </c>
      <c r="AR643" s="40"/>
      <c r="AS643" s="41">
        <v>4</v>
      </c>
      <c r="AT643" s="41">
        <v>2</v>
      </c>
      <c r="AU643" s="41">
        <v>2</v>
      </c>
      <c r="AV643" s="41">
        <v>2</v>
      </c>
      <c r="AW643" s="41">
        <v>2</v>
      </c>
      <c r="AX643" s="50">
        <v>2</v>
      </c>
      <c r="AY643" s="41">
        <v>3</v>
      </c>
      <c r="AZ643" s="41">
        <v>3</v>
      </c>
      <c r="BA643" s="41">
        <v>3</v>
      </c>
      <c r="BB643" s="41">
        <v>1</v>
      </c>
      <c r="BC643" s="41">
        <v>1</v>
      </c>
      <c r="BD643" s="50">
        <v>4</v>
      </c>
      <c r="BE643" s="40"/>
      <c r="BF643" s="59">
        <v>2</v>
      </c>
      <c r="BG643" s="59">
        <v>1</v>
      </c>
      <c r="BH643" s="59">
        <v>1</v>
      </c>
      <c r="BI643" s="59">
        <v>1</v>
      </c>
      <c r="BJ643" s="59">
        <v>1</v>
      </c>
      <c r="BK643" s="60">
        <v>1</v>
      </c>
      <c r="BL643" s="59">
        <v>3</v>
      </c>
      <c r="BM643" s="59">
        <v>3</v>
      </c>
      <c r="BN643" s="59">
        <v>3</v>
      </c>
      <c r="BO643" s="59">
        <v>1</v>
      </c>
      <c r="BP643" s="59">
        <v>1</v>
      </c>
      <c r="BQ643" s="60">
        <v>2</v>
      </c>
      <c r="BR643" s="40"/>
      <c r="BS643" s="51">
        <f t="shared" ref="BS643:BS706" si="906">C643/S643</f>
        <v>0</v>
      </c>
      <c r="BT643" s="51">
        <f t="shared" ref="BT643:BT706" si="907">D643/T643</f>
        <v>0</v>
      </c>
      <c r="BU643" s="51">
        <f t="shared" ref="BU643:BU706" si="908">E643/U643</f>
        <v>0</v>
      </c>
      <c r="BV643" s="51">
        <f t="shared" ref="BV643:BV706" si="909">F643/V643</f>
        <v>0</v>
      </c>
      <c r="BW643" s="51">
        <f t="shared" ref="BW643:BW706" si="910">G643/W643</f>
        <v>0</v>
      </c>
      <c r="BX643" s="51">
        <f t="shared" ref="BX643:BX706" si="911">H643/X643</f>
        <v>0</v>
      </c>
      <c r="BY643" s="51">
        <f t="shared" ref="BY643:BY706" si="912">I643/Y643</f>
        <v>0</v>
      </c>
      <c r="BZ643" s="51">
        <f t="shared" ref="BZ643:BZ706" si="913">J643/Z643</f>
        <v>0</v>
      </c>
      <c r="CA643" s="51">
        <f t="shared" ref="CA643:CA706" si="914">K643/AA643</f>
        <v>0</v>
      </c>
      <c r="CB643" s="51">
        <f t="shared" ref="CB643:CB706" si="915">L643/AB643</f>
        <v>0</v>
      </c>
      <c r="CC643" s="51">
        <f t="shared" ref="CC643:CC706" si="916">M643/AC643</f>
        <v>0</v>
      </c>
      <c r="CD643" s="51">
        <f t="shared" ref="CD643:CD706" si="917">N643/AD643</f>
        <v>0</v>
      </c>
      <c r="CE643" s="40"/>
      <c r="CF643" s="53" t="e">
        <f t="shared" si="831"/>
        <v>#DIV/0!</v>
      </c>
      <c r="CG643" s="40"/>
      <c r="CH643" s="61">
        <f t="shared" si="832"/>
        <v>0</v>
      </c>
      <c r="CI643" s="61">
        <f t="shared" si="833"/>
        <v>0</v>
      </c>
      <c r="CJ643" s="61">
        <f t="shared" si="834"/>
        <v>0</v>
      </c>
      <c r="CK643" s="61">
        <f t="shared" si="835"/>
        <v>0</v>
      </c>
      <c r="CL643" s="61">
        <f t="shared" si="836"/>
        <v>0</v>
      </c>
      <c r="CM643" s="61">
        <f t="shared" si="837"/>
        <v>0</v>
      </c>
      <c r="CN643" s="61">
        <f t="shared" si="838"/>
        <v>0</v>
      </c>
      <c r="CO643" s="61">
        <f t="shared" si="839"/>
        <v>0</v>
      </c>
      <c r="CP643" s="61">
        <f t="shared" si="840"/>
        <v>0</v>
      </c>
      <c r="CQ643" s="61">
        <f t="shared" si="841"/>
        <v>0</v>
      </c>
      <c r="CR643" s="61">
        <f t="shared" si="842"/>
        <v>0</v>
      </c>
      <c r="CS643" s="61">
        <f t="shared" si="843"/>
        <v>0</v>
      </c>
      <c r="CT643" s="40"/>
      <c r="CU643" s="54" t="e">
        <f t="shared" si="844"/>
        <v>#DIV/0!</v>
      </c>
      <c r="CV643" s="54" t="e">
        <f t="shared" si="845"/>
        <v>#DIV/0!</v>
      </c>
      <c r="CW643" s="54" t="e">
        <f t="shared" si="846"/>
        <v>#DIV/0!</v>
      </c>
      <c r="CX643" s="54" t="e">
        <f t="shared" si="847"/>
        <v>#DIV/0!</v>
      </c>
      <c r="CY643" s="54" t="e">
        <f t="shared" si="848"/>
        <v>#DIV/0!</v>
      </c>
      <c r="CZ643" s="54" t="e">
        <f t="shared" si="849"/>
        <v>#DIV/0!</v>
      </c>
      <c r="DA643" s="54" t="e">
        <f t="shared" si="850"/>
        <v>#DIV/0!</v>
      </c>
      <c r="DB643" s="54" t="e">
        <f t="shared" si="851"/>
        <v>#DIV/0!</v>
      </c>
      <c r="DC643" s="54" t="e">
        <f t="shared" si="852"/>
        <v>#DIV/0!</v>
      </c>
      <c r="DD643" s="54" t="e">
        <f t="shared" si="853"/>
        <v>#DIV/0!</v>
      </c>
      <c r="DE643" s="54" t="e">
        <f t="shared" si="854"/>
        <v>#DIV/0!</v>
      </c>
      <c r="DF643" s="54" t="e">
        <f t="shared" si="855"/>
        <v>#DIV/0!</v>
      </c>
      <c r="DG643" s="40"/>
      <c r="DH643" s="80" t="e">
        <f t="shared" si="856"/>
        <v>#DIV/0!</v>
      </c>
      <c r="DI643" s="80" t="e">
        <f t="shared" si="857"/>
        <v>#DIV/0!</v>
      </c>
      <c r="DJ643" s="40"/>
      <c r="DK643" s="54">
        <f t="shared" si="858"/>
        <v>0</v>
      </c>
      <c r="DL643" s="54">
        <f t="shared" si="859"/>
        <v>0</v>
      </c>
      <c r="DM643" s="54">
        <f t="shared" si="860"/>
        <v>0</v>
      </c>
      <c r="DN643" s="54">
        <f t="shared" si="861"/>
        <v>0</v>
      </c>
      <c r="DO643" s="54">
        <f t="shared" si="862"/>
        <v>0</v>
      </c>
      <c r="DP643" s="54">
        <f t="shared" si="863"/>
        <v>0</v>
      </c>
      <c r="DQ643" s="54">
        <f t="shared" si="864"/>
        <v>0</v>
      </c>
      <c r="DR643" s="54">
        <f t="shared" si="865"/>
        <v>0</v>
      </c>
      <c r="DS643" s="54">
        <f t="shared" si="866"/>
        <v>0</v>
      </c>
      <c r="DT643" s="54">
        <f t="shared" si="867"/>
        <v>0</v>
      </c>
      <c r="DU643" s="54">
        <f t="shared" si="868"/>
        <v>0</v>
      </c>
      <c r="DV643" s="54">
        <f t="shared" si="869"/>
        <v>0</v>
      </c>
      <c r="DW643" s="54"/>
      <c r="DX643" s="63">
        <f t="shared" si="870"/>
        <v>0</v>
      </c>
      <c r="DY643" s="40"/>
      <c r="DZ643" s="41" t="e">
        <f t="shared" si="871"/>
        <v>#DIV/0!</v>
      </c>
      <c r="EA643" s="41" t="e">
        <f t="shared" si="872"/>
        <v>#DIV/0!</v>
      </c>
      <c r="EB643" s="41" t="e">
        <f t="shared" si="873"/>
        <v>#DIV/0!</v>
      </c>
      <c r="EC643" s="41" t="e">
        <f t="shared" si="874"/>
        <v>#DIV/0!</v>
      </c>
      <c r="ED643" s="41" t="e">
        <f t="shared" si="875"/>
        <v>#DIV/0!</v>
      </c>
      <c r="EE643" s="41" t="e">
        <f t="shared" si="876"/>
        <v>#DIV/0!</v>
      </c>
      <c r="EF643" s="41" t="e">
        <f t="shared" si="877"/>
        <v>#DIV/0!</v>
      </c>
      <c r="EG643" s="41" t="e">
        <f t="shared" si="878"/>
        <v>#DIV/0!</v>
      </c>
      <c r="EH643" s="41" t="e">
        <f t="shared" si="879"/>
        <v>#DIV/0!</v>
      </c>
      <c r="EI643" s="41" t="e">
        <f t="shared" si="880"/>
        <v>#DIV/0!</v>
      </c>
      <c r="EJ643" s="41" t="e">
        <f t="shared" si="881"/>
        <v>#DIV/0!</v>
      </c>
      <c r="EK643" s="41" t="e">
        <f t="shared" si="882"/>
        <v>#DIV/0!</v>
      </c>
      <c r="EL643" s="40"/>
      <c r="EM643" s="82" t="e">
        <f t="shared" si="883"/>
        <v>#DIV/0!</v>
      </c>
      <c r="EN643" s="40"/>
      <c r="EO643" s="80" t="e">
        <f t="shared" si="884"/>
        <v>#DIV/0!</v>
      </c>
      <c r="EP643" s="80" t="e">
        <f t="shared" si="885"/>
        <v>#DIV/0!</v>
      </c>
      <c r="EQ643" s="80" t="e">
        <f t="shared" si="886"/>
        <v>#DIV/0!</v>
      </c>
      <c r="ER643" s="80"/>
      <c r="ES643" s="80" t="e">
        <f t="shared" ref="ES643:ES706" si="918">EQ643*H643/EP643</f>
        <v>#DIV/0!</v>
      </c>
      <c r="ET643" s="80" t="e">
        <f t="shared" ref="ET643:ET706" si="919">EO643*H643*1.111/(EP643)</f>
        <v>#DIV/0!</v>
      </c>
      <c r="EU643" s="80"/>
      <c r="EV643" s="80" t="e">
        <f t="shared" si="887"/>
        <v>#DIV/0!</v>
      </c>
      <c r="EW643" s="80" t="e">
        <f t="shared" si="888"/>
        <v>#DIV/0!</v>
      </c>
      <c r="EX643" s="84" t="e">
        <f t="shared" si="889"/>
        <v>#DIV/0!</v>
      </c>
      <c r="EY643" s="85" t="e">
        <f t="shared" si="890"/>
        <v>#DIV/0!</v>
      </c>
      <c r="EZ643" s="86">
        <f>3</f>
        <v>3</v>
      </c>
      <c r="FA643" s="75"/>
      <c r="FB643" s="88"/>
      <c r="FC643" s="80">
        <f t="shared" si="891"/>
        <v>0</v>
      </c>
      <c r="FD643" s="80">
        <f t="shared" si="892"/>
        <v>0</v>
      </c>
      <c r="FE643" s="80">
        <f t="shared" si="893"/>
        <v>0</v>
      </c>
      <c r="FF643" s="80">
        <f t="shared" si="894"/>
        <v>0</v>
      </c>
      <c r="FG643" s="80">
        <f t="shared" si="895"/>
        <v>0</v>
      </c>
      <c r="FH643" s="80" t="e">
        <f t="shared" si="896"/>
        <v>#DIV/0!</v>
      </c>
      <c r="FI643" s="80" t="e">
        <f t="shared" si="897"/>
        <v>#DIV/0!</v>
      </c>
      <c r="FJ643" s="80">
        <f t="shared" si="898"/>
        <v>0</v>
      </c>
      <c r="FK643" s="80">
        <f t="shared" si="899"/>
        <v>0</v>
      </c>
      <c r="FL643" s="80">
        <f t="shared" si="900"/>
        <v>0</v>
      </c>
      <c r="FM643" s="80">
        <f t="shared" si="901"/>
        <v>0</v>
      </c>
      <c r="FN643" s="80">
        <f t="shared" si="902"/>
        <v>0</v>
      </c>
      <c r="FO643" s="80">
        <f t="shared" si="903"/>
        <v>0</v>
      </c>
      <c r="FP643" s="80" t="e">
        <f t="shared" si="904"/>
        <v>#DIV/0!</v>
      </c>
    </row>
    <row r="644" spans="1:172" ht="21">
      <c r="A644" s="40">
        <v>642</v>
      </c>
      <c r="B644" s="41" t="s">
        <v>73</v>
      </c>
      <c r="C644" s="48"/>
      <c r="D644" s="48"/>
      <c r="E644" s="48"/>
      <c r="F644" s="48"/>
      <c r="G644" s="48"/>
      <c r="H644" s="48"/>
      <c r="I644" s="48"/>
      <c r="J644" s="48"/>
      <c r="K644" s="48"/>
      <c r="L644" s="48"/>
      <c r="M644" s="48"/>
      <c r="N644" s="49"/>
      <c r="O644" s="71"/>
      <c r="P644" s="70" t="e">
        <f t="shared" si="905"/>
        <v>#DIV/0!</v>
      </c>
      <c r="Q644" s="70">
        <f t="shared" ref="Q644:Q707" si="920">C644+D644+E644+F644+G644+H644+I644+J644+K644+L644+M644+N644</f>
        <v>0</v>
      </c>
      <c r="S644" s="48">
        <v>60.085000000000001</v>
      </c>
      <c r="T644" s="48">
        <v>40.311</v>
      </c>
      <c r="U644" s="48">
        <v>70.936999999999998</v>
      </c>
      <c r="V644" s="48">
        <v>56.079000000000001</v>
      </c>
      <c r="W644" s="48">
        <v>81.41</v>
      </c>
      <c r="X644" s="49">
        <v>71.849999999999994</v>
      </c>
      <c r="Y644" s="48">
        <v>101.962</v>
      </c>
      <c r="Z644" s="48">
        <v>149.88</v>
      </c>
      <c r="AA644" s="48">
        <v>152</v>
      </c>
      <c r="AB644" s="48">
        <v>61.978999999999999</v>
      </c>
      <c r="AC644" s="48">
        <v>94.203000000000003</v>
      </c>
      <c r="AD644" s="49">
        <v>79.87</v>
      </c>
      <c r="AE644" s="40"/>
      <c r="AF644" s="41">
        <v>1</v>
      </c>
      <c r="AG644" s="41">
        <v>1</v>
      </c>
      <c r="AH644" s="41">
        <v>1</v>
      </c>
      <c r="AI644" s="41">
        <v>1</v>
      </c>
      <c r="AJ644" s="41">
        <v>1</v>
      </c>
      <c r="AK644" s="50">
        <v>1</v>
      </c>
      <c r="AL644" s="41">
        <v>2</v>
      </c>
      <c r="AM644" s="41">
        <v>2</v>
      </c>
      <c r="AN644" s="41">
        <v>2</v>
      </c>
      <c r="AO644" s="41">
        <v>2</v>
      </c>
      <c r="AP644" s="41">
        <v>2</v>
      </c>
      <c r="AQ644" s="50">
        <v>1</v>
      </c>
      <c r="AR644" s="40"/>
      <c r="AS644" s="41">
        <v>4</v>
      </c>
      <c r="AT644" s="41">
        <v>2</v>
      </c>
      <c r="AU644" s="41">
        <v>2</v>
      </c>
      <c r="AV644" s="41">
        <v>2</v>
      </c>
      <c r="AW644" s="41">
        <v>2</v>
      </c>
      <c r="AX644" s="50">
        <v>2</v>
      </c>
      <c r="AY644" s="41">
        <v>3</v>
      </c>
      <c r="AZ644" s="41">
        <v>3</v>
      </c>
      <c r="BA644" s="41">
        <v>3</v>
      </c>
      <c r="BB644" s="41">
        <v>1</v>
      </c>
      <c r="BC644" s="41">
        <v>1</v>
      </c>
      <c r="BD644" s="50">
        <v>4</v>
      </c>
      <c r="BE644" s="40"/>
      <c r="BF644" s="59">
        <v>2</v>
      </c>
      <c r="BG644" s="59">
        <v>1</v>
      </c>
      <c r="BH644" s="59">
        <v>1</v>
      </c>
      <c r="BI644" s="59">
        <v>1</v>
      </c>
      <c r="BJ644" s="59">
        <v>1</v>
      </c>
      <c r="BK644" s="60">
        <v>1</v>
      </c>
      <c r="BL644" s="59">
        <v>3</v>
      </c>
      <c r="BM644" s="59">
        <v>3</v>
      </c>
      <c r="BN644" s="59">
        <v>3</v>
      </c>
      <c r="BO644" s="59">
        <v>1</v>
      </c>
      <c r="BP644" s="59">
        <v>1</v>
      </c>
      <c r="BQ644" s="60">
        <v>2</v>
      </c>
      <c r="BR644" s="40"/>
      <c r="BS644" s="51">
        <f t="shared" si="906"/>
        <v>0</v>
      </c>
      <c r="BT644" s="51">
        <f t="shared" si="907"/>
        <v>0</v>
      </c>
      <c r="BU644" s="51">
        <f t="shared" si="908"/>
        <v>0</v>
      </c>
      <c r="BV644" s="51">
        <f t="shared" si="909"/>
        <v>0</v>
      </c>
      <c r="BW644" s="51">
        <f t="shared" si="910"/>
        <v>0</v>
      </c>
      <c r="BX644" s="51">
        <f t="shared" si="911"/>
        <v>0</v>
      </c>
      <c r="BY644" s="51">
        <f t="shared" si="912"/>
        <v>0</v>
      </c>
      <c r="BZ644" s="51">
        <f t="shared" si="913"/>
        <v>0</v>
      </c>
      <c r="CA644" s="51">
        <f t="shared" si="914"/>
        <v>0</v>
      </c>
      <c r="CB644" s="51">
        <f t="shared" si="915"/>
        <v>0</v>
      </c>
      <c r="CC644" s="51">
        <f t="shared" si="916"/>
        <v>0</v>
      </c>
      <c r="CD644" s="51">
        <f t="shared" si="917"/>
        <v>0</v>
      </c>
      <c r="CE644" s="40"/>
      <c r="CF644" s="53" t="e">
        <f t="shared" ref="CF644:CF707" si="921">3/DX644</f>
        <v>#DIV/0!</v>
      </c>
      <c r="CG644" s="40"/>
      <c r="CH644" s="61">
        <f t="shared" ref="CH644:CH707" si="922">BS644*AF644</f>
        <v>0</v>
      </c>
      <c r="CI644" s="61">
        <f t="shared" ref="CI644:CI707" si="923">BT644*AG644</f>
        <v>0</v>
      </c>
      <c r="CJ644" s="61">
        <f t="shared" ref="CJ644:CJ707" si="924">BU644*AH644</f>
        <v>0</v>
      </c>
      <c r="CK644" s="61">
        <f t="shared" ref="CK644:CK707" si="925">BV644*AI644</f>
        <v>0</v>
      </c>
      <c r="CL644" s="61">
        <f t="shared" ref="CL644:CL707" si="926">BW644*AJ644</f>
        <v>0</v>
      </c>
      <c r="CM644" s="61">
        <f t="shared" ref="CM644:CM707" si="927">BX644*AK644</f>
        <v>0</v>
      </c>
      <c r="CN644" s="61">
        <f t="shared" ref="CN644:CN707" si="928">BY644*AL644</f>
        <v>0</v>
      </c>
      <c r="CO644" s="61">
        <f t="shared" ref="CO644:CO707" si="929">BZ644*AM644</f>
        <v>0</v>
      </c>
      <c r="CP644" s="61">
        <f t="shared" ref="CP644:CP707" si="930">CA644*AN644</f>
        <v>0</v>
      </c>
      <c r="CQ644" s="61">
        <f t="shared" ref="CQ644:CQ707" si="931">CB644*AO644</f>
        <v>0</v>
      </c>
      <c r="CR644" s="61">
        <f t="shared" ref="CR644:CR707" si="932">CC644*AP644</f>
        <v>0</v>
      </c>
      <c r="CS644" s="61">
        <f t="shared" ref="CS644:CS707" si="933">CD644*AQ644</f>
        <v>0</v>
      </c>
      <c r="CT644" s="40"/>
      <c r="CU644" s="54" t="e">
        <f t="shared" ref="CU644:CU707" si="934">CH644*CF644</f>
        <v>#DIV/0!</v>
      </c>
      <c r="CV644" s="54" t="e">
        <f t="shared" ref="CV644:CV707" si="935">CI644*CF644</f>
        <v>#DIV/0!</v>
      </c>
      <c r="CW644" s="54" t="e">
        <f t="shared" ref="CW644:CW707" si="936">CJ644*CF644</f>
        <v>#DIV/0!</v>
      </c>
      <c r="CX644" s="54" t="e">
        <f t="shared" ref="CX644:CX707" si="937">CK644*CF644</f>
        <v>#DIV/0!</v>
      </c>
      <c r="CY644" s="54" t="e">
        <f t="shared" ref="CY644:CY707" si="938">CL644*CF644</f>
        <v>#DIV/0!</v>
      </c>
      <c r="CZ644" s="54" t="e">
        <f t="shared" ref="CZ644:CZ707" si="939">CM644*CF644</f>
        <v>#DIV/0!</v>
      </c>
      <c r="DA644" s="54" t="e">
        <f t="shared" ref="DA644:DA707" si="940">CN644*CF644</f>
        <v>#DIV/0!</v>
      </c>
      <c r="DB644" s="54" t="e">
        <f t="shared" ref="DB644:DB707" si="941">CO644*CF644</f>
        <v>#DIV/0!</v>
      </c>
      <c r="DC644" s="54" t="e">
        <f t="shared" ref="DC644:DC707" si="942">CP644*CF644</f>
        <v>#DIV/0!</v>
      </c>
      <c r="DD644" s="54" t="e">
        <f t="shared" ref="DD644:DD707" si="943">CQ644*CF644</f>
        <v>#DIV/0!</v>
      </c>
      <c r="DE644" s="54" t="e">
        <f t="shared" ref="DE644:DE707" si="944">CR644*CF644</f>
        <v>#DIV/0!</v>
      </c>
      <c r="DF644" s="54" t="e">
        <f t="shared" ref="DF644:DF707" si="945">CS644*CF644</f>
        <v>#DIV/0!</v>
      </c>
      <c r="DG644" s="40"/>
      <c r="DH644" s="80" t="e">
        <f t="shared" ref="DH644:DH707" si="946">CU644+CV644+CW644+CX644+CY644+CZ644+DA644+DB644+DC644+DD644+DE644+DF644</f>
        <v>#DIV/0!</v>
      </c>
      <c r="DI644" s="80" t="e">
        <f t="shared" ref="DI644:DI707" si="947">2/DH644</f>
        <v>#DIV/0!</v>
      </c>
      <c r="DJ644" s="40"/>
      <c r="DK644" s="54">
        <f t="shared" ref="DK644:DK707" si="948">BS644*BF644</f>
        <v>0</v>
      </c>
      <c r="DL644" s="54">
        <f t="shared" ref="DL644:DL707" si="949">BT644*BG644</f>
        <v>0</v>
      </c>
      <c r="DM644" s="54">
        <f t="shared" ref="DM644:DM707" si="950">BU644*BH644</f>
        <v>0</v>
      </c>
      <c r="DN644" s="54">
        <f t="shared" ref="DN644:DN707" si="951">BV644*BI644</f>
        <v>0</v>
      </c>
      <c r="DO644" s="54">
        <f t="shared" ref="DO644:DO707" si="952">BW644*BJ644</f>
        <v>0</v>
      </c>
      <c r="DP644" s="54">
        <f t="shared" ref="DP644:DP707" si="953">BX644*BK644</f>
        <v>0</v>
      </c>
      <c r="DQ644" s="54">
        <f t="shared" ref="DQ644:DQ707" si="954">BY644*BL644</f>
        <v>0</v>
      </c>
      <c r="DR644" s="54">
        <f t="shared" ref="DR644:DR707" si="955">BZ644*BM644</f>
        <v>0</v>
      </c>
      <c r="DS644" s="54">
        <f t="shared" ref="DS644:DS707" si="956">CA644*BN644</f>
        <v>0</v>
      </c>
      <c r="DT644" s="54">
        <f t="shared" ref="DT644:DT707" si="957">CB644*BO644</f>
        <v>0</v>
      </c>
      <c r="DU644" s="54">
        <f t="shared" ref="DU644:DU707" si="958">CC644*BP644</f>
        <v>0</v>
      </c>
      <c r="DV644" s="54">
        <f t="shared" ref="DV644:DV707" si="959">CD644*BQ644</f>
        <v>0</v>
      </c>
      <c r="DW644" s="54"/>
      <c r="DX644" s="63">
        <f t="shared" ref="DX644:DX707" si="960">DK644+DL644+DM644+DN644+DO644+DP644+DQ644+DR644+DS644+DT644+DU644+DV644</f>
        <v>0</v>
      </c>
      <c r="DY644" s="40"/>
      <c r="DZ644" s="41" t="e">
        <f t="shared" ref="DZ644:DZ707" si="961">DK644*CF644</f>
        <v>#DIV/0!</v>
      </c>
      <c r="EA644" s="41" t="e">
        <f t="shared" ref="EA644:EA707" si="962">DL644*CF644</f>
        <v>#DIV/0!</v>
      </c>
      <c r="EB644" s="41" t="e">
        <f t="shared" ref="EB644:EB707" si="963">DM644*CF644</f>
        <v>#DIV/0!</v>
      </c>
      <c r="EC644" s="41" t="e">
        <f t="shared" ref="EC644:EC707" si="964">DN644*CF644</f>
        <v>#DIV/0!</v>
      </c>
      <c r="ED644" s="41" t="e">
        <f t="shared" ref="ED644:ED707" si="965">DO644*CF644</f>
        <v>#DIV/0!</v>
      </c>
      <c r="EE644" s="41" t="e">
        <f t="shared" ref="EE644:EE707" si="966">DP644*CF644</f>
        <v>#DIV/0!</v>
      </c>
      <c r="EF644" s="41" t="e">
        <f t="shared" ref="EF644:EF707" si="967">DQ644*CF644</f>
        <v>#DIV/0!</v>
      </c>
      <c r="EG644" s="41" t="e">
        <f t="shared" ref="EG644:EG707" si="968">DR644*CF644</f>
        <v>#DIV/0!</v>
      </c>
      <c r="EH644" s="41" t="e">
        <f t="shared" ref="EH644:EH707" si="969">DS644*CF644</f>
        <v>#DIV/0!</v>
      </c>
      <c r="EI644" s="41" t="e">
        <f t="shared" ref="EI644:EI707" si="970">DT644*CF644</f>
        <v>#DIV/0!</v>
      </c>
      <c r="EJ644" s="41" t="e">
        <f t="shared" ref="EJ644:EJ707" si="971">DU644*CF644</f>
        <v>#DIV/0!</v>
      </c>
      <c r="EK644" s="41" t="e">
        <f t="shared" ref="EK644:EK707" si="972">DV644*CF644</f>
        <v>#DIV/0!</v>
      </c>
      <c r="EL644" s="40"/>
      <c r="EM644" s="82" t="e">
        <f t="shared" ref="EM644:EM707" si="973">DZ644+EA644+EB644+EC644+ED644+EE644+EF644+EG644+EH644+EI644+EJ644+EK644</f>
        <v>#DIV/0!</v>
      </c>
      <c r="EN644" s="40"/>
      <c r="EO644" s="80" t="e">
        <f t="shared" ref="EO644:EO707" si="974">6-(12/DH644)</f>
        <v>#DIV/0!</v>
      </c>
      <c r="EP644" s="80" t="e">
        <f t="shared" ref="EP644:EP707" si="975">DI644*CZ644</f>
        <v>#DIV/0!</v>
      </c>
      <c r="EQ644" s="80" t="e">
        <f t="shared" ref="EQ644:EQ707" si="976">EP644-EO644</f>
        <v>#DIV/0!</v>
      </c>
      <c r="ER644" s="80"/>
      <c r="ES644" s="80" t="e">
        <f t="shared" si="918"/>
        <v>#DIV/0!</v>
      </c>
      <c r="ET644" s="80" t="e">
        <f t="shared" si="919"/>
        <v>#DIV/0!</v>
      </c>
      <c r="EU644" s="80"/>
      <c r="EV644" s="80" t="e">
        <f t="shared" ref="EV644:EV707" si="977">EQ644</f>
        <v>#DIV/0!</v>
      </c>
      <c r="EW644" s="80" t="e">
        <f t="shared" ref="EW644:EW707" si="978">EO644</f>
        <v>#DIV/0!</v>
      </c>
      <c r="EX644" s="84" t="e">
        <f t="shared" ref="EX644:EX707" si="979">CU644+CV644+CW644+CX644+CY644+DA644+DB644+DC644+DD644+DE644*DI644</f>
        <v>#DIV/0!</v>
      </c>
      <c r="EY644" s="85" t="e">
        <f t="shared" ref="EY644:EY707" si="980">DF644*DI644</f>
        <v>#DIV/0!</v>
      </c>
      <c r="EZ644" s="86">
        <f>3</f>
        <v>3</v>
      </c>
      <c r="FA644" s="75"/>
      <c r="FB644" s="88"/>
      <c r="FC644" s="80">
        <f t="shared" ref="FC644:FC707" si="981">C644</f>
        <v>0</v>
      </c>
      <c r="FD644" s="80">
        <f t="shared" ref="FD644:FD707" si="982">D644</f>
        <v>0</v>
      </c>
      <c r="FE644" s="80">
        <f t="shared" ref="FE644:FE707" si="983">E644</f>
        <v>0</v>
      </c>
      <c r="FF644" s="80">
        <f t="shared" ref="FF644:FF707" si="984">F644</f>
        <v>0</v>
      </c>
      <c r="FG644" s="80">
        <f t="shared" ref="FG644:FG707" si="985">G644</f>
        <v>0</v>
      </c>
      <c r="FH644" s="80" t="e">
        <f t="shared" ref="FH644:FH707" si="986">ES644</f>
        <v>#DIV/0!</v>
      </c>
      <c r="FI644" s="80" t="e">
        <f t="shared" ref="FI644:FI707" si="987">ET644</f>
        <v>#DIV/0!</v>
      </c>
      <c r="FJ644" s="80">
        <f t="shared" ref="FJ644:FJ707" si="988">I644</f>
        <v>0</v>
      </c>
      <c r="FK644" s="80">
        <f t="shared" ref="FK644:FK707" si="989">J644</f>
        <v>0</v>
      </c>
      <c r="FL644" s="80">
        <f t="shared" ref="FL644:FL707" si="990">K644</f>
        <v>0</v>
      </c>
      <c r="FM644" s="80">
        <f t="shared" ref="FM644:FM707" si="991">L644</f>
        <v>0</v>
      </c>
      <c r="FN644" s="80">
        <f t="shared" ref="FN644:FN707" si="992">M644</f>
        <v>0</v>
      </c>
      <c r="FO644" s="80">
        <f t="shared" ref="FO644:FO707" si="993">N644</f>
        <v>0</v>
      </c>
      <c r="FP644" s="80" t="e">
        <f t="shared" ref="FP644:FP707" si="994">P644</f>
        <v>#DIV/0!</v>
      </c>
    </row>
    <row r="645" spans="1:172" ht="21">
      <c r="A645" s="40">
        <v>643</v>
      </c>
      <c r="B645" s="41" t="s">
        <v>73</v>
      </c>
      <c r="C645" s="48"/>
      <c r="D645" s="48"/>
      <c r="E645" s="48"/>
      <c r="F645" s="48"/>
      <c r="G645" s="48"/>
      <c r="H645" s="48"/>
      <c r="I645" s="48"/>
      <c r="J645" s="48"/>
      <c r="K645" s="48"/>
      <c r="L645" s="48"/>
      <c r="M645" s="48"/>
      <c r="N645" s="49"/>
      <c r="O645" s="71"/>
      <c r="P645" s="70" t="e">
        <f t="shared" si="905"/>
        <v>#DIV/0!</v>
      </c>
      <c r="Q645" s="70">
        <f t="shared" si="920"/>
        <v>0</v>
      </c>
      <c r="S645" s="48">
        <v>60.085000000000001</v>
      </c>
      <c r="T645" s="48">
        <v>40.311</v>
      </c>
      <c r="U645" s="48">
        <v>70.936999999999998</v>
      </c>
      <c r="V645" s="48">
        <v>56.079000000000001</v>
      </c>
      <c r="W645" s="48">
        <v>81.41</v>
      </c>
      <c r="X645" s="49">
        <v>71.849999999999994</v>
      </c>
      <c r="Y645" s="48">
        <v>101.962</v>
      </c>
      <c r="Z645" s="48">
        <v>149.88</v>
      </c>
      <c r="AA645" s="48">
        <v>152</v>
      </c>
      <c r="AB645" s="48">
        <v>61.978999999999999</v>
      </c>
      <c r="AC645" s="48">
        <v>94.203000000000003</v>
      </c>
      <c r="AD645" s="49">
        <v>79.87</v>
      </c>
      <c r="AE645" s="40"/>
      <c r="AF645" s="41">
        <v>1</v>
      </c>
      <c r="AG645" s="41">
        <v>1</v>
      </c>
      <c r="AH645" s="41">
        <v>1</v>
      </c>
      <c r="AI645" s="41">
        <v>1</v>
      </c>
      <c r="AJ645" s="41">
        <v>1</v>
      </c>
      <c r="AK645" s="50">
        <v>1</v>
      </c>
      <c r="AL645" s="41">
        <v>2</v>
      </c>
      <c r="AM645" s="41">
        <v>2</v>
      </c>
      <c r="AN645" s="41">
        <v>2</v>
      </c>
      <c r="AO645" s="41">
        <v>2</v>
      </c>
      <c r="AP645" s="41">
        <v>2</v>
      </c>
      <c r="AQ645" s="50">
        <v>1</v>
      </c>
      <c r="AR645" s="40"/>
      <c r="AS645" s="41">
        <v>4</v>
      </c>
      <c r="AT645" s="41">
        <v>2</v>
      </c>
      <c r="AU645" s="41">
        <v>2</v>
      </c>
      <c r="AV645" s="41">
        <v>2</v>
      </c>
      <c r="AW645" s="41">
        <v>2</v>
      </c>
      <c r="AX645" s="50">
        <v>2</v>
      </c>
      <c r="AY645" s="41">
        <v>3</v>
      </c>
      <c r="AZ645" s="41">
        <v>3</v>
      </c>
      <c r="BA645" s="41">
        <v>3</v>
      </c>
      <c r="BB645" s="41">
        <v>1</v>
      </c>
      <c r="BC645" s="41">
        <v>1</v>
      </c>
      <c r="BD645" s="50">
        <v>4</v>
      </c>
      <c r="BE645" s="40"/>
      <c r="BF645" s="59">
        <v>2</v>
      </c>
      <c r="BG645" s="59">
        <v>1</v>
      </c>
      <c r="BH645" s="59">
        <v>1</v>
      </c>
      <c r="BI645" s="59">
        <v>1</v>
      </c>
      <c r="BJ645" s="59">
        <v>1</v>
      </c>
      <c r="BK645" s="60">
        <v>1</v>
      </c>
      <c r="BL645" s="59">
        <v>3</v>
      </c>
      <c r="BM645" s="59">
        <v>3</v>
      </c>
      <c r="BN645" s="59">
        <v>3</v>
      </c>
      <c r="BO645" s="59">
        <v>1</v>
      </c>
      <c r="BP645" s="59">
        <v>1</v>
      </c>
      <c r="BQ645" s="60">
        <v>2</v>
      </c>
      <c r="BR645" s="40"/>
      <c r="BS645" s="51">
        <f t="shared" si="906"/>
        <v>0</v>
      </c>
      <c r="BT645" s="51">
        <f t="shared" si="907"/>
        <v>0</v>
      </c>
      <c r="BU645" s="51">
        <f t="shared" si="908"/>
        <v>0</v>
      </c>
      <c r="BV645" s="51">
        <f t="shared" si="909"/>
        <v>0</v>
      </c>
      <c r="BW645" s="51">
        <f t="shared" si="910"/>
        <v>0</v>
      </c>
      <c r="BX645" s="51">
        <f t="shared" si="911"/>
        <v>0</v>
      </c>
      <c r="BY645" s="51">
        <f t="shared" si="912"/>
        <v>0</v>
      </c>
      <c r="BZ645" s="51">
        <f t="shared" si="913"/>
        <v>0</v>
      </c>
      <c r="CA645" s="51">
        <f t="shared" si="914"/>
        <v>0</v>
      </c>
      <c r="CB645" s="51">
        <f t="shared" si="915"/>
        <v>0</v>
      </c>
      <c r="CC645" s="51">
        <f t="shared" si="916"/>
        <v>0</v>
      </c>
      <c r="CD645" s="51">
        <f t="shared" si="917"/>
        <v>0</v>
      </c>
      <c r="CE645" s="40"/>
      <c r="CF645" s="53" t="e">
        <f t="shared" si="921"/>
        <v>#DIV/0!</v>
      </c>
      <c r="CG645" s="40"/>
      <c r="CH645" s="61">
        <f t="shared" si="922"/>
        <v>0</v>
      </c>
      <c r="CI645" s="61">
        <f t="shared" si="923"/>
        <v>0</v>
      </c>
      <c r="CJ645" s="61">
        <f t="shared" si="924"/>
        <v>0</v>
      </c>
      <c r="CK645" s="61">
        <f t="shared" si="925"/>
        <v>0</v>
      </c>
      <c r="CL645" s="61">
        <f t="shared" si="926"/>
        <v>0</v>
      </c>
      <c r="CM645" s="61">
        <f t="shared" si="927"/>
        <v>0</v>
      </c>
      <c r="CN645" s="61">
        <f t="shared" si="928"/>
        <v>0</v>
      </c>
      <c r="CO645" s="61">
        <f t="shared" si="929"/>
        <v>0</v>
      </c>
      <c r="CP645" s="61">
        <f t="shared" si="930"/>
        <v>0</v>
      </c>
      <c r="CQ645" s="61">
        <f t="shared" si="931"/>
        <v>0</v>
      </c>
      <c r="CR645" s="61">
        <f t="shared" si="932"/>
        <v>0</v>
      </c>
      <c r="CS645" s="61">
        <f t="shared" si="933"/>
        <v>0</v>
      </c>
      <c r="CT645" s="40"/>
      <c r="CU645" s="54" t="e">
        <f t="shared" si="934"/>
        <v>#DIV/0!</v>
      </c>
      <c r="CV645" s="54" t="e">
        <f t="shared" si="935"/>
        <v>#DIV/0!</v>
      </c>
      <c r="CW645" s="54" t="e">
        <f t="shared" si="936"/>
        <v>#DIV/0!</v>
      </c>
      <c r="CX645" s="54" t="e">
        <f t="shared" si="937"/>
        <v>#DIV/0!</v>
      </c>
      <c r="CY645" s="54" t="e">
        <f t="shared" si="938"/>
        <v>#DIV/0!</v>
      </c>
      <c r="CZ645" s="54" t="e">
        <f t="shared" si="939"/>
        <v>#DIV/0!</v>
      </c>
      <c r="DA645" s="54" t="e">
        <f t="shared" si="940"/>
        <v>#DIV/0!</v>
      </c>
      <c r="DB645" s="54" t="e">
        <f t="shared" si="941"/>
        <v>#DIV/0!</v>
      </c>
      <c r="DC645" s="54" t="e">
        <f t="shared" si="942"/>
        <v>#DIV/0!</v>
      </c>
      <c r="DD645" s="54" t="e">
        <f t="shared" si="943"/>
        <v>#DIV/0!</v>
      </c>
      <c r="DE645" s="54" t="e">
        <f t="shared" si="944"/>
        <v>#DIV/0!</v>
      </c>
      <c r="DF645" s="54" t="e">
        <f t="shared" si="945"/>
        <v>#DIV/0!</v>
      </c>
      <c r="DG645" s="40"/>
      <c r="DH645" s="80" t="e">
        <f t="shared" si="946"/>
        <v>#DIV/0!</v>
      </c>
      <c r="DI645" s="80" t="e">
        <f t="shared" si="947"/>
        <v>#DIV/0!</v>
      </c>
      <c r="DJ645" s="40"/>
      <c r="DK645" s="54">
        <f t="shared" si="948"/>
        <v>0</v>
      </c>
      <c r="DL645" s="54">
        <f t="shared" si="949"/>
        <v>0</v>
      </c>
      <c r="DM645" s="54">
        <f t="shared" si="950"/>
        <v>0</v>
      </c>
      <c r="DN645" s="54">
        <f t="shared" si="951"/>
        <v>0</v>
      </c>
      <c r="DO645" s="54">
        <f t="shared" si="952"/>
        <v>0</v>
      </c>
      <c r="DP645" s="54">
        <f t="shared" si="953"/>
        <v>0</v>
      </c>
      <c r="DQ645" s="54">
        <f t="shared" si="954"/>
        <v>0</v>
      </c>
      <c r="DR645" s="54">
        <f t="shared" si="955"/>
        <v>0</v>
      </c>
      <c r="DS645" s="54">
        <f t="shared" si="956"/>
        <v>0</v>
      </c>
      <c r="DT645" s="54">
        <f t="shared" si="957"/>
        <v>0</v>
      </c>
      <c r="DU645" s="54">
        <f t="shared" si="958"/>
        <v>0</v>
      </c>
      <c r="DV645" s="54">
        <f t="shared" si="959"/>
        <v>0</v>
      </c>
      <c r="DW645" s="54"/>
      <c r="DX645" s="63">
        <f t="shared" si="960"/>
        <v>0</v>
      </c>
      <c r="DY645" s="40"/>
      <c r="DZ645" s="41" t="e">
        <f t="shared" si="961"/>
        <v>#DIV/0!</v>
      </c>
      <c r="EA645" s="41" t="e">
        <f t="shared" si="962"/>
        <v>#DIV/0!</v>
      </c>
      <c r="EB645" s="41" t="e">
        <f t="shared" si="963"/>
        <v>#DIV/0!</v>
      </c>
      <c r="EC645" s="41" t="e">
        <f t="shared" si="964"/>
        <v>#DIV/0!</v>
      </c>
      <c r="ED645" s="41" t="e">
        <f t="shared" si="965"/>
        <v>#DIV/0!</v>
      </c>
      <c r="EE645" s="41" t="e">
        <f t="shared" si="966"/>
        <v>#DIV/0!</v>
      </c>
      <c r="EF645" s="41" t="e">
        <f t="shared" si="967"/>
        <v>#DIV/0!</v>
      </c>
      <c r="EG645" s="41" t="e">
        <f t="shared" si="968"/>
        <v>#DIV/0!</v>
      </c>
      <c r="EH645" s="41" t="e">
        <f t="shared" si="969"/>
        <v>#DIV/0!</v>
      </c>
      <c r="EI645" s="41" t="e">
        <f t="shared" si="970"/>
        <v>#DIV/0!</v>
      </c>
      <c r="EJ645" s="41" t="e">
        <f t="shared" si="971"/>
        <v>#DIV/0!</v>
      </c>
      <c r="EK645" s="41" t="e">
        <f t="shared" si="972"/>
        <v>#DIV/0!</v>
      </c>
      <c r="EL645" s="40"/>
      <c r="EM645" s="82" t="e">
        <f t="shared" si="973"/>
        <v>#DIV/0!</v>
      </c>
      <c r="EN645" s="40"/>
      <c r="EO645" s="80" t="e">
        <f t="shared" si="974"/>
        <v>#DIV/0!</v>
      </c>
      <c r="EP645" s="80" t="e">
        <f t="shared" si="975"/>
        <v>#DIV/0!</v>
      </c>
      <c r="EQ645" s="80" t="e">
        <f t="shared" si="976"/>
        <v>#DIV/0!</v>
      </c>
      <c r="ER645" s="80"/>
      <c r="ES645" s="80" t="e">
        <f t="shared" si="918"/>
        <v>#DIV/0!</v>
      </c>
      <c r="ET645" s="80" t="e">
        <f t="shared" si="919"/>
        <v>#DIV/0!</v>
      </c>
      <c r="EU645" s="80"/>
      <c r="EV645" s="80" t="e">
        <f t="shared" si="977"/>
        <v>#DIV/0!</v>
      </c>
      <c r="EW645" s="80" t="e">
        <f t="shared" si="978"/>
        <v>#DIV/0!</v>
      </c>
      <c r="EX645" s="84" t="e">
        <f t="shared" si="979"/>
        <v>#DIV/0!</v>
      </c>
      <c r="EY645" s="85" t="e">
        <f t="shared" si="980"/>
        <v>#DIV/0!</v>
      </c>
      <c r="EZ645" s="86">
        <f>3</f>
        <v>3</v>
      </c>
      <c r="FA645" s="75"/>
      <c r="FB645" s="88"/>
      <c r="FC645" s="80">
        <f t="shared" si="981"/>
        <v>0</v>
      </c>
      <c r="FD645" s="80">
        <f t="shared" si="982"/>
        <v>0</v>
      </c>
      <c r="FE645" s="80">
        <f t="shared" si="983"/>
        <v>0</v>
      </c>
      <c r="FF645" s="80">
        <f t="shared" si="984"/>
        <v>0</v>
      </c>
      <c r="FG645" s="80">
        <f t="shared" si="985"/>
        <v>0</v>
      </c>
      <c r="FH645" s="80" t="e">
        <f t="shared" si="986"/>
        <v>#DIV/0!</v>
      </c>
      <c r="FI645" s="80" t="e">
        <f t="shared" si="987"/>
        <v>#DIV/0!</v>
      </c>
      <c r="FJ645" s="80">
        <f t="shared" si="988"/>
        <v>0</v>
      </c>
      <c r="FK645" s="80">
        <f t="shared" si="989"/>
        <v>0</v>
      </c>
      <c r="FL645" s="80">
        <f t="shared" si="990"/>
        <v>0</v>
      </c>
      <c r="FM645" s="80">
        <f t="shared" si="991"/>
        <v>0</v>
      </c>
      <c r="FN645" s="80">
        <f t="shared" si="992"/>
        <v>0</v>
      </c>
      <c r="FO645" s="80">
        <f t="shared" si="993"/>
        <v>0</v>
      </c>
      <c r="FP645" s="80" t="e">
        <f t="shared" si="994"/>
        <v>#DIV/0!</v>
      </c>
    </row>
    <row r="646" spans="1:172" ht="21">
      <c r="A646" s="40">
        <v>644</v>
      </c>
      <c r="B646" s="41" t="s">
        <v>73</v>
      </c>
      <c r="C646" s="48"/>
      <c r="D646" s="48"/>
      <c r="E646" s="48"/>
      <c r="F646" s="48"/>
      <c r="G646" s="48"/>
      <c r="H646" s="48"/>
      <c r="I646" s="48"/>
      <c r="J646" s="48"/>
      <c r="K646" s="48"/>
      <c r="L646" s="48"/>
      <c r="M646" s="48"/>
      <c r="N646" s="49"/>
      <c r="O646" s="71"/>
      <c r="P646" s="70" t="e">
        <f t="shared" si="905"/>
        <v>#DIV/0!</v>
      </c>
      <c r="Q646" s="70">
        <f t="shared" si="920"/>
        <v>0</v>
      </c>
      <c r="S646" s="48">
        <v>60.085000000000001</v>
      </c>
      <c r="T646" s="48">
        <v>40.311</v>
      </c>
      <c r="U646" s="48">
        <v>70.936999999999998</v>
      </c>
      <c r="V646" s="48">
        <v>56.079000000000001</v>
      </c>
      <c r="W646" s="48">
        <v>81.41</v>
      </c>
      <c r="X646" s="49">
        <v>71.849999999999994</v>
      </c>
      <c r="Y646" s="48">
        <v>101.962</v>
      </c>
      <c r="Z646" s="48">
        <v>149.88</v>
      </c>
      <c r="AA646" s="48">
        <v>152</v>
      </c>
      <c r="AB646" s="48">
        <v>61.978999999999999</v>
      </c>
      <c r="AC646" s="48">
        <v>94.203000000000003</v>
      </c>
      <c r="AD646" s="49">
        <v>79.87</v>
      </c>
      <c r="AE646" s="40"/>
      <c r="AF646" s="41">
        <v>1</v>
      </c>
      <c r="AG646" s="41">
        <v>1</v>
      </c>
      <c r="AH646" s="41">
        <v>1</v>
      </c>
      <c r="AI646" s="41">
        <v>1</v>
      </c>
      <c r="AJ646" s="41">
        <v>1</v>
      </c>
      <c r="AK646" s="50">
        <v>1</v>
      </c>
      <c r="AL646" s="41">
        <v>2</v>
      </c>
      <c r="AM646" s="41">
        <v>2</v>
      </c>
      <c r="AN646" s="41">
        <v>2</v>
      </c>
      <c r="AO646" s="41">
        <v>2</v>
      </c>
      <c r="AP646" s="41">
        <v>2</v>
      </c>
      <c r="AQ646" s="50">
        <v>1</v>
      </c>
      <c r="AR646" s="40"/>
      <c r="AS646" s="41">
        <v>4</v>
      </c>
      <c r="AT646" s="41">
        <v>2</v>
      </c>
      <c r="AU646" s="41">
        <v>2</v>
      </c>
      <c r="AV646" s="41">
        <v>2</v>
      </c>
      <c r="AW646" s="41">
        <v>2</v>
      </c>
      <c r="AX646" s="50">
        <v>2</v>
      </c>
      <c r="AY646" s="41">
        <v>3</v>
      </c>
      <c r="AZ646" s="41">
        <v>3</v>
      </c>
      <c r="BA646" s="41">
        <v>3</v>
      </c>
      <c r="BB646" s="41">
        <v>1</v>
      </c>
      <c r="BC646" s="41">
        <v>1</v>
      </c>
      <c r="BD646" s="50">
        <v>4</v>
      </c>
      <c r="BE646" s="40"/>
      <c r="BF646" s="59">
        <v>2</v>
      </c>
      <c r="BG646" s="59">
        <v>1</v>
      </c>
      <c r="BH646" s="59">
        <v>1</v>
      </c>
      <c r="BI646" s="59">
        <v>1</v>
      </c>
      <c r="BJ646" s="59">
        <v>1</v>
      </c>
      <c r="BK646" s="60">
        <v>1</v>
      </c>
      <c r="BL646" s="59">
        <v>3</v>
      </c>
      <c r="BM646" s="59">
        <v>3</v>
      </c>
      <c r="BN646" s="59">
        <v>3</v>
      </c>
      <c r="BO646" s="59">
        <v>1</v>
      </c>
      <c r="BP646" s="59">
        <v>1</v>
      </c>
      <c r="BQ646" s="60">
        <v>2</v>
      </c>
      <c r="BR646" s="40"/>
      <c r="BS646" s="51">
        <f t="shared" si="906"/>
        <v>0</v>
      </c>
      <c r="BT646" s="51">
        <f t="shared" si="907"/>
        <v>0</v>
      </c>
      <c r="BU646" s="51">
        <f t="shared" si="908"/>
        <v>0</v>
      </c>
      <c r="BV646" s="51">
        <f t="shared" si="909"/>
        <v>0</v>
      </c>
      <c r="BW646" s="51">
        <f t="shared" si="910"/>
        <v>0</v>
      </c>
      <c r="BX646" s="51">
        <f t="shared" si="911"/>
        <v>0</v>
      </c>
      <c r="BY646" s="51">
        <f t="shared" si="912"/>
        <v>0</v>
      </c>
      <c r="BZ646" s="51">
        <f t="shared" si="913"/>
        <v>0</v>
      </c>
      <c r="CA646" s="51">
        <f t="shared" si="914"/>
        <v>0</v>
      </c>
      <c r="CB646" s="51">
        <f t="shared" si="915"/>
        <v>0</v>
      </c>
      <c r="CC646" s="51">
        <f t="shared" si="916"/>
        <v>0</v>
      </c>
      <c r="CD646" s="51">
        <f t="shared" si="917"/>
        <v>0</v>
      </c>
      <c r="CE646" s="40"/>
      <c r="CF646" s="53" t="e">
        <f t="shared" si="921"/>
        <v>#DIV/0!</v>
      </c>
      <c r="CG646" s="40"/>
      <c r="CH646" s="61">
        <f t="shared" si="922"/>
        <v>0</v>
      </c>
      <c r="CI646" s="61">
        <f t="shared" si="923"/>
        <v>0</v>
      </c>
      <c r="CJ646" s="61">
        <f t="shared" si="924"/>
        <v>0</v>
      </c>
      <c r="CK646" s="61">
        <f t="shared" si="925"/>
        <v>0</v>
      </c>
      <c r="CL646" s="61">
        <f t="shared" si="926"/>
        <v>0</v>
      </c>
      <c r="CM646" s="61">
        <f t="shared" si="927"/>
        <v>0</v>
      </c>
      <c r="CN646" s="61">
        <f t="shared" si="928"/>
        <v>0</v>
      </c>
      <c r="CO646" s="61">
        <f t="shared" si="929"/>
        <v>0</v>
      </c>
      <c r="CP646" s="61">
        <f t="shared" si="930"/>
        <v>0</v>
      </c>
      <c r="CQ646" s="61">
        <f t="shared" si="931"/>
        <v>0</v>
      </c>
      <c r="CR646" s="61">
        <f t="shared" si="932"/>
        <v>0</v>
      </c>
      <c r="CS646" s="61">
        <f t="shared" si="933"/>
        <v>0</v>
      </c>
      <c r="CT646" s="40"/>
      <c r="CU646" s="54" t="e">
        <f t="shared" si="934"/>
        <v>#DIV/0!</v>
      </c>
      <c r="CV646" s="54" t="e">
        <f t="shared" si="935"/>
        <v>#DIV/0!</v>
      </c>
      <c r="CW646" s="54" t="e">
        <f t="shared" si="936"/>
        <v>#DIV/0!</v>
      </c>
      <c r="CX646" s="54" t="e">
        <f t="shared" si="937"/>
        <v>#DIV/0!</v>
      </c>
      <c r="CY646" s="54" t="e">
        <f t="shared" si="938"/>
        <v>#DIV/0!</v>
      </c>
      <c r="CZ646" s="54" t="e">
        <f t="shared" si="939"/>
        <v>#DIV/0!</v>
      </c>
      <c r="DA646" s="54" t="e">
        <f t="shared" si="940"/>
        <v>#DIV/0!</v>
      </c>
      <c r="DB646" s="54" t="e">
        <f t="shared" si="941"/>
        <v>#DIV/0!</v>
      </c>
      <c r="DC646" s="54" t="e">
        <f t="shared" si="942"/>
        <v>#DIV/0!</v>
      </c>
      <c r="DD646" s="54" t="e">
        <f t="shared" si="943"/>
        <v>#DIV/0!</v>
      </c>
      <c r="DE646" s="54" t="e">
        <f t="shared" si="944"/>
        <v>#DIV/0!</v>
      </c>
      <c r="DF646" s="54" t="e">
        <f t="shared" si="945"/>
        <v>#DIV/0!</v>
      </c>
      <c r="DG646" s="40"/>
      <c r="DH646" s="80" t="e">
        <f t="shared" si="946"/>
        <v>#DIV/0!</v>
      </c>
      <c r="DI646" s="80" t="e">
        <f t="shared" si="947"/>
        <v>#DIV/0!</v>
      </c>
      <c r="DJ646" s="40"/>
      <c r="DK646" s="54">
        <f t="shared" si="948"/>
        <v>0</v>
      </c>
      <c r="DL646" s="54">
        <f t="shared" si="949"/>
        <v>0</v>
      </c>
      <c r="DM646" s="54">
        <f t="shared" si="950"/>
        <v>0</v>
      </c>
      <c r="DN646" s="54">
        <f t="shared" si="951"/>
        <v>0</v>
      </c>
      <c r="DO646" s="54">
        <f t="shared" si="952"/>
        <v>0</v>
      </c>
      <c r="DP646" s="54">
        <f t="shared" si="953"/>
        <v>0</v>
      </c>
      <c r="DQ646" s="54">
        <f t="shared" si="954"/>
        <v>0</v>
      </c>
      <c r="DR646" s="54">
        <f t="shared" si="955"/>
        <v>0</v>
      </c>
      <c r="DS646" s="54">
        <f t="shared" si="956"/>
        <v>0</v>
      </c>
      <c r="DT646" s="54">
        <f t="shared" si="957"/>
        <v>0</v>
      </c>
      <c r="DU646" s="54">
        <f t="shared" si="958"/>
        <v>0</v>
      </c>
      <c r="DV646" s="54">
        <f t="shared" si="959"/>
        <v>0</v>
      </c>
      <c r="DW646" s="54"/>
      <c r="DX646" s="63">
        <f t="shared" si="960"/>
        <v>0</v>
      </c>
      <c r="DY646" s="40"/>
      <c r="DZ646" s="41" t="e">
        <f t="shared" si="961"/>
        <v>#DIV/0!</v>
      </c>
      <c r="EA646" s="41" t="e">
        <f t="shared" si="962"/>
        <v>#DIV/0!</v>
      </c>
      <c r="EB646" s="41" t="e">
        <f t="shared" si="963"/>
        <v>#DIV/0!</v>
      </c>
      <c r="EC646" s="41" t="e">
        <f t="shared" si="964"/>
        <v>#DIV/0!</v>
      </c>
      <c r="ED646" s="41" t="e">
        <f t="shared" si="965"/>
        <v>#DIV/0!</v>
      </c>
      <c r="EE646" s="41" t="e">
        <f t="shared" si="966"/>
        <v>#DIV/0!</v>
      </c>
      <c r="EF646" s="41" t="e">
        <f t="shared" si="967"/>
        <v>#DIV/0!</v>
      </c>
      <c r="EG646" s="41" t="e">
        <f t="shared" si="968"/>
        <v>#DIV/0!</v>
      </c>
      <c r="EH646" s="41" t="e">
        <f t="shared" si="969"/>
        <v>#DIV/0!</v>
      </c>
      <c r="EI646" s="41" t="e">
        <f t="shared" si="970"/>
        <v>#DIV/0!</v>
      </c>
      <c r="EJ646" s="41" t="e">
        <f t="shared" si="971"/>
        <v>#DIV/0!</v>
      </c>
      <c r="EK646" s="41" t="e">
        <f t="shared" si="972"/>
        <v>#DIV/0!</v>
      </c>
      <c r="EL646" s="40"/>
      <c r="EM646" s="82" t="e">
        <f t="shared" si="973"/>
        <v>#DIV/0!</v>
      </c>
      <c r="EN646" s="40"/>
      <c r="EO646" s="80" t="e">
        <f t="shared" si="974"/>
        <v>#DIV/0!</v>
      </c>
      <c r="EP646" s="80" t="e">
        <f t="shared" si="975"/>
        <v>#DIV/0!</v>
      </c>
      <c r="EQ646" s="80" t="e">
        <f t="shared" si="976"/>
        <v>#DIV/0!</v>
      </c>
      <c r="ER646" s="80"/>
      <c r="ES646" s="80" t="e">
        <f t="shared" si="918"/>
        <v>#DIV/0!</v>
      </c>
      <c r="ET646" s="80" t="e">
        <f t="shared" si="919"/>
        <v>#DIV/0!</v>
      </c>
      <c r="EU646" s="80"/>
      <c r="EV646" s="80" t="e">
        <f t="shared" si="977"/>
        <v>#DIV/0!</v>
      </c>
      <c r="EW646" s="80" t="e">
        <f t="shared" si="978"/>
        <v>#DIV/0!</v>
      </c>
      <c r="EX646" s="84" t="e">
        <f t="shared" si="979"/>
        <v>#DIV/0!</v>
      </c>
      <c r="EY646" s="85" t="e">
        <f t="shared" si="980"/>
        <v>#DIV/0!</v>
      </c>
      <c r="EZ646" s="86">
        <f>3</f>
        <v>3</v>
      </c>
      <c r="FA646" s="75"/>
      <c r="FB646" s="88"/>
      <c r="FC646" s="80">
        <f t="shared" si="981"/>
        <v>0</v>
      </c>
      <c r="FD646" s="80">
        <f t="shared" si="982"/>
        <v>0</v>
      </c>
      <c r="FE646" s="80">
        <f t="shared" si="983"/>
        <v>0</v>
      </c>
      <c r="FF646" s="80">
        <f t="shared" si="984"/>
        <v>0</v>
      </c>
      <c r="FG646" s="80">
        <f t="shared" si="985"/>
        <v>0</v>
      </c>
      <c r="FH646" s="80" t="e">
        <f t="shared" si="986"/>
        <v>#DIV/0!</v>
      </c>
      <c r="FI646" s="80" t="e">
        <f t="shared" si="987"/>
        <v>#DIV/0!</v>
      </c>
      <c r="FJ646" s="80">
        <f t="shared" si="988"/>
        <v>0</v>
      </c>
      <c r="FK646" s="80">
        <f t="shared" si="989"/>
        <v>0</v>
      </c>
      <c r="FL646" s="80">
        <f t="shared" si="990"/>
        <v>0</v>
      </c>
      <c r="FM646" s="80">
        <f t="shared" si="991"/>
        <v>0</v>
      </c>
      <c r="FN646" s="80">
        <f t="shared" si="992"/>
        <v>0</v>
      </c>
      <c r="FO646" s="80">
        <f t="shared" si="993"/>
        <v>0</v>
      </c>
      <c r="FP646" s="80" t="e">
        <f t="shared" si="994"/>
        <v>#DIV/0!</v>
      </c>
    </row>
    <row r="647" spans="1:172" ht="21">
      <c r="A647" s="40">
        <v>645</v>
      </c>
      <c r="B647" s="41" t="s">
        <v>73</v>
      </c>
      <c r="C647" s="48"/>
      <c r="D647" s="48"/>
      <c r="E647" s="48"/>
      <c r="F647" s="48"/>
      <c r="G647" s="48"/>
      <c r="H647" s="48"/>
      <c r="I647" s="48"/>
      <c r="J647" s="48"/>
      <c r="K647" s="48"/>
      <c r="L647" s="48"/>
      <c r="M647" s="48"/>
      <c r="N647" s="49"/>
      <c r="O647" s="71"/>
      <c r="P647" s="70" t="e">
        <f t="shared" si="905"/>
        <v>#DIV/0!</v>
      </c>
      <c r="Q647" s="70">
        <f t="shared" si="920"/>
        <v>0</v>
      </c>
      <c r="S647" s="48">
        <v>60.085000000000001</v>
      </c>
      <c r="T647" s="48">
        <v>40.311</v>
      </c>
      <c r="U647" s="48">
        <v>70.936999999999998</v>
      </c>
      <c r="V647" s="48">
        <v>56.079000000000001</v>
      </c>
      <c r="W647" s="48">
        <v>81.41</v>
      </c>
      <c r="X647" s="49">
        <v>71.849999999999994</v>
      </c>
      <c r="Y647" s="48">
        <v>101.962</v>
      </c>
      <c r="Z647" s="48">
        <v>149.88</v>
      </c>
      <c r="AA647" s="48">
        <v>152</v>
      </c>
      <c r="AB647" s="48">
        <v>61.978999999999999</v>
      </c>
      <c r="AC647" s="48">
        <v>94.203000000000003</v>
      </c>
      <c r="AD647" s="49">
        <v>79.87</v>
      </c>
      <c r="AE647" s="40"/>
      <c r="AF647" s="41">
        <v>1</v>
      </c>
      <c r="AG647" s="41">
        <v>1</v>
      </c>
      <c r="AH647" s="41">
        <v>1</v>
      </c>
      <c r="AI647" s="41">
        <v>1</v>
      </c>
      <c r="AJ647" s="41">
        <v>1</v>
      </c>
      <c r="AK647" s="50">
        <v>1</v>
      </c>
      <c r="AL647" s="41">
        <v>2</v>
      </c>
      <c r="AM647" s="41">
        <v>2</v>
      </c>
      <c r="AN647" s="41">
        <v>2</v>
      </c>
      <c r="AO647" s="41">
        <v>2</v>
      </c>
      <c r="AP647" s="41">
        <v>2</v>
      </c>
      <c r="AQ647" s="50">
        <v>1</v>
      </c>
      <c r="AR647" s="40"/>
      <c r="AS647" s="41">
        <v>4</v>
      </c>
      <c r="AT647" s="41">
        <v>2</v>
      </c>
      <c r="AU647" s="41">
        <v>2</v>
      </c>
      <c r="AV647" s="41">
        <v>2</v>
      </c>
      <c r="AW647" s="41">
        <v>2</v>
      </c>
      <c r="AX647" s="50">
        <v>2</v>
      </c>
      <c r="AY647" s="41">
        <v>3</v>
      </c>
      <c r="AZ647" s="41">
        <v>3</v>
      </c>
      <c r="BA647" s="41">
        <v>3</v>
      </c>
      <c r="BB647" s="41">
        <v>1</v>
      </c>
      <c r="BC647" s="41">
        <v>1</v>
      </c>
      <c r="BD647" s="50">
        <v>4</v>
      </c>
      <c r="BE647" s="40"/>
      <c r="BF647" s="59">
        <v>2</v>
      </c>
      <c r="BG647" s="59">
        <v>1</v>
      </c>
      <c r="BH647" s="59">
        <v>1</v>
      </c>
      <c r="BI647" s="59">
        <v>1</v>
      </c>
      <c r="BJ647" s="59">
        <v>1</v>
      </c>
      <c r="BK647" s="60">
        <v>1</v>
      </c>
      <c r="BL647" s="59">
        <v>3</v>
      </c>
      <c r="BM647" s="59">
        <v>3</v>
      </c>
      <c r="BN647" s="59">
        <v>3</v>
      </c>
      <c r="BO647" s="59">
        <v>1</v>
      </c>
      <c r="BP647" s="59">
        <v>1</v>
      </c>
      <c r="BQ647" s="60">
        <v>2</v>
      </c>
      <c r="BR647" s="40"/>
      <c r="BS647" s="51">
        <f t="shared" si="906"/>
        <v>0</v>
      </c>
      <c r="BT647" s="51">
        <f t="shared" si="907"/>
        <v>0</v>
      </c>
      <c r="BU647" s="51">
        <f t="shared" si="908"/>
        <v>0</v>
      </c>
      <c r="BV647" s="51">
        <f t="shared" si="909"/>
        <v>0</v>
      </c>
      <c r="BW647" s="51">
        <f t="shared" si="910"/>
        <v>0</v>
      </c>
      <c r="BX647" s="51">
        <f t="shared" si="911"/>
        <v>0</v>
      </c>
      <c r="BY647" s="51">
        <f t="shared" si="912"/>
        <v>0</v>
      </c>
      <c r="BZ647" s="51">
        <f t="shared" si="913"/>
        <v>0</v>
      </c>
      <c r="CA647" s="51">
        <f t="shared" si="914"/>
        <v>0</v>
      </c>
      <c r="CB647" s="51">
        <f t="shared" si="915"/>
        <v>0</v>
      </c>
      <c r="CC647" s="51">
        <f t="shared" si="916"/>
        <v>0</v>
      </c>
      <c r="CD647" s="51">
        <f t="shared" si="917"/>
        <v>0</v>
      </c>
      <c r="CE647" s="40"/>
      <c r="CF647" s="53" t="e">
        <f t="shared" si="921"/>
        <v>#DIV/0!</v>
      </c>
      <c r="CG647" s="40"/>
      <c r="CH647" s="61">
        <f t="shared" si="922"/>
        <v>0</v>
      </c>
      <c r="CI647" s="61">
        <f t="shared" si="923"/>
        <v>0</v>
      </c>
      <c r="CJ647" s="61">
        <f t="shared" si="924"/>
        <v>0</v>
      </c>
      <c r="CK647" s="61">
        <f t="shared" si="925"/>
        <v>0</v>
      </c>
      <c r="CL647" s="61">
        <f t="shared" si="926"/>
        <v>0</v>
      </c>
      <c r="CM647" s="61">
        <f t="shared" si="927"/>
        <v>0</v>
      </c>
      <c r="CN647" s="61">
        <f t="shared" si="928"/>
        <v>0</v>
      </c>
      <c r="CO647" s="61">
        <f t="shared" si="929"/>
        <v>0</v>
      </c>
      <c r="CP647" s="61">
        <f t="shared" si="930"/>
        <v>0</v>
      </c>
      <c r="CQ647" s="61">
        <f t="shared" si="931"/>
        <v>0</v>
      </c>
      <c r="CR647" s="61">
        <f t="shared" si="932"/>
        <v>0</v>
      </c>
      <c r="CS647" s="61">
        <f t="shared" si="933"/>
        <v>0</v>
      </c>
      <c r="CT647" s="40"/>
      <c r="CU647" s="54" t="e">
        <f t="shared" si="934"/>
        <v>#DIV/0!</v>
      </c>
      <c r="CV647" s="54" t="e">
        <f t="shared" si="935"/>
        <v>#DIV/0!</v>
      </c>
      <c r="CW647" s="54" t="e">
        <f t="shared" si="936"/>
        <v>#DIV/0!</v>
      </c>
      <c r="CX647" s="54" t="e">
        <f t="shared" si="937"/>
        <v>#DIV/0!</v>
      </c>
      <c r="CY647" s="54" t="e">
        <f t="shared" si="938"/>
        <v>#DIV/0!</v>
      </c>
      <c r="CZ647" s="54" t="e">
        <f t="shared" si="939"/>
        <v>#DIV/0!</v>
      </c>
      <c r="DA647" s="54" t="e">
        <f t="shared" si="940"/>
        <v>#DIV/0!</v>
      </c>
      <c r="DB647" s="54" t="e">
        <f t="shared" si="941"/>
        <v>#DIV/0!</v>
      </c>
      <c r="DC647" s="54" t="e">
        <f t="shared" si="942"/>
        <v>#DIV/0!</v>
      </c>
      <c r="DD647" s="54" t="e">
        <f t="shared" si="943"/>
        <v>#DIV/0!</v>
      </c>
      <c r="DE647" s="54" t="e">
        <f t="shared" si="944"/>
        <v>#DIV/0!</v>
      </c>
      <c r="DF647" s="54" t="e">
        <f t="shared" si="945"/>
        <v>#DIV/0!</v>
      </c>
      <c r="DG647" s="40"/>
      <c r="DH647" s="80" t="e">
        <f t="shared" si="946"/>
        <v>#DIV/0!</v>
      </c>
      <c r="DI647" s="80" t="e">
        <f t="shared" si="947"/>
        <v>#DIV/0!</v>
      </c>
      <c r="DJ647" s="40"/>
      <c r="DK647" s="54">
        <f t="shared" si="948"/>
        <v>0</v>
      </c>
      <c r="DL647" s="54">
        <f t="shared" si="949"/>
        <v>0</v>
      </c>
      <c r="DM647" s="54">
        <f t="shared" si="950"/>
        <v>0</v>
      </c>
      <c r="DN647" s="54">
        <f t="shared" si="951"/>
        <v>0</v>
      </c>
      <c r="DO647" s="54">
        <f t="shared" si="952"/>
        <v>0</v>
      </c>
      <c r="DP647" s="54">
        <f t="shared" si="953"/>
        <v>0</v>
      </c>
      <c r="DQ647" s="54">
        <f t="shared" si="954"/>
        <v>0</v>
      </c>
      <c r="DR647" s="54">
        <f t="shared" si="955"/>
        <v>0</v>
      </c>
      <c r="DS647" s="54">
        <f t="shared" si="956"/>
        <v>0</v>
      </c>
      <c r="DT647" s="54">
        <f t="shared" si="957"/>
        <v>0</v>
      </c>
      <c r="DU647" s="54">
        <f t="shared" si="958"/>
        <v>0</v>
      </c>
      <c r="DV647" s="54">
        <f t="shared" si="959"/>
        <v>0</v>
      </c>
      <c r="DW647" s="54"/>
      <c r="DX647" s="63">
        <f t="shared" si="960"/>
        <v>0</v>
      </c>
      <c r="DY647" s="40"/>
      <c r="DZ647" s="41" t="e">
        <f t="shared" si="961"/>
        <v>#DIV/0!</v>
      </c>
      <c r="EA647" s="41" t="e">
        <f t="shared" si="962"/>
        <v>#DIV/0!</v>
      </c>
      <c r="EB647" s="41" t="e">
        <f t="shared" si="963"/>
        <v>#DIV/0!</v>
      </c>
      <c r="EC647" s="41" t="e">
        <f t="shared" si="964"/>
        <v>#DIV/0!</v>
      </c>
      <c r="ED647" s="41" t="e">
        <f t="shared" si="965"/>
        <v>#DIV/0!</v>
      </c>
      <c r="EE647" s="41" t="e">
        <f t="shared" si="966"/>
        <v>#DIV/0!</v>
      </c>
      <c r="EF647" s="41" t="e">
        <f t="shared" si="967"/>
        <v>#DIV/0!</v>
      </c>
      <c r="EG647" s="41" t="e">
        <f t="shared" si="968"/>
        <v>#DIV/0!</v>
      </c>
      <c r="EH647" s="41" t="e">
        <f t="shared" si="969"/>
        <v>#DIV/0!</v>
      </c>
      <c r="EI647" s="41" t="e">
        <f t="shared" si="970"/>
        <v>#DIV/0!</v>
      </c>
      <c r="EJ647" s="41" t="e">
        <f t="shared" si="971"/>
        <v>#DIV/0!</v>
      </c>
      <c r="EK647" s="41" t="e">
        <f t="shared" si="972"/>
        <v>#DIV/0!</v>
      </c>
      <c r="EL647" s="40"/>
      <c r="EM647" s="82" t="e">
        <f t="shared" si="973"/>
        <v>#DIV/0!</v>
      </c>
      <c r="EN647" s="40"/>
      <c r="EO647" s="80" t="e">
        <f t="shared" si="974"/>
        <v>#DIV/0!</v>
      </c>
      <c r="EP647" s="80" t="e">
        <f t="shared" si="975"/>
        <v>#DIV/0!</v>
      </c>
      <c r="EQ647" s="80" t="e">
        <f t="shared" si="976"/>
        <v>#DIV/0!</v>
      </c>
      <c r="ER647" s="80"/>
      <c r="ES647" s="80" t="e">
        <f t="shared" si="918"/>
        <v>#DIV/0!</v>
      </c>
      <c r="ET647" s="80" t="e">
        <f t="shared" si="919"/>
        <v>#DIV/0!</v>
      </c>
      <c r="EU647" s="80"/>
      <c r="EV647" s="80" t="e">
        <f t="shared" si="977"/>
        <v>#DIV/0!</v>
      </c>
      <c r="EW647" s="80" t="e">
        <f t="shared" si="978"/>
        <v>#DIV/0!</v>
      </c>
      <c r="EX647" s="84" t="e">
        <f t="shared" si="979"/>
        <v>#DIV/0!</v>
      </c>
      <c r="EY647" s="85" t="e">
        <f t="shared" si="980"/>
        <v>#DIV/0!</v>
      </c>
      <c r="EZ647" s="86">
        <f>3</f>
        <v>3</v>
      </c>
      <c r="FA647" s="75"/>
      <c r="FB647" s="88"/>
      <c r="FC647" s="80">
        <f t="shared" si="981"/>
        <v>0</v>
      </c>
      <c r="FD647" s="80">
        <f t="shared" si="982"/>
        <v>0</v>
      </c>
      <c r="FE647" s="80">
        <f t="shared" si="983"/>
        <v>0</v>
      </c>
      <c r="FF647" s="80">
        <f t="shared" si="984"/>
        <v>0</v>
      </c>
      <c r="FG647" s="80">
        <f t="shared" si="985"/>
        <v>0</v>
      </c>
      <c r="FH647" s="80" t="e">
        <f t="shared" si="986"/>
        <v>#DIV/0!</v>
      </c>
      <c r="FI647" s="80" t="e">
        <f t="shared" si="987"/>
        <v>#DIV/0!</v>
      </c>
      <c r="FJ647" s="80">
        <f t="shared" si="988"/>
        <v>0</v>
      </c>
      <c r="FK647" s="80">
        <f t="shared" si="989"/>
        <v>0</v>
      </c>
      <c r="FL647" s="80">
        <f t="shared" si="990"/>
        <v>0</v>
      </c>
      <c r="FM647" s="80">
        <f t="shared" si="991"/>
        <v>0</v>
      </c>
      <c r="FN647" s="80">
        <f t="shared" si="992"/>
        <v>0</v>
      </c>
      <c r="FO647" s="80">
        <f t="shared" si="993"/>
        <v>0</v>
      </c>
      <c r="FP647" s="80" t="e">
        <f t="shared" si="994"/>
        <v>#DIV/0!</v>
      </c>
    </row>
    <row r="648" spans="1:172" ht="21">
      <c r="A648" s="40">
        <v>646</v>
      </c>
      <c r="B648" s="41" t="s">
        <v>73</v>
      </c>
      <c r="C648" s="48"/>
      <c r="D648" s="48"/>
      <c r="E648" s="48"/>
      <c r="F648" s="48"/>
      <c r="G648" s="48"/>
      <c r="H648" s="48"/>
      <c r="I648" s="48"/>
      <c r="J648" s="48"/>
      <c r="K648" s="48"/>
      <c r="L648" s="48"/>
      <c r="M648" s="48"/>
      <c r="N648" s="49"/>
      <c r="O648" s="71"/>
      <c r="P648" s="70" t="e">
        <f t="shared" si="905"/>
        <v>#DIV/0!</v>
      </c>
      <c r="Q648" s="70">
        <f t="shared" si="920"/>
        <v>0</v>
      </c>
      <c r="S648" s="48">
        <v>60.085000000000001</v>
      </c>
      <c r="T648" s="48">
        <v>40.311</v>
      </c>
      <c r="U648" s="48">
        <v>70.936999999999998</v>
      </c>
      <c r="V648" s="48">
        <v>56.079000000000001</v>
      </c>
      <c r="W648" s="48">
        <v>81.41</v>
      </c>
      <c r="X648" s="49">
        <v>71.849999999999994</v>
      </c>
      <c r="Y648" s="48">
        <v>101.962</v>
      </c>
      <c r="Z648" s="48">
        <v>149.88</v>
      </c>
      <c r="AA648" s="48">
        <v>152</v>
      </c>
      <c r="AB648" s="48">
        <v>61.978999999999999</v>
      </c>
      <c r="AC648" s="48">
        <v>94.203000000000003</v>
      </c>
      <c r="AD648" s="49">
        <v>79.87</v>
      </c>
      <c r="AE648" s="40"/>
      <c r="AF648" s="41">
        <v>1</v>
      </c>
      <c r="AG648" s="41">
        <v>1</v>
      </c>
      <c r="AH648" s="41">
        <v>1</v>
      </c>
      <c r="AI648" s="41">
        <v>1</v>
      </c>
      <c r="AJ648" s="41">
        <v>1</v>
      </c>
      <c r="AK648" s="50">
        <v>1</v>
      </c>
      <c r="AL648" s="41">
        <v>2</v>
      </c>
      <c r="AM648" s="41">
        <v>2</v>
      </c>
      <c r="AN648" s="41">
        <v>2</v>
      </c>
      <c r="AO648" s="41">
        <v>2</v>
      </c>
      <c r="AP648" s="41">
        <v>2</v>
      </c>
      <c r="AQ648" s="50">
        <v>1</v>
      </c>
      <c r="AR648" s="40"/>
      <c r="AS648" s="41">
        <v>4</v>
      </c>
      <c r="AT648" s="41">
        <v>2</v>
      </c>
      <c r="AU648" s="41">
        <v>2</v>
      </c>
      <c r="AV648" s="41">
        <v>2</v>
      </c>
      <c r="AW648" s="41">
        <v>2</v>
      </c>
      <c r="AX648" s="50">
        <v>2</v>
      </c>
      <c r="AY648" s="41">
        <v>3</v>
      </c>
      <c r="AZ648" s="41">
        <v>3</v>
      </c>
      <c r="BA648" s="41">
        <v>3</v>
      </c>
      <c r="BB648" s="41">
        <v>1</v>
      </c>
      <c r="BC648" s="41">
        <v>1</v>
      </c>
      <c r="BD648" s="50">
        <v>4</v>
      </c>
      <c r="BE648" s="40"/>
      <c r="BF648" s="59">
        <v>2</v>
      </c>
      <c r="BG648" s="59">
        <v>1</v>
      </c>
      <c r="BH648" s="59">
        <v>1</v>
      </c>
      <c r="BI648" s="59">
        <v>1</v>
      </c>
      <c r="BJ648" s="59">
        <v>1</v>
      </c>
      <c r="BK648" s="60">
        <v>1</v>
      </c>
      <c r="BL648" s="59">
        <v>3</v>
      </c>
      <c r="BM648" s="59">
        <v>3</v>
      </c>
      <c r="BN648" s="59">
        <v>3</v>
      </c>
      <c r="BO648" s="59">
        <v>1</v>
      </c>
      <c r="BP648" s="59">
        <v>1</v>
      </c>
      <c r="BQ648" s="60">
        <v>2</v>
      </c>
      <c r="BR648" s="40"/>
      <c r="BS648" s="51">
        <f t="shared" si="906"/>
        <v>0</v>
      </c>
      <c r="BT648" s="51">
        <f t="shared" si="907"/>
        <v>0</v>
      </c>
      <c r="BU648" s="51">
        <f t="shared" si="908"/>
        <v>0</v>
      </c>
      <c r="BV648" s="51">
        <f t="shared" si="909"/>
        <v>0</v>
      </c>
      <c r="BW648" s="51">
        <f t="shared" si="910"/>
        <v>0</v>
      </c>
      <c r="BX648" s="51">
        <f t="shared" si="911"/>
        <v>0</v>
      </c>
      <c r="BY648" s="51">
        <f t="shared" si="912"/>
        <v>0</v>
      </c>
      <c r="BZ648" s="51">
        <f t="shared" si="913"/>
        <v>0</v>
      </c>
      <c r="CA648" s="51">
        <f t="shared" si="914"/>
        <v>0</v>
      </c>
      <c r="CB648" s="51">
        <f t="shared" si="915"/>
        <v>0</v>
      </c>
      <c r="CC648" s="51">
        <f t="shared" si="916"/>
        <v>0</v>
      </c>
      <c r="CD648" s="51">
        <f t="shared" si="917"/>
        <v>0</v>
      </c>
      <c r="CE648" s="40"/>
      <c r="CF648" s="53" t="e">
        <f t="shared" si="921"/>
        <v>#DIV/0!</v>
      </c>
      <c r="CG648" s="40"/>
      <c r="CH648" s="61">
        <f t="shared" si="922"/>
        <v>0</v>
      </c>
      <c r="CI648" s="61">
        <f t="shared" si="923"/>
        <v>0</v>
      </c>
      <c r="CJ648" s="61">
        <f t="shared" si="924"/>
        <v>0</v>
      </c>
      <c r="CK648" s="61">
        <f t="shared" si="925"/>
        <v>0</v>
      </c>
      <c r="CL648" s="61">
        <f t="shared" si="926"/>
        <v>0</v>
      </c>
      <c r="CM648" s="61">
        <f t="shared" si="927"/>
        <v>0</v>
      </c>
      <c r="CN648" s="61">
        <f t="shared" si="928"/>
        <v>0</v>
      </c>
      <c r="CO648" s="61">
        <f t="shared" si="929"/>
        <v>0</v>
      </c>
      <c r="CP648" s="61">
        <f t="shared" si="930"/>
        <v>0</v>
      </c>
      <c r="CQ648" s="61">
        <f t="shared" si="931"/>
        <v>0</v>
      </c>
      <c r="CR648" s="61">
        <f t="shared" si="932"/>
        <v>0</v>
      </c>
      <c r="CS648" s="61">
        <f t="shared" si="933"/>
        <v>0</v>
      </c>
      <c r="CT648" s="40"/>
      <c r="CU648" s="54" t="e">
        <f t="shared" si="934"/>
        <v>#DIV/0!</v>
      </c>
      <c r="CV648" s="54" t="e">
        <f t="shared" si="935"/>
        <v>#DIV/0!</v>
      </c>
      <c r="CW648" s="54" t="e">
        <f t="shared" si="936"/>
        <v>#DIV/0!</v>
      </c>
      <c r="CX648" s="54" t="e">
        <f t="shared" si="937"/>
        <v>#DIV/0!</v>
      </c>
      <c r="CY648" s="54" t="e">
        <f t="shared" si="938"/>
        <v>#DIV/0!</v>
      </c>
      <c r="CZ648" s="54" t="e">
        <f t="shared" si="939"/>
        <v>#DIV/0!</v>
      </c>
      <c r="DA648" s="54" t="e">
        <f t="shared" si="940"/>
        <v>#DIV/0!</v>
      </c>
      <c r="DB648" s="54" t="e">
        <f t="shared" si="941"/>
        <v>#DIV/0!</v>
      </c>
      <c r="DC648" s="54" t="e">
        <f t="shared" si="942"/>
        <v>#DIV/0!</v>
      </c>
      <c r="DD648" s="54" t="e">
        <f t="shared" si="943"/>
        <v>#DIV/0!</v>
      </c>
      <c r="DE648" s="54" t="e">
        <f t="shared" si="944"/>
        <v>#DIV/0!</v>
      </c>
      <c r="DF648" s="54" t="e">
        <f t="shared" si="945"/>
        <v>#DIV/0!</v>
      </c>
      <c r="DG648" s="40"/>
      <c r="DH648" s="80" t="e">
        <f t="shared" si="946"/>
        <v>#DIV/0!</v>
      </c>
      <c r="DI648" s="80" t="e">
        <f t="shared" si="947"/>
        <v>#DIV/0!</v>
      </c>
      <c r="DJ648" s="40"/>
      <c r="DK648" s="54">
        <f t="shared" si="948"/>
        <v>0</v>
      </c>
      <c r="DL648" s="54">
        <f t="shared" si="949"/>
        <v>0</v>
      </c>
      <c r="DM648" s="54">
        <f t="shared" si="950"/>
        <v>0</v>
      </c>
      <c r="DN648" s="54">
        <f t="shared" si="951"/>
        <v>0</v>
      </c>
      <c r="DO648" s="54">
        <f t="shared" si="952"/>
        <v>0</v>
      </c>
      <c r="DP648" s="54">
        <f t="shared" si="953"/>
        <v>0</v>
      </c>
      <c r="DQ648" s="54">
        <f t="shared" si="954"/>
        <v>0</v>
      </c>
      <c r="DR648" s="54">
        <f t="shared" si="955"/>
        <v>0</v>
      </c>
      <c r="DS648" s="54">
        <f t="shared" si="956"/>
        <v>0</v>
      </c>
      <c r="DT648" s="54">
        <f t="shared" si="957"/>
        <v>0</v>
      </c>
      <c r="DU648" s="54">
        <f t="shared" si="958"/>
        <v>0</v>
      </c>
      <c r="DV648" s="54">
        <f t="shared" si="959"/>
        <v>0</v>
      </c>
      <c r="DW648" s="54"/>
      <c r="DX648" s="63">
        <f t="shared" si="960"/>
        <v>0</v>
      </c>
      <c r="DY648" s="40"/>
      <c r="DZ648" s="41" t="e">
        <f t="shared" si="961"/>
        <v>#DIV/0!</v>
      </c>
      <c r="EA648" s="41" t="e">
        <f t="shared" si="962"/>
        <v>#DIV/0!</v>
      </c>
      <c r="EB648" s="41" t="e">
        <f t="shared" si="963"/>
        <v>#DIV/0!</v>
      </c>
      <c r="EC648" s="41" t="e">
        <f t="shared" si="964"/>
        <v>#DIV/0!</v>
      </c>
      <c r="ED648" s="41" t="e">
        <f t="shared" si="965"/>
        <v>#DIV/0!</v>
      </c>
      <c r="EE648" s="41" t="e">
        <f t="shared" si="966"/>
        <v>#DIV/0!</v>
      </c>
      <c r="EF648" s="41" t="e">
        <f t="shared" si="967"/>
        <v>#DIV/0!</v>
      </c>
      <c r="EG648" s="41" t="e">
        <f t="shared" si="968"/>
        <v>#DIV/0!</v>
      </c>
      <c r="EH648" s="41" t="e">
        <f t="shared" si="969"/>
        <v>#DIV/0!</v>
      </c>
      <c r="EI648" s="41" t="e">
        <f t="shared" si="970"/>
        <v>#DIV/0!</v>
      </c>
      <c r="EJ648" s="41" t="e">
        <f t="shared" si="971"/>
        <v>#DIV/0!</v>
      </c>
      <c r="EK648" s="41" t="e">
        <f t="shared" si="972"/>
        <v>#DIV/0!</v>
      </c>
      <c r="EL648" s="40"/>
      <c r="EM648" s="82" t="e">
        <f t="shared" si="973"/>
        <v>#DIV/0!</v>
      </c>
      <c r="EN648" s="40"/>
      <c r="EO648" s="80" t="e">
        <f t="shared" si="974"/>
        <v>#DIV/0!</v>
      </c>
      <c r="EP648" s="80" t="e">
        <f t="shared" si="975"/>
        <v>#DIV/0!</v>
      </c>
      <c r="EQ648" s="80" t="e">
        <f t="shared" si="976"/>
        <v>#DIV/0!</v>
      </c>
      <c r="ER648" s="80"/>
      <c r="ES648" s="80" t="e">
        <f t="shared" si="918"/>
        <v>#DIV/0!</v>
      </c>
      <c r="ET648" s="80" t="e">
        <f t="shared" si="919"/>
        <v>#DIV/0!</v>
      </c>
      <c r="EU648" s="80"/>
      <c r="EV648" s="80" t="e">
        <f t="shared" si="977"/>
        <v>#DIV/0!</v>
      </c>
      <c r="EW648" s="80" t="e">
        <f t="shared" si="978"/>
        <v>#DIV/0!</v>
      </c>
      <c r="EX648" s="84" t="e">
        <f t="shared" si="979"/>
        <v>#DIV/0!</v>
      </c>
      <c r="EY648" s="85" t="e">
        <f t="shared" si="980"/>
        <v>#DIV/0!</v>
      </c>
      <c r="EZ648" s="86">
        <f>3</f>
        <v>3</v>
      </c>
      <c r="FA648" s="75"/>
      <c r="FB648" s="88"/>
      <c r="FC648" s="80">
        <f t="shared" si="981"/>
        <v>0</v>
      </c>
      <c r="FD648" s="80">
        <f t="shared" si="982"/>
        <v>0</v>
      </c>
      <c r="FE648" s="80">
        <f t="shared" si="983"/>
        <v>0</v>
      </c>
      <c r="FF648" s="80">
        <f t="shared" si="984"/>
        <v>0</v>
      </c>
      <c r="FG648" s="80">
        <f t="shared" si="985"/>
        <v>0</v>
      </c>
      <c r="FH648" s="80" t="e">
        <f t="shared" si="986"/>
        <v>#DIV/0!</v>
      </c>
      <c r="FI648" s="80" t="e">
        <f t="shared" si="987"/>
        <v>#DIV/0!</v>
      </c>
      <c r="FJ648" s="80">
        <f t="shared" si="988"/>
        <v>0</v>
      </c>
      <c r="FK648" s="80">
        <f t="shared" si="989"/>
        <v>0</v>
      </c>
      <c r="FL648" s="80">
        <f t="shared" si="990"/>
        <v>0</v>
      </c>
      <c r="FM648" s="80">
        <f t="shared" si="991"/>
        <v>0</v>
      </c>
      <c r="FN648" s="80">
        <f t="shared" si="992"/>
        <v>0</v>
      </c>
      <c r="FO648" s="80">
        <f t="shared" si="993"/>
        <v>0</v>
      </c>
      <c r="FP648" s="80" t="e">
        <f t="shared" si="994"/>
        <v>#DIV/0!</v>
      </c>
    </row>
    <row r="649" spans="1:172" ht="21">
      <c r="A649" s="40">
        <v>647</v>
      </c>
      <c r="B649" s="41" t="s">
        <v>73</v>
      </c>
      <c r="C649" s="48"/>
      <c r="D649" s="48"/>
      <c r="E649" s="48"/>
      <c r="F649" s="48"/>
      <c r="G649" s="48"/>
      <c r="H649" s="48"/>
      <c r="I649" s="48"/>
      <c r="J649" s="48"/>
      <c r="K649" s="48"/>
      <c r="L649" s="48"/>
      <c r="M649" s="48"/>
      <c r="N649" s="49"/>
      <c r="O649" s="71"/>
      <c r="P649" s="70" t="e">
        <f t="shared" si="905"/>
        <v>#DIV/0!</v>
      </c>
      <c r="Q649" s="70">
        <f t="shared" si="920"/>
        <v>0</v>
      </c>
      <c r="S649" s="48">
        <v>60.085000000000001</v>
      </c>
      <c r="T649" s="48">
        <v>40.311</v>
      </c>
      <c r="U649" s="48">
        <v>70.936999999999998</v>
      </c>
      <c r="V649" s="48">
        <v>56.079000000000001</v>
      </c>
      <c r="W649" s="48">
        <v>81.41</v>
      </c>
      <c r="X649" s="49">
        <v>71.849999999999994</v>
      </c>
      <c r="Y649" s="48">
        <v>101.962</v>
      </c>
      <c r="Z649" s="48">
        <v>149.88</v>
      </c>
      <c r="AA649" s="48">
        <v>152</v>
      </c>
      <c r="AB649" s="48">
        <v>61.978999999999999</v>
      </c>
      <c r="AC649" s="48">
        <v>94.203000000000003</v>
      </c>
      <c r="AD649" s="49">
        <v>79.87</v>
      </c>
      <c r="AE649" s="40"/>
      <c r="AF649" s="41">
        <v>1</v>
      </c>
      <c r="AG649" s="41">
        <v>1</v>
      </c>
      <c r="AH649" s="41">
        <v>1</v>
      </c>
      <c r="AI649" s="41">
        <v>1</v>
      </c>
      <c r="AJ649" s="41">
        <v>1</v>
      </c>
      <c r="AK649" s="50">
        <v>1</v>
      </c>
      <c r="AL649" s="41">
        <v>2</v>
      </c>
      <c r="AM649" s="41">
        <v>2</v>
      </c>
      <c r="AN649" s="41">
        <v>2</v>
      </c>
      <c r="AO649" s="41">
        <v>2</v>
      </c>
      <c r="AP649" s="41">
        <v>2</v>
      </c>
      <c r="AQ649" s="50">
        <v>1</v>
      </c>
      <c r="AR649" s="40"/>
      <c r="AS649" s="41">
        <v>4</v>
      </c>
      <c r="AT649" s="41">
        <v>2</v>
      </c>
      <c r="AU649" s="41">
        <v>2</v>
      </c>
      <c r="AV649" s="41">
        <v>2</v>
      </c>
      <c r="AW649" s="41">
        <v>2</v>
      </c>
      <c r="AX649" s="50">
        <v>2</v>
      </c>
      <c r="AY649" s="41">
        <v>3</v>
      </c>
      <c r="AZ649" s="41">
        <v>3</v>
      </c>
      <c r="BA649" s="41">
        <v>3</v>
      </c>
      <c r="BB649" s="41">
        <v>1</v>
      </c>
      <c r="BC649" s="41">
        <v>1</v>
      </c>
      <c r="BD649" s="50">
        <v>4</v>
      </c>
      <c r="BE649" s="40"/>
      <c r="BF649" s="59">
        <v>2</v>
      </c>
      <c r="BG649" s="59">
        <v>1</v>
      </c>
      <c r="BH649" s="59">
        <v>1</v>
      </c>
      <c r="BI649" s="59">
        <v>1</v>
      </c>
      <c r="BJ649" s="59">
        <v>1</v>
      </c>
      <c r="BK649" s="60">
        <v>1</v>
      </c>
      <c r="BL649" s="59">
        <v>3</v>
      </c>
      <c r="BM649" s="59">
        <v>3</v>
      </c>
      <c r="BN649" s="59">
        <v>3</v>
      </c>
      <c r="BO649" s="59">
        <v>1</v>
      </c>
      <c r="BP649" s="59">
        <v>1</v>
      </c>
      <c r="BQ649" s="60">
        <v>2</v>
      </c>
      <c r="BR649" s="40"/>
      <c r="BS649" s="51">
        <f t="shared" si="906"/>
        <v>0</v>
      </c>
      <c r="BT649" s="51">
        <f t="shared" si="907"/>
        <v>0</v>
      </c>
      <c r="BU649" s="51">
        <f t="shared" si="908"/>
        <v>0</v>
      </c>
      <c r="BV649" s="51">
        <f t="shared" si="909"/>
        <v>0</v>
      </c>
      <c r="BW649" s="51">
        <f t="shared" si="910"/>
        <v>0</v>
      </c>
      <c r="BX649" s="51">
        <f t="shared" si="911"/>
        <v>0</v>
      </c>
      <c r="BY649" s="51">
        <f t="shared" si="912"/>
        <v>0</v>
      </c>
      <c r="BZ649" s="51">
        <f t="shared" si="913"/>
        <v>0</v>
      </c>
      <c r="CA649" s="51">
        <f t="shared" si="914"/>
        <v>0</v>
      </c>
      <c r="CB649" s="51">
        <f t="shared" si="915"/>
        <v>0</v>
      </c>
      <c r="CC649" s="51">
        <f t="shared" si="916"/>
        <v>0</v>
      </c>
      <c r="CD649" s="51">
        <f t="shared" si="917"/>
        <v>0</v>
      </c>
      <c r="CE649" s="40"/>
      <c r="CF649" s="53" t="e">
        <f t="shared" si="921"/>
        <v>#DIV/0!</v>
      </c>
      <c r="CG649" s="40"/>
      <c r="CH649" s="61">
        <f t="shared" si="922"/>
        <v>0</v>
      </c>
      <c r="CI649" s="61">
        <f t="shared" si="923"/>
        <v>0</v>
      </c>
      <c r="CJ649" s="61">
        <f t="shared" si="924"/>
        <v>0</v>
      </c>
      <c r="CK649" s="61">
        <f t="shared" si="925"/>
        <v>0</v>
      </c>
      <c r="CL649" s="61">
        <f t="shared" si="926"/>
        <v>0</v>
      </c>
      <c r="CM649" s="61">
        <f t="shared" si="927"/>
        <v>0</v>
      </c>
      <c r="CN649" s="61">
        <f t="shared" si="928"/>
        <v>0</v>
      </c>
      <c r="CO649" s="61">
        <f t="shared" si="929"/>
        <v>0</v>
      </c>
      <c r="CP649" s="61">
        <f t="shared" si="930"/>
        <v>0</v>
      </c>
      <c r="CQ649" s="61">
        <f t="shared" si="931"/>
        <v>0</v>
      </c>
      <c r="CR649" s="61">
        <f t="shared" si="932"/>
        <v>0</v>
      </c>
      <c r="CS649" s="61">
        <f t="shared" si="933"/>
        <v>0</v>
      </c>
      <c r="CT649" s="40"/>
      <c r="CU649" s="54" t="e">
        <f t="shared" si="934"/>
        <v>#DIV/0!</v>
      </c>
      <c r="CV649" s="54" t="e">
        <f t="shared" si="935"/>
        <v>#DIV/0!</v>
      </c>
      <c r="CW649" s="54" t="e">
        <f t="shared" si="936"/>
        <v>#DIV/0!</v>
      </c>
      <c r="CX649" s="54" t="e">
        <f t="shared" si="937"/>
        <v>#DIV/0!</v>
      </c>
      <c r="CY649" s="54" t="e">
        <f t="shared" si="938"/>
        <v>#DIV/0!</v>
      </c>
      <c r="CZ649" s="54" t="e">
        <f t="shared" si="939"/>
        <v>#DIV/0!</v>
      </c>
      <c r="DA649" s="54" t="e">
        <f t="shared" si="940"/>
        <v>#DIV/0!</v>
      </c>
      <c r="DB649" s="54" t="e">
        <f t="shared" si="941"/>
        <v>#DIV/0!</v>
      </c>
      <c r="DC649" s="54" t="e">
        <f t="shared" si="942"/>
        <v>#DIV/0!</v>
      </c>
      <c r="DD649" s="54" t="e">
        <f t="shared" si="943"/>
        <v>#DIV/0!</v>
      </c>
      <c r="DE649" s="54" t="e">
        <f t="shared" si="944"/>
        <v>#DIV/0!</v>
      </c>
      <c r="DF649" s="54" t="e">
        <f t="shared" si="945"/>
        <v>#DIV/0!</v>
      </c>
      <c r="DG649" s="40"/>
      <c r="DH649" s="80" t="e">
        <f t="shared" si="946"/>
        <v>#DIV/0!</v>
      </c>
      <c r="DI649" s="80" t="e">
        <f t="shared" si="947"/>
        <v>#DIV/0!</v>
      </c>
      <c r="DJ649" s="40"/>
      <c r="DK649" s="54">
        <f t="shared" si="948"/>
        <v>0</v>
      </c>
      <c r="DL649" s="54">
        <f t="shared" si="949"/>
        <v>0</v>
      </c>
      <c r="DM649" s="54">
        <f t="shared" si="950"/>
        <v>0</v>
      </c>
      <c r="DN649" s="54">
        <f t="shared" si="951"/>
        <v>0</v>
      </c>
      <c r="DO649" s="54">
        <f t="shared" si="952"/>
        <v>0</v>
      </c>
      <c r="DP649" s="54">
        <f t="shared" si="953"/>
        <v>0</v>
      </c>
      <c r="DQ649" s="54">
        <f t="shared" si="954"/>
        <v>0</v>
      </c>
      <c r="DR649" s="54">
        <f t="shared" si="955"/>
        <v>0</v>
      </c>
      <c r="DS649" s="54">
        <f t="shared" si="956"/>
        <v>0</v>
      </c>
      <c r="DT649" s="54">
        <f t="shared" si="957"/>
        <v>0</v>
      </c>
      <c r="DU649" s="54">
        <f t="shared" si="958"/>
        <v>0</v>
      </c>
      <c r="DV649" s="54">
        <f t="shared" si="959"/>
        <v>0</v>
      </c>
      <c r="DW649" s="54"/>
      <c r="DX649" s="63">
        <f t="shared" si="960"/>
        <v>0</v>
      </c>
      <c r="DY649" s="40"/>
      <c r="DZ649" s="41" t="e">
        <f t="shared" si="961"/>
        <v>#DIV/0!</v>
      </c>
      <c r="EA649" s="41" t="e">
        <f t="shared" si="962"/>
        <v>#DIV/0!</v>
      </c>
      <c r="EB649" s="41" t="e">
        <f t="shared" si="963"/>
        <v>#DIV/0!</v>
      </c>
      <c r="EC649" s="41" t="e">
        <f t="shared" si="964"/>
        <v>#DIV/0!</v>
      </c>
      <c r="ED649" s="41" t="e">
        <f t="shared" si="965"/>
        <v>#DIV/0!</v>
      </c>
      <c r="EE649" s="41" t="e">
        <f t="shared" si="966"/>
        <v>#DIV/0!</v>
      </c>
      <c r="EF649" s="41" t="e">
        <f t="shared" si="967"/>
        <v>#DIV/0!</v>
      </c>
      <c r="EG649" s="41" t="e">
        <f t="shared" si="968"/>
        <v>#DIV/0!</v>
      </c>
      <c r="EH649" s="41" t="e">
        <f t="shared" si="969"/>
        <v>#DIV/0!</v>
      </c>
      <c r="EI649" s="41" t="e">
        <f t="shared" si="970"/>
        <v>#DIV/0!</v>
      </c>
      <c r="EJ649" s="41" t="e">
        <f t="shared" si="971"/>
        <v>#DIV/0!</v>
      </c>
      <c r="EK649" s="41" t="e">
        <f t="shared" si="972"/>
        <v>#DIV/0!</v>
      </c>
      <c r="EL649" s="40"/>
      <c r="EM649" s="82" t="e">
        <f t="shared" si="973"/>
        <v>#DIV/0!</v>
      </c>
      <c r="EN649" s="40"/>
      <c r="EO649" s="80" t="e">
        <f t="shared" si="974"/>
        <v>#DIV/0!</v>
      </c>
      <c r="EP649" s="80" t="e">
        <f t="shared" si="975"/>
        <v>#DIV/0!</v>
      </c>
      <c r="EQ649" s="80" t="e">
        <f t="shared" si="976"/>
        <v>#DIV/0!</v>
      </c>
      <c r="ER649" s="80"/>
      <c r="ES649" s="80" t="e">
        <f t="shared" si="918"/>
        <v>#DIV/0!</v>
      </c>
      <c r="ET649" s="80" t="e">
        <f t="shared" si="919"/>
        <v>#DIV/0!</v>
      </c>
      <c r="EU649" s="80"/>
      <c r="EV649" s="80" t="e">
        <f t="shared" si="977"/>
        <v>#DIV/0!</v>
      </c>
      <c r="EW649" s="80" t="e">
        <f t="shared" si="978"/>
        <v>#DIV/0!</v>
      </c>
      <c r="EX649" s="84" t="e">
        <f t="shared" si="979"/>
        <v>#DIV/0!</v>
      </c>
      <c r="EY649" s="85" t="e">
        <f t="shared" si="980"/>
        <v>#DIV/0!</v>
      </c>
      <c r="EZ649" s="86">
        <f>3</f>
        <v>3</v>
      </c>
      <c r="FA649" s="75"/>
      <c r="FB649" s="88"/>
      <c r="FC649" s="80">
        <f t="shared" si="981"/>
        <v>0</v>
      </c>
      <c r="FD649" s="80">
        <f t="shared" si="982"/>
        <v>0</v>
      </c>
      <c r="FE649" s="80">
        <f t="shared" si="983"/>
        <v>0</v>
      </c>
      <c r="FF649" s="80">
        <f t="shared" si="984"/>
        <v>0</v>
      </c>
      <c r="FG649" s="80">
        <f t="shared" si="985"/>
        <v>0</v>
      </c>
      <c r="FH649" s="80" t="e">
        <f t="shared" si="986"/>
        <v>#DIV/0!</v>
      </c>
      <c r="FI649" s="80" t="e">
        <f t="shared" si="987"/>
        <v>#DIV/0!</v>
      </c>
      <c r="FJ649" s="80">
        <f t="shared" si="988"/>
        <v>0</v>
      </c>
      <c r="FK649" s="80">
        <f t="shared" si="989"/>
        <v>0</v>
      </c>
      <c r="FL649" s="80">
        <f t="shared" si="990"/>
        <v>0</v>
      </c>
      <c r="FM649" s="80">
        <f t="shared" si="991"/>
        <v>0</v>
      </c>
      <c r="FN649" s="80">
        <f t="shared" si="992"/>
        <v>0</v>
      </c>
      <c r="FO649" s="80">
        <f t="shared" si="993"/>
        <v>0</v>
      </c>
      <c r="FP649" s="80" t="e">
        <f t="shared" si="994"/>
        <v>#DIV/0!</v>
      </c>
    </row>
    <row r="650" spans="1:172" ht="21">
      <c r="A650" s="40">
        <v>648</v>
      </c>
      <c r="B650" s="41" t="s">
        <v>73</v>
      </c>
      <c r="C650" s="48"/>
      <c r="D650" s="48"/>
      <c r="E650" s="48"/>
      <c r="F650" s="48"/>
      <c r="G650" s="48"/>
      <c r="H650" s="48"/>
      <c r="I650" s="48"/>
      <c r="J650" s="48"/>
      <c r="K650" s="48"/>
      <c r="L650" s="48"/>
      <c r="M650" s="48"/>
      <c r="N650" s="49"/>
      <c r="O650" s="71"/>
      <c r="P650" s="70" t="e">
        <f t="shared" si="905"/>
        <v>#DIV/0!</v>
      </c>
      <c r="Q650" s="70">
        <f t="shared" si="920"/>
        <v>0</v>
      </c>
      <c r="S650" s="48">
        <v>60.085000000000001</v>
      </c>
      <c r="T650" s="48">
        <v>40.311</v>
      </c>
      <c r="U650" s="48">
        <v>70.936999999999998</v>
      </c>
      <c r="V650" s="48">
        <v>56.079000000000001</v>
      </c>
      <c r="W650" s="48">
        <v>81.41</v>
      </c>
      <c r="X650" s="49">
        <v>71.849999999999994</v>
      </c>
      <c r="Y650" s="48">
        <v>101.962</v>
      </c>
      <c r="Z650" s="48">
        <v>149.88</v>
      </c>
      <c r="AA650" s="48">
        <v>152</v>
      </c>
      <c r="AB650" s="48">
        <v>61.978999999999999</v>
      </c>
      <c r="AC650" s="48">
        <v>94.203000000000003</v>
      </c>
      <c r="AD650" s="49">
        <v>79.87</v>
      </c>
      <c r="AE650" s="40"/>
      <c r="AF650" s="41">
        <v>1</v>
      </c>
      <c r="AG650" s="41">
        <v>1</v>
      </c>
      <c r="AH650" s="41">
        <v>1</v>
      </c>
      <c r="AI650" s="41">
        <v>1</v>
      </c>
      <c r="AJ650" s="41">
        <v>1</v>
      </c>
      <c r="AK650" s="50">
        <v>1</v>
      </c>
      <c r="AL650" s="41">
        <v>2</v>
      </c>
      <c r="AM650" s="41">
        <v>2</v>
      </c>
      <c r="AN650" s="41">
        <v>2</v>
      </c>
      <c r="AO650" s="41">
        <v>2</v>
      </c>
      <c r="AP650" s="41">
        <v>2</v>
      </c>
      <c r="AQ650" s="50">
        <v>1</v>
      </c>
      <c r="AR650" s="40"/>
      <c r="AS650" s="41">
        <v>4</v>
      </c>
      <c r="AT650" s="41">
        <v>2</v>
      </c>
      <c r="AU650" s="41">
        <v>2</v>
      </c>
      <c r="AV650" s="41">
        <v>2</v>
      </c>
      <c r="AW650" s="41">
        <v>2</v>
      </c>
      <c r="AX650" s="50">
        <v>2</v>
      </c>
      <c r="AY650" s="41">
        <v>3</v>
      </c>
      <c r="AZ650" s="41">
        <v>3</v>
      </c>
      <c r="BA650" s="41">
        <v>3</v>
      </c>
      <c r="BB650" s="41">
        <v>1</v>
      </c>
      <c r="BC650" s="41">
        <v>1</v>
      </c>
      <c r="BD650" s="50">
        <v>4</v>
      </c>
      <c r="BE650" s="40"/>
      <c r="BF650" s="59">
        <v>2</v>
      </c>
      <c r="BG650" s="59">
        <v>1</v>
      </c>
      <c r="BH650" s="59">
        <v>1</v>
      </c>
      <c r="BI650" s="59">
        <v>1</v>
      </c>
      <c r="BJ650" s="59">
        <v>1</v>
      </c>
      <c r="BK650" s="60">
        <v>1</v>
      </c>
      <c r="BL650" s="59">
        <v>3</v>
      </c>
      <c r="BM650" s="59">
        <v>3</v>
      </c>
      <c r="BN650" s="59">
        <v>3</v>
      </c>
      <c r="BO650" s="59">
        <v>1</v>
      </c>
      <c r="BP650" s="59">
        <v>1</v>
      </c>
      <c r="BQ650" s="60">
        <v>2</v>
      </c>
      <c r="BR650" s="40"/>
      <c r="BS650" s="51">
        <f t="shared" si="906"/>
        <v>0</v>
      </c>
      <c r="BT650" s="51">
        <f t="shared" si="907"/>
        <v>0</v>
      </c>
      <c r="BU650" s="51">
        <f t="shared" si="908"/>
        <v>0</v>
      </c>
      <c r="BV650" s="51">
        <f t="shared" si="909"/>
        <v>0</v>
      </c>
      <c r="BW650" s="51">
        <f t="shared" si="910"/>
        <v>0</v>
      </c>
      <c r="BX650" s="51">
        <f t="shared" si="911"/>
        <v>0</v>
      </c>
      <c r="BY650" s="51">
        <f t="shared" si="912"/>
        <v>0</v>
      </c>
      <c r="BZ650" s="51">
        <f t="shared" si="913"/>
        <v>0</v>
      </c>
      <c r="CA650" s="51">
        <f t="shared" si="914"/>
        <v>0</v>
      </c>
      <c r="CB650" s="51">
        <f t="shared" si="915"/>
        <v>0</v>
      </c>
      <c r="CC650" s="51">
        <f t="shared" si="916"/>
        <v>0</v>
      </c>
      <c r="CD650" s="51">
        <f t="shared" si="917"/>
        <v>0</v>
      </c>
      <c r="CE650" s="40"/>
      <c r="CF650" s="53" t="e">
        <f t="shared" si="921"/>
        <v>#DIV/0!</v>
      </c>
      <c r="CG650" s="40"/>
      <c r="CH650" s="61">
        <f t="shared" si="922"/>
        <v>0</v>
      </c>
      <c r="CI650" s="61">
        <f t="shared" si="923"/>
        <v>0</v>
      </c>
      <c r="CJ650" s="61">
        <f t="shared" si="924"/>
        <v>0</v>
      </c>
      <c r="CK650" s="61">
        <f t="shared" si="925"/>
        <v>0</v>
      </c>
      <c r="CL650" s="61">
        <f t="shared" si="926"/>
        <v>0</v>
      </c>
      <c r="CM650" s="61">
        <f t="shared" si="927"/>
        <v>0</v>
      </c>
      <c r="CN650" s="61">
        <f t="shared" si="928"/>
        <v>0</v>
      </c>
      <c r="CO650" s="61">
        <f t="shared" si="929"/>
        <v>0</v>
      </c>
      <c r="CP650" s="61">
        <f t="shared" si="930"/>
        <v>0</v>
      </c>
      <c r="CQ650" s="61">
        <f t="shared" si="931"/>
        <v>0</v>
      </c>
      <c r="CR650" s="61">
        <f t="shared" si="932"/>
        <v>0</v>
      </c>
      <c r="CS650" s="61">
        <f t="shared" si="933"/>
        <v>0</v>
      </c>
      <c r="CT650" s="40"/>
      <c r="CU650" s="54" t="e">
        <f t="shared" si="934"/>
        <v>#DIV/0!</v>
      </c>
      <c r="CV650" s="54" t="e">
        <f t="shared" si="935"/>
        <v>#DIV/0!</v>
      </c>
      <c r="CW650" s="54" t="e">
        <f t="shared" si="936"/>
        <v>#DIV/0!</v>
      </c>
      <c r="CX650" s="54" t="e">
        <f t="shared" si="937"/>
        <v>#DIV/0!</v>
      </c>
      <c r="CY650" s="54" t="e">
        <f t="shared" si="938"/>
        <v>#DIV/0!</v>
      </c>
      <c r="CZ650" s="54" t="e">
        <f t="shared" si="939"/>
        <v>#DIV/0!</v>
      </c>
      <c r="DA650" s="54" t="e">
        <f t="shared" si="940"/>
        <v>#DIV/0!</v>
      </c>
      <c r="DB650" s="54" t="e">
        <f t="shared" si="941"/>
        <v>#DIV/0!</v>
      </c>
      <c r="DC650" s="54" t="e">
        <f t="shared" si="942"/>
        <v>#DIV/0!</v>
      </c>
      <c r="DD650" s="54" t="e">
        <f t="shared" si="943"/>
        <v>#DIV/0!</v>
      </c>
      <c r="DE650" s="54" t="e">
        <f t="shared" si="944"/>
        <v>#DIV/0!</v>
      </c>
      <c r="DF650" s="54" t="e">
        <f t="shared" si="945"/>
        <v>#DIV/0!</v>
      </c>
      <c r="DG650" s="40"/>
      <c r="DH650" s="80" t="e">
        <f t="shared" si="946"/>
        <v>#DIV/0!</v>
      </c>
      <c r="DI650" s="80" t="e">
        <f t="shared" si="947"/>
        <v>#DIV/0!</v>
      </c>
      <c r="DJ650" s="40"/>
      <c r="DK650" s="54">
        <f t="shared" si="948"/>
        <v>0</v>
      </c>
      <c r="DL650" s="54">
        <f t="shared" si="949"/>
        <v>0</v>
      </c>
      <c r="DM650" s="54">
        <f t="shared" si="950"/>
        <v>0</v>
      </c>
      <c r="DN650" s="54">
        <f t="shared" si="951"/>
        <v>0</v>
      </c>
      <c r="DO650" s="54">
        <f t="shared" si="952"/>
        <v>0</v>
      </c>
      <c r="DP650" s="54">
        <f t="shared" si="953"/>
        <v>0</v>
      </c>
      <c r="DQ650" s="54">
        <f t="shared" si="954"/>
        <v>0</v>
      </c>
      <c r="DR650" s="54">
        <f t="shared" si="955"/>
        <v>0</v>
      </c>
      <c r="DS650" s="54">
        <f t="shared" si="956"/>
        <v>0</v>
      </c>
      <c r="DT650" s="54">
        <f t="shared" si="957"/>
        <v>0</v>
      </c>
      <c r="DU650" s="54">
        <f t="shared" si="958"/>
        <v>0</v>
      </c>
      <c r="DV650" s="54">
        <f t="shared" si="959"/>
        <v>0</v>
      </c>
      <c r="DW650" s="54"/>
      <c r="DX650" s="63">
        <f t="shared" si="960"/>
        <v>0</v>
      </c>
      <c r="DY650" s="40"/>
      <c r="DZ650" s="41" t="e">
        <f t="shared" si="961"/>
        <v>#DIV/0!</v>
      </c>
      <c r="EA650" s="41" t="e">
        <f t="shared" si="962"/>
        <v>#DIV/0!</v>
      </c>
      <c r="EB650" s="41" t="e">
        <f t="shared" si="963"/>
        <v>#DIV/0!</v>
      </c>
      <c r="EC650" s="41" t="e">
        <f t="shared" si="964"/>
        <v>#DIV/0!</v>
      </c>
      <c r="ED650" s="41" t="e">
        <f t="shared" si="965"/>
        <v>#DIV/0!</v>
      </c>
      <c r="EE650" s="41" t="e">
        <f t="shared" si="966"/>
        <v>#DIV/0!</v>
      </c>
      <c r="EF650" s="41" t="e">
        <f t="shared" si="967"/>
        <v>#DIV/0!</v>
      </c>
      <c r="EG650" s="41" t="e">
        <f t="shared" si="968"/>
        <v>#DIV/0!</v>
      </c>
      <c r="EH650" s="41" t="e">
        <f t="shared" si="969"/>
        <v>#DIV/0!</v>
      </c>
      <c r="EI650" s="41" t="e">
        <f t="shared" si="970"/>
        <v>#DIV/0!</v>
      </c>
      <c r="EJ650" s="41" t="e">
        <f t="shared" si="971"/>
        <v>#DIV/0!</v>
      </c>
      <c r="EK650" s="41" t="e">
        <f t="shared" si="972"/>
        <v>#DIV/0!</v>
      </c>
      <c r="EL650" s="40"/>
      <c r="EM650" s="82" t="e">
        <f t="shared" si="973"/>
        <v>#DIV/0!</v>
      </c>
      <c r="EN650" s="40"/>
      <c r="EO650" s="80" t="e">
        <f t="shared" si="974"/>
        <v>#DIV/0!</v>
      </c>
      <c r="EP650" s="80" t="e">
        <f t="shared" si="975"/>
        <v>#DIV/0!</v>
      </c>
      <c r="EQ650" s="80" t="e">
        <f t="shared" si="976"/>
        <v>#DIV/0!</v>
      </c>
      <c r="ER650" s="80"/>
      <c r="ES650" s="80" t="e">
        <f t="shared" si="918"/>
        <v>#DIV/0!</v>
      </c>
      <c r="ET650" s="80" t="e">
        <f t="shared" si="919"/>
        <v>#DIV/0!</v>
      </c>
      <c r="EU650" s="80"/>
      <c r="EV650" s="80" t="e">
        <f t="shared" si="977"/>
        <v>#DIV/0!</v>
      </c>
      <c r="EW650" s="80" t="e">
        <f t="shared" si="978"/>
        <v>#DIV/0!</v>
      </c>
      <c r="EX650" s="84" t="e">
        <f t="shared" si="979"/>
        <v>#DIV/0!</v>
      </c>
      <c r="EY650" s="85" t="e">
        <f t="shared" si="980"/>
        <v>#DIV/0!</v>
      </c>
      <c r="EZ650" s="86">
        <f>3</f>
        <v>3</v>
      </c>
      <c r="FA650" s="75"/>
      <c r="FB650" s="88"/>
      <c r="FC650" s="80">
        <f t="shared" si="981"/>
        <v>0</v>
      </c>
      <c r="FD650" s="80">
        <f t="shared" si="982"/>
        <v>0</v>
      </c>
      <c r="FE650" s="80">
        <f t="shared" si="983"/>
        <v>0</v>
      </c>
      <c r="FF650" s="80">
        <f t="shared" si="984"/>
        <v>0</v>
      </c>
      <c r="FG650" s="80">
        <f t="shared" si="985"/>
        <v>0</v>
      </c>
      <c r="FH650" s="80" t="e">
        <f t="shared" si="986"/>
        <v>#DIV/0!</v>
      </c>
      <c r="FI650" s="80" t="e">
        <f t="shared" si="987"/>
        <v>#DIV/0!</v>
      </c>
      <c r="FJ650" s="80">
        <f t="shared" si="988"/>
        <v>0</v>
      </c>
      <c r="FK650" s="80">
        <f t="shared" si="989"/>
        <v>0</v>
      </c>
      <c r="FL650" s="80">
        <f t="shared" si="990"/>
        <v>0</v>
      </c>
      <c r="FM650" s="80">
        <f t="shared" si="991"/>
        <v>0</v>
      </c>
      <c r="FN650" s="80">
        <f t="shared" si="992"/>
        <v>0</v>
      </c>
      <c r="FO650" s="80">
        <f t="shared" si="993"/>
        <v>0</v>
      </c>
      <c r="FP650" s="80" t="e">
        <f t="shared" si="994"/>
        <v>#DIV/0!</v>
      </c>
    </row>
    <row r="651" spans="1:172" ht="21">
      <c r="A651" s="40">
        <v>649</v>
      </c>
      <c r="B651" s="41" t="s">
        <v>73</v>
      </c>
      <c r="C651" s="48"/>
      <c r="D651" s="48"/>
      <c r="E651" s="48"/>
      <c r="F651" s="48"/>
      <c r="G651" s="48"/>
      <c r="H651" s="48"/>
      <c r="I651" s="48"/>
      <c r="J651" s="48"/>
      <c r="K651" s="48"/>
      <c r="L651" s="48"/>
      <c r="M651" s="48"/>
      <c r="N651" s="49"/>
      <c r="O651" s="71"/>
      <c r="P651" s="70" t="e">
        <f t="shared" si="905"/>
        <v>#DIV/0!</v>
      </c>
      <c r="Q651" s="70">
        <f t="shared" si="920"/>
        <v>0</v>
      </c>
      <c r="S651" s="48">
        <v>60.085000000000001</v>
      </c>
      <c r="T651" s="48">
        <v>40.311</v>
      </c>
      <c r="U651" s="48">
        <v>70.936999999999998</v>
      </c>
      <c r="V651" s="48">
        <v>56.079000000000001</v>
      </c>
      <c r="W651" s="48">
        <v>81.41</v>
      </c>
      <c r="X651" s="49">
        <v>71.849999999999994</v>
      </c>
      <c r="Y651" s="48">
        <v>101.962</v>
      </c>
      <c r="Z651" s="48">
        <v>149.88</v>
      </c>
      <c r="AA651" s="48">
        <v>152</v>
      </c>
      <c r="AB651" s="48">
        <v>61.978999999999999</v>
      </c>
      <c r="AC651" s="48">
        <v>94.203000000000003</v>
      </c>
      <c r="AD651" s="49">
        <v>79.87</v>
      </c>
      <c r="AE651" s="40"/>
      <c r="AF651" s="41">
        <v>1</v>
      </c>
      <c r="AG651" s="41">
        <v>1</v>
      </c>
      <c r="AH651" s="41">
        <v>1</v>
      </c>
      <c r="AI651" s="41">
        <v>1</v>
      </c>
      <c r="AJ651" s="41">
        <v>1</v>
      </c>
      <c r="AK651" s="50">
        <v>1</v>
      </c>
      <c r="AL651" s="41">
        <v>2</v>
      </c>
      <c r="AM651" s="41">
        <v>2</v>
      </c>
      <c r="AN651" s="41">
        <v>2</v>
      </c>
      <c r="AO651" s="41">
        <v>2</v>
      </c>
      <c r="AP651" s="41">
        <v>2</v>
      </c>
      <c r="AQ651" s="50">
        <v>1</v>
      </c>
      <c r="AR651" s="40"/>
      <c r="AS651" s="41">
        <v>4</v>
      </c>
      <c r="AT651" s="41">
        <v>2</v>
      </c>
      <c r="AU651" s="41">
        <v>2</v>
      </c>
      <c r="AV651" s="41">
        <v>2</v>
      </c>
      <c r="AW651" s="41">
        <v>2</v>
      </c>
      <c r="AX651" s="50">
        <v>2</v>
      </c>
      <c r="AY651" s="41">
        <v>3</v>
      </c>
      <c r="AZ651" s="41">
        <v>3</v>
      </c>
      <c r="BA651" s="41">
        <v>3</v>
      </c>
      <c r="BB651" s="41">
        <v>1</v>
      </c>
      <c r="BC651" s="41">
        <v>1</v>
      </c>
      <c r="BD651" s="50">
        <v>4</v>
      </c>
      <c r="BE651" s="40"/>
      <c r="BF651" s="59">
        <v>2</v>
      </c>
      <c r="BG651" s="59">
        <v>1</v>
      </c>
      <c r="BH651" s="59">
        <v>1</v>
      </c>
      <c r="BI651" s="59">
        <v>1</v>
      </c>
      <c r="BJ651" s="59">
        <v>1</v>
      </c>
      <c r="BK651" s="60">
        <v>1</v>
      </c>
      <c r="BL651" s="59">
        <v>3</v>
      </c>
      <c r="BM651" s="59">
        <v>3</v>
      </c>
      <c r="BN651" s="59">
        <v>3</v>
      </c>
      <c r="BO651" s="59">
        <v>1</v>
      </c>
      <c r="BP651" s="59">
        <v>1</v>
      </c>
      <c r="BQ651" s="60">
        <v>2</v>
      </c>
      <c r="BR651" s="40"/>
      <c r="BS651" s="51">
        <f t="shared" si="906"/>
        <v>0</v>
      </c>
      <c r="BT651" s="51">
        <f t="shared" si="907"/>
        <v>0</v>
      </c>
      <c r="BU651" s="51">
        <f t="shared" si="908"/>
        <v>0</v>
      </c>
      <c r="BV651" s="51">
        <f t="shared" si="909"/>
        <v>0</v>
      </c>
      <c r="BW651" s="51">
        <f t="shared" si="910"/>
        <v>0</v>
      </c>
      <c r="BX651" s="51">
        <f t="shared" si="911"/>
        <v>0</v>
      </c>
      <c r="BY651" s="51">
        <f t="shared" si="912"/>
        <v>0</v>
      </c>
      <c r="BZ651" s="51">
        <f t="shared" si="913"/>
        <v>0</v>
      </c>
      <c r="CA651" s="51">
        <f t="shared" si="914"/>
        <v>0</v>
      </c>
      <c r="CB651" s="51">
        <f t="shared" si="915"/>
        <v>0</v>
      </c>
      <c r="CC651" s="51">
        <f t="shared" si="916"/>
        <v>0</v>
      </c>
      <c r="CD651" s="51">
        <f t="shared" si="917"/>
        <v>0</v>
      </c>
      <c r="CE651" s="40"/>
      <c r="CF651" s="53" t="e">
        <f t="shared" si="921"/>
        <v>#DIV/0!</v>
      </c>
      <c r="CG651" s="40"/>
      <c r="CH651" s="61">
        <f t="shared" si="922"/>
        <v>0</v>
      </c>
      <c r="CI651" s="61">
        <f t="shared" si="923"/>
        <v>0</v>
      </c>
      <c r="CJ651" s="61">
        <f t="shared" si="924"/>
        <v>0</v>
      </c>
      <c r="CK651" s="61">
        <f t="shared" si="925"/>
        <v>0</v>
      </c>
      <c r="CL651" s="61">
        <f t="shared" si="926"/>
        <v>0</v>
      </c>
      <c r="CM651" s="61">
        <f t="shared" si="927"/>
        <v>0</v>
      </c>
      <c r="CN651" s="61">
        <f t="shared" si="928"/>
        <v>0</v>
      </c>
      <c r="CO651" s="61">
        <f t="shared" si="929"/>
        <v>0</v>
      </c>
      <c r="CP651" s="61">
        <f t="shared" si="930"/>
        <v>0</v>
      </c>
      <c r="CQ651" s="61">
        <f t="shared" si="931"/>
        <v>0</v>
      </c>
      <c r="CR651" s="61">
        <f t="shared" si="932"/>
        <v>0</v>
      </c>
      <c r="CS651" s="61">
        <f t="shared" si="933"/>
        <v>0</v>
      </c>
      <c r="CT651" s="40"/>
      <c r="CU651" s="54" t="e">
        <f t="shared" si="934"/>
        <v>#DIV/0!</v>
      </c>
      <c r="CV651" s="54" t="e">
        <f t="shared" si="935"/>
        <v>#DIV/0!</v>
      </c>
      <c r="CW651" s="54" t="e">
        <f t="shared" si="936"/>
        <v>#DIV/0!</v>
      </c>
      <c r="CX651" s="54" t="e">
        <f t="shared" si="937"/>
        <v>#DIV/0!</v>
      </c>
      <c r="CY651" s="54" t="e">
        <f t="shared" si="938"/>
        <v>#DIV/0!</v>
      </c>
      <c r="CZ651" s="54" t="e">
        <f t="shared" si="939"/>
        <v>#DIV/0!</v>
      </c>
      <c r="DA651" s="54" t="e">
        <f t="shared" si="940"/>
        <v>#DIV/0!</v>
      </c>
      <c r="DB651" s="54" t="e">
        <f t="shared" si="941"/>
        <v>#DIV/0!</v>
      </c>
      <c r="DC651" s="54" t="e">
        <f t="shared" si="942"/>
        <v>#DIV/0!</v>
      </c>
      <c r="DD651" s="54" t="e">
        <f t="shared" si="943"/>
        <v>#DIV/0!</v>
      </c>
      <c r="DE651" s="54" t="e">
        <f t="shared" si="944"/>
        <v>#DIV/0!</v>
      </c>
      <c r="DF651" s="54" t="e">
        <f t="shared" si="945"/>
        <v>#DIV/0!</v>
      </c>
      <c r="DG651" s="40"/>
      <c r="DH651" s="80" t="e">
        <f t="shared" si="946"/>
        <v>#DIV/0!</v>
      </c>
      <c r="DI651" s="80" t="e">
        <f t="shared" si="947"/>
        <v>#DIV/0!</v>
      </c>
      <c r="DJ651" s="40"/>
      <c r="DK651" s="54">
        <f t="shared" si="948"/>
        <v>0</v>
      </c>
      <c r="DL651" s="54">
        <f t="shared" si="949"/>
        <v>0</v>
      </c>
      <c r="DM651" s="54">
        <f t="shared" si="950"/>
        <v>0</v>
      </c>
      <c r="DN651" s="54">
        <f t="shared" si="951"/>
        <v>0</v>
      </c>
      <c r="DO651" s="54">
        <f t="shared" si="952"/>
        <v>0</v>
      </c>
      <c r="DP651" s="54">
        <f t="shared" si="953"/>
        <v>0</v>
      </c>
      <c r="DQ651" s="54">
        <f t="shared" si="954"/>
        <v>0</v>
      </c>
      <c r="DR651" s="54">
        <f t="shared" si="955"/>
        <v>0</v>
      </c>
      <c r="DS651" s="54">
        <f t="shared" si="956"/>
        <v>0</v>
      </c>
      <c r="DT651" s="54">
        <f t="shared" si="957"/>
        <v>0</v>
      </c>
      <c r="DU651" s="54">
        <f t="shared" si="958"/>
        <v>0</v>
      </c>
      <c r="DV651" s="54">
        <f t="shared" si="959"/>
        <v>0</v>
      </c>
      <c r="DW651" s="54"/>
      <c r="DX651" s="63">
        <f t="shared" si="960"/>
        <v>0</v>
      </c>
      <c r="DY651" s="40"/>
      <c r="DZ651" s="41" t="e">
        <f t="shared" si="961"/>
        <v>#DIV/0!</v>
      </c>
      <c r="EA651" s="41" t="e">
        <f t="shared" si="962"/>
        <v>#DIV/0!</v>
      </c>
      <c r="EB651" s="41" t="e">
        <f t="shared" si="963"/>
        <v>#DIV/0!</v>
      </c>
      <c r="EC651" s="41" t="e">
        <f t="shared" si="964"/>
        <v>#DIV/0!</v>
      </c>
      <c r="ED651" s="41" t="e">
        <f t="shared" si="965"/>
        <v>#DIV/0!</v>
      </c>
      <c r="EE651" s="41" t="e">
        <f t="shared" si="966"/>
        <v>#DIV/0!</v>
      </c>
      <c r="EF651" s="41" t="e">
        <f t="shared" si="967"/>
        <v>#DIV/0!</v>
      </c>
      <c r="EG651" s="41" t="e">
        <f t="shared" si="968"/>
        <v>#DIV/0!</v>
      </c>
      <c r="EH651" s="41" t="e">
        <f t="shared" si="969"/>
        <v>#DIV/0!</v>
      </c>
      <c r="EI651" s="41" t="e">
        <f t="shared" si="970"/>
        <v>#DIV/0!</v>
      </c>
      <c r="EJ651" s="41" t="e">
        <f t="shared" si="971"/>
        <v>#DIV/0!</v>
      </c>
      <c r="EK651" s="41" t="e">
        <f t="shared" si="972"/>
        <v>#DIV/0!</v>
      </c>
      <c r="EL651" s="40"/>
      <c r="EM651" s="82" t="e">
        <f t="shared" si="973"/>
        <v>#DIV/0!</v>
      </c>
      <c r="EN651" s="40"/>
      <c r="EO651" s="80" t="e">
        <f t="shared" si="974"/>
        <v>#DIV/0!</v>
      </c>
      <c r="EP651" s="80" t="e">
        <f t="shared" si="975"/>
        <v>#DIV/0!</v>
      </c>
      <c r="EQ651" s="80" t="e">
        <f t="shared" si="976"/>
        <v>#DIV/0!</v>
      </c>
      <c r="ER651" s="80"/>
      <c r="ES651" s="80" t="e">
        <f t="shared" si="918"/>
        <v>#DIV/0!</v>
      </c>
      <c r="ET651" s="80" t="e">
        <f t="shared" si="919"/>
        <v>#DIV/0!</v>
      </c>
      <c r="EU651" s="80"/>
      <c r="EV651" s="80" t="e">
        <f t="shared" si="977"/>
        <v>#DIV/0!</v>
      </c>
      <c r="EW651" s="80" t="e">
        <f t="shared" si="978"/>
        <v>#DIV/0!</v>
      </c>
      <c r="EX651" s="84" t="e">
        <f t="shared" si="979"/>
        <v>#DIV/0!</v>
      </c>
      <c r="EY651" s="85" t="e">
        <f t="shared" si="980"/>
        <v>#DIV/0!</v>
      </c>
      <c r="EZ651" s="86">
        <f>3</f>
        <v>3</v>
      </c>
      <c r="FA651" s="75"/>
      <c r="FB651" s="88"/>
      <c r="FC651" s="80">
        <f t="shared" si="981"/>
        <v>0</v>
      </c>
      <c r="FD651" s="80">
        <f t="shared" si="982"/>
        <v>0</v>
      </c>
      <c r="FE651" s="80">
        <f t="shared" si="983"/>
        <v>0</v>
      </c>
      <c r="FF651" s="80">
        <f t="shared" si="984"/>
        <v>0</v>
      </c>
      <c r="FG651" s="80">
        <f t="shared" si="985"/>
        <v>0</v>
      </c>
      <c r="FH651" s="80" t="e">
        <f t="shared" si="986"/>
        <v>#DIV/0!</v>
      </c>
      <c r="FI651" s="80" t="e">
        <f t="shared" si="987"/>
        <v>#DIV/0!</v>
      </c>
      <c r="FJ651" s="80">
        <f t="shared" si="988"/>
        <v>0</v>
      </c>
      <c r="FK651" s="80">
        <f t="shared" si="989"/>
        <v>0</v>
      </c>
      <c r="FL651" s="80">
        <f t="shared" si="990"/>
        <v>0</v>
      </c>
      <c r="FM651" s="80">
        <f t="shared" si="991"/>
        <v>0</v>
      </c>
      <c r="FN651" s="80">
        <f t="shared" si="992"/>
        <v>0</v>
      </c>
      <c r="FO651" s="80">
        <f t="shared" si="993"/>
        <v>0</v>
      </c>
      <c r="FP651" s="80" t="e">
        <f t="shared" si="994"/>
        <v>#DIV/0!</v>
      </c>
    </row>
    <row r="652" spans="1:172" ht="21">
      <c r="A652" s="40">
        <v>650</v>
      </c>
      <c r="B652" s="41" t="s">
        <v>73</v>
      </c>
      <c r="C652" s="48"/>
      <c r="D652" s="48"/>
      <c r="E652" s="48"/>
      <c r="F652" s="48"/>
      <c r="G652" s="48"/>
      <c r="H652" s="48"/>
      <c r="I652" s="48"/>
      <c r="J652" s="48"/>
      <c r="K652" s="48"/>
      <c r="L652" s="48"/>
      <c r="M652" s="48"/>
      <c r="N652" s="49"/>
      <c r="O652" s="71"/>
      <c r="P652" s="70" t="e">
        <f t="shared" si="905"/>
        <v>#DIV/0!</v>
      </c>
      <c r="Q652" s="70">
        <f t="shared" si="920"/>
        <v>0</v>
      </c>
      <c r="S652" s="48">
        <v>60.085000000000001</v>
      </c>
      <c r="T652" s="48">
        <v>40.311</v>
      </c>
      <c r="U652" s="48">
        <v>70.936999999999998</v>
      </c>
      <c r="V652" s="48">
        <v>56.079000000000001</v>
      </c>
      <c r="W652" s="48">
        <v>81.41</v>
      </c>
      <c r="X652" s="49">
        <v>71.849999999999994</v>
      </c>
      <c r="Y652" s="48">
        <v>101.962</v>
      </c>
      <c r="Z652" s="48">
        <v>149.88</v>
      </c>
      <c r="AA652" s="48">
        <v>152</v>
      </c>
      <c r="AB652" s="48">
        <v>61.978999999999999</v>
      </c>
      <c r="AC652" s="48">
        <v>94.203000000000003</v>
      </c>
      <c r="AD652" s="49">
        <v>79.87</v>
      </c>
      <c r="AE652" s="40"/>
      <c r="AF652" s="41">
        <v>1</v>
      </c>
      <c r="AG652" s="41">
        <v>1</v>
      </c>
      <c r="AH652" s="41">
        <v>1</v>
      </c>
      <c r="AI652" s="41">
        <v>1</v>
      </c>
      <c r="AJ652" s="41">
        <v>1</v>
      </c>
      <c r="AK652" s="50">
        <v>1</v>
      </c>
      <c r="AL652" s="41">
        <v>2</v>
      </c>
      <c r="AM652" s="41">
        <v>2</v>
      </c>
      <c r="AN652" s="41">
        <v>2</v>
      </c>
      <c r="AO652" s="41">
        <v>2</v>
      </c>
      <c r="AP652" s="41">
        <v>2</v>
      </c>
      <c r="AQ652" s="50">
        <v>1</v>
      </c>
      <c r="AR652" s="40"/>
      <c r="AS652" s="41">
        <v>4</v>
      </c>
      <c r="AT652" s="41">
        <v>2</v>
      </c>
      <c r="AU652" s="41">
        <v>2</v>
      </c>
      <c r="AV652" s="41">
        <v>2</v>
      </c>
      <c r="AW652" s="41">
        <v>2</v>
      </c>
      <c r="AX652" s="50">
        <v>2</v>
      </c>
      <c r="AY652" s="41">
        <v>3</v>
      </c>
      <c r="AZ652" s="41">
        <v>3</v>
      </c>
      <c r="BA652" s="41">
        <v>3</v>
      </c>
      <c r="BB652" s="41">
        <v>1</v>
      </c>
      <c r="BC652" s="41">
        <v>1</v>
      </c>
      <c r="BD652" s="50">
        <v>4</v>
      </c>
      <c r="BE652" s="40"/>
      <c r="BF652" s="59">
        <v>2</v>
      </c>
      <c r="BG652" s="59">
        <v>1</v>
      </c>
      <c r="BH652" s="59">
        <v>1</v>
      </c>
      <c r="BI652" s="59">
        <v>1</v>
      </c>
      <c r="BJ652" s="59">
        <v>1</v>
      </c>
      <c r="BK652" s="60">
        <v>1</v>
      </c>
      <c r="BL652" s="59">
        <v>3</v>
      </c>
      <c r="BM652" s="59">
        <v>3</v>
      </c>
      <c r="BN652" s="59">
        <v>3</v>
      </c>
      <c r="BO652" s="59">
        <v>1</v>
      </c>
      <c r="BP652" s="59">
        <v>1</v>
      </c>
      <c r="BQ652" s="60">
        <v>2</v>
      </c>
      <c r="BR652" s="40"/>
      <c r="BS652" s="51">
        <f t="shared" si="906"/>
        <v>0</v>
      </c>
      <c r="BT652" s="51">
        <f t="shared" si="907"/>
        <v>0</v>
      </c>
      <c r="BU652" s="51">
        <f t="shared" si="908"/>
        <v>0</v>
      </c>
      <c r="BV652" s="51">
        <f t="shared" si="909"/>
        <v>0</v>
      </c>
      <c r="BW652" s="51">
        <f t="shared" si="910"/>
        <v>0</v>
      </c>
      <c r="BX652" s="51">
        <f t="shared" si="911"/>
        <v>0</v>
      </c>
      <c r="BY652" s="51">
        <f t="shared" si="912"/>
        <v>0</v>
      </c>
      <c r="BZ652" s="51">
        <f t="shared" si="913"/>
        <v>0</v>
      </c>
      <c r="CA652" s="51">
        <f t="shared" si="914"/>
        <v>0</v>
      </c>
      <c r="CB652" s="51">
        <f t="shared" si="915"/>
        <v>0</v>
      </c>
      <c r="CC652" s="51">
        <f t="shared" si="916"/>
        <v>0</v>
      </c>
      <c r="CD652" s="51">
        <f t="shared" si="917"/>
        <v>0</v>
      </c>
      <c r="CE652" s="40"/>
      <c r="CF652" s="53" t="e">
        <f t="shared" si="921"/>
        <v>#DIV/0!</v>
      </c>
      <c r="CG652" s="40"/>
      <c r="CH652" s="61">
        <f t="shared" si="922"/>
        <v>0</v>
      </c>
      <c r="CI652" s="61">
        <f t="shared" si="923"/>
        <v>0</v>
      </c>
      <c r="CJ652" s="61">
        <f t="shared" si="924"/>
        <v>0</v>
      </c>
      <c r="CK652" s="61">
        <f t="shared" si="925"/>
        <v>0</v>
      </c>
      <c r="CL652" s="61">
        <f t="shared" si="926"/>
        <v>0</v>
      </c>
      <c r="CM652" s="61">
        <f t="shared" si="927"/>
        <v>0</v>
      </c>
      <c r="CN652" s="61">
        <f t="shared" si="928"/>
        <v>0</v>
      </c>
      <c r="CO652" s="61">
        <f t="shared" si="929"/>
        <v>0</v>
      </c>
      <c r="CP652" s="61">
        <f t="shared" si="930"/>
        <v>0</v>
      </c>
      <c r="CQ652" s="61">
        <f t="shared" si="931"/>
        <v>0</v>
      </c>
      <c r="CR652" s="61">
        <f t="shared" si="932"/>
        <v>0</v>
      </c>
      <c r="CS652" s="61">
        <f t="shared" si="933"/>
        <v>0</v>
      </c>
      <c r="CT652" s="40"/>
      <c r="CU652" s="54" t="e">
        <f t="shared" si="934"/>
        <v>#DIV/0!</v>
      </c>
      <c r="CV652" s="54" t="e">
        <f t="shared" si="935"/>
        <v>#DIV/0!</v>
      </c>
      <c r="CW652" s="54" t="e">
        <f t="shared" si="936"/>
        <v>#DIV/0!</v>
      </c>
      <c r="CX652" s="54" t="e">
        <f t="shared" si="937"/>
        <v>#DIV/0!</v>
      </c>
      <c r="CY652" s="54" t="e">
        <f t="shared" si="938"/>
        <v>#DIV/0!</v>
      </c>
      <c r="CZ652" s="54" t="e">
        <f t="shared" si="939"/>
        <v>#DIV/0!</v>
      </c>
      <c r="DA652" s="54" t="e">
        <f t="shared" si="940"/>
        <v>#DIV/0!</v>
      </c>
      <c r="DB652" s="54" t="e">
        <f t="shared" si="941"/>
        <v>#DIV/0!</v>
      </c>
      <c r="DC652" s="54" t="e">
        <f t="shared" si="942"/>
        <v>#DIV/0!</v>
      </c>
      <c r="DD652" s="54" t="e">
        <f t="shared" si="943"/>
        <v>#DIV/0!</v>
      </c>
      <c r="DE652" s="54" t="e">
        <f t="shared" si="944"/>
        <v>#DIV/0!</v>
      </c>
      <c r="DF652" s="54" t="e">
        <f t="shared" si="945"/>
        <v>#DIV/0!</v>
      </c>
      <c r="DG652" s="40"/>
      <c r="DH652" s="80" t="e">
        <f t="shared" si="946"/>
        <v>#DIV/0!</v>
      </c>
      <c r="DI652" s="80" t="e">
        <f t="shared" si="947"/>
        <v>#DIV/0!</v>
      </c>
      <c r="DJ652" s="40"/>
      <c r="DK652" s="54">
        <f t="shared" si="948"/>
        <v>0</v>
      </c>
      <c r="DL652" s="54">
        <f t="shared" si="949"/>
        <v>0</v>
      </c>
      <c r="DM652" s="54">
        <f t="shared" si="950"/>
        <v>0</v>
      </c>
      <c r="DN652" s="54">
        <f t="shared" si="951"/>
        <v>0</v>
      </c>
      <c r="DO652" s="54">
        <f t="shared" si="952"/>
        <v>0</v>
      </c>
      <c r="DP652" s="54">
        <f t="shared" si="953"/>
        <v>0</v>
      </c>
      <c r="DQ652" s="54">
        <f t="shared" si="954"/>
        <v>0</v>
      </c>
      <c r="DR652" s="54">
        <f t="shared" si="955"/>
        <v>0</v>
      </c>
      <c r="DS652" s="54">
        <f t="shared" si="956"/>
        <v>0</v>
      </c>
      <c r="DT652" s="54">
        <f t="shared" si="957"/>
        <v>0</v>
      </c>
      <c r="DU652" s="54">
        <f t="shared" si="958"/>
        <v>0</v>
      </c>
      <c r="DV652" s="54">
        <f t="shared" si="959"/>
        <v>0</v>
      </c>
      <c r="DW652" s="54"/>
      <c r="DX652" s="63">
        <f t="shared" si="960"/>
        <v>0</v>
      </c>
      <c r="DY652" s="40"/>
      <c r="DZ652" s="41" t="e">
        <f t="shared" si="961"/>
        <v>#DIV/0!</v>
      </c>
      <c r="EA652" s="41" t="e">
        <f t="shared" si="962"/>
        <v>#DIV/0!</v>
      </c>
      <c r="EB652" s="41" t="e">
        <f t="shared" si="963"/>
        <v>#DIV/0!</v>
      </c>
      <c r="EC652" s="41" t="e">
        <f t="shared" si="964"/>
        <v>#DIV/0!</v>
      </c>
      <c r="ED652" s="41" t="e">
        <f t="shared" si="965"/>
        <v>#DIV/0!</v>
      </c>
      <c r="EE652" s="41" t="e">
        <f t="shared" si="966"/>
        <v>#DIV/0!</v>
      </c>
      <c r="EF652" s="41" t="e">
        <f t="shared" si="967"/>
        <v>#DIV/0!</v>
      </c>
      <c r="EG652" s="41" t="e">
        <f t="shared" si="968"/>
        <v>#DIV/0!</v>
      </c>
      <c r="EH652" s="41" t="e">
        <f t="shared" si="969"/>
        <v>#DIV/0!</v>
      </c>
      <c r="EI652" s="41" t="e">
        <f t="shared" si="970"/>
        <v>#DIV/0!</v>
      </c>
      <c r="EJ652" s="41" t="e">
        <f t="shared" si="971"/>
        <v>#DIV/0!</v>
      </c>
      <c r="EK652" s="41" t="e">
        <f t="shared" si="972"/>
        <v>#DIV/0!</v>
      </c>
      <c r="EL652" s="40"/>
      <c r="EM652" s="82" t="e">
        <f t="shared" si="973"/>
        <v>#DIV/0!</v>
      </c>
      <c r="EN652" s="40"/>
      <c r="EO652" s="80" t="e">
        <f t="shared" si="974"/>
        <v>#DIV/0!</v>
      </c>
      <c r="EP652" s="80" t="e">
        <f t="shared" si="975"/>
        <v>#DIV/0!</v>
      </c>
      <c r="EQ652" s="80" t="e">
        <f t="shared" si="976"/>
        <v>#DIV/0!</v>
      </c>
      <c r="ER652" s="80"/>
      <c r="ES652" s="80" t="e">
        <f t="shared" si="918"/>
        <v>#DIV/0!</v>
      </c>
      <c r="ET652" s="80" t="e">
        <f t="shared" si="919"/>
        <v>#DIV/0!</v>
      </c>
      <c r="EU652" s="80"/>
      <c r="EV652" s="80" t="e">
        <f t="shared" si="977"/>
        <v>#DIV/0!</v>
      </c>
      <c r="EW652" s="80" t="e">
        <f t="shared" si="978"/>
        <v>#DIV/0!</v>
      </c>
      <c r="EX652" s="84" t="e">
        <f t="shared" si="979"/>
        <v>#DIV/0!</v>
      </c>
      <c r="EY652" s="85" t="e">
        <f t="shared" si="980"/>
        <v>#DIV/0!</v>
      </c>
      <c r="EZ652" s="86">
        <f>3</f>
        <v>3</v>
      </c>
      <c r="FA652" s="75"/>
      <c r="FB652" s="88"/>
      <c r="FC652" s="80">
        <f t="shared" si="981"/>
        <v>0</v>
      </c>
      <c r="FD652" s="80">
        <f t="shared" si="982"/>
        <v>0</v>
      </c>
      <c r="FE652" s="80">
        <f t="shared" si="983"/>
        <v>0</v>
      </c>
      <c r="FF652" s="80">
        <f t="shared" si="984"/>
        <v>0</v>
      </c>
      <c r="FG652" s="80">
        <f t="shared" si="985"/>
        <v>0</v>
      </c>
      <c r="FH652" s="80" t="e">
        <f t="shared" si="986"/>
        <v>#DIV/0!</v>
      </c>
      <c r="FI652" s="80" t="e">
        <f t="shared" si="987"/>
        <v>#DIV/0!</v>
      </c>
      <c r="FJ652" s="80">
        <f t="shared" si="988"/>
        <v>0</v>
      </c>
      <c r="FK652" s="80">
        <f t="shared" si="989"/>
        <v>0</v>
      </c>
      <c r="FL652" s="80">
        <f t="shared" si="990"/>
        <v>0</v>
      </c>
      <c r="FM652" s="80">
        <f t="shared" si="991"/>
        <v>0</v>
      </c>
      <c r="FN652" s="80">
        <f t="shared" si="992"/>
        <v>0</v>
      </c>
      <c r="FO652" s="80">
        <f t="shared" si="993"/>
        <v>0</v>
      </c>
      <c r="FP652" s="80" t="e">
        <f t="shared" si="994"/>
        <v>#DIV/0!</v>
      </c>
    </row>
    <row r="653" spans="1:172" ht="21">
      <c r="A653" s="40">
        <v>651</v>
      </c>
      <c r="B653" s="41" t="s">
        <v>73</v>
      </c>
      <c r="C653" s="48"/>
      <c r="D653" s="48"/>
      <c r="E653" s="48"/>
      <c r="F653" s="48"/>
      <c r="G653" s="48"/>
      <c r="H653" s="48"/>
      <c r="I653" s="48"/>
      <c r="J653" s="48"/>
      <c r="K653" s="48"/>
      <c r="L653" s="48"/>
      <c r="M653" s="48"/>
      <c r="N653" s="49"/>
      <c r="O653" s="71"/>
      <c r="P653" s="70" t="e">
        <f t="shared" si="905"/>
        <v>#DIV/0!</v>
      </c>
      <c r="Q653" s="70">
        <f t="shared" si="920"/>
        <v>0</v>
      </c>
      <c r="S653" s="48">
        <v>60.085000000000001</v>
      </c>
      <c r="T653" s="48">
        <v>40.311</v>
      </c>
      <c r="U653" s="48">
        <v>70.936999999999998</v>
      </c>
      <c r="V653" s="48">
        <v>56.079000000000001</v>
      </c>
      <c r="W653" s="48">
        <v>81.41</v>
      </c>
      <c r="X653" s="49">
        <v>71.849999999999994</v>
      </c>
      <c r="Y653" s="48">
        <v>101.962</v>
      </c>
      <c r="Z653" s="48">
        <v>149.88</v>
      </c>
      <c r="AA653" s="48">
        <v>152</v>
      </c>
      <c r="AB653" s="48">
        <v>61.978999999999999</v>
      </c>
      <c r="AC653" s="48">
        <v>94.203000000000003</v>
      </c>
      <c r="AD653" s="49">
        <v>79.87</v>
      </c>
      <c r="AE653" s="40"/>
      <c r="AF653" s="41">
        <v>1</v>
      </c>
      <c r="AG653" s="41">
        <v>1</v>
      </c>
      <c r="AH653" s="41">
        <v>1</v>
      </c>
      <c r="AI653" s="41">
        <v>1</v>
      </c>
      <c r="AJ653" s="41">
        <v>1</v>
      </c>
      <c r="AK653" s="50">
        <v>1</v>
      </c>
      <c r="AL653" s="41">
        <v>2</v>
      </c>
      <c r="AM653" s="41">
        <v>2</v>
      </c>
      <c r="AN653" s="41">
        <v>2</v>
      </c>
      <c r="AO653" s="41">
        <v>2</v>
      </c>
      <c r="AP653" s="41">
        <v>2</v>
      </c>
      <c r="AQ653" s="50">
        <v>1</v>
      </c>
      <c r="AR653" s="40"/>
      <c r="AS653" s="41">
        <v>4</v>
      </c>
      <c r="AT653" s="41">
        <v>2</v>
      </c>
      <c r="AU653" s="41">
        <v>2</v>
      </c>
      <c r="AV653" s="41">
        <v>2</v>
      </c>
      <c r="AW653" s="41">
        <v>2</v>
      </c>
      <c r="AX653" s="50">
        <v>2</v>
      </c>
      <c r="AY653" s="41">
        <v>3</v>
      </c>
      <c r="AZ653" s="41">
        <v>3</v>
      </c>
      <c r="BA653" s="41">
        <v>3</v>
      </c>
      <c r="BB653" s="41">
        <v>1</v>
      </c>
      <c r="BC653" s="41">
        <v>1</v>
      </c>
      <c r="BD653" s="50">
        <v>4</v>
      </c>
      <c r="BE653" s="40"/>
      <c r="BF653" s="59">
        <v>2</v>
      </c>
      <c r="BG653" s="59">
        <v>1</v>
      </c>
      <c r="BH653" s="59">
        <v>1</v>
      </c>
      <c r="BI653" s="59">
        <v>1</v>
      </c>
      <c r="BJ653" s="59">
        <v>1</v>
      </c>
      <c r="BK653" s="60">
        <v>1</v>
      </c>
      <c r="BL653" s="59">
        <v>3</v>
      </c>
      <c r="BM653" s="59">
        <v>3</v>
      </c>
      <c r="BN653" s="59">
        <v>3</v>
      </c>
      <c r="BO653" s="59">
        <v>1</v>
      </c>
      <c r="BP653" s="59">
        <v>1</v>
      </c>
      <c r="BQ653" s="60">
        <v>2</v>
      </c>
      <c r="BR653" s="40"/>
      <c r="BS653" s="51">
        <f t="shared" si="906"/>
        <v>0</v>
      </c>
      <c r="BT653" s="51">
        <f t="shared" si="907"/>
        <v>0</v>
      </c>
      <c r="BU653" s="51">
        <f t="shared" si="908"/>
        <v>0</v>
      </c>
      <c r="BV653" s="51">
        <f t="shared" si="909"/>
        <v>0</v>
      </c>
      <c r="BW653" s="51">
        <f t="shared" si="910"/>
        <v>0</v>
      </c>
      <c r="BX653" s="51">
        <f t="shared" si="911"/>
        <v>0</v>
      </c>
      <c r="BY653" s="51">
        <f t="shared" si="912"/>
        <v>0</v>
      </c>
      <c r="BZ653" s="51">
        <f t="shared" si="913"/>
        <v>0</v>
      </c>
      <c r="CA653" s="51">
        <f t="shared" si="914"/>
        <v>0</v>
      </c>
      <c r="CB653" s="51">
        <f t="shared" si="915"/>
        <v>0</v>
      </c>
      <c r="CC653" s="51">
        <f t="shared" si="916"/>
        <v>0</v>
      </c>
      <c r="CD653" s="51">
        <f t="shared" si="917"/>
        <v>0</v>
      </c>
      <c r="CE653" s="40"/>
      <c r="CF653" s="53" t="e">
        <f t="shared" si="921"/>
        <v>#DIV/0!</v>
      </c>
      <c r="CG653" s="40"/>
      <c r="CH653" s="61">
        <f t="shared" si="922"/>
        <v>0</v>
      </c>
      <c r="CI653" s="61">
        <f t="shared" si="923"/>
        <v>0</v>
      </c>
      <c r="CJ653" s="61">
        <f t="shared" si="924"/>
        <v>0</v>
      </c>
      <c r="CK653" s="61">
        <f t="shared" si="925"/>
        <v>0</v>
      </c>
      <c r="CL653" s="61">
        <f t="shared" si="926"/>
        <v>0</v>
      </c>
      <c r="CM653" s="61">
        <f t="shared" si="927"/>
        <v>0</v>
      </c>
      <c r="CN653" s="61">
        <f t="shared" si="928"/>
        <v>0</v>
      </c>
      <c r="CO653" s="61">
        <f t="shared" si="929"/>
        <v>0</v>
      </c>
      <c r="CP653" s="61">
        <f t="shared" si="930"/>
        <v>0</v>
      </c>
      <c r="CQ653" s="61">
        <f t="shared" si="931"/>
        <v>0</v>
      </c>
      <c r="CR653" s="61">
        <f t="shared" si="932"/>
        <v>0</v>
      </c>
      <c r="CS653" s="61">
        <f t="shared" si="933"/>
        <v>0</v>
      </c>
      <c r="CT653" s="40"/>
      <c r="CU653" s="54" t="e">
        <f t="shared" si="934"/>
        <v>#DIV/0!</v>
      </c>
      <c r="CV653" s="54" t="e">
        <f t="shared" si="935"/>
        <v>#DIV/0!</v>
      </c>
      <c r="CW653" s="54" t="e">
        <f t="shared" si="936"/>
        <v>#DIV/0!</v>
      </c>
      <c r="CX653" s="54" t="e">
        <f t="shared" si="937"/>
        <v>#DIV/0!</v>
      </c>
      <c r="CY653" s="54" t="e">
        <f t="shared" si="938"/>
        <v>#DIV/0!</v>
      </c>
      <c r="CZ653" s="54" t="e">
        <f t="shared" si="939"/>
        <v>#DIV/0!</v>
      </c>
      <c r="DA653" s="54" t="e">
        <f t="shared" si="940"/>
        <v>#DIV/0!</v>
      </c>
      <c r="DB653" s="54" t="e">
        <f t="shared" si="941"/>
        <v>#DIV/0!</v>
      </c>
      <c r="DC653" s="54" t="e">
        <f t="shared" si="942"/>
        <v>#DIV/0!</v>
      </c>
      <c r="DD653" s="54" t="e">
        <f t="shared" si="943"/>
        <v>#DIV/0!</v>
      </c>
      <c r="DE653" s="54" t="e">
        <f t="shared" si="944"/>
        <v>#DIV/0!</v>
      </c>
      <c r="DF653" s="54" t="e">
        <f t="shared" si="945"/>
        <v>#DIV/0!</v>
      </c>
      <c r="DG653" s="40"/>
      <c r="DH653" s="80" t="e">
        <f t="shared" si="946"/>
        <v>#DIV/0!</v>
      </c>
      <c r="DI653" s="80" t="e">
        <f t="shared" si="947"/>
        <v>#DIV/0!</v>
      </c>
      <c r="DJ653" s="40"/>
      <c r="DK653" s="54">
        <f t="shared" si="948"/>
        <v>0</v>
      </c>
      <c r="DL653" s="54">
        <f t="shared" si="949"/>
        <v>0</v>
      </c>
      <c r="DM653" s="54">
        <f t="shared" si="950"/>
        <v>0</v>
      </c>
      <c r="DN653" s="54">
        <f t="shared" si="951"/>
        <v>0</v>
      </c>
      <c r="DO653" s="54">
        <f t="shared" si="952"/>
        <v>0</v>
      </c>
      <c r="DP653" s="54">
        <f t="shared" si="953"/>
        <v>0</v>
      </c>
      <c r="DQ653" s="54">
        <f t="shared" si="954"/>
        <v>0</v>
      </c>
      <c r="DR653" s="54">
        <f t="shared" si="955"/>
        <v>0</v>
      </c>
      <c r="DS653" s="54">
        <f t="shared" si="956"/>
        <v>0</v>
      </c>
      <c r="DT653" s="54">
        <f t="shared" si="957"/>
        <v>0</v>
      </c>
      <c r="DU653" s="54">
        <f t="shared" si="958"/>
        <v>0</v>
      </c>
      <c r="DV653" s="54">
        <f t="shared" si="959"/>
        <v>0</v>
      </c>
      <c r="DW653" s="54"/>
      <c r="DX653" s="63">
        <f t="shared" si="960"/>
        <v>0</v>
      </c>
      <c r="DY653" s="40"/>
      <c r="DZ653" s="41" t="e">
        <f t="shared" si="961"/>
        <v>#DIV/0!</v>
      </c>
      <c r="EA653" s="41" t="e">
        <f t="shared" si="962"/>
        <v>#DIV/0!</v>
      </c>
      <c r="EB653" s="41" t="e">
        <f t="shared" si="963"/>
        <v>#DIV/0!</v>
      </c>
      <c r="EC653" s="41" t="e">
        <f t="shared" si="964"/>
        <v>#DIV/0!</v>
      </c>
      <c r="ED653" s="41" t="e">
        <f t="shared" si="965"/>
        <v>#DIV/0!</v>
      </c>
      <c r="EE653" s="41" t="e">
        <f t="shared" si="966"/>
        <v>#DIV/0!</v>
      </c>
      <c r="EF653" s="41" t="e">
        <f t="shared" si="967"/>
        <v>#DIV/0!</v>
      </c>
      <c r="EG653" s="41" t="e">
        <f t="shared" si="968"/>
        <v>#DIV/0!</v>
      </c>
      <c r="EH653" s="41" t="e">
        <f t="shared" si="969"/>
        <v>#DIV/0!</v>
      </c>
      <c r="EI653" s="41" t="e">
        <f t="shared" si="970"/>
        <v>#DIV/0!</v>
      </c>
      <c r="EJ653" s="41" t="e">
        <f t="shared" si="971"/>
        <v>#DIV/0!</v>
      </c>
      <c r="EK653" s="41" t="e">
        <f t="shared" si="972"/>
        <v>#DIV/0!</v>
      </c>
      <c r="EL653" s="40"/>
      <c r="EM653" s="82" t="e">
        <f t="shared" si="973"/>
        <v>#DIV/0!</v>
      </c>
      <c r="EN653" s="40"/>
      <c r="EO653" s="80" t="e">
        <f t="shared" si="974"/>
        <v>#DIV/0!</v>
      </c>
      <c r="EP653" s="80" t="e">
        <f t="shared" si="975"/>
        <v>#DIV/0!</v>
      </c>
      <c r="EQ653" s="80" t="e">
        <f t="shared" si="976"/>
        <v>#DIV/0!</v>
      </c>
      <c r="ER653" s="80"/>
      <c r="ES653" s="80" t="e">
        <f t="shared" si="918"/>
        <v>#DIV/0!</v>
      </c>
      <c r="ET653" s="80" t="e">
        <f t="shared" si="919"/>
        <v>#DIV/0!</v>
      </c>
      <c r="EU653" s="80"/>
      <c r="EV653" s="80" t="e">
        <f t="shared" si="977"/>
        <v>#DIV/0!</v>
      </c>
      <c r="EW653" s="80" t="e">
        <f t="shared" si="978"/>
        <v>#DIV/0!</v>
      </c>
      <c r="EX653" s="84" t="e">
        <f t="shared" si="979"/>
        <v>#DIV/0!</v>
      </c>
      <c r="EY653" s="85" t="e">
        <f t="shared" si="980"/>
        <v>#DIV/0!</v>
      </c>
      <c r="EZ653" s="86">
        <f>3</f>
        <v>3</v>
      </c>
      <c r="FA653" s="75"/>
      <c r="FB653" s="88"/>
      <c r="FC653" s="80">
        <f t="shared" si="981"/>
        <v>0</v>
      </c>
      <c r="FD653" s="80">
        <f t="shared" si="982"/>
        <v>0</v>
      </c>
      <c r="FE653" s="80">
        <f t="shared" si="983"/>
        <v>0</v>
      </c>
      <c r="FF653" s="80">
        <f t="shared" si="984"/>
        <v>0</v>
      </c>
      <c r="FG653" s="80">
        <f t="shared" si="985"/>
        <v>0</v>
      </c>
      <c r="FH653" s="80" t="e">
        <f t="shared" si="986"/>
        <v>#DIV/0!</v>
      </c>
      <c r="FI653" s="80" t="e">
        <f t="shared" si="987"/>
        <v>#DIV/0!</v>
      </c>
      <c r="FJ653" s="80">
        <f t="shared" si="988"/>
        <v>0</v>
      </c>
      <c r="FK653" s="80">
        <f t="shared" si="989"/>
        <v>0</v>
      </c>
      <c r="FL653" s="80">
        <f t="shared" si="990"/>
        <v>0</v>
      </c>
      <c r="FM653" s="80">
        <f t="shared" si="991"/>
        <v>0</v>
      </c>
      <c r="FN653" s="80">
        <f t="shared" si="992"/>
        <v>0</v>
      </c>
      <c r="FO653" s="80">
        <f t="shared" si="993"/>
        <v>0</v>
      </c>
      <c r="FP653" s="80" t="e">
        <f t="shared" si="994"/>
        <v>#DIV/0!</v>
      </c>
    </row>
    <row r="654" spans="1:172" ht="21">
      <c r="A654" s="40">
        <v>652</v>
      </c>
      <c r="B654" s="41" t="s">
        <v>73</v>
      </c>
      <c r="C654" s="48"/>
      <c r="D654" s="48"/>
      <c r="E654" s="48"/>
      <c r="F654" s="48"/>
      <c r="G654" s="48"/>
      <c r="H654" s="48"/>
      <c r="I654" s="48"/>
      <c r="J654" s="48"/>
      <c r="K654" s="48"/>
      <c r="L654" s="48"/>
      <c r="M654" s="48"/>
      <c r="N654" s="49"/>
      <c r="O654" s="71"/>
      <c r="P654" s="70" t="e">
        <f t="shared" si="905"/>
        <v>#DIV/0!</v>
      </c>
      <c r="Q654" s="70">
        <f t="shared" si="920"/>
        <v>0</v>
      </c>
      <c r="S654" s="48">
        <v>60.085000000000001</v>
      </c>
      <c r="T654" s="48">
        <v>40.311</v>
      </c>
      <c r="U654" s="48">
        <v>70.936999999999998</v>
      </c>
      <c r="V654" s="48">
        <v>56.079000000000001</v>
      </c>
      <c r="W654" s="48">
        <v>81.41</v>
      </c>
      <c r="X654" s="49">
        <v>71.849999999999994</v>
      </c>
      <c r="Y654" s="48">
        <v>101.962</v>
      </c>
      <c r="Z654" s="48">
        <v>149.88</v>
      </c>
      <c r="AA654" s="48">
        <v>152</v>
      </c>
      <c r="AB654" s="48">
        <v>61.978999999999999</v>
      </c>
      <c r="AC654" s="48">
        <v>94.203000000000003</v>
      </c>
      <c r="AD654" s="49">
        <v>79.87</v>
      </c>
      <c r="AE654" s="40"/>
      <c r="AF654" s="41">
        <v>1</v>
      </c>
      <c r="AG654" s="41">
        <v>1</v>
      </c>
      <c r="AH654" s="41">
        <v>1</v>
      </c>
      <c r="AI654" s="41">
        <v>1</v>
      </c>
      <c r="AJ654" s="41">
        <v>1</v>
      </c>
      <c r="AK654" s="50">
        <v>1</v>
      </c>
      <c r="AL654" s="41">
        <v>2</v>
      </c>
      <c r="AM654" s="41">
        <v>2</v>
      </c>
      <c r="AN654" s="41">
        <v>2</v>
      </c>
      <c r="AO654" s="41">
        <v>2</v>
      </c>
      <c r="AP654" s="41">
        <v>2</v>
      </c>
      <c r="AQ654" s="50">
        <v>1</v>
      </c>
      <c r="AR654" s="40"/>
      <c r="AS654" s="41">
        <v>4</v>
      </c>
      <c r="AT654" s="41">
        <v>2</v>
      </c>
      <c r="AU654" s="41">
        <v>2</v>
      </c>
      <c r="AV654" s="41">
        <v>2</v>
      </c>
      <c r="AW654" s="41">
        <v>2</v>
      </c>
      <c r="AX654" s="50">
        <v>2</v>
      </c>
      <c r="AY654" s="41">
        <v>3</v>
      </c>
      <c r="AZ654" s="41">
        <v>3</v>
      </c>
      <c r="BA654" s="41">
        <v>3</v>
      </c>
      <c r="BB654" s="41">
        <v>1</v>
      </c>
      <c r="BC654" s="41">
        <v>1</v>
      </c>
      <c r="BD654" s="50">
        <v>4</v>
      </c>
      <c r="BE654" s="40"/>
      <c r="BF654" s="59">
        <v>2</v>
      </c>
      <c r="BG654" s="59">
        <v>1</v>
      </c>
      <c r="BH654" s="59">
        <v>1</v>
      </c>
      <c r="BI654" s="59">
        <v>1</v>
      </c>
      <c r="BJ654" s="59">
        <v>1</v>
      </c>
      <c r="BK654" s="60">
        <v>1</v>
      </c>
      <c r="BL654" s="59">
        <v>3</v>
      </c>
      <c r="BM654" s="59">
        <v>3</v>
      </c>
      <c r="BN654" s="59">
        <v>3</v>
      </c>
      <c r="BO654" s="59">
        <v>1</v>
      </c>
      <c r="BP654" s="59">
        <v>1</v>
      </c>
      <c r="BQ654" s="60">
        <v>2</v>
      </c>
      <c r="BR654" s="40"/>
      <c r="BS654" s="51">
        <f t="shared" si="906"/>
        <v>0</v>
      </c>
      <c r="BT654" s="51">
        <f t="shared" si="907"/>
        <v>0</v>
      </c>
      <c r="BU654" s="51">
        <f t="shared" si="908"/>
        <v>0</v>
      </c>
      <c r="BV654" s="51">
        <f t="shared" si="909"/>
        <v>0</v>
      </c>
      <c r="BW654" s="51">
        <f t="shared" si="910"/>
        <v>0</v>
      </c>
      <c r="BX654" s="51">
        <f t="shared" si="911"/>
        <v>0</v>
      </c>
      <c r="BY654" s="51">
        <f t="shared" si="912"/>
        <v>0</v>
      </c>
      <c r="BZ654" s="51">
        <f t="shared" si="913"/>
        <v>0</v>
      </c>
      <c r="CA654" s="51">
        <f t="shared" si="914"/>
        <v>0</v>
      </c>
      <c r="CB654" s="51">
        <f t="shared" si="915"/>
        <v>0</v>
      </c>
      <c r="CC654" s="51">
        <f t="shared" si="916"/>
        <v>0</v>
      </c>
      <c r="CD654" s="51">
        <f t="shared" si="917"/>
        <v>0</v>
      </c>
      <c r="CE654" s="40"/>
      <c r="CF654" s="53" t="e">
        <f t="shared" si="921"/>
        <v>#DIV/0!</v>
      </c>
      <c r="CG654" s="40"/>
      <c r="CH654" s="61">
        <f t="shared" si="922"/>
        <v>0</v>
      </c>
      <c r="CI654" s="61">
        <f t="shared" si="923"/>
        <v>0</v>
      </c>
      <c r="CJ654" s="61">
        <f t="shared" si="924"/>
        <v>0</v>
      </c>
      <c r="CK654" s="61">
        <f t="shared" si="925"/>
        <v>0</v>
      </c>
      <c r="CL654" s="61">
        <f t="shared" si="926"/>
        <v>0</v>
      </c>
      <c r="CM654" s="61">
        <f t="shared" si="927"/>
        <v>0</v>
      </c>
      <c r="CN654" s="61">
        <f t="shared" si="928"/>
        <v>0</v>
      </c>
      <c r="CO654" s="61">
        <f t="shared" si="929"/>
        <v>0</v>
      </c>
      <c r="CP654" s="61">
        <f t="shared" si="930"/>
        <v>0</v>
      </c>
      <c r="CQ654" s="61">
        <f t="shared" si="931"/>
        <v>0</v>
      </c>
      <c r="CR654" s="61">
        <f t="shared" si="932"/>
        <v>0</v>
      </c>
      <c r="CS654" s="61">
        <f t="shared" si="933"/>
        <v>0</v>
      </c>
      <c r="CT654" s="40"/>
      <c r="CU654" s="54" t="e">
        <f t="shared" si="934"/>
        <v>#DIV/0!</v>
      </c>
      <c r="CV654" s="54" t="e">
        <f t="shared" si="935"/>
        <v>#DIV/0!</v>
      </c>
      <c r="CW654" s="54" t="e">
        <f t="shared" si="936"/>
        <v>#DIV/0!</v>
      </c>
      <c r="CX654" s="54" t="e">
        <f t="shared" si="937"/>
        <v>#DIV/0!</v>
      </c>
      <c r="CY654" s="54" t="e">
        <f t="shared" si="938"/>
        <v>#DIV/0!</v>
      </c>
      <c r="CZ654" s="54" t="e">
        <f t="shared" si="939"/>
        <v>#DIV/0!</v>
      </c>
      <c r="DA654" s="54" t="e">
        <f t="shared" si="940"/>
        <v>#DIV/0!</v>
      </c>
      <c r="DB654" s="54" t="e">
        <f t="shared" si="941"/>
        <v>#DIV/0!</v>
      </c>
      <c r="DC654" s="54" t="e">
        <f t="shared" si="942"/>
        <v>#DIV/0!</v>
      </c>
      <c r="DD654" s="54" t="e">
        <f t="shared" si="943"/>
        <v>#DIV/0!</v>
      </c>
      <c r="DE654" s="54" t="e">
        <f t="shared" si="944"/>
        <v>#DIV/0!</v>
      </c>
      <c r="DF654" s="54" t="e">
        <f t="shared" si="945"/>
        <v>#DIV/0!</v>
      </c>
      <c r="DG654" s="40"/>
      <c r="DH654" s="80" t="e">
        <f t="shared" si="946"/>
        <v>#DIV/0!</v>
      </c>
      <c r="DI654" s="80" t="e">
        <f t="shared" si="947"/>
        <v>#DIV/0!</v>
      </c>
      <c r="DJ654" s="40"/>
      <c r="DK654" s="54">
        <f t="shared" si="948"/>
        <v>0</v>
      </c>
      <c r="DL654" s="54">
        <f t="shared" si="949"/>
        <v>0</v>
      </c>
      <c r="DM654" s="54">
        <f t="shared" si="950"/>
        <v>0</v>
      </c>
      <c r="DN654" s="54">
        <f t="shared" si="951"/>
        <v>0</v>
      </c>
      <c r="DO654" s="54">
        <f t="shared" si="952"/>
        <v>0</v>
      </c>
      <c r="DP654" s="54">
        <f t="shared" si="953"/>
        <v>0</v>
      </c>
      <c r="DQ654" s="54">
        <f t="shared" si="954"/>
        <v>0</v>
      </c>
      <c r="DR654" s="54">
        <f t="shared" si="955"/>
        <v>0</v>
      </c>
      <c r="DS654" s="54">
        <f t="shared" si="956"/>
        <v>0</v>
      </c>
      <c r="DT654" s="54">
        <f t="shared" si="957"/>
        <v>0</v>
      </c>
      <c r="DU654" s="54">
        <f t="shared" si="958"/>
        <v>0</v>
      </c>
      <c r="DV654" s="54">
        <f t="shared" si="959"/>
        <v>0</v>
      </c>
      <c r="DW654" s="54"/>
      <c r="DX654" s="63">
        <f t="shared" si="960"/>
        <v>0</v>
      </c>
      <c r="DY654" s="40"/>
      <c r="DZ654" s="41" t="e">
        <f t="shared" si="961"/>
        <v>#DIV/0!</v>
      </c>
      <c r="EA654" s="41" t="e">
        <f t="shared" si="962"/>
        <v>#DIV/0!</v>
      </c>
      <c r="EB654" s="41" t="e">
        <f t="shared" si="963"/>
        <v>#DIV/0!</v>
      </c>
      <c r="EC654" s="41" t="e">
        <f t="shared" si="964"/>
        <v>#DIV/0!</v>
      </c>
      <c r="ED654" s="41" t="e">
        <f t="shared" si="965"/>
        <v>#DIV/0!</v>
      </c>
      <c r="EE654" s="41" t="e">
        <f t="shared" si="966"/>
        <v>#DIV/0!</v>
      </c>
      <c r="EF654" s="41" t="e">
        <f t="shared" si="967"/>
        <v>#DIV/0!</v>
      </c>
      <c r="EG654" s="41" t="e">
        <f t="shared" si="968"/>
        <v>#DIV/0!</v>
      </c>
      <c r="EH654" s="41" t="e">
        <f t="shared" si="969"/>
        <v>#DIV/0!</v>
      </c>
      <c r="EI654" s="41" t="e">
        <f t="shared" si="970"/>
        <v>#DIV/0!</v>
      </c>
      <c r="EJ654" s="41" t="e">
        <f t="shared" si="971"/>
        <v>#DIV/0!</v>
      </c>
      <c r="EK654" s="41" t="e">
        <f t="shared" si="972"/>
        <v>#DIV/0!</v>
      </c>
      <c r="EL654" s="40"/>
      <c r="EM654" s="82" t="e">
        <f t="shared" si="973"/>
        <v>#DIV/0!</v>
      </c>
      <c r="EN654" s="40"/>
      <c r="EO654" s="80" t="e">
        <f t="shared" si="974"/>
        <v>#DIV/0!</v>
      </c>
      <c r="EP654" s="80" t="e">
        <f t="shared" si="975"/>
        <v>#DIV/0!</v>
      </c>
      <c r="EQ654" s="80" t="e">
        <f t="shared" si="976"/>
        <v>#DIV/0!</v>
      </c>
      <c r="ER654" s="80"/>
      <c r="ES654" s="80" t="e">
        <f t="shared" si="918"/>
        <v>#DIV/0!</v>
      </c>
      <c r="ET654" s="80" t="e">
        <f t="shared" si="919"/>
        <v>#DIV/0!</v>
      </c>
      <c r="EU654" s="80"/>
      <c r="EV654" s="80" t="e">
        <f t="shared" si="977"/>
        <v>#DIV/0!</v>
      </c>
      <c r="EW654" s="80" t="e">
        <f t="shared" si="978"/>
        <v>#DIV/0!</v>
      </c>
      <c r="EX654" s="84" t="e">
        <f t="shared" si="979"/>
        <v>#DIV/0!</v>
      </c>
      <c r="EY654" s="85" t="e">
        <f t="shared" si="980"/>
        <v>#DIV/0!</v>
      </c>
      <c r="EZ654" s="86">
        <f>3</f>
        <v>3</v>
      </c>
      <c r="FA654" s="75"/>
      <c r="FB654" s="88"/>
      <c r="FC654" s="80">
        <f t="shared" si="981"/>
        <v>0</v>
      </c>
      <c r="FD654" s="80">
        <f t="shared" si="982"/>
        <v>0</v>
      </c>
      <c r="FE654" s="80">
        <f t="shared" si="983"/>
        <v>0</v>
      </c>
      <c r="FF654" s="80">
        <f t="shared" si="984"/>
        <v>0</v>
      </c>
      <c r="FG654" s="80">
        <f t="shared" si="985"/>
        <v>0</v>
      </c>
      <c r="FH654" s="80" t="e">
        <f t="shared" si="986"/>
        <v>#DIV/0!</v>
      </c>
      <c r="FI654" s="80" t="e">
        <f t="shared" si="987"/>
        <v>#DIV/0!</v>
      </c>
      <c r="FJ654" s="80">
        <f t="shared" si="988"/>
        <v>0</v>
      </c>
      <c r="FK654" s="80">
        <f t="shared" si="989"/>
        <v>0</v>
      </c>
      <c r="FL654" s="80">
        <f t="shared" si="990"/>
        <v>0</v>
      </c>
      <c r="FM654" s="80">
        <f t="shared" si="991"/>
        <v>0</v>
      </c>
      <c r="FN654" s="80">
        <f t="shared" si="992"/>
        <v>0</v>
      </c>
      <c r="FO654" s="80">
        <f t="shared" si="993"/>
        <v>0</v>
      </c>
      <c r="FP654" s="80" t="e">
        <f t="shared" si="994"/>
        <v>#DIV/0!</v>
      </c>
    </row>
    <row r="655" spans="1:172" ht="21">
      <c r="A655" s="40">
        <v>653</v>
      </c>
      <c r="B655" s="41" t="s">
        <v>73</v>
      </c>
      <c r="C655" s="48"/>
      <c r="D655" s="48"/>
      <c r="E655" s="48"/>
      <c r="F655" s="48"/>
      <c r="G655" s="48"/>
      <c r="H655" s="48"/>
      <c r="I655" s="48"/>
      <c r="J655" s="48"/>
      <c r="K655" s="48"/>
      <c r="L655" s="48"/>
      <c r="M655" s="48"/>
      <c r="N655" s="49"/>
      <c r="O655" s="71"/>
      <c r="P655" s="70" t="e">
        <f t="shared" si="905"/>
        <v>#DIV/0!</v>
      </c>
      <c r="Q655" s="70">
        <f t="shared" si="920"/>
        <v>0</v>
      </c>
      <c r="S655" s="48">
        <v>60.085000000000001</v>
      </c>
      <c r="T655" s="48">
        <v>40.311</v>
      </c>
      <c r="U655" s="48">
        <v>70.936999999999998</v>
      </c>
      <c r="V655" s="48">
        <v>56.079000000000001</v>
      </c>
      <c r="W655" s="48">
        <v>81.41</v>
      </c>
      <c r="X655" s="49">
        <v>71.849999999999994</v>
      </c>
      <c r="Y655" s="48">
        <v>101.962</v>
      </c>
      <c r="Z655" s="48">
        <v>149.88</v>
      </c>
      <c r="AA655" s="48">
        <v>152</v>
      </c>
      <c r="AB655" s="48">
        <v>61.978999999999999</v>
      </c>
      <c r="AC655" s="48">
        <v>94.203000000000003</v>
      </c>
      <c r="AD655" s="49">
        <v>79.87</v>
      </c>
      <c r="AE655" s="40"/>
      <c r="AF655" s="41">
        <v>1</v>
      </c>
      <c r="AG655" s="41">
        <v>1</v>
      </c>
      <c r="AH655" s="41">
        <v>1</v>
      </c>
      <c r="AI655" s="41">
        <v>1</v>
      </c>
      <c r="AJ655" s="41">
        <v>1</v>
      </c>
      <c r="AK655" s="50">
        <v>1</v>
      </c>
      <c r="AL655" s="41">
        <v>2</v>
      </c>
      <c r="AM655" s="41">
        <v>2</v>
      </c>
      <c r="AN655" s="41">
        <v>2</v>
      </c>
      <c r="AO655" s="41">
        <v>2</v>
      </c>
      <c r="AP655" s="41">
        <v>2</v>
      </c>
      <c r="AQ655" s="50">
        <v>1</v>
      </c>
      <c r="AR655" s="40"/>
      <c r="AS655" s="41">
        <v>4</v>
      </c>
      <c r="AT655" s="41">
        <v>2</v>
      </c>
      <c r="AU655" s="41">
        <v>2</v>
      </c>
      <c r="AV655" s="41">
        <v>2</v>
      </c>
      <c r="AW655" s="41">
        <v>2</v>
      </c>
      <c r="AX655" s="50">
        <v>2</v>
      </c>
      <c r="AY655" s="41">
        <v>3</v>
      </c>
      <c r="AZ655" s="41">
        <v>3</v>
      </c>
      <c r="BA655" s="41">
        <v>3</v>
      </c>
      <c r="BB655" s="41">
        <v>1</v>
      </c>
      <c r="BC655" s="41">
        <v>1</v>
      </c>
      <c r="BD655" s="50">
        <v>4</v>
      </c>
      <c r="BE655" s="40"/>
      <c r="BF655" s="59">
        <v>2</v>
      </c>
      <c r="BG655" s="59">
        <v>1</v>
      </c>
      <c r="BH655" s="59">
        <v>1</v>
      </c>
      <c r="BI655" s="59">
        <v>1</v>
      </c>
      <c r="BJ655" s="59">
        <v>1</v>
      </c>
      <c r="BK655" s="60">
        <v>1</v>
      </c>
      <c r="BL655" s="59">
        <v>3</v>
      </c>
      <c r="BM655" s="59">
        <v>3</v>
      </c>
      <c r="BN655" s="59">
        <v>3</v>
      </c>
      <c r="BO655" s="59">
        <v>1</v>
      </c>
      <c r="BP655" s="59">
        <v>1</v>
      </c>
      <c r="BQ655" s="60">
        <v>2</v>
      </c>
      <c r="BR655" s="40"/>
      <c r="BS655" s="51">
        <f t="shared" si="906"/>
        <v>0</v>
      </c>
      <c r="BT655" s="51">
        <f t="shared" si="907"/>
        <v>0</v>
      </c>
      <c r="BU655" s="51">
        <f t="shared" si="908"/>
        <v>0</v>
      </c>
      <c r="BV655" s="51">
        <f t="shared" si="909"/>
        <v>0</v>
      </c>
      <c r="BW655" s="51">
        <f t="shared" si="910"/>
        <v>0</v>
      </c>
      <c r="BX655" s="51">
        <f t="shared" si="911"/>
        <v>0</v>
      </c>
      <c r="BY655" s="51">
        <f t="shared" si="912"/>
        <v>0</v>
      </c>
      <c r="BZ655" s="51">
        <f t="shared" si="913"/>
        <v>0</v>
      </c>
      <c r="CA655" s="51">
        <f t="shared" si="914"/>
        <v>0</v>
      </c>
      <c r="CB655" s="51">
        <f t="shared" si="915"/>
        <v>0</v>
      </c>
      <c r="CC655" s="51">
        <f t="shared" si="916"/>
        <v>0</v>
      </c>
      <c r="CD655" s="51">
        <f t="shared" si="917"/>
        <v>0</v>
      </c>
      <c r="CE655" s="40"/>
      <c r="CF655" s="53" t="e">
        <f t="shared" si="921"/>
        <v>#DIV/0!</v>
      </c>
      <c r="CG655" s="40"/>
      <c r="CH655" s="61">
        <f t="shared" si="922"/>
        <v>0</v>
      </c>
      <c r="CI655" s="61">
        <f t="shared" si="923"/>
        <v>0</v>
      </c>
      <c r="CJ655" s="61">
        <f t="shared" si="924"/>
        <v>0</v>
      </c>
      <c r="CK655" s="61">
        <f t="shared" si="925"/>
        <v>0</v>
      </c>
      <c r="CL655" s="61">
        <f t="shared" si="926"/>
        <v>0</v>
      </c>
      <c r="CM655" s="61">
        <f t="shared" si="927"/>
        <v>0</v>
      </c>
      <c r="CN655" s="61">
        <f t="shared" si="928"/>
        <v>0</v>
      </c>
      <c r="CO655" s="61">
        <f t="shared" si="929"/>
        <v>0</v>
      </c>
      <c r="CP655" s="61">
        <f t="shared" si="930"/>
        <v>0</v>
      </c>
      <c r="CQ655" s="61">
        <f t="shared" si="931"/>
        <v>0</v>
      </c>
      <c r="CR655" s="61">
        <f t="shared" si="932"/>
        <v>0</v>
      </c>
      <c r="CS655" s="61">
        <f t="shared" si="933"/>
        <v>0</v>
      </c>
      <c r="CT655" s="40"/>
      <c r="CU655" s="54" t="e">
        <f t="shared" si="934"/>
        <v>#DIV/0!</v>
      </c>
      <c r="CV655" s="54" t="e">
        <f t="shared" si="935"/>
        <v>#DIV/0!</v>
      </c>
      <c r="CW655" s="54" t="e">
        <f t="shared" si="936"/>
        <v>#DIV/0!</v>
      </c>
      <c r="CX655" s="54" t="e">
        <f t="shared" si="937"/>
        <v>#DIV/0!</v>
      </c>
      <c r="CY655" s="54" t="e">
        <f t="shared" si="938"/>
        <v>#DIV/0!</v>
      </c>
      <c r="CZ655" s="54" t="e">
        <f t="shared" si="939"/>
        <v>#DIV/0!</v>
      </c>
      <c r="DA655" s="54" t="e">
        <f t="shared" si="940"/>
        <v>#DIV/0!</v>
      </c>
      <c r="DB655" s="54" t="e">
        <f t="shared" si="941"/>
        <v>#DIV/0!</v>
      </c>
      <c r="DC655" s="54" t="e">
        <f t="shared" si="942"/>
        <v>#DIV/0!</v>
      </c>
      <c r="DD655" s="54" t="e">
        <f t="shared" si="943"/>
        <v>#DIV/0!</v>
      </c>
      <c r="DE655" s="54" t="e">
        <f t="shared" si="944"/>
        <v>#DIV/0!</v>
      </c>
      <c r="DF655" s="54" t="e">
        <f t="shared" si="945"/>
        <v>#DIV/0!</v>
      </c>
      <c r="DG655" s="40"/>
      <c r="DH655" s="80" t="e">
        <f t="shared" si="946"/>
        <v>#DIV/0!</v>
      </c>
      <c r="DI655" s="80" t="e">
        <f t="shared" si="947"/>
        <v>#DIV/0!</v>
      </c>
      <c r="DJ655" s="40"/>
      <c r="DK655" s="54">
        <f t="shared" si="948"/>
        <v>0</v>
      </c>
      <c r="DL655" s="54">
        <f t="shared" si="949"/>
        <v>0</v>
      </c>
      <c r="DM655" s="54">
        <f t="shared" si="950"/>
        <v>0</v>
      </c>
      <c r="DN655" s="54">
        <f t="shared" si="951"/>
        <v>0</v>
      </c>
      <c r="DO655" s="54">
        <f t="shared" si="952"/>
        <v>0</v>
      </c>
      <c r="DP655" s="54">
        <f t="shared" si="953"/>
        <v>0</v>
      </c>
      <c r="DQ655" s="54">
        <f t="shared" si="954"/>
        <v>0</v>
      </c>
      <c r="DR655" s="54">
        <f t="shared" si="955"/>
        <v>0</v>
      </c>
      <c r="DS655" s="54">
        <f t="shared" si="956"/>
        <v>0</v>
      </c>
      <c r="DT655" s="54">
        <f t="shared" si="957"/>
        <v>0</v>
      </c>
      <c r="DU655" s="54">
        <f t="shared" si="958"/>
        <v>0</v>
      </c>
      <c r="DV655" s="54">
        <f t="shared" si="959"/>
        <v>0</v>
      </c>
      <c r="DW655" s="54"/>
      <c r="DX655" s="63">
        <f t="shared" si="960"/>
        <v>0</v>
      </c>
      <c r="DY655" s="40"/>
      <c r="DZ655" s="41" t="e">
        <f t="shared" si="961"/>
        <v>#DIV/0!</v>
      </c>
      <c r="EA655" s="41" t="e">
        <f t="shared" si="962"/>
        <v>#DIV/0!</v>
      </c>
      <c r="EB655" s="41" t="e">
        <f t="shared" si="963"/>
        <v>#DIV/0!</v>
      </c>
      <c r="EC655" s="41" t="e">
        <f t="shared" si="964"/>
        <v>#DIV/0!</v>
      </c>
      <c r="ED655" s="41" t="e">
        <f t="shared" si="965"/>
        <v>#DIV/0!</v>
      </c>
      <c r="EE655" s="41" t="e">
        <f t="shared" si="966"/>
        <v>#DIV/0!</v>
      </c>
      <c r="EF655" s="41" t="e">
        <f t="shared" si="967"/>
        <v>#DIV/0!</v>
      </c>
      <c r="EG655" s="41" t="e">
        <f t="shared" si="968"/>
        <v>#DIV/0!</v>
      </c>
      <c r="EH655" s="41" t="e">
        <f t="shared" si="969"/>
        <v>#DIV/0!</v>
      </c>
      <c r="EI655" s="41" t="e">
        <f t="shared" si="970"/>
        <v>#DIV/0!</v>
      </c>
      <c r="EJ655" s="41" t="e">
        <f t="shared" si="971"/>
        <v>#DIV/0!</v>
      </c>
      <c r="EK655" s="41" t="e">
        <f t="shared" si="972"/>
        <v>#DIV/0!</v>
      </c>
      <c r="EL655" s="40"/>
      <c r="EM655" s="82" t="e">
        <f t="shared" si="973"/>
        <v>#DIV/0!</v>
      </c>
      <c r="EN655" s="40"/>
      <c r="EO655" s="80" t="e">
        <f t="shared" si="974"/>
        <v>#DIV/0!</v>
      </c>
      <c r="EP655" s="80" t="e">
        <f t="shared" si="975"/>
        <v>#DIV/0!</v>
      </c>
      <c r="EQ655" s="80" t="e">
        <f t="shared" si="976"/>
        <v>#DIV/0!</v>
      </c>
      <c r="ER655" s="80"/>
      <c r="ES655" s="80" t="e">
        <f t="shared" si="918"/>
        <v>#DIV/0!</v>
      </c>
      <c r="ET655" s="80" t="e">
        <f t="shared" si="919"/>
        <v>#DIV/0!</v>
      </c>
      <c r="EU655" s="80"/>
      <c r="EV655" s="80" t="e">
        <f t="shared" si="977"/>
        <v>#DIV/0!</v>
      </c>
      <c r="EW655" s="80" t="e">
        <f t="shared" si="978"/>
        <v>#DIV/0!</v>
      </c>
      <c r="EX655" s="84" t="e">
        <f t="shared" si="979"/>
        <v>#DIV/0!</v>
      </c>
      <c r="EY655" s="85" t="e">
        <f t="shared" si="980"/>
        <v>#DIV/0!</v>
      </c>
      <c r="EZ655" s="86">
        <f>3</f>
        <v>3</v>
      </c>
      <c r="FA655" s="75"/>
      <c r="FB655" s="88"/>
      <c r="FC655" s="80">
        <f t="shared" si="981"/>
        <v>0</v>
      </c>
      <c r="FD655" s="80">
        <f t="shared" si="982"/>
        <v>0</v>
      </c>
      <c r="FE655" s="80">
        <f t="shared" si="983"/>
        <v>0</v>
      </c>
      <c r="FF655" s="80">
        <f t="shared" si="984"/>
        <v>0</v>
      </c>
      <c r="FG655" s="80">
        <f t="shared" si="985"/>
        <v>0</v>
      </c>
      <c r="FH655" s="80" t="e">
        <f t="shared" si="986"/>
        <v>#DIV/0!</v>
      </c>
      <c r="FI655" s="80" t="e">
        <f t="shared" si="987"/>
        <v>#DIV/0!</v>
      </c>
      <c r="FJ655" s="80">
        <f t="shared" si="988"/>
        <v>0</v>
      </c>
      <c r="FK655" s="80">
        <f t="shared" si="989"/>
        <v>0</v>
      </c>
      <c r="FL655" s="80">
        <f t="shared" si="990"/>
        <v>0</v>
      </c>
      <c r="FM655" s="80">
        <f t="shared" si="991"/>
        <v>0</v>
      </c>
      <c r="FN655" s="80">
        <f t="shared" si="992"/>
        <v>0</v>
      </c>
      <c r="FO655" s="80">
        <f t="shared" si="993"/>
        <v>0</v>
      </c>
      <c r="FP655" s="80" t="e">
        <f t="shared" si="994"/>
        <v>#DIV/0!</v>
      </c>
    </row>
    <row r="656" spans="1:172" ht="21">
      <c r="A656" s="40">
        <v>654</v>
      </c>
      <c r="B656" s="41" t="s">
        <v>73</v>
      </c>
      <c r="C656" s="48"/>
      <c r="D656" s="48"/>
      <c r="E656" s="48"/>
      <c r="F656" s="48"/>
      <c r="G656" s="48"/>
      <c r="H656" s="48"/>
      <c r="I656" s="48"/>
      <c r="J656" s="48"/>
      <c r="K656" s="48"/>
      <c r="L656" s="48"/>
      <c r="M656" s="48"/>
      <c r="N656" s="49"/>
      <c r="O656" s="71"/>
      <c r="P656" s="70" t="e">
        <f t="shared" si="905"/>
        <v>#DIV/0!</v>
      </c>
      <c r="Q656" s="70">
        <f t="shared" si="920"/>
        <v>0</v>
      </c>
      <c r="S656" s="48">
        <v>60.085000000000001</v>
      </c>
      <c r="T656" s="48">
        <v>40.311</v>
      </c>
      <c r="U656" s="48">
        <v>70.936999999999998</v>
      </c>
      <c r="V656" s="48">
        <v>56.079000000000001</v>
      </c>
      <c r="W656" s="48">
        <v>81.41</v>
      </c>
      <c r="X656" s="49">
        <v>71.849999999999994</v>
      </c>
      <c r="Y656" s="48">
        <v>101.962</v>
      </c>
      <c r="Z656" s="48">
        <v>149.88</v>
      </c>
      <c r="AA656" s="48">
        <v>152</v>
      </c>
      <c r="AB656" s="48">
        <v>61.978999999999999</v>
      </c>
      <c r="AC656" s="48">
        <v>94.203000000000003</v>
      </c>
      <c r="AD656" s="49">
        <v>79.87</v>
      </c>
      <c r="AE656" s="40"/>
      <c r="AF656" s="41">
        <v>1</v>
      </c>
      <c r="AG656" s="41">
        <v>1</v>
      </c>
      <c r="AH656" s="41">
        <v>1</v>
      </c>
      <c r="AI656" s="41">
        <v>1</v>
      </c>
      <c r="AJ656" s="41">
        <v>1</v>
      </c>
      <c r="AK656" s="50">
        <v>1</v>
      </c>
      <c r="AL656" s="41">
        <v>2</v>
      </c>
      <c r="AM656" s="41">
        <v>2</v>
      </c>
      <c r="AN656" s="41">
        <v>2</v>
      </c>
      <c r="AO656" s="41">
        <v>2</v>
      </c>
      <c r="AP656" s="41">
        <v>2</v>
      </c>
      <c r="AQ656" s="50">
        <v>1</v>
      </c>
      <c r="AR656" s="40"/>
      <c r="AS656" s="41">
        <v>4</v>
      </c>
      <c r="AT656" s="41">
        <v>2</v>
      </c>
      <c r="AU656" s="41">
        <v>2</v>
      </c>
      <c r="AV656" s="41">
        <v>2</v>
      </c>
      <c r="AW656" s="41">
        <v>2</v>
      </c>
      <c r="AX656" s="50">
        <v>2</v>
      </c>
      <c r="AY656" s="41">
        <v>3</v>
      </c>
      <c r="AZ656" s="41">
        <v>3</v>
      </c>
      <c r="BA656" s="41">
        <v>3</v>
      </c>
      <c r="BB656" s="41">
        <v>1</v>
      </c>
      <c r="BC656" s="41">
        <v>1</v>
      </c>
      <c r="BD656" s="50">
        <v>4</v>
      </c>
      <c r="BE656" s="40"/>
      <c r="BF656" s="59">
        <v>2</v>
      </c>
      <c r="BG656" s="59">
        <v>1</v>
      </c>
      <c r="BH656" s="59">
        <v>1</v>
      </c>
      <c r="BI656" s="59">
        <v>1</v>
      </c>
      <c r="BJ656" s="59">
        <v>1</v>
      </c>
      <c r="BK656" s="60">
        <v>1</v>
      </c>
      <c r="BL656" s="59">
        <v>3</v>
      </c>
      <c r="BM656" s="59">
        <v>3</v>
      </c>
      <c r="BN656" s="59">
        <v>3</v>
      </c>
      <c r="BO656" s="59">
        <v>1</v>
      </c>
      <c r="BP656" s="59">
        <v>1</v>
      </c>
      <c r="BQ656" s="60">
        <v>2</v>
      </c>
      <c r="BR656" s="40"/>
      <c r="BS656" s="51">
        <f t="shared" si="906"/>
        <v>0</v>
      </c>
      <c r="BT656" s="51">
        <f t="shared" si="907"/>
        <v>0</v>
      </c>
      <c r="BU656" s="51">
        <f t="shared" si="908"/>
        <v>0</v>
      </c>
      <c r="BV656" s="51">
        <f t="shared" si="909"/>
        <v>0</v>
      </c>
      <c r="BW656" s="51">
        <f t="shared" si="910"/>
        <v>0</v>
      </c>
      <c r="BX656" s="51">
        <f t="shared" si="911"/>
        <v>0</v>
      </c>
      <c r="BY656" s="51">
        <f t="shared" si="912"/>
        <v>0</v>
      </c>
      <c r="BZ656" s="51">
        <f t="shared" si="913"/>
        <v>0</v>
      </c>
      <c r="CA656" s="51">
        <f t="shared" si="914"/>
        <v>0</v>
      </c>
      <c r="CB656" s="51">
        <f t="shared" si="915"/>
        <v>0</v>
      </c>
      <c r="CC656" s="51">
        <f t="shared" si="916"/>
        <v>0</v>
      </c>
      <c r="CD656" s="51">
        <f t="shared" si="917"/>
        <v>0</v>
      </c>
      <c r="CE656" s="40"/>
      <c r="CF656" s="53" t="e">
        <f t="shared" si="921"/>
        <v>#DIV/0!</v>
      </c>
      <c r="CG656" s="40"/>
      <c r="CH656" s="61">
        <f t="shared" si="922"/>
        <v>0</v>
      </c>
      <c r="CI656" s="61">
        <f t="shared" si="923"/>
        <v>0</v>
      </c>
      <c r="CJ656" s="61">
        <f t="shared" si="924"/>
        <v>0</v>
      </c>
      <c r="CK656" s="61">
        <f t="shared" si="925"/>
        <v>0</v>
      </c>
      <c r="CL656" s="61">
        <f t="shared" si="926"/>
        <v>0</v>
      </c>
      <c r="CM656" s="61">
        <f t="shared" si="927"/>
        <v>0</v>
      </c>
      <c r="CN656" s="61">
        <f t="shared" si="928"/>
        <v>0</v>
      </c>
      <c r="CO656" s="61">
        <f t="shared" si="929"/>
        <v>0</v>
      </c>
      <c r="CP656" s="61">
        <f t="shared" si="930"/>
        <v>0</v>
      </c>
      <c r="CQ656" s="61">
        <f t="shared" si="931"/>
        <v>0</v>
      </c>
      <c r="CR656" s="61">
        <f t="shared" si="932"/>
        <v>0</v>
      </c>
      <c r="CS656" s="61">
        <f t="shared" si="933"/>
        <v>0</v>
      </c>
      <c r="CT656" s="40"/>
      <c r="CU656" s="54" t="e">
        <f t="shared" si="934"/>
        <v>#DIV/0!</v>
      </c>
      <c r="CV656" s="54" t="e">
        <f t="shared" si="935"/>
        <v>#DIV/0!</v>
      </c>
      <c r="CW656" s="54" t="e">
        <f t="shared" si="936"/>
        <v>#DIV/0!</v>
      </c>
      <c r="CX656" s="54" t="e">
        <f t="shared" si="937"/>
        <v>#DIV/0!</v>
      </c>
      <c r="CY656" s="54" t="e">
        <f t="shared" si="938"/>
        <v>#DIV/0!</v>
      </c>
      <c r="CZ656" s="54" t="e">
        <f t="shared" si="939"/>
        <v>#DIV/0!</v>
      </c>
      <c r="DA656" s="54" t="e">
        <f t="shared" si="940"/>
        <v>#DIV/0!</v>
      </c>
      <c r="DB656" s="54" t="e">
        <f t="shared" si="941"/>
        <v>#DIV/0!</v>
      </c>
      <c r="DC656" s="54" t="e">
        <f t="shared" si="942"/>
        <v>#DIV/0!</v>
      </c>
      <c r="DD656" s="54" t="e">
        <f t="shared" si="943"/>
        <v>#DIV/0!</v>
      </c>
      <c r="DE656" s="54" t="e">
        <f t="shared" si="944"/>
        <v>#DIV/0!</v>
      </c>
      <c r="DF656" s="54" t="e">
        <f t="shared" si="945"/>
        <v>#DIV/0!</v>
      </c>
      <c r="DG656" s="40"/>
      <c r="DH656" s="80" t="e">
        <f t="shared" si="946"/>
        <v>#DIV/0!</v>
      </c>
      <c r="DI656" s="80" t="e">
        <f t="shared" si="947"/>
        <v>#DIV/0!</v>
      </c>
      <c r="DJ656" s="40"/>
      <c r="DK656" s="54">
        <f t="shared" si="948"/>
        <v>0</v>
      </c>
      <c r="DL656" s="54">
        <f t="shared" si="949"/>
        <v>0</v>
      </c>
      <c r="DM656" s="54">
        <f t="shared" si="950"/>
        <v>0</v>
      </c>
      <c r="DN656" s="54">
        <f t="shared" si="951"/>
        <v>0</v>
      </c>
      <c r="DO656" s="54">
        <f t="shared" si="952"/>
        <v>0</v>
      </c>
      <c r="DP656" s="54">
        <f t="shared" si="953"/>
        <v>0</v>
      </c>
      <c r="DQ656" s="54">
        <f t="shared" si="954"/>
        <v>0</v>
      </c>
      <c r="DR656" s="54">
        <f t="shared" si="955"/>
        <v>0</v>
      </c>
      <c r="DS656" s="54">
        <f t="shared" si="956"/>
        <v>0</v>
      </c>
      <c r="DT656" s="54">
        <f t="shared" si="957"/>
        <v>0</v>
      </c>
      <c r="DU656" s="54">
        <f t="shared" si="958"/>
        <v>0</v>
      </c>
      <c r="DV656" s="54">
        <f t="shared" si="959"/>
        <v>0</v>
      </c>
      <c r="DW656" s="54"/>
      <c r="DX656" s="63">
        <f t="shared" si="960"/>
        <v>0</v>
      </c>
      <c r="DY656" s="40"/>
      <c r="DZ656" s="41" t="e">
        <f t="shared" si="961"/>
        <v>#DIV/0!</v>
      </c>
      <c r="EA656" s="41" t="e">
        <f t="shared" si="962"/>
        <v>#DIV/0!</v>
      </c>
      <c r="EB656" s="41" t="e">
        <f t="shared" si="963"/>
        <v>#DIV/0!</v>
      </c>
      <c r="EC656" s="41" t="e">
        <f t="shared" si="964"/>
        <v>#DIV/0!</v>
      </c>
      <c r="ED656" s="41" t="e">
        <f t="shared" si="965"/>
        <v>#DIV/0!</v>
      </c>
      <c r="EE656" s="41" t="e">
        <f t="shared" si="966"/>
        <v>#DIV/0!</v>
      </c>
      <c r="EF656" s="41" t="e">
        <f t="shared" si="967"/>
        <v>#DIV/0!</v>
      </c>
      <c r="EG656" s="41" t="e">
        <f t="shared" si="968"/>
        <v>#DIV/0!</v>
      </c>
      <c r="EH656" s="41" t="e">
        <f t="shared" si="969"/>
        <v>#DIV/0!</v>
      </c>
      <c r="EI656" s="41" t="e">
        <f t="shared" si="970"/>
        <v>#DIV/0!</v>
      </c>
      <c r="EJ656" s="41" t="e">
        <f t="shared" si="971"/>
        <v>#DIV/0!</v>
      </c>
      <c r="EK656" s="41" t="e">
        <f t="shared" si="972"/>
        <v>#DIV/0!</v>
      </c>
      <c r="EL656" s="40"/>
      <c r="EM656" s="82" t="e">
        <f t="shared" si="973"/>
        <v>#DIV/0!</v>
      </c>
      <c r="EN656" s="40"/>
      <c r="EO656" s="80" t="e">
        <f t="shared" si="974"/>
        <v>#DIV/0!</v>
      </c>
      <c r="EP656" s="80" t="e">
        <f t="shared" si="975"/>
        <v>#DIV/0!</v>
      </c>
      <c r="EQ656" s="80" t="e">
        <f t="shared" si="976"/>
        <v>#DIV/0!</v>
      </c>
      <c r="ER656" s="80"/>
      <c r="ES656" s="80" t="e">
        <f t="shared" si="918"/>
        <v>#DIV/0!</v>
      </c>
      <c r="ET656" s="80" t="e">
        <f t="shared" si="919"/>
        <v>#DIV/0!</v>
      </c>
      <c r="EU656" s="80"/>
      <c r="EV656" s="80" t="e">
        <f t="shared" si="977"/>
        <v>#DIV/0!</v>
      </c>
      <c r="EW656" s="80" t="e">
        <f t="shared" si="978"/>
        <v>#DIV/0!</v>
      </c>
      <c r="EX656" s="84" t="e">
        <f t="shared" si="979"/>
        <v>#DIV/0!</v>
      </c>
      <c r="EY656" s="85" t="e">
        <f t="shared" si="980"/>
        <v>#DIV/0!</v>
      </c>
      <c r="EZ656" s="86">
        <f>3</f>
        <v>3</v>
      </c>
      <c r="FA656" s="75"/>
      <c r="FB656" s="88"/>
      <c r="FC656" s="80">
        <f t="shared" si="981"/>
        <v>0</v>
      </c>
      <c r="FD656" s="80">
        <f t="shared" si="982"/>
        <v>0</v>
      </c>
      <c r="FE656" s="80">
        <f t="shared" si="983"/>
        <v>0</v>
      </c>
      <c r="FF656" s="80">
        <f t="shared" si="984"/>
        <v>0</v>
      </c>
      <c r="FG656" s="80">
        <f t="shared" si="985"/>
        <v>0</v>
      </c>
      <c r="FH656" s="80" t="e">
        <f t="shared" si="986"/>
        <v>#DIV/0!</v>
      </c>
      <c r="FI656" s="80" t="e">
        <f t="shared" si="987"/>
        <v>#DIV/0!</v>
      </c>
      <c r="FJ656" s="80">
        <f t="shared" si="988"/>
        <v>0</v>
      </c>
      <c r="FK656" s="80">
        <f t="shared" si="989"/>
        <v>0</v>
      </c>
      <c r="FL656" s="80">
        <f t="shared" si="990"/>
        <v>0</v>
      </c>
      <c r="FM656" s="80">
        <f t="shared" si="991"/>
        <v>0</v>
      </c>
      <c r="FN656" s="80">
        <f t="shared" si="992"/>
        <v>0</v>
      </c>
      <c r="FO656" s="80">
        <f t="shared" si="993"/>
        <v>0</v>
      </c>
      <c r="FP656" s="80" t="e">
        <f t="shared" si="994"/>
        <v>#DIV/0!</v>
      </c>
    </row>
    <row r="657" spans="1:172" ht="21">
      <c r="A657" s="40">
        <v>655</v>
      </c>
      <c r="B657" s="41" t="s">
        <v>73</v>
      </c>
      <c r="C657" s="48"/>
      <c r="D657" s="48"/>
      <c r="E657" s="48"/>
      <c r="F657" s="48"/>
      <c r="G657" s="48"/>
      <c r="H657" s="48"/>
      <c r="I657" s="48"/>
      <c r="J657" s="48"/>
      <c r="K657" s="48"/>
      <c r="L657" s="48"/>
      <c r="M657" s="48"/>
      <c r="N657" s="49"/>
      <c r="O657" s="71"/>
      <c r="P657" s="70" t="e">
        <f t="shared" si="905"/>
        <v>#DIV/0!</v>
      </c>
      <c r="Q657" s="70">
        <f t="shared" si="920"/>
        <v>0</v>
      </c>
      <c r="S657" s="48">
        <v>60.085000000000001</v>
      </c>
      <c r="T657" s="48">
        <v>40.311</v>
      </c>
      <c r="U657" s="48">
        <v>70.936999999999998</v>
      </c>
      <c r="V657" s="48">
        <v>56.079000000000001</v>
      </c>
      <c r="W657" s="48">
        <v>81.41</v>
      </c>
      <c r="X657" s="49">
        <v>71.849999999999994</v>
      </c>
      <c r="Y657" s="48">
        <v>101.962</v>
      </c>
      <c r="Z657" s="48">
        <v>149.88</v>
      </c>
      <c r="AA657" s="48">
        <v>152</v>
      </c>
      <c r="AB657" s="48">
        <v>61.978999999999999</v>
      </c>
      <c r="AC657" s="48">
        <v>94.203000000000003</v>
      </c>
      <c r="AD657" s="49">
        <v>79.87</v>
      </c>
      <c r="AE657" s="40"/>
      <c r="AF657" s="41">
        <v>1</v>
      </c>
      <c r="AG657" s="41">
        <v>1</v>
      </c>
      <c r="AH657" s="41">
        <v>1</v>
      </c>
      <c r="AI657" s="41">
        <v>1</v>
      </c>
      <c r="AJ657" s="41">
        <v>1</v>
      </c>
      <c r="AK657" s="50">
        <v>1</v>
      </c>
      <c r="AL657" s="41">
        <v>2</v>
      </c>
      <c r="AM657" s="41">
        <v>2</v>
      </c>
      <c r="AN657" s="41">
        <v>2</v>
      </c>
      <c r="AO657" s="41">
        <v>2</v>
      </c>
      <c r="AP657" s="41">
        <v>2</v>
      </c>
      <c r="AQ657" s="50">
        <v>1</v>
      </c>
      <c r="AR657" s="40"/>
      <c r="AS657" s="41">
        <v>4</v>
      </c>
      <c r="AT657" s="41">
        <v>2</v>
      </c>
      <c r="AU657" s="41">
        <v>2</v>
      </c>
      <c r="AV657" s="41">
        <v>2</v>
      </c>
      <c r="AW657" s="41">
        <v>2</v>
      </c>
      <c r="AX657" s="50">
        <v>2</v>
      </c>
      <c r="AY657" s="41">
        <v>3</v>
      </c>
      <c r="AZ657" s="41">
        <v>3</v>
      </c>
      <c r="BA657" s="41">
        <v>3</v>
      </c>
      <c r="BB657" s="41">
        <v>1</v>
      </c>
      <c r="BC657" s="41">
        <v>1</v>
      </c>
      <c r="BD657" s="50">
        <v>4</v>
      </c>
      <c r="BE657" s="40"/>
      <c r="BF657" s="59">
        <v>2</v>
      </c>
      <c r="BG657" s="59">
        <v>1</v>
      </c>
      <c r="BH657" s="59">
        <v>1</v>
      </c>
      <c r="BI657" s="59">
        <v>1</v>
      </c>
      <c r="BJ657" s="59">
        <v>1</v>
      </c>
      <c r="BK657" s="60">
        <v>1</v>
      </c>
      <c r="BL657" s="59">
        <v>3</v>
      </c>
      <c r="BM657" s="59">
        <v>3</v>
      </c>
      <c r="BN657" s="59">
        <v>3</v>
      </c>
      <c r="BO657" s="59">
        <v>1</v>
      </c>
      <c r="BP657" s="59">
        <v>1</v>
      </c>
      <c r="BQ657" s="60">
        <v>2</v>
      </c>
      <c r="BR657" s="40"/>
      <c r="BS657" s="51">
        <f t="shared" si="906"/>
        <v>0</v>
      </c>
      <c r="BT657" s="51">
        <f t="shared" si="907"/>
        <v>0</v>
      </c>
      <c r="BU657" s="51">
        <f t="shared" si="908"/>
        <v>0</v>
      </c>
      <c r="BV657" s="51">
        <f t="shared" si="909"/>
        <v>0</v>
      </c>
      <c r="BW657" s="51">
        <f t="shared" si="910"/>
        <v>0</v>
      </c>
      <c r="BX657" s="51">
        <f t="shared" si="911"/>
        <v>0</v>
      </c>
      <c r="BY657" s="51">
        <f t="shared" si="912"/>
        <v>0</v>
      </c>
      <c r="BZ657" s="51">
        <f t="shared" si="913"/>
        <v>0</v>
      </c>
      <c r="CA657" s="51">
        <f t="shared" si="914"/>
        <v>0</v>
      </c>
      <c r="CB657" s="51">
        <f t="shared" si="915"/>
        <v>0</v>
      </c>
      <c r="CC657" s="51">
        <f t="shared" si="916"/>
        <v>0</v>
      </c>
      <c r="CD657" s="51">
        <f t="shared" si="917"/>
        <v>0</v>
      </c>
      <c r="CE657" s="40"/>
      <c r="CF657" s="53" t="e">
        <f t="shared" si="921"/>
        <v>#DIV/0!</v>
      </c>
      <c r="CG657" s="40"/>
      <c r="CH657" s="61">
        <f t="shared" si="922"/>
        <v>0</v>
      </c>
      <c r="CI657" s="61">
        <f t="shared" si="923"/>
        <v>0</v>
      </c>
      <c r="CJ657" s="61">
        <f t="shared" si="924"/>
        <v>0</v>
      </c>
      <c r="CK657" s="61">
        <f t="shared" si="925"/>
        <v>0</v>
      </c>
      <c r="CL657" s="61">
        <f t="shared" si="926"/>
        <v>0</v>
      </c>
      <c r="CM657" s="61">
        <f t="shared" si="927"/>
        <v>0</v>
      </c>
      <c r="CN657" s="61">
        <f t="shared" si="928"/>
        <v>0</v>
      </c>
      <c r="CO657" s="61">
        <f t="shared" si="929"/>
        <v>0</v>
      </c>
      <c r="CP657" s="61">
        <f t="shared" si="930"/>
        <v>0</v>
      </c>
      <c r="CQ657" s="61">
        <f t="shared" si="931"/>
        <v>0</v>
      </c>
      <c r="CR657" s="61">
        <f t="shared" si="932"/>
        <v>0</v>
      </c>
      <c r="CS657" s="61">
        <f t="shared" si="933"/>
        <v>0</v>
      </c>
      <c r="CT657" s="40"/>
      <c r="CU657" s="54" t="e">
        <f t="shared" si="934"/>
        <v>#DIV/0!</v>
      </c>
      <c r="CV657" s="54" t="e">
        <f t="shared" si="935"/>
        <v>#DIV/0!</v>
      </c>
      <c r="CW657" s="54" t="e">
        <f t="shared" si="936"/>
        <v>#DIV/0!</v>
      </c>
      <c r="CX657" s="54" t="e">
        <f t="shared" si="937"/>
        <v>#DIV/0!</v>
      </c>
      <c r="CY657" s="54" t="e">
        <f t="shared" si="938"/>
        <v>#DIV/0!</v>
      </c>
      <c r="CZ657" s="54" t="e">
        <f t="shared" si="939"/>
        <v>#DIV/0!</v>
      </c>
      <c r="DA657" s="54" t="e">
        <f t="shared" si="940"/>
        <v>#DIV/0!</v>
      </c>
      <c r="DB657" s="54" t="e">
        <f t="shared" si="941"/>
        <v>#DIV/0!</v>
      </c>
      <c r="DC657" s="54" t="e">
        <f t="shared" si="942"/>
        <v>#DIV/0!</v>
      </c>
      <c r="DD657" s="54" t="e">
        <f t="shared" si="943"/>
        <v>#DIV/0!</v>
      </c>
      <c r="DE657" s="54" t="e">
        <f t="shared" si="944"/>
        <v>#DIV/0!</v>
      </c>
      <c r="DF657" s="54" t="e">
        <f t="shared" si="945"/>
        <v>#DIV/0!</v>
      </c>
      <c r="DG657" s="40"/>
      <c r="DH657" s="80" t="e">
        <f t="shared" si="946"/>
        <v>#DIV/0!</v>
      </c>
      <c r="DI657" s="80" t="e">
        <f t="shared" si="947"/>
        <v>#DIV/0!</v>
      </c>
      <c r="DJ657" s="40"/>
      <c r="DK657" s="54">
        <f t="shared" si="948"/>
        <v>0</v>
      </c>
      <c r="DL657" s="54">
        <f t="shared" si="949"/>
        <v>0</v>
      </c>
      <c r="DM657" s="54">
        <f t="shared" si="950"/>
        <v>0</v>
      </c>
      <c r="DN657" s="54">
        <f t="shared" si="951"/>
        <v>0</v>
      </c>
      <c r="DO657" s="54">
        <f t="shared" si="952"/>
        <v>0</v>
      </c>
      <c r="DP657" s="54">
        <f t="shared" si="953"/>
        <v>0</v>
      </c>
      <c r="DQ657" s="54">
        <f t="shared" si="954"/>
        <v>0</v>
      </c>
      <c r="DR657" s="54">
        <f t="shared" si="955"/>
        <v>0</v>
      </c>
      <c r="DS657" s="54">
        <f t="shared" si="956"/>
        <v>0</v>
      </c>
      <c r="DT657" s="54">
        <f t="shared" si="957"/>
        <v>0</v>
      </c>
      <c r="DU657" s="54">
        <f t="shared" si="958"/>
        <v>0</v>
      </c>
      <c r="DV657" s="54">
        <f t="shared" si="959"/>
        <v>0</v>
      </c>
      <c r="DW657" s="54"/>
      <c r="DX657" s="63">
        <f t="shared" si="960"/>
        <v>0</v>
      </c>
      <c r="DY657" s="40"/>
      <c r="DZ657" s="41" t="e">
        <f t="shared" si="961"/>
        <v>#DIV/0!</v>
      </c>
      <c r="EA657" s="41" t="e">
        <f t="shared" si="962"/>
        <v>#DIV/0!</v>
      </c>
      <c r="EB657" s="41" t="e">
        <f t="shared" si="963"/>
        <v>#DIV/0!</v>
      </c>
      <c r="EC657" s="41" t="e">
        <f t="shared" si="964"/>
        <v>#DIV/0!</v>
      </c>
      <c r="ED657" s="41" t="e">
        <f t="shared" si="965"/>
        <v>#DIV/0!</v>
      </c>
      <c r="EE657" s="41" t="e">
        <f t="shared" si="966"/>
        <v>#DIV/0!</v>
      </c>
      <c r="EF657" s="41" t="e">
        <f t="shared" si="967"/>
        <v>#DIV/0!</v>
      </c>
      <c r="EG657" s="41" t="e">
        <f t="shared" si="968"/>
        <v>#DIV/0!</v>
      </c>
      <c r="EH657" s="41" t="e">
        <f t="shared" si="969"/>
        <v>#DIV/0!</v>
      </c>
      <c r="EI657" s="41" t="e">
        <f t="shared" si="970"/>
        <v>#DIV/0!</v>
      </c>
      <c r="EJ657" s="41" t="e">
        <f t="shared" si="971"/>
        <v>#DIV/0!</v>
      </c>
      <c r="EK657" s="41" t="e">
        <f t="shared" si="972"/>
        <v>#DIV/0!</v>
      </c>
      <c r="EL657" s="40"/>
      <c r="EM657" s="82" t="e">
        <f t="shared" si="973"/>
        <v>#DIV/0!</v>
      </c>
      <c r="EN657" s="40"/>
      <c r="EO657" s="80" t="e">
        <f t="shared" si="974"/>
        <v>#DIV/0!</v>
      </c>
      <c r="EP657" s="80" t="e">
        <f t="shared" si="975"/>
        <v>#DIV/0!</v>
      </c>
      <c r="EQ657" s="80" t="e">
        <f t="shared" si="976"/>
        <v>#DIV/0!</v>
      </c>
      <c r="ER657" s="80"/>
      <c r="ES657" s="80" t="e">
        <f t="shared" si="918"/>
        <v>#DIV/0!</v>
      </c>
      <c r="ET657" s="80" t="e">
        <f t="shared" si="919"/>
        <v>#DIV/0!</v>
      </c>
      <c r="EU657" s="80"/>
      <c r="EV657" s="80" t="e">
        <f t="shared" si="977"/>
        <v>#DIV/0!</v>
      </c>
      <c r="EW657" s="80" t="e">
        <f t="shared" si="978"/>
        <v>#DIV/0!</v>
      </c>
      <c r="EX657" s="84" t="e">
        <f t="shared" si="979"/>
        <v>#DIV/0!</v>
      </c>
      <c r="EY657" s="85" t="e">
        <f t="shared" si="980"/>
        <v>#DIV/0!</v>
      </c>
      <c r="EZ657" s="86">
        <f>3</f>
        <v>3</v>
      </c>
      <c r="FA657" s="75"/>
      <c r="FB657" s="88"/>
      <c r="FC657" s="80">
        <f t="shared" si="981"/>
        <v>0</v>
      </c>
      <c r="FD657" s="80">
        <f t="shared" si="982"/>
        <v>0</v>
      </c>
      <c r="FE657" s="80">
        <f t="shared" si="983"/>
        <v>0</v>
      </c>
      <c r="FF657" s="80">
        <f t="shared" si="984"/>
        <v>0</v>
      </c>
      <c r="FG657" s="80">
        <f t="shared" si="985"/>
        <v>0</v>
      </c>
      <c r="FH657" s="80" t="e">
        <f t="shared" si="986"/>
        <v>#DIV/0!</v>
      </c>
      <c r="FI657" s="80" t="e">
        <f t="shared" si="987"/>
        <v>#DIV/0!</v>
      </c>
      <c r="FJ657" s="80">
        <f t="shared" si="988"/>
        <v>0</v>
      </c>
      <c r="FK657" s="80">
        <f t="shared" si="989"/>
        <v>0</v>
      </c>
      <c r="FL657" s="80">
        <f t="shared" si="990"/>
        <v>0</v>
      </c>
      <c r="FM657" s="80">
        <f t="shared" si="991"/>
        <v>0</v>
      </c>
      <c r="FN657" s="80">
        <f t="shared" si="992"/>
        <v>0</v>
      </c>
      <c r="FO657" s="80">
        <f t="shared" si="993"/>
        <v>0</v>
      </c>
      <c r="FP657" s="80" t="e">
        <f t="shared" si="994"/>
        <v>#DIV/0!</v>
      </c>
    </row>
    <row r="658" spans="1:172" ht="21">
      <c r="A658" s="40">
        <v>656</v>
      </c>
      <c r="B658" s="41" t="s">
        <v>73</v>
      </c>
      <c r="C658" s="48"/>
      <c r="D658" s="48"/>
      <c r="E658" s="48"/>
      <c r="F658" s="48"/>
      <c r="G658" s="48"/>
      <c r="H658" s="48"/>
      <c r="I658" s="48"/>
      <c r="J658" s="48"/>
      <c r="K658" s="48"/>
      <c r="L658" s="48"/>
      <c r="M658" s="48"/>
      <c r="N658" s="49"/>
      <c r="O658" s="71"/>
      <c r="P658" s="70" t="e">
        <f t="shared" si="905"/>
        <v>#DIV/0!</v>
      </c>
      <c r="Q658" s="70">
        <f t="shared" si="920"/>
        <v>0</v>
      </c>
      <c r="S658" s="48">
        <v>60.085000000000001</v>
      </c>
      <c r="T658" s="48">
        <v>40.311</v>
      </c>
      <c r="U658" s="48">
        <v>70.936999999999998</v>
      </c>
      <c r="V658" s="48">
        <v>56.079000000000001</v>
      </c>
      <c r="W658" s="48">
        <v>81.41</v>
      </c>
      <c r="X658" s="49">
        <v>71.849999999999994</v>
      </c>
      <c r="Y658" s="48">
        <v>101.962</v>
      </c>
      <c r="Z658" s="48">
        <v>149.88</v>
      </c>
      <c r="AA658" s="48">
        <v>152</v>
      </c>
      <c r="AB658" s="48">
        <v>61.978999999999999</v>
      </c>
      <c r="AC658" s="48">
        <v>94.203000000000003</v>
      </c>
      <c r="AD658" s="49">
        <v>79.87</v>
      </c>
      <c r="AE658" s="40"/>
      <c r="AF658" s="41">
        <v>1</v>
      </c>
      <c r="AG658" s="41">
        <v>1</v>
      </c>
      <c r="AH658" s="41">
        <v>1</v>
      </c>
      <c r="AI658" s="41">
        <v>1</v>
      </c>
      <c r="AJ658" s="41">
        <v>1</v>
      </c>
      <c r="AK658" s="50">
        <v>1</v>
      </c>
      <c r="AL658" s="41">
        <v>2</v>
      </c>
      <c r="AM658" s="41">
        <v>2</v>
      </c>
      <c r="AN658" s="41">
        <v>2</v>
      </c>
      <c r="AO658" s="41">
        <v>2</v>
      </c>
      <c r="AP658" s="41">
        <v>2</v>
      </c>
      <c r="AQ658" s="50">
        <v>1</v>
      </c>
      <c r="AR658" s="40"/>
      <c r="AS658" s="41">
        <v>4</v>
      </c>
      <c r="AT658" s="41">
        <v>2</v>
      </c>
      <c r="AU658" s="41">
        <v>2</v>
      </c>
      <c r="AV658" s="41">
        <v>2</v>
      </c>
      <c r="AW658" s="41">
        <v>2</v>
      </c>
      <c r="AX658" s="50">
        <v>2</v>
      </c>
      <c r="AY658" s="41">
        <v>3</v>
      </c>
      <c r="AZ658" s="41">
        <v>3</v>
      </c>
      <c r="BA658" s="41">
        <v>3</v>
      </c>
      <c r="BB658" s="41">
        <v>1</v>
      </c>
      <c r="BC658" s="41">
        <v>1</v>
      </c>
      <c r="BD658" s="50">
        <v>4</v>
      </c>
      <c r="BE658" s="40"/>
      <c r="BF658" s="59">
        <v>2</v>
      </c>
      <c r="BG658" s="59">
        <v>1</v>
      </c>
      <c r="BH658" s="59">
        <v>1</v>
      </c>
      <c r="BI658" s="59">
        <v>1</v>
      </c>
      <c r="BJ658" s="59">
        <v>1</v>
      </c>
      <c r="BK658" s="60">
        <v>1</v>
      </c>
      <c r="BL658" s="59">
        <v>3</v>
      </c>
      <c r="BM658" s="59">
        <v>3</v>
      </c>
      <c r="BN658" s="59">
        <v>3</v>
      </c>
      <c r="BO658" s="59">
        <v>1</v>
      </c>
      <c r="BP658" s="59">
        <v>1</v>
      </c>
      <c r="BQ658" s="60">
        <v>2</v>
      </c>
      <c r="BR658" s="40"/>
      <c r="BS658" s="51">
        <f t="shared" si="906"/>
        <v>0</v>
      </c>
      <c r="BT658" s="51">
        <f t="shared" si="907"/>
        <v>0</v>
      </c>
      <c r="BU658" s="51">
        <f t="shared" si="908"/>
        <v>0</v>
      </c>
      <c r="BV658" s="51">
        <f t="shared" si="909"/>
        <v>0</v>
      </c>
      <c r="BW658" s="51">
        <f t="shared" si="910"/>
        <v>0</v>
      </c>
      <c r="BX658" s="51">
        <f t="shared" si="911"/>
        <v>0</v>
      </c>
      <c r="BY658" s="51">
        <f t="shared" si="912"/>
        <v>0</v>
      </c>
      <c r="BZ658" s="51">
        <f t="shared" si="913"/>
        <v>0</v>
      </c>
      <c r="CA658" s="51">
        <f t="shared" si="914"/>
        <v>0</v>
      </c>
      <c r="CB658" s="51">
        <f t="shared" si="915"/>
        <v>0</v>
      </c>
      <c r="CC658" s="51">
        <f t="shared" si="916"/>
        <v>0</v>
      </c>
      <c r="CD658" s="51">
        <f t="shared" si="917"/>
        <v>0</v>
      </c>
      <c r="CE658" s="40"/>
      <c r="CF658" s="53" t="e">
        <f t="shared" si="921"/>
        <v>#DIV/0!</v>
      </c>
      <c r="CG658" s="40"/>
      <c r="CH658" s="61">
        <f t="shared" si="922"/>
        <v>0</v>
      </c>
      <c r="CI658" s="61">
        <f t="shared" si="923"/>
        <v>0</v>
      </c>
      <c r="CJ658" s="61">
        <f t="shared" si="924"/>
        <v>0</v>
      </c>
      <c r="CK658" s="61">
        <f t="shared" si="925"/>
        <v>0</v>
      </c>
      <c r="CL658" s="61">
        <f t="shared" si="926"/>
        <v>0</v>
      </c>
      <c r="CM658" s="61">
        <f t="shared" si="927"/>
        <v>0</v>
      </c>
      <c r="CN658" s="61">
        <f t="shared" si="928"/>
        <v>0</v>
      </c>
      <c r="CO658" s="61">
        <f t="shared" si="929"/>
        <v>0</v>
      </c>
      <c r="CP658" s="61">
        <f t="shared" si="930"/>
        <v>0</v>
      </c>
      <c r="CQ658" s="61">
        <f t="shared" si="931"/>
        <v>0</v>
      </c>
      <c r="CR658" s="61">
        <f t="shared" si="932"/>
        <v>0</v>
      </c>
      <c r="CS658" s="61">
        <f t="shared" si="933"/>
        <v>0</v>
      </c>
      <c r="CT658" s="40"/>
      <c r="CU658" s="54" t="e">
        <f t="shared" si="934"/>
        <v>#DIV/0!</v>
      </c>
      <c r="CV658" s="54" t="e">
        <f t="shared" si="935"/>
        <v>#DIV/0!</v>
      </c>
      <c r="CW658" s="54" t="e">
        <f t="shared" si="936"/>
        <v>#DIV/0!</v>
      </c>
      <c r="CX658" s="54" t="e">
        <f t="shared" si="937"/>
        <v>#DIV/0!</v>
      </c>
      <c r="CY658" s="54" t="e">
        <f t="shared" si="938"/>
        <v>#DIV/0!</v>
      </c>
      <c r="CZ658" s="54" t="e">
        <f t="shared" si="939"/>
        <v>#DIV/0!</v>
      </c>
      <c r="DA658" s="54" t="e">
        <f t="shared" si="940"/>
        <v>#DIV/0!</v>
      </c>
      <c r="DB658" s="54" t="e">
        <f t="shared" si="941"/>
        <v>#DIV/0!</v>
      </c>
      <c r="DC658" s="54" t="e">
        <f t="shared" si="942"/>
        <v>#DIV/0!</v>
      </c>
      <c r="DD658" s="54" t="e">
        <f t="shared" si="943"/>
        <v>#DIV/0!</v>
      </c>
      <c r="DE658" s="54" t="e">
        <f t="shared" si="944"/>
        <v>#DIV/0!</v>
      </c>
      <c r="DF658" s="54" t="e">
        <f t="shared" si="945"/>
        <v>#DIV/0!</v>
      </c>
      <c r="DG658" s="40"/>
      <c r="DH658" s="80" t="e">
        <f t="shared" si="946"/>
        <v>#DIV/0!</v>
      </c>
      <c r="DI658" s="80" t="e">
        <f t="shared" si="947"/>
        <v>#DIV/0!</v>
      </c>
      <c r="DJ658" s="40"/>
      <c r="DK658" s="54">
        <f t="shared" si="948"/>
        <v>0</v>
      </c>
      <c r="DL658" s="54">
        <f t="shared" si="949"/>
        <v>0</v>
      </c>
      <c r="DM658" s="54">
        <f t="shared" si="950"/>
        <v>0</v>
      </c>
      <c r="DN658" s="54">
        <f t="shared" si="951"/>
        <v>0</v>
      </c>
      <c r="DO658" s="54">
        <f t="shared" si="952"/>
        <v>0</v>
      </c>
      <c r="DP658" s="54">
        <f t="shared" si="953"/>
        <v>0</v>
      </c>
      <c r="DQ658" s="54">
        <f t="shared" si="954"/>
        <v>0</v>
      </c>
      <c r="DR658" s="54">
        <f t="shared" si="955"/>
        <v>0</v>
      </c>
      <c r="DS658" s="54">
        <f t="shared" si="956"/>
        <v>0</v>
      </c>
      <c r="DT658" s="54">
        <f t="shared" si="957"/>
        <v>0</v>
      </c>
      <c r="DU658" s="54">
        <f t="shared" si="958"/>
        <v>0</v>
      </c>
      <c r="DV658" s="54">
        <f t="shared" si="959"/>
        <v>0</v>
      </c>
      <c r="DW658" s="54"/>
      <c r="DX658" s="63">
        <f t="shared" si="960"/>
        <v>0</v>
      </c>
      <c r="DY658" s="40"/>
      <c r="DZ658" s="41" t="e">
        <f t="shared" si="961"/>
        <v>#DIV/0!</v>
      </c>
      <c r="EA658" s="41" t="e">
        <f t="shared" si="962"/>
        <v>#DIV/0!</v>
      </c>
      <c r="EB658" s="41" t="e">
        <f t="shared" si="963"/>
        <v>#DIV/0!</v>
      </c>
      <c r="EC658" s="41" t="e">
        <f t="shared" si="964"/>
        <v>#DIV/0!</v>
      </c>
      <c r="ED658" s="41" t="e">
        <f t="shared" si="965"/>
        <v>#DIV/0!</v>
      </c>
      <c r="EE658" s="41" t="e">
        <f t="shared" si="966"/>
        <v>#DIV/0!</v>
      </c>
      <c r="EF658" s="41" t="e">
        <f t="shared" si="967"/>
        <v>#DIV/0!</v>
      </c>
      <c r="EG658" s="41" t="e">
        <f t="shared" si="968"/>
        <v>#DIV/0!</v>
      </c>
      <c r="EH658" s="41" t="e">
        <f t="shared" si="969"/>
        <v>#DIV/0!</v>
      </c>
      <c r="EI658" s="41" t="e">
        <f t="shared" si="970"/>
        <v>#DIV/0!</v>
      </c>
      <c r="EJ658" s="41" t="e">
        <f t="shared" si="971"/>
        <v>#DIV/0!</v>
      </c>
      <c r="EK658" s="41" t="e">
        <f t="shared" si="972"/>
        <v>#DIV/0!</v>
      </c>
      <c r="EL658" s="40"/>
      <c r="EM658" s="82" t="e">
        <f t="shared" si="973"/>
        <v>#DIV/0!</v>
      </c>
      <c r="EN658" s="40"/>
      <c r="EO658" s="80" t="e">
        <f t="shared" si="974"/>
        <v>#DIV/0!</v>
      </c>
      <c r="EP658" s="80" t="e">
        <f t="shared" si="975"/>
        <v>#DIV/0!</v>
      </c>
      <c r="EQ658" s="80" t="e">
        <f t="shared" si="976"/>
        <v>#DIV/0!</v>
      </c>
      <c r="ER658" s="80"/>
      <c r="ES658" s="80" t="e">
        <f t="shared" si="918"/>
        <v>#DIV/0!</v>
      </c>
      <c r="ET658" s="80" t="e">
        <f t="shared" si="919"/>
        <v>#DIV/0!</v>
      </c>
      <c r="EU658" s="80"/>
      <c r="EV658" s="80" t="e">
        <f t="shared" si="977"/>
        <v>#DIV/0!</v>
      </c>
      <c r="EW658" s="80" t="e">
        <f t="shared" si="978"/>
        <v>#DIV/0!</v>
      </c>
      <c r="EX658" s="84" t="e">
        <f t="shared" si="979"/>
        <v>#DIV/0!</v>
      </c>
      <c r="EY658" s="85" t="e">
        <f t="shared" si="980"/>
        <v>#DIV/0!</v>
      </c>
      <c r="EZ658" s="86">
        <f>3</f>
        <v>3</v>
      </c>
      <c r="FA658" s="75"/>
      <c r="FB658" s="88"/>
      <c r="FC658" s="80">
        <f t="shared" si="981"/>
        <v>0</v>
      </c>
      <c r="FD658" s="80">
        <f t="shared" si="982"/>
        <v>0</v>
      </c>
      <c r="FE658" s="80">
        <f t="shared" si="983"/>
        <v>0</v>
      </c>
      <c r="FF658" s="80">
        <f t="shared" si="984"/>
        <v>0</v>
      </c>
      <c r="FG658" s="80">
        <f t="shared" si="985"/>
        <v>0</v>
      </c>
      <c r="FH658" s="80" t="e">
        <f t="shared" si="986"/>
        <v>#DIV/0!</v>
      </c>
      <c r="FI658" s="80" t="e">
        <f t="shared" si="987"/>
        <v>#DIV/0!</v>
      </c>
      <c r="FJ658" s="80">
        <f t="shared" si="988"/>
        <v>0</v>
      </c>
      <c r="FK658" s="80">
        <f t="shared" si="989"/>
        <v>0</v>
      </c>
      <c r="FL658" s="80">
        <f t="shared" si="990"/>
        <v>0</v>
      </c>
      <c r="FM658" s="80">
        <f t="shared" si="991"/>
        <v>0</v>
      </c>
      <c r="FN658" s="80">
        <f t="shared" si="992"/>
        <v>0</v>
      </c>
      <c r="FO658" s="80">
        <f t="shared" si="993"/>
        <v>0</v>
      </c>
      <c r="FP658" s="80" t="e">
        <f t="shared" si="994"/>
        <v>#DIV/0!</v>
      </c>
    </row>
    <row r="659" spans="1:172" ht="21">
      <c r="A659" s="40">
        <v>657</v>
      </c>
      <c r="B659" s="41" t="s">
        <v>73</v>
      </c>
      <c r="C659" s="48"/>
      <c r="D659" s="48"/>
      <c r="E659" s="48"/>
      <c r="F659" s="48"/>
      <c r="G659" s="48"/>
      <c r="H659" s="48"/>
      <c r="I659" s="48"/>
      <c r="J659" s="48"/>
      <c r="K659" s="48"/>
      <c r="L659" s="48"/>
      <c r="M659" s="48"/>
      <c r="N659" s="49"/>
      <c r="O659" s="71"/>
      <c r="P659" s="70" t="e">
        <f t="shared" si="905"/>
        <v>#DIV/0!</v>
      </c>
      <c r="Q659" s="70">
        <f t="shared" si="920"/>
        <v>0</v>
      </c>
      <c r="S659" s="48">
        <v>60.085000000000001</v>
      </c>
      <c r="T659" s="48">
        <v>40.311</v>
      </c>
      <c r="U659" s="48">
        <v>70.936999999999998</v>
      </c>
      <c r="V659" s="48">
        <v>56.079000000000001</v>
      </c>
      <c r="W659" s="48">
        <v>81.41</v>
      </c>
      <c r="X659" s="49">
        <v>71.849999999999994</v>
      </c>
      <c r="Y659" s="48">
        <v>101.962</v>
      </c>
      <c r="Z659" s="48">
        <v>149.88</v>
      </c>
      <c r="AA659" s="48">
        <v>152</v>
      </c>
      <c r="AB659" s="48">
        <v>61.978999999999999</v>
      </c>
      <c r="AC659" s="48">
        <v>94.203000000000003</v>
      </c>
      <c r="AD659" s="49">
        <v>79.87</v>
      </c>
      <c r="AE659" s="40"/>
      <c r="AF659" s="41">
        <v>1</v>
      </c>
      <c r="AG659" s="41">
        <v>1</v>
      </c>
      <c r="AH659" s="41">
        <v>1</v>
      </c>
      <c r="AI659" s="41">
        <v>1</v>
      </c>
      <c r="AJ659" s="41">
        <v>1</v>
      </c>
      <c r="AK659" s="50">
        <v>1</v>
      </c>
      <c r="AL659" s="41">
        <v>2</v>
      </c>
      <c r="AM659" s="41">
        <v>2</v>
      </c>
      <c r="AN659" s="41">
        <v>2</v>
      </c>
      <c r="AO659" s="41">
        <v>2</v>
      </c>
      <c r="AP659" s="41">
        <v>2</v>
      </c>
      <c r="AQ659" s="50">
        <v>1</v>
      </c>
      <c r="AR659" s="40"/>
      <c r="AS659" s="41">
        <v>4</v>
      </c>
      <c r="AT659" s="41">
        <v>2</v>
      </c>
      <c r="AU659" s="41">
        <v>2</v>
      </c>
      <c r="AV659" s="41">
        <v>2</v>
      </c>
      <c r="AW659" s="41">
        <v>2</v>
      </c>
      <c r="AX659" s="50">
        <v>2</v>
      </c>
      <c r="AY659" s="41">
        <v>3</v>
      </c>
      <c r="AZ659" s="41">
        <v>3</v>
      </c>
      <c r="BA659" s="41">
        <v>3</v>
      </c>
      <c r="BB659" s="41">
        <v>1</v>
      </c>
      <c r="BC659" s="41">
        <v>1</v>
      </c>
      <c r="BD659" s="50">
        <v>4</v>
      </c>
      <c r="BE659" s="40"/>
      <c r="BF659" s="59">
        <v>2</v>
      </c>
      <c r="BG659" s="59">
        <v>1</v>
      </c>
      <c r="BH659" s="59">
        <v>1</v>
      </c>
      <c r="BI659" s="59">
        <v>1</v>
      </c>
      <c r="BJ659" s="59">
        <v>1</v>
      </c>
      <c r="BK659" s="60">
        <v>1</v>
      </c>
      <c r="BL659" s="59">
        <v>3</v>
      </c>
      <c r="BM659" s="59">
        <v>3</v>
      </c>
      <c r="BN659" s="59">
        <v>3</v>
      </c>
      <c r="BO659" s="59">
        <v>1</v>
      </c>
      <c r="BP659" s="59">
        <v>1</v>
      </c>
      <c r="BQ659" s="60">
        <v>2</v>
      </c>
      <c r="BR659" s="40"/>
      <c r="BS659" s="51">
        <f t="shared" si="906"/>
        <v>0</v>
      </c>
      <c r="BT659" s="51">
        <f t="shared" si="907"/>
        <v>0</v>
      </c>
      <c r="BU659" s="51">
        <f t="shared" si="908"/>
        <v>0</v>
      </c>
      <c r="BV659" s="51">
        <f t="shared" si="909"/>
        <v>0</v>
      </c>
      <c r="BW659" s="51">
        <f t="shared" si="910"/>
        <v>0</v>
      </c>
      <c r="BX659" s="51">
        <f t="shared" si="911"/>
        <v>0</v>
      </c>
      <c r="BY659" s="51">
        <f t="shared" si="912"/>
        <v>0</v>
      </c>
      <c r="BZ659" s="51">
        <f t="shared" si="913"/>
        <v>0</v>
      </c>
      <c r="CA659" s="51">
        <f t="shared" si="914"/>
        <v>0</v>
      </c>
      <c r="CB659" s="51">
        <f t="shared" si="915"/>
        <v>0</v>
      </c>
      <c r="CC659" s="51">
        <f t="shared" si="916"/>
        <v>0</v>
      </c>
      <c r="CD659" s="51">
        <f t="shared" si="917"/>
        <v>0</v>
      </c>
      <c r="CE659" s="40"/>
      <c r="CF659" s="53" t="e">
        <f t="shared" si="921"/>
        <v>#DIV/0!</v>
      </c>
      <c r="CG659" s="40"/>
      <c r="CH659" s="61">
        <f t="shared" si="922"/>
        <v>0</v>
      </c>
      <c r="CI659" s="61">
        <f t="shared" si="923"/>
        <v>0</v>
      </c>
      <c r="CJ659" s="61">
        <f t="shared" si="924"/>
        <v>0</v>
      </c>
      <c r="CK659" s="61">
        <f t="shared" si="925"/>
        <v>0</v>
      </c>
      <c r="CL659" s="61">
        <f t="shared" si="926"/>
        <v>0</v>
      </c>
      <c r="CM659" s="61">
        <f t="shared" si="927"/>
        <v>0</v>
      </c>
      <c r="CN659" s="61">
        <f t="shared" si="928"/>
        <v>0</v>
      </c>
      <c r="CO659" s="61">
        <f t="shared" si="929"/>
        <v>0</v>
      </c>
      <c r="CP659" s="61">
        <f t="shared" si="930"/>
        <v>0</v>
      </c>
      <c r="CQ659" s="61">
        <f t="shared" si="931"/>
        <v>0</v>
      </c>
      <c r="CR659" s="61">
        <f t="shared" si="932"/>
        <v>0</v>
      </c>
      <c r="CS659" s="61">
        <f t="shared" si="933"/>
        <v>0</v>
      </c>
      <c r="CT659" s="40"/>
      <c r="CU659" s="54" t="e">
        <f t="shared" si="934"/>
        <v>#DIV/0!</v>
      </c>
      <c r="CV659" s="54" t="e">
        <f t="shared" si="935"/>
        <v>#DIV/0!</v>
      </c>
      <c r="CW659" s="54" t="e">
        <f t="shared" si="936"/>
        <v>#DIV/0!</v>
      </c>
      <c r="CX659" s="54" t="e">
        <f t="shared" si="937"/>
        <v>#DIV/0!</v>
      </c>
      <c r="CY659" s="54" t="e">
        <f t="shared" si="938"/>
        <v>#DIV/0!</v>
      </c>
      <c r="CZ659" s="54" t="e">
        <f t="shared" si="939"/>
        <v>#DIV/0!</v>
      </c>
      <c r="DA659" s="54" t="e">
        <f t="shared" si="940"/>
        <v>#DIV/0!</v>
      </c>
      <c r="DB659" s="54" t="e">
        <f t="shared" si="941"/>
        <v>#DIV/0!</v>
      </c>
      <c r="DC659" s="54" t="e">
        <f t="shared" si="942"/>
        <v>#DIV/0!</v>
      </c>
      <c r="DD659" s="54" t="e">
        <f t="shared" si="943"/>
        <v>#DIV/0!</v>
      </c>
      <c r="DE659" s="54" t="e">
        <f t="shared" si="944"/>
        <v>#DIV/0!</v>
      </c>
      <c r="DF659" s="54" t="e">
        <f t="shared" si="945"/>
        <v>#DIV/0!</v>
      </c>
      <c r="DG659" s="40"/>
      <c r="DH659" s="80" t="e">
        <f t="shared" si="946"/>
        <v>#DIV/0!</v>
      </c>
      <c r="DI659" s="80" t="e">
        <f t="shared" si="947"/>
        <v>#DIV/0!</v>
      </c>
      <c r="DJ659" s="40"/>
      <c r="DK659" s="54">
        <f t="shared" si="948"/>
        <v>0</v>
      </c>
      <c r="DL659" s="54">
        <f t="shared" si="949"/>
        <v>0</v>
      </c>
      <c r="DM659" s="54">
        <f t="shared" si="950"/>
        <v>0</v>
      </c>
      <c r="DN659" s="54">
        <f t="shared" si="951"/>
        <v>0</v>
      </c>
      <c r="DO659" s="54">
        <f t="shared" si="952"/>
        <v>0</v>
      </c>
      <c r="DP659" s="54">
        <f t="shared" si="953"/>
        <v>0</v>
      </c>
      <c r="DQ659" s="54">
        <f t="shared" si="954"/>
        <v>0</v>
      </c>
      <c r="DR659" s="54">
        <f t="shared" si="955"/>
        <v>0</v>
      </c>
      <c r="DS659" s="54">
        <f t="shared" si="956"/>
        <v>0</v>
      </c>
      <c r="DT659" s="54">
        <f t="shared" si="957"/>
        <v>0</v>
      </c>
      <c r="DU659" s="54">
        <f t="shared" si="958"/>
        <v>0</v>
      </c>
      <c r="DV659" s="54">
        <f t="shared" si="959"/>
        <v>0</v>
      </c>
      <c r="DW659" s="54"/>
      <c r="DX659" s="63">
        <f t="shared" si="960"/>
        <v>0</v>
      </c>
      <c r="DY659" s="40"/>
      <c r="DZ659" s="41" t="e">
        <f t="shared" si="961"/>
        <v>#DIV/0!</v>
      </c>
      <c r="EA659" s="41" t="e">
        <f t="shared" si="962"/>
        <v>#DIV/0!</v>
      </c>
      <c r="EB659" s="41" t="e">
        <f t="shared" si="963"/>
        <v>#DIV/0!</v>
      </c>
      <c r="EC659" s="41" t="e">
        <f t="shared" si="964"/>
        <v>#DIV/0!</v>
      </c>
      <c r="ED659" s="41" t="e">
        <f t="shared" si="965"/>
        <v>#DIV/0!</v>
      </c>
      <c r="EE659" s="41" t="e">
        <f t="shared" si="966"/>
        <v>#DIV/0!</v>
      </c>
      <c r="EF659" s="41" t="e">
        <f t="shared" si="967"/>
        <v>#DIV/0!</v>
      </c>
      <c r="EG659" s="41" t="e">
        <f t="shared" si="968"/>
        <v>#DIV/0!</v>
      </c>
      <c r="EH659" s="41" t="e">
        <f t="shared" si="969"/>
        <v>#DIV/0!</v>
      </c>
      <c r="EI659" s="41" t="e">
        <f t="shared" si="970"/>
        <v>#DIV/0!</v>
      </c>
      <c r="EJ659" s="41" t="e">
        <f t="shared" si="971"/>
        <v>#DIV/0!</v>
      </c>
      <c r="EK659" s="41" t="e">
        <f t="shared" si="972"/>
        <v>#DIV/0!</v>
      </c>
      <c r="EL659" s="40"/>
      <c r="EM659" s="82" t="e">
        <f t="shared" si="973"/>
        <v>#DIV/0!</v>
      </c>
      <c r="EN659" s="40"/>
      <c r="EO659" s="80" t="e">
        <f t="shared" si="974"/>
        <v>#DIV/0!</v>
      </c>
      <c r="EP659" s="80" t="e">
        <f t="shared" si="975"/>
        <v>#DIV/0!</v>
      </c>
      <c r="EQ659" s="80" t="e">
        <f t="shared" si="976"/>
        <v>#DIV/0!</v>
      </c>
      <c r="ER659" s="80"/>
      <c r="ES659" s="80" t="e">
        <f t="shared" si="918"/>
        <v>#DIV/0!</v>
      </c>
      <c r="ET659" s="80" t="e">
        <f t="shared" si="919"/>
        <v>#DIV/0!</v>
      </c>
      <c r="EU659" s="80"/>
      <c r="EV659" s="80" t="e">
        <f t="shared" si="977"/>
        <v>#DIV/0!</v>
      </c>
      <c r="EW659" s="80" t="e">
        <f t="shared" si="978"/>
        <v>#DIV/0!</v>
      </c>
      <c r="EX659" s="84" t="e">
        <f t="shared" si="979"/>
        <v>#DIV/0!</v>
      </c>
      <c r="EY659" s="85" t="e">
        <f t="shared" si="980"/>
        <v>#DIV/0!</v>
      </c>
      <c r="EZ659" s="86">
        <f>3</f>
        <v>3</v>
      </c>
      <c r="FA659" s="75"/>
      <c r="FB659" s="88"/>
      <c r="FC659" s="80">
        <f t="shared" si="981"/>
        <v>0</v>
      </c>
      <c r="FD659" s="80">
        <f t="shared" si="982"/>
        <v>0</v>
      </c>
      <c r="FE659" s="80">
        <f t="shared" si="983"/>
        <v>0</v>
      </c>
      <c r="FF659" s="80">
        <f t="shared" si="984"/>
        <v>0</v>
      </c>
      <c r="FG659" s="80">
        <f t="shared" si="985"/>
        <v>0</v>
      </c>
      <c r="FH659" s="80" t="e">
        <f t="shared" si="986"/>
        <v>#DIV/0!</v>
      </c>
      <c r="FI659" s="80" t="e">
        <f t="shared" si="987"/>
        <v>#DIV/0!</v>
      </c>
      <c r="FJ659" s="80">
        <f t="shared" si="988"/>
        <v>0</v>
      </c>
      <c r="FK659" s="80">
        <f t="shared" si="989"/>
        <v>0</v>
      </c>
      <c r="FL659" s="80">
        <f t="shared" si="990"/>
        <v>0</v>
      </c>
      <c r="FM659" s="80">
        <f t="shared" si="991"/>
        <v>0</v>
      </c>
      <c r="FN659" s="80">
        <f t="shared" si="992"/>
        <v>0</v>
      </c>
      <c r="FO659" s="80">
        <f t="shared" si="993"/>
        <v>0</v>
      </c>
      <c r="FP659" s="80" t="e">
        <f t="shared" si="994"/>
        <v>#DIV/0!</v>
      </c>
    </row>
    <row r="660" spans="1:172" ht="21">
      <c r="A660" s="40">
        <v>658</v>
      </c>
      <c r="B660" s="41" t="s">
        <v>73</v>
      </c>
      <c r="C660" s="48"/>
      <c r="D660" s="48"/>
      <c r="E660" s="48"/>
      <c r="F660" s="48"/>
      <c r="G660" s="48"/>
      <c r="H660" s="48"/>
      <c r="I660" s="48"/>
      <c r="J660" s="48"/>
      <c r="K660" s="48"/>
      <c r="L660" s="48"/>
      <c r="M660" s="48"/>
      <c r="N660" s="49"/>
      <c r="O660" s="71"/>
      <c r="P660" s="70" t="e">
        <f t="shared" si="905"/>
        <v>#DIV/0!</v>
      </c>
      <c r="Q660" s="70">
        <f t="shared" si="920"/>
        <v>0</v>
      </c>
      <c r="S660" s="48">
        <v>60.085000000000001</v>
      </c>
      <c r="T660" s="48">
        <v>40.311</v>
      </c>
      <c r="U660" s="48">
        <v>70.936999999999998</v>
      </c>
      <c r="V660" s="48">
        <v>56.079000000000001</v>
      </c>
      <c r="W660" s="48">
        <v>81.41</v>
      </c>
      <c r="X660" s="49">
        <v>71.849999999999994</v>
      </c>
      <c r="Y660" s="48">
        <v>101.962</v>
      </c>
      <c r="Z660" s="48">
        <v>149.88</v>
      </c>
      <c r="AA660" s="48">
        <v>152</v>
      </c>
      <c r="AB660" s="48">
        <v>61.978999999999999</v>
      </c>
      <c r="AC660" s="48">
        <v>94.203000000000003</v>
      </c>
      <c r="AD660" s="49">
        <v>79.87</v>
      </c>
      <c r="AE660" s="40"/>
      <c r="AF660" s="41">
        <v>1</v>
      </c>
      <c r="AG660" s="41">
        <v>1</v>
      </c>
      <c r="AH660" s="41">
        <v>1</v>
      </c>
      <c r="AI660" s="41">
        <v>1</v>
      </c>
      <c r="AJ660" s="41">
        <v>1</v>
      </c>
      <c r="AK660" s="50">
        <v>1</v>
      </c>
      <c r="AL660" s="41">
        <v>2</v>
      </c>
      <c r="AM660" s="41">
        <v>2</v>
      </c>
      <c r="AN660" s="41">
        <v>2</v>
      </c>
      <c r="AO660" s="41">
        <v>2</v>
      </c>
      <c r="AP660" s="41">
        <v>2</v>
      </c>
      <c r="AQ660" s="50">
        <v>1</v>
      </c>
      <c r="AR660" s="40"/>
      <c r="AS660" s="41">
        <v>4</v>
      </c>
      <c r="AT660" s="41">
        <v>2</v>
      </c>
      <c r="AU660" s="41">
        <v>2</v>
      </c>
      <c r="AV660" s="41">
        <v>2</v>
      </c>
      <c r="AW660" s="41">
        <v>2</v>
      </c>
      <c r="AX660" s="50">
        <v>2</v>
      </c>
      <c r="AY660" s="41">
        <v>3</v>
      </c>
      <c r="AZ660" s="41">
        <v>3</v>
      </c>
      <c r="BA660" s="41">
        <v>3</v>
      </c>
      <c r="BB660" s="41">
        <v>1</v>
      </c>
      <c r="BC660" s="41">
        <v>1</v>
      </c>
      <c r="BD660" s="50">
        <v>4</v>
      </c>
      <c r="BE660" s="40"/>
      <c r="BF660" s="59">
        <v>2</v>
      </c>
      <c r="BG660" s="59">
        <v>1</v>
      </c>
      <c r="BH660" s="59">
        <v>1</v>
      </c>
      <c r="BI660" s="59">
        <v>1</v>
      </c>
      <c r="BJ660" s="59">
        <v>1</v>
      </c>
      <c r="BK660" s="60">
        <v>1</v>
      </c>
      <c r="BL660" s="59">
        <v>3</v>
      </c>
      <c r="BM660" s="59">
        <v>3</v>
      </c>
      <c r="BN660" s="59">
        <v>3</v>
      </c>
      <c r="BO660" s="59">
        <v>1</v>
      </c>
      <c r="BP660" s="59">
        <v>1</v>
      </c>
      <c r="BQ660" s="60">
        <v>2</v>
      </c>
      <c r="BR660" s="40"/>
      <c r="BS660" s="51">
        <f t="shared" si="906"/>
        <v>0</v>
      </c>
      <c r="BT660" s="51">
        <f t="shared" si="907"/>
        <v>0</v>
      </c>
      <c r="BU660" s="51">
        <f t="shared" si="908"/>
        <v>0</v>
      </c>
      <c r="BV660" s="51">
        <f t="shared" si="909"/>
        <v>0</v>
      </c>
      <c r="BW660" s="51">
        <f t="shared" si="910"/>
        <v>0</v>
      </c>
      <c r="BX660" s="51">
        <f t="shared" si="911"/>
        <v>0</v>
      </c>
      <c r="BY660" s="51">
        <f t="shared" si="912"/>
        <v>0</v>
      </c>
      <c r="BZ660" s="51">
        <f t="shared" si="913"/>
        <v>0</v>
      </c>
      <c r="CA660" s="51">
        <f t="shared" si="914"/>
        <v>0</v>
      </c>
      <c r="CB660" s="51">
        <f t="shared" si="915"/>
        <v>0</v>
      </c>
      <c r="CC660" s="51">
        <f t="shared" si="916"/>
        <v>0</v>
      </c>
      <c r="CD660" s="51">
        <f t="shared" si="917"/>
        <v>0</v>
      </c>
      <c r="CE660" s="40"/>
      <c r="CF660" s="53" t="e">
        <f t="shared" si="921"/>
        <v>#DIV/0!</v>
      </c>
      <c r="CG660" s="40"/>
      <c r="CH660" s="61">
        <f t="shared" si="922"/>
        <v>0</v>
      </c>
      <c r="CI660" s="61">
        <f t="shared" si="923"/>
        <v>0</v>
      </c>
      <c r="CJ660" s="61">
        <f t="shared" si="924"/>
        <v>0</v>
      </c>
      <c r="CK660" s="61">
        <f t="shared" si="925"/>
        <v>0</v>
      </c>
      <c r="CL660" s="61">
        <f t="shared" si="926"/>
        <v>0</v>
      </c>
      <c r="CM660" s="61">
        <f t="shared" si="927"/>
        <v>0</v>
      </c>
      <c r="CN660" s="61">
        <f t="shared" si="928"/>
        <v>0</v>
      </c>
      <c r="CO660" s="61">
        <f t="shared" si="929"/>
        <v>0</v>
      </c>
      <c r="CP660" s="61">
        <f t="shared" si="930"/>
        <v>0</v>
      </c>
      <c r="CQ660" s="61">
        <f t="shared" si="931"/>
        <v>0</v>
      </c>
      <c r="CR660" s="61">
        <f t="shared" si="932"/>
        <v>0</v>
      </c>
      <c r="CS660" s="61">
        <f t="shared" si="933"/>
        <v>0</v>
      </c>
      <c r="CT660" s="40"/>
      <c r="CU660" s="54" t="e">
        <f t="shared" si="934"/>
        <v>#DIV/0!</v>
      </c>
      <c r="CV660" s="54" t="e">
        <f t="shared" si="935"/>
        <v>#DIV/0!</v>
      </c>
      <c r="CW660" s="54" t="e">
        <f t="shared" si="936"/>
        <v>#DIV/0!</v>
      </c>
      <c r="CX660" s="54" t="e">
        <f t="shared" si="937"/>
        <v>#DIV/0!</v>
      </c>
      <c r="CY660" s="54" t="e">
        <f t="shared" si="938"/>
        <v>#DIV/0!</v>
      </c>
      <c r="CZ660" s="54" t="e">
        <f t="shared" si="939"/>
        <v>#DIV/0!</v>
      </c>
      <c r="DA660" s="54" t="e">
        <f t="shared" si="940"/>
        <v>#DIV/0!</v>
      </c>
      <c r="DB660" s="54" t="e">
        <f t="shared" si="941"/>
        <v>#DIV/0!</v>
      </c>
      <c r="DC660" s="54" t="e">
        <f t="shared" si="942"/>
        <v>#DIV/0!</v>
      </c>
      <c r="DD660" s="54" t="e">
        <f t="shared" si="943"/>
        <v>#DIV/0!</v>
      </c>
      <c r="DE660" s="54" t="e">
        <f t="shared" si="944"/>
        <v>#DIV/0!</v>
      </c>
      <c r="DF660" s="54" t="e">
        <f t="shared" si="945"/>
        <v>#DIV/0!</v>
      </c>
      <c r="DG660" s="40"/>
      <c r="DH660" s="80" t="e">
        <f t="shared" si="946"/>
        <v>#DIV/0!</v>
      </c>
      <c r="DI660" s="80" t="e">
        <f t="shared" si="947"/>
        <v>#DIV/0!</v>
      </c>
      <c r="DJ660" s="40"/>
      <c r="DK660" s="54">
        <f t="shared" si="948"/>
        <v>0</v>
      </c>
      <c r="DL660" s="54">
        <f t="shared" si="949"/>
        <v>0</v>
      </c>
      <c r="DM660" s="54">
        <f t="shared" si="950"/>
        <v>0</v>
      </c>
      <c r="DN660" s="54">
        <f t="shared" si="951"/>
        <v>0</v>
      </c>
      <c r="DO660" s="54">
        <f t="shared" si="952"/>
        <v>0</v>
      </c>
      <c r="DP660" s="54">
        <f t="shared" si="953"/>
        <v>0</v>
      </c>
      <c r="DQ660" s="54">
        <f t="shared" si="954"/>
        <v>0</v>
      </c>
      <c r="DR660" s="54">
        <f t="shared" si="955"/>
        <v>0</v>
      </c>
      <c r="DS660" s="54">
        <f t="shared" si="956"/>
        <v>0</v>
      </c>
      <c r="DT660" s="54">
        <f t="shared" si="957"/>
        <v>0</v>
      </c>
      <c r="DU660" s="54">
        <f t="shared" si="958"/>
        <v>0</v>
      </c>
      <c r="DV660" s="54">
        <f t="shared" si="959"/>
        <v>0</v>
      </c>
      <c r="DW660" s="54"/>
      <c r="DX660" s="63">
        <f t="shared" si="960"/>
        <v>0</v>
      </c>
      <c r="DY660" s="40"/>
      <c r="DZ660" s="41" t="e">
        <f t="shared" si="961"/>
        <v>#DIV/0!</v>
      </c>
      <c r="EA660" s="41" t="e">
        <f t="shared" si="962"/>
        <v>#DIV/0!</v>
      </c>
      <c r="EB660" s="41" t="e">
        <f t="shared" si="963"/>
        <v>#DIV/0!</v>
      </c>
      <c r="EC660" s="41" t="e">
        <f t="shared" si="964"/>
        <v>#DIV/0!</v>
      </c>
      <c r="ED660" s="41" t="e">
        <f t="shared" si="965"/>
        <v>#DIV/0!</v>
      </c>
      <c r="EE660" s="41" t="e">
        <f t="shared" si="966"/>
        <v>#DIV/0!</v>
      </c>
      <c r="EF660" s="41" t="e">
        <f t="shared" si="967"/>
        <v>#DIV/0!</v>
      </c>
      <c r="EG660" s="41" t="e">
        <f t="shared" si="968"/>
        <v>#DIV/0!</v>
      </c>
      <c r="EH660" s="41" t="e">
        <f t="shared" si="969"/>
        <v>#DIV/0!</v>
      </c>
      <c r="EI660" s="41" t="e">
        <f t="shared" si="970"/>
        <v>#DIV/0!</v>
      </c>
      <c r="EJ660" s="41" t="e">
        <f t="shared" si="971"/>
        <v>#DIV/0!</v>
      </c>
      <c r="EK660" s="41" t="e">
        <f t="shared" si="972"/>
        <v>#DIV/0!</v>
      </c>
      <c r="EL660" s="40"/>
      <c r="EM660" s="82" t="e">
        <f t="shared" si="973"/>
        <v>#DIV/0!</v>
      </c>
      <c r="EN660" s="40"/>
      <c r="EO660" s="80" t="e">
        <f t="shared" si="974"/>
        <v>#DIV/0!</v>
      </c>
      <c r="EP660" s="80" t="e">
        <f t="shared" si="975"/>
        <v>#DIV/0!</v>
      </c>
      <c r="EQ660" s="80" t="e">
        <f t="shared" si="976"/>
        <v>#DIV/0!</v>
      </c>
      <c r="ER660" s="80"/>
      <c r="ES660" s="80" t="e">
        <f t="shared" si="918"/>
        <v>#DIV/0!</v>
      </c>
      <c r="ET660" s="80" t="e">
        <f t="shared" si="919"/>
        <v>#DIV/0!</v>
      </c>
      <c r="EU660" s="80"/>
      <c r="EV660" s="80" t="e">
        <f t="shared" si="977"/>
        <v>#DIV/0!</v>
      </c>
      <c r="EW660" s="80" t="e">
        <f t="shared" si="978"/>
        <v>#DIV/0!</v>
      </c>
      <c r="EX660" s="84" t="e">
        <f t="shared" si="979"/>
        <v>#DIV/0!</v>
      </c>
      <c r="EY660" s="85" t="e">
        <f t="shared" si="980"/>
        <v>#DIV/0!</v>
      </c>
      <c r="EZ660" s="86">
        <f>3</f>
        <v>3</v>
      </c>
      <c r="FA660" s="75"/>
      <c r="FB660" s="88"/>
      <c r="FC660" s="80">
        <f t="shared" si="981"/>
        <v>0</v>
      </c>
      <c r="FD660" s="80">
        <f t="shared" si="982"/>
        <v>0</v>
      </c>
      <c r="FE660" s="80">
        <f t="shared" si="983"/>
        <v>0</v>
      </c>
      <c r="FF660" s="80">
        <f t="shared" si="984"/>
        <v>0</v>
      </c>
      <c r="FG660" s="80">
        <f t="shared" si="985"/>
        <v>0</v>
      </c>
      <c r="FH660" s="80" t="e">
        <f t="shared" si="986"/>
        <v>#DIV/0!</v>
      </c>
      <c r="FI660" s="80" t="e">
        <f t="shared" si="987"/>
        <v>#DIV/0!</v>
      </c>
      <c r="FJ660" s="80">
        <f t="shared" si="988"/>
        <v>0</v>
      </c>
      <c r="FK660" s="80">
        <f t="shared" si="989"/>
        <v>0</v>
      </c>
      <c r="FL660" s="80">
        <f t="shared" si="990"/>
        <v>0</v>
      </c>
      <c r="FM660" s="80">
        <f t="shared" si="991"/>
        <v>0</v>
      </c>
      <c r="FN660" s="80">
        <f t="shared" si="992"/>
        <v>0</v>
      </c>
      <c r="FO660" s="80">
        <f t="shared" si="993"/>
        <v>0</v>
      </c>
      <c r="FP660" s="80" t="e">
        <f t="shared" si="994"/>
        <v>#DIV/0!</v>
      </c>
    </row>
    <row r="661" spans="1:172" ht="21">
      <c r="A661" s="40">
        <v>659</v>
      </c>
      <c r="B661" s="41" t="s">
        <v>73</v>
      </c>
      <c r="C661" s="48"/>
      <c r="D661" s="48"/>
      <c r="E661" s="48"/>
      <c r="F661" s="48"/>
      <c r="G661" s="48"/>
      <c r="H661" s="48"/>
      <c r="I661" s="48"/>
      <c r="J661" s="48"/>
      <c r="K661" s="48"/>
      <c r="L661" s="48"/>
      <c r="M661" s="48"/>
      <c r="N661" s="49"/>
      <c r="O661" s="71"/>
      <c r="P661" s="70" t="e">
        <f t="shared" si="905"/>
        <v>#DIV/0!</v>
      </c>
      <c r="Q661" s="70">
        <f t="shared" si="920"/>
        <v>0</v>
      </c>
      <c r="S661" s="48">
        <v>60.085000000000001</v>
      </c>
      <c r="T661" s="48">
        <v>40.311</v>
      </c>
      <c r="U661" s="48">
        <v>70.936999999999998</v>
      </c>
      <c r="V661" s="48">
        <v>56.079000000000001</v>
      </c>
      <c r="W661" s="48">
        <v>81.41</v>
      </c>
      <c r="X661" s="49">
        <v>71.849999999999994</v>
      </c>
      <c r="Y661" s="48">
        <v>101.962</v>
      </c>
      <c r="Z661" s="48">
        <v>149.88</v>
      </c>
      <c r="AA661" s="48">
        <v>152</v>
      </c>
      <c r="AB661" s="48">
        <v>61.978999999999999</v>
      </c>
      <c r="AC661" s="48">
        <v>94.203000000000003</v>
      </c>
      <c r="AD661" s="49">
        <v>79.87</v>
      </c>
      <c r="AE661" s="40"/>
      <c r="AF661" s="41">
        <v>1</v>
      </c>
      <c r="AG661" s="41">
        <v>1</v>
      </c>
      <c r="AH661" s="41">
        <v>1</v>
      </c>
      <c r="AI661" s="41">
        <v>1</v>
      </c>
      <c r="AJ661" s="41">
        <v>1</v>
      </c>
      <c r="AK661" s="50">
        <v>1</v>
      </c>
      <c r="AL661" s="41">
        <v>2</v>
      </c>
      <c r="AM661" s="41">
        <v>2</v>
      </c>
      <c r="AN661" s="41">
        <v>2</v>
      </c>
      <c r="AO661" s="41">
        <v>2</v>
      </c>
      <c r="AP661" s="41">
        <v>2</v>
      </c>
      <c r="AQ661" s="50">
        <v>1</v>
      </c>
      <c r="AR661" s="40"/>
      <c r="AS661" s="41">
        <v>4</v>
      </c>
      <c r="AT661" s="41">
        <v>2</v>
      </c>
      <c r="AU661" s="41">
        <v>2</v>
      </c>
      <c r="AV661" s="41">
        <v>2</v>
      </c>
      <c r="AW661" s="41">
        <v>2</v>
      </c>
      <c r="AX661" s="50">
        <v>2</v>
      </c>
      <c r="AY661" s="41">
        <v>3</v>
      </c>
      <c r="AZ661" s="41">
        <v>3</v>
      </c>
      <c r="BA661" s="41">
        <v>3</v>
      </c>
      <c r="BB661" s="41">
        <v>1</v>
      </c>
      <c r="BC661" s="41">
        <v>1</v>
      </c>
      <c r="BD661" s="50">
        <v>4</v>
      </c>
      <c r="BE661" s="40"/>
      <c r="BF661" s="59">
        <v>2</v>
      </c>
      <c r="BG661" s="59">
        <v>1</v>
      </c>
      <c r="BH661" s="59">
        <v>1</v>
      </c>
      <c r="BI661" s="59">
        <v>1</v>
      </c>
      <c r="BJ661" s="59">
        <v>1</v>
      </c>
      <c r="BK661" s="60">
        <v>1</v>
      </c>
      <c r="BL661" s="59">
        <v>3</v>
      </c>
      <c r="BM661" s="59">
        <v>3</v>
      </c>
      <c r="BN661" s="59">
        <v>3</v>
      </c>
      <c r="BO661" s="59">
        <v>1</v>
      </c>
      <c r="BP661" s="59">
        <v>1</v>
      </c>
      <c r="BQ661" s="60">
        <v>2</v>
      </c>
      <c r="BR661" s="40"/>
      <c r="BS661" s="51">
        <f t="shared" si="906"/>
        <v>0</v>
      </c>
      <c r="BT661" s="51">
        <f t="shared" si="907"/>
        <v>0</v>
      </c>
      <c r="BU661" s="51">
        <f t="shared" si="908"/>
        <v>0</v>
      </c>
      <c r="BV661" s="51">
        <f t="shared" si="909"/>
        <v>0</v>
      </c>
      <c r="BW661" s="51">
        <f t="shared" si="910"/>
        <v>0</v>
      </c>
      <c r="BX661" s="51">
        <f t="shared" si="911"/>
        <v>0</v>
      </c>
      <c r="BY661" s="51">
        <f t="shared" si="912"/>
        <v>0</v>
      </c>
      <c r="BZ661" s="51">
        <f t="shared" si="913"/>
        <v>0</v>
      </c>
      <c r="CA661" s="51">
        <f t="shared" si="914"/>
        <v>0</v>
      </c>
      <c r="CB661" s="51">
        <f t="shared" si="915"/>
        <v>0</v>
      </c>
      <c r="CC661" s="51">
        <f t="shared" si="916"/>
        <v>0</v>
      </c>
      <c r="CD661" s="51">
        <f t="shared" si="917"/>
        <v>0</v>
      </c>
      <c r="CE661" s="40"/>
      <c r="CF661" s="53" t="e">
        <f t="shared" si="921"/>
        <v>#DIV/0!</v>
      </c>
      <c r="CG661" s="40"/>
      <c r="CH661" s="61">
        <f t="shared" si="922"/>
        <v>0</v>
      </c>
      <c r="CI661" s="61">
        <f t="shared" si="923"/>
        <v>0</v>
      </c>
      <c r="CJ661" s="61">
        <f t="shared" si="924"/>
        <v>0</v>
      </c>
      <c r="CK661" s="61">
        <f t="shared" si="925"/>
        <v>0</v>
      </c>
      <c r="CL661" s="61">
        <f t="shared" si="926"/>
        <v>0</v>
      </c>
      <c r="CM661" s="61">
        <f t="shared" si="927"/>
        <v>0</v>
      </c>
      <c r="CN661" s="61">
        <f t="shared" si="928"/>
        <v>0</v>
      </c>
      <c r="CO661" s="61">
        <f t="shared" si="929"/>
        <v>0</v>
      </c>
      <c r="CP661" s="61">
        <f t="shared" si="930"/>
        <v>0</v>
      </c>
      <c r="CQ661" s="61">
        <f t="shared" si="931"/>
        <v>0</v>
      </c>
      <c r="CR661" s="61">
        <f t="shared" si="932"/>
        <v>0</v>
      </c>
      <c r="CS661" s="61">
        <f t="shared" si="933"/>
        <v>0</v>
      </c>
      <c r="CT661" s="40"/>
      <c r="CU661" s="54" t="e">
        <f t="shared" si="934"/>
        <v>#DIV/0!</v>
      </c>
      <c r="CV661" s="54" t="e">
        <f t="shared" si="935"/>
        <v>#DIV/0!</v>
      </c>
      <c r="CW661" s="54" t="e">
        <f t="shared" si="936"/>
        <v>#DIV/0!</v>
      </c>
      <c r="CX661" s="54" t="e">
        <f t="shared" si="937"/>
        <v>#DIV/0!</v>
      </c>
      <c r="CY661" s="54" t="e">
        <f t="shared" si="938"/>
        <v>#DIV/0!</v>
      </c>
      <c r="CZ661" s="54" t="e">
        <f t="shared" si="939"/>
        <v>#DIV/0!</v>
      </c>
      <c r="DA661" s="54" t="e">
        <f t="shared" si="940"/>
        <v>#DIV/0!</v>
      </c>
      <c r="DB661" s="54" t="e">
        <f t="shared" si="941"/>
        <v>#DIV/0!</v>
      </c>
      <c r="DC661" s="54" t="e">
        <f t="shared" si="942"/>
        <v>#DIV/0!</v>
      </c>
      <c r="DD661" s="54" t="e">
        <f t="shared" si="943"/>
        <v>#DIV/0!</v>
      </c>
      <c r="DE661" s="54" t="e">
        <f t="shared" si="944"/>
        <v>#DIV/0!</v>
      </c>
      <c r="DF661" s="54" t="e">
        <f t="shared" si="945"/>
        <v>#DIV/0!</v>
      </c>
      <c r="DG661" s="40"/>
      <c r="DH661" s="80" t="e">
        <f t="shared" si="946"/>
        <v>#DIV/0!</v>
      </c>
      <c r="DI661" s="80" t="e">
        <f t="shared" si="947"/>
        <v>#DIV/0!</v>
      </c>
      <c r="DJ661" s="40"/>
      <c r="DK661" s="54">
        <f t="shared" si="948"/>
        <v>0</v>
      </c>
      <c r="DL661" s="54">
        <f t="shared" si="949"/>
        <v>0</v>
      </c>
      <c r="DM661" s="54">
        <f t="shared" si="950"/>
        <v>0</v>
      </c>
      <c r="DN661" s="54">
        <f t="shared" si="951"/>
        <v>0</v>
      </c>
      <c r="DO661" s="54">
        <f t="shared" si="952"/>
        <v>0</v>
      </c>
      <c r="DP661" s="54">
        <f t="shared" si="953"/>
        <v>0</v>
      </c>
      <c r="DQ661" s="54">
        <f t="shared" si="954"/>
        <v>0</v>
      </c>
      <c r="DR661" s="54">
        <f t="shared" si="955"/>
        <v>0</v>
      </c>
      <c r="DS661" s="54">
        <f t="shared" si="956"/>
        <v>0</v>
      </c>
      <c r="DT661" s="54">
        <f t="shared" si="957"/>
        <v>0</v>
      </c>
      <c r="DU661" s="54">
        <f t="shared" si="958"/>
        <v>0</v>
      </c>
      <c r="DV661" s="54">
        <f t="shared" si="959"/>
        <v>0</v>
      </c>
      <c r="DW661" s="54"/>
      <c r="DX661" s="63">
        <f t="shared" si="960"/>
        <v>0</v>
      </c>
      <c r="DY661" s="40"/>
      <c r="DZ661" s="41" t="e">
        <f t="shared" si="961"/>
        <v>#DIV/0!</v>
      </c>
      <c r="EA661" s="41" t="e">
        <f t="shared" si="962"/>
        <v>#DIV/0!</v>
      </c>
      <c r="EB661" s="41" t="e">
        <f t="shared" si="963"/>
        <v>#DIV/0!</v>
      </c>
      <c r="EC661" s="41" t="e">
        <f t="shared" si="964"/>
        <v>#DIV/0!</v>
      </c>
      <c r="ED661" s="41" t="e">
        <f t="shared" si="965"/>
        <v>#DIV/0!</v>
      </c>
      <c r="EE661" s="41" t="e">
        <f t="shared" si="966"/>
        <v>#DIV/0!</v>
      </c>
      <c r="EF661" s="41" t="e">
        <f t="shared" si="967"/>
        <v>#DIV/0!</v>
      </c>
      <c r="EG661" s="41" t="e">
        <f t="shared" si="968"/>
        <v>#DIV/0!</v>
      </c>
      <c r="EH661" s="41" t="e">
        <f t="shared" si="969"/>
        <v>#DIV/0!</v>
      </c>
      <c r="EI661" s="41" t="e">
        <f t="shared" si="970"/>
        <v>#DIV/0!</v>
      </c>
      <c r="EJ661" s="41" t="e">
        <f t="shared" si="971"/>
        <v>#DIV/0!</v>
      </c>
      <c r="EK661" s="41" t="e">
        <f t="shared" si="972"/>
        <v>#DIV/0!</v>
      </c>
      <c r="EL661" s="40"/>
      <c r="EM661" s="82" t="e">
        <f t="shared" si="973"/>
        <v>#DIV/0!</v>
      </c>
      <c r="EN661" s="40"/>
      <c r="EO661" s="80" t="e">
        <f t="shared" si="974"/>
        <v>#DIV/0!</v>
      </c>
      <c r="EP661" s="80" t="e">
        <f t="shared" si="975"/>
        <v>#DIV/0!</v>
      </c>
      <c r="EQ661" s="80" t="e">
        <f t="shared" si="976"/>
        <v>#DIV/0!</v>
      </c>
      <c r="ER661" s="80"/>
      <c r="ES661" s="80" t="e">
        <f t="shared" si="918"/>
        <v>#DIV/0!</v>
      </c>
      <c r="ET661" s="80" t="e">
        <f t="shared" si="919"/>
        <v>#DIV/0!</v>
      </c>
      <c r="EU661" s="80"/>
      <c r="EV661" s="80" t="e">
        <f t="shared" si="977"/>
        <v>#DIV/0!</v>
      </c>
      <c r="EW661" s="80" t="e">
        <f t="shared" si="978"/>
        <v>#DIV/0!</v>
      </c>
      <c r="EX661" s="84" t="e">
        <f t="shared" si="979"/>
        <v>#DIV/0!</v>
      </c>
      <c r="EY661" s="85" t="e">
        <f t="shared" si="980"/>
        <v>#DIV/0!</v>
      </c>
      <c r="EZ661" s="86">
        <f>3</f>
        <v>3</v>
      </c>
      <c r="FA661" s="75"/>
      <c r="FB661" s="88"/>
      <c r="FC661" s="80">
        <f t="shared" si="981"/>
        <v>0</v>
      </c>
      <c r="FD661" s="80">
        <f t="shared" si="982"/>
        <v>0</v>
      </c>
      <c r="FE661" s="80">
        <f t="shared" si="983"/>
        <v>0</v>
      </c>
      <c r="FF661" s="80">
        <f t="shared" si="984"/>
        <v>0</v>
      </c>
      <c r="FG661" s="80">
        <f t="shared" si="985"/>
        <v>0</v>
      </c>
      <c r="FH661" s="80" t="e">
        <f t="shared" si="986"/>
        <v>#DIV/0!</v>
      </c>
      <c r="FI661" s="80" t="e">
        <f t="shared" si="987"/>
        <v>#DIV/0!</v>
      </c>
      <c r="FJ661" s="80">
        <f t="shared" si="988"/>
        <v>0</v>
      </c>
      <c r="FK661" s="80">
        <f t="shared" si="989"/>
        <v>0</v>
      </c>
      <c r="FL661" s="80">
        <f t="shared" si="990"/>
        <v>0</v>
      </c>
      <c r="FM661" s="80">
        <f t="shared" si="991"/>
        <v>0</v>
      </c>
      <c r="FN661" s="80">
        <f t="shared" si="992"/>
        <v>0</v>
      </c>
      <c r="FO661" s="80">
        <f t="shared" si="993"/>
        <v>0</v>
      </c>
      <c r="FP661" s="80" t="e">
        <f t="shared" si="994"/>
        <v>#DIV/0!</v>
      </c>
    </row>
    <row r="662" spans="1:172" ht="21">
      <c r="A662" s="40">
        <v>660</v>
      </c>
      <c r="B662" s="41" t="s">
        <v>73</v>
      </c>
      <c r="C662" s="48"/>
      <c r="D662" s="48"/>
      <c r="E662" s="48"/>
      <c r="F662" s="48"/>
      <c r="G662" s="48"/>
      <c r="H662" s="48"/>
      <c r="I662" s="48"/>
      <c r="J662" s="48"/>
      <c r="K662" s="48"/>
      <c r="L662" s="48"/>
      <c r="M662" s="48"/>
      <c r="N662" s="49"/>
      <c r="O662" s="71"/>
      <c r="P662" s="70" t="e">
        <f t="shared" si="905"/>
        <v>#DIV/0!</v>
      </c>
      <c r="Q662" s="70">
        <f t="shared" si="920"/>
        <v>0</v>
      </c>
      <c r="S662" s="48">
        <v>60.085000000000001</v>
      </c>
      <c r="T662" s="48">
        <v>40.311</v>
      </c>
      <c r="U662" s="48">
        <v>70.936999999999998</v>
      </c>
      <c r="V662" s="48">
        <v>56.079000000000001</v>
      </c>
      <c r="W662" s="48">
        <v>81.41</v>
      </c>
      <c r="X662" s="49">
        <v>71.849999999999994</v>
      </c>
      <c r="Y662" s="48">
        <v>101.962</v>
      </c>
      <c r="Z662" s="48">
        <v>149.88</v>
      </c>
      <c r="AA662" s="48">
        <v>152</v>
      </c>
      <c r="AB662" s="48">
        <v>61.978999999999999</v>
      </c>
      <c r="AC662" s="48">
        <v>94.203000000000003</v>
      </c>
      <c r="AD662" s="49">
        <v>79.87</v>
      </c>
      <c r="AE662" s="40"/>
      <c r="AF662" s="41">
        <v>1</v>
      </c>
      <c r="AG662" s="41">
        <v>1</v>
      </c>
      <c r="AH662" s="41">
        <v>1</v>
      </c>
      <c r="AI662" s="41">
        <v>1</v>
      </c>
      <c r="AJ662" s="41">
        <v>1</v>
      </c>
      <c r="AK662" s="50">
        <v>1</v>
      </c>
      <c r="AL662" s="41">
        <v>2</v>
      </c>
      <c r="AM662" s="41">
        <v>2</v>
      </c>
      <c r="AN662" s="41">
        <v>2</v>
      </c>
      <c r="AO662" s="41">
        <v>2</v>
      </c>
      <c r="AP662" s="41">
        <v>2</v>
      </c>
      <c r="AQ662" s="50">
        <v>1</v>
      </c>
      <c r="AR662" s="40"/>
      <c r="AS662" s="41">
        <v>4</v>
      </c>
      <c r="AT662" s="41">
        <v>2</v>
      </c>
      <c r="AU662" s="41">
        <v>2</v>
      </c>
      <c r="AV662" s="41">
        <v>2</v>
      </c>
      <c r="AW662" s="41">
        <v>2</v>
      </c>
      <c r="AX662" s="50">
        <v>2</v>
      </c>
      <c r="AY662" s="41">
        <v>3</v>
      </c>
      <c r="AZ662" s="41">
        <v>3</v>
      </c>
      <c r="BA662" s="41">
        <v>3</v>
      </c>
      <c r="BB662" s="41">
        <v>1</v>
      </c>
      <c r="BC662" s="41">
        <v>1</v>
      </c>
      <c r="BD662" s="50">
        <v>4</v>
      </c>
      <c r="BE662" s="40"/>
      <c r="BF662" s="59">
        <v>2</v>
      </c>
      <c r="BG662" s="59">
        <v>1</v>
      </c>
      <c r="BH662" s="59">
        <v>1</v>
      </c>
      <c r="BI662" s="59">
        <v>1</v>
      </c>
      <c r="BJ662" s="59">
        <v>1</v>
      </c>
      <c r="BK662" s="60">
        <v>1</v>
      </c>
      <c r="BL662" s="59">
        <v>3</v>
      </c>
      <c r="BM662" s="59">
        <v>3</v>
      </c>
      <c r="BN662" s="59">
        <v>3</v>
      </c>
      <c r="BO662" s="59">
        <v>1</v>
      </c>
      <c r="BP662" s="59">
        <v>1</v>
      </c>
      <c r="BQ662" s="60">
        <v>2</v>
      </c>
      <c r="BR662" s="40"/>
      <c r="BS662" s="51">
        <f t="shared" si="906"/>
        <v>0</v>
      </c>
      <c r="BT662" s="51">
        <f t="shared" si="907"/>
        <v>0</v>
      </c>
      <c r="BU662" s="51">
        <f t="shared" si="908"/>
        <v>0</v>
      </c>
      <c r="BV662" s="51">
        <f t="shared" si="909"/>
        <v>0</v>
      </c>
      <c r="BW662" s="51">
        <f t="shared" si="910"/>
        <v>0</v>
      </c>
      <c r="BX662" s="51">
        <f t="shared" si="911"/>
        <v>0</v>
      </c>
      <c r="BY662" s="51">
        <f t="shared" si="912"/>
        <v>0</v>
      </c>
      <c r="BZ662" s="51">
        <f t="shared" si="913"/>
        <v>0</v>
      </c>
      <c r="CA662" s="51">
        <f t="shared" si="914"/>
        <v>0</v>
      </c>
      <c r="CB662" s="51">
        <f t="shared" si="915"/>
        <v>0</v>
      </c>
      <c r="CC662" s="51">
        <f t="shared" si="916"/>
        <v>0</v>
      </c>
      <c r="CD662" s="51">
        <f t="shared" si="917"/>
        <v>0</v>
      </c>
      <c r="CE662" s="40"/>
      <c r="CF662" s="53" t="e">
        <f t="shared" si="921"/>
        <v>#DIV/0!</v>
      </c>
      <c r="CG662" s="40"/>
      <c r="CH662" s="61">
        <f t="shared" si="922"/>
        <v>0</v>
      </c>
      <c r="CI662" s="61">
        <f t="shared" si="923"/>
        <v>0</v>
      </c>
      <c r="CJ662" s="61">
        <f t="shared" si="924"/>
        <v>0</v>
      </c>
      <c r="CK662" s="61">
        <f t="shared" si="925"/>
        <v>0</v>
      </c>
      <c r="CL662" s="61">
        <f t="shared" si="926"/>
        <v>0</v>
      </c>
      <c r="CM662" s="61">
        <f t="shared" si="927"/>
        <v>0</v>
      </c>
      <c r="CN662" s="61">
        <f t="shared" si="928"/>
        <v>0</v>
      </c>
      <c r="CO662" s="61">
        <f t="shared" si="929"/>
        <v>0</v>
      </c>
      <c r="CP662" s="61">
        <f t="shared" si="930"/>
        <v>0</v>
      </c>
      <c r="CQ662" s="61">
        <f t="shared" si="931"/>
        <v>0</v>
      </c>
      <c r="CR662" s="61">
        <f t="shared" si="932"/>
        <v>0</v>
      </c>
      <c r="CS662" s="61">
        <f t="shared" si="933"/>
        <v>0</v>
      </c>
      <c r="CT662" s="40"/>
      <c r="CU662" s="54" t="e">
        <f t="shared" si="934"/>
        <v>#DIV/0!</v>
      </c>
      <c r="CV662" s="54" t="e">
        <f t="shared" si="935"/>
        <v>#DIV/0!</v>
      </c>
      <c r="CW662" s="54" t="e">
        <f t="shared" si="936"/>
        <v>#DIV/0!</v>
      </c>
      <c r="CX662" s="54" t="e">
        <f t="shared" si="937"/>
        <v>#DIV/0!</v>
      </c>
      <c r="CY662" s="54" t="e">
        <f t="shared" si="938"/>
        <v>#DIV/0!</v>
      </c>
      <c r="CZ662" s="54" t="e">
        <f t="shared" si="939"/>
        <v>#DIV/0!</v>
      </c>
      <c r="DA662" s="54" t="e">
        <f t="shared" si="940"/>
        <v>#DIV/0!</v>
      </c>
      <c r="DB662" s="54" t="e">
        <f t="shared" si="941"/>
        <v>#DIV/0!</v>
      </c>
      <c r="DC662" s="54" t="e">
        <f t="shared" si="942"/>
        <v>#DIV/0!</v>
      </c>
      <c r="DD662" s="54" t="e">
        <f t="shared" si="943"/>
        <v>#DIV/0!</v>
      </c>
      <c r="DE662" s="54" t="e">
        <f t="shared" si="944"/>
        <v>#DIV/0!</v>
      </c>
      <c r="DF662" s="54" t="e">
        <f t="shared" si="945"/>
        <v>#DIV/0!</v>
      </c>
      <c r="DG662" s="40"/>
      <c r="DH662" s="80" t="e">
        <f t="shared" si="946"/>
        <v>#DIV/0!</v>
      </c>
      <c r="DI662" s="80" t="e">
        <f t="shared" si="947"/>
        <v>#DIV/0!</v>
      </c>
      <c r="DJ662" s="40"/>
      <c r="DK662" s="54">
        <f t="shared" si="948"/>
        <v>0</v>
      </c>
      <c r="DL662" s="54">
        <f t="shared" si="949"/>
        <v>0</v>
      </c>
      <c r="DM662" s="54">
        <f t="shared" si="950"/>
        <v>0</v>
      </c>
      <c r="DN662" s="54">
        <f t="shared" si="951"/>
        <v>0</v>
      </c>
      <c r="DO662" s="54">
        <f t="shared" si="952"/>
        <v>0</v>
      </c>
      <c r="DP662" s="54">
        <f t="shared" si="953"/>
        <v>0</v>
      </c>
      <c r="DQ662" s="54">
        <f t="shared" si="954"/>
        <v>0</v>
      </c>
      <c r="DR662" s="54">
        <f t="shared" si="955"/>
        <v>0</v>
      </c>
      <c r="DS662" s="54">
        <f t="shared" si="956"/>
        <v>0</v>
      </c>
      <c r="DT662" s="54">
        <f t="shared" si="957"/>
        <v>0</v>
      </c>
      <c r="DU662" s="54">
        <f t="shared" si="958"/>
        <v>0</v>
      </c>
      <c r="DV662" s="54">
        <f t="shared" si="959"/>
        <v>0</v>
      </c>
      <c r="DW662" s="54"/>
      <c r="DX662" s="63">
        <f t="shared" si="960"/>
        <v>0</v>
      </c>
      <c r="DY662" s="40"/>
      <c r="DZ662" s="41" t="e">
        <f t="shared" si="961"/>
        <v>#DIV/0!</v>
      </c>
      <c r="EA662" s="41" t="e">
        <f t="shared" si="962"/>
        <v>#DIV/0!</v>
      </c>
      <c r="EB662" s="41" t="e">
        <f t="shared" si="963"/>
        <v>#DIV/0!</v>
      </c>
      <c r="EC662" s="41" t="e">
        <f t="shared" si="964"/>
        <v>#DIV/0!</v>
      </c>
      <c r="ED662" s="41" t="e">
        <f t="shared" si="965"/>
        <v>#DIV/0!</v>
      </c>
      <c r="EE662" s="41" t="e">
        <f t="shared" si="966"/>
        <v>#DIV/0!</v>
      </c>
      <c r="EF662" s="41" t="e">
        <f t="shared" si="967"/>
        <v>#DIV/0!</v>
      </c>
      <c r="EG662" s="41" t="e">
        <f t="shared" si="968"/>
        <v>#DIV/0!</v>
      </c>
      <c r="EH662" s="41" t="e">
        <f t="shared" si="969"/>
        <v>#DIV/0!</v>
      </c>
      <c r="EI662" s="41" t="e">
        <f t="shared" si="970"/>
        <v>#DIV/0!</v>
      </c>
      <c r="EJ662" s="41" t="e">
        <f t="shared" si="971"/>
        <v>#DIV/0!</v>
      </c>
      <c r="EK662" s="41" t="e">
        <f t="shared" si="972"/>
        <v>#DIV/0!</v>
      </c>
      <c r="EL662" s="40"/>
      <c r="EM662" s="82" t="e">
        <f t="shared" si="973"/>
        <v>#DIV/0!</v>
      </c>
      <c r="EN662" s="40"/>
      <c r="EO662" s="80" t="e">
        <f t="shared" si="974"/>
        <v>#DIV/0!</v>
      </c>
      <c r="EP662" s="80" t="e">
        <f t="shared" si="975"/>
        <v>#DIV/0!</v>
      </c>
      <c r="EQ662" s="80" t="e">
        <f t="shared" si="976"/>
        <v>#DIV/0!</v>
      </c>
      <c r="ER662" s="80"/>
      <c r="ES662" s="80" t="e">
        <f t="shared" si="918"/>
        <v>#DIV/0!</v>
      </c>
      <c r="ET662" s="80" t="e">
        <f t="shared" si="919"/>
        <v>#DIV/0!</v>
      </c>
      <c r="EU662" s="80"/>
      <c r="EV662" s="80" t="e">
        <f t="shared" si="977"/>
        <v>#DIV/0!</v>
      </c>
      <c r="EW662" s="80" t="e">
        <f t="shared" si="978"/>
        <v>#DIV/0!</v>
      </c>
      <c r="EX662" s="84" t="e">
        <f t="shared" si="979"/>
        <v>#DIV/0!</v>
      </c>
      <c r="EY662" s="85" t="e">
        <f t="shared" si="980"/>
        <v>#DIV/0!</v>
      </c>
      <c r="EZ662" s="86">
        <f>3</f>
        <v>3</v>
      </c>
      <c r="FA662" s="75"/>
      <c r="FB662" s="88"/>
      <c r="FC662" s="80">
        <f t="shared" si="981"/>
        <v>0</v>
      </c>
      <c r="FD662" s="80">
        <f t="shared" si="982"/>
        <v>0</v>
      </c>
      <c r="FE662" s="80">
        <f t="shared" si="983"/>
        <v>0</v>
      </c>
      <c r="FF662" s="80">
        <f t="shared" si="984"/>
        <v>0</v>
      </c>
      <c r="FG662" s="80">
        <f t="shared" si="985"/>
        <v>0</v>
      </c>
      <c r="FH662" s="80" t="e">
        <f t="shared" si="986"/>
        <v>#DIV/0!</v>
      </c>
      <c r="FI662" s="80" t="e">
        <f t="shared" si="987"/>
        <v>#DIV/0!</v>
      </c>
      <c r="FJ662" s="80">
        <f t="shared" si="988"/>
        <v>0</v>
      </c>
      <c r="FK662" s="80">
        <f t="shared" si="989"/>
        <v>0</v>
      </c>
      <c r="FL662" s="80">
        <f t="shared" si="990"/>
        <v>0</v>
      </c>
      <c r="FM662" s="80">
        <f t="shared" si="991"/>
        <v>0</v>
      </c>
      <c r="FN662" s="80">
        <f t="shared" si="992"/>
        <v>0</v>
      </c>
      <c r="FO662" s="80">
        <f t="shared" si="993"/>
        <v>0</v>
      </c>
      <c r="FP662" s="80" t="e">
        <f t="shared" si="994"/>
        <v>#DIV/0!</v>
      </c>
    </row>
    <row r="663" spans="1:172" ht="21">
      <c r="A663" s="40">
        <v>661</v>
      </c>
      <c r="B663" s="41" t="s">
        <v>73</v>
      </c>
      <c r="C663" s="48"/>
      <c r="D663" s="48"/>
      <c r="E663" s="48"/>
      <c r="F663" s="48"/>
      <c r="G663" s="48"/>
      <c r="H663" s="48"/>
      <c r="I663" s="48"/>
      <c r="J663" s="48"/>
      <c r="K663" s="48"/>
      <c r="L663" s="48"/>
      <c r="M663" s="48"/>
      <c r="N663" s="49"/>
      <c r="O663" s="71"/>
      <c r="P663" s="70" t="e">
        <f t="shared" si="905"/>
        <v>#DIV/0!</v>
      </c>
      <c r="Q663" s="70">
        <f t="shared" si="920"/>
        <v>0</v>
      </c>
      <c r="S663" s="48">
        <v>60.085000000000001</v>
      </c>
      <c r="T663" s="48">
        <v>40.311</v>
      </c>
      <c r="U663" s="48">
        <v>70.936999999999998</v>
      </c>
      <c r="V663" s="48">
        <v>56.079000000000001</v>
      </c>
      <c r="W663" s="48">
        <v>81.41</v>
      </c>
      <c r="X663" s="49">
        <v>71.849999999999994</v>
      </c>
      <c r="Y663" s="48">
        <v>101.962</v>
      </c>
      <c r="Z663" s="48">
        <v>149.88</v>
      </c>
      <c r="AA663" s="48">
        <v>152</v>
      </c>
      <c r="AB663" s="48">
        <v>61.978999999999999</v>
      </c>
      <c r="AC663" s="48">
        <v>94.203000000000003</v>
      </c>
      <c r="AD663" s="49">
        <v>79.87</v>
      </c>
      <c r="AE663" s="40"/>
      <c r="AF663" s="41">
        <v>1</v>
      </c>
      <c r="AG663" s="41">
        <v>1</v>
      </c>
      <c r="AH663" s="41">
        <v>1</v>
      </c>
      <c r="AI663" s="41">
        <v>1</v>
      </c>
      <c r="AJ663" s="41">
        <v>1</v>
      </c>
      <c r="AK663" s="50">
        <v>1</v>
      </c>
      <c r="AL663" s="41">
        <v>2</v>
      </c>
      <c r="AM663" s="41">
        <v>2</v>
      </c>
      <c r="AN663" s="41">
        <v>2</v>
      </c>
      <c r="AO663" s="41">
        <v>2</v>
      </c>
      <c r="AP663" s="41">
        <v>2</v>
      </c>
      <c r="AQ663" s="50">
        <v>1</v>
      </c>
      <c r="AR663" s="40"/>
      <c r="AS663" s="41">
        <v>4</v>
      </c>
      <c r="AT663" s="41">
        <v>2</v>
      </c>
      <c r="AU663" s="41">
        <v>2</v>
      </c>
      <c r="AV663" s="41">
        <v>2</v>
      </c>
      <c r="AW663" s="41">
        <v>2</v>
      </c>
      <c r="AX663" s="50">
        <v>2</v>
      </c>
      <c r="AY663" s="41">
        <v>3</v>
      </c>
      <c r="AZ663" s="41">
        <v>3</v>
      </c>
      <c r="BA663" s="41">
        <v>3</v>
      </c>
      <c r="BB663" s="41">
        <v>1</v>
      </c>
      <c r="BC663" s="41">
        <v>1</v>
      </c>
      <c r="BD663" s="50">
        <v>4</v>
      </c>
      <c r="BE663" s="40"/>
      <c r="BF663" s="59">
        <v>2</v>
      </c>
      <c r="BG663" s="59">
        <v>1</v>
      </c>
      <c r="BH663" s="59">
        <v>1</v>
      </c>
      <c r="BI663" s="59">
        <v>1</v>
      </c>
      <c r="BJ663" s="59">
        <v>1</v>
      </c>
      <c r="BK663" s="60">
        <v>1</v>
      </c>
      <c r="BL663" s="59">
        <v>3</v>
      </c>
      <c r="BM663" s="59">
        <v>3</v>
      </c>
      <c r="BN663" s="59">
        <v>3</v>
      </c>
      <c r="BO663" s="59">
        <v>1</v>
      </c>
      <c r="BP663" s="59">
        <v>1</v>
      </c>
      <c r="BQ663" s="60">
        <v>2</v>
      </c>
      <c r="BR663" s="40"/>
      <c r="BS663" s="51">
        <f t="shared" si="906"/>
        <v>0</v>
      </c>
      <c r="BT663" s="51">
        <f t="shared" si="907"/>
        <v>0</v>
      </c>
      <c r="BU663" s="51">
        <f t="shared" si="908"/>
        <v>0</v>
      </c>
      <c r="BV663" s="51">
        <f t="shared" si="909"/>
        <v>0</v>
      </c>
      <c r="BW663" s="51">
        <f t="shared" si="910"/>
        <v>0</v>
      </c>
      <c r="BX663" s="51">
        <f t="shared" si="911"/>
        <v>0</v>
      </c>
      <c r="BY663" s="51">
        <f t="shared" si="912"/>
        <v>0</v>
      </c>
      <c r="BZ663" s="51">
        <f t="shared" si="913"/>
        <v>0</v>
      </c>
      <c r="CA663" s="51">
        <f t="shared" si="914"/>
        <v>0</v>
      </c>
      <c r="CB663" s="51">
        <f t="shared" si="915"/>
        <v>0</v>
      </c>
      <c r="CC663" s="51">
        <f t="shared" si="916"/>
        <v>0</v>
      </c>
      <c r="CD663" s="51">
        <f t="shared" si="917"/>
        <v>0</v>
      </c>
      <c r="CE663" s="40"/>
      <c r="CF663" s="53" t="e">
        <f t="shared" si="921"/>
        <v>#DIV/0!</v>
      </c>
      <c r="CG663" s="40"/>
      <c r="CH663" s="61">
        <f t="shared" si="922"/>
        <v>0</v>
      </c>
      <c r="CI663" s="61">
        <f t="shared" si="923"/>
        <v>0</v>
      </c>
      <c r="CJ663" s="61">
        <f t="shared" si="924"/>
        <v>0</v>
      </c>
      <c r="CK663" s="61">
        <f t="shared" si="925"/>
        <v>0</v>
      </c>
      <c r="CL663" s="61">
        <f t="shared" si="926"/>
        <v>0</v>
      </c>
      <c r="CM663" s="61">
        <f t="shared" si="927"/>
        <v>0</v>
      </c>
      <c r="CN663" s="61">
        <f t="shared" si="928"/>
        <v>0</v>
      </c>
      <c r="CO663" s="61">
        <f t="shared" si="929"/>
        <v>0</v>
      </c>
      <c r="CP663" s="61">
        <f t="shared" si="930"/>
        <v>0</v>
      </c>
      <c r="CQ663" s="61">
        <f t="shared" si="931"/>
        <v>0</v>
      </c>
      <c r="CR663" s="61">
        <f t="shared" si="932"/>
        <v>0</v>
      </c>
      <c r="CS663" s="61">
        <f t="shared" si="933"/>
        <v>0</v>
      </c>
      <c r="CT663" s="40"/>
      <c r="CU663" s="54" t="e">
        <f t="shared" si="934"/>
        <v>#DIV/0!</v>
      </c>
      <c r="CV663" s="54" t="e">
        <f t="shared" si="935"/>
        <v>#DIV/0!</v>
      </c>
      <c r="CW663" s="54" t="e">
        <f t="shared" si="936"/>
        <v>#DIV/0!</v>
      </c>
      <c r="CX663" s="54" t="e">
        <f t="shared" si="937"/>
        <v>#DIV/0!</v>
      </c>
      <c r="CY663" s="54" t="e">
        <f t="shared" si="938"/>
        <v>#DIV/0!</v>
      </c>
      <c r="CZ663" s="54" t="e">
        <f t="shared" si="939"/>
        <v>#DIV/0!</v>
      </c>
      <c r="DA663" s="54" t="e">
        <f t="shared" si="940"/>
        <v>#DIV/0!</v>
      </c>
      <c r="DB663" s="54" t="e">
        <f t="shared" si="941"/>
        <v>#DIV/0!</v>
      </c>
      <c r="DC663" s="54" t="e">
        <f t="shared" si="942"/>
        <v>#DIV/0!</v>
      </c>
      <c r="DD663" s="54" t="e">
        <f t="shared" si="943"/>
        <v>#DIV/0!</v>
      </c>
      <c r="DE663" s="54" t="e">
        <f t="shared" si="944"/>
        <v>#DIV/0!</v>
      </c>
      <c r="DF663" s="54" t="e">
        <f t="shared" si="945"/>
        <v>#DIV/0!</v>
      </c>
      <c r="DG663" s="40"/>
      <c r="DH663" s="80" t="e">
        <f t="shared" si="946"/>
        <v>#DIV/0!</v>
      </c>
      <c r="DI663" s="80" t="e">
        <f t="shared" si="947"/>
        <v>#DIV/0!</v>
      </c>
      <c r="DJ663" s="40"/>
      <c r="DK663" s="54">
        <f t="shared" si="948"/>
        <v>0</v>
      </c>
      <c r="DL663" s="54">
        <f t="shared" si="949"/>
        <v>0</v>
      </c>
      <c r="DM663" s="54">
        <f t="shared" si="950"/>
        <v>0</v>
      </c>
      <c r="DN663" s="54">
        <f t="shared" si="951"/>
        <v>0</v>
      </c>
      <c r="DO663" s="54">
        <f t="shared" si="952"/>
        <v>0</v>
      </c>
      <c r="DP663" s="54">
        <f t="shared" si="953"/>
        <v>0</v>
      </c>
      <c r="DQ663" s="54">
        <f t="shared" si="954"/>
        <v>0</v>
      </c>
      <c r="DR663" s="54">
        <f t="shared" si="955"/>
        <v>0</v>
      </c>
      <c r="DS663" s="54">
        <f t="shared" si="956"/>
        <v>0</v>
      </c>
      <c r="DT663" s="54">
        <f t="shared" si="957"/>
        <v>0</v>
      </c>
      <c r="DU663" s="54">
        <f t="shared" si="958"/>
        <v>0</v>
      </c>
      <c r="DV663" s="54">
        <f t="shared" si="959"/>
        <v>0</v>
      </c>
      <c r="DW663" s="54"/>
      <c r="DX663" s="63">
        <f t="shared" si="960"/>
        <v>0</v>
      </c>
      <c r="DY663" s="40"/>
      <c r="DZ663" s="41" t="e">
        <f t="shared" si="961"/>
        <v>#DIV/0!</v>
      </c>
      <c r="EA663" s="41" t="e">
        <f t="shared" si="962"/>
        <v>#DIV/0!</v>
      </c>
      <c r="EB663" s="41" t="e">
        <f t="shared" si="963"/>
        <v>#DIV/0!</v>
      </c>
      <c r="EC663" s="41" t="e">
        <f t="shared" si="964"/>
        <v>#DIV/0!</v>
      </c>
      <c r="ED663" s="41" t="e">
        <f t="shared" si="965"/>
        <v>#DIV/0!</v>
      </c>
      <c r="EE663" s="41" t="e">
        <f t="shared" si="966"/>
        <v>#DIV/0!</v>
      </c>
      <c r="EF663" s="41" t="e">
        <f t="shared" si="967"/>
        <v>#DIV/0!</v>
      </c>
      <c r="EG663" s="41" t="e">
        <f t="shared" si="968"/>
        <v>#DIV/0!</v>
      </c>
      <c r="EH663" s="41" t="e">
        <f t="shared" si="969"/>
        <v>#DIV/0!</v>
      </c>
      <c r="EI663" s="41" t="e">
        <f t="shared" si="970"/>
        <v>#DIV/0!</v>
      </c>
      <c r="EJ663" s="41" t="e">
        <f t="shared" si="971"/>
        <v>#DIV/0!</v>
      </c>
      <c r="EK663" s="41" t="e">
        <f t="shared" si="972"/>
        <v>#DIV/0!</v>
      </c>
      <c r="EL663" s="40"/>
      <c r="EM663" s="82" t="e">
        <f t="shared" si="973"/>
        <v>#DIV/0!</v>
      </c>
      <c r="EN663" s="40"/>
      <c r="EO663" s="80" t="e">
        <f t="shared" si="974"/>
        <v>#DIV/0!</v>
      </c>
      <c r="EP663" s="80" t="e">
        <f t="shared" si="975"/>
        <v>#DIV/0!</v>
      </c>
      <c r="EQ663" s="80" t="e">
        <f t="shared" si="976"/>
        <v>#DIV/0!</v>
      </c>
      <c r="ER663" s="80"/>
      <c r="ES663" s="80" t="e">
        <f t="shared" si="918"/>
        <v>#DIV/0!</v>
      </c>
      <c r="ET663" s="80" t="e">
        <f t="shared" si="919"/>
        <v>#DIV/0!</v>
      </c>
      <c r="EU663" s="80"/>
      <c r="EV663" s="80" t="e">
        <f t="shared" si="977"/>
        <v>#DIV/0!</v>
      </c>
      <c r="EW663" s="80" t="e">
        <f t="shared" si="978"/>
        <v>#DIV/0!</v>
      </c>
      <c r="EX663" s="84" t="e">
        <f t="shared" si="979"/>
        <v>#DIV/0!</v>
      </c>
      <c r="EY663" s="85" t="e">
        <f t="shared" si="980"/>
        <v>#DIV/0!</v>
      </c>
      <c r="EZ663" s="86">
        <f>3</f>
        <v>3</v>
      </c>
      <c r="FA663" s="75"/>
      <c r="FB663" s="88"/>
      <c r="FC663" s="80">
        <f t="shared" si="981"/>
        <v>0</v>
      </c>
      <c r="FD663" s="80">
        <f t="shared" si="982"/>
        <v>0</v>
      </c>
      <c r="FE663" s="80">
        <f t="shared" si="983"/>
        <v>0</v>
      </c>
      <c r="FF663" s="80">
        <f t="shared" si="984"/>
        <v>0</v>
      </c>
      <c r="FG663" s="80">
        <f t="shared" si="985"/>
        <v>0</v>
      </c>
      <c r="FH663" s="80" t="e">
        <f t="shared" si="986"/>
        <v>#DIV/0!</v>
      </c>
      <c r="FI663" s="80" t="e">
        <f t="shared" si="987"/>
        <v>#DIV/0!</v>
      </c>
      <c r="FJ663" s="80">
        <f t="shared" si="988"/>
        <v>0</v>
      </c>
      <c r="FK663" s="80">
        <f t="shared" si="989"/>
        <v>0</v>
      </c>
      <c r="FL663" s="80">
        <f t="shared" si="990"/>
        <v>0</v>
      </c>
      <c r="FM663" s="80">
        <f t="shared" si="991"/>
        <v>0</v>
      </c>
      <c r="FN663" s="80">
        <f t="shared" si="992"/>
        <v>0</v>
      </c>
      <c r="FO663" s="80">
        <f t="shared" si="993"/>
        <v>0</v>
      </c>
      <c r="FP663" s="80" t="e">
        <f t="shared" si="994"/>
        <v>#DIV/0!</v>
      </c>
    </row>
    <row r="664" spans="1:172" ht="21">
      <c r="A664" s="40">
        <v>662</v>
      </c>
      <c r="B664" s="41" t="s">
        <v>73</v>
      </c>
      <c r="C664" s="48"/>
      <c r="D664" s="48"/>
      <c r="E664" s="48"/>
      <c r="F664" s="48"/>
      <c r="G664" s="48"/>
      <c r="H664" s="48"/>
      <c r="I664" s="48"/>
      <c r="J664" s="48"/>
      <c r="K664" s="48"/>
      <c r="L664" s="48"/>
      <c r="M664" s="48"/>
      <c r="N664" s="49"/>
      <c r="O664" s="71"/>
      <c r="P664" s="70" t="e">
        <f t="shared" si="905"/>
        <v>#DIV/0!</v>
      </c>
      <c r="Q664" s="70">
        <f t="shared" si="920"/>
        <v>0</v>
      </c>
      <c r="S664" s="48">
        <v>60.085000000000001</v>
      </c>
      <c r="T664" s="48">
        <v>40.311</v>
      </c>
      <c r="U664" s="48">
        <v>70.936999999999998</v>
      </c>
      <c r="V664" s="48">
        <v>56.079000000000001</v>
      </c>
      <c r="W664" s="48">
        <v>81.41</v>
      </c>
      <c r="X664" s="49">
        <v>71.849999999999994</v>
      </c>
      <c r="Y664" s="48">
        <v>101.962</v>
      </c>
      <c r="Z664" s="48">
        <v>149.88</v>
      </c>
      <c r="AA664" s="48">
        <v>152</v>
      </c>
      <c r="AB664" s="48">
        <v>61.978999999999999</v>
      </c>
      <c r="AC664" s="48">
        <v>94.203000000000003</v>
      </c>
      <c r="AD664" s="49">
        <v>79.87</v>
      </c>
      <c r="AE664" s="40"/>
      <c r="AF664" s="41">
        <v>1</v>
      </c>
      <c r="AG664" s="41">
        <v>1</v>
      </c>
      <c r="AH664" s="41">
        <v>1</v>
      </c>
      <c r="AI664" s="41">
        <v>1</v>
      </c>
      <c r="AJ664" s="41">
        <v>1</v>
      </c>
      <c r="AK664" s="50">
        <v>1</v>
      </c>
      <c r="AL664" s="41">
        <v>2</v>
      </c>
      <c r="AM664" s="41">
        <v>2</v>
      </c>
      <c r="AN664" s="41">
        <v>2</v>
      </c>
      <c r="AO664" s="41">
        <v>2</v>
      </c>
      <c r="AP664" s="41">
        <v>2</v>
      </c>
      <c r="AQ664" s="50">
        <v>1</v>
      </c>
      <c r="AR664" s="40"/>
      <c r="AS664" s="41">
        <v>4</v>
      </c>
      <c r="AT664" s="41">
        <v>2</v>
      </c>
      <c r="AU664" s="41">
        <v>2</v>
      </c>
      <c r="AV664" s="41">
        <v>2</v>
      </c>
      <c r="AW664" s="41">
        <v>2</v>
      </c>
      <c r="AX664" s="50">
        <v>2</v>
      </c>
      <c r="AY664" s="41">
        <v>3</v>
      </c>
      <c r="AZ664" s="41">
        <v>3</v>
      </c>
      <c r="BA664" s="41">
        <v>3</v>
      </c>
      <c r="BB664" s="41">
        <v>1</v>
      </c>
      <c r="BC664" s="41">
        <v>1</v>
      </c>
      <c r="BD664" s="50">
        <v>4</v>
      </c>
      <c r="BE664" s="40"/>
      <c r="BF664" s="59">
        <v>2</v>
      </c>
      <c r="BG664" s="59">
        <v>1</v>
      </c>
      <c r="BH664" s="59">
        <v>1</v>
      </c>
      <c r="BI664" s="59">
        <v>1</v>
      </c>
      <c r="BJ664" s="59">
        <v>1</v>
      </c>
      <c r="BK664" s="60">
        <v>1</v>
      </c>
      <c r="BL664" s="59">
        <v>3</v>
      </c>
      <c r="BM664" s="59">
        <v>3</v>
      </c>
      <c r="BN664" s="59">
        <v>3</v>
      </c>
      <c r="BO664" s="59">
        <v>1</v>
      </c>
      <c r="BP664" s="59">
        <v>1</v>
      </c>
      <c r="BQ664" s="60">
        <v>2</v>
      </c>
      <c r="BR664" s="40"/>
      <c r="BS664" s="51">
        <f t="shared" si="906"/>
        <v>0</v>
      </c>
      <c r="BT664" s="51">
        <f t="shared" si="907"/>
        <v>0</v>
      </c>
      <c r="BU664" s="51">
        <f t="shared" si="908"/>
        <v>0</v>
      </c>
      <c r="BV664" s="51">
        <f t="shared" si="909"/>
        <v>0</v>
      </c>
      <c r="BW664" s="51">
        <f t="shared" si="910"/>
        <v>0</v>
      </c>
      <c r="BX664" s="51">
        <f t="shared" si="911"/>
        <v>0</v>
      </c>
      <c r="BY664" s="51">
        <f t="shared" si="912"/>
        <v>0</v>
      </c>
      <c r="BZ664" s="51">
        <f t="shared" si="913"/>
        <v>0</v>
      </c>
      <c r="CA664" s="51">
        <f t="shared" si="914"/>
        <v>0</v>
      </c>
      <c r="CB664" s="51">
        <f t="shared" si="915"/>
        <v>0</v>
      </c>
      <c r="CC664" s="51">
        <f t="shared" si="916"/>
        <v>0</v>
      </c>
      <c r="CD664" s="51">
        <f t="shared" si="917"/>
        <v>0</v>
      </c>
      <c r="CE664" s="40"/>
      <c r="CF664" s="53" t="e">
        <f t="shared" si="921"/>
        <v>#DIV/0!</v>
      </c>
      <c r="CG664" s="40"/>
      <c r="CH664" s="61">
        <f t="shared" si="922"/>
        <v>0</v>
      </c>
      <c r="CI664" s="61">
        <f t="shared" si="923"/>
        <v>0</v>
      </c>
      <c r="CJ664" s="61">
        <f t="shared" si="924"/>
        <v>0</v>
      </c>
      <c r="CK664" s="61">
        <f t="shared" si="925"/>
        <v>0</v>
      </c>
      <c r="CL664" s="61">
        <f t="shared" si="926"/>
        <v>0</v>
      </c>
      <c r="CM664" s="61">
        <f t="shared" si="927"/>
        <v>0</v>
      </c>
      <c r="CN664" s="61">
        <f t="shared" si="928"/>
        <v>0</v>
      </c>
      <c r="CO664" s="61">
        <f t="shared" si="929"/>
        <v>0</v>
      </c>
      <c r="CP664" s="61">
        <f t="shared" si="930"/>
        <v>0</v>
      </c>
      <c r="CQ664" s="61">
        <f t="shared" si="931"/>
        <v>0</v>
      </c>
      <c r="CR664" s="61">
        <f t="shared" si="932"/>
        <v>0</v>
      </c>
      <c r="CS664" s="61">
        <f t="shared" si="933"/>
        <v>0</v>
      </c>
      <c r="CT664" s="40"/>
      <c r="CU664" s="54" t="e">
        <f t="shared" si="934"/>
        <v>#DIV/0!</v>
      </c>
      <c r="CV664" s="54" t="e">
        <f t="shared" si="935"/>
        <v>#DIV/0!</v>
      </c>
      <c r="CW664" s="54" t="e">
        <f t="shared" si="936"/>
        <v>#DIV/0!</v>
      </c>
      <c r="CX664" s="54" t="e">
        <f t="shared" si="937"/>
        <v>#DIV/0!</v>
      </c>
      <c r="CY664" s="54" t="e">
        <f t="shared" si="938"/>
        <v>#DIV/0!</v>
      </c>
      <c r="CZ664" s="54" t="e">
        <f t="shared" si="939"/>
        <v>#DIV/0!</v>
      </c>
      <c r="DA664" s="54" t="e">
        <f t="shared" si="940"/>
        <v>#DIV/0!</v>
      </c>
      <c r="DB664" s="54" t="e">
        <f t="shared" si="941"/>
        <v>#DIV/0!</v>
      </c>
      <c r="DC664" s="54" t="e">
        <f t="shared" si="942"/>
        <v>#DIV/0!</v>
      </c>
      <c r="DD664" s="54" t="e">
        <f t="shared" si="943"/>
        <v>#DIV/0!</v>
      </c>
      <c r="DE664" s="54" t="e">
        <f t="shared" si="944"/>
        <v>#DIV/0!</v>
      </c>
      <c r="DF664" s="54" t="e">
        <f t="shared" si="945"/>
        <v>#DIV/0!</v>
      </c>
      <c r="DG664" s="40"/>
      <c r="DH664" s="80" t="e">
        <f t="shared" si="946"/>
        <v>#DIV/0!</v>
      </c>
      <c r="DI664" s="80" t="e">
        <f t="shared" si="947"/>
        <v>#DIV/0!</v>
      </c>
      <c r="DJ664" s="40"/>
      <c r="DK664" s="54">
        <f t="shared" si="948"/>
        <v>0</v>
      </c>
      <c r="DL664" s="54">
        <f t="shared" si="949"/>
        <v>0</v>
      </c>
      <c r="DM664" s="54">
        <f t="shared" si="950"/>
        <v>0</v>
      </c>
      <c r="DN664" s="54">
        <f t="shared" si="951"/>
        <v>0</v>
      </c>
      <c r="DO664" s="54">
        <f t="shared" si="952"/>
        <v>0</v>
      </c>
      <c r="DP664" s="54">
        <f t="shared" si="953"/>
        <v>0</v>
      </c>
      <c r="DQ664" s="54">
        <f t="shared" si="954"/>
        <v>0</v>
      </c>
      <c r="DR664" s="54">
        <f t="shared" si="955"/>
        <v>0</v>
      </c>
      <c r="DS664" s="54">
        <f t="shared" si="956"/>
        <v>0</v>
      </c>
      <c r="DT664" s="54">
        <f t="shared" si="957"/>
        <v>0</v>
      </c>
      <c r="DU664" s="54">
        <f t="shared" si="958"/>
        <v>0</v>
      </c>
      <c r="DV664" s="54">
        <f t="shared" si="959"/>
        <v>0</v>
      </c>
      <c r="DW664" s="54"/>
      <c r="DX664" s="63">
        <f t="shared" si="960"/>
        <v>0</v>
      </c>
      <c r="DY664" s="40"/>
      <c r="DZ664" s="41" t="e">
        <f t="shared" si="961"/>
        <v>#DIV/0!</v>
      </c>
      <c r="EA664" s="41" t="e">
        <f t="shared" si="962"/>
        <v>#DIV/0!</v>
      </c>
      <c r="EB664" s="41" t="e">
        <f t="shared" si="963"/>
        <v>#DIV/0!</v>
      </c>
      <c r="EC664" s="41" t="e">
        <f t="shared" si="964"/>
        <v>#DIV/0!</v>
      </c>
      <c r="ED664" s="41" t="e">
        <f t="shared" si="965"/>
        <v>#DIV/0!</v>
      </c>
      <c r="EE664" s="41" t="e">
        <f t="shared" si="966"/>
        <v>#DIV/0!</v>
      </c>
      <c r="EF664" s="41" t="e">
        <f t="shared" si="967"/>
        <v>#DIV/0!</v>
      </c>
      <c r="EG664" s="41" t="e">
        <f t="shared" si="968"/>
        <v>#DIV/0!</v>
      </c>
      <c r="EH664" s="41" t="e">
        <f t="shared" si="969"/>
        <v>#DIV/0!</v>
      </c>
      <c r="EI664" s="41" t="e">
        <f t="shared" si="970"/>
        <v>#DIV/0!</v>
      </c>
      <c r="EJ664" s="41" t="e">
        <f t="shared" si="971"/>
        <v>#DIV/0!</v>
      </c>
      <c r="EK664" s="41" t="e">
        <f t="shared" si="972"/>
        <v>#DIV/0!</v>
      </c>
      <c r="EL664" s="40"/>
      <c r="EM664" s="82" t="e">
        <f t="shared" si="973"/>
        <v>#DIV/0!</v>
      </c>
      <c r="EN664" s="40"/>
      <c r="EO664" s="80" t="e">
        <f t="shared" si="974"/>
        <v>#DIV/0!</v>
      </c>
      <c r="EP664" s="80" t="e">
        <f t="shared" si="975"/>
        <v>#DIV/0!</v>
      </c>
      <c r="EQ664" s="80" t="e">
        <f t="shared" si="976"/>
        <v>#DIV/0!</v>
      </c>
      <c r="ER664" s="80"/>
      <c r="ES664" s="80" t="e">
        <f t="shared" si="918"/>
        <v>#DIV/0!</v>
      </c>
      <c r="ET664" s="80" t="e">
        <f t="shared" si="919"/>
        <v>#DIV/0!</v>
      </c>
      <c r="EU664" s="80"/>
      <c r="EV664" s="80" t="e">
        <f t="shared" si="977"/>
        <v>#DIV/0!</v>
      </c>
      <c r="EW664" s="80" t="e">
        <f t="shared" si="978"/>
        <v>#DIV/0!</v>
      </c>
      <c r="EX664" s="84" t="e">
        <f t="shared" si="979"/>
        <v>#DIV/0!</v>
      </c>
      <c r="EY664" s="85" t="e">
        <f t="shared" si="980"/>
        <v>#DIV/0!</v>
      </c>
      <c r="EZ664" s="86">
        <f>3</f>
        <v>3</v>
      </c>
      <c r="FA664" s="75"/>
      <c r="FB664" s="88"/>
      <c r="FC664" s="80">
        <f t="shared" si="981"/>
        <v>0</v>
      </c>
      <c r="FD664" s="80">
        <f t="shared" si="982"/>
        <v>0</v>
      </c>
      <c r="FE664" s="80">
        <f t="shared" si="983"/>
        <v>0</v>
      </c>
      <c r="FF664" s="80">
        <f t="shared" si="984"/>
        <v>0</v>
      </c>
      <c r="FG664" s="80">
        <f t="shared" si="985"/>
        <v>0</v>
      </c>
      <c r="FH664" s="80" t="e">
        <f t="shared" si="986"/>
        <v>#DIV/0!</v>
      </c>
      <c r="FI664" s="80" t="e">
        <f t="shared" si="987"/>
        <v>#DIV/0!</v>
      </c>
      <c r="FJ664" s="80">
        <f t="shared" si="988"/>
        <v>0</v>
      </c>
      <c r="FK664" s="80">
        <f t="shared" si="989"/>
        <v>0</v>
      </c>
      <c r="FL664" s="80">
        <f t="shared" si="990"/>
        <v>0</v>
      </c>
      <c r="FM664" s="80">
        <f t="shared" si="991"/>
        <v>0</v>
      </c>
      <c r="FN664" s="80">
        <f t="shared" si="992"/>
        <v>0</v>
      </c>
      <c r="FO664" s="80">
        <f t="shared" si="993"/>
        <v>0</v>
      </c>
      <c r="FP664" s="80" t="e">
        <f t="shared" si="994"/>
        <v>#DIV/0!</v>
      </c>
    </row>
    <row r="665" spans="1:172" ht="21">
      <c r="A665" s="40">
        <v>663</v>
      </c>
      <c r="B665" s="41" t="s">
        <v>73</v>
      </c>
      <c r="C665" s="48"/>
      <c r="D665" s="48"/>
      <c r="E665" s="48"/>
      <c r="F665" s="48"/>
      <c r="G665" s="48"/>
      <c r="H665" s="48"/>
      <c r="I665" s="48"/>
      <c r="J665" s="48"/>
      <c r="K665" s="48"/>
      <c r="L665" s="48"/>
      <c r="M665" s="48"/>
      <c r="N665" s="49"/>
      <c r="O665" s="71"/>
      <c r="P665" s="70" t="e">
        <f t="shared" si="905"/>
        <v>#DIV/0!</v>
      </c>
      <c r="Q665" s="70">
        <f t="shared" si="920"/>
        <v>0</v>
      </c>
      <c r="S665" s="48">
        <v>60.085000000000001</v>
      </c>
      <c r="T665" s="48">
        <v>40.311</v>
      </c>
      <c r="U665" s="48">
        <v>70.936999999999998</v>
      </c>
      <c r="V665" s="48">
        <v>56.079000000000001</v>
      </c>
      <c r="W665" s="48">
        <v>81.41</v>
      </c>
      <c r="X665" s="49">
        <v>71.849999999999994</v>
      </c>
      <c r="Y665" s="48">
        <v>101.962</v>
      </c>
      <c r="Z665" s="48">
        <v>149.88</v>
      </c>
      <c r="AA665" s="48">
        <v>152</v>
      </c>
      <c r="AB665" s="48">
        <v>61.978999999999999</v>
      </c>
      <c r="AC665" s="48">
        <v>94.203000000000003</v>
      </c>
      <c r="AD665" s="49">
        <v>79.87</v>
      </c>
      <c r="AE665" s="40"/>
      <c r="AF665" s="41">
        <v>1</v>
      </c>
      <c r="AG665" s="41">
        <v>1</v>
      </c>
      <c r="AH665" s="41">
        <v>1</v>
      </c>
      <c r="AI665" s="41">
        <v>1</v>
      </c>
      <c r="AJ665" s="41">
        <v>1</v>
      </c>
      <c r="AK665" s="50">
        <v>1</v>
      </c>
      <c r="AL665" s="41">
        <v>2</v>
      </c>
      <c r="AM665" s="41">
        <v>2</v>
      </c>
      <c r="AN665" s="41">
        <v>2</v>
      </c>
      <c r="AO665" s="41">
        <v>2</v>
      </c>
      <c r="AP665" s="41">
        <v>2</v>
      </c>
      <c r="AQ665" s="50">
        <v>1</v>
      </c>
      <c r="AR665" s="40"/>
      <c r="AS665" s="41">
        <v>4</v>
      </c>
      <c r="AT665" s="41">
        <v>2</v>
      </c>
      <c r="AU665" s="41">
        <v>2</v>
      </c>
      <c r="AV665" s="41">
        <v>2</v>
      </c>
      <c r="AW665" s="41">
        <v>2</v>
      </c>
      <c r="AX665" s="50">
        <v>2</v>
      </c>
      <c r="AY665" s="41">
        <v>3</v>
      </c>
      <c r="AZ665" s="41">
        <v>3</v>
      </c>
      <c r="BA665" s="41">
        <v>3</v>
      </c>
      <c r="BB665" s="41">
        <v>1</v>
      </c>
      <c r="BC665" s="41">
        <v>1</v>
      </c>
      <c r="BD665" s="50">
        <v>4</v>
      </c>
      <c r="BE665" s="40"/>
      <c r="BF665" s="59">
        <v>2</v>
      </c>
      <c r="BG665" s="59">
        <v>1</v>
      </c>
      <c r="BH665" s="59">
        <v>1</v>
      </c>
      <c r="BI665" s="59">
        <v>1</v>
      </c>
      <c r="BJ665" s="59">
        <v>1</v>
      </c>
      <c r="BK665" s="60">
        <v>1</v>
      </c>
      <c r="BL665" s="59">
        <v>3</v>
      </c>
      <c r="BM665" s="59">
        <v>3</v>
      </c>
      <c r="BN665" s="59">
        <v>3</v>
      </c>
      <c r="BO665" s="59">
        <v>1</v>
      </c>
      <c r="BP665" s="59">
        <v>1</v>
      </c>
      <c r="BQ665" s="60">
        <v>2</v>
      </c>
      <c r="BR665" s="40"/>
      <c r="BS665" s="51">
        <f t="shared" si="906"/>
        <v>0</v>
      </c>
      <c r="BT665" s="51">
        <f t="shared" si="907"/>
        <v>0</v>
      </c>
      <c r="BU665" s="51">
        <f t="shared" si="908"/>
        <v>0</v>
      </c>
      <c r="BV665" s="51">
        <f t="shared" si="909"/>
        <v>0</v>
      </c>
      <c r="BW665" s="51">
        <f t="shared" si="910"/>
        <v>0</v>
      </c>
      <c r="BX665" s="51">
        <f t="shared" si="911"/>
        <v>0</v>
      </c>
      <c r="BY665" s="51">
        <f t="shared" si="912"/>
        <v>0</v>
      </c>
      <c r="BZ665" s="51">
        <f t="shared" si="913"/>
        <v>0</v>
      </c>
      <c r="CA665" s="51">
        <f t="shared" si="914"/>
        <v>0</v>
      </c>
      <c r="CB665" s="51">
        <f t="shared" si="915"/>
        <v>0</v>
      </c>
      <c r="CC665" s="51">
        <f t="shared" si="916"/>
        <v>0</v>
      </c>
      <c r="CD665" s="51">
        <f t="shared" si="917"/>
        <v>0</v>
      </c>
      <c r="CE665" s="40"/>
      <c r="CF665" s="53" t="e">
        <f t="shared" si="921"/>
        <v>#DIV/0!</v>
      </c>
      <c r="CG665" s="40"/>
      <c r="CH665" s="61">
        <f t="shared" si="922"/>
        <v>0</v>
      </c>
      <c r="CI665" s="61">
        <f t="shared" si="923"/>
        <v>0</v>
      </c>
      <c r="CJ665" s="61">
        <f t="shared" si="924"/>
        <v>0</v>
      </c>
      <c r="CK665" s="61">
        <f t="shared" si="925"/>
        <v>0</v>
      </c>
      <c r="CL665" s="61">
        <f t="shared" si="926"/>
        <v>0</v>
      </c>
      <c r="CM665" s="61">
        <f t="shared" si="927"/>
        <v>0</v>
      </c>
      <c r="CN665" s="61">
        <f t="shared" si="928"/>
        <v>0</v>
      </c>
      <c r="CO665" s="61">
        <f t="shared" si="929"/>
        <v>0</v>
      </c>
      <c r="CP665" s="61">
        <f t="shared" si="930"/>
        <v>0</v>
      </c>
      <c r="CQ665" s="61">
        <f t="shared" si="931"/>
        <v>0</v>
      </c>
      <c r="CR665" s="61">
        <f t="shared" si="932"/>
        <v>0</v>
      </c>
      <c r="CS665" s="61">
        <f t="shared" si="933"/>
        <v>0</v>
      </c>
      <c r="CT665" s="40"/>
      <c r="CU665" s="54" t="e">
        <f t="shared" si="934"/>
        <v>#DIV/0!</v>
      </c>
      <c r="CV665" s="54" t="e">
        <f t="shared" si="935"/>
        <v>#DIV/0!</v>
      </c>
      <c r="CW665" s="54" t="e">
        <f t="shared" si="936"/>
        <v>#DIV/0!</v>
      </c>
      <c r="CX665" s="54" t="e">
        <f t="shared" si="937"/>
        <v>#DIV/0!</v>
      </c>
      <c r="CY665" s="54" t="e">
        <f t="shared" si="938"/>
        <v>#DIV/0!</v>
      </c>
      <c r="CZ665" s="54" t="e">
        <f t="shared" si="939"/>
        <v>#DIV/0!</v>
      </c>
      <c r="DA665" s="54" t="e">
        <f t="shared" si="940"/>
        <v>#DIV/0!</v>
      </c>
      <c r="DB665" s="54" t="e">
        <f t="shared" si="941"/>
        <v>#DIV/0!</v>
      </c>
      <c r="DC665" s="54" t="e">
        <f t="shared" si="942"/>
        <v>#DIV/0!</v>
      </c>
      <c r="DD665" s="54" t="e">
        <f t="shared" si="943"/>
        <v>#DIV/0!</v>
      </c>
      <c r="DE665" s="54" t="e">
        <f t="shared" si="944"/>
        <v>#DIV/0!</v>
      </c>
      <c r="DF665" s="54" t="e">
        <f t="shared" si="945"/>
        <v>#DIV/0!</v>
      </c>
      <c r="DG665" s="40"/>
      <c r="DH665" s="80" t="e">
        <f t="shared" si="946"/>
        <v>#DIV/0!</v>
      </c>
      <c r="DI665" s="80" t="e">
        <f t="shared" si="947"/>
        <v>#DIV/0!</v>
      </c>
      <c r="DJ665" s="40"/>
      <c r="DK665" s="54">
        <f t="shared" si="948"/>
        <v>0</v>
      </c>
      <c r="DL665" s="54">
        <f t="shared" si="949"/>
        <v>0</v>
      </c>
      <c r="DM665" s="54">
        <f t="shared" si="950"/>
        <v>0</v>
      </c>
      <c r="DN665" s="54">
        <f t="shared" si="951"/>
        <v>0</v>
      </c>
      <c r="DO665" s="54">
        <f t="shared" si="952"/>
        <v>0</v>
      </c>
      <c r="DP665" s="54">
        <f t="shared" si="953"/>
        <v>0</v>
      </c>
      <c r="DQ665" s="54">
        <f t="shared" si="954"/>
        <v>0</v>
      </c>
      <c r="DR665" s="54">
        <f t="shared" si="955"/>
        <v>0</v>
      </c>
      <c r="DS665" s="54">
        <f t="shared" si="956"/>
        <v>0</v>
      </c>
      <c r="DT665" s="54">
        <f t="shared" si="957"/>
        <v>0</v>
      </c>
      <c r="DU665" s="54">
        <f t="shared" si="958"/>
        <v>0</v>
      </c>
      <c r="DV665" s="54">
        <f t="shared" si="959"/>
        <v>0</v>
      </c>
      <c r="DW665" s="54"/>
      <c r="DX665" s="63">
        <f t="shared" si="960"/>
        <v>0</v>
      </c>
      <c r="DY665" s="40"/>
      <c r="DZ665" s="41" t="e">
        <f t="shared" si="961"/>
        <v>#DIV/0!</v>
      </c>
      <c r="EA665" s="41" t="e">
        <f t="shared" si="962"/>
        <v>#DIV/0!</v>
      </c>
      <c r="EB665" s="41" t="e">
        <f t="shared" si="963"/>
        <v>#DIV/0!</v>
      </c>
      <c r="EC665" s="41" t="e">
        <f t="shared" si="964"/>
        <v>#DIV/0!</v>
      </c>
      <c r="ED665" s="41" t="e">
        <f t="shared" si="965"/>
        <v>#DIV/0!</v>
      </c>
      <c r="EE665" s="41" t="e">
        <f t="shared" si="966"/>
        <v>#DIV/0!</v>
      </c>
      <c r="EF665" s="41" t="e">
        <f t="shared" si="967"/>
        <v>#DIV/0!</v>
      </c>
      <c r="EG665" s="41" t="e">
        <f t="shared" si="968"/>
        <v>#DIV/0!</v>
      </c>
      <c r="EH665" s="41" t="e">
        <f t="shared" si="969"/>
        <v>#DIV/0!</v>
      </c>
      <c r="EI665" s="41" t="e">
        <f t="shared" si="970"/>
        <v>#DIV/0!</v>
      </c>
      <c r="EJ665" s="41" t="e">
        <f t="shared" si="971"/>
        <v>#DIV/0!</v>
      </c>
      <c r="EK665" s="41" t="e">
        <f t="shared" si="972"/>
        <v>#DIV/0!</v>
      </c>
      <c r="EL665" s="40"/>
      <c r="EM665" s="82" t="e">
        <f t="shared" si="973"/>
        <v>#DIV/0!</v>
      </c>
      <c r="EN665" s="40"/>
      <c r="EO665" s="80" t="e">
        <f t="shared" si="974"/>
        <v>#DIV/0!</v>
      </c>
      <c r="EP665" s="80" t="e">
        <f t="shared" si="975"/>
        <v>#DIV/0!</v>
      </c>
      <c r="EQ665" s="80" t="e">
        <f t="shared" si="976"/>
        <v>#DIV/0!</v>
      </c>
      <c r="ER665" s="80"/>
      <c r="ES665" s="80" t="e">
        <f t="shared" si="918"/>
        <v>#DIV/0!</v>
      </c>
      <c r="ET665" s="80" t="e">
        <f t="shared" si="919"/>
        <v>#DIV/0!</v>
      </c>
      <c r="EU665" s="80"/>
      <c r="EV665" s="80" t="e">
        <f t="shared" si="977"/>
        <v>#DIV/0!</v>
      </c>
      <c r="EW665" s="80" t="e">
        <f t="shared" si="978"/>
        <v>#DIV/0!</v>
      </c>
      <c r="EX665" s="84" t="e">
        <f t="shared" si="979"/>
        <v>#DIV/0!</v>
      </c>
      <c r="EY665" s="85" t="e">
        <f t="shared" si="980"/>
        <v>#DIV/0!</v>
      </c>
      <c r="EZ665" s="86">
        <f>3</f>
        <v>3</v>
      </c>
      <c r="FA665" s="75"/>
      <c r="FB665" s="88"/>
      <c r="FC665" s="80">
        <f t="shared" si="981"/>
        <v>0</v>
      </c>
      <c r="FD665" s="80">
        <f t="shared" si="982"/>
        <v>0</v>
      </c>
      <c r="FE665" s="80">
        <f t="shared" si="983"/>
        <v>0</v>
      </c>
      <c r="FF665" s="80">
        <f t="shared" si="984"/>
        <v>0</v>
      </c>
      <c r="FG665" s="80">
        <f t="shared" si="985"/>
        <v>0</v>
      </c>
      <c r="FH665" s="80" t="e">
        <f t="shared" si="986"/>
        <v>#DIV/0!</v>
      </c>
      <c r="FI665" s="80" t="e">
        <f t="shared" si="987"/>
        <v>#DIV/0!</v>
      </c>
      <c r="FJ665" s="80">
        <f t="shared" si="988"/>
        <v>0</v>
      </c>
      <c r="FK665" s="80">
        <f t="shared" si="989"/>
        <v>0</v>
      </c>
      <c r="FL665" s="80">
        <f t="shared" si="990"/>
        <v>0</v>
      </c>
      <c r="FM665" s="80">
        <f t="shared" si="991"/>
        <v>0</v>
      </c>
      <c r="FN665" s="80">
        <f t="shared" si="992"/>
        <v>0</v>
      </c>
      <c r="FO665" s="80">
        <f t="shared" si="993"/>
        <v>0</v>
      </c>
      <c r="FP665" s="80" t="e">
        <f t="shared" si="994"/>
        <v>#DIV/0!</v>
      </c>
    </row>
    <row r="666" spans="1:172" ht="21">
      <c r="A666" s="40">
        <v>664</v>
      </c>
      <c r="B666" s="41" t="s">
        <v>73</v>
      </c>
      <c r="C666" s="48"/>
      <c r="D666" s="48"/>
      <c r="E666" s="48"/>
      <c r="F666" s="48"/>
      <c r="G666" s="48"/>
      <c r="H666" s="48"/>
      <c r="I666" s="48"/>
      <c r="J666" s="48"/>
      <c r="K666" s="48"/>
      <c r="L666" s="48"/>
      <c r="M666" s="48"/>
      <c r="N666" s="49"/>
      <c r="O666" s="71"/>
      <c r="P666" s="70" t="e">
        <f t="shared" si="905"/>
        <v>#DIV/0!</v>
      </c>
      <c r="Q666" s="70">
        <f t="shared" si="920"/>
        <v>0</v>
      </c>
      <c r="S666" s="48">
        <v>60.085000000000001</v>
      </c>
      <c r="T666" s="48">
        <v>40.311</v>
      </c>
      <c r="U666" s="48">
        <v>70.936999999999998</v>
      </c>
      <c r="V666" s="48">
        <v>56.079000000000001</v>
      </c>
      <c r="W666" s="48">
        <v>81.41</v>
      </c>
      <c r="X666" s="49">
        <v>71.849999999999994</v>
      </c>
      <c r="Y666" s="48">
        <v>101.962</v>
      </c>
      <c r="Z666" s="48">
        <v>149.88</v>
      </c>
      <c r="AA666" s="48">
        <v>152</v>
      </c>
      <c r="AB666" s="48">
        <v>61.978999999999999</v>
      </c>
      <c r="AC666" s="48">
        <v>94.203000000000003</v>
      </c>
      <c r="AD666" s="49">
        <v>79.87</v>
      </c>
      <c r="AE666" s="40"/>
      <c r="AF666" s="41">
        <v>1</v>
      </c>
      <c r="AG666" s="41">
        <v>1</v>
      </c>
      <c r="AH666" s="41">
        <v>1</v>
      </c>
      <c r="AI666" s="41">
        <v>1</v>
      </c>
      <c r="AJ666" s="41">
        <v>1</v>
      </c>
      <c r="AK666" s="50">
        <v>1</v>
      </c>
      <c r="AL666" s="41">
        <v>2</v>
      </c>
      <c r="AM666" s="41">
        <v>2</v>
      </c>
      <c r="AN666" s="41">
        <v>2</v>
      </c>
      <c r="AO666" s="41">
        <v>2</v>
      </c>
      <c r="AP666" s="41">
        <v>2</v>
      </c>
      <c r="AQ666" s="50">
        <v>1</v>
      </c>
      <c r="AR666" s="40"/>
      <c r="AS666" s="41">
        <v>4</v>
      </c>
      <c r="AT666" s="41">
        <v>2</v>
      </c>
      <c r="AU666" s="41">
        <v>2</v>
      </c>
      <c r="AV666" s="41">
        <v>2</v>
      </c>
      <c r="AW666" s="41">
        <v>2</v>
      </c>
      <c r="AX666" s="50">
        <v>2</v>
      </c>
      <c r="AY666" s="41">
        <v>3</v>
      </c>
      <c r="AZ666" s="41">
        <v>3</v>
      </c>
      <c r="BA666" s="41">
        <v>3</v>
      </c>
      <c r="BB666" s="41">
        <v>1</v>
      </c>
      <c r="BC666" s="41">
        <v>1</v>
      </c>
      <c r="BD666" s="50">
        <v>4</v>
      </c>
      <c r="BE666" s="40"/>
      <c r="BF666" s="59">
        <v>2</v>
      </c>
      <c r="BG666" s="59">
        <v>1</v>
      </c>
      <c r="BH666" s="59">
        <v>1</v>
      </c>
      <c r="BI666" s="59">
        <v>1</v>
      </c>
      <c r="BJ666" s="59">
        <v>1</v>
      </c>
      <c r="BK666" s="60">
        <v>1</v>
      </c>
      <c r="BL666" s="59">
        <v>3</v>
      </c>
      <c r="BM666" s="59">
        <v>3</v>
      </c>
      <c r="BN666" s="59">
        <v>3</v>
      </c>
      <c r="BO666" s="59">
        <v>1</v>
      </c>
      <c r="BP666" s="59">
        <v>1</v>
      </c>
      <c r="BQ666" s="60">
        <v>2</v>
      </c>
      <c r="BR666" s="40"/>
      <c r="BS666" s="51">
        <f t="shared" si="906"/>
        <v>0</v>
      </c>
      <c r="BT666" s="51">
        <f t="shared" si="907"/>
        <v>0</v>
      </c>
      <c r="BU666" s="51">
        <f t="shared" si="908"/>
        <v>0</v>
      </c>
      <c r="BV666" s="51">
        <f t="shared" si="909"/>
        <v>0</v>
      </c>
      <c r="BW666" s="51">
        <f t="shared" si="910"/>
        <v>0</v>
      </c>
      <c r="BX666" s="51">
        <f t="shared" si="911"/>
        <v>0</v>
      </c>
      <c r="BY666" s="51">
        <f t="shared" si="912"/>
        <v>0</v>
      </c>
      <c r="BZ666" s="51">
        <f t="shared" si="913"/>
        <v>0</v>
      </c>
      <c r="CA666" s="51">
        <f t="shared" si="914"/>
        <v>0</v>
      </c>
      <c r="CB666" s="51">
        <f t="shared" si="915"/>
        <v>0</v>
      </c>
      <c r="CC666" s="51">
        <f t="shared" si="916"/>
        <v>0</v>
      </c>
      <c r="CD666" s="51">
        <f t="shared" si="917"/>
        <v>0</v>
      </c>
      <c r="CE666" s="40"/>
      <c r="CF666" s="53" t="e">
        <f t="shared" si="921"/>
        <v>#DIV/0!</v>
      </c>
      <c r="CG666" s="40"/>
      <c r="CH666" s="61">
        <f t="shared" si="922"/>
        <v>0</v>
      </c>
      <c r="CI666" s="61">
        <f t="shared" si="923"/>
        <v>0</v>
      </c>
      <c r="CJ666" s="61">
        <f t="shared" si="924"/>
        <v>0</v>
      </c>
      <c r="CK666" s="61">
        <f t="shared" si="925"/>
        <v>0</v>
      </c>
      <c r="CL666" s="61">
        <f t="shared" si="926"/>
        <v>0</v>
      </c>
      <c r="CM666" s="61">
        <f t="shared" si="927"/>
        <v>0</v>
      </c>
      <c r="CN666" s="61">
        <f t="shared" si="928"/>
        <v>0</v>
      </c>
      <c r="CO666" s="61">
        <f t="shared" si="929"/>
        <v>0</v>
      </c>
      <c r="CP666" s="61">
        <f t="shared" si="930"/>
        <v>0</v>
      </c>
      <c r="CQ666" s="61">
        <f t="shared" si="931"/>
        <v>0</v>
      </c>
      <c r="CR666" s="61">
        <f t="shared" si="932"/>
        <v>0</v>
      </c>
      <c r="CS666" s="61">
        <f t="shared" si="933"/>
        <v>0</v>
      </c>
      <c r="CT666" s="40"/>
      <c r="CU666" s="54" t="e">
        <f t="shared" si="934"/>
        <v>#DIV/0!</v>
      </c>
      <c r="CV666" s="54" t="e">
        <f t="shared" si="935"/>
        <v>#DIV/0!</v>
      </c>
      <c r="CW666" s="54" t="e">
        <f t="shared" si="936"/>
        <v>#DIV/0!</v>
      </c>
      <c r="CX666" s="54" t="e">
        <f t="shared" si="937"/>
        <v>#DIV/0!</v>
      </c>
      <c r="CY666" s="54" t="e">
        <f t="shared" si="938"/>
        <v>#DIV/0!</v>
      </c>
      <c r="CZ666" s="54" t="e">
        <f t="shared" si="939"/>
        <v>#DIV/0!</v>
      </c>
      <c r="DA666" s="54" t="e">
        <f t="shared" si="940"/>
        <v>#DIV/0!</v>
      </c>
      <c r="DB666" s="54" t="e">
        <f t="shared" si="941"/>
        <v>#DIV/0!</v>
      </c>
      <c r="DC666" s="54" t="e">
        <f t="shared" si="942"/>
        <v>#DIV/0!</v>
      </c>
      <c r="DD666" s="54" t="e">
        <f t="shared" si="943"/>
        <v>#DIV/0!</v>
      </c>
      <c r="DE666" s="54" t="e">
        <f t="shared" si="944"/>
        <v>#DIV/0!</v>
      </c>
      <c r="DF666" s="54" t="e">
        <f t="shared" si="945"/>
        <v>#DIV/0!</v>
      </c>
      <c r="DG666" s="40"/>
      <c r="DH666" s="80" t="e">
        <f t="shared" si="946"/>
        <v>#DIV/0!</v>
      </c>
      <c r="DI666" s="80" t="e">
        <f t="shared" si="947"/>
        <v>#DIV/0!</v>
      </c>
      <c r="DJ666" s="40"/>
      <c r="DK666" s="54">
        <f t="shared" si="948"/>
        <v>0</v>
      </c>
      <c r="DL666" s="54">
        <f t="shared" si="949"/>
        <v>0</v>
      </c>
      <c r="DM666" s="54">
        <f t="shared" si="950"/>
        <v>0</v>
      </c>
      <c r="DN666" s="54">
        <f t="shared" si="951"/>
        <v>0</v>
      </c>
      <c r="DO666" s="54">
        <f t="shared" si="952"/>
        <v>0</v>
      </c>
      <c r="DP666" s="54">
        <f t="shared" si="953"/>
        <v>0</v>
      </c>
      <c r="DQ666" s="54">
        <f t="shared" si="954"/>
        <v>0</v>
      </c>
      <c r="DR666" s="54">
        <f t="shared" si="955"/>
        <v>0</v>
      </c>
      <c r="DS666" s="54">
        <f t="shared" si="956"/>
        <v>0</v>
      </c>
      <c r="DT666" s="54">
        <f t="shared" si="957"/>
        <v>0</v>
      </c>
      <c r="DU666" s="54">
        <f t="shared" si="958"/>
        <v>0</v>
      </c>
      <c r="DV666" s="54">
        <f t="shared" si="959"/>
        <v>0</v>
      </c>
      <c r="DW666" s="54"/>
      <c r="DX666" s="63">
        <f t="shared" si="960"/>
        <v>0</v>
      </c>
      <c r="DY666" s="40"/>
      <c r="DZ666" s="41" t="e">
        <f t="shared" si="961"/>
        <v>#DIV/0!</v>
      </c>
      <c r="EA666" s="41" t="e">
        <f t="shared" si="962"/>
        <v>#DIV/0!</v>
      </c>
      <c r="EB666" s="41" t="e">
        <f t="shared" si="963"/>
        <v>#DIV/0!</v>
      </c>
      <c r="EC666" s="41" t="e">
        <f t="shared" si="964"/>
        <v>#DIV/0!</v>
      </c>
      <c r="ED666" s="41" t="e">
        <f t="shared" si="965"/>
        <v>#DIV/0!</v>
      </c>
      <c r="EE666" s="41" t="e">
        <f t="shared" si="966"/>
        <v>#DIV/0!</v>
      </c>
      <c r="EF666" s="41" t="e">
        <f t="shared" si="967"/>
        <v>#DIV/0!</v>
      </c>
      <c r="EG666" s="41" t="e">
        <f t="shared" si="968"/>
        <v>#DIV/0!</v>
      </c>
      <c r="EH666" s="41" t="e">
        <f t="shared" si="969"/>
        <v>#DIV/0!</v>
      </c>
      <c r="EI666" s="41" t="e">
        <f t="shared" si="970"/>
        <v>#DIV/0!</v>
      </c>
      <c r="EJ666" s="41" t="e">
        <f t="shared" si="971"/>
        <v>#DIV/0!</v>
      </c>
      <c r="EK666" s="41" t="e">
        <f t="shared" si="972"/>
        <v>#DIV/0!</v>
      </c>
      <c r="EL666" s="40"/>
      <c r="EM666" s="82" t="e">
        <f t="shared" si="973"/>
        <v>#DIV/0!</v>
      </c>
      <c r="EN666" s="40"/>
      <c r="EO666" s="80" t="e">
        <f t="shared" si="974"/>
        <v>#DIV/0!</v>
      </c>
      <c r="EP666" s="80" t="e">
        <f t="shared" si="975"/>
        <v>#DIV/0!</v>
      </c>
      <c r="EQ666" s="80" t="e">
        <f t="shared" si="976"/>
        <v>#DIV/0!</v>
      </c>
      <c r="ER666" s="80"/>
      <c r="ES666" s="80" t="e">
        <f t="shared" si="918"/>
        <v>#DIV/0!</v>
      </c>
      <c r="ET666" s="80" t="e">
        <f t="shared" si="919"/>
        <v>#DIV/0!</v>
      </c>
      <c r="EU666" s="80"/>
      <c r="EV666" s="80" t="e">
        <f t="shared" si="977"/>
        <v>#DIV/0!</v>
      </c>
      <c r="EW666" s="80" t="e">
        <f t="shared" si="978"/>
        <v>#DIV/0!</v>
      </c>
      <c r="EX666" s="84" t="e">
        <f t="shared" si="979"/>
        <v>#DIV/0!</v>
      </c>
      <c r="EY666" s="85" t="e">
        <f t="shared" si="980"/>
        <v>#DIV/0!</v>
      </c>
      <c r="EZ666" s="86">
        <f>3</f>
        <v>3</v>
      </c>
      <c r="FA666" s="75"/>
      <c r="FB666" s="88"/>
      <c r="FC666" s="80">
        <f t="shared" si="981"/>
        <v>0</v>
      </c>
      <c r="FD666" s="80">
        <f t="shared" si="982"/>
        <v>0</v>
      </c>
      <c r="FE666" s="80">
        <f t="shared" si="983"/>
        <v>0</v>
      </c>
      <c r="FF666" s="80">
        <f t="shared" si="984"/>
        <v>0</v>
      </c>
      <c r="FG666" s="80">
        <f t="shared" si="985"/>
        <v>0</v>
      </c>
      <c r="FH666" s="80" t="e">
        <f t="shared" si="986"/>
        <v>#DIV/0!</v>
      </c>
      <c r="FI666" s="80" t="e">
        <f t="shared" si="987"/>
        <v>#DIV/0!</v>
      </c>
      <c r="FJ666" s="80">
        <f t="shared" si="988"/>
        <v>0</v>
      </c>
      <c r="FK666" s="80">
        <f t="shared" si="989"/>
        <v>0</v>
      </c>
      <c r="FL666" s="80">
        <f t="shared" si="990"/>
        <v>0</v>
      </c>
      <c r="FM666" s="80">
        <f t="shared" si="991"/>
        <v>0</v>
      </c>
      <c r="FN666" s="80">
        <f t="shared" si="992"/>
        <v>0</v>
      </c>
      <c r="FO666" s="80">
        <f t="shared" si="993"/>
        <v>0</v>
      </c>
      <c r="FP666" s="80" t="e">
        <f t="shared" si="994"/>
        <v>#DIV/0!</v>
      </c>
    </row>
    <row r="667" spans="1:172" ht="21">
      <c r="A667" s="40">
        <v>665</v>
      </c>
      <c r="B667" s="41" t="s">
        <v>73</v>
      </c>
      <c r="C667" s="48"/>
      <c r="D667" s="48"/>
      <c r="E667" s="48"/>
      <c r="F667" s="48"/>
      <c r="G667" s="48"/>
      <c r="H667" s="48"/>
      <c r="I667" s="48"/>
      <c r="J667" s="48"/>
      <c r="K667" s="48"/>
      <c r="L667" s="48"/>
      <c r="M667" s="48"/>
      <c r="N667" s="49"/>
      <c r="O667" s="71"/>
      <c r="P667" s="70" t="e">
        <f t="shared" si="905"/>
        <v>#DIV/0!</v>
      </c>
      <c r="Q667" s="70">
        <f t="shared" si="920"/>
        <v>0</v>
      </c>
      <c r="S667" s="48">
        <v>60.085000000000001</v>
      </c>
      <c r="T667" s="48">
        <v>40.311</v>
      </c>
      <c r="U667" s="48">
        <v>70.936999999999998</v>
      </c>
      <c r="V667" s="48">
        <v>56.079000000000001</v>
      </c>
      <c r="W667" s="48">
        <v>81.41</v>
      </c>
      <c r="X667" s="49">
        <v>71.849999999999994</v>
      </c>
      <c r="Y667" s="48">
        <v>101.962</v>
      </c>
      <c r="Z667" s="48">
        <v>149.88</v>
      </c>
      <c r="AA667" s="48">
        <v>152</v>
      </c>
      <c r="AB667" s="48">
        <v>61.978999999999999</v>
      </c>
      <c r="AC667" s="48">
        <v>94.203000000000003</v>
      </c>
      <c r="AD667" s="49">
        <v>79.87</v>
      </c>
      <c r="AE667" s="40"/>
      <c r="AF667" s="41">
        <v>1</v>
      </c>
      <c r="AG667" s="41">
        <v>1</v>
      </c>
      <c r="AH667" s="41">
        <v>1</v>
      </c>
      <c r="AI667" s="41">
        <v>1</v>
      </c>
      <c r="AJ667" s="41">
        <v>1</v>
      </c>
      <c r="AK667" s="50">
        <v>1</v>
      </c>
      <c r="AL667" s="41">
        <v>2</v>
      </c>
      <c r="AM667" s="41">
        <v>2</v>
      </c>
      <c r="AN667" s="41">
        <v>2</v>
      </c>
      <c r="AO667" s="41">
        <v>2</v>
      </c>
      <c r="AP667" s="41">
        <v>2</v>
      </c>
      <c r="AQ667" s="50">
        <v>1</v>
      </c>
      <c r="AR667" s="40"/>
      <c r="AS667" s="41">
        <v>4</v>
      </c>
      <c r="AT667" s="41">
        <v>2</v>
      </c>
      <c r="AU667" s="41">
        <v>2</v>
      </c>
      <c r="AV667" s="41">
        <v>2</v>
      </c>
      <c r="AW667" s="41">
        <v>2</v>
      </c>
      <c r="AX667" s="50">
        <v>2</v>
      </c>
      <c r="AY667" s="41">
        <v>3</v>
      </c>
      <c r="AZ667" s="41">
        <v>3</v>
      </c>
      <c r="BA667" s="41">
        <v>3</v>
      </c>
      <c r="BB667" s="41">
        <v>1</v>
      </c>
      <c r="BC667" s="41">
        <v>1</v>
      </c>
      <c r="BD667" s="50">
        <v>4</v>
      </c>
      <c r="BE667" s="40"/>
      <c r="BF667" s="59">
        <v>2</v>
      </c>
      <c r="BG667" s="59">
        <v>1</v>
      </c>
      <c r="BH667" s="59">
        <v>1</v>
      </c>
      <c r="BI667" s="59">
        <v>1</v>
      </c>
      <c r="BJ667" s="59">
        <v>1</v>
      </c>
      <c r="BK667" s="60">
        <v>1</v>
      </c>
      <c r="BL667" s="59">
        <v>3</v>
      </c>
      <c r="BM667" s="59">
        <v>3</v>
      </c>
      <c r="BN667" s="59">
        <v>3</v>
      </c>
      <c r="BO667" s="59">
        <v>1</v>
      </c>
      <c r="BP667" s="59">
        <v>1</v>
      </c>
      <c r="BQ667" s="60">
        <v>2</v>
      </c>
      <c r="BR667" s="40"/>
      <c r="BS667" s="51">
        <f t="shared" si="906"/>
        <v>0</v>
      </c>
      <c r="BT667" s="51">
        <f t="shared" si="907"/>
        <v>0</v>
      </c>
      <c r="BU667" s="51">
        <f t="shared" si="908"/>
        <v>0</v>
      </c>
      <c r="BV667" s="51">
        <f t="shared" si="909"/>
        <v>0</v>
      </c>
      <c r="BW667" s="51">
        <f t="shared" si="910"/>
        <v>0</v>
      </c>
      <c r="BX667" s="51">
        <f t="shared" si="911"/>
        <v>0</v>
      </c>
      <c r="BY667" s="51">
        <f t="shared" si="912"/>
        <v>0</v>
      </c>
      <c r="BZ667" s="51">
        <f t="shared" si="913"/>
        <v>0</v>
      </c>
      <c r="CA667" s="51">
        <f t="shared" si="914"/>
        <v>0</v>
      </c>
      <c r="CB667" s="51">
        <f t="shared" si="915"/>
        <v>0</v>
      </c>
      <c r="CC667" s="51">
        <f t="shared" si="916"/>
        <v>0</v>
      </c>
      <c r="CD667" s="51">
        <f t="shared" si="917"/>
        <v>0</v>
      </c>
      <c r="CE667" s="40"/>
      <c r="CF667" s="53" t="e">
        <f t="shared" si="921"/>
        <v>#DIV/0!</v>
      </c>
      <c r="CG667" s="40"/>
      <c r="CH667" s="61">
        <f t="shared" si="922"/>
        <v>0</v>
      </c>
      <c r="CI667" s="61">
        <f t="shared" si="923"/>
        <v>0</v>
      </c>
      <c r="CJ667" s="61">
        <f t="shared" si="924"/>
        <v>0</v>
      </c>
      <c r="CK667" s="61">
        <f t="shared" si="925"/>
        <v>0</v>
      </c>
      <c r="CL667" s="61">
        <f t="shared" si="926"/>
        <v>0</v>
      </c>
      <c r="CM667" s="61">
        <f t="shared" si="927"/>
        <v>0</v>
      </c>
      <c r="CN667" s="61">
        <f t="shared" si="928"/>
        <v>0</v>
      </c>
      <c r="CO667" s="61">
        <f t="shared" si="929"/>
        <v>0</v>
      </c>
      <c r="CP667" s="61">
        <f t="shared" si="930"/>
        <v>0</v>
      </c>
      <c r="CQ667" s="61">
        <f t="shared" si="931"/>
        <v>0</v>
      </c>
      <c r="CR667" s="61">
        <f t="shared" si="932"/>
        <v>0</v>
      </c>
      <c r="CS667" s="61">
        <f t="shared" si="933"/>
        <v>0</v>
      </c>
      <c r="CT667" s="40"/>
      <c r="CU667" s="54" t="e">
        <f t="shared" si="934"/>
        <v>#DIV/0!</v>
      </c>
      <c r="CV667" s="54" t="e">
        <f t="shared" si="935"/>
        <v>#DIV/0!</v>
      </c>
      <c r="CW667" s="54" t="e">
        <f t="shared" si="936"/>
        <v>#DIV/0!</v>
      </c>
      <c r="CX667" s="54" t="e">
        <f t="shared" si="937"/>
        <v>#DIV/0!</v>
      </c>
      <c r="CY667" s="54" t="e">
        <f t="shared" si="938"/>
        <v>#DIV/0!</v>
      </c>
      <c r="CZ667" s="54" t="e">
        <f t="shared" si="939"/>
        <v>#DIV/0!</v>
      </c>
      <c r="DA667" s="54" t="e">
        <f t="shared" si="940"/>
        <v>#DIV/0!</v>
      </c>
      <c r="DB667" s="54" t="e">
        <f t="shared" si="941"/>
        <v>#DIV/0!</v>
      </c>
      <c r="DC667" s="54" t="e">
        <f t="shared" si="942"/>
        <v>#DIV/0!</v>
      </c>
      <c r="DD667" s="54" t="e">
        <f t="shared" si="943"/>
        <v>#DIV/0!</v>
      </c>
      <c r="DE667" s="54" t="e">
        <f t="shared" si="944"/>
        <v>#DIV/0!</v>
      </c>
      <c r="DF667" s="54" t="e">
        <f t="shared" si="945"/>
        <v>#DIV/0!</v>
      </c>
      <c r="DG667" s="40"/>
      <c r="DH667" s="80" t="e">
        <f t="shared" si="946"/>
        <v>#DIV/0!</v>
      </c>
      <c r="DI667" s="80" t="e">
        <f t="shared" si="947"/>
        <v>#DIV/0!</v>
      </c>
      <c r="DJ667" s="40"/>
      <c r="DK667" s="54">
        <f t="shared" si="948"/>
        <v>0</v>
      </c>
      <c r="DL667" s="54">
        <f t="shared" si="949"/>
        <v>0</v>
      </c>
      <c r="DM667" s="54">
        <f t="shared" si="950"/>
        <v>0</v>
      </c>
      <c r="DN667" s="54">
        <f t="shared" si="951"/>
        <v>0</v>
      </c>
      <c r="DO667" s="54">
        <f t="shared" si="952"/>
        <v>0</v>
      </c>
      <c r="DP667" s="54">
        <f t="shared" si="953"/>
        <v>0</v>
      </c>
      <c r="DQ667" s="54">
        <f t="shared" si="954"/>
        <v>0</v>
      </c>
      <c r="DR667" s="54">
        <f t="shared" si="955"/>
        <v>0</v>
      </c>
      <c r="DS667" s="54">
        <f t="shared" si="956"/>
        <v>0</v>
      </c>
      <c r="DT667" s="54">
        <f t="shared" si="957"/>
        <v>0</v>
      </c>
      <c r="DU667" s="54">
        <f t="shared" si="958"/>
        <v>0</v>
      </c>
      <c r="DV667" s="54">
        <f t="shared" si="959"/>
        <v>0</v>
      </c>
      <c r="DW667" s="54"/>
      <c r="DX667" s="63">
        <f t="shared" si="960"/>
        <v>0</v>
      </c>
      <c r="DY667" s="40"/>
      <c r="DZ667" s="41" t="e">
        <f t="shared" si="961"/>
        <v>#DIV/0!</v>
      </c>
      <c r="EA667" s="41" t="e">
        <f t="shared" si="962"/>
        <v>#DIV/0!</v>
      </c>
      <c r="EB667" s="41" t="e">
        <f t="shared" si="963"/>
        <v>#DIV/0!</v>
      </c>
      <c r="EC667" s="41" t="e">
        <f t="shared" si="964"/>
        <v>#DIV/0!</v>
      </c>
      <c r="ED667" s="41" t="e">
        <f t="shared" si="965"/>
        <v>#DIV/0!</v>
      </c>
      <c r="EE667" s="41" t="e">
        <f t="shared" si="966"/>
        <v>#DIV/0!</v>
      </c>
      <c r="EF667" s="41" t="e">
        <f t="shared" si="967"/>
        <v>#DIV/0!</v>
      </c>
      <c r="EG667" s="41" t="e">
        <f t="shared" si="968"/>
        <v>#DIV/0!</v>
      </c>
      <c r="EH667" s="41" t="e">
        <f t="shared" si="969"/>
        <v>#DIV/0!</v>
      </c>
      <c r="EI667" s="41" t="e">
        <f t="shared" si="970"/>
        <v>#DIV/0!</v>
      </c>
      <c r="EJ667" s="41" t="e">
        <f t="shared" si="971"/>
        <v>#DIV/0!</v>
      </c>
      <c r="EK667" s="41" t="e">
        <f t="shared" si="972"/>
        <v>#DIV/0!</v>
      </c>
      <c r="EL667" s="40"/>
      <c r="EM667" s="82" t="e">
        <f t="shared" si="973"/>
        <v>#DIV/0!</v>
      </c>
      <c r="EN667" s="40"/>
      <c r="EO667" s="80" t="e">
        <f t="shared" si="974"/>
        <v>#DIV/0!</v>
      </c>
      <c r="EP667" s="80" t="e">
        <f t="shared" si="975"/>
        <v>#DIV/0!</v>
      </c>
      <c r="EQ667" s="80" t="e">
        <f t="shared" si="976"/>
        <v>#DIV/0!</v>
      </c>
      <c r="ER667" s="80"/>
      <c r="ES667" s="80" t="e">
        <f t="shared" si="918"/>
        <v>#DIV/0!</v>
      </c>
      <c r="ET667" s="80" t="e">
        <f t="shared" si="919"/>
        <v>#DIV/0!</v>
      </c>
      <c r="EU667" s="80"/>
      <c r="EV667" s="80" t="e">
        <f t="shared" si="977"/>
        <v>#DIV/0!</v>
      </c>
      <c r="EW667" s="80" t="e">
        <f t="shared" si="978"/>
        <v>#DIV/0!</v>
      </c>
      <c r="EX667" s="84" t="e">
        <f t="shared" si="979"/>
        <v>#DIV/0!</v>
      </c>
      <c r="EY667" s="85" t="e">
        <f t="shared" si="980"/>
        <v>#DIV/0!</v>
      </c>
      <c r="EZ667" s="86">
        <f>3</f>
        <v>3</v>
      </c>
      <c r="FA667" s="75"/>
      <c r="FB667" s="88"/>
      <c r="FC667" s="80">
        <f t="shared" si="981"/>
        <v>0</v>
      </c>
      <c r="FD667" s="80">
        <f t="shared" si="982"/>
        <v>0</v>
      </c>
      <c r="FE667" s="80">
        <f t="shared" si="983"/>
        <v>0</v>
      </c>
      <c r="FF667" s="80">
        <f t="shared" si="984"/>
        <v>0</v>
      </c>
      <c r="FG667" s="80">
        <f t="shared" si="985"/>
        <v>0</v>
      </c>
      <c r="FH667" s="80" t="e">
        <f t="shared" si="986"/>
        <v>#DIV/0!</v>
      </c>
      <c r="FI667" s="80" t="e">
        <f t="shared" si="987"/>
        <v>#DIV/0!</v>
      </c>
      <c r="FJ667" s="80">
        <f t="shared" si="988"/>
        <v>0</v>
      </c>
      <c r="FK667" s="80">
        <f t="shared" si="989"/>
        <v>0</v>
      </c>
      <c r="FL667" s="80">
        <f t="shared" si="990"/>
        <v>0</v>
      </c>
      <c r="FM667" s="80">
        <f t="shared" si="991"/>
        <v>0</v>
      </c>
      <c r="FN667" s="80">
        <f t="shared" si="992"/>
        <v>0</v>
      </c>
      <c r="FO667" s="80">
        <f t="shared" si="993"/>
        <v>0</v>
      </c>
      <c r="FP667" s="80" t="e">
        <f t="shared" si="994"/>
        <v>#DIV/0!</v>
      </c>
    </row>
    <row r="668" spans="1:172" ht="21">
      <c r="A668" s="40">
        <v>666</v>
      </c>
      <c r="B668" s="41" t="s">
        <v>73</v>
      </c>
      <c r="C668" s="48"/>
      <c r="D668" s="48"/>
      <c r="E668" s="48"/>
      <c r="F668" s="48"/>
      <c r="G668" s="48"/>
      <c r="H668" s="48"/>
      <c r="I668" s="48"/>
      <c r="J668" s="48"/>
      <c r="K668" s="48"/>
      <c r="L668" s="48"/>
      <c r="M668" s="48"/>
      <c r="N668" s="49"/>
      <c r="O668" s="71"/>
      <c r="P668" s="70" t="e">
        <f t="shared" si="905"/>
        <v>#DIV/0!</v>
      </c>
      <c r="Q668" s="70">
        <f t="shared" si="920"/>
        <v>0</v>
      </c>
      <c r="S668" s="48">
        <v>60.085000000000001</v>
      </c>
      <c r="T668" s="48">
        <v>40.311</v>
      </c>
      <c r="U668" s="48">
        <v>70.936999999999998</v>
      </c>
      <c r="V668" s="48">
        <v>56.079000000000001</v>
      </c>
      <c r="W668" s="48">
        <v>81.41</v>
      </c>
      <c r="X668" s="49">
        <v>71.849999999999994</v>
      </c>
      <c r="Y668" s="48">
        <v>101.962</v>
      </c>
      <c r="Z668" s="48">
        <v>149.88</v>
      </c>
      <c r="AA668" s="48">
        <v>152</v>
      </c>
      <c r="AB668" s="48">
        <v>61.978999999999999</v>
      </c>
      <c r="AC668" s="48">
        <v>94.203000000000003</v>
      </c>
      <c r="AD668" s="49">
        <v>79.87</v>
      </c>
      <c r="AE668" s="40"/>
      <c r="AF668" s="41">
        <v>1</v>
      </c>
      <c r="AG668" s="41">
        <v>1</v>
      </c>
      <c r="AH668" s="41">
        <v>1</v>
      </c>
      <c r="AI668" s="41">
        <v>1</v>
      </c>
      <c r="AJ668" s="41">
        <v>1</v>
      </c>
      <c r="AK668" s="50">
        <v>1</v>
      </c>
      <c r="AL668" s="41">
        <v>2</v>
      </c>
      <c r="AM668" s="41">
        <v>2</v>
      </c>
      <c r="AN668" s="41">
        <v>2</v>
      </c>
      <c r="AO668" s="41">
        <v>2</v>
      </c>
      <c r="AP668" s="41">
        <v>2</v>
      </c>
      <c r="AQ668" s="50">
        <v>1</v>
      </c>
      <c r="AR668" s="40"/>
      <c r="AS668" s="41">
        <v>4</v>
      </c>
      <c r="AT668" s="41">
        <v>2</v>
      </c>
      <c r="AU668" s="41">
        <v>2</v>
      </c>
      <c r="AV668" s="41">
        <v>2</v>
      </c>
      <c r="AW668" s="41">
        <v>2</v>
      </c>
      <c r="AX668" s="50">
        <v>2</v>
      </c>
      <c r="AY668" s="41">
        <v>3</v>
      </c>
      <c r="AZ668" s="41">
        <v>3</v>
      </c>
      <c r="BA668" s="41">
        <v>3</v>
      </c>
      <c r="BB668" s="41">
        <v>1</v>
      </c>
      <c r="BC668" s="41">
        <v>1</v>
      </c>
      <c r="BD668" s="50">
        <v>4</v>
      </c>
      <c r="BE668" s="40"/>
      <c r="BF668" s="59">
        <v>2</v>
      </c>
      <c r="BG668" s="59">
        <v>1</v>
      </c>
      <c r="BH668" s="59">
        <v>1</v>
      </c>
      <c r="BI668" s="59">
        <v>1</v>
      </c>
      <c r="BJ668" s="59">
        <v>1</v>
      </c>
      <c r="BK668" s="60">
        <v>1</v>
      </c>
      <c r="BL668" s="59">
        <v>3</v>
      </c>
      <c r="BM668" s="59">
        <v>3</v>
      </c>
      <c r="BN668" s="59">
        <v>3</v>
      </c>
      <c r="BO668" s="59">
        <v>1</v>
      </c>
      <c r="BP668" s="59">
        <v>1</v>
      </c>
      <c r="BQ668" s="60">
        <v>2</v>
      </c>
      <c r="BR668" s="40"/>
      <c r="BS668" s="51">
        <f t="shared" si="906"/>
        <v>0</v>
      </c>
      <c r="BT668" s="51">
        <f t="shared" si="907"/>
        <v>0</v>
      </c>
      <c r="BU668" s="51">
        <f t="shared" si="908"/>
        <v>0</v>
      </c>
      <c r="BV668" s="51">
        <f t="shared" si="909"/>
        <v>0</v>
      </c>
      <c r="BW668" s="51">
        <f t="shared" si="910"/>
        <v>0</v>
      </c>
      <c r="BX668" s="51">
        <f t="shared" si="911"/>
        <v>0</v>
      </c>
      <c r="BY668" s="51">
        <f t="shared" si="912"/>
        <v>0</v>
      </c>
      <c r="BZ668" s="51">
        <f t="shared" si="913"/>
        <v>0</v>
      </c>
      <c r="CA668" s="51">
        <f t="shared" si="914"/>
        <v>0</v>
      </c>
      <c r="CB668" s="51">
        <f t="shared" si="915"/>
        <v>0</v>
      </c>
      <c r="CC668" s="51">
        <f t="shared" si="916"/>
        <v>0</v>
      </c>
      <c r="CD668" s="51">
        <f t="shared" si="917"/>
        <v>0</v>
      </c>
      <c r="CE668" s="40"/>
      <c r="CF668" s="53" t="e">
        <f t="shared" si="921"/>
        <v>#DIV/0!</v>
      </c>
      <c r="CG668" s="40"/>
      <c r="CH668" s="61">
        <f t="shared" si="922"/>
        <v>0</v>
      </c>
      <c r="CI668" s="61">
        <f t="shared" si="923"/>
        <v>0</v>
      </c>
      <c r="CJ668" s="61">
        <f t="shared" si="924"/>
        <v>0</v>
      </c>
      <c r="CK668" s="61">
        <f t="shared" si="925"/>
        <v>0</v>
      </c>
      <c r="CL668" s="61">
        <f t="shared" si="926"/>
        <v>0</v>
      </c>
      <c r="CM668" s="61">
        <f t="shared" si="927"/>
        <v>0</v>
      </c>
      <c r="CN668" s="61">
        <f t="shared" si="928"/>
        <v>0</v>
      </c>
      <c r="CO668" s="61">
        <f t="shared" si="929"/>
        <v>0</v>
      </c>
      <c r="CP668" s="61">
        <f t="shared" si="930"/>
        <v>0</v>
      </c>
      <c r="CQ668" s="61">
        <f t="shared" si="931"/>
        <v>0</v>
      </c>
      <c r="CR668" s="61">
        <f t="shared" si="932"/>
        <v>0</v>
      </c>
      <c r="CS668" s="61">
        <f t="shared" si="933"/>
        <v>0</v>
      </c>
      <c r="CT668" s="40"/>
      <c r="CU668" s="54" t="e">
        <f t="shared" si="934"/>
        <v>#DIV/0!</v>
      </c>
      <c r="CV668" s="54" t="e">
        <f t="shared" si="935"/>
        <v>#DIV/0!</v>
      </c>
      <c r="CW668" s="54" t="e">
        <f t="shared" si="936"/>
        <v>#DIV/0!</v>
      </c>
      <c r="CX668" s="54" t="e">
        <f t="shared" si="937"/>
        <v>#DIV/0!</v>
      </c>
      <c r="CY668" s="54" t="e">
        <f t="shared" si="938"/>
        <v>#DIV/0!</v>
      </c>
      <c r="CZ668" s="54" t="e">
        <f t="shared" si="939"/>
        <v>#DIV/0!</v>
      </c>
      <c r="DA668" s="54" t="e">
        <f t="shared" si="940"/>
        <v>#DIV/0!</v>
      </c>
      <c r="DB668" s="54" t="e">
        <f t="shared" si="941"/>
        <v>#DIV/0!</v>
      </c>
      <c r="DC668" s="54" t="e">
        <f t="shared" si="942"/>
        <v>#DIV/0!</v>
      </c>
      <c r="DD668" s="54" t="e">
        <f t="shared" si="943"/>
        <v>#DIV/0!</v>
      </c>
      <c r="DE668" s="54" t="e">
        <f t="shared" si="944"/>
        <v>#DIV/0!</v>
      </c>
      <c r="DF668" s="54" t="e">
        <f t="shared" si="945"/>
        <v>#DIV/0!</v>
      </c>
      <c r="DG668" s="40"/>
      <c r="DH668" s="80" t="e">
        <f t="shared" si="946"/>
        <v>#DIV/0!</v>
      </c>
      <c r="DI668" s="80" t="e">
        <f t="shared" si="947"/>
        <v>#DIV/0!</v>
      </c>
      <c r="DJ668" s="40"/>
      <c r="DK668" s="54">
        <f t="shared" si="948"/>
        <v>0</v>
      </c>
      <c r="DL668" s="54">
        <f t="shared" si="949"/>
        <v>0</v>
      </c>
      <c r="DM668" s="54">
        <f t="shared" si="950"/>
        <v>0</v>
      </c>
      <c r="DN668" s="54">
        <f t="shared" si="951"/>
        <v>0</v>
      </c>
      <c r="DO668" s="54">
        <f t="shared" si="952"/>
        <v>0</v>
      </c>
      <c r="DP668" s="54">
        <f t="shared" si="953"/>
        <v>0</v>
      </c>
      <c r="DQ668" s="54">
        <f t="shared" si="954"/>
        <v>0</v>
      </c>
      <c r="DR668" s="54">
        <f t="shared" si="955"/>
        <v>0</v>
      </c>
      <c r="DS668" s="54">
        <f t="shared" si="956"/>
        <v>0</v>
      </c>
      <c r="DT668" s="54">
        <f t="shared" si="957"/>
        <v>0</v>
      </c>
      <c r="DU668" s="54">
        <f t="shared" si="958"/>
        <v>0</v>
      </c>
      <c r="DV668" s="54">
        <f t="shared" si="959"/>
        <v>0</v>
      </c>
      <c r="DW668" s="54"/>
      <c r="DX668" s="63">
        <f t="shared" si="960"/>
        <v>0</v>
      </c>
      <c r="DY668" s="40"/>
      <c r="DZ668" s="41" t="e">
        <f t="shared" si="961"/>
        <v>#DIV/0!</v>
      </c>
      <c r="EA668" s="41" t="e">
        <f t="shared" si="962"/>
        <v>#DIV/0!</v>
      </c>
      <c r="EB668" s="41" t="e">
        <f t="shared" si="963"/>
        <v>#DIV/0!</v>
      </c>
      <c r="EC668" s="41" t="e">
        <f t="shared" si="964"/>
        <v>#DIV/0!</v>
      </c>
      <c r="ED668" s="41" t="e">
        <f t="shared" si="965"/>
        <v>#DIV/0!</v>
      </c>
      <c r="EE668" s="41" t="e">
        <f t="shared" si="966"/>
        <v>#DIV/0!</v>
      </c>
      <c r="EF668" s="41" t="e">
        <f t="shared" si="967"/>
        <v>#DIV/0!</v>
      </c>
      <c r="EG668" s="41" t="e">
        <f t="shared" si="968"/>
        <v>#DIV/0!</v>
      </c>
      <c r="EH668" s="41" t="e">
        <f t="shared" si="969"/>
        <v>#DIV/0!</v>
      </c>
      <c r="EI668" s="41" t="e">
        <f t="shared" si="970"/>
        <v>#DIV/0!</v>
      </c>
      <c r="EJ668" s="41" t="e">
        <f t="shared" si="971"/>
        <v>#DIV/0!</v>
      </c>
      <c r="EK668" s="41" t="e">
        <f t="shared" si="972"/>
        <v>#DIV/0!</v>
      </c>
      <c r="EL668" s="40"/>
      <c r="EM668" s="82" t="e">
        <f t="shared" si="973"/>
        <v>#DIV/0!</v>
      </c>
      <c r="EN668" s="40"/>
      <c r="EO668" s="80" t="e">
        <f t="shared" si="974"/>
        <v>#DIV/0!</v>
      </c>
      <c r="EP668" s="80" t="e">
        <f t="shared" si="975"/>
        <v>#DIV/0!</v>
      </c>
      <c r="EQ668" s="80" t="e">
        <f t="shared" si="976"/>
        <v>#DIV/0!</v>
      </c>
      <c r="ER668" s="80"/>
      <c r="ES668" s="80" t="e">
        <f t="shared" si="918"/>
        <v>#DIV/0!</v>
      </c>
      <c r="ET668" s="80" t="e">
        <f t="shared" si="919"/>
        <v>#DIV/0!</v>
      </c>
      <c r="EU668" s="80"/>
      <c r="EV668" s="80" t="e">
        <f t="shared" si="977"/>
        <v>#DIV/0!</v>
      </c>
      <c r="EW668" s="80" t="e">
        <f t="shared" si="978"/>
        <v>#DIV/0!</v>
      </c>
      <c r="EX668" s="84" t="e">
        <f t="shared" si="979"/>
        <v>#DIV/0!</v>
      </c>
      <c r="EY668" s="85" t="e">
        <f t="shared" si="980"/>
        <v>#DIV/0!</v>
      </c>
      <c r="EZ668" s="86">
        <f>3</f>
        <v>3</v>
      </c>
      <c r="FA668" s="75"/>
      <c r="FB668" s="88"/>
      <c r="FC668" s="80">
        <f t="shared" si="981"/>
        <v>0</v>
      </c>
      <c r="FD668" s="80">
        <f t="shared" si="982"/>
        <v>0</v>
      </c>
      <c r="FE668" s="80">
        <f t="shared" si="983"/>
        <v>0</v>
      </c>
      <c r="FF668" s="80">
        <f t="shared" si="984"/>
        <v>0</v>
      </c>
      <c r="FG668" s="80">
        <f t="shared" si="985"/>
        <v>0</v>
      </c>
      <c r="FH668" s="80" t="e">
        <f t="shared" si="986"/>
        <v>#DIV/0!</v>
      </c>
      <c r="FI668" s="80" t="e">
        <f t="shared" si="987"/>
        <v>#DIV/0!</v>
      </c>
      <c r="FJ668" s="80">
        <f t="shared" si="988"/>
        <v>0</v>
      </c>
      <c r="FK668" s="80">
        <f t="shared" si="989"/>
        <v>0</v>
      </c>
      <c r="FL668" s="80">
        <f t="shared" si="990"/>
        <v>0</v>
      </c>
      <c r="FM668" s="80">
        <f t="shared" si="991"/>
        <v>0</v>
      </c>
      <c r="FN668" s="80">
        <f t="shared" si="992"/>
        <v>0</v>
      </c>
      <c r="FO668" s="80">
        <f t="shared" si="993"/>
        <v>0</v>
      </c>
      <c r="FP668" s="80" t="e">
        <f t="shared" si="994"/>
        <v>#DIV/0!</v>
      </c>
    </row>
    <row r="669" spans="1:172" ht="21">
      <c r="A669" s="40">
        <v>667</v>
      </c>
      <c r="B669" s="41" t="s">
        <v>73</v>
      </c>
      <c r="C669" s="48"/>
      <c r="D669" s="48"/>
      <c r="E669" s="48"/>
      <c r="F669" s="48"/>
      <c r="G669" s="48"/>
      <c r="H669" s="48"/>
      <c r="I669" s="48"/>
      <c r="J669" s="48"/>
      <c r="K669" s="48"/>
      <c r="L669" s="48"/>
      <c r="M669" s="48"/>
      <c r="N669" s="49"/>
      <c r="O669" s="71"/>
      <c r="P669" s="70" t="e">
        <f t="shared" si="905"/>
        <v>#DIV/0!</v>
      </c>
      <c r="Q669" s="70">
        <f t="shared" si="920"/>
        <v>0</v>
      </c>
      <c r="S669" s="48">
        <v>60.085000000000001</v>
      </c>
      <c r="T669" s="48">
        <v>40.311</v>
      </c>
      <c r="U669" s="48">
        <v>70.936999999999998</v>
      </c>
      <c r="V669" s="48">
        <v>56.079000000000001</v>
      </c>
      <c r="W669" s="48">
        <v>81.41</v>
      </c>
      <c r="X669" s="49">
        <v>71.849999999999994</v>
      </c>
      <c r="Y669" s="48">
        <v>101.962</v>
      </c>
      <c r="Z669" s="48">
        <v>149.88</v>
      </c>
      <c r="AA669" s="48">
        <v>152</v>
      </c>
      <c r="AB669" s="48">
        <v>61.978999999999999</v>
      </c>
      <c r="AC669" s="48">
        <v>94.203000000000003</v>
      </c>
      <c r="AD669" s="49">
        <v>79.87</v>
      </c>
      <c r="AE669" s="40"/>
      <c r="AF669" s="41">
        <v>1</v>
      </c>
      <c r="AG669" s="41">
        <v>1</v>
      </c>
      <c r="AH669" s="41">
        <v>1</v>
      </c>
      <c r="AI669" s="41">
        <v>1</v>
      </c>
      <c r="AJ669" s="41">
        <v>1</v>
      </c>
      <c r="AK669" s="50">
        <v>1</v>
      </c>
      <c r="AL669" s="41">
        <v>2</v>
      </c>
      <c r="AM669" s="41">
        <v>2</v>
      </c>
      <c r="AN669" s="41">
        <v>2</v>
      </c>
      <c r="AO669" s="41">
        <v>2</v>
      </c>
      <c r="AP669" s="41">
        <v>2</v>
      </c>
      <c r="AQ669" s="50">
        <v>1</v>
      </c>
      <c r="AR669" s="40"/>
      <c r="AS669" s="41">
        <v>4</v>
      </c>
      <c r="AT669" s="41">
        <v>2</v>
      </c>
      <c r="AU669" s="41">
        <v>2</v>
      </c>
      <c r="AV669" s="41">
        <v>2</v>
      </c>
      <c r="AW669" s="41">
        <v>2</v>
      </c>
      <c r="AX669" s="50">
        <v>2</v>
      </c>
      <c r="AY669" s="41">
        <v>3</v>
      </c>
      <c r="AZ669" s="41">
        <v>3</v>
      </c>
      <c r="BA669" s="41">
        <v>3</v>
      </c>
      <c r="BB669" s="41">
        <v>1</v>
      </c>
      <c r="BC669" s="41">
        <v>1</v>
      </c>
      <c r="BD669" s="50">
        <v>4</v>
      </c>
      <c r="BE669" s="40"/>
      <c r="BF669" s="59">
        <v>2</v>
      </c>
      <c r="BG669" s="59">
        <v>1</v>
      </c>
      <c r="BH669" s="59">
        <v>1</v>
      </c>
      <c r="BI669" s="59">
        <v>1</v>
      </c>
      <c r="BJ669" s="59">
        <v>1</v>
      </c>
      <c r="BK669" s="60">
        <v>1</v>
      </c>
      <c r="BL669" s="59">
        <v>3</v>
      </c>
      <c r="BM669" s="59">
        <v>3</v>
      </c>
      <c r="BN669" s="59">
        <v>3</v>
      </c>
      <c r="BO669" s="59">
        <v>1</v>
      </c>
      <c r="BP669" s="59">
        <v>1</v>
      </c>
      <c r="BQ669" s="60">
        <v>2</v>
      </c>
      <c r="BR669" s="40"/>
      <c r="BS669" s="51">
        <f t="shared" si="906"/>
        <v>0</v>
      </c>
      <c r="BT669" s="51">
        <f t="shared" si="907"/>
        <v>0</v>
      </c>
      <c r="BU669" s="51">
        <f t="shared" si="908"/>
        <v>0</v>
      </c>
      <c r="BV669" s="51">
        <f t="shared" si="909"/>
        <v>0</v>
      </c>
      <c r="BW669" s="51">
        <f t="shared" si="910"/>
        <v>0</v>
      </c>
      <c r="BX669" s="51">
        <f t="shared" si="911"/>
        <v>0</v>
      </c>
      <c r="BY669" s="51">
        <f t="shared" si="912"/>
        <v>0</v>
      </c>
      <c r="BZ669" s="51">
        <f t="shared" si="913"/>
        <v>0</v>
      </c>
      <c r="CA669" s="51">
        <f t="shared" si="914"/>
        <v>0</v>
      </c>
      <c r="CB669" s="51">
        <f t="shared" si="915"/>
        <v>0</v>
      </c>
      <c r="CC669" s="51">
        <f t="shared" si="916"/>
        <v>0</v>
      </c>
      <c r="CD669" s="51">
        <f t="shared" si="917"/>
        <v>0</v>
      </c>
      <c r="CE669" s="40"/>
      <c r="CF669" s="53" t="e">
        <f t="shared" si="921"/>
        <v>#DIV/0!</v>
      </c>
      <c r="CG669" s="40"/>
      <c r="CH669" s="61">
        <f t="shared" si="922"/>
        <v>0</v>
      </c>
      <c r="CI669" s="61">
        <f t="shared" si="923"/>
        <v>0</v>
      </c>
      <c r="CJ669" s="61">
        <f t="shared" si="924"/>
        <v>0</v>
      </c>
      <c r="CK669" s="61">
        <f t="shared" si="925"/>
        <v>0</v>
      </c>
      <c r="CL669" s="61">
        <f t="shared" si="926"/>
        <v>0</v>
      </c>
      <c r="CM669" s="61">
        <f t="shared" si="927"/>
        <v>0</v>
      </c>
      <c r="CN669" s="61">
        <f t="shared" si="928"/>
        <v>0</v>
      </c>
      <c r="CO669" s="61">
        <f t="shared" si="929"/>
        <v>0</v>
      </c>
      <c r="CP669" s="61">
        <f t="shared" si="930"/>
        <v>0</v>
      </c>
      <c r="CQ669" s="61">
        <f t="shared" si="931"/>
        <v>0</v>
      </c>
      <c r="CR669" s="61">
        <f t="shared" si="932"/>
        <v>0</v>
      </c>
      <c r="CS669" s="61">
        <f t="shared" si="933"/>
        <v>0</v>
      </c>
      <c r="CT669" s="40"/>
      <c r="CU669" s="54" t="e">
        <f t="shared" si="934"/>
        <v>#DIV/0!</v>
      </c>
      <c r="CV669" s="54" t="e">
        <f t="shared" si="935"/>
        <v>#DIV/0!</v>
      </c>
      <c r="CW669" s="54" t="e">
        <f t="shared" si="936"/>
        <v>#DIV/0!</v>
      </c>
      <c r="CX669" s="54" t="e">
        <f t="shared" si="937"/>
        <v>#DIV/0!</v>
      </c>
      <c r="CY669" s="54" t="e">
        <f t="shared" si="938"/>
        <v>#DIV/0!</v>
      </c>
      <c r="CZ669" s="54" t="e">
        <f t="shared" si="939"/>
        <v>#DIV/0!</v>
      </c>
      <c r="DA669" s="54" t="e">
        <f t="shared" si="940"/>
        <v>#DIV/0!</v>
      </c>
      <c r="DB669" s="54" t="e">
        <f t="shared" si="941"/>
        <v>#DIV/0!</v>
      </c>
      <c r="DC669" s="54" t="e">
        <f t="shared" si="942"/>
        <v>#DIV/0!</v>
      </c>
      <c r="DD669" s="54" t="e">
        <f t="shared" si="943"/>
        <v>#DIV/0!</v>
      </c>
      <c r="DE669" s="54" t="e">
        <f t="shared" si="944"/>
        <v>#DIV/0!</v>
      </c>
      <c r="DF669" s="54" t="e">
        <f t="shared" si="945"/>
        <v>#DIV/0!</v>
      </c>
      <c r="DG669" s="40"/>
      <c r="DH669" s="80" t="e">
        <f t="shared" si="946"/>
        <v>#DIV/0!</v>
      </c>
      <c r="DI669" s="80" t="e">
        <f t="shared" si="947"/>
        <v>#DIV/0!</v>
      </c>
      <c r="DJ669" s="40"/>
      <c r="DK669" s="54">
        <f t="shared" si="948"/>
        <v>0</v>
      </c>
      <c r="DL669" s="54">
        <f t="shared" si="949"/>
        <v>0</v>
      </c>
      <c r="DM669" s="54">
        <f t="shared" si="950"/>
        <v>0</v>
      </c>
      <c r="DN669" s="54">
        <f t="shared" si="951"/>
        <v>0</v>
      </c>
      <c r="DO669" s="54">
        <f t="shared" si="952"/>
        <v>0</v>
      </c>
      <c r="DP669" s="54">
        <f t="shared" si="953"/>
        <v>0</v>
      </c>
      <c r="DQ669" s="54">
        <f t="shared" si="954"/>
        <v>0</v>
      </c>
      <c r="DR669" s="54">
        <f t="shared" si="955"/>
        <v>0</v>
      </c>
      <c r="DS669" s="54">
        <f t="shared" si="956"/>
        <v>0</v>
      </c>
      <c r="DT669" s="54">
        <f t="shared" si="957"/>
        <v>0</v>
      </c>
      <c r="DU669" s="54">
        <f t="shared" si="958"/>
        <v>0</v>
      </c>
      <c r="DV669" s="54">
        <f t="shared" si="959"/>
        <v>0</v>
      </c>
      <c r="DW669" s="54"/>
      <c r="DX669" s="63">
        <f t="shared" si="960"/>
        <v>0</v>
      </c>
      <c r="DY669" s="40"/>
      <c r="DZ669" s="41" t="e">
        <f t="shared" si="961"/>
        <v>#DIV/0!</v>
      </c>
      <c r="EA669" s="41" t="e">
        <f t="shared" si="962"/>
        <v>#DIV/0!</v>
      </c>
      <c r="EB669" s="41" t="e">
        <f t="shared" si="963"/>
        <v>#DIV/0!</v>
      </c>
      <c r="EC669" s="41" t="e">
        <f t="shared" si="964"/>
        <v>#DIV/0!</v>
      </c>
      <c r="ED669" s="41" t="e">
        <f t="shared" si="965"/>
        <v>#DIV/0!</v>
      </c>
      <c r="EE669" s="41" t="e">
        <f t="shared" si="966"/>
        <v>#DIV/0!</v>
      </c>
      <c r="EF669" s="41" t="e">
        <f t="shared" si="967"/>
        <v>#DIV/0!</v>
      </c>
      <c r="EG669" s="41" t="e">
        <f t="shared" si="968"/>
        <v>#DIV/0!</v>
      </c>
      <c r="EH669" s="41" t="e">
        <f t="shared" si="969"/>
        <v>#DIV/0!</v>
      </c>
      <c r="EI669" s="41" t="e">
        <f t="shared" si="970"/>
        <v>#DIV/0!</v>
      </c>
      <c r="EJ669" s="41" t="e">
        <f t="shared" si="971"/>
        <v>#DIV/0!</v>
      </c>
      <c r="EK669" s="41" t="e">
        <f t="shared" si="972"/>
        <v>#DIV/0!</v>
      </c>
      <c r="EL669" s="40"/>
      <c r="EM669" s="82" t="e">
        <f t="shared" si="973"/>
        <v>#DIV/0!</v>
      </c>
      <c r="EN669" s="40"/>
      <c r="EO669" s="80" t="e">
        <f t="shared" si="974"/>
        <v>#DIV/0!</v>
      </c>
      <c r="EP669" s="80" t="e">
        <f t="shared" si="975"/>
        <v>#DIV/0!</v>
      </c>
      <c r="EQ669" s="80" t="e">
        <f t="shared" si="976"/>
        <v>#DIV/0!</v>
      </c>
      <c r="ER669" s="80"/>
      <c r="ES669" s="80" t="e">
        <f t="shared" si="918"/>
        <v>#DIV/0!</v>
      </c>
      <c r="ET669" s="80" t="e">
        <f t="shared" si="919"/>
        <v>#DIV/0!</v>
      </c>
      <c r="EU669" s="80"/>
      <c r="EV669" s="80" t="e">
        <f t="shared" si="977"/>
        <v>#DIV/0!</v>
      </c>
      <c r="EW669" s="80" t="e">
        <f t="shared" si="978"/>
        <v>#DIV/0!</v>
      </c>
      <c r="EX669" s="84" t="e">
        <f t="shared" si="979"/>
        <v>#DIV/0!</v>
      </c>
      <c r="EY669" s="85" t="e">
        <f t="shared" si="980"/>
        <v>#DIV/0!</v>
      </c>
      <c r="EZ669" s="86">
        <f>3</f>
        <v>3</v>
      </c>
      <c r="FA669" s="75"/>
      <c r="FB669" s="88"/>
      <c r="FC669" s="80">
        <f t="shared" si="981"/>
        <v>0</v>
      </c>
      <c r="FD669" s="80">
        <f t="shared" si="982"/>
        <v>0</v>
      </c>
      <c r="FE669" s="80">
        <f t="shared" si="983"/>
        <v>0</v>
      </c>
      <c r="FF669" s="80">
        <f t="shared" si="984"/>
        <v>0</v>
      </c>
      <c r="FG669" s="80">
        <f t="shared" si="985"/>
        <v>0</v>
      </c>
      <c r="FH669" s="80" t="e">
        <f t="shared" si="986"/>
        <v>#DIV/0!</v>
      </c>
      <c r="FI669" s="80" t="e">
        <f t="shared" si="987"/>
        <v>#DIV/0!</v>
      </c>
      <c r="FJ669" s="80">
        <f t="shared" si="988"/>
        <v>0</v>
      </c>
      <c r="FK669" s="80">
        <f t="shared" si="989"/>
        <v>0</v>
      </c>
      <c r="FL669" s="80">
        <f t="shared" si="990"/>
        <v>0</v>
      </c>
      <c r="FM669" s="80">
        <f t="shared" si="991"/>
        <v>0</v>
      </c>
      <c r="FN669" s="80">
        <f t="shared" si="992"/>
        <v>0</v>
      </c>
      <c r="FO669" s="80">
        <f t="shared" si="993"/>
        <v>0</v>
      </c>
      <c r="FP669" s="80" t="e">
        <f t="shared" si="994"/>
        <v>#DIV/0!</v>
      </c>
    </row>
    <row r="670" spans="1:172" ht="21">
      <c r="A670" s="40">
        <v>668</v>
      </c>
      <c r="B670" s="41" t="s">
        <v>73</v>
      </c>
      <c r="C670" s="48"/>
      <c r="D670" s="48"/>
      <c r="E670" s="48"/>
      <c r="F670" s="48"/>
      <c r="G670" s="48"/>
      <c r="H670" s="48"/>
      <c r="I670" s="48"/>
      <c r="J670" s="48"/>
      <c r="K670" s="48"/>
      <c r="L670" s="48"/>
      <c r="M670" s="48"/>
      <c r="N670" s="49"/>
      <c r="O670" s="71"/>
      <c r="P670" s="70" t="e">
        <f t="shared" si="905"/>
        <v>#DIV/0!</v>
      </c>
      <c r="Q670" s="70">
        <f t="shared" si="920"/>
        <v>0</v>
      </c>
      <c r="S670" s="48">
        <v>60.085000000000001</v>
      </c>
      <c r="T670" s="48">
        <v>40.311</v>
      </c>
      <c r="U670" s="48">
        <v>70.936999999999998</v>
      </c>
      <c r="V670" s="48">
        <v>56.079000000000001</v>
      </c>
      <c r="W670" s="48">
        <v>81.41</v>
      </c>
      <c r="X670" s="49">
        <v>71.849999999999994</v>
      </c>
      <c r="Y670" s="48">
        <v>101.962</v>
      </c>
      <c r="Z670" s="48">
        <v>149.88</v>
      </c>
      <c r="AA670" s="48">
        <v>152</v>
      </c>
      <c r="AB670" s="48">
        <v>61.978999999999999</v>
      </c>
      <c r="AC670" s="48">
        <v>94.203000000000003</v>
      </c>
      <c r="AD670" s="49">
        <v>79.87</v>
      </c>
      <c r="AE670" s="40"/>
      <c r="AF670" s="41">
        <v>1</v>
      </c>
      <c r="AG670" s="41">
        <v>1</v>
      </c>
      <c r="AH670" s="41">
        <v>1</v>
      </c>
      <c r="AI670" s="41">
        <v>1</v>
      </c>
      <c r="AJ670" s="41">
        <v>1</v>
      </c>
      <c r="AK670" s="50">
        <v>1</v>
      </c>
      <c r="AL670" s="41">
        <v>2</v>
      </c>
      <c r="AM670" s="41">
        <v>2</v>
      </c>
      <c r="AN670" s="41">
        <v>2</v>
      </c>
      <c r="AO670" s="41">
        <v>2</v>
      </c>
      <c r="AP670" s="41">
        <v>2</v>
      </c>
      <c r="AQ670" s="50">
        <v>1</v>
      </c>
      <c r="AR670" s="40"/>
      <c r="AS670" s="41">
        <v>4</v>
      </c>
      <c r="AT670" s="41">
        <v>2</v>
      </c>
      <c r="AU670" s="41">
        <v>2</v>
      </c>
      <c r="AV670" s="41">
        <v>2</v>
      </c>
      <c r="AW670" s="41">
        <v>2</v>
      </c>
      <c r="AX670" s="50">
        <v>2</v>
      </c>
      <c r="AY670" s="41">
        <v>3</v>
      </c>
      <c r="AZ670" s="41">
        <v>3</v>
      </c>
      <c r="BA670" s="41">
        <v>3</v>
      </c>
      <c r="BB670" s="41">
        <v>1</v>
      </c>
      <c r="BC670" s="41">
        <v>1</v>
      </c>
      <c r="BD670" s="50">
        <v>4</v>
      </c>
      <c r="BE670" s="40"/>
      <c r="BF670" s="59">
        <v>2</v>
      </c>
      <c r="BG670" s="59">
        <v>1</v>
      </c>
      <c r="BH670" s="59">
        <v>1</v>
      </c>
      <c r="BI670" s="59">
        <v>1</v>
      </c>
      <c r="BJ670" s="59">
        <v>1</v>
      </c>
      <c r="BK670" s="60">
        <v>1</v>
      </c>
      <c r="BL670" s="59">
        <v>3</v>
      </c>
      <c r="BM670" s="59">
        <v>3</v>
      </c>
      <c r="BN670" s="59">
        <v>3</v>
      </c>
      <c r="BO670" s="59">
        <v>1</v>
      </c>
      <c r="BP670" s="59">
        <v>1</v>
      </c>
      <c r="BQ670" s="60">
        <v>2</v>
      </c>
      <c r="BR670" s="40"/>
      <c r="BS670" s="51">
        <f t="shared" si="906"/>
        <v>0</v>
      </c>
      <c r="BT670" s="51">
        <f t="shared" si="907"/>
        <v>0</v>
      </c>
      <c r="BU670" s="51">
        <f t="shared" si="908"/>
        <v>0</v>
      </c>
      <c r="BV670" s="51">
        <f t="shared" si="909"/>
        <v>0</v>
      </c>
      <c r="BW670" s="51">
        <f t="shared" si="910"/>
        <v>0</v>
      </c>
      <c r="BX670" s="51">
        <f t="shared" si="911"/>
        <v>0</v>
      </c>
      <c r="BY670" s="51">
        <f t="shared" si="912"/>
        <v>0</v>
      </c>
      <c r="BZ670" s="51">
        <f t="shared" si="913"/>
        <v>0</v>
      </c>
      <c r="CA670" s="51">
        <f t="shared" si="914"/>
        <v>0</v>
      </c>
      <c r="CB670" s="51">
        <f t="shared" si="915"/>
        <v>0</v>
      </c>
      <c r="CC670" s="51">
        <f t="shared" si="916"/>
        <v>0</v>
      </c>
      <c r="CD670" s="51">
        <f t="shared" si="917"/>
        <v>0</v>
      </c>
      <c r="CE670" s="40"/>
      <c r="CF670" s="53" t="e">
        <f t="shared" si="921"/>
        <v>#DIV/0!</v>
      </c>
      <c r="CG670" s="40"/>
      <c r="CH670" s="61">
        <f t="shared" si="922"/>
        <v>0</v>
      </c>
      <c r="CI670" s="61">
        <f t="shared" si="923"/>
        <v>0</v>
      </c>
      <c r="CJ670" s="61">
        <f t="shared" si="924"/>
        <v>0</v>
      </c>
      <c r="CK670" s="61">
        <f t="shared" si="925"/>
        <v>0</v>
      </c>
      <c r="CL670" s="61">
        <f t="shared" si="926"/>
        <v>0</v>
      </c>
      <c r="CM670" s="61">
        <f t="shared" si="927"/>
        <v>0</v>
      </c>
      <c r="CN670" s="61">
        <f t="shared" si="928"/>
        <v>0</v>
      </c>
      <c r="CO670" s="61">
        <f t="shared" si="929"/>
        <v>0</v>
      </c>
      <c r="CP670" s="61">
        <f t="shared" si="930"/>
        <v>0</v>
      </c>
      <c r="CQ670" s="61">
        <f t="shared" si="931"/>
        <v>0</v>
      </c>
      <c r="CR670" s="61">
        <f t="shared" si="932"/>
        <v>0</v>
      </c>
      <c r="CS670" s="61">
        <f t="shared" si="933"/>
        <v>0</v>
      </c>
      <c r="CT670" s="40"/>
      <c r="CU670" s="54" t="e">
        <f t="shared" si="934"/>
        <v>#DIV/0!</v>
      </c>
      <c r="CV670" s="54" t="e">
        <f t="shared" si="935"/>
        <v>#DIV/0!</v>
      </c>
      <c r="CW670" s="54" t="e">
        <f t="shared" si="936"/>
        <v>#DIV/0!</v>
      </c>
      <c r="CX670" s="54" t="e">
        <f t="shared" si="937"/>
        <v>#DIV/0!</v>
      </c>
      <c r="CY670" s="54" t="e">
        <f t="shared" si="938"/>
        <v>#DIV/0!</v>
      </c>
      <c r="CZ670" s="54" t="e">
        <f t="shared" si="939"/>
        <v>#DIV/0!</v>
      </c>
      <c r="DA670" s="54" t="e">
        <f t="shared" si="940"/>
        <v>#DIV/0!</v>
      </c>
      <c r="DB670" s="54" t="e">
        <f t="shared" si="941"/>
        <v>#DIV/0!</v>
      </c>
      <c r="DC670" s="54" t="e">
        <f t="shared" si="942"/>
        <v>#DIV/0!</v>
      </c>
      <c r="DD670" s="54" t="e">
        <f t="shared" si="943"/>
        <v>#DIV/0!</v>
      </c>
      <c r="DE670" s="54" t="e">
        <f t="shared" si="944"/>
        <v>#DIV/0!</v>
      </c>
      <c r="DF670" s="54" t="e">
        <f t="shared" si="945"/>
        <v>#DIV/0!</v>
      </c>
      <c r="DG670" s="40"/>
      <c r="DH670" s="80" t="e">
        <f t="shared" si="946"/>
        <v>#DIV/0!</v>
      </c>
      <c r="DI670" s="80" t="e">
        <f t="shared" si="947"/>
        <v>#DIV/0!</v>
      </c>
      <c r="DJ670" s="40"/>
      <c r="DK670" s="54">
        <f t="shared" si="948"/>
        <v>0</v>
      </c>
      <c r="DL670" s="54">
        <f t="shared" si="949"/>
        <v>0</v>
      </c>
      <c r="DM670" s="54">
        <f t="shared" si="950"/>
        <v>0</v>
      </c>
      <c r="DN670" s="54">
        <f t="shared" si="951"/>
        <v>0</v>
      </c>
      <c r="DO670" s="54">
        <f t="shared" si="952"/>
        <v>0</v>
      </c>
      <c r="DP670" s="54">
        <f t="shared" si="953"/>
        <v>0</v>
      </c>
      <c r="DQ670" s="54">
        <f t="shared" si="954"/>
        <v>0</v>
      </c>
      <c r="DR670" s="54">
        <f t="shared" si="955"/>
        <v>0</v>
      </c>
      <c r="DS670" s="54">
        <f t="shared" si="956"/>
        <v>0</v>
      </c>
      <c r="DT670" s="54">
        <f t="shared" si="957"/>
        <v>0</v>
      </c>
      <c r="DU670" s="54">
        <f t="shared" si="958"/>
        <v>0</v>
      </c>
      <c r="DV670" s="54">
        <f t="shared" si="959"/>
        <v>0</v>
      </c>
      <c r="DW670" s="54"/>
      <c r="DX670" s="63">
        <f t="shared" si="960"/>
        <v>0</v>
      </c>
      <c r="DY670" s="40"/>
      <c r="DZ670" s="41" t="e">
        <f t="shared" si="961"/>
        <v>#DIV/0!</v>
      </c>
      <c r="EA670" s="41" t="e">
        <f t="shared" si="962"/>
        <v>#DIV/0!</v>
      </c>
      <c r="EB670" s="41" t="e">
        <f t="shared" si="963"/>
        <v>#DIV/0!</v>
      </c>
      <c r="EC670" s="41" t="e">
        <f t="shared" si="964"/>
        <v>#DIV/0!</v>
      </c>
      <c r="ED670" s="41" t="e">
        <f t="shared" si="965"/>
        <v>#DIV/0!</v>
      </c>
      <c r="EE670" s="41" t="e">
        <f t="shared" si="966"/>
        <v>#DIV/0!</v>
      </c>
      <c r="EF670" s="41" t="e">
        <f t="shared" si="967"/>
        <v>#DIV/0!</v>
      </c>
      <c r="EG670" s="41" t="e">
        <f t="shared" si="968"/>
        <v>#DIV/0!</v>
      </c>
      <c r="EH670" s="41" t="e">
        <f t="shared" si="969"/>
        <v>#DIV/0!</v>
      </c>
      <c r="EI670" s="41" t="e">
        <f t="shared" si="970"/>
        <v>#DIV/0!</v>
      </c>
      <c r="EJ670" s="41" t="e">
        <f t="shared" si="971"/>
        <v>#DIV/0!</v>
      </c>
      <c r="EK670" s="41" t="e">
        <f t="shared" si="972"/>
        <v>#DIV/0!</v>
      </c>
      <c r="EL670" s="40"/>
      <c r="EM670" s="82" t="e">
        <f t="shared" si="973"/>
        <v>#DIV/0!</v>
      </c>
      <c r="EN670" s="40"/>
      <c r="EO670" s="80" t="e">
        <f t="shared" si="974"/>
        <v>#DIV/0!</v>
      </c>
      <c r="EP670" s="80" t="e">
        <f t="shared" si="975"/>
        <v>#DIV/0!</v>
      </c>
      <c r="EQ670" s="80" t="e">
        <f t="shared" si="976"/>
        <v>#DIV/0!</v>
      </c>
      <c r="ER670" s="80"/>
      <c r="ES670" s="80" t="e">
        <f t="shared" si="918"/>
        <v>#DIV/0!</v>
      </c>
      <c r="ET670" s="80" t="e">
        <f t="shared" si="919"/>
        <v>#DIV/0!</v>
      </c>
      <c r="EU670" s="80"/>
      <c r="EV670" s="80" t="e">
        <f t="shared" si="977"/>
        <v>#DIV/0!</v>
      </c>
      <c r="EW670" s="80" t="e">
        <f t="shared" si="978"/>
        <v>#DIV/0!</v>
      </c>
      <c r="EX670" s="84" t="e">
        <f t="shared" si="979"/>
        <v>#DIV/0!</v>
      </c>
      <c r="EY670" s="85" t="e">
        <f t="shared" si="980"/>
        <v>#DIV/0!</v>
      </c>
      <c r="EZ670" s="86">
        <f>3</f>
        <v>3</v>
      </c>
      <c r="FA670" s="75"/>
      <c r="FB670" s="88"/>
      <c r="FC670" s="80">
        <f t="shared" si="981"/>
        <v>0</v>
      </c>
      <c r="FD670" s="80">
        <f t="shared" si="982"/>
        <v>0</v>
      </c>
      <c r="FE670" s="80">
        <f t="shared" si="983"/>
        <v>0</v>
      </c>
      <c r="FF670" s="80">
        <f t="shared" si="984"/>
        <v>0</v>
      </c>
      <c r="FG670" s="80">
        <f t="shared" si="985"/>
        <v>0</v>
      </c>
      <c r="FH670" s="80" t="e">
        <f t="shared" si="986"/>
        <v>#DIV/0!</v>
      </c>
      <c r="FI670" s="80" t="e">
        <f t="shared" si="987"/>
        <v>#DIV/0!</v>
      </c>
      <c r="FJ670" s="80">
        <f t="shared" si="988"/>
        <v>0</v>
      </c>
      <c r="FK670" s="80">
        <f t="shared" si="989"/>
        <v>0</v>
      </c>
      <c r="FL670" s="80">
        <f t="shared" si="990"/>
        <v>0</v>
      </c>
      <c r="FM670" s="80">
        <f t="shared" si="991"/>
        <v>0</v>
      </c>
      <c r="FN670" s="80">
        <f t="shared" si="992"/>
        <v>0</v>
      </c>
      <c r="FO670" s="80">
        <f t="shared" si="993"/>
        <v>0</v>
      </c>
      <c r="FP670" s="80" t="e">
        <f t="shared" si="994"/>
        <v>#DIV/0!</v>
      </c>
    </row>
    <row r="671" spans="1:172" ht="21">
      <c r="A671" s="40">
        <v>669</v>
      </c>
      <c r="B671" s="41" t="s">
        <v>73</v>
      </c>
      <c r="C671" s="48"/>
      <c r="D671" s="48"/>
      <c r="E671" s="48"/>
      <c r="F671" s="48"/>
      <c r="G671" s="48"/>
      <c r="H671" s="48"/>
      <c r="I671" s="48"/>
      <c r="J671" s="48"/>
      <c r="K671" s="48"/>
      <c r="L671" s="48"/>
      <c r="M671" s="48"/>
      <c r="N671" s="49"/>
      <c r="O671" s="71"/>
      <c r="P671" s="70" t="e">
        <f t="shared" si="905"/>
        <v>#DIV/0!</v>
      </c>
      <c r="Q671" s="70">
        <f t="shared" si="920"/>
        <v>0</v>
      </c>
      <c r="S671" s="48">
        <v>60.085000000000001</v>
      </c>
      <c r="T671" s="48">
        <v>40.311</v>
      </c>
      <c r="U671" s="48">
        <v>70.936999999999998</v>
      </c>
      <c r="V671" s="48">
        <v>56.079000000000001</v>
      </c>
      <c r="W671" s="48">
        <v>81.41</v>
      </c>
      <c r="X671" s="49">
        <v>71.849999999999994</v>
      </c>
      <c r="Y671" s="48">
        <v>101.962</v>
      </c>
      <c r="Z671" s="48">
        <v>149.88</v>
      </c>
      <c r="AA671" s="48">
        <v>152</v>
      </c>
      <c r="AB671" s="48">
        <v>61.978999999999999</v>
      </c>
      <c r="AC671" s="48">
        <v>94.203000000000003</v>
      </c>
      <c r="AD671" s="49">
        <v>79.87</v>
      </c>
      <c r="AE671" s="40"/>
      <c r="AF671" s="41">
        <v>1</v>
      </c>
      <c r="AG671" s="41">
        <v>1</v>
      </c>
      <c r="AH671" s="41">
        <v>1</v>
      </c>
      <c r="AI671" s="41">
        <v>1</v>
      </c>
      <c r="AJ671" s="41">
        <v>1</v>
      </c>
      <c r="AK671" s="50">
        <v>1</v>
      </c>
      <c r="AL671" s="41">
        <v>2</v>
      </c>
      <c r="AM671" s="41">
        <v>2</v>
      </c>
      <c r="AN671" s="41">
        <v>2</v>
      </c>
      <c r="AO671" s="41">
        <v>2</v>
      </c>
      <c r="AP671" s="41">
        <v>2</v>
      </c>
      <c r="AQ671" s="50">
        <v>1</v>
      </c>
      <c r="AR671" s="40"/>
      <c r="AS671" s="41">
        <v>4</v>
      </c>
      <c r="AT671" s="41">
        <v>2</v>
      </c>
      <c r="AU671" s="41">
        <v>2</v>
      </c>
      <c r="AV671" s="41">
        <v>2</v>
      </c>
      <c r="AW671" s="41">
        <v>2</v>
      </c>
      <c r="AX671" s="50">
        <v>2</v>
      </c>
      <c r="AY671" s="41">
        <v>3</v>
      </c>
      <c r="AZ671" s="41">
        <v>3</v>
      </c>
      <c r="BA671" s="41">
        <v>3</v>
      </c>
      <c r="BB671" s="41">
        <v>1</v>
      </c>
      <c r="BC671" s="41">
        <v>1</v>
      </c>
      <c r="BD671" s="50">
        <v>4</v>
      </c>
      <c r="BE671" s="40"/>
      <c r="BF671" s="59">
        <v>2</v>
      </c>
      <c r="BG671" s="59">
        <v>1</v>
      </c>
      <c r="BH671" s="59">
        <v>1</v>
      </c>
      <c r="BI671" s="59">
        <v>1</v>
      </c>
      <c r="BJ671" s="59">
        <v>1</v>
      </c>
      <c r="BK671" s="60">
        <v>1</v>
      </c>
      <c r="BL671" s="59">
        <v>3</v>
      </c>
      <c r="BM671" s="59">
        <v>3</v>
      </c>
      <c r="BN671" s="59">
        <v>3</v>
      </c>
      <c r="BO671" s="59">
        <v>1</v>
      </c>
      <c r="BP671" s="59">
        <v>1</v>
      </c>
      <c r="BQ671" s="60">
        <v>2</v>
      </c>
      <c r="BR671" s="40"/>
      <c r="BS671" s="51">
        <f t="shared" si="906"/>
        <v>0</v>
      </c>
      <c r="BT671" s="51">
        <f t="shared" si="907"/>
        <v>0</v>
      </c>
      <c r="BU671" s="51">
        <f t="shared" si="908"/>
        <v>0</v>
      </c>
      <c r="BV671" s="51">
        <f t="shared" si="909"/>
        <v>0</v>
      </c>
      <c r="BW671" s="51">
        <f t="shared" si="910"/>
        <v>0</v>
      </c>
      <c r="BX671" s="51">
        <f t="shared" si="911"/>
        <v>0</v>
      </c>
      <c r="BY671" s="51">
        <f t="shared" si="912"/>
        <v>0</v>
      </c>
      <c r="BZ671" s="51">
        <f t="shared" si="913"/>
        <v>0</v>
      </c>
      <c r="CA671" s="51">
        <f t="shared" si="914"/>
        <v>0</v>
      </c>
      <c r="CB671" s="51">
        <f t="shared" si="915"/>
        <v>0</v>
      </c>
      <c r="CC671" s="51">
        <f t="shared" si="916"/>
        <v>0</v>
      </c>
      <c r="CD671" s="51">
        <f t="shared" si="917"/>
        <v>0</v>
      </c>
      <c r="CE671" s="40"/>
      <c r="CF671" s="53" t="e">
        <f t="shared" si="921"/>
        <v>#DIV/0!</v>
      </c>
      <c r="CG671" s="40"/>
      <c r="CH671" s="61">
        <f t="shared" si="922"/>
        <v>0</v>
      </c>
      <c r="CI671" s="61">
        <f t="shared" si="923"/>
        <v>0</v>
      </c>
      <c r="CJ671" s="61">
        <f t="shared" si="924"/>
        <v>0</v>
      </c>
      <c r="CK671" s="61">
        <f t="shared" si="925"/>
        <v>0</v>
      </c>
      <c r="CL671" s="61">
        <f t="shared" si="926"/>
        <v>0</v>
      </c>
      <c r="CM671" s="61">
        <f t="shared" si="927"/>
        <v>0</v>
      </c>
      <c r="CN671" s="61">
        <f t="shared" si="928"/>
        <v>0</v>
      </c>
      <c r="CO671" s="61">
        <f t="shared" si="929"/>
        <v>0</v>
      </c>
      <c r="CP671" s="61">
        <f t="shared" si="930"/>
        <v>0</v>
      </c>
      <c r="CQ671" s="61">
        <f t="shared" si="931"/>
        <v>0</v>
      </c>
      <c r="CR671" s="61">
        <f t="shared" si="932"/>
        <v>0</v>
      </c>
      <c r="CS671" s="61">
        <f t="shared" si="933"/>
        <v>0</v>
      </c>
      <c r="CT671" s="40"/>
      <c r="CU671" s="54" t="e">
        <f t="shared" si="934"/>
        <v>#DIV/0!</v>
      </c>
      <c r="CV671" s="54" t="e">
        <f t="shared" si="935"/>
        <v>#DIV/0!</v>
      </c>
      <c r="CW671" s="54" t="e">
        <f t="shared" si="936"/>
        <v>#DIV/0!</v>
      </c>
      <c r="CX671" s="54" t="e">
        <f t="shared" si="937"/>
        <v>#DIV/0!</v>
      </c>
      <c r="CY671" s="54" t="e">
        <f t="shared" si="938"/>
        <v>#DIV/0!</v>
      </c>
      <c r="CZ671" s="54" t="e">
        <f t="shared" si="939"/>
        <v>#DIV/0!</v>
      </c>
      <c r="DA671" s="54" t="e">
        <f t="shared" si="940"/>
        <v>#DIV/0!</v>
      </c>
      <c r="DB671" s="54" t="e">
        <f t="shared" si="941"/>
        <v>#DIV/0!</v>
      </c>
      <c r="DC671" s="54" t="e">
        <f t="shared" si="942"/>
        <v>#DIV/0!</v>
      </c>
      <c r="DD671" s="54" t="e">
        <f t="shared" si="943"/>
        <v>#DIV/0!</v>
      </c>
      <c r="DE671" s="54" t="e">
        <f t="shared" si="944"/>
        <v>#DIV/0!</v>
      </c>
      <c r="DF671" s="54" t="e">
        <f t="shared" si="945"/>
        <v>#DIV/0!</v>
      </c>
      <c r="DG671" s="40"/>
      <c r="DH671" s="80" t="e">
        <f t="shared" si="946"/>
        <v>#DIV/0!</v>
      </c>
      <c r="DI671" s="80" t="e">
        <f t="shared" si="947"/>
        <v>#DIV/0!</v>
      </c>
      <c r="DJ671" s="40"/>
      <c r="DK671" s="54">
        <f t="shared" si="948"/>
        <v>0</v>
      </c>
      <c r="DL671" s="54">
        <f t="shared" si="949"/>
        <v>0</v>
      </c>
      <c r="DM671" s="54">
        <f t="shared" si="950"/>
        <v>0</v>
      </c>
      <c r="DN671" s="54">
        <f t="shared" si="951"/>
        <v>0</v>
      </c>
      <c r="DO671" s="54">
        <f t="shared" si="952"/>
        <v>0</v>
      </c>
      <c r="DP671" s="54">
        <f t="shared" si="953"/>
        <v>0</v>
      </c>
      <c r="DQ671" s="54">
        <f t="shared" si="954"/>
        <v>0</v>
      </c>
      <c r="DR671" s="54">
        <f t="shared" si="955"/>
        <v>0</v>
      </c>
      <c r="DS671" s="54">
        <f t="shared" si="956"/>
        <v>0</v>
      </c>
      <c r="DT671" s="54">
        <f t="shared" si="957"/>
        <v>0</v>
      </c>
      <c r="DU671" s="54">
        <f t="shared" si="958"/>
        <v>0</v>
      </c>
      <c r="DV671" s="54">
        <f t="shared" si="959"/>
        <v>0</v>
      </c>
      <c r="DW671" s="54"/>
      <c r="DX671" s="63">
        <f t="shared" si="960"/>
        <v>0</v>
      </c>
      <c r="DY671" s="40"/>
      <c r="DZ671" s="41" t="e">
        <f t="shared" si="961"/>
        <v>#DIV/0!</v>
      </c>
      <c r="EA671" s="41" t="e">
        <f t="shared" si="962"/>
        <v>#DIV/0!</v>
      </c>
      <c r="EB671" s="41" t="e">
        <f t="shared" si="963"/>
        <v>#DIV/0!</v>
      </c>
      <c r="EC671" s="41" t="e">
        <f t="shared" si="964"/>
        <v>#DIV/0!</v>
      </c>
      <c r="ED671" s="41" t="e">
        <f t="shared" si="965"/>
        <v>#DIV/0!</v>
      </c>
      <c r="EE671" s="41" t="e">
        <f t="shared" si="966"/>
        <v>#DIV/0!</v>
      </c>
      <c r="EF671" s="41" t="e">
        <f t="shared" si="967"/>
        <v>#DIV/0!</v>
      </c>
      <c r="EG671" s="41" t="e">
        <f t="shared" si="968"/>
        <v>#DIV/0!</v>
      </c>
      <c r="EH671" s="41" t="e">
        <f t="shared" si="969"/>
        <v>#DIV/0!</v>
      </c>
      <c r="EI671" s="41" t="e">
        <f t="shared" si="970"/>
        <v>#DIV/0!</v>
      </c>
      <c r="EJ671" s="41" t="e">
        <f t="shared" si="971"/>
        <v>#DIV/0!</v>
      </c>
      <c r="EK671" s="41" t="e">
        <f t="shared" si="972"/>
        <v>#DIV/0!</v>
      </c>
      <c r="EL671" s="40"/>
      <c r="EM671" s="82" t="e">
        <f t="shared" si="973"/>
        <v>#DIV/0!</v>
      </c>
      <c r="EN671" s="40"/>
      <c r="EO671" s="80" t="e">
        <f t="shared" si="974"/>
        <v>#DIV/0!</v>
      </c>
      <c r="EP671" s="80" t="e">
        <f t="shared" si="975"/>
        <v>#DIV/0!</v>
      </c>
      <c r="EQ671" s="80" t="e">
        <f t="shared" si="976"/>
        <v>#DIV/0!</v>
      </c>
      <c r="ER671" s="80"/>
      <c r="ES671" s="80" t="e">
        <f t="shared" si="918"/>
        <v>#DIV/0!</v>
      </c>
      <c r="ET671" s="80" t="e">
        <f t="shared" si="919"/>
        <v>#DIV/0!</v>
      </c>
      <c r="EU671" s="80"/>
      <c r="EV671" s="80" t="e">
        <f t="shared" si="977"/>
        <v>#DIV/0!</v>
      </c>
      <c r="EW671" s="80" t="e">
        <f t="shared" si="978"/>
        <v>#DIV/0!</v>
      </c>
      <c r="EX671" s="84" t="e">
        <f t="shared" si="979"/>
        <v>#DIV/0!</v>
      </c>
      <c r="EY671" s="85" t="e">
        <f t="shared" si="980"/>
        <v>#DIV/0!</v>
      </c>
      <c r="EZ671" s="86">
        <f>3</f>
        <v>3</v>
      </c>
      <c r="FA671" s="75"/>
      <c r="FB671" s="88"/>
      <c r="FC671" s="80">
        <f t="shared" si="981"/>
        <v>0</v>
      </c>
      <c r="FD671" s="80">
        <f t="shared" si="982"/>
        <v>0</v>
      </c>
      <c r="FE671" s="80">
        <f t="shared" si="983"/>
        <v>0</v>
      </c>
      <c r="FF671" s="80">
        <f t="shared" si="984"/>
        <v>0</v>
      </c>
      <c r="FG671" s="80">
        <f t="shared" si="985"/>
        <v>0</v>
      </c>
      <c r="FH671" s="80" t="e">
        <f t="shared" si="986"/>
        <v>#DIV/0!</v>
      </c>
      <c r="FI671" s="80" t="e">
        <f t="shared" si="987"/>
        <v>#DIV/0!</v>
      </c>
      <c r="FJ671" s="80">
        <f t="shared" si="988"/>
        <v>0</v>
      </c>
      <c r="FK671" s="80">
        <f t="shared" si="989"/>
        <v>0</v>
      </c>
      <c r="FL671" s="80">
        <f t="shared" si="990"/>
        <v>0</v>
      </c>
      <c r="FM671" s="80">
        <f t="shared" si="991"/>
        <v>0</v>
      </c>
      <c r="FN671" s="80">
        <f t="shared" si="992"/>
        <v>0</v>
      </c>
      <c r="FO671" s="80">
        <f t="shared" si="993"/>
        <v>0</v>
      </c>
      <c r="FP671" s="80" t="e">
        <f t="shared" si="994"/>
        <v>#DIV/0!</v>
      </c>
    </row>
    <row r="672" spans="1:172" ht="21">
      <c r="A672" s="40">
        <v>670</v>
      </c>
      <c r="B672" s="41" t="s">
        <v>73</v>
      </c>
      <c r="C672" s="48"/>
      <c r="D672" s="48"/>
      <c r="E672" s="48"/>
      <c r="F672" s="48"/>
      <c r="G672" s="48"/>
      <c r="H672" s="48"/>
      <c r="I672" s="48"/>
      <c r="J672" s="48"/>
      <c r="K672" s="48"/>
      <c r="L672" s="48"/>
      <c r="M672" s="48"/>
      <c r="N672" s="49"/>
      <c r="O672" s="71"/>
      <c r="P672" s="70" t="e">
        <f t="shared" si="905"/>
        <v>#DIV/0!</v>
      </c>
      <c r="Q672" s="70">
        <f t="shared" si="920"/>
        <v>0</v>
      </c>
      <c r="S672" s="48">
        <v>60.085000000000001</v>
      </c>
      <c r="T672" s="48">
        <v>40.311</v>
      </c>
      <c r="U672" s="48">
        <v>70.936999999999998</v>
      </c>
      <c r="V672" s="48">
        <v>56.079000000000001</v>
      </c>
      <c r="W672" s="48">
        <v>81.41</v>
      </c>
      <c r="X672" s="49">
        <v>71.849999999999994</v>
      </c>
      <c r="Y672" s="48">
        <v>101.962</v>
      </c>
      <c r="Z672" s="48">
        <v>149.88</v>
      </c>
      <c r="AA672" s="48">
        <v>152</v>
      </c>
      <c r="AB672" s="48">
        <v>61.978999999999999</v>
      </c>
      <c r="AC672" s="48">
        <v>94.203000000000003</v>
      </c>
      <c r="AD672" s="49">
        <v>79.87</v>
      </c>
      <c r="AE672" s="40"/>
      <c r="AF672" s="41">
        <v>1</v>
      </c>
      <c r="AG672" s="41">
        <v>1</v>
      </c>
      <c r="AH672" s="41">
        <v>1</v>
      </c>
      <c r="AI672" s="41">
        <v>1</v>
      </c>
      <c r="AJ672" s="41">
        <v>1</v>
      </c>
      <c r="AK672" s="50">
        <v>1</v>
      </c>
      <c r="AL672" s="41">
        <v>2</v>
      </c>
      <c r="AM672" s="41">
        <v>2</v>
      </c>
      <c r="AN672" s="41">
        <v>2</v>
      </c>
      <c r="AO672" s="41">
        <v>2</v>
      </c>
      <c r="AP672" s="41">
        <v>2</v>
      </c>
      <c r="AQ672" s="50">
        <v>1</v>
      </c>
      <c r="AR672" s="40"/>
      <c r="AS672" s="41">
        <v>4</v>
      </c>
      <c r="AT672" s="41">
        <v>2</v>
      </c>
      <c r="AU672" s="41">
        <v>2</v>
      </c>
      <c r="AV672" s="41">
        <v>2</v>
      </c>
      <c r="AW672" s="41">
        <v>2</v>
      </c>
      <c r="AX672" s="50">
        <v>2</v>
      </c>
      <c r="AY672" s="41">
        <v>3</v>
      </c>
      <c r="AZ672" s="41">
        <v>3</v>
      </c>
      <c r="BA672" s="41">
        <v>3</v>
      </c>
      <c r="BB672" s="41">
        <v>1</v>
      </c>
      <c r="BC672" s="41">
        <v>1</v>
      </c>
      <c r="BD672" s="50">
        <v>4</v>
      </c>
      <c r="BE672" s="40"/>
      <c r="BF672" s="59">
        <v>2</v>
      </c>
      <c r="BG672" s="59">
        <v>1</v>
      </c>
      <c r="BH672" s="59">
        <v>1</v>
      </c>
      <c r="BI672" s="59">
        <v>1</v>
      </c>
      <c r="BJ672" s="59">
        <v>1</v>
      </c>
      <c r="BK672" s="60">
        <v>1</v>
      </c>
      <c r="BL672" s="59">
        <v>3</v>
      </c>
      <c r="BM672" s="59">
        <v>3</v>
      </c>
      <c r="BN672" s="59">
        <v>3</v>
      </c>
      <c r="BO672" s="59">
        <v>1</v>
      </c>
      <c r="BP672" s="59">
        <v>1</v>
      </c>
      <c r="BQ672" s="60">
        <v>2</v>
      </c>
      <c r="BR672" s="40"/>
      <c r="BS672" s="51">
        <f t="shared" si="906"/>
        <v>0</v>
      </c>
      <c r="BT672" s="51">
        <f t="shared" si="907"/>
        <v>0</v>
      </c>
      <c r="BU672" s="51">
        <f t="shared" si="908"/>
        <v>0</v>
      </c>
      <c r="BV672" s="51">
        <f t="shared" si="909"/>
        <v>0</v>
      </c>
      <c r="BW672" s="51">
        <f t="shared" si="910"/>
        <v>0</v>
      </c>
      <c r="BX672" s="51">
        <f t="shared" si="911"/>
        <v>0</v>
      </c>
      <c r="BY672" s="51">
        <f t="shared" si="912"/>
        <v>0</v>
      </c>
      <c r="BZ672" s="51">
        <f t="shared" si="913"/>
        <v>0</v>
      </c>
      <c r="CA672" s="51">
        <f t="shared" si="914"/>
        <v>0</v>
      </c>
      <c r="CB672" s="51">
        <f t="shared" si="915"/>
        <v>0</v>
      </c>
      <c r="CC672" s="51">
        <f t="shared" si="916"/>
        <v>0</v>
      </c>
      <c r="CD672" s="51">
        <f t="shared" si="917"/>
        <v>0</v>
      </c>
      <c r="CE672" s="40"/>
      <c r="CF672" s="53" t="e">
        <f t="shared" si="921"/>
        <v>#DIV/0!</v>
      </c>
      <c r="CG672" s="40"/>
      <c r="CH672" s="61">
        <f t="shared" si="922"/>
        <v>0</v>
      </c>
      <c r="CI672" s="61">
        <f t="shared" si="923"/>
        <v>0</v>
      </c>
      <c r="CJ672" s="61">
        <f t="shared" si="924"/>
        <v>0</v>
      </c>
      <c r="CK672" s="61">
        <f t="shared" si="925"/>
        <v>0</v>
      </c>
      <c r="CL672" s="61">
        <f t="shared" si="926"/>
        <v>0</v>
      </c>
      <c r="CM672" s="61">
        <f t="shared" si="927"/>
        <v>0</v>
      </c>
      <c r="CN672" s="61">
        <f t="shared" si="928"/>
        <v>0</v>
      </c>
      <c r="CO672" s="61">
        <f t="shared" si="929"/>
        <v>0</v>
      </c>
      <c r="CP672" s="61">
        <f t="shared" si="930"/>
        <v>0</v>
      </c>
      <c r="CQ672" s="61">
        <f t="shared" si="931"/>
        <v>0</v>
      </c>
      <c r="CR672" s="61">
        <f t="shared" si="932"/>
        <v>0</v>
      </c>
      <c r="CS672" s="61">
        <f t="shared" si="933"/>
        <v>0</v>
      </c>
      <c r="CT672" s="40"/>
      <c r="CU672" s="54" t="e">
        <f t="shared" si="934"/>
        <v>#DIV/0!</v>
      </c>
      <c r="CV672" s="54" t="e">
        <f t="shared" si="935"/>
        <v>#DIV/0!</v>
      </c>
      <c r="CW672" s="54" t="e">
        <f t="shared" si="936"/>
        <v>#DIV/0!</v>
      </c>
      <c r="CX672" s="54" t="e">
        <f t="shared" si="937"/>
        <v>#DIV/0!</v>
      </c>
      <c r="CY672" s="54" t="e">
        <f t="shared" si="938"/>
        <v>#DIV/0!</v>
      </c>
      <c r="CZ672" s="54" t="e">
        <f t="shared" si="939"/>
        <v>#DIV/0!</v>
      </c>
      <c r="DA672" s="54" t="e">
        <f t="shared" si="940"/>
        <v>#DIV/0!</v>
      </c>
      <c r="DB672" s="54" t="e">
        <f t="shared" si="941"/>
        <v>#DIV/0!</v>
      </c>
      <c r="DC672" s="54" t="e">
        <f t="shared" si="942"/>
        <v>#DIV/0!</v>
      </c>
      <c r="DD672" s="54" t="e">
        <f t="shared" si="943"/>
        <v>#DIV/0!</v>
      </c>
      <c r="DE672" s="54" t="e">
        <f t="shared" si="944"/>
        <v>#DIV/0!</v>
      </c>
      <c r="DF672" s="54" t="e">
        <f t="shared" si="945"/>
        <v>#DIV/0!</v>
      </c>
      <c r="DG672" s="40"/>
      <c r="DH672" s="80" t="e">
        <f t="shared" si="946"/>
        <v>#DIV/0!</v>
      </c>
      <c r="DI672" s="80" t="e">
        <f t="shared" si="947"/>
        <v>#DIV/0!</v>
      </c>
      <c r="DJ672" s="40"/>
      <c r="DK672" s="54">
        <f t="shared" si="948"/>
        <v>0</v>
      </c>
      <c r="DL672" s="54">
        <f t="shared" si="949"/>
        <v>0</v>
      </c>
      <c r="DM672" s="54">
        <f t="shared" si="950"/>
        <v>0</v>
      </c>
      <c r="DN672" s="54">
        <f t="shared" si="951"/>
        <v>0</v>
      </c>
      <c r="DO672" s="54">
        <f t="shared" si="952"/>
        <v>0</v>
      </c>
      <c r="DP672" s="54">
        <f t="shared" si="953"/>
        <v>0</v>
      </c>
      <c r="DQ672" s="54">
        <f t="shared" si="954"/>
        <v>0</v>
      </c>
      <c r="DR672" s="54">
        <f t="shared" si="955"/>
        <v>0</v>
      </c>
      <c r="DS672" s="54">
        <f t="shared" si="956"/>
        <v>0</v>
      </c>
      <c r="DT672" s="54">
        <f t="shared" si="957"/>
        <v>0</v>
      </c>
      <c r="DU672" s="54">
        <f t="shared" si="958"/>
        <v>0</v>
      </c>
      <c r="DV672" s="54">
        <f t="shared" si="959"/>
        <v>0</v>
      </c>
      <c r="DW672" s="54"/>
      <c r="DX672" s="63">
        <f t="shared" si="960"/>
        <v>0</v>
      </c>
      <c r="DY672" s="40"/>
      <c r="DZ672" s="41" t="e">
        <f t="shared" si="961"/>
        <v>#DIV/0!</v>
      </c>
      <c r="EA672" s="41" t="e">
        <f t="shared" si="962"/>
        <v>#DIV/0!</v>
      </c>
      <c r="EB672" s="41" t="e">
        <f t="shared" si="963"/>
        <v>#DIV/0!</v>
      </c>
      <c r="EC672" s="41" t="e">
        <f t="shared" si="964"/>
        <v>#DIV/0!</v>
      </c>
      <c r="ED672" s="41" t="e">
        <f t="shared" si="965"/>
        <v>#DIV/0!</v>
      </c>
      <c r="EE672" s="41" t="e">
        <f t="shared" si="966"/>
        <v>#DIV/0!</v>
      </c>
      <c r="EF672" s="41" t="e">
        <f t="shared" si="967"/>
        <v>#DIV/0!</v>
      </c>
      <c r="EG672" s="41" t="e">
        <f t="shared" si="968"/>
        <v>#DIV/0!</v>
      </c>
      <c r="EH672" s="41" t="e">
        <f t="shared" si="969"/>
        <v>#DIV/0!</v>
      </c>
      <c r="EI672" s="41" t="e">
        <f t="shared" si="970"/>
        <v>#DIV/0!</v>
      </c>
      <c r="EJ672" s="41" t="e">
        <f t="shared" si="971"/>
        <v>#DIV/0!</v>
      </c>
      <c r="EK672" s="41" t="e">
        <f t="shared" si="972"/>
        <v>#DIV/0!</v>
      </c>
      <c r="EL672" s="40"/>
      <c r="EM672" s="82" t="e">
        <f t="shared" si="973"/>
        <v>#DIV/0!</v>
      </c>
      <c r="EN672" s="40"/>
      <c r="EO672" s="80" t="e">
        <f t="shared" si="974"/>
        <v>#DIV/0!</v>
      </c>
      <c r="EP672" s="80" t="e">
        <f t="shared" si="975"/>
        <v>#DIV/0!</v>
      </c>
      <c r="EQ672" s="80" t="e">
        <f t="shared" si="976"/>
        <v>#DIV/0!</v>
      </c>
      <c r="ER672" s="80"/>
      <c r="ES672" s="80" t="e">
        <f t="shared" si="918"/>
        <v>#DIV/0!</v>
      </c>
      <c r="ET672" s="80" t="e">
        <f t="shared" si="919"/>
        <v>#DIV/0!</v>
      </c>
      <c r="EU672" s="80"/>
      <c r="EV672" s="80" t="e">
        <f t="shared" si="977"/>
        <v>#DIV/0!</v>
      </c>
      <c r="EW672" s="80" t="e">
        <f t="shared" si="978"/>
        <v>#DIV/0!</v>
      </c>
      <c r="EX672" s="84" t="e">
        <f t="shared" si="979"/>
        <v>#DIV/0!</v>
      </c>
      <c r="EY672" s="85" t="e">
        <f t="shared" si="980"/>
        <v>#DIV/0!</v>
      </c>
      <c r="EZ672" s="86">
        <f>3</f>
        <v>3</v>
      </c>
      <c r="FA672" s="75"/>
      <c r="FB672" s="88"/>
      <c r="FC672" s="80">
        <f t="shared" si="981"/>
        <v>0</v>
      </c>
      <c r="FD672" s="80">
        <f t="shared" si="982"/>
        <v>0</v>
      </c>
      <c r="FE672" s="80">
        <f t="shared" si="983"/>
        <v>0</v>
      </c>
      <c r="FF672" s="80">
        <f t="shared" si="984"/>
        <v>0</v>
      </c>
      <c r="FG672" s="80">
        <f t="shared" si="985"/>
        <v>0</v>
      </c>
      <c r="FH672" s="80" t="e">
        <f t="shared" si="986"/>
        <v>#DIV/0!</v>
      </c>
      <c r="FI672" s="80" t="e">
        <f t="shared" si="987"/>
        <v>#DIV/0!</v>
      </c>
      <c r="FJ672" s="80">
        <f t="shared" si="988"/>
        <v>0</v>
      </c>
      <c r="FK672" s="80">
        <f t="shared" si="989"/>
        <v>0</v>
      </c>
      <c r="FL672" s="80">
        <f t="shared" si="990"/>
        <v>0</v>
      </c>
      <c r="FM672" s="80">
        <f t="shared" si="991"/>
        <v>0</v>
      </c>
      <c r="FN672" s="80">
        <f t="shared" si="992"/>
        <v>0</v>
      </c>
      <c r="FO672" s="80">
        <f t="shared" si="993"/>
        <v>0</v>
      </c>
      <c r="FP672" s="80" t="e">
        <f t="shared" si="994"/>
        <v>#DIV/0!</v>
      </c>
    </row>
    <row r="673" spans="1:172" ht="21">
      <c r="A673" s="40">
        <v>671</v>
      </c>
      <c r="B673" s="41" t="s">
        <v>73</v>
      </c>
      <c r="C673" s="48"/>
      <c r="D673" s="48"/>
      <c r="E673" s="48"/>
      <c r="F673" s="48"/>
      <c r="G673" s="48"/>
      <c r="H673" s="48"/>
      <c r="I673" s="48"/>
      <c r="J673" s="48"/>
      <c r="K673" s="48"/>
      <c r="L673" s="48"/>
      <c r="M673" s="48"/>
      <c r="N673" s="49"/>
      <c r="O673" s="71"/>
      <c r="P673" s="70" t="e">
        <f t="shared" si="905"/>
        <v>#DIV/0!</v>
      </c>
      <c r="Q673" s="70">
        <f t="shared" si="920"/>
        <v>0</v>
      </c>
      <c r="S673" s="48">
        <v>60.085000000000001</v>
      </c>
      <c r="T673" s="48">
        <v>40.311</v>
      </c>
      <c r="U673" s="48">
        <v>70.936999999999998</v>
      </c>
      <c r="V673" s="48">
        <v>56.079000000000001</v>
      </c>
      <c r="W673" s="48">
        <v>81.41</v>
      </c>
      <c r="X673" s="49">
        <v>71.849999999999994</v>
      </c>
      <c r="Y673" s="48">
        <v>101.962</v>
      </c>
      <c r="Z673" s="48">
        <v>149.88</v>
      </c>
      <c r="AA673" s="48">
        <v>152</v>
      </c>
      <c r="AB673" s="48">
        <v>61.978999999999999</v>
      </c>
      <c r="AC673" s="48">
        <v>94.203000000000003</v>
      </c>
      <c r="AD673" s="49">
        <v>79.87</v>
      </c>
      <c r="AE673" s="40"/>
      <c r="AF673" s="41">
        <v>1</v>
      </c>
      <c r="AG673" s="41">
        <v>1</v>
      </c>
      <c r="AH673" s="41">
        <v>1</v>
      </c>
      <c r="AI673" s="41">
        <v>1</v>
      </c>
      <c r="AJ673" s="41">
        <v>1</v>
      </c>
      <c r="AK673" s="50">
        <v>1</v>
      </c>
      <c r="AL673" s="41">
        <v>2</v>
      </c>
      <c r="AM673" s="41">
        <v>2</v>
      </c>
      <c r="AN673" s="41">
        <v>2</v>
      </c>
      <c r="AO673" s="41">
        <v>2</v>
      </c>
      <c r="AP673" s="41">
        <v>2</v>
      </c>
      <c r="AQ673" s="50">
        <v>1</v>
      </c>
      <c r="AR673" s="40"/>
      <c r="AS673" s="41">
        <v>4</v>
      </c>
      <c r="AT673" s="41">
        <v>2</v>
      </c>
      <c r="AU673" s="41">
        <v>2</v>
      </c>
      <c r="AV673" s="41">
        <v>2</v>
      </c>
      <c r="AW673" s="41">
        <v>2</v>
      </c>
      <c r="AX673" s="50">
        <v>2</v>
      </c>
      <c r="AY673" s="41">
        <v>3</v>
      </c>
      <c r="AZ673" s="41">
        <v>3</v>
      </c>
      <c r="BA673" s="41">
        <v>3</v>
      </c>
      <c r="BB673" s="41">
        <v>1</v>
      </c>
      <c r="BC673" s="41">
        <v>1</v>
      </c>
      <c r="BD673" s="50">
        <v>4</v>
      </c>
      <c r="BE673" s="40"/>
      <c r="BF673" s="59">
        <v>2</v>
      </c>
      <c r="BG673" s="59">
        <v>1</v>
      </c>
      <c r="BH673" s="59">
        <v>1</v>
      </c>
      <c r="BI673" s="59">
        <v>1</v>
      </c>
      <c r="BJ673" s="59">
        <v>1</v>
      </c>
      <c r="BK673" s="60">
        <v>1</v>
      </c>
      <c r="BL673" s="59">
        <v>3</v>
      </c>
      <c r="BM673" s="59">
        <v>3</v>
      </c>
      <c r="BN673" s="59">
        <v>3</v>
      </c>
      <c r="BO673" s="59">
        <v>1</v>
      </c>
      <c r="BP673" s="59">
        <v>1</v>
      </c>
      <c r="BQ673" s="60">
        <v>2</v>
      </c>
      <c r="BR673" s="40"/>
      <c r="BS673" s="51">
        <f t="shared" si="906"/>
        <v>0</v>
      </c>
      <c r="BT673" s="51">
        <f t="shared" si="907"/>
        <v>0</v>
      </c>
      <c r="BU673" s="51">
        <f t="shared" si="908"/>
        <v>0</v>
      </c>
      <c r="BV673" s="51">
        <f t="shared" si="909"/>
        <v>0</v>
      </c>
      <c r="BW673" s="51">
        <f t="shared" si="910"/>
        <v>0</v>
      </c>
      <c r="BX673" s="51">
        <f t="shared" si="911"/>
        <v>0</v>
      </c>
      <c r="BY673" s="51">
        <f t="shared" si="912"/>
        <v>0</v>
      </c>
      <c r="BZ673" s="51">
        <f t="shared" si="913"/>
        <v>0</v>
      </c>
      <c r="CA673" s="51">
        <f t="shared" si="914"/>
        <v>0</v>
      </c>
      <c r="CB673" s="51">
        <f t="shared" si="915"/>
        <v>0</v>
      </c>
      <c r="CC673" s="51">
        <f t="shared" si="916"/>
        <v>0</v>
      </c>
      <c r="CD673" s="51">
        <f t="shared" si="917"/>
        <v>0</v>
      </c>
      <c r="CE673" s="40"/>
      <c r="CF673" s="53" t="e">
        <f t="shared" si="921"/>
        <v>#DIV/0!</v>
      </c>
      <c r="CG673" s="40"/>
      <c r="CH673" s="61">
        <f t="shared" si="922"/>
        <v>0</v>
      </c>
      <c r="CI673" s="61">
        <f t="shared" si="923"/>
        <v>0</v>
      </c>
      <c r="CJ673" s="61">
        <f t="shared" si="924"/>
        <v>0</v>
      </c>
      <c r="CK673" s="61">
        <f t="shared" si="925"/>
        <v>0</v>
      </c>
      <c r="CL673" s="61">
        <f t="shared" si="926"/>
        <v>0</v>
      </c>
      <c r="CM673" s="61">
        <f t="shared" si="927"/>
        <v>0</v>
      </c>
      <c r="CN673" s="61">
        <f t="shared" si="928"/>
        <v>0</v>
      </c>
      <c r="CO673" s="61">
        <f t="shared" si="929"/>
        <v>0</v>
      </c>
      <c r="CP673" s="61">
        <f t="shared" si="930"/>
        <v>0</v>
      </c>
      <c r="CQ673" s="61">
        <f t="shared" si="931"/>
        <v>0</v>
      </c>
      <c r="CR673" s="61">
        <f t="shared" si="932"/>
        <v>0</v>
      </c>
      <c r="CS673" s="61">
        <f t="shared" si="933"/>
        <v>0</v>
      </c>
      <c r="CT673" s="40"/>
      <c r="CU673" s="54" t="e">
        <f t="shared" si="934"/>
        <v>#DIV/0!</v>
      </c>
      <c r="CV673" s="54" t="e">
        <f t="shared" si="935"/>
        <v>#DIV/0!</v>
      </c>
      <c r="CW673" s="54" t="e">
        <f t="shared" si="936"/>
        <v>#DIV/0!</v>
      </c>
      <c r="CX673" s="54" t="e">
        <f t="shared" si="937"/>
        <v>#DIV/0!</v>
      </c>
      <c r="CY673" s="54" t="e">
        <f t="shared" si="938"/>
        <v>#DIV/0!</v>
      </c>
      <c r="CZ673" s="54" t="e">
        <f t="shared" si="939"/>
        <v>#DIV/0!</v>
      </c>
      <c r="DA673" s="54" t="e">
        <f t="shared" si="940"/>
        <v>#DIV/0!</v>
      </c>
      <c r="DB673" s="54" t="e">
        <f t="shared" si="941"/>
        <v>#DIV/0!</v>
      </c>
      <c r="DC673" s="54" t="e">
        <f t="shared" si="942"/>
        <v>#DIV/0!</v>
      </c>
      <c r="DD673" s="54" t="e">
        <f t="shared" si="943"/>
        <v>#DIV/0!</v>
      </c>
      <c r="DE673" s="54" t="e">
        <f t="shared" si="944"/>
        <v>#DIV/0!</v>
      </c>
      <c r="DF673" s="54" t="e">
        <f t="shared" si="945"/>
        <v>#DIV/0!</v>
      </c>
      <c r="DG673" s="40"/>
      <c r="DH673" s="80" t="e">
        <f t="shared" si="946"/>
        <v>#DIV/0!</v>
      </c>
      <c r="DI673" s="80" t="e">
        <f t="shared" si="947"/>
        <v>#DIV/0!</v>
      </c>
      <c r="DJ673" s="40"/>
      <c r="DK673" s="54">
        <f t="shared" si="948"/>
        <v>0</v>
      </c>
      <c r="DL673" s="54">
        <f t="shared" si="949"/>
        <v>0</v>
      </c>
      <c r="DM673" s="54">
        <f t="shared" si="950"/>
        <v>0</v>
      </c>
      <c r="DN673" s="54">
        <f t="shared" si="951"/>
        <v>0</v>
      </c>
      <c r="DO673" s="54">
        <f t="shared" si="952"/>
        <v>0</v>
      </c>
      <c r="DP673" s="54">
        <f t="shared" si="953"/>
        <v>0</v>
      </c>
      <c r="DQ673" s="54">
        <f t="shared" si="954"/>
        <v>0</v>
      </c>
      <c r="DR673" s="54">
        <f t="shared" si="955"/>
        <v>0</v>
      </c>
      <c r="DS673" s="54">
        <f t="shared" si="956"/>
        <v>0</v>
      </c>
      <c r="DT673" s="54">
        <f t="shared" si="957"/>
        <v>0</v>
      </c>
      <c r="DU673" s="54">
        <f t="shared" si="958"/>
        <v>0</v>
      </c>
      <c r="DV673" s="54">
        <f t="shared" si="959"/>
        <v>0</v>
      </c>
      <c r="DW673" s="54"/>
      <c r="DX673" s="63">
        <f t="shared" si="960"/>
        <v>0</v>
      </c>
      <c r="DY673" s="40"/>
      <c r="DZ673" s="41" t="e">
        <f t="shared" si="961"/>
        <v>#DIV/0!</v>
      </c>
      <c r="EA673" s="41" t="e">
        <f t="shared" si="962"/>
        <v>#DIV/0!</v>
      </c>
      <c r="EB673" s="41" t="e">
        <f t="shared" si="963"/>
        <v>#DIV/0!</v>
      </c>
      <c r="EC673" s="41" t="e">
        <f t="shared" si="964"/>
        <v>#DIV/0!</v>
      </c>
      <c r="ED673" s="41" t="e">
        <f t="shared" si="965"/>
        <v>#DIV/0!</v>
      </c>
      <c r="EE673" s="41" t="e">
        <f t="shared" si="966"/>
        <v>#DIV/0!</v>
      </c>
      <c r="EF673" s="41" t="e">
        <f t="shared" si="967"/>
        <v>#DIV/0!</v>
      </c>
      <c r="EG673" s="41" t="e">
        <f t="shared" si="968"/>
        <v>#DIV/0!</v>
      </c>
      <c r="EH673" s="41" t="e">
        <f t="shared" si="969"/>
        <v>#DIV/0!</v>
      </c>
      <c r="EI673" s="41" t="e">
        <f t="shared" si="970"/>
        <v>#DIV/0!</v>
      </c>
      <c r="EJ673" s="41" t="e">
        <f t="shared" si="971"/>
        <v>#DIV/0!</v>
      </c>
      <c r="EK673" s="41" t="e">
        <f t="shared" si="972"/>
        <v>#DIV/0!</v>
      </c>
      <c r="EL673" s="40"/>
      <c r="EM673" s="82" t="e">
        <f t="shared" si="973"/>
        <v>#DIV/0!</v>
      </c>
      <c r="EN673" s="40"/>
      <c r="EO673" s="80" t="e">
        <f t="shared" si="974"/>
        <v>#DIV/0!</v>
      </c>
      <c r="EP673" s="80" t="e">
        <f t="shared" si="975"/>
        <v>#DIV/0!</v>
      </c>
      <c r="EQ673" s="80" t="e">
        <f t="shared" si="976"/>
        <v>#DIV/0!</v>
      </c>
      <c r="ER673" s="80"/>
      <c r="ES673" s="80" t="e">
        <f t="shared" si="918"/>
        <v>#DIV/0!</v>
      </c>
      <c r="ET673" s="80" t="e">
        <f t="shared" si="919"/>
        <v>#DIV/0!</v>
      </c>
      <c r="EU673" s="80"/>
      <c r="EV673" s="80" t="e">
        <f t="shared" si="977"/>
        <v>#DIV/0!</v>
      </c>
      <c r="EW673" s="80" t="e">
        <f t="shared" si="978"/>
        <v>#DIV/0!</v>
      </c>
      <c r="EX673" s="84" t="e">
        <f t="shared" si="979"/>
        <v>#DIV/0!</v>
      </c>
      <c r="EY673" s="85" t="e">
        <f t="shared" si="980"/>
        <v>#DIV/0!</v>
      </c>
      <c r="EZ673" s="86">
        <f>3</f>
        <v>3</v>
      </c>
      <c r="FA673" s="75"/>
      <c r="FB673" s="88"/>
      <c r="FC673" s="80">
        <f t="shared" si="981"/>
        <v>0</v>
      </c>
      <c r="FD673" s="80">
        <f t="shared" si="982"/>
        <v>0</v>
      </c>
      <c r="FE673" s="80">
        <f t="shared" si="983"/>
        <v>0</v>
      </c>
      <c r="FF673" s="80">
        <f t="shared" si="984"/>
        <v>0</v>
      </c>
      <c r="FG673" s="80">
        <f t="shared" si="985"/>
        <v>0</v>
      </c>
      <c r="FH673" s="80" t="e">
        <f t="shared" si="986"/>
        <v>#DIV/0!</v>
      </c>
      <c r="FI673" s="80" t="e">
        <f t="shared" si="987"/>
        <v>#DIV/0!</v>
      </c>
      <c r="FJ673" s="80">
        <f t="shared" si="988"/>
        <v>0</v>
      </c>
      <c r="FK673" s="80">
        <f t="shared" si="989"/>
        <v>0</v>
      </c>
      <c r="FL673" s="80">
        <f t="shared" si="990"/>
        <v>0</v>
      </c>
      <c r="FM673" s="80">
        <f t="shared" si="991"/>
        <v>0</v>
      </c>
      <c r="FN673" s="80">
        <f t="shared" si="992"/>
        <v>0</v>
      </c>
      <c r="FO673" s="80">
        <f t="shared" si="993"/>
        <v>0</v>
      </c>
      <c r="FP673" s="80" t="e">
        <f t="shared" si="994"/>
        <v>#DIV/0!</v>
      </c>
    </row>
    <row r="674" spans="1:172" ht="21">
      <c r="A674" s="40">
        <v>672</v>
      </c>
      <c r="B674" s="41" t="s">
        <v>73</v>
      </c>
      <c r="C674" s="48"/>
      <c r="D674" s="48"/>
      <c r="E674" s="48"/>
      <c r="F674" s="48"/>
      <c r="G674" s="48"/>
      <c r="H674" s="48"/>
      <c r="I674" s="48"/>
      <c r="J674" s="48"/>
      <c r="K674" s="48"/>
      <c r="L674" s="48"/>
      <c r="M674" s="48"/>
      <c r="N674" s="49"/>
      <c r="O674" s="71"/>
      <c r="P674" s="70" t="e">
        <f t="shared" si="905"/>
        <v>#DIV/0!</v>
      </c>
      <c r="Q674" s="70">
        <f t="shared" si="920"/>
        <v>0</v>
      </c>
      <c r="S674" s="48">
        <v>60.085000000000001</v>
      </c>
      <c r="T674" s="48">
        <v>40.311</v>
      </c>
      <c r="U674" s="48">
        <v>70.936999999999998</v>
      </c>
      <c r="V674" s="48">
        <v>56.079000000000001</v>
      </c>
      <c r="W674" s="48">
        <v>81.41</v>
      </c>
      <c r="X674" s="49">
        <v>71.849999999999994</v>
      </c>
      <c r="Y674" s="48">
        <v>101.962</v>
      </c>
      <c r="Z674" s="48">
        <v>149.88</v>
      </c>
      <c r="AA674" s="48">
        <v>152</v>
      </c>
      <c r="AB674" s="48">
        <v>61.978999999999999</v>
      </c>
      <c r="AC674" s="48">
        <v>94.203000000000003</v>
      </c>
      <c r="AD674" s="49">
        <v>79.87</v>
      </c>
      <c r="AE674" s="40"/>
      <c r="AF674" s="41">
        <v>1</v>
      </c>
      <c r="AG674" s="41">
        <v>1</v>
      </c>
      <c r="AH674" s="41">
        <v>1</v>
      </c>
      <c r="AI674" s="41">
        <v>1</v>
      </c>
      <c r="AJ674" s="41">
        <v>1</v>
      </c>
      <c r="AK674" s="50">
        <v>1</v>
      </c>
      <c r="AL674" s="41">
        <v>2</v>
      </c>
      <c r="AM674" s="41">
        <v>2</v>
      </c>
      <c r="AN674" s="41">
        <v>2</v>
      </c>
      <c r="AO674" s="41">
        <v>2</v>
      </c>
      <c r="AP674" s="41">
        <v>2</v>
      </c>
      <c r="AQ674" s="50">
        <v>1</v>
      </c>
      <c r="AR674" s="40"/>
      <c r="AS674" s="41">
        <v>4</v>
      </c>
      <c r="AT674" s="41">
        <v>2</v>
      </c>
      <c r="AU674" s="41">
        <v>2</v>
      </c>
      <c r="AV674" s="41">
        <v>2</v>
      </c>
      <c r="AW674" s="41">
        <v>2</v>
      </c>
      <c r="AX674" s="50">
        <v>2</v>
      </c>
      <c r="AY674" s="41">
        <v>3</v>
      </c>
      <c r="AZ674" s="41">
        <v>3</v>
      </c>
      <c r="BA674" s="41">
        <v>3</v>
      </c>
      <c r="BB674" s="41">
        <v>1</v>
      </c>
      <c r="BC674" s="41">
        <v>1</v>
      </c>
      <c r="BD674" s="50">
        <v>4</v>
      </c>
      <c r="BE674" s="40"/>
      <c r="BF674" s="59">
        <v>2</v>
      </c>
      <c r="BG674" s="59">
        <v>1</v>
      </c>
      <c r="BH674" s="59">
        <v>1</v>
      </c>
      <c r="BI674" s="59">
        <v>1</v>
      </c>
      <c r="BJ674" s="59">
        <v>1</v>
      </c>
      <c r="BK674" s="60">
        <v>1</v>
      </c>
      <c r="BL674" s="59">
        <v>3</v>
      </c>
      <c r="BM674" s="59">
        <v>3</v>
      </c>
      <c r="BN674" s="59">
        <v>3</v>
      </c>
      <c r="BO674" s="59">
        <v>1</v>
      </c>
      <c r="BP674" s="59">
        <v>1</v>
      </c>
      <c r="BQ674" s="60">
        <v>2</v>
      </c>
      <c r="BR674" s="40"/>
      <c r="BS674" s="51">
        <f t="shared" si="906"/>
        <v>0</v>
      </c>
      <c r="BT674" s="51">
        <f t="shared" si="907"/>
        <v>0</v>
      </c>
      <c r="BU674" s="51">
        <f t="shared" si="908"/>
        <v>0</v>
      </c>
      <c r="BV674" s="51">
        <f t="shared" si="909"/>
        <v>0</v>
      </c>
      <c r="BW674" s="51">
        <f t="shared" si="910"/>
        <v>0</v>
      </c>
      <c r="BX674" s="51">
        <f t="shared" si="911"/>
        <v>0</v>
      </c>
      <c r="BY674" s="51">
        <f t="shared" si="912"/>
        <v>0</v>
      </c>
      <c r="BZ674" s="51">
        <f t="shared" si="913"/>
        <v>0</v>
      </c>
      <c r="CA674" s="51">
        <f t="shared" si="914"/>
        <v>0</v>
      </c>
      <c r="CB674" s="51">
        <f t="shared" si="915"/>
        <v>0</v>
      </c>
      <c r="CC674" s="51">
        <f t="shared" si="916"/>
        <v>0</v>
      </c>
      <c r="CD674" s="51">
        <f t="shared" si="917"/>
        <v>0</v>
      </c>
      <c r="CE674" s="40"/>
      <c r="CF674" s="53" t="e">
        <f t="shared" si="921"/>
        <v>#DIV/0!</v>
      </c>
      <c r="CG674" s="40"/>
      <c r="CH674" s="61">
        <f t="shared" si="922"/>
        <v>0</v>
      </c>
      <c r="CI674" s="61">
        <f t="shared" si="923"/>
        <v>0</v>
      </c>
      <c r="CJ674" s="61">
        <f t="shared" si="924"/>
        <v>0</v>
      </c>
      <c r="CK674" s="61">
        <f t="shared" si="925"/>
        <v>0</v>
      </c>
      <c r="CL674" s="61">
        <f t="shared" si="926"/>
        <v>0</v>
      </c>
      <c r="CM674" s="61">
        <f t="shared" si="927"/>
        <v>0</v>
      </c>
      <c r="CN674" s="61">
        <f t="shared" si="928"/>
        <v>0</v>
      </c>
      <c r="CO674" s="61">
        <f t="shared" si="929"/>
        <v>0</v>
      </c>
      <c r="CP674" s="61">
        <f t="shared" si="930"/>
        <v>0</v>
      </c>
      <c r="CQ674" s="61">
        <f t="shared" si="931"/>
        <v>0</v>
      </c>
      <c r="CR674" s="61">
        <f t="shared" si="932"/>
        <v>0</v>
      </c>
      <c r="CS674" s="61">
        <f t="shared" si="933"/>
        <v>0</v>
      </c>
      <c r="CT674" s="40"/>
      <c r="CU674" s="54" t="e">
        <f t="shared" si="934"/>
        <v>#DIV/0!</v>
      </c>
      <c r="CV674" s="54" t="e">
        <f t="shared" si="935"/>
        <v>#DIV/0!</v>
      </c>
      <c r="CW674" s="54" t="e">
        <f t="shared" si="936"/>
        <v>#DIV/0!</v>
      </c>
      <c r="CX674" s="54" t="e">
        <f t="shared" si="937"/>
        <v>#DIV/0!</v>
      </c>
      <c r="CY674" s="54" t="e">
        <f t="shared" si="938"/>
        <v>#DIV/0!</v>
      </c>
      <c r="CZ674" s="54" t="e">
        <f t="shared" si="939"/>
        <v>#DIV/0!</v>
      </c>
      <c r="DA674" s="54" t="e">
        <f t="shared" si="940"/>
        <v>#DIV/0!</v>
      </c>
      <c r="DB674" s="54" t="e">
        <f t="shared" si="941"/>
        <v>#DIV/0!</v>
      </c>
      <c r="DC674" s="54" t="e">
        <f t="shared" si="942"/>
        <v>#DIV/0!</v>
      </c>
      <c r="DD674" s="54" t="e">
        <f t="shared" si="943"/>
        <v>#DIV/0!</v>
      </c>
      <c r="DE674" s="54" t="e">
        <f t="shared" si="944"/>
        <v>#DIV/0!</v>
      </c>
      <c r="DF674" s="54" t="e">
        <f t="shared" si="945"/>
        <v>#DIV/0!</v>
      </c>
      <c r="DG674" s="40"/>
      <c r="DH674" s="80" t="e">
        <f t="shared" si="946"/>
        <v>#DIV/0!</v>
      </c>
      <c r="DI674" s="80" t="e">
        <f t="shared" si="947"/>
        <v>#DIV/0!</v>
      </c>
      <c r="DJ674" s="40"/>
      <c r="DK674" s="54">
        <f t="shared" si="948"/>
        <v>0</v>
      </c>
      <c r="DL674" s="54">
        <f t="shared" si="949"/>
        <v>0</v>
      </c>
      <c r="DM674" s="54">
        <f t="shared" si="950"/>
        <v>0</v>
      </c>
      <c r="DN674" s="54">
        <f t="shared" si="951"/>
        <v>0</v>
      </c>
      <c r="DO674" s="54">
        <f t="shared" si="952"/>
        <v>0</v>
      </c>
      <c r="DP674" s="54">
        <f t="shared" si="953"/>
        <v>0</v>
      </c>
      <c r="DQ674" s="54">
        <f t="shared" si="954"/>
        <v>0</v>
      </c>
      <c r="DR674" s="54">
        <f t="shared" si="955"/>
        <v>0</v>
      </c>
      <c r="DS674" s="54">
        <f t="shared" si="956"/>
        <v>0</v>
      </c>
      <c r="DT674" s="54">
        <f t="shared" si="957"/>
        <v>0</v>
      </c>
      <c r="DU674" s="54">
        <f t="shared" si="958"/>
        <v>0</v>
      </c>
      <c r="DV674" s="54">
        <f t="shared" si="959"/>
        <v>0</v>
      </c>
      <c r="DW674" s="54"/>
      <c r="DX674" s="63">
        <f t="shared" si="960"/>
        <v>0</v>
      </c>
      <c r="DY674" s="40"/>
      <c r="DZ674" s="41" t="e">
        <f t="shared" si="961"/>
        <v>#DIV/0!</v>
      </c>
      <c r="EA674" s="41" t="e">
        <f t="shared" si="962"/>
        <v>#DIV/0!</v>
      </c>
      <c r="EB674" s="41" t="e">
        <f t="shared" si="963"/>
        <v>#DIV/0!</v>
      </c>
      <c r="EC674" s="41" t="e">
        <f t="shared" si="964"/>
        <v>#DIV/0!</v>
      </c>
      <c r="ED674" s="41" t="e">
        <f t="shared" si="965"/>
        <v>#DIV/0!</v>
      </c>
      <c r="EE674" s="41" t="e">
        <f t="shared" si="966"/>
        <v>#DIV/0!</v>
      </c>
      <c r="EF674" s="41" t="e">
        <f t="shared" si="967"/>
        <v>#DIV/0!</v>
      </c>
      <c r="EG674" s="41" t="e">
        <f t="shared" si="968"/>
        <v>#DIV/0!</v>
      </c>
      <c r="EH674" s="41" t="e">
        <f t="shared" si="969"/>
        <v>#DIV/0!</v>
      </c>
      <c r="EI674" s="41" t="e">
        <f t="shared" si="970"/>
        <v>#DIV/0!</v>
      </c>
      <c r="EJ674" s="41" t="e">
        <f t="shared" si="971"/>
        <v>#DIV/0!</v>
      </c>
      <c r="EK674" s="41" t="e">
        <f t="shared" si="972"/>
        <v>#DIV/0!</v>
      </c>
      <c r="EL674" s="40"/>
      <c r="EM674" s="82" t="e">
        <f t="shared" si="973"/>
        <v>#DIV/0!</v>
      </c>
      <c r="EN674" s="40"/>
      <c r="EO674" s="80" t="e">
        <f t="shared" si="974"/>
        <v>#DIV/0!</v>
      </c>
      <c r="EP674" s="80" t="e">
        <f t="shared" si="975"/>
        <v>#DIV/0!</v>
      </c>
      <c r="EQ674" s="80" t="e">
        <f t="shared" si="976"/>
        <v>#DIV/0!</v>
      </c>
      <c r="ER674" s="80"/>
      <c r="ES674" s="80" t="e">
        <f t="shared" si="918"/>
        <v>#DIV/0!</v>
      </c>
      <c r="ET674" s="80" t="e">
        <f t="shared" si="919"/>
        <v>#DIV/0!</v>
      </c>
      <c r="EU674" s="80"/>
      <c r="EV674" s="80" t="e">
        <f t="shared" si="977"/>
        <v>#DIV/0!</v>
      </c>
      <c r="EW674" s="80" t="e">
        <f t="shared" si="978"/>
        <v>#DIV/0!</v>
      </c>
      <c r="EX674" s="84" t="e">
        <f t="shared" si="979"/>
        <v>#DIV/0!</v>
      </c>
      <c r="EY674" s="85" t="e">
        <f t="shared" si="980"/>
        <v>#DIV/0!</v>
      </c>
      <c r="EZ674" s="86">
        <f>3</f>
        <v>3</v>
      </c>
      <c r="FA674" s="75"/>
      <c r="FB674" s="88"/>
      <c r="FC674" s="80">
        <f t="shared" si="981"/>
        <v>0</v>
      </c>
      <c r="FD674" s="80">
        <f t="shared" si="982"/>
        <v>0</v>
      </c>
      <c r="FE674" s="80">
        <f t="shared" si="983"/>
        <v>0</v>
      </c>
      <c r="FF674" s="80">
        <f t="shared" si="984"/>
        <v>0</v>
      </c>
      <c r="FG674" s="80">
        <f t="shared" si="985"/>
        <v>0</v>
      </c>
      <c r="FH674" s="80" t="e">
        <f t="shared" si="986"/>
        <v>#DIV/0!</v>
      </c>
      <c r="FI674" s="80" t="e">
        <f t="shared" si="987"/>
        <v>#DIV/0!</v>
      </c>
      <c r="FJ674" s="80">
        <f t="shared" si="988"/>
        <v>0</v>
      </c>
      <c r="FK674" s="80">
        <f t="shared" si="989"/>
        <v>0</v>
      </c>
      <c r="FL674" s="80">
        <f t="shared" si="990"/>
        <v>0</v>
      </c>
      <c r="FM674" s="80">
        <f t="shared" si="991"/>
        <v>0</v>
      </c>
      <c r="FN674" s="80">
        <f t="shared" si="992"/>
        <v>0</v>
      </c>
      <c r="FO674" s="80">
        <f t="shared" si="993"/>
        <v>0</v>
      </c>
      <c r="FP674" s="80" t="e">
        <f t="shared" si="994"/>
        <v>#DIV/0!</v>
      </c>
    </row>
    <row r="675" spans="1:172" ht="21">
      <c r="A675" s="40">
        <v>673</v>
      </c>
      <c r="B675" s="41" t="s">
        <v>73</v>
      </c>
      <c r="C675" s="48"/>
      <c r="D675" s="48"/>
      <c r="E675" s="48"/>
      <c r="F675" s="48"/>
      <c r="G675" s="48"/>
      <c r="H675" s="48"/>
      <c r="I675" s="48"/>
      <c r="J675" s="48"/>
      <c r="K675" s="48"/>
      <c r="L675" s="48"/>
      <c r="M675" s="48"/>
      <c r="N675" s="49"/>
      <c r="O675" s="71"/>
      <c r="P675" s="70" t="e">
        <f t="shared" si="905"/>
        <v>#DIV/0!</v>
      </c>
      <c r="Q675" s="70">
        <f t="shared" si="920"/>
        <v>0</v>
      </c>
      <c r="S675" s="48">
        <v>60.085000000000001</v>
      </c>
      <c r="T675" s="48">
        <v>40.311</v>
      </c>
      <c r="U675" s="48">
        <v>70.936999999999998</v>
      </c>
      <c r="V675" s="48">
        <v>56.079000000000001</v>
      </c>
      <c r="W675" s="48">
        <v>81.41</v>
      </c>
      <c r="X675" s="49">
        <v>71.849999999999994</v>
      </c>
      <c r="Y675" s="48">
        <v>101.962</v>
      </c>
      <c r="Z675" s="48">
        <v>149.88</v>
      </c>
      <c r="AA675" s="48">
        <v>152</v>
      </c>
      <c r="AB675" s="48">
        <v>61.978999999999999</v>
      </c>
      <c r="AC675" s="48">
        <v>94.203000000000003</v>
      </c>
      <c r="AD675" s="49">
        <v>79.87</v>
      </c>
      <c r="AE675" s="40"/>
      <c r="AF675" s="41">
        <v>1</v>
      </c>
      <c r="AG675" s="41">
        <v>1</v>
      </c>
      <c r="AH675" s="41">
        <v>1</v>
      </c>
      <c r="AI675" s="41">
        <v>1</v>
      </c>
      <c r="AJ675" s="41">
        <v>1</v>
      </c>
      <c r="AK675" s="50">
        <v>1</v>
      </c>
      <c r="AL675" s="41">
        <v>2</v>
      </c>
      <c r="AM675" s="41">
        <v>2</v>
      </c>
      <c r="AN675" s="41">
        <v>2</v>
      </c>
      <c r="AO675" s="41">
        <v>2</v>
      </c>
      <c r="AP675" s="41">
        <v>2</v>
      </c>
      <c r="AQ675" s="50">
        <v>1</v>
      </c>
      <c r="AR675" s="40"/>
      <c r="AS675" s="41">
        <v>4</v>
      </c>
      <c r="AT675" s="41">
        <v>2</v>
      </c>
      <c r="AU675" s="41">
        <v>2</v>
      </c>
      <c r="AV675" s="41">
        <v>2</v>
      </c>
      <c r="AW675" s="41">
        <v>2</v>
      </c>
      <c r="AX675" s="50">
        <v>2</v>
      </c>
      <c r="AY675" s="41">
        <v>3</v>
      </c>
      <c r="AZ675" s="41">
        <v>3</v>
      </c>
      <c r="BA675" s="41">
        <v>3</v>
      </c>
      <c r="BB675" s="41">
        <v>1</v>
      </c>
      <c r="BC675" s="41">
        <v>1</v>
      </c>
      <c r="BD675" s="50">
        <v>4</v>
      </c>
      <c r="BE675" s="40"/>
      <c r="BF675" s="59">
        <v>2</v>
      </c>
      <c r="BG675" s="59">
        <v>1</v>
      </c>
      <c r="BH675" s="59">
        <v>1</v>
      </c>
      <c r="BI675" s="59">
        <v>1</v>
      </c>
      <c r="BJ675" s="59">
        <v>1</v>
      </c>
      <c r="BK675" s="60">
        <v>1</v>
      </c>
      <c r="BL675" s="59">
        <v>3</v>
      </c>
      <c r="BM675" s="59">
        <v>3</v>
      </c>
      <c r="BN675" s="59">
        <v>3</v>
      </c>
      <c r="BO675" s="59">
        <v>1</v>
      </c>
      <c r="BP675" s="59">
        <v>1</v>
      </c>
      <c r="BQ675" s="60">
        <v>2</v>
      </c>
      <c r="BR675" s="40"/>
      <c r="BS675" s="51">
        <f t="shared" si="906"/>
        <v>0</v>
      </c>
      <c r="BT675" s="51">
        <f t="shared" si="907"/>
        <v>0</v>
      </c>
      <c r="BU675" s="51">
        <f t="shared" si="908"/>
        <v>0</v>
      </c>
      <c r="BV675" s="51">
        <f t="shared" si="909"/>
        <v>0</v>
      </c>
      <c r="BW675" s="51">
        <f t="shared" si="910"/>
        <v>0</v>
      </c>
      <c r="BX675" s="51">
        <f t="shared" si="911"/>
        <v>0</v>
      </c>
      <c r="BY675" s="51">
        <f t="shared" si="912"/>
        <v>0</v>
      </c>
      <c r="BZ675" s="51">
        <f t="shared" si="913"/>
        <v>0</v>
      </c>
      <c r="CA675" s="51">
        <f t="shared" si="914"/>
        <v>0</v>
      </c>
      <c r="CB675" s="51">
        <f t="shared" si="915"/>
        <v>0</v>
      </c>
      <c r="CC675" s="51">
        <f t="shared" si="916"/>
        <v>0</v>
      </c>
      <c r="CD675" s="51">
        <f t="shared" si="917"/>
        <v>0</v>
      </c>
      <c r="CE675" s="40"/>
      <c r="CF675" s="53" t="e">
        <f t="shared" si="921"/>
        <v>#DIV/0!</v>
      </c>
      <c r="CG675" s="40"/>
      <c r="CH675" s="61">
        <f t="shared" si="922"/>
        <v>0</v>
      </c>
      <c r="CI675" s="61">
        <f t="shared" si="923"/>
        <v>0</v>
      </c>
      <c r="CJ675" s="61">
        <f t="shared" si="924"/>
        <v>0</v>
      </c>
      <c r="CK675" s="61">
        <f t="shared" si="925"/>
        <v>0</v>
      </c>
      <c r="CL675" s="61">
        <f t="shared" si="926"/>
        <v>0</v>
      </c>
      <c r="CM675" s="61">
        <f t="shared" si="927"/>
        <v>0</v>
      </c>
      <c r="CN675" s="61">
        <f t="shared" si="928"/>
        <v>0</v>
      </c>
      <c r="CO675" s="61">
        <f t="shared" si="929"/>
        <v>0</v>
      </c>
      <c r="CP675" s="61">
        <f t="shared" si="930"/>
        <v>0</v>
      </c>
      <c r="CQ675" s="61">
        <f t="shared" si="931"/>
        <v>0</v>
      </c>
      <c r="CR675" s="61">
        <f t="shared" si="932"/>
        <v>0</v>
      </c>
      <c r="CS675" s="61">
        <f t="shared" si="933"/>
        <v>0</v>
      </c>
      <c r="CT675" s="40"/>
      <c r="CU675" s="54" t="e">
        <f t="shared" si="934"/>
        <v>#DIV/0!</v>
      </c>
      <c r="CV675" s="54" t="e">
        <f t="shared" si="935"/>
        <v>#DIV/0!</v>
      </c>
      <c r="CW675" s="54" t="e">
        <f t="shared" si="936"/>
        <v>#DIV/0!</v>
      </c>
      <c r="CX675" s="54" t="e">
        <f t="shared" si="937"/>
        <v>#DIV/0!</v>
      </c>
      <c r="CY675" s="54" t="e">
        <f t="shared" si="938"/>
        <v>#DIV/0!</v>
      </c>
      <c r="CZ675" s="54" t="e">
        <f t="shared" si="939"/>
        <v>#DIV/0!</v>
      </c>
      <c r="DA675" s="54" t="e">
        <f t="shared" si="940"/>
        <v>#DIV/0!</v>
      </c>
      <c r="DB675" s="54" t="e">
        <f t="shared" si="941"/>
        <v>#DIV/0!</v>
      </c>
      <c r="DC675" s="54" t="e">
        <f t="shared" si="942"/>
        <v>#DIV/0!</v>
      </c>
      <c r="DD675" s="54" t="e">
        <f t="shared" si="943"/>
        <v>#DIV/0!</v>
      </c>
      <c r="DE675" s="54" t="e">
        <f t="shared" si="944"/>
        <v>#DIV/0!</v>
      </c>
      <c r="DF675" s="54" t="e">
        <f t="shared" si="945"/>
        <v>#DIV/0!</v>
      </c>
      <c r="DG675" s="40"/>
      <c r="DH675" s="80" t="e">
        <f t="shared" si="946"/>
        <v>#DIV/0!</v>
      </c>
      <c r="DI675" s="80" t="e">
        <f t="shared" si="947"/>
        <v>#DIV/0!</v>
      </c>
      <c r="DJ675" s="40"/>
      <c r="DK675" s="54">
        <f t="shared" si="948"/>
        <v>0</v>
      </c>
      <c r="DL675" s="54">
        <f t="shared" si="949"/>
        <v>0</v>
      </c>
      <c r="DM675" s="54">
        <f t="shared" si="950"/>
        <v>0</v>
      </c>
      <c r="DN675" s="54">
        <f t="shared" si="951"/>
        <v>0</v>
      </c>
      <c r="DO675" s="54">
        <f t="shared" si="952"/>
        <v>0</v>
      </c>
      <c r="DP675" s="54">
        <f t="shared" si="953"/>
        <v>0</v>
      </c>
      <c r="DQ675" s="54">
        <f t="shared" si="954"/>
        <v>0</v>
      </c>
      <c r="DR675" s="54">
        <f t="shared" si="955"/>
        <v>0</v>
      </c>
      <c r="DS675" s="54">
        <f t="shared" si="956"/>
        <v>0</v>
      </c>
      <c r="DT675" s="54">
        <f t="shared" si="957"/>
        <v>0</v>
      </c>
      <c r="DU675" s="54">
        <f t="shared" si="958"/>
        <v>0</v>
      </c>
      <c r="DV675" s="54">
        <f t="shared" si="959"/>
        <v>0</v>
      </c>
      <c r="DW675" s="54"/>
      <c r="DX675" s="63">
        <f t="shared" si="960"/>
        <v>0</v>
      </c>
      <c r="DY675" s="40"/>
      <c r="DZ675" s="41" t="e">
        <f t="shared" si="961"/>
        <v>#DIV/0!</v>
      </c>
      <c r="EA675" s="41" t="e">
        <f t="shared" si="962"/>
        <v>#DIV/0!</v>
      </c>
      <c r="EB675" s="41" t="e">
        <f t="shared" si="963"/>
        <v>#DIV/0!</v>
      </c>
      <c r="EC675" s="41" t="e">
        <f t="shared" si="964"/>
        <v>#DIV/0!</v>
      </c>
      <c r="ED675" s="41" t="e">
        <f t="shared" si="965"/>
        <v>#DIV/0!</v>
      </c>
      <c r="EE675" s="41" t="e">
        <f t="shared" si="966"/>
        <v>#DIV/0!</v>
      </c>
      <c r="EF675" s="41" t="e">
        <f t="shared" si="967"/>
        <v>#DIV/0!</v>
      </c>
      <c r="EG675" s="41" t="e">
        <f t="shared" si="968"/>
        <v>#DIV/0!</v>
      </c>
      <c r="EH675" s="41" t="e">
        <f t="shared" si="969"/>
        <v>#DIV/0!</v>
      </c>
      <c r="EI675" s="41" t="e">
        <f t="shared" si="970"/>
        <v>#DIV/0!</v>
      </c>
      <c r="EJ675" s="41" t="e">
        <f t="shared" si="971"/>
        <v>#DIV/0!</v>
      </c>
      <c r="EK675" s="41" t="e">
        <f t="shared" si="972"/>
        <v>#DIV/0!</v>
      </c>
      <c r="EL675" s="40"/>
      <c r="EM675" s="82" t="e">
        <f t="shared" si="973"/>
        <v>#DIV/0!</v>
      </c>
      <c r="EN675" s="40"/>
      <c r="EO675" s="80" t="e">
        <f t="shared" si="974"/>
        <v>#DIV/0!</v>
      </c>
      <c r="EP675" s="80" t="e">
        <f t="shared" si="975"/>
        <v>#DIV/0!</v>
      </c>
      <c r="EQ675" s="80" t="e">
        <f t="shared" si="976"/>
        <v>#DIV/0!</v>
      </c>
      <c r="ER675" s="80"/>
      <c r="ES675" s="80" t="e">
        <f t="shared" si="918"/>
        <v>#DIV/0!</v>
      </c>
      <c r="ET675" s="80" t="e">
        <f t="shared" si="919"/>
        <v>#DIV/0!</v>
      </c>
      <c r="EU675" s="80"/>
      <c r="EV675" s="80" t="e">
        <f t="shared" si="977"/>
        <v>#DIV/0!</v>
      </c>
      <c r="EW675" s="80" t="e">
        <f t="shared" si="978"/>
        <v>#DIV/0!</v>
      </c>
      <c r="EX675" s="84" t="e">
        <f t="shared" si="979"/>
        <v>#DIV/0!</v>
      </c>
      <c r="EY675" s="85" t="e">
        <f t="shared" si="980"/>
        <v>#DIV/0!</v>
      </c>
      <c r="EZ675" s="86">
        <f>3</f>
        <v>3</v>
      </c>
      <c r="FA675" s="75"/>
      <c r="FB675" s="88"/>
      <c r="FC675" s="80">
        <f t="shared" si="981"/>
        <v>0</v>
      </c>
      <c r="FD675" s="80">
        <f t="shared" si="982"/>
        <v>0</v>
      </c>
      <c r="FE675" s="80">
        <f t="shared" si="983"/>
        <v>0</v>
      </c>
      <c r="FF675" s="80">
        <f t="shared" si="984"/>
        <v>0</v>
      </c>
      <c r="FG675" s="80">
        <f t="shared" si="985"/>
        <v>0</v>
      </c>
      <c r="FH675" s="80" t="e">
        <f t="shared" si="986"/>
        <v>#DIV/0!</v>
      </c>
      <c r="FI675" s="80" t="e">
        <f t="shared" si="987"/>
        <v>#DIV/0!</v>
      </c>
      <c r="FJ675" s="80">
        <f t="shared" si="988"/>
        <v>0</v>
      </c>
      <c r="FK675" s="80">
        <f t="shared" si="989"/>
        <v>0</v>
      </c>
      <c r="FL675" s="80">
        <f t="shared" si="990"/>
        <v>0</v>
      </c>
      <c r="FM675" s="80">
        <f t="shared" si="991"/>
        <v>0</v>
      </c>
      <c r="FN675" s="80">
        <f t="shared" si="992"/>
        <v>0</v>
      </c>
      <c r="FO675" s="80">
        <f t="shared" si="993"/>
        <v>0</v>
      </c>
      <c r="FP675" s="80" t="e">
        <f t="shared" si="994"/>
        <v>#DIV/0!</v>
      </c>
    </row>
    <row r="676" spans="1:172" ht="21">
      <c r="A676" s="40">
        <v>674</v>
      </c>
      <c r="B676" s="41" t="s">
        <v>73</v>
      </c>
      <c r="C676" s="48"/>
      <c r="D676" s="48"/>
      <c r="E676" s="48"/>
      <c r="F676" s="48"/>
      <c r="G676" s="48"/>
      <c r="H676" s="48"/>
      <c r="I676" s="48"/>
      <c r="J676" s="48"/>
      <c r="K676" s="48"/>
      <c r="L676" s="48"/>
      <c r="M676" s="48"/>
      <c r="N676" s="49"/>
      <c r="O676" s="71"/>
      <c r="P676" s="70" t="e">
        <f t="shared" si="905"/>
        <v>#DIV/0!</v>
      </c>
      <c r="Q676" s="70">
        <f t="shared" si="920"/>
        <v>0</v>
      </c>
      <c r="S676" s="48">
        <v>60.085000000000001</v>
      </c>
      <c r="T676" s="48">
        <v>40.311</v>
      </c>
      <c r="U676" s="48">
        <v>70.936999999999998</v>
      </c>
      <c r="V676" s="48">
        <v>56.079000000000001</v>
      </c>
      <c r="W676" s="48">
        <v>81.41</v>
      </c>
      <c r="X676" s="49">
        <v>71.849999999999994</v>
      </c>
      <c r="Y676" s="48">
        <v>101.962</v>
      </c>
      <c r="Z676" s="48">
        <v>149.88</v>
      </c>
      <c r="AA676" s="48">
        <v>152</v>
      </c>
      <c r="AB676" s="48">
        <v>61.978999999999999</v>
      </c>
      <c r="AC676" s="48">
        <v>94.203000000000003</v>
      </c>
      <c r="AD676" s="49">
        <v>79.87</v>
      </c>
      <c r="AE676" s="40"/>
      <c r="AF676" s="41">
        <v>1</v>
      </c>
      <c r="AG676" s="41">
        <v>1</v>
      </c>
      <c r="AH676" s="41">
        <v>1</v>
      </c>
      <c r="AI676" s="41">
        <v>1</v>
      </c>
      <c r="AJ676" s="41">
        <v>1</v>
      </c>
      <c r="AK676" s="50">
        <v>1</v>
      </c>
      <c r="AL676" s="41">
        <v>2</v>
      </c>
      <c r="AM676" s="41">
        <v>2</v>
      </c>
      <c r="AN676" s="41">
        <v>2</v>
      </c>
      <c r="AO676" s="41">
        <v>2</v>
      </c>
      <c r="AP676" s="41">
        <v>2</v>
      </c>
      <c r="AQ676" s="50">
        <v>1</v>
      </c>
      <c r="AR676" s="40"/>
      <c r="AS676" s="41">
        <v>4</v>
      </c>
      <c r="AT676" s="41">
        <v>2</v>
      </c>
      <c r="AU676" s="41">
        <v>2</v>
      </c>
      <c r="AV676" s="41">
        <v>2</v>
      </c>
      <c r="AW676" s="41">
        <v>2</v>
      </c>
      <c r="AX676" s="50">
        <v>2</v>
      </c>
      <c r="AY676" s="41">
        <v>3</v>
      </c>
      <c r="AZ676" s="41">
        <v>3</v>
      </c>
      <c r="BA676" s="41">
        <v>3</v>
      </c>
      <c r="BB676" s="41">
        <v>1</v>
      </c>
      <c r="BC676" s="41">
        <v>1</v>
      </c>
      <c r="BD676" s="50">
        <v>4</v>
      </c>
      <c r="BE676" s="40"/>
      <c r="BF676" s="59">
        <v>2</v>
      </c>
      <c r="BG676" s="59">
        <v>1</v>
      </c>
      <c r="BH676" s="59">
        <v>1</v>
      </c>
      <c r="BI676" s="59">
        <v>1</v>
      </c>
      <c r="BJ676" s="59">
        <v>1</v>
      </c>
      <c r="BK676" s="60">
        <v>1</v>
      </c>
      <c r="BL676" s="59">
        <v>3</v>
      </c>
      <c r="BM676" s="59">
        <v>3</v>
      </c>
      <c r="BN676" s="59">
        <v>3</v>
      </c>
      <c r="BO676" s="59">
        <v>1</v>
      </c>
      <c r="BP676" s="59">
        <v>1</v>
      </c>
      <c r="BQ676" s="60">
        <v>2</v>
      </c>
      <c r="BR676" s="40"/>
      <c r="BS676" s="51">
        <f t="shared" si="906"/>
        <v>0</v>
      </c>
      <c r="BT676" s="51">
        <f t="shared" si="907"/>
        <v>0</v>
      </c>
      <c r="BU676" s="51">
        <f t="shared" si="908"/>
        <v>0</v>
      </c>
      <c r="BV676" s="51">
        <f t="shared" si="909"/>
        <v>0</v>
      </c>
      <c r="BW676" s="51">
        <f t="shared" si="910"/>
        <v>0</v>
      </c>
      <c r="BX676" s="51">
        <f t="shared" si="911"/>
        <v>0</v>
      </c>
      <c r="BY676" s="51">
        <f t="shared" si="912"/>
        <v>0</v>
      </c>
      <c r="BZ676" s="51">
        <f t="shared" si="913"/>
        <v>0</v>
      </c>
      <c r="CA676" s="51">
        <f t="shared" si="914"/>
        <v>0</v>
      </c>
      <c r="CB676" s="51">
        <f t="shared" si="915"/>
        <v>0</v>
      </c>
      <c r="CC676" s="51">
        <f t="shared" si="916"/>
        <v>0</v>
      </c>
      <c r="CD676" s="51">
        <f t="shared" si="917"/>
        <v>0</v>
      </c>
      <c r="CE676" s="40"/>
      <c r="CF676" s="53" t="e">
        <f t="shared" si="921"/>
        <v>#DIV/0!</v>
      </c>
      <c r="CG676" s="40"/>
      <c r="CH676" s="61">
        <f t="shared" si="922"/>
        <v>0</v>
      </c>
      <c r="CI676" s="61">
        <f t="shared" si="923"/>
        <v>0</v>
      </c>
      <c r="CJ676" s="61">
        <f t="shared" si="924"/>
        <v>0</v>
      </c>
      <c r="CK676" s="61">
        <f t="shared" si="925"/>
        <v>0</v>
      </c>
      <c r="CL676" s="61">
        <f t="shared" si="926"/>
        <v>0</v>
      </c>
      <c r="CM676" s="61">
        <f t="shared" si="927"/>
        <v>0</v>
      </c>
      <c r="CN676" s="61">
        <f t="shared" si="928"/>
        <v>0</v>
      </c>
      <c r="CO676" s="61">
        <f t="shared" si="929"/>
        <v>0</v>
      </c>
      <c r="CP676" s="61">
        <f t="shared" si="930"/>
        <v>0</v>
      </c>
      <c r="CQ676" s="61">
        <f t="shared" si="931"/>
        <v>0</v>
      </c>
      <c r="CR676" s="61">
        <f t="shared" si="932"/>
        <v>0</v>
      </c>
      <c r="CS676" s="61">
        <f t="shared" si="933"/>
        <v>0</v>
      </c>
      <c r="CT676" s="40"/>
      <c r="CU676" s="54" t="e">
        <f t="shared" si="934"/>
        <v>#DIV/0!</v>
      </c>
      <c r="CV676" s="54" t="e">
        <f t="shared" si="935"/>
        <v>#DIV/0!</v>
      </c>
      <c r="CW676" s="54" t="e">
        <f t="shared" si="936"/>
        <v>#DIV/0!</v>
      </c>
      <c r="CX676" s="54" t="e">
        <f t="shared" si="937"/>
        <v>#DIV/0!</v>
      </c>
      <c r="CY676" s="54" t="e">
        <f t="shared" si="938"/>
        <v>#DIV/0!</v>
      </c>
      <c r="CZ676" s="54" t="e">
        <f t="shared" si="939"/>
        <v>#DIV/0!</v>
      </c>
      <c r="DA676" s="54" t="e">
        <f t="shared" si="940"/>
        <v>#DIV/0!</v>
      </c>
      <c r="DB676" s="54" t="e">
        <f t="shared" si="941"/>
        <v>#DIV/0!</v>
      </c>
      <c r="DC676" s="54" t="e">
        <f t="shared" si="942"/>
        <v>#DIV/0!</v>
      </c>
      <c r="DD676" s="54" t="e">
        <f t="shared" si="943"/>
        <v>#DIV/0!</v>
      </c>
      <c r="DE676" s="54" t="e">
        <f t="shared" si="944"/>
        <v>#DIV/0!</v>
      </c>
      <c r="DF676" s="54" t="e">
        <f t="shared" si="945"/>
        <v>#DIV/0!</v>
      </c>
      <c r="DG676" s="40"/>
      <c r="DH676" s="80" t="e">
        <f t="shared" si="946"/>
        <v>#DIV/0!</v>
      </c>
      <c r="DI676" s="80" t="e">
        <f t="shared" si="947"/>
        <v>#DIV/0!</v>
      </c>
      <c r="DJ676" s="40"/>
      <c r="DK676" s="54">
        <f t="shared" si="948"/>
        <v>0</v>
      </c>
      <c r="DL676" s="54">
        <f t="shared" si="949"/>
        <v>0</v>
      </c>
      <c r="DM676" s="54">
        <f t="shared" si="950"/>
        <v>0</v>
      </c>
      <c r="DN676" s="54">
        <f t="shared" si="951"/>
        <v>0</v>
      </c>
      <c r="DO676" s="54">
        <f t="shared" si="952"/>
        <v>0</v>
      </c>
      <c r="DP676" s="54">
        <f t="shared" si="953"/>
        <v>0</v>
      </c>
      <c r="DQ676" s="54">
        <f t="shared" si="954"/>
        <v>0</v>
      </c>
      <c r="DR676" s="54">
        <f t="shared" si="955"/>
        <v>0</v>
      </c>
      <c r="DS676" s="54">
        <f t="shared" si="956"/>
        <v>0</v>
      </c>
      <c r="DT676" s="54">
        <f t="shared" si="957"/>
        <v>0</v>
      </c>
      <c r="DU676" s="54">
        <f t="shared" si="958"/>
        <v>0</v>
      </c>
      <c r="DV676" s="54">
        <f t="shared" si="959"/>
        <v>0</v>
      </c>
      <c r="DW676" s="54"/>
      <c r="DX676" s="63">
        <f t="shared" si="960"/>
        <v>0</v>
      </c>
      <c r="DY676" s="40"/>
      <c r="DZ676" s="41" t="e">
        <f t="shared" si="961"/>
        <v>#DIV/0!</v>
      </c>
      <c r="EA676" s="41" t="e">
        <f t="shared" si="962"/>
        <v>#DIV/0!</v>
      </c>
      <c r="EB676" s="41" t="e">
        <f t="shared" si="963"/>
        <v>#DIV/0!</v>
      </c>
      <c r="EC676" s="41" t="e">
        <f t="shared" si="964"/>
        <v>#DIV/0!</v>
      </c>
      <c r="ED676" s="41" t="e">
        <f t="shared" si="965"/>
        <v>#DIV/0!</v>
      </c>
      <c r="EE676" s="41" t="e">
        <f t="shared" si="966"/>
        <v>#DIV/0!</v>
      </c>
      <c r="EF676" s="41" t="e">
        <f t="shared" si="967"/>
        <v>#DIV/0!</v>
      </c>
      <c r="EG676" s="41" t="e">
        <f t="shared" si="968"/>
        <v>#DIV/0!</v>
      </c>
      <c r="EH676" s="41" t="e">
        <f t="shared" si="969"/>
        <v>#DIV/0!</v>
      </c>
      <c r="EI676" s="41" t="e">
        <f t="shared" si="970"/>
        <v>#DIV/0!</v>
      </c>
      <c r="EJ676" s="41" t="e">
        <f t="shared" si="971"/>
        <v>#DIV/0!</v>
      </c>
      <c r="EK676" s="41" t="e">
        <f t="shared" si="972"/>
        <v>#DIV/0!</v>
      </c>
      <c r="EL676" s="40"/>
      <c r="EM676" s="82" t="e">
        <f t="shared" si="973"/>
        <v>#DIV/0!</v>
      </c>
      <c r="EN676" s="40"/>
      <c r="EO676" s="80" t="e">
        <f t="shared" si="974"/>
        <v>#DIV/0!</v>
      </c>
      <c r="EP676" s="80" t="e">
        <f t="shared" si="975"/>
        <v>#DIV/0!</v>
      </c>
      <c r="EQ676" s="80" t="e">
        <f t="shared" si="976"/>
        <v>#DIV/0!</v>
      </c>
      <c r="ER676" s="80"/>
      <c r="ES676" s="80" t="e">
        <f t="shared" si="918"/>
        <v>#DIV/0!</v>
      </c>
      <c r="ET676" s="80" t="e">
        <f t="shared" si="919"/>
        <v>#DIV/0!</v>
      </c>
      <c r="EU676" s="80"/>
      <c r="EV676" s="80" t="e">
        <f t="shared" si="977"/>
        <v>#DIV/0!</v>
      </c>
      <c r="EW676" s="80" t="e">
        <f t="shared" si="978"/>
        <v>#DIV/0!</v>
      </c>
      <c r="EX676" s="84" t="e">
        <f t="shared" si="979"/>
        <v>#DIV/0!</v>
      </c>
      <c r="EY676" s="85" t="e">
        <f t="shared" si="980"/>
        <v>#DIV/0!</v>
      </c>
      <c r="EZ676" s="86">
        <f>3</f>
        <v>3</v>
      </c>
      <c r="FA676" s="75"/>
      <c r="FB676" s="88"/>
      <c r="FC676" s="80">
        <f t="shared" si="981"/>
        <v>0</v>
      </c>
      <c r="FD676" s="80">
        <f t="shared" si="982"/>
        <v>0</v>
      </c>
      <c r="FE676" s="80">
        <f t="shared" si="983"/>
        <v>0</v>
      </c>
      <c r="FF676" s="80">
        <f t="shared" si="984"/>
        <v>0</v>
      </c>
      <c r="FG676" s="80">
        <f t="shared" si="985"/>
        <v>0</v>
      </c>
      <c r="FH676" s="80" t="e">
        <f t="shared" si="986"/>
        <v>#DIV/0!</v>
      </c>
      <c r="FI676" s="80" t="e">
        <f t="shared" si="987"/>
        <v>#DIV/0!</v>
      </c>
      <c r="FJ676" s="80">
        <f t="shared" si="988"/>
        <v>0</v>
      </c>
      <c r="FK676" s="80">
        <f t="shared" si="989"/>
        <v>0</v>
      </c>
      <c r="FL676" s="80">
        <f t="shared" si="990"/>
        <v>0</v>
      </c>
      <c r="FM676" s="80">
        <f t="shared" si="991"/>
        <v>0</v>
      </c>
      <c r="FN676" s="80">
        <f t="shared" si="992"/>
        <v>0</v>
      </c>
      <c r="FO676" s="80">
        <f t="shared" si="993"/>
        <v>0</v>
      </c>
      <c r="FP676" s="80" t="e">
        <f t="shared" si="994"/>
        <v>#DIV/0!</v>
      </c>
    </row>
    <row r="677" spans="1:172" ht="21">
      <c r="A677" s="40">
        <v>675</v>
      </c>
      <c r="B677" s="41" t="s">
        <v>73</v>
      </c>
      <c r="C677" s="48"/>
      <c r="D677" s="48"/>
      <c r="E677" s="48"/>
      <c r="F677" s="48"/>
      <c r="G677" s="48"/>
      <c r="H677" s="48"/>
      <c r="I677" s="48"/>
      <c r="J677" s="48"/>
      <c r="K677" s="48"/>
      <c r="L677" s="48"/>
      <c r="M677" s="48"/>
      <c r="N677" s="49"/>
      <c r="O677" s="71"/>
      <c r="P677" s="70" t="e">
        <f t="shared" si="905"/>
        <v>#DIV/0!</v>
      </c>
      <c r="Q677" s="70">
        <f t="shared" si="920"/>
        <v>0</v>
      </c>
      <c r="S677" s="48">
        <v>60.085000000000001</v>
      </c>
      <c r="T677" s="48">
        <v>40.311</v>
      </c>
      <c r="U677" s="48">
        <v>70.936999999999998</v>
      </c>
      <c r="V677" s="48">
        <v>56.079000000000001</v>
      </c>
      <c r="W677" s="48">
        <v>81.41</v>
      </c>
      <c r="X677" s="49">
        <v>71.849999999999994</v>
      </c>
      <c r="Y677" s="48">
        <v>101.962</v>
      </c>
      <c r="Z677" s="48">
        <v>149.88</v>
      </c>
      <c r="AA677" s="48">
        <v>152</v>
      </c>
      <c r="AB677" s="48">
        <v>61.978999999999999</v>
      </c>
      <c r="AC677" s="48">
        <v>94.203000000000003</v>
      </c>
      <c r="AD677" s="49">
        <v>79.87</v>
      </c>
      <c r="AE677" s="40"/>
      <c r="AF677" s="41">
        <v>1</v>
      </c>
      <c r="AG677" s="41">
        <v>1</v>
      </c>
      <c r="AH677" s="41">
        <v>1</v>
      </c>
      <c r="AI677" s="41">
        <v>1</v>
      </c>
      <c r="AJ677" s="41">
        <v>1</v>
      </c>
      <c r="AK677" s="50">
        <v>1</v>
      </c>
      <c r="AL677" s="41">
        <v>2</v>
      </c>
      <c r="AM677" s="41">
        <v>2</v>
      </c>
      <c r="AN677" s="41">
        <v>2</v>
      </c>
      <c r="AO677" s="41">
        <v>2</v>
      </c>
      <c r="AP677" s="41">
        <v>2</v>
      </c>
      <c r="AQ677" s="50">
        <v>1</v>
      </c>
      <c r="AR677" s="40"/>
      <c r="AS677" s="41">
        <v>4</v>
      </c>
      <c r="AT677" s="41">
        <v>2</v>
      </c>
      <c r="AU677" s="41">
        <v>2</v>
      </c>
      <c r="AV677" s="41">
        <v>2</v>
      </c>
      <c r="AW677" s="41">
        <v>2</v>
      </c>
      <c r="AX677" s="50">
        <v>2</v>
      </c>
      <c r="AY677" s="41">
        <v>3</v>
      </c>
      <c r="AZ677" s="41">
        <v>3</v>
      </c>
      <c r="BA677" s="41">
        <v>3</v>
      </c>
      <c r="BB677" s="41">
        <v>1</v>
      </c>
      <c r="BC677" s="41">
        <v>1</v>
      </c>
      <c r="BD677" s="50">
        <v>4</v>
      </c>
      <c r="BE677" s="40"/>
      <c r="BF677" s="59">
        <v>2</v>
      </c>
      <c r="BG677" s="59">
        <v>1</v>
      </c>
      <c r="BH677" s="59">
        <v>1</v>
      </c>
      <c r="BI677" s="59">
        <v>1</v>
      </c>
      <c r="BJ677" s="59">
        <v>1</v>
      </c>
      <c r="BK677" s="60">
        <v>1</v>
      </c>
      <c r="BL677" s="59">
        <v>3</v>
      </c>
      <c r="BM677" s="59">
        <v>3</v>
      </c>
      <c r="BN677" s="59">
        <v>3</v>
      </c>
      <c r="BO677" s="59">
        <v>1</v>
      </c>
      <c r="BP677" s="59">
        <v>1</v>
      </c>
      <c r="BQ677" s="60">
        <v>2</v>
      </c>
      <c r="BR677" s="40"/>
      <c r="BS677" s="51">
        <f t="shared" si="906"/>
        <v>0</v>
      </c>
      <c r="BT677" s="51">
        <f t="shared" si="907"/>
        <v>0</v>
      </c>
      <c r="BU677" s="51">
        <f t="shared" si="908"/>
        <v>0</v>
      </c>
      <c r="BV677" s="51">
        <f t="shared" si="909"/>
        <v>0</v>
      </c>
      <c r="BW677" s="51">
        <f t="shared" si="910"/>
        <v>0</v>
      </c>
      <c r="BX677" s="51">
        <f t="shared" si="911"/>
        <v>0</v>
      </c>
      <c r="BY677" s="51">
        <f t="shared" si="912"/>
        <v>0</v>
      </c>
      <c r="BZ677" s="51">
        <f t="shared" si="913"/>
        <v>0</v>
      </c>
      <c r="CA677" s="51">
        <f t="shared" si="914"/>
        <v>0</v>
      </c>
      <c r="CB677" s="51">
        <f t="shared" si="915"/>
        <v>0</v>
      </c>
      <c r="CC677" s="51">
        <f t="shared" si="916"/>
        <v>0</v>
      </c>
      <c r="CD677" s="51">
        <f t="shared" si="917"/>
        <v>0</v>
      </c>
      <c r="CE677" s="40"/>
      <c r="CF677" s="53" t="e">
        <f t="shared" si="921"/>
        <v>#DIV/0!</v>
      </c>
      <c r="CG677" s="40"/>
      <c r="CH677" s="61">
        <f t="shared" si="922"/>
        <v>0</v>
      </c>
      <c r="CI677" s="61">
        <f t="shared" si="923"/>
        <v>0</v>
      </c>
      <c r="CJ677" s="61">
        <f t="shared" si="924"/>
        <v>0</v>
      </c>
      <c r="CK677" s="61">
        <f t="shared" si="925"/>
        <v>0</v>
      </c>
      <c r="CL677" s="61">
        <f t="shared" si="926"/>
        <v>0</v>
      </c>
      <c r="CM677" s="61">
        <f t="shared" si="927"/>
        <v>0</v>
      </c>
      <c r="CN677" s="61">
        <f t="shared" si="928"/>
        <v>0</v>
      </c>
      <c r="CO677" s="61">
        <f t="shared" si="929"/>
        <v>0</v>
      </c>
      <c r="CP677" s="61">
        <f t="shared" si="930"/>
        <v>0</v>
      </c>
      <c r="CQ677" s="61">
        <f t="shared" si="931"/>
        <v>0</v>
      </c>
      <c r="CR677" s="61">
        <f t="shared" si="932"/>
        <v>0</v>
      </c>
      <c r="CS677" s="61">
        <f t="shared" si="933"/>
        <v>0</v>
      </c>
      <c r="CT677" s="40"/>
      <c r="CU677" s="54" t="e">
        <f t="shared" si="934"/>
        <v>#DIV/0!</v>
      </c>
      <c r="CV677" s="54" t="e">
        <f t="shared" si="935"/>
        <v>#DIV/0!</v>
      </c>
      <c r="CW677" s="54" t="e">
        <f t="shared" si="936"/>
        <v>#DIV/0!</v>
      </c>
      <c r="CX677" s="54" t="e">
        <f t="shared" si="937"/>
        <v>#DIV/0!</v>
      </c>
      <c r="CY677" s="54" t="e">
        <f t="shared" si="938"/>
        <v>#DIV/0!</v>
      </c>
      <c r="CZ677" s="54" t="e">
        <f t="shared" si="939"/>
        <v>#DIV/0!</v>
      </c>
      <c r="DA677" s="54" t="e">
        <f t="shared" si="940"/>
        <v>#DIV/0!</v>
      </c>
      <c r="DB677" s="54" t="e">
        <f t="shared" si="941"/>
        <v>#DIV/0!</v>
      </c>
      <c r="DC677" s="54" t="e">
        <f t="shared" si="942"/>
        <v>#DIV/0!</v>
      </c>
      <c r="DD677" s="54" t="e">
        <f t="shared" si="943"/>
        <v>#DIV/0!</v>
      </c>
      <c r="DE677" s="54" t="e">
        <f t="shared" si="944"/>
        <v>#DIV/0!</v>
      </c>
      <c r="DF677" s="54" t="e">
        <f t="shared" si="945"/>
        <v>#DIV/0!</v>
      </c>
      <c r="DG677" s="40"/>
      <c r="DH677" s="80" t="e">
        <f t="shared" si="946"/>
        <v>#DIV/0!</v>
      </c>
      <c r="DI677" s="80" t="e">
        <f t="shared" si="947"/>
        <v>#DIV/0!</v>
      </c>
      <c r="DJ677" s="40"/>
      <c r="DK677" s="54">
        <f t="shared" si="948"/>
        <v>0</v>
      </c>
      <c r="DL677" s="54">
        <f t="shared" si="949"/>
        <v>0</v>
      </c>
      <c r="DM677" s="54">
        <f t="shared" si="950"/>
        <v>0</v>
      </c>
      <c r="DN677" s="54">
        <f t="shared" si="951"/>
        <v>0</v>
      </c>
      <c r="DO677" s="54">
        <f t="shared" si="952"/>
        <v>0</v>
      </c>
      <c r="DP677" s="54">
        <f t="shared" si="953"/>
        <v>0</v>
      </c>
      <c r="DQ677" s="54">
        <f t="shared" si="954"/>
        <v>0</v>
      </c>
      <c r="DR677" s="54">
        <f t="shared" si="955"/>
        <v>0</v>
      </c>
      <c r="DS677" s="54">
        <f t="shared" si="956"/>
        <v>0</v>
      </c>
      <c r="DT677" s="54">
        <f t="shared" si="957"/>
        <v>0</v>
      </c>
      <c r="DU677" s="54">
        <f t="shared" si="958"/>
        <v>0</v>
      </c>
      <c r="DV677" s="54">
        <f t="shared" si="959"/>
        <v>0</v>
      </c>
      <c r="DW677" s="54"/>
      <c r="DX677" s="63">
        <f t="shared" si="960"/>
        <v>0</v>
      </c>
      <c r="DY677" s="40"/>
      <c r="DZ677" s="41" t="e">
        <f t="shared" si="961"/>
        <v>#DIV/0!</v>
      </c>
      <c r="EA677" s="41" t="e">
        <f t="shared" si="962"/>
        <v>#DIV/0!</v>
      </c>
      <c r="EB677" s="41" t="e">
        <f t="shared" si="963"/>
        <v>#DIV/0!</v>
      </c>
      <c r="EC677" s="41" t="e">
        <f t="shared" si="964"/>
        <v>#DIV/0!</v>
      </c>
      <c r="ED677" s="41" t="e">
        <f t="shared" si="965"/>
        <v>#DIV/0!</v>
      </c>
      <c r="EE677" s="41" t="e">
        <f t="shared" si="966"/>
        <v>#DIV/0!</v>
      </c>
      <c r="EF677" s="41" t="e">
        <f t="shared" si="967"/>
        <v>#DIV/0!</v>
      </c>
      <c r="EG677" s="41" t="e">
        <f t="shared" si="968"/>
        <v>#DIV/0!</v>
      </c>
      <c r="EH677" s="41" t="e">
        <f t="shared" si="969"/>
        <v>#DIV/0!</v>
      </c>
      <c r="EI677" s="41" t="e">
        <f t="shared" si="970"/>
        <v>#DIV/0!</v>
      </c>
      <c r="EJ677" s="41" t="e">
        <f t="shared" si="971"/>
        <v>#DIV/0!</v>
      </c>
      <c r="EK677" s="41" t="e">
        <f t="shared" si="972"/>
        <v>#DIV/0!</v>
      </c>
      <c r="EL677" s="40"/>
      <c r="EM677" s="82" t="e">
        <f t="shared" si="973"/>
        <v>#DIV/0!</v>
      </c>
      <c r="EN677" s="40"/>
      <c r="EO677" s="80" t="e">
        <f t="shared" si="974"/>
        <v>#DIV/0!</v>
      </c>
      <c r="EP677" s="80" t="e">
        <f t="shared" si="975"/>
        <v>#DIV/0!</v>
      </c>
      <c r="EQ677" s="80" t="e">
        <f t="shared" si="976"/>
        <v>#DIV/0!</v>
      </c>
      <c r="ER677" s="80"/>
      <c r="ES677" s="80" t="e">
        <f t="shared" si="918"/>
        <v>#DIV/0!</v>
      </c>
      <c r="ET677" s="80" t="e">
        <f t="shared" si="919"/>
        <v>#DIV/0!</v>
      </c>
      <c r="EU677" s="80"/>
      <c r="EV677" s="80" t="e">
        <f t="shared" si="977"/>
        <v>#DIV/0!</v>
      </c>
      <c r="EW677" s="80" t="e">
        <f t="shared" si="978"/>
        <v>#DIV/0!</v>
      </c>
      <c r="EX677" s="84" t="e">
        <f t="shared" si="979"/>
        <v>#DIV/0!</v>
      </c>
      <c r="EY677" s="85" t="e">
        <f t="shared" si="980"/>
        <v>#DIV/0!</v>
      </c>
      <c r="EZ677" s="86">
        <f>3</f>
        <v>3</v>
      </c>
      <c r="FA677" s="75"/>
      <c r="FB677" s="88"/>
      <c r="FC677" s="80">
        <f t="shared" si="981"/>
        <v>0</v>
      </c>
      <c r="FD677" s="80">
        <f t="shared" si="982"/>
        <v>0</v>
      </c>
      <c r="FE677" s="80">
        <f t="shared" si="983"/>
        <v>0</v>
      </c>
      <c r="FF677" s="80">
        <f t="shared" si="984"/>
        <v>0</v>
      </c>
      <c r="FG677" s="80">
        <f t="shared" si="985"/>
        <v>0</v>
      </c>
      <c r="FH677" s="80" t="e">
        <f t="shared" si="986"/>
        <v>#DIV/0!</v>
      </c>
      <c r="FI677" s="80" t="e">
        <f t="shared" si="987"/>
        <v>#DIV/0!</v>
      </c>
      <c r="FJ677" s="80">
        <f t="shared" si="988"/>
        <v>0</v>
      </c>
      <c r="FK677" s="80">
        <f t="shared" si="989"/>
        <v>0</v>
      </c>
      <c r="FL677" s="80">
        <f t="shared" si="990"/>
        <v>0</v>
      </c>
      <c r="FM677" s="80">
        <f t="shared" si="991"/>
        <v>0</v>
      </c>
      <c r="FN677" s="80">
        <f t="shared" si="992"/>
        <v>0</v>
      </c>
      <c r="FO677" s="80">
        <f t="shared" si="993"/>
        <v>0</v>
      </c>
      <c r="FP677" s="80" t="e">
        <f t="shared" si="994"/>
        <v>#DIV/0!</v>
      </c>
    </row>
    <row r="678" spans="1:172" ht="21">
      <c r="A678" s="40">
        <v>676</v>
      </c>
      <c r="B678" s="41" t="s">
        <v>73</v>
      </c>
      <c r="C678" s="48"/>
      <c r="D678" s="48"/>
      <c r="E678" s="48"/>
      <c r="F678" s="48"/>
      <c r="G678" s="48"/>
      <c r="H678" s="48"/>
      <c r="I678" s="48"/>
      <c r="J678" s="48"/>
      <c r="K678" s="48"/>
      <c r="L678" s="48"/>
      <c r="M678" s="48"/>
      <c r="N678" s="49"/>
      <c r="O678" s="71"/>
      <c r="P678" s="70" t="e">
        <f t="shared" si="905"/>
        <v>#DIV/0!</v>
      </c>
      <c r="Q678" s="70">
        <f t="shared" si="920"/>
        <v>0</v>
      </c>
      <c r="S678" s="48">
        <v>60.085000000000001</v>
      </c>
      <c r="T678" s="48">
        <v>40.311</v>
      </c>
      <c r="U678" s="48">
        <v>70.936999999999998</v>
      </c>
      <c r="V678" s="48">
        <v>56.079000000000001</v>
      </c>
      <c r="W678" s="48">
        <v>81.41</v>
      </c>
      <c r="X678" s="49">
        <v>71.849999999999994</v>
      </c>
      <c r="Y678" s="48">
        <v>101.962</v>
      </c>
      <c r="Z678" s="48">
        <v>149.88</v>
      </c>
      <c r="AA678" s="48">
        <v>152</v>
      </c>
      <c r="AB678" s="48">
        <v>61.978999999999999</v>
      </c>
      <c r="AC678" s="48">
        <v>94.203000000000003</v>
      </c>
      <c r="AD678" s="49">
        <v>79.87</v>
      </c>
      <c r="AE678" s="40"/>
      <c r="AF678" s="41">
        <v>1</v>
      </c>
      <c r="AG678" s="41">
        <v>1</v>
      </c>
      <c r="AH678" s="41">
        <v>1</v>
      </c>
      <c r="AI678" s="41">
        <v>1</v>
      </c>
      <c r="AJ678" s="41">
        <v>1</v>
      </c>
      <c r="AK678" s="50">
        <v>1</v>
      </c>
      <c r="AL678" s="41">
        <v>2</v>
      </c>
      <c r="AM678" s="41">
        <v>2</v>
      </c>
      <c r="AN678" s="41">
        <v>2</v>
      </c>
      <c r="AO678" s="41">
        <v>2</v>
      </c>
      <c r="AP678" s="41">
        <v>2</v>
      </c>
      <c r="AQ678" s="50">
        <v>1</v>
      </c>
      <c r="AR678" s="40"/>
      <c r="AS678" s="41">
        <v>4</v>
      </c>
      <c r="AT678" s="41">
        <v>2</v>
      </c>
      <c r="AU678" s="41">
        <v>2</v>
      </c>
      <c r="AV678" s="41">
        <v>2</v>
      </c>
      <c r="AW678" s="41">
        <v>2</v>
      </c>
      <c r="AX678" s="50">
        <v>2</v>
      </c>
      <c r="AY678" s="41">
        <v>3</v>
      </c>
      <c r="AZ678" s="41">
        <v>3</v>
      </c>
      <c r="BA678" s="41">
        <v>3</v>
      </c>
      <c r="BB678" s="41">
        <v>1</v>
      </c>
      <c r="BC678" s="41">
        <v>1</v>
      </c>
      <c r="BD678" s="50">
        <v>4</v>
      </c>
      <c r="BE678" s="40"/>
      <c r="BF678" s="59">
        <v>2</v>
      </c>
      <c r="BG678" s="59">
        <v>1</v>
      </c>
      <c r="BH678" s="59">
        <v>1</v>
      </c>
      <c r="BI678" s="59">
        <v>1</v>
      </c>
      <c r="BJ678" s="59">
        <v>1</v>
      </c>
      <c r="BK678" s="60">
        <v>1</v>
      </c>
      <c r="BL678" s="59">
        <v>3</v>
      </c>
      <c r="BM678" s="59">
        <v>3</v>
      </c>
      <c r="BN678" s="59">
        <v>3</v>
      </c>
      <c r="BO678" s="59">
        <v>1</v>
      </c>
      <c r="BP678" s="59">
        <v>1</v>
      </c>
      <c r="BQ678" s="60">
        <v>2</v>
      </c>
      <c r="BR678" s="40"/>
      <c r="BS678" s="51">
        <f t="shared" si="906"/>
        <v>0</v>
      </c>
      <c r="BT678" s="51">
        <f t="shared" si="907"/>
        <v>0</v>
      </c>
      <c r="BU678" s="51">
        <f t="shared" si="908"/>
        <v>0</v>
      </c>
      <c r="BV678" s="51">
        <f t="shared" si="909"/>
        <v>0</v>
      </c>
      <c r="BW678" s="51">
        <f t="shared" si="910"/>
        <v>0</v>
      </c>
      <c r="BX678" s="51">
        <f t="shared" si="911"/>
        <v>0</v>
      </c>
      <c r="BY678" s="51">
        <f t="shared" si="912"/>
        <v>0</v>
      </c>
      <c r="BZ678" s="51">
        <f t="shared" si="913"/>
        <v>0</v>
      </c>
      <c r="CA678" s="51">
        <f t="shared" si="914"/>
        <v>0</v>
      </c>
      <c r="CB678" s="51">
        <f t="shared" si="915"/>
        <v>0</v>
      </c>
      <c r="CC678" s="51">
        <f t="shared" si="916"/>
        <v>0</v>
      </c>
      <c r="CD678" s="51">
        <f t="shared" si="917"/>
        <v>0</v>
      </c>
      <c r="CE678" s="40"/>
      <c r="CF678" s="53" t="e">
        <f t="shared" si="921"/>
        <v>#DIV/0!</v>
      </c>
      <c r="CG678" s="40"/>
      <c r="CH678" s="61">
        <f t="shared" si="922"/>
        <v>0</v>
      </c>
      <c r="CI678" s="61">
        <f t="shared" si="923"/>
        <v>0</v>
      </c>
      <c r="CJ678" s="61">
        <f t="shared" si="924"/>
        <v>0</v>
      </c>
      <c r="CK678" s="61">
        <f t="shared" si="925"/>
        <v>0</v>
      </c>
      <c r="CL678" s="61">
        <f t="shared" si="926"/>
        <v>0</v>
      </c>
      <c r="CM678" s="61">
        <f t="shared" si="927"/>
        <v>0</v>
      </c>
      <c r="CN678" s="61">
        <f t="shared" si="928"/>
        <v>0</v>
      </c>
      <c r="CO678" s="61">
        <f t="shared" si="929"/>
        <v>0</v>
      </c>
      <c r="CP678" s="61">
        <f t="shared" si="930"/>
        <v>0</v>
      </c>
      <c r="CQ678" s="61">
        <f t="shared" si="931"/>
        <v>0</v>
      </c>
      <c r="CR678" s="61">
        <f t="shared" si="932"/>
        <v>0</v>
      </c>
      <c r="CS678" s="61">
        <f t="shared" si="933"/>
        <v>0</v>
      </c>
      <c r="CT678" s="40"/>
      <c r="CU678" s="54" t="e">
        <f t="shared" si="934"/>
        <v>#DIV/0!</v>
      </c>
      <c r="CV678" s="54" t="e">
        <f t="shared" si="935"/>
        <v>#DIV/0!</v>
      </c>
      <c r="CW678" s="54" t="e">
        <f t="shared" si="936"/>
        <v>#DIV/0!</v>
      </c>
      <c r="CX678" s="54" t="e">
        <f t="shared" si="937"/>
        <v>#DIV/0!</v>
      </c>
      <c r="CY678" s="54" t="e">
        <f t="shared" si="938"/>
        <v>#DIV/0!</v>
      </c>
      <c r="CZ678" s="54" t="e">
        <f t="shared" si="939"/>
        <v>#DIV/0!</v>
      </c>
      <c r="DA678" s="54" t="e">
        <f t="shared" si="940"/>
        <v>#DIV/0!</v>
      </c>
      <c r="DB678" s="54" t="e">
        <f t="shared" si="941"/>
        <v>#DIV/0!</v>
      </c>
      <c r="DC678" s="54" t="e">
        <f t="shared" si="942"/>
        <v>#DIV/0!</v>
      </c>
      <c r="DD678" s="54" t="e">
        <f t="shared" si="943"/>
        <v>#DIV/0!</v>
      </c>
      <c r="DE678" s="54" t="e">
        <f t="shared" si="944"/>
        <v>#DIV/0!</v>
      </c>
      <c r="DF678" s="54" t="e">
        <f t="shared" si="945"/>
        <v>#DIV/0!</v>
      </c>
      <c r="DG678" s="40"/>
      <c r="DH678" s="80" t="e">
        <f t="shared" si="946"/>
        <v>#DIV/0!</v>
      </c>
      <c r="DI678" s="80" t="e">
        <f t="shared" si="947"/>
        <v>#DIV/0!</v>
      </c>
      <c r="DJ678" s="40"/>
      <c r="DK678" s="54">
        <f t="shared" si="948"/>
        <v>0</v>
      </c>
      <c r="DL678" s="54">
        <f t="shared" si="949"/>
        <v>0</v>
      </c>
      <c r="DM678" s="54">
        <f t="shared" si="950"/>
        <v>0</v>
      </c>
      <c r="DN678" s="54">
        <f t="shared" si="951"/>
        <v>0</v>
      </c>
      <c r="DO678" s="54">
        <f t="shared" si="952"/>
        <v>0</v>
      </c>
      <c r="DP678" s="54">
        <f t="shared" si="953"/>
        <v>0</v>
      </c>
      <c r="DQ678" s="54">
        <f t="shared" si="954"/>
        <v>0</v>
      </c>
      <c r="DR678" s="54">
        <f t="shared" si="955"/>
        <v>0</v>
      </c>
      <c r="DS678" s="54">
        <f t="shared" si="956"/>
        <v>0</v>
      </c>
      <c r="DT678" s="54">
        <f t="shared" si="957"/>
        <v>0</v>
      </c>
      <c r="DU678" s="54">
        <f t="shared" si="958"/>
        <v>0</v>
      </c>
      <c r="DV678" s="54">
        <f t="shared" si="959"/>
        <v>0</v>
      </c>
      <c r="DW678" s="54"/>
      <c r="DX678" s="63">
        <f t="shared" si="960"/>
        <v>0</v>
      </c>
      <c r="DY678" s="40"/>
      <c r="DZ678" s="41" t="e">
        <f t="shared" si="961"/>
        <v>#DIV/0!</v>
      </c>
      <c r="EA678" s="41" t="e">
        <f t="shared" si="962"/>
        <v>#DIV/0!</v>
      </c>
      <c r="EB678" s="41" t="e">
        <f t="shared" si="963"/>
        <v>#DIV/0!</v>
      </c>
      <c r="EC678" s="41" t="e">
        <f t="shared" si="964"/>
        <v>#DIV/0!</v>
      </c>
      <c r="ED678" s="41" t="e">
        <f t="shared" si="965"/>
        <v>#DIV/0!</v>
      </c>
      <c r="EE678" s="41" t="e">
        <f t="shared" si="966"/>
        <v>#DIV/0!</v>
      </c>
      <c r="EF678" s="41" t="e">
        <f t="shared" si="967"/>
        <v>#DIV/0!</v>
      </c>
      <c r="EG678" s="41" t="e">
        <f t="shared" si="968"/>
        <v>#DIV/0!</v>
      </c>
      <c r="EH678" s="41" t="e">
        <f t="shared" si="969"/>
        <v>#DIV/0!</v>
      </c>
      <c r="EI678" s="41" t="e">
        <f t="shared" si="970"/>
        <v>#DIV/0!</v>
      </c>
      <c r="EJ678" s="41" t="e">
        <f t="shared" si="971"/>
        <v>#DIV/0!</v>
      </c>
      <c r="EK678" s="41" t="e">
        <f t="shared" si="972"/>
        <v>#DIV/0!</v>
      </c>
      <c r="EL678" s="40"/>
      <c r="EM678" s="82" t="e">
        <f t="shared" si="973"/>
        <v>#DIV/0!</v>
      </c>
      <c r="EN678" s="40"/>
      <c r="EO678" s="80" t="e">
        <f t="shared" si="974"/>
        <v>#DIV/0!</v>
      </c>
      <c r="EP678" s="80" t="e">
        <f t="shared" si="975"/>
        <v>#DIV/0!</v>
      </c>
      <c r="EQ678" s="80" t="e">
        <f t="shared" si="976"/>
        <v>#DIV/0!</v>
      </c>
      <c r="ER678" s="80"/>
      <c r="ES678" s="80" t="e">
        <f t="shared" si="918"/>
        <v>#DIV/0!</v>
      </c>
      <c r="ET678" s="80" t="e">
        <f t="shared" si="919"/>
        <v>#DIV/0!</v>
      </c>
      <c r="EU678" s="80"/>
      <c r="EV678" s="80" t="e">
        <f t="shared" si="977"/>
        <v>#DIV/0!</v>
      </c>
      <c r="EW678" s="80" t="e">
        <f t="shared" si="978"/>
        <v>#DIV/0!</v>
      </c>
      <c r="EX678" s="84" t="e">
        <f t="shared" si="979"/>
        <v>#DIV/0!</v>
      </c>
      <c r="EY678" s="85" t="e">
        <f t="shared" si="980"/>
        <v>#DIV/0!</v>
      </c>
      <c r="EZ678" s="86">
        <f>3</f>
        <v>3</v>
      </c>
      <c r="FA678" s="75"/>
      <c r="FB678" s="88"/>
      <c r="FC678" s="80">
        <f t="shared" si="981"/>
        <v>0</v>
      </c>
      <c r="FD678" s="80">
        <f t="shared" si="982"/>
        <v>0</v>
      </c>
      <c r="FE678" s="80">
        <f t="shared" si="983"/>
        <v>0</v>
      </c>
      <c r="FF678" s="80">
        <f t="shared" si="984"/>
        <v>0</v>
      </c>
      <c r="FG678" s="80">
        <f t="shared" si="985"/>
        <v>0</v>
      </c>
      <c r="FH678" s="80" t="e">
        <f t="shared" si="986"/>
        <v>#DIV/0!</v>
      </c>
      <c r="FI678" s="80" t="e">
        <f t="shared" si="987"/>
        <v>#DIV/0!</v>
      </c>
      <c r="FJ678" s="80">
        <f t="shared" si="988"/>
        <v>0</v>
      </c>
      <c r="FK678" s="80">
        <f t="shared" si="989"/>
        <v>0</v>
      </c>
      <c r="FL678" s="80">
        <f t="shared" si="990"/>
        <v>0</v>
      </c>
      <c r="FM678" s="80">
        <f t="shared" si="991"/>
        <v>0</v>
      </c>
      <c r="FN678" s="80">
        <f t="shared" si="992"/>
        <v>0</v>
      </c>
      <c r="FO678" s="80">
        <f t="shared" si="993"/>
        <v>0</v>
      </c>
      <c r="FP678" s="80" t="e">
        <f t="shared" si="994"/>
        <v>#DIV/0!</v>
      </c>
    </row>
    <row r="679" spans="1:172" ht="21">
      <c r="A679" s="40">
        <v>677</v>
      </c>
      <c r="B679" s="41" t="s">
        <v>73</v>
      </c>
      <c r="C679" s="48"/>
      <c r="D679" s="48"/>
      <c r="E679" s="48"/>
      <c r="F679" s="48"/>
      <c r="G679" s="48"/>
      <c r="H679" s="48"/>
      <c r="I679" s="48"/>
      <c r="J679" s="48"/>
      <c r="K679" s="48"/>
      <c r="L679" s="48"/>
      <c r="M679" s="48"/>
      <c r="N679" s="49"/>
      <c r="O679" s="71"/>
      <c r="P679" s="70" t="e">
        <f t="shared" si="905"/>
        <v>#DIV/0!</v>
      </c>
      <c r="Q679" s="70">
        <f t="shared" si="920"/>
        <v>0</v>
      </c>
      <c r="S679" s="48">
        <v>60.085000000000001</v>
      </c>
      <c r="T679" s="48">
        <v>40.311</v>
      </c>
      <c r="U679" s="48">
        <v>70.936999999999998</v>
      </c>
      <c r="V679" s="48">
        <v>56.079000000000001</v>
      </c>
      <c r="W679" s="48">
        <v>81.41</v>
      </c>
      <c r="X679" s="49">
        <v>71.849999999999994</v>
      </c>
      <c r="Y679" s="48">
        <v>101.962</v>
      </c>
      <c r="Z679" s="48">
        <v>149.88</v>
      </c>
      <c r="AA679" s="48">
        <v>152</v>
      </c>
      <c r="AB679" s="48">
        <v>61.978999999999999</v>
      </c>
      <c r="AC679" s="48">
        <v>94.203000000000003</v>
      </c>
      <c r="AD679" s="49">
        <v>79.87</v>
      </c>
      <c r="AE679" s="40"/>
      <c r="AF679" s="41">
        <v>1</v>
      </c>
      <c r="AG679" s="41">
        <v>1</v>
      </c>
      <c r="AH679" s="41">
        <v>1</v>
      </c>
      <c r="AI679" s="41">
        <v>1</v>
      </c>
      <c r="AJ679" s="41">
        <v>1</v>
      </c>
      <c r="AK679" s="50">
        <v>1</v>
      </c>
      <c r="AL679" s="41">
        <v>2</v>
      </c>
      <c r="AM679" s="41">
        <v>2</v>
      </c>
      <c r="AN679" s="41">
        <v>2</v>
      </c>
      <c r="AO679" s="41">
        <v>2</v>
      </c>
      <c r="AP679" s="41">
        <v>2</v>
      </c>
      <c r="AQ679" s="50">
        <v>1</v>
      </c>
      <c r="AR679" s="40"/>
      <c r="AS679" s="41">
        <v>4</v>
      </c>
      <c r="AT679" s="41">
        <v>2</v>
      </c>
      <c r="AU679" s="41">
        <v>2</v>
      </c>
      <c r="AV679" s="41">
        <v>2</v>
      </c>
      <c r="AW679" s="41">
        <v>2</v>
      </c>
      <c r="AX679" s="50">
        <v>2</v>
      </c>
      <c r="AY679" s="41">
        <v>3</v>
      </c>
      <c r="AZ679" s="41">
        <v>3</v>
      </c>
      <c r="BA679" s="41">
        <v>3</v>
      </c>
      <c r="BB679" s="41">
        <v>1</v>
      </c>
      <c r="BC679" s="41">
        <v>1</v>
      </c>
      <c r="BD679" s="50">
        <v>4</v>
      </c>
      <c r="BE679" s="40"/>
      <c r="BF679" s="59">
        <v>2</v>
      </c>
      <c r="BG679" s="59">
        <v>1</v>
      </c>
      <c r="BH679" s="59">
        <v>1</v>
      </c>
      <c r="BI679" s="59">
        <v>1</v>
      </c>
      <c r="BJ679" s="59">
        <v>1</v>
      </c>
      <c r="BK679" s="60">
        <v>1</v>
      </c>
      <c r="BL679" s="59">
        <v>3</v>
      </c>
      <c r="BM679" s="59">
        <v>3</v>
      </c>
      <c r="BN679" s="59">
        <v>3</v>
      </c>
      <c r="BO679" s="59">
        <v>1</v>
      </c>
      <c r="BP679" s="59">
        <v>1</v>
      </c>
      <c r="BQ679" s="60">
        <v>2</v>
      </c>
      <c r="BR679" s="40"/>
      <c r="BS679" s="51">
        <f t="shared" si="906"/>
        <v>0</v>
      </c>
      <c r="BT679" s="51">
        <f t="shared" si="907"/>
        <v>0</v>
      </c>
      <c r="BU679" s="51">
        <f t="shared" si="908"/>
        <v>0</v>
      </c>
      <c r="BV679" s="51">
        <f t="shared" si="909"/>
        <v>0</v>
      </c>
      <c r="BW679" s="51">
        <f t="shared" si="910"/>
        <v>0</v>
      </c>
      <c r="BX679" s="51">
        <f t="shared" si="911"/>
        <v>0</v>
      </c>
      <c r="BY679" s="51">
        <f t="shared" si="912"/>
        <v>0</v>
      </c>
      <c r="BZ679" s="51">
        <f t="shared" si="913"/>
        <v>0</v>
      </c>
      <c r="CA679" s="51">
        <f t="shared" si="914"/>
        <v>0</v>
      </c>
      <c r="CB679" s="51">
        <f t="shared" si="915"/>
        <v>0</v>
      </c>
      <c r="CC679" s="51">
        <f t="shared" si="916"/>
        <v>0</v>
      </c>
      <c r="CD679" s="51">
        <f t="shared" si="917"/>
        <v>0</v>
      </c>
      <c r="CE679" s="40"/>
      <c r="CF679" s="53" t="e">
        <f t="shared" si="921"/>
        <v>#DIV/0!</v>
      </c>
      <c r="CG679" s="40"/>
      <c r="CH679" s="61">
        <f t="shared" si="922"/>
        <v>0</v>
      </c>
      <c r="CI679" s="61">
        <f t="shared" si="923"/>
        <v>0</v>
      </c>
      <c r="CJ679" s="61">
        <f t="shared" si="924"/>
        <v>0</v>
      </c>
      <c r="CK679" s="61">
        <f t="shared" si="925"/>
        <v>0</v>
      </c>
      <c r="CL679" s="61">
        <f t="shared" si="926"/>
        <v>0</v>
      </c>
      <c r="CM679" s="61">
        <f t="shared" si="927"/>
        <v>0</v>
      </c>
      <c r="CN679" s="61">
        <f t="shared" si="928"/>
        <v>0</v>
      </c>
      <c r="CO679" s="61">
        <f t="shared" si="929"/>
        <v>0</v>
      </c>
      <c r="CP679" s="61">
        <f t="shared" si="930"/>
        <v>0</v>
      </c>
      <c r="CQ679" s="61">
        <f t="shared" si="931"/>
        <v>0</v>
      </c>
      <c r="CR679" s="61">
        <f t="shared" si="932"/>
        <v>0</v>
      </c>
      <c r="CS679" s="61">
        <f t="shared" si="933"/>
        <v>0</v>
      </c>
      <c r="CT679" s="40"/>
      <c r="CU679" s="54" t="e">
        <f t="shared" si="934"/>
        <v>#DIV/0!</v>
      </c>
      <c r="CV679" s="54" t="e">
        <f t="shared" si="935"/>
        <v>#DIV/0!</v>
      </c>
      <c r="CW679" s="54" t="e">
        <f t="shared" si="936"/>
        <v>#DIV/0!</v>
      </c>
      <c r="CX679" s="54" t="e">
        <f t="shared" si="937"/>
        <v>#DIV/0!</v>
      </c>
      <c r="CY679" s="54" t="e">
        <f t="shared" si="938"/>
        <v>#DIV/0!</v>
      </c>
      <c r="CZ679" s="54" t="e">
        <f t="shared" si="939"/>
        <v>#DIV/0!</v>
      </c>
      <c r="DA679" s="54" t="e">
        <f t="shared" si="940"/>
        <v>#DIV/0!</v>
      </c>
      <c r="DB679" s="54" t="e">
        <f t="shared" si="941"/>
        <v>#DIV/0!</v>
      </c>
      <c r="DC679" s="54" t="e">
        <f t="shared" si="942"/>
        <v>#DIV/0!</v>
      </c>
      <c r="DD679" s="54" t="e">
        <f t="shared" si="943"/>
        <v>#DIV/0!</v>
      </c>
      <c r="DE679" s="54" t="e">
        <f t="shared" si="944"/>
        <v>#DIV/0!</v>
      </c>
      <c r="DF679" s="54" t="e">
        <f t="shared" si="945"/>
        <v>#DIV/0!</v>
      </c>
      <c r="DG679" s="40"/>
      <c r="DH679" s="80" t="e">
        <f t="shared" si="946"/>
        <v>#DIV/0!</v>
      </c>
      <c r="DI679" s="80" t="e">
        <f t="shared" si="947"/>
        <v>#DIV/0!</v>
      </c>
      <c r="DJ679" s="40"/>
      <c r="DK679" s="54">
        <f t="shared" si="948"/>
        <v>0</v>
      </c>
      <c r="DL679" s="54">
        <f t="shared" si="949"/>
        <v>0</v>
      </c>
      <c r="DM679" s="54">
        <f t="shared" si="950"/>
        <v>0</v>
      </c>
      <c r="DN679" s="54">
        <f t="shared" si="951"/>
        <v>0</v>
      </c>
      <c r="DO679" s="54">
        <f t="shared" si="952"/>
        <v>0</v>
      </c>
      <c r="DP679" s="54">
        <f t="shared" si="953"/>
        <v>0</v>
      </c>
      <c r="DQ679" s="54">
        <f t="shared" si="954"/>
        <v>0</v>
      </c>
      <c r="DR679" s="54">
        <f t="shared" si="955"/>
        <v>0</v>
      </c>
      <c r="DS679" s="54">
        <f t="shared" si="956"/>
        <v>0</v>
      </c>
      <c r="DT679" s="54">
        <f t="shared" si="957"/>
        <v>0</v>
      </c>
      <c r="DU679" s="54">
        <f t="shared" si="958"/>
        <v>0</v>
      </c>
      <c r="DV679" s="54">
        <f t="shared" si="959"/>
        <v>0</v>
      </c>
      <c r="DW679" s="54"/>
      <c r="DX679" s="63">
        <f t="shared" si="960"/>
        <v>0</v>
      </c>
      <c r="DY679" s="40"/>
      <c r="DZ679" s="41" t="e">
        <f t="shared" si="961"/>
        <v>#DIV/0!</v>
      </c>
      <c r="EA679" s="41" t="e">
        <f t="shared" si="962"/>
        <v>#DIV/0!</v>
      </c>
      <c r="EB679" s="41" t="e">
        <f t="shared" si="963"/>
        <v>#DIV/0!</v>
      </c>
      <c r="EC679" s="41" t="e">
        <f t="shared" si="964"/>
        <v>#DIV/0!</v>
      </c>
      <c r="ED679" s="41" t="e">
        <f t="shared" si="965"/>
        <v>#DIV/0!</v>
      </c>
      <c r="EE679" s="41" t="e">
        <f t="shared" si="966"/>
        <v>#DIV/0!</v>
      </c>
      <c r="EF679" s="41" t="e">
        <f t="shared" si="967"/>
        <v>#DIV/0!</v>
      </c>
      <c r="EG679" s="41" t="e">
        <f t="shared" si="968"/>
        <v>#DIV/0!</v>
      </c>
      <c r="EH679" s="41" t="e">
        <f t="shared" si="969"/>
        <v>#DIV/0!</v>
      </c>
      <c r="EI679" s="41" t="e">
        <f t="shared" si="970"/>
        <v>#DIV/0!</v>
      </c>
      <c r="EJ679" s="41" t="e">
        <f t="shared" si="971"/>
        <v>#DIV/0!</v>
      </c>
      <c r="EK679" s="41" t="e">
        <f t="shared" si="972"/>
        <v>#DIV/0!</v>
      </c>
      <c r="EL679" s="40"/>
      <c r="EM679" s="82" t="e">
        <f t="shared" si="973"/>
        <v>#DIV/0!</v>
      </c>
      <c r="EN679" s="40"/>
      <c r="EO679" s="80" t="e">
        <f t="shared" si="974"/>
        <v>#DIV/0!</v>
      </c>
      <c r="EP679" s="80" t="e">
        <f t="shared" si="975"/>
        <v>#DIV/0!</v>
      </c>
      <c r="EQ679" s="80" t="e">
        <f t="shared" si="976"/>
        <v>#DIV/0!</v>
      </c>
      <c r="ER679" s="80"/>
      <c r="ES679" s="80" t="e">
        <f t="shared" si="918"/>
        <v>#DIV/0!</v>
      </c>
      <c r="ET679" s="80" t="e">
        <f t="shared" si="919"/>
        <v>#DIV/0!</v>
      </c>
      <c r="EU679" s="80"/>
      <c r="EV679" s="80" t="e">
        <f t="shared" si="977"/>
        <v>#DIV/0!</v>
      </c>
      <c r="EW679" s="80" t="e">
        <f t="shared" si="978"/>
        <v>#DIV/0!</v>
      </c>
      <c r="EX679" s="84" t="e">
        <f t="shared" si="979"/>
        <v>#DIV/0!</v>
      </c>
      <c r="EY679" s="85" t="e">
        <f t="shared" si="980"/>
        <v>#DIV/0!</v>
      </c>
      <c r="EZ679" s="86">
        <f>3</f>
        <v>3</v>
      </c>
      <c r="FA679" s="75"/>
      <c r="FB679" s="88"/>
      <c r="FC679" s="80">
        <f t="shared" si="981"/>
        <v>0</v>
      </c>
      <c r="FD679" s="80">
        <f t="shared" si="982"/>
        <v>0</v>
      </c>
      <c r="FE679" s="80">
        <f t="shared" si="983"/>
        <v>0</v>
      </c>
      <c r="FF679" s="80">
        <f t="shared" si="984"/>
        <v>0</v>
      </c>
      <c r="FG679" s="80">
        <f t="shared" si="985"/>
        <v>0</v>
      </c>
      <c r="FH679" s="80" t="e">
        <f t="shared" si="986"/>
        <v>#DIV/0!</v>
      </c>
      <c r="FI679" s="80" t="e">
        <f t="shared" si="987"/>
        <v>#DIV/0!</v>
      </c>
      <c r="FJ679" s="80">
        <f t="shared" si="988"/>
        <v>0</v>
      </c>
      <c r="FK679" s="80">
        <f t="shared" si="989"/>
        <v>0</v>
      </c>
      <c r="FL679" s="80">
        <f t="shared" si="990"/>
        <v>0</v>
      </c>
      <c r="FM679" s="80">
        <f t="shared" si="991"/>
        <v>0</v>
      </c>
      <c r="FN679" s="80">
        <f t="shared" si="992"/>
        <v>0</v>
      </c>
      <c r="FO679" s="80">
        <f t="shared" si="993"/>
        <v>0</v>
      </c>
      <c r="FP679" s="80" t="e">
        <f t="shared" si="994"/>
        <v>#DIV/0!</v>
      </c>
    </row>
    <row r="680" spans="1:172" ht="21">
      <c r="A680" s="40">
        <v>678</v>
      </c>
      <c r="B680" s="41" t="s">
        <v>73</v>
      </c>
      <c r="C680" s="48"/>
      <c r="D680" s="48"/>
      <c r="E680" s="48"/>
      <c r="F680" s="48"/>
      <c r="G680" s="48"/>
      <c r="H680" s="48"/>
      <c r="I680" s="48"/>
      <c r="J680" s="48"/>
      <c r="K680" s="48"/>
      <c r="L680" s="48"/>
      <c r="M680" s="48"/>
      <c r="N680" s="49"/>
      <c r="O680" s="71"/>
      <c r="P680" s="70" t="e">
        <f t="shared" si="905"/>
        <v>#DIV/0!</v>
      </c>
      <c r="Q680" s="70">
        <f t="shared" si="920"/>
        <v>0</v>
      </c>
      <c r="S680" s="48">
        <v>60.085000000000001</v>
      </c>
      <c r="T680" s="48">
        <v>40.311</v>
      </c>
      <c r="U680" s="48">
        <v>70.936999999999998</v>
      </c>
      <c r="V680" s="48">
        <v>56.079000000000001</v>
      </c>
      <c r="W680" s="48">
        <v>81.41</v>
      </c>
      <c r="X680" s="49">
        <v>71.849999999999994</v>
      </c>
      <c r="Y680" s="48">
        <v>101.962</v>
      </c>
      <c r="Z680" s="48">
        <v>149.88</v>
      </c>
      <c r="AA680" s="48">
        <v>152</v>
      </c>
      <c r="AB680" s="48">
        <v>61.978999999999999</v>
      </c>
      <c r="AC680" s="48">
        <v>94.203000000000003</v>
      </c>
      <c r="AD680" s="49">
        <v>79.87</v>
      </c>
      <c r="AE680" s="40"/>
      <c r="AF680" s="41">
        <v>1</v>
      </c>
      <c r="AG680" s="41">
        <v>1</v>
      </c>
      <c r="AH680" s="41">
        <v>1</v>
      </c>
      <c r="AI680" s="41">
        <v>1</v>
      </c>
      <c r="AJ680" s="41">
        <v>1</v>
      </c>
      <c r="AK680" s="50">
        <v>1</v>
      </c>
      <c r="AL680" s="41">
        <v>2</v>
      </c>
      <c r="AM680" s="41">
        <v>2</v>
      </c>
      <c r="AN680" s="41">
        <v>2</v>
      </c>
      <c r="AO680" s="41">
        <v>2</v>
      </c>
      <c r="AP680" s="41">
        <v>2</v>
      </c>
      <c r="AQ680" s="50">
        <v>1</v>
      </c>
      <c r="AR680" s="40"/>
      <c r="AS680" s="41">
        <v>4</v>
      </c>
      <c r="AT680" s="41">
        <v>2</v>
      </c>
      <c r="AU680" s="41">
        <v>2</v>
      </c>
      <c r="AV680" s="41">
        <v>2</v>
      </c>
      <c r="AW680" s="41">
        <v>2</v>
      </c>
      <c r="AX680" s="50">
        <v>2</v>
      </c>
      <c r="AY680" s="41">
        <v>3</v>
      </c>
      <c r="AZ680" s="41">
        <v>3</v>
      </c>
      <c r="BA680" s="41">
        <v>3</v>
      </c>
      <c r="BB680" s="41">
        <v>1</v>
      </c>
      <c r="BC680" s="41">
        <v>1</v>
      </c>
      <c r="BD680" s="50">
        <v>4</v>
      </c>
      <c r="BE680" s="40"/>
      <c r="BF680" s="59">
        <v>2</v>
      </c>
      <c r="BG680" s="59">
        <v>1</v>
      </c>
      <c r="BH680" s="59">
        <v>1</v>
      </c>
      <c r="BI680" s="59">
        <v>1</v>
      </c>
      <c r="BJ680" s="59">
        <v>1</v>
      </c>
      <c r="BK680" s="60">
        <v>1</v>
      </c>
      <c r="BL680" s="59">
        <v>3</v>
      </c>
      <c r="BM680" s="59">
        <v>3</v>
      </c>
      <c r="BN680" s="59">
        <v>3</v>
      </c>
      <c r="BO680" s="59">
        <v>1</v>
      </c>
      <c r="BP680" s="59">
        <v>1</v>
      </c>
      <c r="BQ680" s="60">
        <v>2</v>
      </c>
      <c r="BR680" s="40"/>
      <c r="BS680" s="51">
        <f t="shared" si="906"/>
        <v>0</v>
      </c>
      <c r="BT680" s="51">
        <f t="shared" si="907"/>
        <v>0</v>
      </c>
      <c r="BU680" s="51">
        <f t="shared" si="908"/>
        <v>0</v>
      </c>
      <c r="BV680" s="51">
        <f t="shared" si="909"/>
        <v>0</v>
      </c>
      <c r="BW680" s="51">
        <f t="shared" si="910"/>
        <v>0</v>
      </c>
      <c r="BX680" s="51">
        <f t="shared" si="911"/>
        <v>0</v>
      </c>
      <c r="BY680" s="51">
        <f t="shared" si="912"/>
        <v>0</v>
      </c>
      <c r="BZ680" s="51">
        <f t="shared" si="913"/>
        <v>0</v>
      </c>
      <c r="CA680" s="51">
        <f t="shared" si="914"/>
        <v>0</v>
      </c>
      <c r="CB680" s="51">
        <f t="shared" si="915"/>
        <v>0</v>
      </c>
      <c r="CC680" s="51">
        <f t="shared" si="916"/>
        <v>0</v>
      </c>
      <c r="CD680" s="51">
        <f t="shared" si="917"/>
        <v>0</v>
      </c>
      <c r="CE680" s="40"/>
      <c r="CF680" s="53" t="e">
        <f t="shared" si="921"/>
        <v>#DIV/0!</v>
      </c>
      <c r="CG680" s="40"/>
      <c r="CH680" s="61">
        <f t="shared" si="922"/>
        <v>0</v>
      </c>
      <c r="CI680" s="61">
        <f t="shared" si="923"/>
        <v>0</v>
      </c>
      <c r="CJ680" s="61">
        <f t="shared" si="924"/>
        <v>0</v>
      </c>
      <c r="CK680" s="61">
        <f t="shared" si="925"/>
        <v>0</v>
      </c>
      <c r="CL680" s="61">
        <f t="shared" si="926"/>
        <v>0</v>
      </c>
      <c r="CM680" s="61">
        <f t="shared" si="927"/>
        <v>0</v>
      </c>
      <c r="CN680" s="61">
        <f t="shared" si="928"/>
        <v>0</v>
      </c>
      <c r="CO680" s="61">
        <f t="shared" si="929"/>
        <v>0</v>
      </c>
      <c r="CP680" s="61">
        <f t="shared" si="930"/>
        <v>0</v>
      </c>
      <c r="CQ680" s="61">
        <f t="shared" si="931"/>
        <v>0</v>
      </c>
      <c r="CR680" s="61">
        <f t="shared" si="932"/>
        <v>0</v>
      </c>
      <c r="CS680" s="61">
        <f t="shared" si="933"/>
        <v>0</v>
      </c>
      <c r="CT680" s="40"/>
      <c r="CU680" s="54" t="e">
        <f t="shared" si="934"/>
        <v>#DIV/0!</v>
      </c>
      <c r="CV680" s="54" t="e">
        <f t="shared" si="935"/>
        <v>#DIV/0!</v>
      </c>
      <c r="CW680" s="54" t="e">
        <f t="shared" si="936"/>
        <v>#DIV/0!</v>
      </c>
      <c r="CX680" s="54" t="e">
        <f t="shared" si="937"/>
        <v>#DIV/0!</v>
      </c>
      <c r="CY680" s="54" t="e">
        <f t="shared" si="938"/>
        <v>#DIV/0!</v>
      </c>
      <c r="CZ680" s="54" t="e">
        <f t="shared" si="939"/>
        <v>#DIV/0!</v>
      </c>
      <c r="DA680" s="54" t="e">
        <f t="shared" si="940"/>
        <v>#DIV/0!</v>
      </c>
      <c r="DB680" s="54" t="e">
        <f t="shared" si="941"/>
        <v>#DIV/0!</v>
      </c>
      <c r="DC680" s="54" t="e">
        <f t="shared" si="942"/>
        <v>#DIV/0!</v>
      </c>
      <c r="DD680" s="54" t="e">
        <f t="shared" si="943"/>
        <v>#DIV/0!</v>
      </c>
      <c r="DE680" s="54" t="e">
        <f t="shared" si="944"/>
        <v>#DIV/0!</v>
      </c>
      <c r="DF680" s="54" t="e">
        <f t="shared" si="945"/>
        <v>#DIV/0!</v>
      </c>
      <c r="DG680" s="40"/>
      <c r="DH680" s="80" t="e">
        <f t="shared" si="946"/>
        <v>#DIV/0!</v>
      </c>
      <c r="DI680" s="80" t="e">
        <f t="shared" si="947"/>
        <v>#DIV/0!</v>
      </c>
      <c r="DJ680" s="40"/>
      <c r="DK680" s="54">
        <f t="shared" si="948"/>
        <v>0</v>
      </c>
      <c r="DL680" s="54">
        <f t="shared" si="949"/>
        <v>0</v>
      </c>
      <c r="DM680" s="54">
        <f t="shared" si="950"/>
        <v>0</v>
      </c>
      <c r="DN680" s="54">
        <f t="shared" si="951"/>
        <v>0</v>
      </c>
      <c r="DO680" s="54">
        <f t="shared" si="952"/>
        <v>0</v>
      </c>
      <c r="DP680" s="54">
        <f t="shared" si="953"/>
        <v>0</v>
      </c>
      <c r="DQ680" s="54">
        <f t="shared" si="954"/>
        <v>0</v>
      </c>
      <c r="DR680" s="54">
        <f t="shared" si="955"/>
        <v>0</v>
      </c>
      <c r="DS680" s="54">
        <f t="shared" si="956"/>
        <v>0</v>
      </c>
      <c r="DT680" s="54">
        <f t="shared" si="957"/>
        <v>0</v>
      </c>
      <c r="DU680" s="54">
        <f t="shared" si="958"/>
        <v>0</v>
      </c>
      <c r="DV680" s="54">
        <f t="shared" si="959"/>
        <v>0</v>
      </c>
      <c r="DW680" s="54"/>
      <c r="DX680" s="63">
        <f t="shared" si="960"/>
        <v>0</v>
      </c>
      <c r="DY680" s="40"/>
      <c r="DZ680" s="41" t="e">
        <f t="shared" si="961"/>
        <v>#DIV/0!</v>
      </c>
      <c r="EA680" s="41" t="e">
        <f t="shared" si="962"/>
        <v>#DIV/0!</v>
      </c>
      <c r="EB680" s="41" t="e">
        <f t="shared" si="963"/>
        <v>#DIV/0!</v>
      </c>
      <c r="EC680" s="41" t="e">
        <f t="shared" si="964"/>
        <v>#DIV/0!</v>
      </c>
      <c r="ED680" s="41" t="e">
        <f t="shared" si="965"/>
        <v>#DIV/0!</v>
      </c>
      <c r="EE680" s="41" t="e">
        <f t="shared" si="966"/>
        <v>#DIV/0!</v>
      </c>
      <c r="EF680" s="41" t="e">
        <f t="shared" si="967"/>
        <v>#DIV/0!</v>
      </c>
      <c r="EG680" s="41" t="e">
        <f t="shared" si="968"/>
        <v>#DIV/0!</v>
      </c>
      <c r="EH680" s="41" t="e">
        <f t="shared" si="969"/>
        <v>#DIV/0!</v>
      </c>
      <c r="EI680" s="41" t="e">
        <f t="shared" si="970"/>
        <v>#DIV/0!</v>
      </c>
      <c r="EJ680" s="41" t="e">
        <f t="shared" si="971"/>
        <v>#DIV/0!</v>
      </c>
      <c r="EK680" s="41" t="e">
        <f t="shared" si="972"/>
        <v>#DIV/0!</v>
      </c>
      <c r="EL680" s="40"/>
      <c r="EM680" s="82" t="e">
        <f t="shared" si="973"/>
        <v>#DIV/0!</v>
      </c>
      <c r="EN680" s="40"/>
      <c r="EO680" s="80" t="e">
        <f t="shared" si="974"/>
        <v>#DIV/0!</v>
      </c>
      <c r="EP680" s="80" t="e">
        <f t="shared" si="975"/>
        <v>#DIV/0!</v>
      </c>
      <c r="EQ680" s="80" t="e">
        <f t="shared" si="976"/>
        <v>#DIV/0!</v>
      </c>
      <c r="ER680" s="80"/>
      <c r="ES680" s="80" t="e">
        <f t="shared" si="918"/>
        <v>#DIV/0!</v>
      </c>
      <c r="ET680" s="80" t="e">
        <f t="shared" si="919"/>
        <v>#DIV/0!</v>
      </c>
      <c r="EU680" s="80"/>
      <c r="EV680" s="80" t="e">
        <f t="shared" si="977"/>
        <v>#DIV/0!</v>
      </c>
      <c r="EW680" s="80" t="e">
        <f t="shared" si="978"/>
        <v>#DIV/0!</v>
      </c>
      <c r="EX680" s="84" t="e">
        <f t="shared" si="979"/>
        <v>#DIV/0!</v>
      </c>
      <c r="EY680" s="85" t="e">
        <f t="shared" si="980"/>
        <v>#DIV/0!</v>
      </c>
      <c r="EZ680" s="86">
        <f>3</f>
        <v>3</v>
      </c>
      <c r="FA680" s="75"/>
      <c r="FB680" s="88"/>
      <c r="FC680" s="80">
        <f t="shared" si="981"/>
        <v>0</v>
      </c>
      <c r="FD680" s="80">
        <f t="shared" si="982"/>
        <v>0</v>
      </c>
      <c r="FE680" s="80">
        <f t="shared" si="983"/>
        <v>0</v>
      </c>
      <c r="FF680" s="80">
        <f t="shared" si="984"/>
        <v>0</v>
      </c>
      <c r="FG680" s="80">
        <f t="shared" si="985"/>
        <v>0</v>
      </c>
      <c r="FH680" s="80" t="e">
        <f t="shared" si="986"/>
        <v>#DIV/0!</v>
      </c>
      <c r="FI680" s="80" t="e">
        <f t="shared" si="987"/>
        <v>#DIV/0!</v>
      </c>
      <c r="FJ680" s="80">
        <f t="shared" si="988"/>
        <v>0</v>
      </c>
      <c r="FK680" s="80">
        <f t="shared" si="989"/>
        <v>0</v>
      </c>
      <c r="FL680" s="80">
        <f t="shared" si="990"/>
        <v>0</v>
      </c>
      <c r="FM680" s="80">
        <f t="shared" si="991"/>
        <v>0</v>
      </c>
      <c r="FN680" s="80">
        <f t="shared" si="992"/>
        <v>0</v>
      </c>
      <c r="FO680" s="80">
        <f t="shared" si="993"/>
        <v>0</v>
      </c>
      <c r="FP680" s="80" t="e">
        <f t="shared" si="994"/>
        <v>#DIV/0!</v>
      </c>
    </row>
    <row r="681" spans="1:172" ht="21">
      <c r="A681" s="40">
        <v>679</v>
      </c>
      <c r="B681" s="41" t="s">
        <v>73</v>
      </c>
      <c r="C681" s="48"/>
      <c r="D681" s="48"/>
      <c r="E681" s="48"/>
      <c r="F681" s="48"/>
      <c r="G681" s="48"/>
      <c r="H681" s="48"/>
      <c r="I681" s="48"/>
      <c r="J681" s="48"/>
      <c r="K681" s="48"/>
      <c r="L681" s="48"/>
      <c r="M681" s="48"/>
      <c r="N681" s="49"/>
      <c r="O681" s="71"/>
      <c r="P681" s="70" t="e">
        <f t="shared" si="905"/>
        <v>#DIV/0!</v>
      </c>
      <c r="Q681" s="70">
        <f t="shared" si="920"/>
        <v>0</v>
      </c>
      <c r="S681" s="48">
        <v>60.085000000000001</v>
      </c>
      <c r="T681" s="48">
        <v>40.311</v>
      </c>
      <c r="U681" s="48">
        <v>70.936999999999998</v>
      </c>
      <c r="V681" s="48">
        <v>56.079000000000001</v>
      </c>
      <c r="W681" s="48">
        <v>81.41</v>
      </c>
      <c r="X681" s="49">
        <v>71.849999999999994</v>
      </c>
      <c r="Y681" s="48">
        <v>101.962</v>
      </c>
      <c r="Z681" s="48">
        <v>149.88</v>
      </c>
      <c r="AA681" s="48">
        <v>152</v>
      </c>
      <c r="AB681" s="48">
        <v>61.978999999999999</v>
      </c>
      <c r="AC681" s="48">
        <v>94.203000000000003</v>
      </c>
      <c r="AD681" s="49">
        <v>79.87</v>
      </c>
      <c r="AE681" s="40"/>
      <c r="AF681" s="41">
        <v>1</v>
      </c>
      <c r="AG681" s="41">
        <v>1</v>
      </c>
      <c r="AH681" s="41">
        <v>1</v>
      </c>
      <c r="AI681" s="41">
        <v>1</v>
      </c>
      <c r="AJ681" s="41">
        <v>1</v>
      </c>
      <c r="AK681" s="50">
        <v>1</v>
      </c>
      <c r="AL681" s="41">
        <v>2</v>
      </c>
      <c r="AM681" s="41">
        <v>2</v>
      </c>
      <c r="AN681" s="41">
        <v>2</v>
      </c>
      <c r="AO681" s="41">
        <v>2</v>
      </c>
      <c r="AP681" s="41">
        <v>2</v>
      </c>
      <c r="AQ681" s="50">
        <v>1</v>
      </c>
      <c r="AR681" s="40"/>
      <c r="AS681" s="41">
        <v>4</v>
      </c>
      <c r="AT681" s="41">
        <v>2</v>
      </c>
      <c r="AU681" s="41">
        <v>2</v>
      </c>
      <c r="AV681" s="41">
        <v>2</v>
      </c>
      <c r="AW681" s="41">
        <v>2</v>
      </c>
      <c r="AX681" s="50">
        <v>2</v>
      </c>
      <c r="AY681" s="41">
        <v>3</v>
      </c>
      <c r="AZ681" s="41">
        <v>3</v>
      </c>
      <c r="BA681" s="41">
        <v>3</v>
      </c>
      <c r="BB681" s="41">
        <v>1</v>
      </c>
      <c r="BC681" s="41">
        <v>1</v>
      </c>
      <c r="BD681" s="50">
        <v>4</v>
      </c>
      <c r="BE681" s="40"/>
      <c r="BF681" s="59">
        <v>2</v>
      </c>
      <c r="BG681" s="59">
        <v>1</v>
      </c>
      <c r="BH681" s="59">
        <v>1</v>
      </c>
      <c r="BI681" s="59">
        <v>1</v>
      </c>
      <c r="BJ681" s="59">
        <v>1</v>
      </c>
      <c r="BK681" s="60">
        <v>1</v>
      </c>
      <c r="BL681" s="59">
        <v>3</v>
      </c>
      <c r="BM681" s="59">
        <v>3</v>
      </c>
      <c r="BN681" s="59">
        <v>3</v>
      </c>
      <c r="BO681" s="59">
        <v>1</v>
      </c>
      <c r="BP681" s="59">
        <v>1</v>
      </c>
      <c r="BQ681" s="60">
        <v>2</v>
      </c>
      <c r="BR681" s="40"/>
      <c r="BS681" s="51">
        <f t="shared" si="906"/>
        <v>0</v>
      </c>
      <c r="BT681" s="51">
        <f t="shared" si="907"/>
        <v>0</v>
      </c>
      <c r="BU681" s="51">
        <f t="shared" si="908"/>
        <v>0</v>
      </c>
      <c r="BV681" s="51">
        <f t="shared" si="909"/>
        <v>0</v>
      </c>
      <c r="BW681" s="51">
        <f t="shared" si="910"/>
        <v>0</v>
      </c>
      <c r="BX681" s="51">
        <f t="shared" si="911"/>
        <v>0</v>
      </c>
      <c r="BY681" s="51">
        <f t="shared" si="912"/>
        <v>0</v>
      </c>
      <c r="BZ681" s="51">
        <f t="shared" si="913"/>
        <v>0</v>
      </c>
      <c r="CA681" s="51">
        <f t="shared" si="914"/>
        <v>0</v>
      </c>
      <c r="CB681" s="51">
        <f t="shared" si="915"/>
        <v>0</v>
      </c>
      <c r="CC681" s="51">
        <f t="shared" si="916"/>
        <v>0</v>
      </c>
      <c r="CD681" s="51">
        <f t="shared" si="917"/>
        <v>0</v>
      </c>
      <c r="CE681" s="40"/>
      <c r="CF681" s="53" t="e">
        <f t="shared" si="921"/>
        <v>#DIV/0!</v>
      </c>
      <c r="CG681" s="40"/>
      <c r="CH681" s="61">
        <f t="shared" si="922"/>
        <v>0</v>
      </c>
      <c r="CI681" s="61">
        <f t="shared" si="923"/>
        <v>0</v>
      </c>
      <c r="CJ681" s="61">
        <f t="shared" si="924"/>
        <v>0</v>
      </c>
      <c r="CK681" s="61">
        <f t="shared" si="925"/>
        <v>0</v>
      </c>
      <c r="CL681" s="61">
        <f t="shared" si="926"/>
        <v>0</v>
      </c>
      <c r="CM681" s="61">
        <f t="shared" si="927"/>
        <v>0</v>
      </c>
      <c r="CN681" s="61">
        <f t="shared" si="928"/>
        <v>0</v>
      </c>
      <c r="CO681" s="61">
        <f t="shared" si="929"/>
        <v>0</v>
      </c>
      <c r="CP681" s="61">
        <f t="shared" si="930"/>
        <v>0</v>
      </c>
      <c r="CQ681" s="61">
        <f t="shared" si="931"/>
        <v>0</v>
      </c>
      <c r="CR681" s="61">
        <f t="shared" si="932"/>
        <v>0</v>
      </c>
      <c r="CS681" s="61">
        <f t="shared" si="933"/>
        <v>0</v>
      </c>
      <c r="CT681" s="40"/>
      <c r="CU681" s="54" t="e">
        <f t="shared" si="934"/>
        <v>#DIV/0!</v>
      </c>
      <c r="CV681" s="54" t="e">
        <f t="shared" si="935"/>
        <v>#DIV/0!</v>
      </c>
      <c r="CW681" s="54" t="e">
        <f t="shared" si="936"/>
        <v>#DIV/0!</v>
      </c>
      <c r="CX681" s="54" t="e">
        <f t="shared" si="937"/>
        <v>#DIV/0!</v>
      </c>
      <c r="CY681" s="54" t="e">
        <f t="shared" si="938"/>
        <v>#DIV/0!</v>
      </c>
      <c r="CZ681" s="54" t="e">
        <f t="shared" si="939"/>
        <v>#DIV/0!</v>
      </c>
      <c r="DA681" s="54" t="e">
        <f t="shared" si="940"/>
        <v>#DIV/0!</v>
      </c>
      <c r="DB681" s="54" t="e">
        <f t="shared" si="941"/>
        <v>#DIV/0!</v>
      </c>
      <c r="DC681" s="54" t="e">
        <f t="shared" si="942"/>
        <v>#DIV/0!</v>
      </c>
      <c r="DD681" s="54" t="e">
        <f t="shared" si="943"/>
        <v>#DIV/0!</v>
      </c>
      <c r="DE681" s="54" t="e">
        <f t="shared" si="944"/>
        <v>#DIV/0!</v>
      </c>
      <c r="DF681" s="54" t="e">
        <f t="shared" si="945"/>
        <v>#DIV/0!</v>
      </c>
      <c r="DG681" s="40"/>
      <c r="DH681" s="80" t="e">
        <f t="shared" si="946"/>
        <v>#DIV/0!</v>
      </c>
      <c r="DI681" s="80" t="e">
        <f t="shared" si="947"/>
        <v>#DIV/0!</v>
      </c>
      <c r="DJ681" s="40"/>
      <c r="DK681" s="54">
        <f t="shared" si="948"/>
        <v>0</v>
      </c>
      <c r="DL681" s="54">
        <f t="shared" si="949"/>
        <v>0</v>
      </c>
      <c r="DM681" s="54">
        <f t="shared" si="950"/>
        <v>0</v>
      </c>
      <c r="DN681" s="54">
        <f t="shared" si="951"/>
        <v>0</v>
      </c>
      <c r="DO681" s="54">
        <f t="shared" si="952"/>
        <v>0</v>
      </c>
      <c r="DP681" s="54">
        <f t="shared" si="953"/>
        <v>0</v>
      </c>
      <c r="DQ681" s="54">
        <f t="shared" si="954"/>
        <v>0</v>
      </c>
      <c r="DR681" s="54">
        <f t="shared" si="955"/>
        <v>0</v>
      </c>
      <c r="DS681" s="54">
        <f t="shared" si="956"/>
        <v>0</v>
      </c>
      <c r="DT681" s="54">
        <f t="shared" si="957"/>
        <v>0</v>
      </c>
      <c r="DU681" s="54">
        <f t="shared" si="958"/>
        <v>0</v>
      </c>
      <c r="DV681" s="54">
        <f t="shared" si="959"/>
        <v>0</v>
      </c>
      <c r="DW681" s="54"/>
      <c r="DX681" s="63">
        <f t="shared" si="960"/>
        <v>0</v>
      </c>
      <c r="DY681" s="40"/>
      <c r="DZ681" s="41" t="e">
        <f t="shared" si="961"/>
        <v>#DIV/0!</v>
      </c>
      <c r="EA681" s="41" t="e">
        <f t="shared" si="962"/>
        <v>#DIV/0!</v>
      </c>
      <c r="EB681" s="41" t="e">
        <f t="shared" si="963"/>
        <v>#DIV/0!</v>
      </c>
      <c r="EC681" s="41" t="e">
        <f t="shared" si="964"/>
        <v>#DIV/0!</v>
      </c>
      <c r="ED681" s="41" t="e">
        <f t="shared" si="965"/>
        <v>#DIV/0!</v>
      </c>
      <c r="EE681" s="41" t="e">
        <f t="shared" si="966"/>
        <v>#DIV/0!</v>
      </c>
      <c r="EF681" s="41" t="e">
        <f t="shared" si="967"/>
        <v>#DIV/0!</v>
      </c>
      <c r="EG681" s="41" t="e">
        <f t="shared" si="968"/>
        <v>#DIV/0!</v>
      </c>
      <c r="EH681" s="41" t="e">
        <f t="shared" si="969"/>
        <v>#DIV/0!</v>
      </c>
      <c r="EI681" s="41" t="e">
        <f t="shared" si="970"/>
        <v>#DIV/0!</v>
      </c>
      <c r="EJ681" s="41" t="e">
        <f t="shared" si="971"/>
        <v>#DIV/0!</v>
      </c>
      <c r="EK681" s="41" t="e">
        <f t="shared" si="972"/>
        <v>#DIV/0!</v>
      </c>
      <c r="EL681" s="40"/>
      <c r="EM681" s="82" t="e">
        <f t="shared" si="973"/>
        <v>#DIV/0!</v>
      </c>
      <c r="EN681" s="40"/>
      <c r="EO681" s="80" t="e">
        <f t="shared" si="974"/>
        <v>#DIV/0!</v>
      </c>
      <c r="EP681" s="80" t="e">
        <f t="shared" si="975"/>
        <v>#DIV/0!</v>
      </c>
      <c r="EQ681" s="80" t="e">
        <f t="shared" si="976"/>
        <v>#DIV/0!</v>
      </c>
      <c r="ER681" s="80"/>
      <c r="ES681" s="80" t="e">
        <f t="shared" si="918"/>
        <v>#DIV/0!</v>
      </c>
      <c r="ET681" s="80" t="e">
        <f t="shared" si="919"/>
        <v>#DIV/0!</v>
      </c>
      <c r="EU681" s="80"/>
      <c r="EV681" s="80" t="e">
        <f t="shared" si="977"/>
        <v>#DIV/0!</v>
      </c>
      <c r="EW681" s="80" t="e">
        <f t="shared" si="978"/>
        <v>#DIV/0!</v>
      </c>
      <c r="EX681" s="84" t="e">
        <f t="shared" si="979"/>
        <v>#DIV/0!</v>
      </c>
      <c r="EY681" s="85" t="e">
        <f t="shared" si="980"/>
        <v>#DIV/0!</v>
      </c>
      <c r="EZ681" s="86">
        <f>3</f>
        <v>3</v>
      </c>
      <c r="FA681" s="75"/>
      <c r="FB681" s="88"/>
      <c r="FC681" s="80">
        <f t="shared" si="981"/>
        <v>0</v>
      </c>
      <c r="FD681" s="80">
        <f t="shared" si="982"/>
        <v>0</v>
      </c>
      <c r="FE681" s="80">
        <f t="shared" si="983"/>
        <v>0</v>
      </c>
      <c r="FF681" s="80">
        <f t="shared" si="984"/>
        <v>0</v>
      </c>
      <c r="FG681" s="80">
        <f t="shared" si="985"/>
        <v>0</v>
      </c>
      <c r="FH681" s="80" t="e">
        <f t="shared" si="986"/>
        <v>#DIV/0!</v>
      </c>
      <c r="FI681" s="80" t="e">
        <f t="shared" si="987"/>
        <v>#DIV/0!</v>
      </c>
      <c r="FJ681" s="80">
        <f t="shared" si="988"/>
        <v>0</v>
      </c>
      <c r="FK681" s="80">
        <f t="shared" si="989"/>
        <v>0</v>
      </c>
      <c r="FL681" s="80">
        <f t="shared" si="990"/>
        <v>0</v>
      </c>
      <c r="FM681" s="80">
        <f t="shared" si="991"/>
        <v>0</v>
      </c>
      <c r="FN681" s="80">
        <f t="shared" si="992"/>
        <v>0</v>
      </c>
      <c r="FO681" s="80">
        <f t="shared" si="993"/>
        <v>0</v>
      </c>
      <c r="FP681" s="80" t="e">
        <f t="shared" si="994"/>
        <v>#DIV/0!</v>
      </c>
    </row>
    <row r="682" spans="1:172" ht="21">
      <c r="A682" s="40">
        <v>680</v>
      </c>
      <c r="B682" s="41" t="s">
        <v>73</v>
      </c>
      <c r="C682" s="48"/>
      <c r="D682" s="48"/>
      <c r="E682" s="48"/>
      <c r="F682" s="48"/>
      <c r="G682" s="48"/>
      <c r="H682" s="48"/>
      <c r="I682" s="48"/>
      <c r="J682" s="48"/>
      <c r="K682" s="48"/>
      <c r="L682" s="48"/>
      <c r="M682" s="48"/>
      <c r="N682" s="49"/>
      <c r="O682" s="71"/>
      <c r="P682" s="70" t="e">
        <f t="shared" si="905"/>
        <v>#DIV/0!</v>
      </c>
      <c r="Q682" s="70">
        <f t="shared" si="920"/>
        <v>0</v>
      </c>
      <c r="S682" s="48">
        <v>60.085000000000001</v>
      </c>
      <c r="T682" s="48">
        <v>40.311</v>
      </c>
      <c r="U682" s="48">
        <v>70.936999999999998</v>
      </c>
      <c r="V682" s="48">
        <v>56.079000000000001</v>
      </c>
      <c r="W682" s="48">
        <v>81.41</v>
      </c>
      <c r="X682" s="49">
        <v>71.849999999999994</v>
      </c>
      <c r="Y682" s="48">
        <v>101.962</v>
      </c>
      <c r="Z682" s="48">
        <v>149.88</v>
      </c>
      <c r="AA682" s="48">
        <v>152</v>
      </c>
      <c r="AB682" s="48">
        <v>61.978999999999999</v>
      </c>
      <c r="AC682" s="48">
        <v>94.203000000000003</v>
      </c>
      <c r="AD682" s="49">
        <v>79.87</v>
      </c>
      <c r="AE682" s="40"/>
      <c r="AF682" s="41">
        <v>1</v>
      </c>
      <c r="AG682" s="41">
        <v>1</v>
      </c>
      <c r="AH682" s="41">
        <v>1</v>
      </c>
      <c r="AI682" s="41">
        <v>1</v>
      </c>
      <c r="AJ682" s="41">
        <v>1</v>
      </c>
      <c r="AK682" s="50">
        <v>1</v>
      </c>
      <c r="AL682" s="41">
        <v>2</v>
      </c>
      <c r="AM682" s="41">
        <v>2</v>
      </c>
      <c r="AN682" s="41">
        <v>2</v>
      </c>
      <c r="AO682" s="41">
        <v>2</v>
      </c>
      <c r="AP682" s="41">
        <v>2</v>
      </c>
      <c r="AQ682" s="50">
        <v>1</v>
      </c>
      <c r="AR682" s="40"/>
      <c r="AS682" s="41">
        <v>4</v>
      </c>
      <c r="AT682" s="41">
        <v>2</v>
      </c>
      <c r="AU682" s="41">
        <v>2</v>
      </c>
      <c r="AV682" s="41">
        <v>2</v>
      </c>
      <c r="AW682" s="41">
        <v>2</v>
      </c>
      <c r="AX682" s="50">
        <v>2</v>
      </c>
      <c r="AY682" s="41">
        <v>3</v>
      </c>
      <c r="AZ682" s="41">
        <v>3</v>
      </c>
      <c r="BA682" s="41">
        <v>3</v>
      </c>
      <c r="BB682" s="41">
        <v>1</v>
      </c>
      <c r="BC682" s="41">
        <v>1</v>
      </c>
      <c r="BD682" s="50">
        <v>4</v>
      </c>
      <c r="BE682" s="40"/>
      <c r="BF682" s="59">
        <v>2</v>
      </c>
      <c r="BG682" s="59">
        <v>1</v>
      </c>
      <c r="BH682" s="59">
        <v>1</v>
      </c>
      <c r="BI682" s="59">
        <v>1</v>
      </c>
      <c r="BJ682" s="59">
        <v>1</v>
      </c>
      <c r="BK682" s="60">
        <v>1</v>
      </c>
      <c r="BL682" s="59">
        <v>3</v>
      </c>
      <c r="BM682" s="59">
        <v>3</v>
      </c>
      <c r="BN682" s="59">
        <v>3</v>
      </c>
      <c r="BO682" s="59">
        <v>1</v>
      </c>
      <c r="BP682" s="59">
        <v>1</v>
      </c>
      <c r="BQ682" s="60">
        <v>2</v>
      </c>
      <c r="BR682" s="40"/>
      <c r="BS682" s="51">
        <f t="shared" si="906"/>
        <v>0</v>
      </c>
      <c r="BT682" s="51">
        <f t="shared" si="907"/>
        <v>0</v>
      </c>
      <c r="BU682" s="51">
        <f t="shared" si="908"/>
        <v>0</v>
      </c>
      <c r="BV682" s="51">
        <f t="shared" si="909"/>
        <v>0</v>
      </c>
      <c r="BW682" s="51">
        <f t="shared" si="910"/>
        <v>0</v>
      </c>
      <c r="BX682" s="51">
        <f t="shared" si="911"/>
        <v>0</v>
      </c>
      <c r="BY682" s="51">
        <f t="shared" si="912"/>
        <v>0</v>
      </c>
      <c r="BZ682" s="51">
        <f t="shared" si="913"/>
        <v>0</v>
      </c>
      <c r="CA682" s="51">
        <f t="shared" si="914"/>
        <v>0</v>
      </c>
      <c r="CB682" s="51">
        <f t="shared" si="915"/>
        <v>0</v>
      </c>
      <c r="CC682" s="51">
        <f t="shared" si="916"/>
        <v>0</v>
      </c>
      <c r="CD682" s="51">
        <f t="shared" si="917"/>
        <v>0</v>
      </c>
      <c r="CE682" s="40"/>
      <c r="CF682" s="53" t="e">
        <f t="shared" si="921"/>
        <v>#DIV/0!</v>
      </c>
      <c r="CG682" s="40"/>
      <c r="CH682" s="61">
        <f t="shared" si="922"/>
        <v>0</v>
      </c>
      <c r="CI682" s="61">
        <f t="shared" si="923"/>
        <v>0</v>
      </c>
      <c r="CJ682" s="61">
        <f t="shared" si="924"/>
        <v>0</v>
      </c>
      <c r="CK682" s="61">
        <f t="shared" si="925"/>
        <v>0</v>
      </c>
      <c r="CL682" s="61">
        <f t="shared" si="926"/>
        <v>0</v>
      </c>
      <c r="CM682" s="61">
        <f t="shared" si="927"/>
        <v>0</v>
      </c>
      <c r="CN682" s="61">
        <f t="shared" si="928"/>
        <v>0</v>
      </c>
      <c r="CO682" s="61">
        <f t="shared" si="929"/>
        <v>0</v>
      </c>
      <c r="CP682" s="61">
        <f t="shared" si="930"/>
        <v>0</v>
      </c>
      <c r="CQ682" s="61">
        <f t="shared" si="931"/>
        <v>0</v>
      </c>
      <c r="CR682" s="61">
        <f t="shared" si="932"/>
        <v>0</v>
      </c>
      <c r="CS682" s="61">
        <f t="shared" si="933"/>
        <v>0</v>
      </c>
      <c r="CT682" s="40"/>
      <c r="CU682" s="54" t="e">
        <f t="shared" si="934"/>
        <v>#DIV/0!</v>
      </c>
      <c r="CV682" s="54" t="e">
        <f t="shared" si="935"/>
        <v>#DIV/0!</v>
      </c>
      <c r="CW682" s="54" t="e">
        <f t="shared" si="936"/>
        <v>#DIV/0!</v>
      </c>
      <c r="CX682" s="54" t="e">
        <f t="shared" si="937"/>
        <v>#DIV/0!</v>
      </c>
      <c r="CY682" s="54" t="e">
        <f t="shared" si="938"/>
        <v>#DIV/0!</v>
      </c>
      <c r="CZ682" s="54" t="e">
        <f t="shared" si="939"/>
        <v>#DIV/0!</v>
      </c>
      <c r="DA682" s="54" t="e">
        <f t="shared" si="940"/>
        <v>#DIV/0!</v>
      </c>
      <c r="DB682" s="54" t="e">
        <f t="shared" si="941"/>
        <v>#DIV/0!</v>
      </c>
      <c r="DC682" s="54" t="e">
        <f t="shared" si="942"/>
        <v>#DIV/0!</v>
      </c>
      <c r="DD682" s="54" t="e">
        <f t="shared" si="943"/>
        <v>#DIV/0!</v>
      </c>
      <c r="DE682" s="54" t="e">
        <f t="shared" si="944"/>
        <v>#DIV/0!</v>
      </c>
      <c r="DF682" s="54" t="e">
        <f t="shared" si="945"/>
        <v>#DIV/0!</v>
      </c>
      <c r="DG682" s="40"/>
      <c r="DH682" s="80" t="e">
        <f t="shared" si="946"/>
        <v>#DIV/0!</v>
      </c>
      <c r="DI682" s="80" t="e">
        <f t="shared" si="947"/>
        <v>#DIV/0!</v>
      </c>
      <c r="DJ682" s="40"/>
      <c r="DK682" s="54">
        <f t="shared" si="948"/>
        <v>0</v>
      </c>
      <c r="DL682" s="54">
        <f t="shared" si="949"/>
        <v>0</v>
      </c>
      <c r="DM682" s="54">
        <f t="shared" si="950"/>
        <v>0</v>
      </c>
      <c r="DN682" s="54">
        <f t="shared" si="951"/>
        <v>0</v>
      </c>
      <c r="DO682" s="54">
        <f t="shared" si="952"/>
        <v>0</v>
      </c>
      <c r="DP682" s="54">
        <f t="shared" si="953"/>
        <v>0</v>
      </c>
      <c r="DQ682" s="54">
        <f t="shared" si="954"/>
        <v>0</v>
      </c>
      <c r="DR682" s="54">
        <f t="shared" si="955"/>
        <v>0</v>
      </c>
      <c r="DS682" s="54">
        <f t="shared" si="956"/>
        <v>0</v>
      </c>
      <c r="DT682" s="54">
        <f t="shared" si="957"/>
        <v>0</v>
      </c>
      <c r="DU682" s="54">
        <f t="shared" si="958"/>
        <v>0</v>
      </c>
      <c r="DV682" s="54">
        <f t="shared" si="959"/>
        <v>0</v>
      </c>
      <c r="DW682" s="54"/>
      <c r="DX682" s="63">
        <f t="shared" si="960"/>
        <v>0</v>
      </c>
      <c r="DY682" s="40"/>
      <c r="DZ682" s="41" t="e">
        <f t="shared" si="961"/>
        <v>#DIV/0!</v>
      </c>
      <c r="EA682" s="41" t="e">
        <f t="shared" si="962"/>
        <v>#DIV/0!</v>
      </c>
      <c r="EB682" s="41" t="e">
        <f t="shared" si="963"/>
        <v>#DIV/0!</v>
      </c>
      <c r="EC682" s="41" t="e">
        <f t="shared" si="964"/>
        <v>#DIV/0!</v>
      </c>
      <c r="ED682" s="41" t="e">
        <f t="shared" si="965"/>
        <v>#DIV/0!</v>
      </c>
      <c r="EE682" s="41" t="e">
        <f t="shared" si="966"/>
        <v>#DIV/0!</v>
      </c>
      <c r="EF682" s="41" t="e">
        <f t="shared" si="967"/>
        <v>#DIV/0!</v>
      </c>
      <c r="EG682" s="41" t="e">
        <f t="shared" si="968"/>
        <v>#DIV/0!</v>
      </c>
      <c r="EH682" s="41" t="e">
        <f t="shared" si="969"/>
        <v>#DIV/0!</v>
      </c>
      <c r="EI682" s="41" t="e">
        <f t="shared" si="970"/>
        <v>#DIV/0!</v>
      </c>
      <c r="EJ682" s="41" t="e">
        <f t="shared" si="971"/>
        <v>#DIV/0!</v>
      </c>
      <c r="EK682" s="41" t="e">
        <f t="shared" si="972"/>
        <v>#DIV/0!</v>
      </c>
      <c r="EL682" s="40"/>
      <c r="EM682" s="82" t="e">
        <f t="shared" si="973"/>
        <v>#DIV/0!</v>
      </c>
      <c r="EN682" s="40"/>
      <c r="EO682" s="80" t="e">
        <f t="shared" si="974"/>
        <v>#DIV/0!</v>
      </c>
      <c r="EP682" s="80" t="e">
        <f t="shared" si="975"/>
        <v>#DIV/0!</v>
      </c>
      <c r="EQ682" s="80" t="e">
        <f t="shared" si="976"/>
        <v>#DIV/0!</v>
      </c>
      <c r="ER682" s="80"/>
      <c r="ES682" s="80" t="e">
        <f t="shared" si="918"/>
        <v>#DIV/0!</v>
      </c>
      <c r="ET682" s="80" t="e">
        <f t="shared" si="919"/>
        <v>#DIV/0!</v>
      </c>
      <c r="EU682" s="80"/>
      <c r="EV682" s="80" t="e">
        <f t="shared" si="977"/>
        <v>#DIV/0!</v>
      </c>
      <c r="EW682" s="80" t="e">
        <f t="shared" si="978"/>
        <v>#DIV/0!</v>
      </c>
      <c r="EX682" s="84" t="e">
        <f t="shared" si="979"/>
        <v>#DIV/0!</v>
      </c>
      <c r="EY682" s="85" t="e">
        <f t="shared" si="980"/>
        <v>#DIV/0!</v>
      </c>
      <c r="EZ682" s="86">
        <f>3</f>
        <v>3</v>
      </c>
      <c r="FA682" s="75"/>
      <c r="FB682" s="88"/>
      <c r="FC682" s="80">
        <f t="shared" si="981"/>
        <v>0</v>
      </c>
      <c r="FD682" s="80">
        <f t="shared" si="982"/>
        <v>0</v>
      </c>
      <c r="FE682" s="80">
        <f t="shared" si="983"/>
        <v>0</v>
      </c>
      <c r="FF682" s="80">
        <f t="shared" si="984"/>
        <v>0</v>
      </c>
      <c r="FG682" s="80">
        <f t="shared" si="985"/>
        <v>0</v>
      </c>
      <c r="FH682" s="80" t="e">
        <f t="shared" si="986"/>
        <v>#DIV/0!</v>
      </c>
      <c r="FI682" s="80" t="e">
        <f t="shared" si="987"/>
        <v>#DIV/0!</v>
      </c>
      <c r="FJ682" s="80">
        <f t="shared" si="988"/>
        <v>0</v>
      </c>
      <c r="FK682" s="80">
        <f t="shared" si="989"/>
        <v>0</v>
      </c>
      <c r="FL682" s="80">
        <f t="shared" si="990"/>
        <v>0</v>
      </c>
      <c r="FM682" s="80">
        <f t="shared" si="991"/>
        <v>0</v>
      </c>
      <c r="FN682" s="80">
        <f t="shared" si="992"/>
        <v>0</v>
      </c>
      <c r="FO682" s="80">
        <f t="shared" si="993"/>
        <v>0</v>
      </c>
      <c r="FP682" s="80" t="e">
        <f t="shared" si="994"/>
        <v>#DIV/0!</v>
      </c>
    </row>
    <row r="683" spans="1:172" ht="21">
      <c r="A683" s="40">
        <v>681</v>
      </c>
      <c r="B683" s="41" t="s">
        <v>73</v>
      </c>
      <c r="C683" s="48"/>
      <c r="D683" s="48"/>
      <c r="E683" s="48"/>
      <c r="F683" s="48"/>
      <c r="G683" s="48"/>
      <c r="H683" s="48"/>
      <c r="I683" s="48"/>
      <c r="J683" s="48"/>
      <c r="K683" s="48"/>
      <c r="L683" s="48"/>
      <c r="M683" s="48"/>
      <c r="N683" s="49"/>
      <c r="O683" s="71"/>
      <c r="P683" s="70" t="e">
        <f t="shared" si="905"/>
        <v>#DIV/0!</v>
      </c>
      <c r="Q683" s="70">
        <f t="shared" si="920"/>
        <v>0</v>
      </c>
      <c r="S683" s="48">
        <v>60.085000000000001</v>
      </c>
      <c r="T683" s="48">
        <v>40.311</v>
      </c>
      <c r="U683" s="48">
        <v>70.936999999999998</v>
      </c>
      <c r="V683" s="48">
        <v>56.079000000000001</v>
      </c>
      <c r="W683" s="48">
        <v>81.41</v>
      </c>
      <c r="X683" s="49">
        <v>71.849999999999994</v>
      </c>
      <c r="Y683" s="48">
        <v>101.962</v>
      </c>
      <c r="Z683" s="48">
        <v>149.88</v>
      </c>
      <c r="AA683" s="48">
        <v>152</v>
      </c>
      <c r="AB683" s="48">
        <v>61.978999999999999</v>
      </c>
      <c r="AC683" s="48">
        <v>94.203000000000003</v>
      </c>
      <c r="AD683" s="49">
        <v>79.87</v>
      </c>
      <c r="AE683" s="40"/>
      <c r="AF683" s="41">
        <v>1</v>
      </c>
      <c r="AG683" s="41">
        <v>1</v>
      </c>
      <c r="AH683" s="41">
        <v>1</v>
      </c>
      <c r="AI683" s="41">
        <v>1</v>
      </c>
      <c r="AJ683" s="41">
        <v>1</v>
      </c>
      <c r="AK683" s="50">
        <v>1</v>
      </c>
      <c r="AL683" s="41">
        <v>2</v>
      </c>
      <c r="AM683" s="41">
        <v>2</v>
      </c>
      <c r="AN683" s="41">
        <v>2</v>
      </c>
      <c r="AO683" s="41">
        <v>2</v>
      </c>
      <c r="AP683" s="41">
        <v>2</v>
      </c>
      <c r="AQ683" s="50">
        <v>1</v>
      </c>
      <c r="AR683" s="40"/>
      <c r="AS683" s="41">
        <v>4</v>
      </c>
      <c r="AT683" s="41">
        <v>2</v>
      </c>
      <c r="AU683" s="41">
        <v>2</v>
      </c>
      <c r="AV683" s="41">
        <v>2</v>
      </c>
      <c r="AW683" s="41">
        <v>2</v>
      </c>
      <c r="AX683" s="50">
        <v>2</v>
      </c>
      <c r="AY683" s="41">
        <v>3</v>
      </c>
      <c r="AZ683" s="41">
        <v>3</v>
      </c>
      <c r="BA683" s="41">
        <v>3</v>
      </c>
      <c r="BB683" s="41">
        <v>1</v>
      </c>
      <c r="BC683" s="41">
        <v>1</v>
      </c>
      <c r="BD683" s="50">
        <v>4</v>
      </c>
      <c r="BE683" s="40"/>
      <c r="BF683" s="59">
        <v>2</v>
      </c>
      <c r="BG683" s="59">
        <v>1</v>
      </c>
      <c r="BH683" s="59">
        <v>1</v>
      </c>
      <c r="BI683" s="59">
        <v>1</v>
      </c>
      <c r="BJ683" s="59">
        <v>1</v>
      </c>
      <c r="BK683" s="60">
        <v>1</v>
      </c>
      <c r="BL683" s="59">
        <v>3</v>
      </c>
      <c r="BM683" s="59">
        <v>3</v>
      </c>
      <c r="BN683" s="59">
        <v>3</v>
      </c>
      <c r="BO683" s="59">
        <v>1</v>
      </c>
      <c r="BP683" s="59">
        <v>1</v>
      </c>
      <c r="BQ683" s="60">
        <v>2</v>
      </c>
      <c r="BR683" s="40"/>
      <c r="BS683" s="51">
        <f t="shared" si="906"/>
        <v>0</v>
      </c>
      <c r="BT683" s="51">
        <f t="shared" si="907"/>
        <v>0</v>
      </c>
      <c r="BU683" s="51">
        <f t="shared" si="908"/>
        <v>0</v>
      </c>
      <c r="BV683" s="51">
        <f t="shared" si="909"/>
        <v>0</v>
      </c>
      <c r="BW683" s="51">
        <f t="shared" si="910"/>
        <v>0</v>
      </c>
      <c r="BX683" s="51">
        <f t="shared" si="911"/>
        <v>0</v>
      </c>
      <c r="BY683" s="51">
        <f t="shared" si="912"/>
        <v>0</v>
      </c>
      <c r="BZ683" s="51">
        <f t="shared" si="913"/>
        <v>0</v>
      </c>
      <c r="CA683" s="51">
        <f t="shared" si="914"/>
        <v>0</v>
      </c>
      <c r="CB683" s="51">
        <f t="shared" si="915"/>
        <v>0</v>
      </c>
      <c r="CC683" s="51">
        <f t="shared" si="916"/>
        <v>0</v>
      </c>
      <c r="CD683" s="51">
        <f t="shared" si="917"/>
        <v>0</v>
      </c>
      <c r="CE683" s="40"/>
      <c r="CF683" s="53" t="e">
        <f t="shared" si="921"/>
        <v>#DIV/0!</v>
      </c>
      <c r="CG683" s="40"/>
      <c r="CH683" s="61">
        <f t="shared" si="922"/>
        <v>0</v>
      </c>
      <c r="CI683" s="61">
        <f t="shared" si="923"/>
        <v>0</v>
      </c>
      <c r="CJ683" s="61">
        <f t="shared" si="924"/>
        <v>0</v>
      </c>
      <c r="CK683" s="61">
        <f t="shared" si="925"/>
        <v>0</v>
      </c>
      <c r="CL683" s="61">
        <f t="shared" si="926"/>
        <v>0</v>
      </c>
      <c r="CM683" s="61">
        <f t="shared" si="927"/>
        <v>0</v>
      </c>
      <c r="CN683" s="61">
        <f t="shared" si="928"/>
        <v>0</v>
      </c>
      <c r="CO683" s="61">
        <f t="shared" si="929"/>
        <v>0</v>
      </c>
      <c r="CP683" s="61">
        <f t="shared" si="930"/>
        <v>0</v>
      </c>
      <c r="CQ683" s="61">
        <f t="shared" si="931"/>
        <v>0</v>
      </c>
      <c r="CR683" s="61">
        <f t="shared" si="932"/>
        <v>0</v>
      </c>
      <c r="CS683" s="61">
        <f t="shared" si="933"/>
        <v>0</v>
      </c>
      <c r="CT683" s="40"/>
      <c r="CU683" s="54" t="e">
        <f t="shared" si="934"/>
        <v>#DIV/0!</v>
      </c>
      <c r="CV683" s="54" t="e">
        <f t="shared" si="935"/>
        <v>#DIV/0!</v>
      </c>
      <c r="CW683" s="54" t="e">
        <f t="shared" si="936"/>
        <v>#DIV/0!</v>
      </c>
      <c r="CX683" s="54" t="e">
        <f t="shared" si="937"/>
        <v>#DIV/0!</v>
      </c>
      <c r="CY683" s="54" t="e">
        <f t="shared" si="938"/>
        <v>#DIV/0!</v>
      </c>
      <c r="CZ683" s="54" t="e">
        <f t="shared" si="939"/>
        <v>#DIV/0!</v>
      </c>
      <c r="DA683" s="54" t="e">
        <f t="shared" si="940"/>
        <v>#DIV/0!</v>
      </c>
      <c r="DB683" s="54" t="e">
        <f t="shared" si="941"/>
        <v>#DIV/0!</v>
      </c>
      <c r="DC683" s="54" t="e">
        <f t="shared" si="942"/>
        <v>#DIV/0!</v>
      </c>
      <c r="DD683" s="54" t="e">
        <f t="shared" si="943"/>
        <v>#DIV/0!</v>
      </c>
      <c r="DE683" s="54" t="e">
        <f t="shared" si="944"/>
        <v>#DIV/0!</v>
      </c>
      <c r="DF683" s="54" t="e">
        <f t="shared" si="945"/>
        <v>#DIV/0!</v>
      </c>
      <c r="DG683" s="40"/>
      <c r="DH683" s="80" t="e">
        <f t="shared" si="946"/>
        <v>#DIV/0!</v>
      </c>
      <c r="DI683" s="80" t="e">
        <f t="shared" si="947"/>
        <v>#DIV/0!</v>
      </c>
      <c r="DJ683" s="40"/>
      <c r="DK683" s="54">
        <f t="shared" si="948"/>
        <v>0</v>
      </c>
      <c r="DL683" s="54">
        <f t="shared" si="949"/>
        <v>0</v>
      </c>
      <c r="DM683" s="54">
        <f t="shared" si="950"/>
        <v>0</v>
      </c>
      <c r="DN683" s="54">
        <f t="shared" si="951"/>
        <v>0</v>
      </c>
      <c r="DO683" s="54">
        <f t="shared" si="952"/>
        <v>0</v>
      </c>
      <c r="DP683" s="54">
        <f t="shared" si="953"/>
        <v>0</v>
      </c>
      <c r="DQ683" s="54">
        <f t="shared" si="954"/>
        <v>0</v>
      </c>
      <c r="DR683" s="54">
        <f t="shared" si="955"/>
        <v>0</v>
      </c>
      <c r="DS683" s="54">
        <f t="shared" si="956"/>
        <v>0</v>
      </c>
      <c r="DT683" s="54">
        <f t="shared" si="957"/>
        <v>0</v>
      </c>
      <c r="DU683" s="54">
        <f t="shared" si="958"/>
        <v>0</v>
      </c>
      <c r="DV683" s="54">
        <f t="shared" si="959"/>
        <v>0</v>
      </c>
      <c r="DW683" s="54"/>
      <c r="DX683" s="63">
        <f t="shared" si="960"/>
        <v>0</v>
      </c>
      <c r="DY683" s="40"/>
      <c r="DZ683" s="41" t="e">
        <f t="shared" si="961"/>
        <v>#DIV/0!</v>
      </c>
      <c r="EA683" s="41" t="e">
        <f t="shared" si="962"/>
        <v>#DIV/0!</v>
      </c>
      <c r="EB683" s="41" t="e">
        <f t="shared" si="963"/>
        <v>#DIV/0!</v>
      </c>
      <c r="EC683" s="41" t="e">
        <f t="shared" si="964"/>
        <v>#DIV/0!</v>
      </c>
      <c r="ED683" s="41" t="e">
        <f t="shared" si="965"/>
        <v>#DIV/0!</v>
      </c>
      <c r="EE683" s="41" t="e">
        <f t="shared" si="966"/>
        <v>#DIV/0!</v>
      </c>
      <c r="EF683" s="41" t="e">
        <f t="shared" si="967"/>
        <v>#DIV/0!</v>
      </c>
      <c r="EG683" s="41" t="e">
        <f t="shared" si="968"/>
        <v>#DIV/0!</v>
      </c>
      <c r="EH683" s="41" t="e">
        <f t="shared" si="969"/>
        <v>#DIV/0!</v>
      </c>
      <c r="EI683" s="41" t="e">
        <f t="shared" si="970"/>
        <v>#DIV/0!</v>
      </c>
      <c r="EJ683" s="41" t="e">
        <f t="shared" si="971"/>
        <v>#DIV/0!</v>
      </c>
      <c r="EK683" s="41" t="e">
        <f t="shared" si="972"/>
        <v>#DIV/0!</v>
      </c>
      <c r="EL683" s="40"/>
      <c r="EM683" s="82" t="e">
        <f t="shared" si="973"/>
        <v>#DIV/0!</v>
      </c>
      <c r="EN683" s="40"/>
      <c r="EO683" s="80" t="e">
        <f t="shared" si="974"/>
        <v>#DIV/0!</v>
      </c>
      <c r="EP683" s="80" t="e">
        <f t="shared" si="975"/>
        <v>#DIV/0!</v>
      </c>
      <c r="EQ683" s="80" t="e">
        <f t="shared" si="976"/>
        <v>#DIV/0!</v>
      </c>
      <c r="ER683" s="80"/>
      <c r="ES683" s="80" t="e">
        <f t="shared" si="918"/>
        <v>#DIV/0!</v>
      </c>
      <c r="ET683" s="80" t="e">
        <f t="shared" si="919"/>
        <v>#DIV/0!</v>
      </c>
      <c r="EU683" s="80"/>
      <c r="EV683" s="80" t="e">
        <f t="shared" si="977"/>
        <v>#DIV/0!</v>
      </c>
      <c r="EW683" s="80" t="e">
        <f t="shared" si="978"/>
        <v>#DIV/0!</v>
      </c>
      <c r="EX683" s="84" t="e">
        <f t="shared" si="979"/>
        <v>#DIV/0!</v>
      </c>
      <c r="EY683" s="85" t="e">
        <f t="shared" si="980"/>
        <v>#DIV/0!</v>
      </c>
      <c r="EZ683" s="86">
        <f>3</f>
        <v>3</v>
      </c>
      <c r="FA683" s="75"/>
      <c r="FB683" s="88"/>
      <c r="FC683" s="80">
        <f t="shared" si="981"/>
        <v>0</v>
      </c>
      <c r="FD683" s="80">
        <f t="shared" si="982"/>
        <v>0</v>
      </c>
      <c r="FE683" s="80">
        <f t="shared" si="983"/>
        <v>0</v>
      </c>
      <c r="FF683" s="80">
        <f t="shared" si="984"/>
        <v>0</v>
      </c>
      <c r="FG683" s="80">
        <f t="shared" si="985"/>
        <v>0</v>
      </c>
      <c r="FH683" s="80" t="e">
        <f t="shared" si="986"/>
        <v>#DIV/0!</v>
      </c>
      <c r="FI683" s="80" t="e">
        <f t="shared" si="987"/>
        <v>#DIV/0!</v>
      </c>
      <c r="FJ683" s="80">
        <f t="shared" si="988"/>
        <v>0</v>
      </c>
      <c r="FK683" s="80">
        <f t="shared" si="989"/>
        <v>0</v>
      </c>
      <c r="FL683" s="80">
        <f t="shared" si="990"/>
        <v>0</v>
      </c>
      <c r="FM683" s="80">
        <f t="shared" si="991"/>
        <v>0</v>
      </c>
      <c r="FN683" s="80">
        <f t="shared" si="992"/>
        <v>0</v>
      </c>
      <c r="FO683" s="80">
        <f t="shared" si="993"/>
        <v>0</v>
      </c>
      <c r="FP683" s="80" t="e">
        <f t="shared" si="994"/>
        <v>#DIV/0!</v>
      </c>
    </row>
    <row r="684" spans="1:172" ht="21">
      <c r="A684" s="40">
        <v>682</v>
      </c>
      <c r="B684" s="41" t="s">
        <v>73</v>
      </c>
      <c r="C684" s="48"/>
      <c r="D684" s="48"/>
      <c r="E684" s="48"/>
      <c r="F684" s="48"/>
      <c r="G684" s="48"/>
      <c r="H684" s="48"/>
      <c r="I684" s="48"/>
      <c r="J684" s="48"/>
      <c r="K684" s="48"/>
      <c r="L684" s="48"/>
      <c r="M684" s="48"/>
      <c r="N684" s="49"/>
      <c r="O684" s="71"/>
      <c r="P684" s="70" t="e">
        <f t="shared" si="905"/>
        <v>#DIV/0!</v>
      </c>
      <c r="Q684" s="70">
        <f t="shared" si="920"/>
        <v>0</v>
      </c>
      <c r="S684" s="48">
        <v>60.085000000000001</v>
      </c>
      <c r="T684" s="48">
        <v>40.311</v>
      </c>
      <c r="U684" s="48">
        <v>70.936999999999998</v>
      </c>
      <c r="V684" s="48">
        <v>56.079000000000001</v>
      </c>
      <c r="W684" s="48">
        <v>81.41</v>
      </c>
      <c r="X684" s="49">
        <v>71.849999999999994</v>
      </c>
      <c r="Y684" s="48">
        <v>101.962</v>
      </c>
      <c r="Z684" s="48">
        <v>149.88</v>
      </c>
      <c r="AA684" s="48">
        <v>152</v>
      </c>
      <c r="AB684" s="48">
        <v>61.978999999999999</v>
      </c>
      <c r="AC684" s="48">
        <v>94.203000000000003</v>
      </c>
      <c r="AD684" s="49">
        <v>79.87</v>
      </c>
      <c r="AE684" s="40"/>
      <c r="AF684" s="41">
        <v>1</v>
      </c>
      <c r="AG684" s="41">
        <v>1</v>
      </c>
      <c r="AH684" s="41">
        <v>1</v>
      </c>
      <c r="AI684" s="41">
        <v>1</v>
      </c>
      <c r="AJ684" s="41">
        <v>1</v>
      </c>
      <c r="AK684" s="50">
        <v>1</v>
      </c>
      <c r="AL684" s="41">
        <v>2</v>
      </c>
      <c r="AM684" s="41">
        <v>2</v>
      </c>
      <c r="AN684" s="41">
        <v>2</v>
      </c>
      <c r="AO684" s="41">
        <v>2</v>
      </c>
      <c r="AP684" s="41">
        <v>2</v>
      </c>
      <c r="AQ684" s="50">
        <v>1</v>
      </c>
      <c r="AR684" s="40"/>
      <c r="AS684" s="41">
        <v>4</v>
      </c>
      <c r="AT684" s="41">
        <v>2</v>
      </c>
      <c r="AU684" s="41">
        <v>2</v>
      </c>
      <c r="AV684" s="41">
        <v>2</v>
      </c>
      <c r="AW684" s="41">
        <v>2</v>
      </c>
      <c r="AX684" s="50">
        <v>2</v>
      </c>
      <c r="AY684" s="41">
        <v>3</v>
      </c>
      <c r="AZ684" s="41">
        <v>3</v>
      </c>
      <c r="BA684" s="41">
        <v>3</v>
      </c>
      <c r="BB684" s="41">
        <v>1</v>
      </c>
      <c r="BC684" s="41">
        <v>1</v>
      </c>
      <c r="BD684" s="50">
        <v>4</v>
      </c>
      <c r="BE684" s="40"/>
      <c r="BF684" s="59">
        <v>2</v>
      </c>
      <c r="BG684" s="59">
        <v>1</v>
      </c>
      <c r="BH684" s="59">
        <v>1</v>
      </c>
      <c r="BI684" s="59">
        <v>1</v>
      </c>
      <c r="BJ684" s="59">
        <v>1</v>
      </c>
      <c r="BK684" s="60">
        <v>1</v>
      </c>
      <c r="BL684" s="59">
        <v>3</v>
      </c>
      <c r="BM684" s="59">
        <v>3</v>
      </c>
      <c r="BN684" s="59">
        <v>3</v>
      </c>
      <c r="BO684" s="59">
        <v>1</v>
      </c>
      <c r="BP684" s="59">
        <v>1</v>
      </c>
      <c r="BQ684" s="60">
        <v>2</v>
      </c>
      <c r="BR684" s="40"/>
      <c r="BS684" s="51">
        <f t="shared" si="906"/>
        <v>0</v>
      </c>
      <c r="BT684" s="51">
        <f t="shared" si="907"/>
        <v>0</v>
      </c>
      <c r="BU684" s="51">
        <f t="shared" si="908"/>
        <v>0</v>
      </c>
      <c r="BV684" s="51">
        <f t="shared" si="909"/>
        <v>0</v>
      </c>
      <c r="BW684" s="51">
        <f t="shared" si="910"/>
        <v>0</v>
      </c>
      <c r="BX684" s="51">
        <f t="shared" si="911"/>
        <v>0</v>
      </c>
      <c r="BY684" s="51">
        <f t="shared" si="912"/>
        <v>0</v>
      </c>
      <c r="BZ684" s="51">
        <f t="shared" si="913"/>
        <v>0</v>
      </c>
      <c r="CA684" s="51">
        <f t="shared" si="914"/>
        <v>0</v>
      </c>
      <c r="CB684" s="51">
        <f t="shared" si="915"/>
        <v>0</v>
      </c>
      <c r="CC684" s="51">
        <f t="shared" si="916"/>
        <v>0</v>
      </c>
      <c r="CD684" s="51">
        <f t="shared" si="917"/>
        <v>0</v>
      </c>
      <c r="CE684" s="40"/>
      <c r="CF684" s="53" t="e">
        <f t="shared" si="921"/>
        <v>#DIV/0!</v>
      </c>
      <c r="CG684" s="40"/>
      <c r="CH684" s="61">
        <f t="shared" si="922"/>
        <v>0</v>
      </c>
      <c r="CI684" s="61">
        <f t="shared" si="923"/>
        <v>0</v>
      </c>
      <c r="CJ684" s="61">
        <f t="shared" si="924"/>
        <v>0</v>
      </c>
      <c r="CK684" s="61">
        <f t="shared" si="925"/>
        <v>0</v>
      </c>
      <c r="CL684" s="61">
        <f t="shared" si="926"/>
        <v>0</v>
      </c>
      <c r="CM684" s="61">
        <f t="shared" si="927"/>
        <v>0</v>
      </c>
      <c r="CN684" s="61">
        <f t="shared" si="928"/>
        <v>0</v>
      </c>
      <c r="CO684" s="61">
        <f t="shared" si="929"/>
        <v>0</v>
      </c>
      <c r="CP684" s="61">
        <f t="shared" si="930"/>
        <v>0</v>
      </c>
      <c r="CQ684" s="61">
        <f t="shared" si="931"/>
        <v>0</v>
      </c>
      <c r="CR684" s="61">
        <f t="shared" si="932"/>
        <v>0</v>
      </c>
      <c r="CS684" s="61">
        <f t="shared" si="933"/>
        <v>0</v>
      </c>
      <c r="CT684" s="40"/>
      <c r="CU684" s="54" t="e">
        <f t="shared" si="934"/>
        <v>#DIV/0!</v>
      </c>
      <c r="CV684" s="54" t="e">
        <f t="shared" si="935"/>
        <v>#DIV/0!</v>
      </c>
      <c r="CW684" s="54" t="e">
        <f t="shared" si="936"/>
        <v>#DIV/0!</v>
      </c>
      <c r="CX684" s="54" t="e">
        <f t="shared" si="937"/>
        <v>#DIV/0!</v>
      </c>
      <c r="CY684" s="54" t="e">
        <f t="shared" si="938"/>
        <v>#DIV/0!</v>
      </c>
      <c r="CZ684" s="54" t="e">
        <f t="shared" si="939"/>
        <v>#DIV/0!</v>
      </c>
      <c r="DA684" s="54" t="e">
        <f t="shared" si="940"/>
        <v>#DIV/0!</v>
      </c>
      <c r="DB684" s="54" t="e">
        <f t="shared" si="941"/>
        <v>#DIV/0!</v>
      </c>
      <c r="DC684" s="54" t="e">
        <f t="shared" si="942"/>
        <v>#DIV/0!</v>
      </c>
      <c r="DD684" s="54" t="e">
        <f t="shared" si="943"/>
        <v>#DIV/0!</v>
      </c>
      <c r="DE684" s="54" t="e">
        <f t="shared" si="944"/>
        <v>#DIV/0!</v>
      </c>
      <c r="DF684" s="54" t="e">
        <f t="shared" si="945"/>
        <v>#DIV/0!</v>
      </c>
      <c r="DG684" s="40"/>
      <c r="DH684" s="80" t="e">
        <f t="shared" si="946"/>
        <v>#DIV/0!</v>
      </c>
      <c r="DI684" s="80" t="e">
        <f t="shared" si="947"/>
        <v>#DIV/0!</v>
      </c>
      <c r="DJ684" s="40"/>
      <c r="DK684" s="54">
        <f t="shared" si="948"/>
        <v>0</v>
      </c>
      <c r="DL684" s="54">
        <f t="shared" si="949"/>
        <v>0</v>
      </c>
      <c r="DM684" s="54">
        <f t="shared" si="950"/>
        <v>0</v>
      </c>
      <c r="DN684" s="54">
        <f t="shared" si="951"/>
        <v>0</v>
      </c>
      <c r="DO684" s="54">
        <f t="shared" si="952"/>
        <v>0</v>
      </c>
      <c r="DP684" s="54">
        <f t="shared" si="953"/>
        <v>0</v>
      </c>
      <c r="DQ684" s="54">
        <f t="shared" si="954"/>
        <v>0</v>
      </c>
      <c r="DR684" s="54">
        <f t="shared" si="955"/>
        <v>0</v>
      </c>
      <c r="DS684" s="54">
        <f t="shared" si="956"/>
        <v>0</v>
      </c>
      <c r="DT684" s="54">
        <f t="shared" si="957"/>
        <v>0</v>
      </c>
      <c r="DU684" s="54">
        <f t="shared" si="958"/>
        <v>0</v>
      </c>
      <c r="DV684" s="54">
        <f t="shared" si="959"/>
        <v>0</v>
      </c>
      <c r="DW684" s="54"/>
      <c r="DX684" s="63">
        <f t="shared" si="960"/>
        <v>0</v>
      </c>
      <c r="DY684" s="40"/>
      <c r="DZ684" s="41" t="e">
        <f t="shared" si="961"/>
        <v>#DIV/0!</v>
      </c>
      <c r="EA684" s="41" t="e">
        <f t="shared" si="962"/>
        <v>#DIV/0!</v>
      </c>
      <c r="EB684" s="41" t="e">
        <f t="shared" si="963"/>
        <v>#DIV/0!</v>
      </c>
      <c r="EC684" s="41" t="e">
        <f t="shared" si="964"/>
        <v>#DIV/0!</v>
      </c>
      <c r="ED684" s="41" t="e">
        <f t="shared" si="965"/>
        <v>#DIV/0!</v>
      </c>
      <c r="EE684" s="41" t="e">
        <f t="shared" si="966"/>
        <v>#DIV/0!</v>
      </c>
      <c r="EF684" s="41" t="e">
        <f t="shared" si="967"/>
        <v>#DIV/0!</v>
      </c>
      <c r="EG684" s="41" t="e">
        <f t="shared" si="968"/>
        <v>#DIV/0!</v>
      </c>
      <c r="EH684" s="41" t="e">
        <f t="shared" si="969"/>
        <v>#DIV/0!</v>
      </c>
      <c r="EI684" s="41" t="e">
        <f t="shared" si="970"/>
        <v>#DIV/0!</v>
      </c>
      <c r="EJ684" s="41" t="e">
        <f t="shared" si="971"/>
        <v>#DIV/0!</v>
      </c>
      <c r="EK684" s="41" t="e">
        <f t="shared" si="972"/>
        <v>#DIV/0!</v>
      </c>
      <c r="EL684" s="40"/>
      <c r="EM684" s="82" t="e">
        <f t="shared" si="973"/>
        <v>#DIV/0!</v>
      </c>
      <c r="EN684" s="40"/>
      <c r="EO684" s="80" t="e">
        <f t="shared" si="974"/>
        <v>#DIV/0!</v>
      </c>
      <c r="EP684" s="80" t="e">
        <f t="shared" si="975"/>
        <v>#DIV/0!</v>
      </c>
      <c r="EQ684" s="80" t="e">
        <f t="shared" si="976"/>
        <v>#DIV/0!</v>
      </c>
      <c r="ER684" s="80"/>
      <c r="ES684" s="80" t="e">
        <f t="shared" si="918"/>
        <v>#DIV/0!</v>
      </c>
      <c r="ET684" s="80" t="e">
        <f t="shared" si="919"/>
        <v>#DIV/0!</v>
      </c>
      <c r="EU684" s="80"/>
      <c r="EV684" s="80" t="e">
        <f t="shared" si="977"/>
        <v>#DIV/0!</v>
      </c>
      <c r="EW684" s="80" t="e">
        <f t="shared" si="978"/>
        <v>#DIV/0!</v>
      </c>
      <c r="EX684" s="84" t="e">
        <f t="shared" si="979"/>
        <v>#DIV/0!</v>
      </c>
      <c r="EY684" s="85" t="e">
        <f t="shared" si="980"/>
        <v>#DIV/0!</v>
      </c>
      <c r="EZ684" s="86">
        <f>3</f>
        <v>3</v>
      </c>
      <c r="FA684" s="75"/>
      <c r="FB684" s="88"/>
      <c r="FC684" s="80">
        <f t="shared" si="981"/>
        <v>0</v>
      </c>
      <c r="FD684" s="80">
        <f t="shared" si="982"/>
        <v>0</v>
      </c>
      <c r="FE684" s="80">
        <f t="shared" si="983"/>
        <v>0</v>
      </c>
      <c r="FF684" s="80">
        <f t="shared" si="984"/>
        <v>0</v>
      </c>
      <c r="FG684" s="80">
        <f t="shared" si="985"/>
        <v>0</v>
      </c>
      <c r="FH684" s="80" t="e">
        <f t="shared" si="986"/>
        <v>#DIV/0!</v>
      </c>
      <c r="FI684" s="80" t="e">
        <f t="shared" si="987"/>
        <v>#DIV/0!</v>
      </c>
      <c r="FJ684" s="80">
        <f t="shared" si="988"/>
        <v>0</v>
      </c>
      <c r="FK684" s="80">
        <f t="shared" si="989"/>
        <v>0</v>
      </c>
      <c r="FL684" s="80">
        <f t="shared" si="990"/>
        <v>0</v>
      </c>
      <c r="FM684" s="80">
        <f t="shared" si="991"/>
        <v>0</v>
      </c>
      <c r="FN684" s="80">
        <f t="shared" si="992"/>
        <v>0</v>
      </c>
      <c r="FO684" s="80">
        <f t="shared" si="993"/>
        <v>0</v>
      </c>
      <c r="FP684" s="80" t="e">
        <f t="shared" si="994"/>
        <v>#DIV/0!</v>
      </c>
    </row>
    <row r="685" spans="1:172" ht="21">
      <c r="A685" s="40">
        <v>683</v>
      </c>
      <c r="B685" s="41" t="s">
        <v>73</v>
      </c>
      <c r="C685" s="48"/>
      <c r="D685" s="48"/>
      <c r="E685" s="48"/>
      <c r="F685" s="48"/>
      <c r="G685" s="48"/>
      <c r="H685" s="48"/>
      <c r="I685" s="48"/>
      <c r="J685" s="48"/>
      <c r="K685" s="48"/>
      <c r="L685" s="48"/>
      <c r="M685" s="48"/>
      <c r="N685" s="49"/>
      <c r="O685" s="71"/>
      <c r="P685" s="70" t="e">
        <f t="shared" si="905"/>
        <v>#DIV/0!</v>
      </c>
      <c r="Q685" s="70">
        <f t="shared" si="920"/>
        <v>0</v>
      </c>
      <c r="S685" s="48">
        <v>60.085000000000001</v>
      </c>
      <c r="T685" s="48">
        <v>40.311</v>
      </c>
      <c r="U685" s="48">
        <v>70.936999999999998</v>
      </c>
      <c r="V685" s="48">
        <v>56.079000000000001</v>
      </c>
      <c r="W685" s="48">
        <v>81.41</v>
      </c>
      <c r="X685" s="49">
        <v>71.849999999999994</v>
      </c>
      <c r="Y685" s="48">
        <v>101.962</v>
      </c>
      <c r="Z685" s="48">
        <v>149.88</v>
      </c>
      <c r="AA685" s="48">
        <v>152</v>
      </c>
      <c r="AB685" s="48">
        <v>61.978999999999999</v>
      </c>
      <c r="AC685" s="48">
        <v>94.203000000000003</v>
      </c>
      <c r="AD685" s="49">
        <v>79.87</v>
      </c>
      <c r="AE685" s="40"/>
      <c r="AF685" s="41">
        <v>1</v>
      </c>
      <c r="AG685" s="41">
        <v>1</v>
      </c>
      <c r="AH685" s="41">
        <v>1</v>
      </c>
      <c r="AI685" s="41">
        <v>1</v>
      </c>
      <c r="AJ685" s="41">
        <v>1</v>
      </c>
      <c r="AK685" s="50">
        <v>1</v>
      </c>
      <c r="AL685" s="41">
        <v>2</v>
      </c>
      <c r="AM685" s="41">
        <v>2</v>
      </c>
      <c r="AN685" s="41">
        <v>2</v>
      </c>
      <c r="AO685" s="41">
        <v>2</v>
      </c>
      <c r="AP685" s="41">
        <v>2</v>
      </c>
      <c r="AQ685" s="50">
        <v>1</v>
      </c>
      <c r="AR685" s="40"/>
      <c r="AS685" s="41">
        <v>4</v>
      </c>
      <c r="AT685" s="41">
        <v>2</v>
      </c>
      <c r="AU685" s="41">
        <v>2</v>
      </c>
      <c r="AV685" s="41">
        <v>2</v>
      </c>
      <c r="AW685" s="41">
        <v>2</v>
      </c>
      <c r="AX685" s="50">
        <v>2</v>
      </c>
      <c r="AY685" s="41">
        <v>3</v>
      </c>
      <c r="AZ685" s="41">
        <v>3</v>
      </c>
      <c r="BA685" s="41">
        <v>3</v>
      </c>
      <c r="BB685" s="41">
        <v>1</v>
      </c>
      <c r="BC685" s="41">
        <v>1</v>
      </c>
      <c r="BD685" s="50">
        <v>4</v>
      </c>
      <c r="BE685" s="40"/>
      <c r="BF685" s="59">
        <v>2</v>
      </c>
      <c r="BG685" s="59">
        <v>1</v>
      </c>
      <c r="BH685" s="59">
        <v>1</v>
      </c>
      <c r="BI685" s="59">
        <v>1</v>
      </c>
      <c r="BJ685" s="59">
        <v>1</v>
      </c>
      <c r="BK685" s="60">
        <v>1</v>
      </c>
      <c r="BL685" s="59">
        <v>3</v>
      </c>
      <c r="BM685" s="59">
        <v>3</v>
      </c>
      <c r="BN685" s="59">
        <v>3</v>
      </c>
      <c r="BO685" s="59">
        <v>1</v>
      </c>
      <c r="BP685" s="59">
        <v>1</v>
      </c>
      <c r="BQ685" s="60">
        <v>2</v>
      </c>
      <c r="BR685" s="40"/>
      <c r="BS685" s="51">
        <f t="shared" si="906"/>
        <v>0</v>
      </c>
      <c r="BT685" s="51">
        <f t="shared" si="907"/>
        <v>0</v>
      </c>
      <c r="BU685" s="51">
        <f t="shared" si="908"/>
        <v>0</v>
      </c>
      <c r="BV685" s="51">
        <f t="shared" si="909"/>
        <v>0</v>
      </c>
      <c r="BW685" s="51">
        <f t="shared" si="910"/>
        <v>0</v>
      </c>
      <c r="BX685" s="51">
        <f t="shared" si="911"/>
        <v>0</v>
      </c>
      <c r="BY685" s="51">
        <f t="shared" si="912"/>
        <v>0</v>
      </c>
      <c r="BZ685" s="51">
        <f t="shared" si="913"/>
        <v>0</v>
      </c>
      <c r="CA685" s="51">
        <f t="shared" si="914"/>
        <v>0</v>
      </c>
      <c r="CB685" s="51">
        <f t="shared" si="915"/>
        <v>0</v>
      </c>
      <c r="CC685" s="51">
        <f t="shared" si="916"/>
        <v>0</v>
      </c>
      <c r="CD685" s="51">
        <f t="shared" si="917"/>
        <v>0</v>
      </c>
      <c r="CE685" s="40"/>
      <c r="CF685" s="53" t="e">
        <f t="shared" si="921"/>
        <v>#DIV/0!</v>
      </c>
      <c r="CG685" s="40"/>
      <c r="CH685" s="61">
        <f t="shared" si="922"/>
        <v>0</v>
      </c>
      <c r="CI685" s="61">
        <f t="shared" si="923"/>
        <v>0</v>
      </c>
      <c r="CJ685" s="61">
        <f t="shared" si="924"/>
        <v>0</v>
      </c>
      <c r="CK685" s="61">
        <f t="shared" si="925"/>
        <v>0</v>
      </c>
      <c r="CL685" s="61">
        <f t="shared" si="926"/>
        <v>0</v>
      </c>
      <c r="CM685" s="61">
        <f t="shared" si="927"/>
        <v>0</v>
      </c>
      <c r="CN685" s="61">
        <f t="shared" si="928"/>
        <v>0</v>
      </c>
      <c r="CO685" s="61">
        <f t="shared" si="929"/>
        <v>0</v>
      </c>
      <c r="CP685" s="61">
        <f t="shared" si="930"/>
        <v>0</v>
      </c>
      <c r="CQ685" s="61">
        <f t="shared" si="931"/>
        <v>0</v>
      </c>
      <c r="CR685" s="61">
        <f t="shared" si="932"/>
        <v>0</v>
      </c>
      <c r="CS685" s="61">
        <f t="shared" si="933"/>
        <v>0</v>
      </c>
      <c r="CT685" s="40"/>
      <c r="CU685" s="54" t="e">
        <f t="shared" si="934"/>
        <v>#DIV/0!</v>
      </c>
      <c r="CV685" s="54" t="e">
        <f t="shared" si="935"/>
        <v>#DIV/0!</v>
      </c>
      <c r="CW685" s="54" t="e">
        <f t="shared" si="936"/>
        <v>#DIV/0!</v>
      </c>
      <c r="CX685" s="54" t="e">
        <f t="shared" si="937"/>
        <v>#DIV/0!</v>
      </c>
      <c r="CY685" s="54" t="e">
        <f t="shared" si="938"/>
        <v>#DIV/0!</v>
      </c>
      <c r="CZ685" s="54" t="e">
        <f t="shared" si="939"/>
        <v>#DIV/0!</v>
      </c>
      <c r="DA685" s="54" t="e">
        <f t="shared" si="940"/>
        <v>#DIV/0!</v>
      </c>
      <c r="DB685" s="54" t="e">
        <f t="shared" si="941"/>
        <v>#DIV/0!</v>
      </c>
      <c r="DC685" s="54" t="e">
        <f t="shared" si="942"/>
        <v>#DIV/0!</v>
      </c>
      <c r="DD685" s="54" t="e">
        <f t="shared" si="943"/>
        <v>#DIV/0!</v>
      </c>
      <c r="DE685" s="54" t="e">
        <f t="shared" si="944"/>
        <v>#DIV/0!</v>
      </c>
      <c r="DF685" s="54" t="e">
        <f t="shared" si="945"/>
        <v>#DIV/0!</v>
      </c>
      <c r="DG685" s="40"/>
      <c r="DH685" s="80" t="e">
        <f t="shared" si="946"/>
        <v>#DIV/0!</v>
      </c>
      <c r="DI685" s="80" t="e">
        <f t="shared" si="947"/>
        <v>#DIV/0!</v>
      </c>
      <c r="DJ685" s="40"/>
      <c r="DK685" s="54">
        <f t="shared" si="948"/>
        <v>0</v>
      </c>
      <c r="DL685" s="54">
        <f t="shared" si="949"/>
        <v>0</v>
      </c>
      <c r="DM685" s="54">
        <f t="shared" si="950"/>
        <v>0</v>
      </c>
      <c r="DN685" s="54">
        <f t="shared" si="951"/>
        <v>0</v>
      </c>
      <c r="DO685" s="54">
        <f t="shared" si="952"/>
        <v>0</v>
      </c>
      <c r="DP685" s="54">
        <f t="shared" si="953"/>
        <v>0</v>
      </c>
      <c r="DQ685" s="54">
        <f t="shared" si="954"/>
        <v>0</v>
      </c>
      <c r="DR685" s="54">
        <f t="shared" si="955"/>
        <v>0</v>
      </c>
      <c r="DS685" s="54">
        <f t="shared" si="956"/>
        <v>0</v>
      </c>
      <c r="DT685" s="54">
        <f t="shared" si="957"/>
        <v>0</v>
      </c>
      <c r="DU685" s="54">
        <f t="shared" si="958"/>
        <v>0</v>
      </c>
      <c r="DV685" s="54">
        <f t="shared" si="959"/>
        <v>0</v>
      </c>
      <c r="DW685" s="54"/>
      <c r="DX685" s="63">
        <f t="shared" si="960"/>
        <v>0</v>
      </c>
      <c r="DY685" s="40"/>
      <c r="DZ685" s="41" t="e">
        <f t="shared" si="961"/>
        <v>#DIV/0!</v>
      </c>
      <c r="EA685" s="41" t="e">
        <f t="shared" si="962"/>
        <v>#DIV/0!</v>
      </c>
      <c r="EB685" s="41" t="e">
        <f t="shared" si="963"/>
        <v>#DIV/0!</v>
      </c>
      <c r="EC685" s="41" t="e">
        <f t="shared" si="964"/>
        <v>#DIV/0!</v>
      </c>
      <c r="ED685" s="41" t="e">
        <f t="shared" si="965"/>
        <v>#DIV/0!</v>
      </c>
      <c r="EE685" s="41" t="e">
        <f t="shared" si="966"/>
        <v>#DIV/0!</v>
      </c>
      <c r="EF685" s="41" t="e">
        <f t="shared" si="967"/>
        <v>#DIV/0!</v>
      </c>
      <c r="EG685" s="41" t="e">
        <f t="shared" si="968"/>
        <v>#DIV/0!</v>
      </c>
      <c r="EH685" s="41" t="e">
        <f t="shared" si="969"/>
        <v>#DIV/0!</v>
      </c>
      <c r="EI685" s="41" t="e">
        <f t="shared" si="970"/>
        <v>#DIV/0!</v>
      </c>
      <c r="EJ685" s="41" t="e">
        <f t="shared" si="971"/>
        <v>#DIV/0!</v>
      </c>
      <c r="EK685" s="41" t="e">
        <f t="shared" si="972"/>
        <v>#DIV/0!</v>
      </c>
      <c r="EL685" s="40"/>
      <c r="EM685" s="82" t="e">
        <f t="shared" si="973"/>
        <v>#DIV/0!</v>
      </c>
      <c r="EN685" s="40"/>
      <c r="EO685" s="80" t="e">
        <f t="shared" si="974"/>
        <v>#DIV/0!</v>
      </c>
      <c r="EP685" s="80" t="e">
        <f t="shared" si="975"/>
        <v>#DIV/0!</v>
      </c>
      <c r="EQ685" s="80" t="e">
        <f t="shared" si="976"/>
        <v>#DIV/0!</v>
      </c>
      <c r="ER685" s="80"/>
      <c r="ES685" s="80" t="e">
        <f t="shared" si="918"/>
        <v>#DIV/0!</v>
      </c>
      <c r="ET685" s="80" t="e">
        <f t="shared" si="919"/>
        <v>#DIV/0!</v>
      </c>
      <c r="EU685" s="80"/>
      <c r="EV685" s="80" t="e">
        <f t="shared" si="977"/>
        <v>#DIV/0!</v>
      </c>
      <c r="EW685" s="80" t="e">
        <f t="shared" si="978"/>
        <v>#DIV/0!</v>
      </c>
      <c r="EX685" s="84" t="e">
        <f t="shared" si="979"/>
        <v>#DIV/0!</v>
      </c>
      <c r="EY685" s="85" t="e">
        <f t="shared" si="980"/>
        <v>#DIV/0!</v>
      </c>
      <c r="EZ685" s="86">
        <f>3</f>
        <v>3</v>
      </c>
      <c r="FA685" s="75"/>
      <c r="FB685" s="88"/>
      <c r="FC685" s="80">
        <f t="shared" si="981"/>
        <v>0</v>
      </c>
      <c r="FD685" s="80">
        <f t="shared" si="982"/>
        <v>0</v>
      </c>
      <c r="FE685" s="80">
        <f t="shared" si="983"/>
        <v>0</v>
      </c>
      <c r="FF685" s="80">
        <f t="shared" si="984"/>
        <v>0</v>
      </c>
      <c r="FG685" s="80">
        <f t="shared" si="985"/>
        <v>0</v>
      </c>
      <c r="FH685" s="80" t="e">
        <f t="shared" si="986"/>
        <v>#DIV/0!</v>
      </c>
      <c r="FI685" s="80" t="e">
        <f t="shared" si="987"/>
        <v>#DIV/0!</v>
      </c>
      <c r="FJ685" s="80">
        <f t="shared" si="988"/>
        <v>0</v>
      </c>
      <c r="FK685" s="80">
        <f t="shared" si="989"/>
        <v>0</v>
      </c>
      <c r="FL685" s="80">
        <f t="shared" si="990"/>
        <v>0</v>
      </c>
      <c r="FM685" s="80">
        <f t="shared" si="991"/>
        <v>0</v>
      </c>
      <c r="FN685" s="80">
        <f t="shared" si="992"/>
        <v>0</v>
      </c>
      <c r="FO685" s="80">
        <f t="shared" si="993"/>
        <v>0</v>
      </c>
      <c r="FP685" s="80" t="e">
        <f t="shared" si="994"/>
        <v>#DIV/0!</v>
      </c>
    </row>
    <row r="686" spans="1:172" ht="21">
      <c r="A686" s="40">
        <v>684</v>
      </c>
      <c r="B686" s="41" t="s">
        <v>73</v>
      </c>
      <c r="C686" s="48"/>
      <c r="D686" s="48"/>
      <c r="E686" s="48"/>
      <c r="F686" s="48"/>
      <c r="G686" s="48"/>
      <c r="H686" s="48"/>
      <c r="I686" s="48"/>
      <c r="J686" s="48"/>
      <c r="K686" s="48"/>
      <c r="L686" s="48"/>
      <c r="M686" s="48"/>
      <c r="N686" s="49"/>
      <c r="O686" s="71"/>
      <c r="P686" s="70" t="e">
        <f t="shared" si="905"/>
        <v>#DIV/0!</v>
      </c>
      <c r="Q686" s="70">
        <f t="shared" si="920"/>
        <v>0</v>
      </c>
      <c r="S686" s="48">
        <v>60.085000000000001</v>
      </c>
      <c r="T686" s="48">
        <v>40.311</v>
      </c>
      <c r="U686" s="48">
        <v>70.936999999999998</v>
      </c>
      <c r="V686" s="48">
        <v>56.079000000000001</v>
      </c>
      <c r="W686" s="48">
        <v>81.41</v>
      </c>
      <c r="X686" s="49">
        <v>71.849999999999994</v>
      </c>
      <c r="Y686" s="48">
        <v>101.962</v>
      </c>
      <c r="Z686" s="48">
        <v>149.88</v>
      </c>
      <c r="AA686" s="48">
        <v>152</v>
      </c>
      <c r="AB686" s="48">
        <v>61.978999999999999</v>
      </c>
      <c r="AC686" s="48">
        <v>94.203000000000003</v>
      </c>
      <c r="AD686" s="49">
        <v>79.87</v>
      </c>
      <c r="AE686" s="40"/>
      <c r="AF686" s="41">
        <v>1</v>
      </c>
      <c r="AG686" s="41">
        <v>1</v>
      </c>
      <c r="AH686" s="41">
        <v>1</v>
      </c>
      <c r="AI686" s="41">
        <v>1</v>
      </c>
      <c r="AJ686" s="41">
        <v>1</v>
      </c>
      <c r="AK686" s="50">
        <v>1</v>
      </c>
      <c r="AL686" s="41">
        <v>2</v>
      </c>
      <c r="AM686" s="41">
        <v>2</v>
      </c>
      <c r="AN686" s="41">
        <v>2</v>
      </c>
      <c r="AO686" s="41">
        <v>2</v>
      </c>
      <c r="AP686" s="41">
        <v>2</v>
      </c>
      <c r="AQ686" s="50">
        <v>1</v>
      </c>
      <c r="AR686" s="40"/>
      <c r="AS686" s="41">
        <v>4</v>
      </c>
      <c r="AT686" s="41">
        <v>2</v>
      </c>
      <c r="AU686" s="41">
        <v>2</v>
      </c>
      <c r="AV686" s="41">
        <v>2</v>
      </c>
      <c r="AW686" s="41">
        <v>2</v>
      </c>
      <c r="AX686" s="50">
        <v>2</v>
      </c>
      <c r="AY686" s="41">
        <v>3</v>
      </c>
      <c r="AZ686" s="41">
        <v>3</v>
      </c>
      <c r="BA686" s="41">
        <v>3</v>
      </c>
      <c r="BB686" s="41">
        <v>1</v>
      </c>
      <c r="BC686" s="41">
        <v>1</v>
      </c>
      <c r="BD686" s="50">
        <v>4</v>
      </c>
      <c r="BE686" s="40"/>
      <c r="BF686" s="59">
        <v>2</v>
      </c>
      <c r="BG686" s="59">
        <v>1</v>
      </c>
      <c r="BH686" s="59">
        <v>1</v>
      </c>
      <c r="BI686" s="59">
        <v>1</v>
      </c>
      <c r="BJ686" s="59">
        <v>1</v>
      </c>
      <c r="BK686" s="60">
        <v>1</v>
      </c>
      <c r="BL686" s="59">
        <v>3</v>
      </c>
      <c r="BM686" s="59">
        <v>3</v>
      </c>
      <c r="BN686" s="59">
        <v>3</v>
      </c>
      <c r="BO686" s="59">
        <v>1</v>
      </c>
      <c r="BP686" s="59">
        <v>1</v>
      </c>
      <c r="BQ686" s="60">
        <v>2</v>
      </c>
      <c r="BR686" s="40"/>
      <c r="BS686" s="51">
        <f t="shared" si="906"/>
        <v>0</v>
      </c>
      <c r="BT686" s="51">
        <f t="shared" si="907"/>
        <v>0</v>
      </c>
      <c r="BU686" s="51">
        <f t="shared" si="908"/>
        <v>0</v>
      </c>
      <c r="BV686" s="51">
        <f t="shared" si="909"/>
        <v>0</v>
      </c>
      <c r="BW686" s="51">
        <f t="shared" si="910"/>
        <v>0</v>
      </c>
      <c r="BX686" s="51">
        <f t="shared" si="911"/>
        <v>0</v>
      </c>
      <c r="BY686" s="51">
        <f t="shared" si="912"/>
        <v>0</v>
      </c>
      <c r="BZ686" s="51">
        <f t="shared" si="913"/>
        <v>0</v>
      </c>
      <c r="CA686" s="51">
        <f t="shared" si="914"/>
        <v>0</v>
      </c>
      <c r="CB686" s="51">
        <f t="shared" si="915"/>
        <v>0</v>
      </c>
      <c r="CC686" s="51">
        <f t="shared" si="916"/>
        <v>0</v>
      </c>
      <c r="CD686" s="51">
        <f t="shared" si="917"/>
        <v>0</v>
      </c>
      <c r="CE686" s="40"/>
      <c r="CF686" s="53" t="e">
        <f t="shared" si="921"/>
        <v>#DIV/0!</v>
      </c>
      <c r="CG686" s="40"/>
      <c r="CH686" s="61">
        <f t="shared" si="922"/>
        <v>0</v>
      </c>
      <c r="CI686" s="61">
        <f t="shared" si="923"/>
        <v>0</v>
      </c>
      <c r="CJ686" s="61">
        <f t="shared" si="924"/>
        <v>0</v>
      </c>
      <c r="CK686" s="61">
        <f t="shared" si="925"/>
        <v>0</v>
      </c>
      <c r="CL686" s="61">
        <f t="shared" si="926"/>
        <v>0</v>
      </c>
      <c r="CM686" s="61">
        <f t="shared" si="927"/>
        <v>0</v>
      </c>
      <c r="CN686" s="61">
        <f t="shared" si="928"/>
        <v>0</v>
      </c>
      <c r="CO686" s="61">
        <f t="shared" si="929"/>
        <v>0</v>
      </c>
      <c r="CP686" s="61">
        <f t="shared" si="930"/>
        <v>0</v>
      </c>
      <c r="CQ686" s="61">
        <f t="shared" si="931"/>
        <v>0</v>
      </c>
      <c r="CR686" s="61">
        <f t="shared" si="932"/>
        <v>0</v>
      </c>
      <c r="CS686" s="61">
        <f t="shared" si="933"/>
        <v>0</v>
      </c>
      <c r="CT686" s="40"/>
      <c r="CU686" s="54" t="e">
        <f t="shared" si="934"/>
        <v>#DIV/0!</v>
      </c>
      <c r="CV686" s="54" t="e">
        <f t="shared" si="935"/>
        <v>#DIV/0!</v>
      </c>
      <c r="CW686" s="54" t="e">
        <f t="shared" si="936"/>
        <v>#DIV/0!</v>
      </c>
      <c r="CX686" s="54" t="e">
        <f t="shared" si="937"/>
        <v>#DIV/0!</v>
      </c>
      <c r="CY686" s="54" t="e">
        <f t="shared" si="938"/>
        <v>#DIV/0!</v>
      </c>
      <c r="CZ686" s="54" t="e">
        <f t="shared" si="939"/>
        <v>#DIV/0!</v>
      </c>
      <c r="DA686" s="54" t="e">
        <f t="shared" si="940"/>
        <v>#DIV/0!</v>
      </c>
      <c r="DB686" s="54" t="e">
        <f t="shared" si="941"/>
        <v>#DIV/0!</v>
      </c>
      <c r="DC686" s="54" t="e">
        <f t="shared" si="942"/>
        <v>#DIV/0!</v>
      </c>
      <c r="DD686" s="54" t="e">
        <f t="shared" si="943"/>
        <v>#DIV/0!</v>
      </c>
      <c r="DE686" s="54" t="e">
        <f t="shared" si="944"/>
        <v>#DIV/0!</v>
      </c>
      <c r="DF686" s="54" t="e">
        <f t="shared" si="945"/>
        <v>#DIV/0!</v>
      </c>
      <c r="DG686" s="40"/>
      <c r="DH686" s="80" t="e">
        <f t="shared" si="946"/>
        <v>#DIV/0!</v>
      </c>
      <c r="DI686" s="80" t="e">
        <f t="shared" si="947"/>
        <v>#DIV/0!</v>
      </c>
      <c r="DJ686" s="40"/>
      <c r="DK686" s="54">
        <f t="shared" si="948"/>
        <v>0</v>
      </c>
      <c r="DL686" s="54">
        <f t="shared" si="949"/>
        <v>0</v>
      </c>
      <c r="DM686" s="54">
        <f t="shared" si="950"/>
        <v>0</v>
      </c>
      <c r="DN686" s="54">
        <f t="shared" si="951"/>
        <v>0</v>
      </c>
      <c r="DO686" s="54">
        <f t="shared" si="952"/>
        <v>0</v>
      </c>
      <c r="DP686" s="54">
        <f t="shared" si="953"/>
        <v>0</v>
      </c>
      <c r="DQ686" s="54">
        <f t="shared" si="954"/>
        <v>0</v>
      </c>
      <c r="DR686" s="54">
        <f t="shared" si="955"/>
        <v>0</v>
      </c>
      <c r="DS686" s="54">
        <f t="shared" si="956"/>
        <v>0</v>
      </c>
      <c r="DT686" s="54">
        <f t="shared" si="957"/>
        <v>0</v>
      </c>
      <c r="DU686" s="54">
        <f t="shared" si="958"/>
        <v>0</v>
      </c>
      <c r="DV686" s="54">
        <f t="shared" si="959"/>
        <v>0</v>
      </c>
      <c r="DW686" s="54"/>
      <c r="DX686" s="63">
        <f t="shared" si="960"/>
        <v>0</v>
      </c>
      <c r="DY686" s="40"/>
      <c r="DZ686" s="41" t="e">
        <f t="shared" si="961"/>
        <v>#DIV/0!</v>
      </c>
      <c r="EA686" s="41" t="e">
        <f t="shared" si="962"/>
        <v>#DIV/0!</v>
      </c>
      <c r="EB686" s="41" t="e">
        <f t="shared" si="963"/>
        <v>#DIV/0!</v>
      </c>
      <c r="EC686" s="41" t="e">
        <f t="shared" si="964"/>
        <v>#DIV/0!</v>
      </c>
      <c r="ED686" s="41" t="e">
        <f t="shared" si="965"/>
        <v>#DIV/0!</v>
      </c>
      <c r="EE686" s="41" t="e">
        <f t="shared" si="966"/>
        <v>#DIV/0!</v>
      </c>
      <c r="EF686" s="41" t="e">
        <f t="shared" si="967"/>
        <v>#DIV/0!</v>
      </c>
      <c r="EG686" s="41" t="e">
        <f t="shared" si="968"/>
        <v>#DIV/0!</v>
      </c>
      <c r="EH686" s="41" t="e">
        <f t="shared" si="969"/>
        <v>#DIV/0!</v>
      </c>
      <c r="EI686" s="41" t="e">
        <f t="shared" si="970"/>
        <v>#DIV/0!</v>
      </c>
      <c r="EJ686" s="41" t="e">
        <f t="shared" si="971"/>
        <v>#DIV/0!</v>
      </c>
      <c r="EK686" s="41" t="e">
        <f t="shared" si="972"/>
        <v>#DIV/0!</v>
      </c>
      <c r="EL686" s="40"/>
      <c r="EM686" s="82" t="e">
        <f t="shared" si="973"/>
        <v>#DIV/0!</v>
      </c>
      <c r="EN686" s="40"/>
      <c r="EO686" s="80" t="e">
        <f t="shared" si="974"/>
        <v>#DIV/0!</v>
      </c>
      <c r="EP686" s="80" t="e">
        <f t="shared" si="975"/>
        <v>#DIV/0!</v>
      </c>
      <c r="EQ686" s="80" t="e">
        <f t="shared" si="976"/>
        <v>#DIV/0!</v>
      </c>
      <c r="ER686" s="80"/>
      <c r="ES686" s="80" t="e">
        <f t="shared" si="918"/>
        <v>#DIV/0!</v>
      </c>
      <c r="ET686" s="80" t="e">
        <f t="shared" si="919"/>
        <v>#DIV/0!</v>
      </c>
      <c r="EU686" s="80"/>
      <c r="EV686" s="80" t="e">
        <f t="shared" si="977"/>
        <v>#DIV/0!</v>
      </c>
      <c r="EW686" s="80" t="e">
        <f t="shared" si="978"/>
        <v>#DIV/0!</v>
      </c>
      <c r="EX686" s="84" t="e">
        <f t="shared" si="979"/>
        <v>#DIV/0!</v>
      </c>
      <c r="EY686" s="85" t="e">
        <f t="shared" si="980"/>
        <v>#DIV/0!</v>
      </c>
      <c r="EZ686" s="86">
        <f>3</f>
        <v>3</v>
      </c>
      <c r="FA686" s="75"/>
      <c r="FB686" s="88"/>
      <c r="FC686" s="80">
        <f t="shared" si="981"/>
        <v>0</v>
      </c>
      <c r="FD686" s="80">
        <f t="shared" si="982"/>
        <v>0</v>
      </c>
      <c r="FE686" s="80">
        <f t="shared" si="983"/>
        <v>0</v>
      </c>
      <c r="FF686" s="80">
        <f t="shared" si="984"/>
        <v>0</v>
      </c>
      <c r="FG686" s="80">
        <f t="shared" si="985"/>
        <v>0</v>
      </c>
      <c r="FH686" s="80" t="e">
        <f t="shared" si="986"/>
        <v>#DIV/0!</v>
      </c>
      <c r="FI686" s="80" t="e">
        <f t="shared" si="987"/>
        <v>#DIV/0!</v>
      </c>
      <c r="FJ686" s="80">
        <f t="shared" si="988"/>
        <v>0</v>
      </c>
      <c r="FK686" s="80">
        <f t="shared" si="989"/>
        <v>0</v>
      </c>
      <c r="FL686" s="80">
        <f t="shared" si="990"/>
        <v>0</v>
      </c>
      <c r="FM686" s="80">
        <f t="shared" si="991"/>
        <v>0</v>
      </c>
      <c r="FN686" s="80">
        <f t="shared" si="992"/>
        <v>0</v>
      </c>
      <c r="FO686" s="80">
        <f t="shared" si="993"/>
        <v>0</v>
      </c>
      <c r="FP686" s="80" t="e">
        <f t="shared" si="994"/>
        <v>#DIV/0!</v>
      </c>
    </row>
    <row r="687" spans="1:172" ht="21">
      <c r="A687" s="40">
        <v>685</v>
      </c>
      <c r="B687" s="41" t="s">
        <v>73</v>
      </c>
      <c r="C687" s="48"/>
      <c r="D687" s="48"/>
      <c r="E687" s="48"/>
      <c r="F687" s="48"/>
      <c r="G687" s="48"/>
      <c r="H687" s="48"/>
      <c r="I687" s="48"/>
      <c r="J687" s="48"/>
      <c r="K687" s="48"/>
      <c r="L687" s="48"/>
      <c r="M687" s="48"/>
      <c r="N687" s="49"/>
      <c r="O687" s="71"/>
      <c r="P687" s="70" t="e">
        <f t="shared" si="905"/>
        <v>#DIV/0!</v>
      </c>
      <c r="Q687" s="70">
        <f t="shared" si="920"/>
        <v>0</v>
      </c>
      <c r="S687" s="48">
        <v>60.085000000000001</v>
      </c>
      <c r="T687" s="48">
        <v>40.311</v>
      </c>
      <c r="U687" s="48">
        <v>70.936999999999998</v>
      </c>
      <c r="V687" s="48">
        <v>56.079000000000001</v>
      </c>
      <c r="W687" s="48">
        <v>81.41</v>
      </c>
      <c r="X687" s="49">
        <v>71.849999999999994</v>
      </c>
      <c r="Y687" s="48">
        <v>101.962</v>
      </c>
      <c r="Z687" s="48">
        <v>149.88</v>
      </c>
      <c r="AA687" s="48">
        <v>152</v>
      </c>
      <c r="AB687" s="48">
        <v>61.978999999999999</v>
      </c>
      <c r="AC687" s="48">
        <v>94.203000000000003</v>
      </c>
      <c r="AD687" s="49">
        <v>79.87</v>
      </c>
      <c r="AE687" s="40"/>
      <c r="AF687" s="41">
        <v>1</v>
      </c>
      <c r="AG687" s="41">
        <v>1</v>
      </c>
      <c r="AH687" s="41">
        <v>1</v>
      </c>
      <c r="AI687" s="41">
        <v>1</v>
      </c>
      <c r="AJ687" s="41">
        <v>1</v>
      </c>
      <c r="AK687" s="50">
        <v>1</v>
      </c>
      <c r="AL687" s="41">
        <v>2</v>
      </c>
      <c r="AM687" s="41">
        <v>2</v>
      </c>
      <c r="AN687" s="41">
        <v>2</v>
      </c>
      <c r="AO687" s="41">
        <v>2</v>
      </c>
      <c r="AP687" s="41">
        <v>2</v>
      </c>
      <c r="AQ687" s="50">
        <v>1</v>
      </c>
      <c r="AR687" s="40"/>
      <c r="AS687" s="41">
        <v>4</v>
      </c>
      <c r="AT687" s="41">
        <v>2</v>
      </c>
      <c r="AU687" s="41">
        <v>2</v>
      </c>
      <c r="AV687" s="41">
        <v>2</v>
      </c>
      <c r="AW687" s="41">
        <v>2</v>
      </c>
      <c r="AX687" s="50">
        <v>2</v>
      </c>
      <c r="AY687" s="41">
        <v>3</v>
      </c>
      <c r="AZ687" s="41">
        <v>3</v>
      </c>
      <c r="BA687" s="41">
        <v>3</v>
      </c>
      <c r="BB687" s="41">
        <v>1</v>
      </c>
      <c r="BC687" s="41">
        <v>1</v>
      </c>
      <c r="BD687" s="50">
        <v>4</v>
      </c>
      <c r="BE687" s="40"/>
      <c r="BF687" s="59">
        <v>2</v>
      </c>
      <c r="BG687" s="59">
        <v>1</v>
      </c>
      <c r="BH687" s="59">
        <v>1</v>
      </c>
      <c r="BI687" s="59">
        <v>1</v>
      </c>
      <c r="BJ687" s="59">
        <v>1</v>
      </c>
      <c r="BK687" s="60">
        <v>1</v>
      </c>
      <c r="BL687" s="59">
        <v>3</v>
      </c>
      <c r="BM687" s="59">
        <v>3</v>
      </c>
      <c r="BN687" s="59">
        <v>3</v>
      </c>
      <c r="BO687" s="59">
        <v>1</v>
      </c>
      <c r="BP687" s="59">
        <v>1</v>
      </c>
      <c r="BQ687" s="60">
        <v>2</v>
      </c>
      <c r="BR687" s="40"/>
      <c r="BS687" s="51">
        <f t="shared" si="906"/>
        <v>0</v>
      </c>
      <c r="BT687" s="51">
        <f t="shared" si="907"/>
        <v>0</v>
      </c>
      <c r="BU687" s="51">
        <f t="shared" si="908"/>
        <v>0</v>
      </c>
      <c r="BV687" s="51">
        <f t="shared" si="909"/>
        <v>0</v>
      </c>
      <c r="BW687" s="51">
        <f t="shared" si="910"/>
        <v>0</v>
      </c>
      <c r="BX687" s="51">
        <f t="shared" si="911"/>
        <v>0</v>
      </c>
      <c r="BY687" s="51">
        <f t="shared" si="912"/>
        <v>0</v>
      </c>
      <c r="BZ687" s="51">
        <f t="shared" si="913"/>
        <v>0</v>
      </c>
      <c r="CA687" s="51">
        <f t="shared" si="914"/>
        <v>0</v>
      </c>
      <c r="CB687" s="51">
        <f t="shared" si="915"/>
        <v>0</v>
      </c>
      <c r="CC687" s="51">
        <f t="shared" si="916"/>
        <v>0</v>
      </c>
      <c r="CD687" s="51">
        <f t="shared" si="917"/>
        <v>0</v>
      </c>
      <c r="CE687" s="40"/>
      <c r="CF687" s="53" t="e">
        <f t="shared" si="921"/>
        <v>#DIV/0!</v>
      </c>
      <c r="CG687" s="40"/>
      <c r="CH687" s="61">
        <f t="shared" si="922"/>
        <v>0</v>
      </c>
      <c r="CI687" s="61">
        <f t="shared" si="923"/>
        <v>0</v>
      </c>
      <c r="CJ687" s="61">
        <f t="shared" si="924"/>
        <v>0</v>
      </c>
      <c r="CK687" s="61">
        <f t="shared" si="925"/>
        <v>0</v>
      </c>
      <c r="CL687" s="61">
        <f t="shared" si="926"/>
        <v>0</v>
      </c>
      <c r="CM687" s="61">
        <f t="shared" si="927"/>
        <v>0</v>
      </c>
      <c r="CN687" s="61">
        <f t="shared" si="928"/>
        <v>0</v>
      </c>
      <c r="CO687" s="61">
        <f t="shared" si="929"/>
        <v>0</v>
      </c>
      <c r="CP687" s="61">
        <f t="shared" si="930"/>
        <v>0</v>
      </c>
      <c r="CQ687" s="61">
        <f t="shared" si="931"/>
        <v>0</v>
      </c>
      <c r="CR687" s="61">
        <f t="shared" si="932"/>
        <v>0</v>
      </c>
      <c r="CS687" s="61">
        <f t="shared" si="933"/>
        <v>0</v>
      </c>
      <c r="CT687" s="40"/>
      <c r="CU687" s="54" t="e">
        <f t="shared" si="934"/>
        <v>#DIV/0!</v>
      </c>
      <c r="CV687" s="54" t="e">
        <f t="shared" si="935"/>
        <v>#DIV/0!</v>
      </c>
      <c r="CW687" s="54" t="e">
        <f t="shared" si="936"/>
        <v>#DIV/0!</v>
      </c>
      <c r="CX687" s="54" t="e">
        <f t="shared" si="937"/>
        <v>#DIV/0!</v>
      </c>
      <c r="CY687" s="54" t="e">
        <f t="shared" si="938"/>
        <v>#DIV/0!</v>
      </c>
      <c r="CZ687" s="54" t="e">
        <f t="shared" si="939"/>
        <v>#DIV/0!</v>
      </c>
      <c r="DA687" s="54" t="e">
        <f t="shared" si="940"/>
        <v>#DIV/0!</v>
      </c>
      <c r="DB687" s="54" t="e">
        <f t="shared" si="941"/>
        <v>#DIV/0!</v>
      </c>
      <c r="DC687" s="54" t="e">
        <f t="shared" si="942"/>
        <v>#DIV/0!</v>
      </c>
      <c r="DD687" s="54" t="e">
        <f t="shared" si="943"/>
        <v>#DIV/0!</v>
      </c>
      <c r="DE687" s="54" t="e">
        <f t="shared" si="944"/>
        <v>#DIV/0!</v>
      </c>
      <c r="DF687" s="54" t="e">
        <f t="shared" si="945"/>
        <v>#DIV/0!</v>
      </c>
      <c r="DG687" s="40"/>
      <c r="DH687" s="80" t="e">
        <f t="shared" si="946"/>
        <v>#DIV/0!</v>
      </c>
      <c r="DI687" s="80" t="e">
        <f t="shared" si="947"/>
        <v>#DIV/0!</v>
      </c>
      <c r="DJ687" s="40"/>
      <c r="DK687" s="54">
        <f t="shared" si="948"/>
        <v>0</v>
      </c>
      <c r="DL687" s="54">
        <f t="shared" si="949"/>
        <v>0</v>
      </c>
      <c r="DM687" s="54">
        <f t="shared" si="950"/>
        <v>0</v>
      </c>
      <c r="DN687" s="54">
        <f t="shared" si="951"/>
        <v>0</v>
      </c>
      <c r="DO687" s="54">
        <f t="shared" si="952"/>
        <v>0</v>
      </c>
      <c r="DP687" s="54">
        <f t="shared" si="953"/>
        <v>0</v>
      </c>
      <c r="DQ687" s="54">
        <f t="shared" si="954"/>
        <v>0</v>
      </c>
      <c r="DR687" s="54">
        <f t="shared" si="955"/>
        <v>0</v>
      </c>
      <c r="DS687" s="54">
        <f t="shared" si="956"/>
        <v>0</v>
      </c>
      <c r="DT687" s="54">
        <f t="shared" si="957"/>
        <v>0</v>
      </c>
      <c r="DU687" s="54">
        <f t="shared" si="958"/>
        <v>0</v>
      </c>
      <c r="DV687" s="54">
        <f t="shared" si="959"/>
        <v>0</v>
      </c>
      <c r="DW687" s="54"/>
      <c r="DX687" s="63">
        <f t="shared" si="960"/>
        <v>0</v>
      </c>
      <c r="DY687" s="40"/>
      <c r="DZ687" s="41" t="e">
        <f t="shared" si="961"/>
        <v>#DIV/0!</v>
      </c>
      <c r="EA687" s="41" t="e">
        <f t="shared" si="962"/>
        <v>#DIV/0!</v>
      </c>
      <c r="EB687" s="41" t="e">
        <f t="shared" si="963"/>
        <v>#DIV/0!</v>
      </c>
      <c r="EC687" s="41" t="e">
        <f t="shared" si="964"/>
        <v>#DIV/0!</v>
      </c>
      <c r="ED687" s="41" t="e">
        <f t="shared" si="965"/>
        <v>#DIV/0!</v>
      </c>
      <c r="EE687" s="41" t="e">
        <f t="shared" si="966"/>
        <v>#DIV/0!</v>
      </c>
      <c r="EF687" s="41" t="e">
        <f t="shared" si="967"/>
        <v>#DIV/0!</v>
      </c>
      <c r="EG687" s="41" t="e">
        <f t="shared" si="968"/>
        <v>#DIV/0!</v>
      </c>
      <c r="EH687" s="41" t="e">
        <f t="shared" si="969"/>
        <v>#DIV/0!</v>
      </c>
      <c r="EI687" s="41" t="e">
        <f t="shared" si="970"/>
        <v>#DIV/0!</v>
      </c>
      <c r="EJ687" s="41" t="e">
        <f t="shared" si="971"/>
        <v>#DIV/0!</v>
      </c>
      <c r="EK687" s="41" t="e">
        <f t="shared" si="972"/>
        <v>#DIV/0!</v>
      </c>
      <c r="EL687" s="40"/>
      <c r="EM687" s="82" t="e">
        <f t="shared" si="973"/>
        <v>#DIV/0!</v>
      </c>
      <c r="EN687" s="40"/>
      <c r="EO687" s="80" t="e">
        <f t="shared" si="974"/>
        <v>#DIV/0!</v>
      </c>
      <c r="EP687" s="80" t="e">
        <f t="shared" si="975"/>
        <v>#DIV/0!</v>
      </c>
      <c r="EQ687" s="80" t="e">
        <f t="shared" si="976"/>
        <v>#DIV/0!</v>
      </c>
      <c r="ER687" s="80"/>
      <c r="ES687" s="80" t="e">
        <f t="shared" si="918"/>
        <v>#DIV/0!</v>
      </c>
      <c r="ET687" s="80" t="e">
        <f t="shared" si="919"/>
        <v>#DIV/0!</v>
      </c>
      <c r="EU687" s="80"/>
      <c r="EV687" s="80" t="e">
        <f t="shared" si="977"/>
        <v>#DIV/0!</v>
      </c>
      <c r="EW687" s="80" t="e">
        <f t="shared" si="978"/>
        <v>#DIV/0!</v>
      </c>
      <c r="EX687" s="84" t="e">
        <f t="shared" si="979"/>
        <v>#DIV/0!</v>
      </c>
      <c r="EY687" s="85" t="e">
        <f t="shared" si="980"/>
        <v>#DIV/0!</v>
      </c>
      <c r="EZ687" s="86">
        <f>3</f>
        <v>3</v>
      </c>
      <c r="FA687" s="75"/>
      <c r="FB687" s="88"/>
      <c r="FC687" s="80">
        <f t="shared" si="981"/>
        <v>0</v>
      </c>
      <c r="FD687" s="80">
        <f t="shared" si="982"/>
        <v>0</v>
      </c>
      <c r="FE687" s="80">
        <f t="shared" si="983"/>
        <v>0</v>
      </c>
      <c r="FF687" s="80">
        <f t="shared" si="984"/>
        <v>0</v>
      </c>
      <c r="FG687" s="80">
        <f t="shared" si="985"/>
        <v>0</v>
      </c>
      <c r="FH687" s="80" t="e">
        <f t="shared" si="986"/>
        <v>#DIV/0!</v>
      </c>
      <c r="FI687" s="80" t="e">
        <f t="shared" si="987"/>
        <v>#DIV/0!</v>
      </c>
      <c r="FJ687" s="80">
        <f t="shared" si="988"/>
        <v>0</v>
      </c>
      <c r="FK687" s="80">
        <f t="shared" si="989"/>
        <v>0</v>
      </c>
      <c r="FL687" s="80">
        <f t="shared" si="990"/>
        <v>0</v>
      </c>
      <c r="FM687" s="80">
        <f t="shared" si="991"/>
        <v>0</v>
      </c>
      <c r="FN687" s="80">
        <f t="shared" si="992"/>
        <v>0</v>
      </c>
      <c r="FO687" s="80">
        <f t="shared" si="993"/>
        <v>0</v>
      </c>
      <c r="FP687" s="80" t="e">
        <f t="shared" si="994"/>
        <v>#DIV/0!</v>
      </c>
    </row>
    <row r="688" spans="1:172" ht="21">
      <c r="A688" s="40">
        <v>686</v>
      </c>
      <c r="B688" s="41" t="s">
        <v>73</v>
      </c>
      <c r="C688" s="48"/>
      <c r="D688" s="48"/>
      <c r="E688" s="48"/>
      <c r="F688" s="48"/>
      <c r="G688" s="48"/>
      <c r="H688" s="48"/>
      <c r="I688" s="48"/>
      <c r="J688" s="48"/>
      <c r="K688" s="48"/>
      <c r="L688" s="48"/>
      <c r="M688" s="48"/>
      <c r="N688" s="49"/>
      <c r="O688" s="71"/>
      <c r="P688" s="70" t="e">
        <f t="shared" si="905"/>
        <v>#DIV/0!</v>
      </c>
      <c r="Q688" s="70">
        <f t="shared" si="920"/>
        <v>0</v>
      </c>
      <c r="S688" s="48">
        <v>60.085000000000001</v>
      </c>
      <c r="T688" s="48">
        <v>40.311</v>
      </c>
      <c r="U688" s="48">
        <v>70.936999999999998</v>
      </c>
      <c r="V688" s="48">
        <v>56.079000000000001</v>
      </c>
      <c r="W688" s="48">
        <v>81.41</v>
      </c>
      <c r="X688" s="49">
        <v>71.849999999999994</v>
      </c>
      <c r="Y688" s="48">
        <v>101.962</v>
      </c>
      <c r="Z688" s="48">
        <v>149.88</v>
      </c>
      <c r="AA688" s="48">
        <v>152</v>
      </c>
      <c r="AB688" s="48">
        <v>61.978999999999999</v>
      </c>
      <c r="AC688" s="48">
        <v>94.203000000000003</v>
      </c>
      <c r="AD688" s="49">
        <v>79.87</v>
      </c>
      <c r="AE688" s="40"/>
      <c r="AF688" s="41">
        <v>1</v>
      </c>
      <c r="AG688" s="41">
        <v>1</v>
      </c>
      <c r="AH688" s="41">
        <v>1</v>
      </c>
      <c r="AI688" s="41">
        <v>1</v>
      </c>
      <c r="AJ688" s="41">
        <v>1</v>
      </c>
      <c r="AK688" s="50">
        <v>1</v>
      </c>
      <c r="AL688" s="41">
        <v>2</v>
      </c>
      <c r="AM688" s="41">
        <v>2</v>
      </c>
      <c r="AN688" s="41">
        <v>2</v>
      </c>
      <c r="AO688" s="41">
        <v>2</v>
      </c>
      <c r="AP688" s="41">
        <v>2</v>
      </c>
      <c r="AQ688" s="50">
        <v>1</v>
      </c>
      <c r="AR688" s="40"/>
      <c r="AS688" s="41">
        <v>4</v>
      </c>
      <c r="AT688" s="41">
        <v>2</v>
      </c>
      <c r="AU688" s="41">
        <v>2</v>
      </c>
      <c r="AV688" s="41">
        <v>2</v>
      </c>
      <c r="AW688" s="41">
        <v>2</v>
      </c>
      <c r="AX688" s="50">
        <v>2</v>
      </c>
      <c r="AY688" s="41">
        <v>3</v>
      </c>
      <c r="AZ688" s="41">
        <v>3</v>
      </c>
      <c r="BA688" s="41">
        <v>3</v>
      </c>
      <c r="BB688" s="41">
        <v>1</v>
      </c>
      <c r="BC688" s="41">
        <v>1</v>
      </c>
      <c r="BD688" s="50">
        <v>4</v>
      </c>
      <c r="BE688" s="40"/>
      <c r="BF688" s="59">
        <v>2</v>
      </c>
      <c r="BG688" s="59">
        <v>1</v>
      </c>
      <c r="BH688" s="59">
        <v>1</v>
      </c>
      <c r="BI688" s="59">
        <v>1</v>
      </c>
      <c r="BJ688" s="59">
        <v>1</v>
      </c>
      <c r="BK688" s="60">
        <v>1</v>
      </c>
      <c r="BL688" s="59">
        <v>3</v>
      </c>
      <c r="BM688" s="59">
        <v>3</v>
      </c>
      <c r="BN688" s="59">
        <v>3</v>
      </c>
      <c r="BO688" s="59">
        <v>1</v>
      </c>
      <c r="BP688" s="59">
        <v>1</v>
      </c>
      <c r="BQ688" s="60">
        <v>2</v>
      </c>
      <c r="BR688" s="40"/>
      <c r="BS688" s="51">
        <f t="shared" si="906"/>
        <v>0</v>
      </c>
      <c r="BT688" s="51">
        <f t="shared" si="907"/>
        <v>0</v>
      </c>
      <c r="BU688" s="51">
        <f t="shared" si="908"/>
        <v>0</v>
      </c>
      <c r="BV688" s="51">
        <f t="shared" si="909"/>
        <v>0</v>
      </c>
      <c r="BW688" s="51">
        <f t="shared" si="910"/>
        <v>0</v>
      </c>
      <c r="BX688" s="51">
        <f t="shared" si="911"/>
        <v>0</v>
      </c>
      <c r="BY688" s="51">
        <f t="shared" si="912"/>
        <v>0</v>
      </c>
      <c r="BZ688" s="51">
        <f t="shared" si="913"/>
        <v>0</v>
      </c>
      <c r="CA688" s="51">
        <f t="shared" si="914"/>
        <v>0</v>
      </c>
      <c r="CB688" s="51">
        <f t="shared" si="915"/>
        <v>0</v>
      </c>
      <c r="CC688" s="51">
        <f t="shared" si="916"/>
        <v>0</v>
      </c>
      <c r="CD688" s="51">
        <f t="shared" si="917"/>
        <v>0</v>
      </c>
      <c r="CE688" s="40"/>
      <c r="CF688" s="53" t="e">
        <f t="shared" si="921"/>
        <v>#DIV/0!</v>
      </c>
      <c r="CG688" s="40"/>
      <c r="CH688" s="61">
        <f t="shared" si="922"/>
        <v>0</v>
      </c>
      <c r="CI688" s="61">
        <f t="shared" si="923"/>
        <v>0</v>
      </c>
      <c r="CJ688" s="61">
        <f t="shared" si="924"/>
        <v>0</v>
      </c>
      <c r="CK688" s="61">
        <f t="shared" si="925"/>
        <v>0</v>
      </c>
      <c r="CL688" s="61">
        <f t="shared" si="926"/>
        <v>0</v>
      </c>
      <c r="CM688" s="61">
        <f t="shared" si="927"/>
        <v>0</v>
      </c>
      <c r="CN688" s="61">
        <f t="shared" si="928"/>
        <v>0</v>
      </c>
      <c r="CO688" s="61">
        <f t="shared" si="929"/>
        <v>0</v>
      </c>
      <c r="CP688" s="61">
        <f t="shared" si="930"/>
        <v>0</v>
      </c>
      <c r="CQ688" s="61">
        <f t="shared" si="931"/>
        <v>0</v>
      </c>
      <c r="CR688" s="61">
        <f t="shared" si="932"/>
        <v>0</v>
      </c>
      <c r="CS688" s="61">
        <f t="shared" si="933"/>
        <v>0</v>
      </c>
      <c r="CT688" s="40"/>
      <c r="CU688" s="54" t="e">
        <f t="shared" si="934"/>
        <v>#DIV/0!</v>
      </c>
      <c r="CV688" s="54" t="e">
        <f t="shared" si="935"/>
        <v>#DIV/0!</v>
      </c>
      <c r="CW688" s="54" t="e">
        <f t="shared" si="936"/>
        <v>#DIV/0!</v>
      </c>
      <c r="CX688" s="54" t="e">
        <f t="shared" si="937"/>
        <v>#DIV/0!</v>
      </c>
      <c r="CY688" s="54" t="e">
        <f t="shared" si="938"/>
        <v>#DIV/0!</v>
      </c>
      <c r="CZ688" s="54" t="e">
        <f t="shared" si="939"/>
        <v>#DIV/0!</v>
      </c>
      <c r="DA688" s="54" t="e">
        <f t="shared" si="940"/>
        <v>#DIV/0!</v>
      </c>
      <c r="DB688" s="54" t="e">
        <f t="shared" si="941"/>
        <v>#DIV/0!</v>
      </c>
      <c r="DC688" s="54" t="e">
        <f t="shared" si="942"/>
        <v>#DIV/0!</v>
      </c>
      <c r="DD688" s="54" t="e">
        <f t="shared" si="943"/>
        <v>#DIV/0!</v>
      </c>
      <c r="DE688" s="54" t="e">
        <f t="shared" si="944"/>
        <v>#DIV/0!</v>
      </c>
      <c r="DF688" s="54" t="e">
        <f t="shared" si="945"/>
        <v>#DIV/0!</v>
      </c>
      <c r="DG688" s="40"/>
      <c r="DH688" s="80" t="e">
        <f t="shared" si="946"/>
        <v>#DIV/0!</v>
      </c>
      <c r="DI688" s="80" t="e">
        <f t="shared" si="947"/>
        <v>#DIV/0!</v>
      </c>
      <c r="DJ688" s="40"/>
      <c r="DK688" s="54">
        <f t="shared" si="948"/>
        <v>0</v>
      </c>
      <c r="DL688" s="54">
        <f t="shared" si="949"/>
        <v>0</v>
      </c>
      <c r="DM688" s="54">
        <f t="shared" si="950"/>
        <v>0</v>
      </c>
      <c r="DN688" s="54">
        <f t="shared" si="951"/>
        <v>0</v>
      </c>
      <c r="DO688" s="54">
        <f t="shared" si="952"/>
        <v>0</v>
      </c>
      <c r="DP688" s="54">
        <f t="shared" si="953"/>
        <v>0</v>
      </c>
      <c r="DQ688" s="54">
        <f t="shared" si="954"/>
        <v>0</v>
      </c>
      <c r="DR688" s="54">
        <f t="shared" si="955"/>
        <v>0</v>
      </c>
      <c r="DS688" s="54">
        <f t="shared" si="956"/>
        <v>0</v>
      </c>
      <c r="DT688" s="54">
        <f t="shared" si="957"/>
        <v>0</v>
      </c>
      <c r="DU688" s="54">
        <f t="shared" si="958"/>
        <v>0</v>
      </c>
      <c r="DV688" s="54">
        <f t="shared" si="959"/>
        <v>0</v>
      </c>
      <c r="DW688" s="54"/>
      <c r="DX688" s="63">
        <f t="shared" si="960"/>
        <v>0</v>
      </c>
      <c r="DY688" s="40"/>
      <c r="DZ688" s="41" t="e">
        <f t="shared" si="961"/>
        <v>#DIV/0!</v>
      </c>
      <c r="EA688" s="41" t="e">
        <f t="shared" si="962"/>
        <v>#DIV/0!</v>
      </c>
      <c r="EB688" s="41" t="e">
        <f t="shared" si="963"/>
        <v>#DIV/0!</v>
      </c>
      <c r="EC688" s="41" t="e">
        <f t="shared" si="964"/>
        <v>#DIV/0!</v>
      </c>
      <c r="ED688" s="41" t="e">
        <f t="shared" si="965"/>
        <v>#DIV/0!</v>
      </c>
      <c r="EE688" s="41" t="e">
        <f t="shared" si="966"/>
        <v>#DIV/0!</v>
      </c>
      <c r="EF688" s="41" t="e">
        <f t="shared" si="967"/>
        <v>#DIV/0!</v>
      </c>
      <c r="EG688" s="41" t="e">
        <f t="shared" si="968"/>
        <v>#DIV/0!</v>
      </c>
      <c r="EH688" s="41" t="e">
        <f t="shared" si="969"/>
        <v>#DIV/0!</v>
      </c>
      <c r="EI688" s="41" t="e">
        <f t="shared" si="970"/>
        <v>#DIV/0!</v>
      </c>
      <c r="EJ688" s="41" t="e">
        <f t="shared" si="971"/>
        <v>#DIV/0!</v>
      </c>
      <c r="EK688" s="41" t="e">
        <f t="shared" si="972"/>
        <v>#DIV/0!</v>
      </c>
      <c r="EL688" s="40"/>
      <c r="EM688" s="82" t="e">
        <f t="shared" si="973"/>
        <v>#DIV/0!</v>
      </c>
      <c r="EN688" s="40"/>
      <c r="EO688" s="80" t="e">
        <f t="shared" si="974"/>
        <v>#DIV/0!</v>
      </c>
      <c r="EP688" s="80" t="e">
        <f t="shared" si="975"/>
        <v>#DIV/0!</v>
      </c>
      <c r="EQ688" s="80" t="e">
        <f t="shared" si="976"/>
        <v>#DIV/0!</v>
      </c>
      <c r="ER688" s="80"/>
      <c r="ES688" s="80" t="e">
        <f t="shared" si="918"/>
        <v>#DIV/0!</v>
      </c>
      <c r="ET688" s="80" t="e">
        <f t="shared" si="919"/>
        <v>#DIV/0!</v>
      </c>
      <c r="EU688" s="80"/>
      <c r="EV688" s="80" t="e">
        <f t="shared" si="977"/>
        <v>#DIV/0!</v>
      </c>
      <c r="EW688" s="80" t="e">
        <f t="shared" si="978"/>
        <v>#DIV/0!</v>
      </c>
      <c r="EX688" s="84" t="e">
        <f t="shared" si="979"/>
        <v>#DIV/0!</v>
      </c>
      <c r="EY688" s="85" t="e">
        <f t="shared" si="980"/>
        <v>#DIV/0!</v>
      </c>
      <c r="EZ688" s="86">
        <f>3</f>
        <v>3</v>
      </c>
      <c r="FA688" s="75"/>
      <c r="FB688" s="88"/>
      <c r="FC688" s="80">
        <f t="shared" si="981"/>
        <v>0</v>
      </c>
      <c r="FD688" s="80">
        <f t="shared" si="982"/>
        <v>0</v>
      </c>
      <c r="FE688" s="80">
        <f t="shared" si="983"/>
        <v>0</v>
      </c>
      <c r="FF688" s="80">
        <f t="shared" si="984"/>
        <v>0</v>
      </c>
      <c r="FG688" s="80">
        <f t="shared" si="985"/>
        <v>0</v>
      </c>
      <c r="FH688" s="80" t="e">
        <f t="shared" si="986"/>
        <v>#DIV/0!</v>
      </c>
      <c r="FI688" s="80" t="e">
        <f t="shared" si="987"/>
        <v>#DIV/0!</v>
      </c>
      <c r="FJ688" s="80">
        <f t="shared" si="988"/>
        <v>0</v>
      </c>
      <c r="FK688" s="80">
        <f t="shared" si="989"/>
        <v>0</v>
      </c>
      <c r="FL688" s="80">
        <f t="shared" si="990"/>
        <v>0</v>
      </c>
      <c r="FM688" s="80">
        <f t="shared" si="991"/>
        <v>0</v>
      </c>
      <c r="FN688" s="80">
        <f t="shared" si="992"/>
        <v>0</v>
      </c>
      <c r="FO688" s="80">
        <f t="shared" si="993"/>
        <v>0</v>
      </c>
      <c r="FP688" s="80" t="e">
        <f t="shared" si="994"/>
        <v>#DIV/0!</v>
      </c>
    </row>
    <row r="689" spans="1:172" ht="21">
      <c r="A689" s="40">
        <v>687</v>
      </c>
      <c r="B689" s="41" t="s">
        <v>73</v>
      </c>
      <c r="C689" s="48"/>
      <c r="D689" s="48"/>
      <c r="E689" s="48"/>
      <c r="F689" s="48"/>
      <c r="G689" s="48"/>
      <c r="H689" s="48"/>
      <c r="I689" s="48"/>
      <c r="J689" s="48"/>
      <c r="K689" s="48"/>
      <c r="L689" s="48"/>
      <c r="M689" s="48"/>
      <c r="N689" s="49"/>
      <c r="O689" s="71"/>
      <c r="P689" s="70" t="e">
        <f t="shared" si="905"/>
        <v>#DIV/0!</v>
      </c>
      <c r="Q689" s="70">
        <f t="shared" si="920"/>
        <v>0</v>
      </c>
      <c r="S689" s="48">
        <v>60.085000000000001</v>
      </c>
      <c r="T689" s="48">
        <v>40.311</v>
      </c>
      <c r="U689" s="48">
        <v>70.936999999999998</v>
      </c>
      <c r="V689" s="48">
        <v>56.079000000000001</v>
      </c>
      <c r="W689" s="48">
        <v>81.41</v>
      </c>
      <c r="X689" s="49">
        <v>71.849999999999994</v>
      </c>
      <c r="Y689" s="48">
        <v>101.962</v>
      </c>
      <c r="Z689" s="48">
        <v>149.88</v>
      </c>
      <c r="AA689" s="48">
        <v>152</v>
      </c>
      <c r="AB689" s="48">
        <v>61.978999999999999</v>
      </c>
      <c r="AC689" s="48">
        <v>94.203000000000003</v>
      </c>
      <c r="AD689" s="49">
        <v>79.87</v>
      </c>
      <c r="AE689" s="40"/>
      <c r="AF689" s="41">
        <v>1</v>
      </c>
      <c r="AG689" s="41">
        <v>1</v>
      </c>
      <c r="AH689" s="41">
        <v>1</v>
      </c>
      <c r="AI689" s="41">
        <v>1</v>
      </c>
      <c r="AJ689" s="41">
        <v>1</v>
      </c>
      <c r="AK689" s="50">
        <v>1</v>
      </c>
      <c r="AL689" s="41">
        <v>2</v>
      </c>
      <c r="AM689" s="41">
        <v>2</v>
      </c>
      <c r="AN689" s="41">
        <v>2</v>
      </c>
      <c r="AO689" s="41">
        <v>2</v>
      </c>
      <c r="AP689" s="41">
        <v>2</v>
      </c>
      <c r="AQ689" s="50">
        <v>1</v>
      </c>
      <c r="AR689" s="40"/>
      <c r="AS689" s="41">
        <v>4</v>
      </c>
      <c r="AT689" s="41">
        <v>2</v>
      </c>
      <c r="AU689" s="41">
        <v>2</v>
      </c>
      <c r="AV689" s="41">
        <v>2</v>
      </c>
      <c r="AW689" s="41">
        <v>2</v>
      </c>
      <c r="AX689" s="50">
        <v>2</v>
      </c>
      <c r="AY689" s="41">
        <v>3</v>
      </c>
      <c r="AZ689" s="41">
        <v>3</v>
      </c>
      <c r="BA689" s="41">
        <v>3</v>
      </c>
      <c r="BB689" s="41">
        <v>1</v>
      </c>
      <c r="BC689" s="41">
        <v>1</v>
      </c>
      <c r="BD689" s="50">
        <v>4</v>
      </c>
      <c r="BE689" s="40"/>
      <c r="BF689" s="59">
        <v>2</v>
      </c>
      <c r="BG689" s="59">
        <v>1</v>
      </c>
      <c r="BH689" s="59">
        <v>1</v>
      </c>
      <c r="BI689" s="59">
        <v>1</v>
      </c>
      <c r="BJ689" s="59">
        <v>1</v>
      </c>
      <c r="BK689" s="60">
        <v>1</v>
      </c>
      <c r="BL689" s="59">
        <v>3</v>
      </c>
      <c r="BM689" s="59">
        <v>3</v>
      </c>
      <c r="BN689" s="59">
        <v>3</v>
      </c>
      <c r="BO689" s="59">
        <v>1</v>
      </c>
      <c r="BP689" s="59">
        <v>1</v>
      </c>
      <c r="BQ689" s="60">
        <v>2</v>
      </c>
      <c r="BR689" s="40"/>
      <c r="BS689" s="51">
        <f t="shared" si="906"/>
        <v>0</v>
      </c>
      <c r="BT689" s="51">
        <f t="shared" si="907"/>
        <v>0</v>
      </c>
      <c r="BU689" s="51">
        <f t="shared" si="908"/>
        <v>0</v>
      </c>
      <c r="BV689" s="51">
        <f t="shared" si="909"/>
        <v>0</v>
      </c>
      <c r="BW689" s="51">
        <f t="shared" si="910"/>
        <v>0</v>
      </c>
      <c r="BX689" s="51">
        <f t="shared" si="911"/>
        <v>0</v>
      </c>
      <c r="BY689" s="51">
        <f t="shared" si="912"/>
        <v>0</v>
      </c>
      <c r="BZ689" s="51">
        <f t="shared" si="913"/>
        <v>0</v>
      </c>
      <c r="CA689" s="51">
        <f t="shared" si="914"/>
        <v>0</v>
      </c>
      <c r="CB689" s="51">
        <f t="shared" si="915"/>
        <v>0</v>
      </c>
      <c r="CC689" s="51">
        <f t="shared" si="916"/>
        <v>0</v>
      </c>
      <c r="CD689" s="51">
        <f t="shared" si="917"/>
        <v>0</v>
      </c>
      <c r="CE689" s="40"/>
      <c r="CF689" s="53" t="e">
        <f t="shared" si="921"/>
        <v>#DIV/0!</v>
      </c>
      <c r="CG689" s="40"/>
      <c r="CH689" s="61">
        <f t="shared" si="922"/>
        <v>0</v>
      </c>
      <c r="CI689" s="61">
        <f t="shared" si="923"/>
        <v>0</v>
      </c>
      <c r="CJ689" s="61">
        <f t="shared" si="924"/>
        <v>0</v>
      </c>
      <c r="CK689" s="61">
        <f t="shared" si="925"/>
        <v>0</v>
      </c>
      <c r="CL689" s="61">
        <f t="shared" si="926"/>
        <v>0</v>
      </c>
      <c r="CM689" s="61">
        <f t="shared" si="927"/>
        <v>0</v>
      </c>
      <c r="CN689" s="61">
        <f t="shared" si="928"/>
        <v>0</v>
      </c>
      <c r="CO689" s="61">
        <f t="shared" si="929"/>
        <v>0</v>
      </c>
      <c r="CP689" s="61">
        <f t="shared" si="930"/>
        <v>0</v>
      </c>
      <c r="CQ689" s="61">
        <f t="shared" si="931"/>
        <v>0</v>
      </c>
      <c r="CR689" s="61">
        <f t="shared" si="932"/>
        <v>0</v>
      </c>
      <c r="CS689" s="61">
        <f t="shared" si="933"/>
        <v>0</v>
      </c>
      <c r="CT689" s="40"/>
      <c r="CU689" s="54" t="e">
        <f t="shared" si="934"/>
        <v>#DIV/0!</v>
      </c>
      <c r="CV689" s="54" t="e">
        <f t="shared" si="935"/>
        <v>#DIV/0!</v>
      </c>
      <c r="CW689" s="54" t="e">
        <f t="shared" si="936"/>
        <v>#DIV/0!</v>
      </c>
      <c r="CX689" s="54" t="e">
        <f t="shared" si="937"/>
        <v>#DIV/0!</v>
      </c>
      <c r="CY689" s="54" t="e">
        <f t="shared" si="938"/>
        <v>#DIV/0!</v>
      </c>
      <c r="CZ689" s="54" t="e">
        <f t="shared" si="939"/>
        <v>#DIV/0!</v>
      </c>
      <c r="DA689" s="54" t="e">
        <f t="shared" si="940"/>
        <v>#DIV/0!</v>
      </c>
      <c r="DB689" s="54" t="e">
        <f t="shared" si="941"/>
        <v>#DIV/0!</v>
      </c>
      <c r="DC689" s="54" t="e">
        <f t="shared" si="942"/>
        <v>#DIV/0!</v>
      </c>
      <c r="DD689" s="54" t="e">
        <f t="shared" si="943"/>
        <v>#DIV/0!</v>
      </c>
      <c r="DE689" s="54" t="e">
        <f t="shared" si="944"/>
        <v>#DIV/0!</v>
      </c>
      <c r="DF689" s="54" t="e">
        <f t="shared" si="945"/>
        <v>#DIV/0!</v>
      </c>
      <c r="DG689" s="40"/>
      <c r="DH689" s="80" t="e">
        <f t="shared" si="946"/>
        <v>#DIV/0!</v>
      </c>
      <c r="DI689" s="80" t="e">
        <f t="shared" si="947"/>
        <v>#DIV/0!</v>
      </c>
      <c r="DJ689" s="40"/>
      <c r="DK689" s="54">
        <f t="shared" si="948"/>
        <v>0</v>
      </c>
      <c r="DL689" s="54">
        <f t="shared" si="949"/>
        <v>0</v>
      </c>
      <c r="DM689" s="54">
        <f t="shared" si="950"/>
        <v>0</v>
      </c>
      <c r="DN689" s="54">
        <f t="shared" si="951"/>
        <v>0</v>
      </c>
      <c r="DO689" s="54">
        <f t="shared" si="952"/>
        <v>0</v>
      </c>
      <c r="DP689" s="54">
        <f t="shared" si="953"/>
        <v>0</v>
      </c>
      <c r="DQ689" s="54">
        <f t="shared" si="954"/>
        <v>0</v>
      </c>
      <c r="DR689" s="54">
        <f t="shared" si="955"/>
        <v>0</v>
      </c>
      <c r="DS689" s="54">
        <f t="shared" si="956"/>
        <v>0</v>
      </c>
      <c r="DT689" s="54">
        <f t="shared" si="957"/>
        <v>0</v>
      </c>
      <c r="DU689" s="54">
        <f t="shared" si="958"/>
        <v>0</v>
      </c>
      <c r="DV689" s="54">
        <f t="shared" si="959"/>
        <v>0</v>
      </c>
      <c r="DW689" s="54"/>
      <c r="DX689" s="63">
        <f t="shared" si="960"/>
        <v>0</v>
      </c>
      <c r="DY689" s="40"/>
      <c r="DZ689" s="41" t="e">
        <f t="shared" si="961"/>
        <v>#DIV/0!</v>
      </c>
      <c r="EA689" s="41" t="e">
        <f t="shared" si="962"/>
        <v>#DIV/0!</v>
      </c>
      <c r="EB689" s="41" t="e">
        <f t="shared" si="963"/>
        <v>#DIV/0!</v>
      </c>
      <c r="EC689" s="41" t="e">
        <f t="shared" si="964"/>
        <v>#DIV/0!</v>
      </c>
      <c r="ED689" s="41" t="e">
        <f t="shared" si="965"/>
        <v>#DIV/0!</v>
      </c>
      <c r="EE689" s="41" t="e">
        <f t="shared" si="966"/>
        <v>#DIV/0!</v>
      </c>
      <c r="EF689" s="41" t="e">
        <f t="shared" si="967"/>
        <v>#DIV/0!</v>
      </c>
      <c r="EG689" s="41" t="e">
        <f t="shared" si="968"/>
        <v>#DIV/0!</v>
      </c>
      <c r="EH689" s="41" t="e">
        <f t="shared" si="969"/>
        <v>#DIV/0!</v>
      </c>
      <c r="EI689" s="41" t="e">
        <f t="shared" si="970"/>
        <v>#DIV/0!</v>
      </c>
      <c r="EJ689" s="41" t="e">
        <f t="shared" si="971"/>
        <v>#DIV/0!</v>
      </c>
      <c r="EK689" s="41" t="e">
        <f t="shared" si="972"/>
        <v>#DIV/0!</v>
      </c>
      <c r="EL689" s="40"/>
      <c r="EM689" s="82" t="e">
        <f t="shared" si="973"/>
        <v>#DIV/0!</v>
      </c>
      <c r="EN689" s="40"/>
      <c r="EO689" s="80" t="e">
        <f t="shared" si="974"/>
        <v>#DIV/0!</v>
      </c>
      <c r="EP689" s="80" t="e">
        <f t="shared" si="975"/>
        <v>#DIV/0!</v>
      </c>
      <c r="EQ689" s="80" t="e">
        <f t="shared" si="976"/>
        <v>#DIV/0!</v>
      </c>
      <c r="ER689" s="80"/>
      <c r="ES689" s="80" t="e">
        <f t="shared" si="918"/>
        <v>#DIV/0!</v>
      </c>
      <c r="ET689" s="80" t="e">
        <f t="shared" si="919"/>
        <v>#DIV/0!</v>
      </c>
      <c r="EU689" s="80"/>
      <c r="EV689" s="80" t="e">
        <f t="shared" si="977"/>
        <v>#DIV/0!</v>
      </c>
      <c r="EW689" s="80" t="e">
        <f t="shared" si="978"/>
        <v>#DIV/0!</v>
      </c>
      <c r="EX689" s="84" t="e">
        <f t="shared" si="979"/>
        <v>#DIV/0!</v>
      </c>
      <c r="EY689" s="85" t="e">
        <f t="shared" si="980"/>
        <v>#DIV/0!</v>
      </c>
      <c r="EZ689" s="86">
        <f>3</f>
        <v>3</v>
      </c>
      <c r="FA689" s="75"/>
      <c r="FB689" s="88"/>
      <c r="FC689" s="80">
        <f t="shared" si="981"/>
        <v>0</v>
      </c>
      <c r="FD689" s="80">
        <f t="shared" si="982"/>
        <v>0</v>
      </c>
      <c r="FE689" s="80">
        <f t="shared" si="983"/>
        <v>0</v>
      </c>
      <c r="FF689" s="80">
        <f t="shared" si="984"/>
        <v>0</v>
      </c>
      <c r="FG689" s="80">
        <f t="shared" si="985"/>
        <v>0</v>
      </c>
      <c r="FH689" s="80" t="e">
        <f t="shared" si="986"/>
        <v>#DIV/0!</v>
      </c>
      <c r="FI689" s="80" t="e">
        <f t="shared" si="987"/>
        <v>#DIV/0!</v>
      </c>
      <c r="FJ689" s="80">
        <f t="shared" si="988"/>
        <v>0</v>
      </c>
      <c r="FK689" s="80">
        <f t="shared" si="989"/>
        <v>0</v>
      </c>
      <c r="FL689" s="80">
        <f t="shared" si="990"/>
        <v>0</v>
      </c>
      <c r="FM689" s="80">
        <f t="shared" si="991"/>
        <v>0</v>
      </c>
      <c r="FN689" s="80">
        <f t="shared" si="992"/>
        <v>0</v>
      </c>
      <c r="FO689" s="80">
        <f t="shared" si="993"/>
        <v>0</v>
      </c>
      <c r="FP689" s="80" t="e">
        <f t="shared" si="994"/>
        <v>#DIV/0!</v>
      </c>
    </row>
    <row r="690" spans="1:172" ht="21">
      <c r="A690" s="40">
        <v>688</v>
      </c>
      <c r="B690" s="41" t="s">
        <v>73</v>
      </c>
      <c r="C690" s="48"/>
      <c r="D690" s="48"/>
      <c r="E690" s="48"/>
      <c r="F690" s="48"/>
      <c r="G690" s="48"/>
      <c r="H690" s="48"/>
      <c r="I690" s="48"/>
      <c r="J690" s="48"/>
      <c r="K690" s="48"/>
      <c r="L690" s="48"/>
      <c r="M690" s="48"/>
      <c r="N690" s="49"/>
      <c r="O690" s="71"/>
      <c r="P690" s="70" t="e">
        <f t="shared" si="905"/>
        <v>#DIV/0!</v>
      </c>
      <c r="Q690" s="70">
        <f t="shared" si="920"/>
        <v>0</v>
      </c>
      <c r="S690" s="48">
        <v>60.085000000000001</v>
      </c>
      <c r="T690" s="48">
        <v>40.311</v>
      </c>
      <c r="U690" s="48">
        <v>70.936999999999998</v>
      </c>
      <c r="V690" s="48">
        <v>56.079000000000001</v>
      </c>
      <c r="W690" s="48">
        <v>81.41</v>
      </c>
      <c r="X690" s="49">
        <v>71.849999999999994</v>
      </c>
      <c r="Y690" s="48">
        <v>101.962</v>
      </c>
      <c r="Z690" s="48">
        <v>149.88</v>
      </c>
      <c r="AA690" s="48">
        <v>152</v>
      </c>
      <c r="AB690" s="48">
        <v>61.978999999999999</v>
      </c>
      <c r="AC690" s="48">
        <v>94.203000000000003</v>
      </c>
      <c r="AD690" s="49">
        <v>79.87</v>
      </c>
      <c r="AE690" s="40"/>
      <c r="AF690" s="41">
        <v>1</v>
      </c>
      <c r="AG690" s="41">
        <v>1</v>
      </c>
      <c r="AH690" s="41">
        <v>1</v>
      </c>
      <c r="AI690" s="41">
        <v>1</v>
      </c>
      <c r="AJ690" s="41">
        <v>1</v>
      </c>
      <c r="AK690" s="50">
        <v>1</v>
      </c>
      <c r="AL690" s="41">
        <v>2</v>
      </c>
      <c r="AM690" s="41">
        <v>2</v>
      </c>
      <c r="AN690" s="41">
        <v>2</v>
      </c>
      <c r="AO690" s="41">
        <v>2</v>
      </c>
      <c r="AP690" s="41">
        <v>2</v>
      </c>
      <c r="AQ690" s="50">
        <v>1</v>
      </c>
      <c r="AR690" s="40"/>
      <c r="AS690" s="41">
        <v>4</v>
      </c>
      <c r="AT690" s="41">
        <v>2</v>
      </c>
      <c r="AU690" s="41">
        <v>2</v>
      </c>
      <c r="AV690" s="41">
        <v>2</v>
      </c>
      <c r="AW690" s="41">
        <v>2</v>
      </c>
      <c r="AX690" s="50">
        <v>2</v>
      </c>
      <c r="AY690" s="41">
        <v>3</v>
      </c>
      <c r="AZ690" s="41">
        <v>3</v>
      </c>
      <c r="BA690" s="41">
        <v>3</v>
      </c>
      <c r="BB690" s="41">
        <v>1</v>
      </c>
      <c r="BC690" s="41">
        <v>1</v>
      </c>
      <c r="BD690" s="50">
        <v>4</v>
      </c>
      <c r="BE690" s="40"/>
      <c r="BF690" s="59">
        <v>2</v>
      </c>
      <c r="BG690" s="59">
        <v>1</v>
      </c>
      <c r="BH690" s="59">
        <v>1</v>
      </c>
      <c r="BI690" s="59">
        <v>1</v>
      </c>
      <c r="BJ690" s="59">
        <v>1</v>
      </c>
      <c r="BK690" s="60">
        <v>1</v>
      </c>
      <c r="BL690" s="59">
        <v>3</v>
      </c>
      <c r="BM690" s="59">
        <v>3</v>
      </c>
      <c r="BN690" s="59">
        <v>3</v>
      </c>
      <c r="BO690" s="59">
        <v>1</v>
      </c>
      <c r="BP690" s="59">
        <v>1</v>
      </c>
      <c r="BQ690" s="60">
        <v>2</v>
      </c>
      <c r="BR690" s="40"/>
      <c r="BS690" s="51">
        <f t="shared" si="906"/>
        <v>0</v>
      </c>
      <c r="BT690" s="51">
        <f t="shared" si="907"/>
        <v>0</v>
      </c>
      <c r="BU690" s="51">
        <f t="shared" si="908"/>
        <v>0</v>
      </c>
      <c r="BV690" s="51">
        <f t="shared" si="909"/>
        <v>0</v>
      </c>
      <c r="BW690" s="51">
        <f t="shared" si="910"/>
        <v>0</v>
      </c>
      <c r="BX690" s="51">
        <f t="shared" si="911"/>
        <v>0</v>
      </c>
      <c r="BY690" s="51">
        <f t="shared" si="912"/>
        <v>0</v>
      </c>
      <c r="BZ690" s="51">
        <f t="shared" si="913"/>
        <v>0</v>
      </c>
      <c r="CA690" s="51">
        <f t="shared" si="914"/>
        <v>0</v>
      </c>
      <c r="CB690" s="51">
        <f t="shared" si="915"/>
        <v>0</v>
      </c>
      <c r="CC690" s="51">
        <f t="shared" si="916"/>
        <v>0</v>
      </c>
      <c r="CD690" s="51">
        <f t="shared" si="917"/>
        <v>0</v>
      </c>
      <c r="CE690" s="40"/>
      <c r="CF690" s="53" t="e">
        <f t="shared" si="921"/>
        <v>#DIV/0!</v>
      </c>
      <c r="CG690" s="40"/>
      <c r="CH690" s="61">
        <f t="shared" si="922"/>
        <v>0</v>
      </c>
      <c r="CI690" s="61">
        <f t="shared" si="923"/>
        <v>0</v>
      </c>
      <c r="CJ690" s="61">
        <f t="shared" si="924"/>
        <v>0</v>
      </c>
      <c r="CK690" s="61">
        <f t="shared" si="925"/>
        <v>0</v>
      </c>
      <c r="CL690" s="61">
        <f t="shared" si="926"/>
        <v>0</v>
      </c>
      <c r="CM690" s="61">
        <f t="shared" si="927"/>
        <v>0</v>
      </c>
      <c r="CN690" s="61">
        <f t="shared" si="928"/>
        <v>0</v>
      </c>
      <c r="CO690" s="61">
        <f t="shared" si="929"/>
        <v>0</v>
      </c>
      <c r="CP690" s="61">
        <f t="shared" si="930"/>
        <v>0</v>
      </c>
      <c r="CQ690" s="61">
        <f t="shared" si="931"/>
        <v>0</v>
      </c>
      <c r="CR690" s="61">
        <f t="shared" si="932"/>
        <v>0</v>
      </c>
      <c r="CS690" s="61">
        <f t="shared" si="933"/>
        <v>0</v>
      </c>
      <c r="CT690" s="40"/>
      <c r="CU690" s="54" t="e">
        <f t="shared" si="934"/>
        <v>#DIV/0!</v>
      </c>
      <c r="CV690" s="54" t="e">
        <f t="shared" si="935"/>
        <v>#DIV/0!</v>
      </c>
      <c r="CW690" s="54" t="e">
        <f t="shared" si="936"/>
        <v>#DIV/0!</v>
      </c>
      <c r="CX690" s="54" t="e">
        <f t="shared" si="937"/>
        <v>#DIV/0!</v>
      </c>
      <c r="CY690" s="54" t="e">
        <f t="shared" si="938"/>
        <v>#DIV/0!</v>
      </c>
      <c r="CZ690" s="54" t="e">
        <f t="shared" si="939"/>
        <v>#DIV/0!</v>
      </c>
      <c r="DA690" s="54" t="e">
        <f t="shared" si="940"/>
        <v>#DIV/0!</v>
      </c>
      <c r="DB690" s="54" t="e">
        <f t="shared" si="941"/>
        <v>#DIV/0!</v>
      </c>
      <c r="DC690" s="54" t="e">
        <f t="shared" si="942"/>
        <v>#DIV/0!</v>
      </c>
      <c r="DD690" s="54" t="e">
        <f t="shared" si="943"/>
        <v>#DIV/0!</v>
      </c>
      <c r="DE690" s="54" t="e">
        <f t="shared" si="944"/>
        <v>#DIV/0!</v>
      </c>
      <c r="DF690" s="54" t="e">
        <f t="shared" si="945"/>
        <v>#DIV/0!</v>
      </c>
      <c r="DG690" s="40"/>
      <c r="DH690" s="80" t="e">
        <f t="shared" si="946"/>
        <v>#DIV/0!</v>
      </c>
      <c r="DI690" s="80" t="e">
        <f t="shared" si="947"/>
        <v>#DIV/0!</v>
      </c>
      <c r="DJ690" s="40"/>
      <c r="DK690" s="54">
        <f t="shared" si="948"/>
        <v>0</v>
      </c>
      <c r="DL690" s="54">
        <f t="shared" si="949"/>
        <v>0</v>
      </c>
      <c r="DM690" s="54">
        <f t="shared" si="950"/>
        <v>0</v>
      </c>
      <c r="DN690" s="54">
        <f t="shared" si="951"/>
        <v>0</v>
      </c>
      <c r="DO690" s="54">
        <f t="shared" si="952"/>
        <v>0</v>
      </c>
      <c r="DP690" s="54">
        <f t="shared" si="953"/>
        <v>0</v>
      </c>
      <c r="DQ690" s="54">
        <f t="shared" si="954"/>
        <v>0</v>
      </c>
      <c r="DR690" s="54">
        <f t="shared" si="955"/>
        <v>0</v>
      </c>
      <c r="DS690" s="54">
        <f t="shared" si="956"/>
        <v>0</v>
      </c>
      <c r="DT690" s="54">
        <f t="shared" si="957"/>
        <v>0</v>
      </c>
      <c r="DU690" s="54">
        <f t="shared" si="958"/>
        <v>0</v>
      </c>
      <c r="DV690" s="54">
        <f t="shared" si="959"/>
        <v>0</v>
      </c>
      <c r="DW690" s="54"/>
      <c r="DX690" s="63">
        <f t="shared" si="960"/>
        <v>0</v>
      </c>
      <c r="DY690" s="40"/>
      <c r="DZ690" s="41" t="e">
        <f t="shared" si="961"/>
        <v>#DIV/0!</v>
      </c>
      <c r="EA690" s="41" t="e">
        <f t="shared" si="962"/>
        <v>#DIV/0!</v>
      </c>
      <c r="EB690" s="41" t="e">
        <f t="shared" si="963"/>
        <v>#DIV/0!</v>
      </c>
      <c r="EC690" s="41" t="e">
        <f t="shared" si="964"/>
        <v>#DIV/0!</v>
      </c>
      <c r="ED690" s="41" t="e">
        <f t="shared" si="965"/>
        <v>#DIV/0!</v>
      </c>
      <c r="EE690" s="41" t="e">
        <f t="shared" si="966"/>
        <v>#DIV/0!</v>
      </c>
      <c r="EF690" s="41" t="e">
        <f t="shared" si="967"/>
        <v>#DIV/0!</v>
      </c>
      <c r="EG690" s="41" t="e">
        <f t="shared" si="968"/>
        <v>#DIV/0!</v>
      </c>
      <c r="EH690" s="41" t="e">
        <f t="shared" si="969"/>
        <v>#DIV/0!</v>
      </c>
      <c r="EI690" s="41" t="e">
        <f t="shared" si="970"/>
        <v>#DIV/0!</v>
      </c>
      <c r="EJ690" s="41" t="e">
        <f t="shared" si="971"/>
        <v>#DIV/0!</v>
      </c>
      <c r="EK690" s="41" t="e">
        <f t="shared" si="972"/>
        <v>#DIV/0!</v>
      </c>
      <c r="EL690" s="40"/>
      <c r="EM690" s="82" t="e">
        <f t="shared" si="973"/>
        <v>#DIV/0!</v>
      </c>
      <c r="EN690" s="40"/>
      <c r="EO690" s="80" t="e">
        <f t="shared" si="974"/>
        <v>#DIV/0!</v>
      </c>
      <c r="EP690" s="80" t="e">
        <f t="shared" si="975"/>
        <v>#DIV/0!</v>
      </c>
      <c r="EQ690" s="80" t="e">
        <f t="shared" si="976"/>
        <v>#DIV/0!</v>
      </c>
      <c r="ER690" s="80"/>
      <c r="ES690" s="80" t="e">
        <f t="shared" si="918"/>
        <v>#DIV/0!</v>
      </c>
      <c r="ET690" s="80" t="e">
        <f t="shared" si="919"/>
        <v>#DIV/0!</v>
      </c>
      <c r="EU690" s="80"/>
      <c r="EV690" s="80" t="e">
        <f t="shared" si="977"/>
        <v>#DIV/0!</v>
      </c>
      <c r="EW690" s="80" t="e">
        <f t="shared" si="978"/>
        <v>#DIV/0!</v>
      </c>
      <c r="EX690" s="84" t="e">
        <f t="shared" si="979"/>
        <v>#DIV/0!</v>
      </c>
      <c r="EY690" s="85" t="e">
        <f t="shared" si="980"/>
        <v>#DIV/0!</v>
      </c>
      <c r="EZ690" s="86">
        <f>3</f>
        <v>3</v>
      </c>
      <c r="FA690" s="75"/>
      <c r="FB690" s="88"/>
      <c r="FC690" s="80">
        <f t="shared" si="981"/>
        <v>0</v>
      </c>
      <c r="FD690" s="80">
        <f t="shared" si="982"/>
        <v>0</v>
      </c>
      <c r="FE690" s="80">
        <f t="shared" si="983"/>
        <v>0</v>
      </c>
      <c r="FF690" s="80">
        <f t="shared" si="984"/>
        <v>0</v>
      </c>
      <c r="FG690" s="80">
        <f t="shared" si="985"/>
        <v>0</v>
      </c>
      <c r="FH690" s="80" t="e">
        <f t="shared" si="986"/>
        <v>#DIV/0!</v>
      </c>
      <c r="FI690" s="80" t="e">
        <f t="shared" si="987"/>
        <v>#DIV/0!</v>
      </c>
      <c r="FJ690" s="80">
        <f t="shared" si="988"/>
        <v>0</v>
      </c>
      <c r="FK690" s="80">
        <f t="shared" si="989"/>
        <v>0</v>
      </c>
      <c r="FL690" s="80">
        <f t="shared" si="990"/>
        <v>0</v>
      </c>
      <c r="FM690" s="80">
        <f t="shared" si="991"/>
        <v>0</v>
      </c>
      <c r="FN690" s="80">
        <f t="shared" si="992"/>
        <v>0</v>
      </c>
      <c r="FO690" s="80">
        <f t="shared" si="993"/>
        <v>0</v>
      </c>
      <c r="FP690" s="80" t="e">
        <f t="shared" si="994"/>
        <v>#DIV/0!</v>
      </c>
    </row>
    <row r="691" spans="1:172" ht="21">
      <c r="A691" s="40">
        <v>689</v>
      </c>
      <c r="B691" s="41" t="s">
        <v>73</v>
      </c>
      <c r="C691" s="48"/>
      <c r="D691" s="48"/>
      <c r="E691" s="48"/>
      <c r="F691" s="48"/>
      <c r="G691" s="48"/>
      <c r="H691" s="48"/>
      <c r="I691" s="48"/>
      <c r="J691" s="48"/>
      <c r="K691" s="48"/>
      <c r="L691" s="48"/>
      <c r="M691" s="48"/>
      <c r="N691" s="49"/>
      <c r="O691" s="71"/>
      <c r="P691" s="70" t="e">
        <f t="shared" si="905"/>
        <v>#DIV/0!</v>
      </c>
      <c r="Q691" s="70">
        <f t="shared" si="920"/>
        <v>0</v>
      </c>
      <c r="S691" s="48">
        <v>60.085000000000001</v>
      </c>
      <c r="T691" s="48">
        <v>40.311</v>
      </c>
      <c r="U691" s="48">
        <v>70.936999999999998</v>
      </c>
      <c r="V691" s="48">
        <v>56.079000000000001</v>
      </c>
      <c r="W691" s="48">
        <v>81.41</v>
      </c>
      <c r="X691" s="49">
        <v>71.849999999999994</v>
      </c>
      <c r="Y691" s="48">
        <v>101.962</v>
      </c>
      <c r="Z691" s="48">
        <v>149.88</v>
      </c>
      <c r="AA691" s="48">
        <v>152</v>
      </c>
      <c r="AB691" s="48">
        <v>61.978999999999999</v>
      </c>
      <c r="AC691" s="48">
        <v>94.203000000000003</v>
      </c>
      <c r="AD691" s="49">
        <v>79.87</v>
      </c>
      <c r="AE691" s="40"/>
      <c r="AF691" s="41">
        <v>1</v>
      </c>
      <c r="AG691" s="41">
        <v>1</v>
      </c>
      <c r="AH691" s="41">
        <v>1</v>
      </c>
      <c r="AI691" s="41">
        <v>1</v>
      </c>
      <c r="AJ691" s="41">
        <v>1</v>
      </c>
      <c r="AK691" s="50">
        <v>1</v>
      </c>
      <c r="AL691" s="41">
        <v>2</v>
      </c>
      <c r="AM691" s="41">
        <v>2</v>
      </c>
      <c r="AN691" s="41">
        <v>2</v>
      </c>
      <c r="AO691" s="41">
        <v>2</v>
      </c>
      <c r="AP691" s="41">
        <v>2</v>
      </c>
      <c r="AQ691" s="50">
        <v>1</v>
      </c>
      <c r="AR691" s="40"/>
      <c r="AS691" s="41">
        <v>4</v>
      </c>
      <c r="AT691" s="41">
        <v>2</v>
      </c>
      <c r="AU691" s="41">
        <v>2</v>
      </c>
      <c r="AV691" s="41">
        <v>2</v>
      </c>
      <c r="AW691" s="41">
        <v>2</v>
      </c>
      <c r="AX691" s="50">
        <v>2</v>
      </c>
      <c r="AY691" s="41">
        <v>3</v>
      </c>
      <c r="AZ691" s="41">
        <v>3</v>
      </c>
      <c r="BA691" s="41">
        <v>3</v>
      </c>
      <c r="BB691" s="41">
        <v>1</v>
      </c>
      <c r="BC691" s="41">
        <v>1</v>
      </c>
      <c r="BD691" s="50">
        <v>4</v>
      </c>
      <c r="BE691" s="40"/>
      <c r="BF691" s="59">
        <v>2</v>
      </c>
      <c r="BG691" s="59">
        <v>1</v>
      </c>
      <c r="BH691" s="59">
        <v>1</v>
      </c>
      <c r="BI691" s="59">
        <v>1</v>
      </c>
      <c r="BJ691" s="59">
        <v>1</v>
      </c>
      <c r="BK691" s="60">
        <v>1</v>
      </c>
      <c r="BL691" s="59">
        <v>3</v>
      </c>
      <c r="BM691" s="59">
        <v>3</v>
      </c>
      <c r="BN691" s="59">
        <v>3</v>
      </c>
      <c r="BO691" s="59">
        <v>1</v>
      </c>
      <c r="BP691" s="59">
        <v>1</v>
      </c>
      <c r="BQ691" s="60">
        <v>2</v>
      </c>
      <c r="BR691" s="40"/>
      <c r="BS691" s="51">
        <f t="shared" si="906"/>
        <v>0</v>
      </c>
      <c r="BT691" s="51">
        <f t="shared" si="907"/>
        <v>0</v>
      </c>
      <c r="BU691" s="51">
        <f t="shared" si="908"/>
        <v>0</v>
      </c>
      <c r="BV691" s="51">
        <f t="shared" si="909"/>
        <v>0</v>
      </c>
      <c r="BW691" s="51">
        <f t="shared" si="910"/>
        <v>0</v>
      </c>
      <c r="BX691" s="51">
        <f t="shared" si="911"/>
        <v>0</v>
      </c>
      <c r="BY691" s="51">
        <f t="shared" si="912"/>
        <v>0</v>
      </c>
      <c r="BZ691" s="51">
        <f t="shared" si="913"/>
        <v>0</v>
      </c>
      <c r="CA691" s="51">
        <f t="shared" si="914"/>
        <v>0</v>
      </c>
      <c r="CB691" s="51">
        <f t="shared" si="915"/>
        <v>0</v>
      </c>
      <c r="CC691" s="51">
        <f t="shared" si="916"/>
        <v>0</v>
      </c>
      <c r="CD691" s="51">
        <f t="shared" si="917"/>
        <v>0</v>
      </c>
      <c r="CE691" s="40"/>
      <c r="CF691" s="53" t="e">
        <f t="shared" si="921"/>
        <v>#DIV/0!</v>
      </c>
      <c r="CG691" s="40"/>
      <c r="CH691" s="61">
        <f t="shared" si="922"/>
        <v>0</v>
      </c>
      <c r="CI691" s="61">
        <f t="shared" si="923"/>
        <v>0</v>
      </c>
      <c r="CJ691" s="61">
        <f t="shared" si="924"/>
        <v>0</v>
      </c>
      <c r="CK691" s="61">
        <f t="shared" si="925"/>
        <v>0</v>
      </c>
      <c r="CL691" s="61">
        <f t="shared" si="926"/>
        <v>0</v>
      </c>
      <c r="CM691" s="61">
        <f t="shared" si="927"/>
        <v>0</v>
      </c>
      <c r="CN691" s="61">
        <f t="shared" si="928"/>
        <v>0</v>
      </c>
      <c r="CO691" s="61">
        <f t="shared" si="929"/>
        <v>0</v>
      </c>
      <c r="CP691" s="61">
        <f t="shared" si="930"/>
        <v>0</v>
      </c>
      <c r="CQ691" s="61">
        <f t="shared" si="931"/>
        <v>0</v>
      </c>
      <c r="CR691" s="61">
        <f t="shared" si="932"/>
        <v>0</v>
      </c>
      <c r="CS691" s="61">
        <f t="shared" si="933"/>
        <v>0</v>
      </c>
      <c r="CT691" s="40"/>
      <c r="CU691" s="54" t="e">
        <f t="shared" si="934"/>
        <v>#DIV/0!</v>
      </c>
      <c r="CV691" s="54" t="e">
        <f t="shared" si="935"/>
        <v>#DIV/0!</v>
      </c>
      <c r="CW691" s="54" t="e">
        <f t="shared" si="936"/>
        <v>#DIV/0!</v>
      </c>
      <c r="CX691" s="54" t="e">
        <f t="shared" si="937"/>
        <v>#DIV/0!</v>
      </c>
      <c r="CY691" s="54" t="e">
        <f t="shared" si="938"/>
        <v>#DIV/0!</v>
      </c>
      <c r="CZ691" s="54" t="e">
        <f t="shared" si="939"/>
        <v>#DIV/0!</v>
      </c>
      <c r="DA691" s="54" t="e">
        <f t="shared" si="940"/>
        <v>#DIV/0!</v>
      </c>
      <c r="DB691" s="54" t="e">
        <f t="shared" si="941"/>
        <v>#DIV/0!</v>
      </c>
      <c r="DC691" s="54" t="e">
        <f t="shared" si="942"/>
        <v>#DIV/0!</v>
      </c>
      <c r="DD691" s="54" t="e">
        <f t="shared" si="943"/>
        <v>#DIV/0!</v>
      </c>
      <c r="DE691" s="54" t="e">
        <f t="shared" si="944"/>
        <v>#DIV/0!</v>
      </c>
      <c r="DF691" s="54" t="e">
        <f t="shared" si="945"/>
        <v>#DIV/0!</v>
      </c>
      <c r="DG691" s="40"/>
      <c r="DH691" s="80" t="e">
        <f t="shared" si="946"/>
        <v>#DIV/0!</v>
      </c>
      <c r="DI691" s="80" t="e">
        <f t="shared" si="947"/>
        <v>#DIV/0!</v>
      </c>
      <c r="DJ691" s="40"/>
      <c r="DK691" s="54">
        <f t="shared" si="948"/>
        <v>0</v>
      </c>
      <c r="DL691" s="54">
        <f t="shared" si="949"/>
        <v>0</v>
      </c>
      <c r="DM691" s="54">
        <f t="shared" si="950"/>
        <v>0</v>
      </c>
      <c r="DN691" s="54">
        <f t="shared" si="951"/>
        <v>0</v>
      </c>
      <c r="DO691" s="54">
        <f t="shared" si="952"/>
        <v>0</v>
      </c>
      <c r="DP691" s="54">
        <f t="shared" si="953"/>
        <v>0</v>
      </c>
      <c r="DQ691" s="54">
        <f t="shared" si="954"/>
        <v>0</v>
      </c>
      <c r="DR691" s="54">
        <f t="shared" si="955"/>
        <v>0</v>
      </c>
      <c r="DS691" s="54">
        <f t="shared" si="956"/>
        <v>0</v>
      </c>
      <c r="DT691" s="54">
        <f t="shared" si="957"/>
        <v>0</v>
      </c>
      <c r="DU691" s="54">
        <f t="shared" si="958"/>
        <v>0</v>
      </c>
      <c r="DV691" s="54">
        <f t="shared" si="959"/>
        <v>0</v>
      </c>
      <c r="DW691" s="54"/>
      <c r="DX691" s="63">
        <f t="shared" si="960"/>
        <v>0</v>
      </c>
      <c r="DY691" s="40"/>
      <c r="DZ691" s="41" t="e">
        <f t="shared" si="961"/>
        <v>#DIV/0!</v>
      </c>
      <c r="EA691" s="41" t="e">
        <f t="shared" si="962"/>
        <v>#DIV/0!</v>
      </c>
      <c r="EB691" s="41" t="e">
        <f t="shared" si="963"/>
        <v>#DIV/0!</v>
      </c>
      <c r="EC691" s="41" t="e">
        <f t="shared" si="964"/>
        <v>#DIV/0!</v>
      </c>
      <c r="ED691" s="41" t="e">
        <f t="shared" si="965"/>
        <v>#DIV/0!</v>
      </c>
      <c r="EE691" s="41" t="e">
        <f t="shared" si="966"/>
        <v>#DIV/0!</v>
      </c>
      <c r="EF691" s="41" t="e">
        <f t="shared" si="967"/>
        <v>#DIV/0!</v>
      </c>
      <c r="EG691" s="41" t="e">
        <f t="shared" si="968"/>
        <v>#DIV/0!</v>
      </c>
      <c r="EH691" s="41" t="e">
        <f t="shared" si="969"/>
        <v>#DIV/0!</v>
      </c>
      <c r="EI691" s="41" t="e">
        <f t="shared" si="970"/>
        <v>#DIV/0!</v>
      </c>
      <c r="EJ691" s="41" t="e">
        <f t="shared" si="971"/>
        <v>#DIV/0!</v>
      </c>
      <c r="EK691" s="41" t="e">
        <f t="shared" si="972"/>
        <v>#DIV/0!</v>
      </c>
      <c r="EL691" s="40"/>
      <c r="EM691" s="82" t="e">
        <f t="shared" si="973"/>
        <v>#DIV/0!</v>
      </c>
      <c r="EN691" s="40"/>
      <c r="EO691" s="80" t="e">
        <f t="shared" si="974"/>
        <v>#DIV/0!</v>
      </c>
      <c r="EP691" s="80" t="e">
        <f t="shared" si="975"/>
        <v>#DIV/0!</v>
      </c>
      <c r="EQ691" s="80" t="e">
        <f t="shared" si="976"/>
        <v>#DIV/0!</v>
      </c>
      <c r="ER691" s="80"/>
      <c r="ES691" s="80" t="e">
        <f t="shared" si="918"/>
        <v>#DIV/0!</v>
      </c>
      <c r="ET691" s="80" t="e">
        <f t="shared" si="919"/>
        <v>#DIV/0!</v>
      </c>
      <c r="EU691" s="80"/>
      <c r="EV691" s="80" t="e">
        <f t="shared" si="977"/>
        <v>#DIV/0!</v>
      </c>
      <c r="EW691" s="80" t="e">
        <f t="shared" si="978"/>
        <v>#DIV/0!</v>
      </c>
      <c r="EX691" s="84" t="e">
        <f t="shared" si="979"/>
        <v>#DIV/0!</v>
      </c>
      <c r="EY691" s="85" t="e">
        <f t="shared" si="980"/>
        <v>#DIV/0!</v>
      </c>
      <c r="EZ691" s="86">
        <f>3</f>
        <v>3</v>
      </c>
      <c r="FA691" s="75"/>
      <c r="FB691" s="88"/>
      <c r="FC691" s="80">
        <f t="shared" si="981"/>
        <v>0</v>
      </c>
      <c r="FD691" s="80">
        <f t="shared" si="982"/>
        <v>0</v>
      </c>
      <c r="FE691" s="80">
        <f t="shared" si="983"/>
        <v>0</v>
      </c>
      <c r="FF691" s="80">
        <f t="shared" si="984"/>
        <v>0</v>
      </c>
      <c r="FG691" s="80">
        <f t="shared" si="985"/>
        <v>0</v>
      </c>
      <c r="FH691" s="80" t="e">
        <f t="shared" si="986"/>
        <v>#DIV/0!</v>
      </c>
      <c r="FI691" s="80" t="e">
        <f t="shared" si="987"/>
        <v>#DIV/0!</v>
      </c>
      <c r="FJ691" s="80">
        <f t="shared" si="988"/>
        <v>0</v>
      </c>
      <c r="FK691" s="80">
        <f t="shared" si="989"/>
        <v>0</v>
      </c>
      <c r="FL691" s="80">
        <f t="shared" si="990"/>
        <v>0</v>
      </c>
      <c r="FM691" s="80">
        <f t="shared" si="991"/>
        <v>0</v>
      </c>
      <c r="FN691" s="80">
        <f t="shared" si="992"/>
        <v>0</v>
      </c>
      <c r="FO691" s="80">
        <f t="shared" si="993"/>
        <v>0</v>
      </c>
      <c r="FP691" s="80" t="e">
        <f t="shared" si="994"/>
        <v>#DIV/0!</v>
      </c>
    </row>
    <row r="692" spans="1:172" ht="21">
      <c r="A692" s="40">
        <v>690</v>
      </c>
      <c r="B692" s="41" t="s">
        <v>73</v>
      </c>
      <c r="C692" s="48"/>
      <c r="D692" s="48"/>
      <c r="E692" s="48"/>
      <c r="F692" s="48"/>
      <c r="G692" s="48"/>
      <c r="H692" s="48"/>
      <c r="I692" s="48"/>
      <c r="J692" s="48"/>
      <c r="K692" s="48"/>
      <c r="L692" s="48"/>
      <c r="M692" s="48"/>
      <c r="N692" s="49"/>
      <c r="O692" s="71"/>
      <c r="P692" s="70" t="e">
        <f t="shared" si="905"/>
        <v>#DIV/0!</v>
      </c>
      <c r="Q692" s="70">
        <f t="shared" si="920"/>
        <v>0</v>
      </c>
      <c r="S692" s="48">
        <v>60.085000000000001</v>
      </c>
      <c r="T692" s="48">
        <v>40.311</v>
      </c>
      <c r="U692" s="48">
        <v>70.936999999999998</v>
      </c>
      <c r="V692" s="48">
        <v>56.079000000000001</v>
      </c>
      <c r="W692" s="48">
        <v>81.41</v>
      </c>
      <c r="X692" s="49">
        <v>71.849999999999994</v>
      </c>
      <c r="Y692" s="48">
        <v>101.962</v>
      </c>
      <c r="Z692" s="48">
        <v>149.88</v>
      </c>
      <c r="AA692" s="48">
        <v>152</v>
      </c>
      <c r="AB692" s="48">
        <v>61.978999999999999</v>
      </c>
      <c r="AC692" s="48">
        <v>94.203000000000003</v>
      </c>
      <c r="AD692" s="49">
        <v>79.87</v>
      </c>
      <c r="AE692" s="40"/>
      <c r="AF692" s="41">
        <v>1</v>
      </c>
      <c r="AG692" s="41">
        <v>1</v>
      </c>
      <c r="AH692" s="41">
        <v>1</v>
      </c>
      <c r="AI692" s="41">
        <v>1</v>
      </c>
      <c r="AJ692" s="41">
        <v>1</v>
      </c>
      <c r="AK692" s="50">
        <v>1</v>
      </c>
      <c r="AL692" s="41">
        <v>2</v>
      </c>
      <c r="AM692" s="41">
        <v>2</v>
      </c>
      <c r="AN692" s="41">
        <v>2</v>
      </c>
      <c r="AO692" s="41">
        <v>2</v>
      </c>
      <c r="AP692" s="41">
        <v>2</v>
      </c>
      <c r="AQ692" s="50">
        <v>1</v>
      </c>
      <c r="AR692" s="40"/>
      <c r="AS692" s="41">
        <v>4</v>
      </c>
      <c r="AT692" s="41">
        <v>2</v>
      </c>
      <c r="AU692" s="41">
        <v>2</v>
      </c>
      <c r="AV692" s="41">
        <v>2</v>
      </c>
      <c r="AW692" s="41">
        <v>2</v>
      </c>
      <c r="AX692" s="50">
        <v>2</v>
      </c>
      <c r="AY692" s="41">
        <v>3</v>
      </c>
      <c r="AZ692" s="41">
        <v>3</v>
      </c>
      <c r="BA692" s="41">
        <v>3</v>
      </c>
      <c r="BB692" s="41">
        <v>1</v>
      </c>
      <c r="BC692" s="41">
        <v>1</v>
      </c>
      <c r="BD692" s="50">
        <v>4</v>
      </c>
      <c r="BE692" s="40"/>
      <c r="BF692" s="59">
        <v>2</v>
      </c>
      <c r="BG692" s="59">
        <v>1</v>
      </c>
      <c r="BH692" s="59">
        <v>1</v>
      </c>
      <c r="BI692" s="59">
        <v>1</v>
      </c>
      <c r="BJ692" s="59">
        <v>1</v>
      </c>
      <c r="BK692" s="60">
        <v>1</v>
      </c>
      <c r="BL692" s="59">
        <v>3</v>
      </c>
      <c r="BM692" s="59">
        <v>3</v>
      </c>
      <c r="BN692" s="59">
        <v>3</v>
      </c>
      <c r="BO692" s="59">
        <v>1</v>
      </c>
      <c r="BP692" s="59">
        <v>1</v>
      </c>
      <c r="BQ692" s="60">
        <v>2</v>
      </c>
      <c r="BR692" s="40"/>
      <c r="BS692" s="51">
        <f t="shared" si="906"/>
        <v>0</v>
      </c>
      <c r="BT692" s="51">
        <f t="shared" si="907"/>
        <v>0</v>
      </c>
      <c r="BU692" s="51">
        <f t="shared" si="908"/>
        <v>0</v>
      </c>
      <c r="BV692" s="51">
        <f t="shared" si="909"/>
        <v>0</v>
      </c>
      <c r="BW692" s="51">
        <f t="shared" si="910"/>
        <v>0</v>
      </c>
      <c r="BX692" s="51">
        <f t="shared" si="911"/>
        <v>0</v>
      </c>
      <c r="BY692" s="51">
        <f t="shared" si="912"/>
        <v>0</v>
      </c>
      <c r="BZ692" s="51">
        <f t="shared" si="913"/>
        <v>0</v>
      </c>
      <c r="CA692" s="51">
        <f t="shared" si="914"/>
        <v>0</v>
      </c>
      <c r="CB692" s="51">
        <f t="shared" si="915"/>
        <v>0</v>
      </c>
      <c r="CC692" s="51">
        <f t="shared" si="916"/>
        <v>0</v>
      </c>
      <c r="CD692" s="51">
        <f t="shared" si="917"/>
        <v>0</v>
      </c>
      <c r="CE692" s="40"/>
      <c r="CF692" s="53" t="e">
        <f t="shared" si="921"/>
        <v>#DIV/0!</v>
      </c>
      <c r="CG692" s="40"/>
      <c r="CH692" s="61">
        <f t="shared" si="922"/>
        <v>0</v>
      </c>
      <c r="CI692" s="61">
        <f t="shared" si="923"/>
        <v>0</v>
      </c>
      <c r="CJ692" s="61">
        <f t="shared" si="924"/>
        <v>0</v>
      </c>
      <c r="CK692" s="61">
        <f t="shared" si="925"/>
        <v>0</v>
      </c>
      <c r="CL692" s="61">
        <f t="shared" si="926"/>
        <v>0</v>
      </c>
      <c r="CM692" s="61">
        <f t="shared" si="927"/>
        <v>0</v>
      </c>
      <c r="CN692" s="61">
        <f t="shared" si="928"/>
        <v>0</v>
      </c>
      <c r="CO692" s="61">
        <f t="shared" si="929"/>
        <v>0</v>
      </c>
      <c r="CP692" s="61">
        <f t="shared" si="930"/>
        <v>0</v>
      </c>
      <c r="CQ692" s="61">
        <f t="shared" si="931"/>
        <v>0</v>
      </c>
      <c r="CR692" s="61">
        <f t="shared" si="932"/>
        <v>0</v>
      </c>
      <c r="CS692" s="61">
        <f t="shared" si="933"/>
        <v>0</v>
      </c>
      <c r="CT692" s="40"/>
      <c r="CU692" s="54" t="e">
        <f t="shared" si="934"/>
        <v>#DIV/0!</v>
      </c>
      <c r="CV692" s="54" t="e">
        <f t="shared" si="935"/>
        <v>#DIV/0!</v>
      </c>
      <c r="CW692" s="54" t="e">
        <f t="shared" si="936"/>
        <v>#DIV/0!</v>
      </c>
      <c r="CX692" s="54" t="e">
        <f t="shared" si="937"/>
        <v>#DIV/0!</v>
      </c>
      <c r="CY692" s="54" t="e">
        <f t="shared" si="938"/>
        <v>#DIV/0!</v>
      </c>
      <c r="CZ692" s="54" t="e">
        <f t="shared" si="939"/>
        <v>#DIV/0!</v>
      </c>
      <c r="DA692" s="54" t="e">
        <f t="shared" si="940"/>
        <v>#DIV/0!</v>
      </c>
      <c r="DB692" s="54" t="e">
        <f t="shared" si="941"/>
        <v>#DIV/0!</v>
      </c>
      <c r="DC692" s="54" t="e">
        <f t="shared" si="942"/>
        <v>#DIV/0!</v>
      </c>
      <c r="DD692" s="54" t="e">
        <f t="shared" si="943"/>
        <v>#DIV/0!</v>
      </c>
      <c r="DE692" s="54" t="e">
        <f t="shared" si="944"/>
        <v>#DIV/0!</v>
      </c>
      <c r="DF692" s="54" t="e">
        <f t="shared" si="945"/>
        <v>#DIV/0!</v>
      </c>
      <c r="DG692" s="40"/>
      <c r="DH692" s="80" t="e">
        <f t="shared" si="946"/>
        <v>#DIV/0!</v>
      </c>
      <c r="DI692" s="80" t="e">
        <f t="shared" si="947"/>
        <v>#DIV/0!</v>
      </c>
      <c r="DJ692" s="40"/>
      <c r="DK692" s="54">
        <f t="shared" si="948"/>
        <v>0</v>
      </c>
      <c r="DL692" s="54">
        <f t="shared" si="949"/>
        <v>0</v>
      </c>
      <c r="DM692" s="54">
        <f t="shared" si="950"/>
        <v>0</v>
      </c>
      <c r="DN692" s="54">
        <f t="shared" si="951"/>
        <v>0</v>
      </c>
      <c r="DO692" s="54">
        <f t="shared" si="952"/>
        <v>0</v>
      </c>
      <c r="DP692" s="54">
        <f t="shared" si="953"/>
        <v>0</v>
      </c>
      <c r="DQ692" s="54">
        <f t="shared" si="954"/>
        <v>0</v>
      </c>
      <c r="DR692" s="54">
        <f t="shared" si="955"/>
        <v>0</v>
      </c>
      <c r="DS692" s="54">
        <f t="shared" si="956"/>
        <v>0</v>
      </c>
      <c r="DT692" s="54">
        <f t="shared" si="957"/>
        <v>0</v>
      </c>
      <c r="DU692" s="54">
        <f t="shared" si="958"/>
        <v>0</v>
      </c>
      <c r="DV692" s="54">
        <f t="shared" si="959"/>
        <v>0</v>
      </c>
      <c r="DW692" s="54"/>
      <c r="DX692" s="63">
        <f t="shared" si="960"/>
        <v>0</v>
      </c>
      <c r="DY692" s="40"/>
      <c r="DZ692" s="41" t="e">
        <f t="shared" si="961"/>
        <v>#DIV/0!</v>
      </c>
      <c r="EA692" s="41" t="e">
        <f t="shared" si="962"/>
        <v>#DIV/0!</v>
      </c>
      <c r="EB692" s="41" t="e">
        <f t="shared" si="963"/>
        <v>#DIV/0!</v>
      </c>
      <c r="EC692" s="41" t="e">
        <f t="shared" si="964"/>
        <v>#DIV/0!</v>
      </c>
      <c r="ED692" s="41" t="e">
        <f t="shared" si="965"/>
        <v>#DIV/0!</v>
      </c>
      <c r="EE692" s="41" t="e">
        <f t="shared" si="966"/>
        <v>#DIV/0!</v>
      </c>
      <c r="EF692" s="41" t="e">
        <f t="shared" si="967"/>
        <v>#DIV/0!</v>
      </c>
      <c r="EG692" s="41" t="e">
        <f t="shared" si="968"/>
        <v>#DIV/0!</v>
      </c>
      <c r="EH692" s="41" t="e">
        <f t="shared" si="969"/>
        <v>#DIV/0!</v>
      </c>
      <c r="EI692" s="41" t="e">
        <f t="shared" si="970"/>
        <v>#DIV/0!</v>
      </c>
      <c r="EJ692" s="41" t="e">
        <f t="shared" si="971"/>
        <v>#DIV/0!</v>
      </c>
      <c r="EK692" s="41" t="e">
        <f t="shared" si="972"/>
        <v>#DIV/0!</v>
      </c>
      <c r="EL692" s="40"/>
      <c r="EM692" s="82" t="e">
        <f t="shared" si="973"/>
        <v>#DIV/0!</v>
      </c>
      <c r="EN692" s="40"/>
      <c r="EO692" s="80" t="e">
        <f t="shared" si="974"/>
        <v>#DIV/0!</v>
      </c>
      <c r="EP692" s="80" t="e">
        <f t="shared" si="975"/>
        <v>#DIV/0!</v>
      </c>
      <c r="EQ692" s="80" t="e">
        <f t="shared" si="976"/>
        <v>#DIV/0!</v>
      </c>
      <c r="ER692" s="80"/>
      <c r="ES692" s="80" t="e">
        <f t="shared" si="918"/>
        <v>#DIV/0!</v>
      </c>
      <c r="ET692" s="80" t="e">
        <f t="shared" si="919"/>
        <v>#DIV/0!</v>
      </c>
      <c r="EU692" s="80"/>
      <c r="EV692" s="80" t="e">
        <f t="shared" si="977"/>
        <v>#DIV/0!</v>
      </c>
      <c r="EW692" s="80" t="e">
        <f t="shared" si="978"/>
        <v>#DIV/0!</v>
      </c>
      <c r="EX692" s="84" t="e">
        <f t="shared" si="979"/>
        <v>#DIV/0!</v>
      </c>
      <c r="EY692" s="85" t="e">
        <f t="shared" si="980"/>
        <v>#DIV/0!</v>
      </c>
      <c r="EZ692" s="86">
        <f>3</f>
        <v>3</v>
      </c>
      <c r="FA692" s="75"/>
      <c r="FB692" s="88"/>
      <c r="FC692" s="80">
        <f t="shared" si="981"/>
        <v>0</v>
      </c>
      <c r="FD692" s="80">
        <f t="shared" si="982"/>
        <v>0</v>
      </c>
      <c r="FE692" s="80">
        <f t="shared" si="983"/>
        <v>0</v>
      </c>
      <c r="FF692" s="80">
        <f t="shared" si="984"/>
        <v>0</v>
      </c>
      <c r="FG692" s="80">
        <f t="shared" si="985"/>
        <v>0</v>
      </c>
      <c r="FH692" s="80" t="e">
        <f t="shared" si="986"/>
        <v>#DIV/0!</v>
      </c>
      <c r="FI692" s="80" t="e">
        <f t="shared" si="987"/>
        <v>#DIV/0!</v>
      </c>
      <c r="FJ692" s="80">
        <f t="shared" si="988"/>
        <v>0</v>
      </c>
      <c r="FK692" s="80">
        <f t="shared" si="989"/>
        <v>0</v>
      </c>
      <c r="FL692" s="80">
        <f t="shared" si="990"/>
        <v>0</v>
      </c>
      <c r="FM692" s="80">
        <f t="shared" si="991"/>
        <v>0</v>
      </c>
      <c r="FN692" s="80">
        <f t="shared" si="992"/>
        <v>0</v>
      </c>
      <c r="FO692" s="80">
        <f t="shared" si="993"/>
        <v>0</v>
      </c>
      <c r="FP692" s="80" t="e">
        <f t="shared" si="994"/>
        <v>#DIV/0!</v>
      </c>
    </row>
    <row r="693" spans="1:172" ht="21">
      <c r="A693" s="40">
        <v>691</v>
      </c>
      <c r="B693" s="41" t="s">
        <v>73</v>
      </c>
      <c r="C693" s="48"/>
      <c r="D693" s="48"/>
      <c r="E693" s="48"/>
      <c r="F693" s="48"/>
      <c r="G693" s="48"/>
      <c r="H693" s="48"/>
      <c r="I693" s="48"/>
      <c r="J693" s="48"/>
      <c r="K693" s="48"/>
      <c r="L693" s="48"/>
      <c r="M693" s="48"/>
      <c r="N693" s="49"/>
      <c r="O693" s="71"/>
      <c r="P693" s="70" t="e">
        <f t="shared" si="905"/>
        <v>#DIV/0!</v>
      </c>
      <c r="Q693" s="70">
        <f t="shared" si="920"/>
        <v>0</v>
      </c>
      <c r="S693" s="48">
        <v>60.085000000000001</v>
      </c>
      <c r="T693" s="48">
        <v>40.311</v>
      </c>
      <c r="U693" s="48">
        <v>70.936999999999998</v>
      </c>
      <c r="V693" s="48">
        <v>56.079000000000001</v>
      </c>
      <c r="W693" s="48">
        <v>81.41</v>
      </c>
      <c r="X693" s="49">
        <v>71.849999999999994</v>
      </c>
      <c r="Y693" s="48">
        <v>101.962</v>
      </c>
      <c r="Z693" s="48">
        <v>149.88</v>
      </c>
      <c r="AA693" s="48">
        <v>152</v>
      </c>
      <c r="AB693" s="48">
        <v>61.978999999999999</v>
      </c>
      <c r="AC693" s="48">
        <v>94.203000000000003</v>
      </c>
      <c r="AD693" s="49">
        <v>79.87</v>
      </c>
      <c r="AE693" s="40"/>
      <c r="AF693" s="41">
        <v>1</v>
      </c>
      <c r="AG693" s="41">
        <v>1</v>
      </c>
      <c r="AH693" s="41">
        <v>1</v>
      </c>
      <c r="AI693" s="41">
        <v>1</v>
      </c>
      <c r="AJ693" s="41">
        <v>1</v>
      </c>
      <c r="AK693" s="50">
        <v>1</v>
      </c>
      <c r="AL693" s="41">
        <v>2</v>
      </c>
      <c r="AM693" s="41">
        <v>2</v>
      </c>
      <c r="AN693" s="41">
        <v>2</v>
      </c>
      <c r="AO693" s="41">
        <v>2</v>
      </c>
      <c r="AP693" s="41">
        <v>2</v>
      </c>
      <c r="AQ693" s="50">
        <v>1</v>
      </c>
      <c r="AR693" s="40"/>
      <c r="AS693" s="41">
        <v>4</v>
      </c>
      <c r="AT693" s="41">
        <v>2</v>
      </c>
      <c r="AU693" s="41">
        <v>2</v>
      </c>
      <c r="AV693" s="41">
        <v>2</v>
      </c>
      <c r="AW693" s="41">
        <v>2</v>
      </c>
      <c r="AX693" s="50">
        <v>2</v>
      </c>
      <c r="AY693" s="41">
        <v>3</v>
      </c>
      <c r="AZ693" s="41">
        <v>3</v>
      </c>
      <c r="BA693" s="41">
        <v>3</v>
      </c>
      <c r="BB693" s="41">
        <v>1</v>
      </c>
      <c r="BC693" s="41">
        <v>1</v>
      </c>
      <c r="BD693" s="50">
        <v>4</v>
      </c>
      <c r="BE693" s="40"/>
      <c r="BF693" s="59">
        <v>2</v>
      </c>
      <c r="BG693" s="59">
        <v>1</v>
      </c>
      <c r="BH693" s="59">
        <v>1</v>
      </c>
      <c r="BI693" s="59">
        <v>1</v>
      </c>
      <c r="BJ693" s="59">
        <v>1</v>
      </c>
      <c r="BK693" s="60">
        <v>1</v>
      </c>
      <c r="BL693" s="59">
        <v>3</v>
      </c>
      <c r="BM693" s="59">
        <v>3</v>
      </c>
      <c r="BN693" s="59">
        <v>3</v>
      </c>
      <c r="BO693" s="59">
        <v>1</v>
      </c>
      <c r="BP693" s="59">
        <v>1</v>
      </c>
      <c r="BQ693" s="60">
        <v>2</v>
      </c>
      <c r="BR693" s="40"/>
      <c r="BS693" s="51">
        <f t="shared" si="906"/>
        <v>0</v>
      </c>
      <c r="BT693" s="51">
        <f t="shared" si="907"/>
        <v>0</v>
      </c>
      <c r="BU693" s="51">
        <f t="shared" si="908"/>
        <v>0</v>
      </c>
      <c r="BV693" s="51">
        <f t="shared" si="909"/>
        <v>0</v>
      </c>
      <c r="BW693" s="51">
        <f t="shared" si="910"/>
        <v>0</v>
      </c>
      <c r="BX693" s="51">
        <f t="shared" si="911"/>
        <v>0</v>
      </c>
      <c r="BY693" s="51">
        <f t="shared" si="912"/>
        <v>0</v>
      </c>
      <c r="BZ693" s="51">
        <f t="shared" si="913"/>
        <v>0</v>
      </c>
      <c r="CA693" s="51">
        <f t="shared" si="914"/>
        <v>0</v>
      </c>
      <c r="CB693" s="51">
        <f t="shared" si="915"/>
        <v>0</v>
      </c>
      <c r="CC693" s="51">
        <f t="shared" si="916"/>
        <v>0</v>
      </c>
      <c r="CD693" s="51">
        <f t="shared" si="917"/>
        <v>0</v>
      </c>
      <c r="CE693" s="40"/>
      <c r="CF693" s="53" t="e">
        <f t="shared" si="921"/>
        <v>#DIV/0!</v>
      </c>
      <c r="CG693" s="40"/>
      <c r="CH693" s="61">
        <f t="shared" si="922"/>
        <v>0</v>
      </c>
      <c r="CI693" s="61">
        <f t="shared" si="923"/>
        <v>0</v>
      </c>
      <c r="CJ693" s="61">
        <f t="shared" si="924"/>
        <v>0</v>
      </c>
      <c r="CK693" s="61">
        <f t="shared" si="925"/>
        <v>0</v>
      </c>
      <c r="CL693" s="61">
        <f t="shared" si="926"/>
        <v>0</v>
      </c>
      <c r="CM693" s="61">
        <f t="shared" si="927"/>
        <v>0</v>
      </c>
      <c r="CN693" s="61">
        <f t="shared" si="928"/>
        <v>0</v>
      </c>
      <c r="CO693" s="61">
        <f t="shared" si="929"/>
        <v>0</v>
      </c>
      <c r="CP693" s="61">
        <f t="shared" si="930"/>
        <v>0</v>
      </c>
      <c r="CQ693" s="61">
        <f t="shared" si="931"/>
        <v>0</v>
      </c>
      <c r="CR693" s="61">
        <f t="shared" si="932"/>
        <v>0</v>
      </c>
      <c r="CS693" s="61">
        <f t="shared" si="933"/>
        <v>0</v>
      </c>
      <c r="CT693" s="40"/>
      <c r="CU693" s="54" t="e">
        <f t="shared" si="934"/>
        <v>#DIV/0!</v>
      </c>
      <c r="CV693" s="54" t="e">
        <f t="shared" si="935"/>
        <v>#DIV/0!</v>
      </c>
      <c r="CW693" s="54" t="e">
        <f t="shared" si="936"/>
        <v>#DIV/0!</v>
      </c>
      <c r="CX693" s="54" t="e">
        <f t="shared" si="937"/>
        <v>#DIV/0!</v>
      </c>
      <c r="CY693" s="54" t="e">
        <f t="shared" si="938"/>
        <v>#DIV/0!</v>
      </c>
      <c r="CZ693" s="54" t="e">
        <f t="shared" si="939"/>
        <v>#DIV/0!</v>
      </c>
      <c r="DA693" s="54" t="e">
        <f t="shared" si="940"/>
        <v>#DIV/0!</v>
      </c>
      <c r="DB693" s="54" t="e">
        <f t="shared" si="941"/>
        <v>#DIV/0!</v>
      </c>
      <c r="DC693" s="54" t="e">
        <f t="shared" si="942"/>
        <v>#DIV/0!</v>
      </c>
      <c r="DD693" s="54" t="e">
        <f t="shared" si="943"/>
        <v>#DIV/0!</v>
      </c>
      <c r="DE693" s="54" t="e">
        <f t="shared" si="944"/>
        <v>#DIV/0!</v>
      </c>
      <c r="DF693" s="54" t="e">
        <f t="shared" si="945"/>
        <v>#DIV/0!</v>
      </c>
      <c r="DG693" s="40"/>
      <c r="DH693" s="80" t="e">
        <f t="shared" si="946"/>
        <v>#DIV/0!</v>
      </c>
      <c r="DI693" s="80" t="e">
        <f t="shared" si="947"/>
        <v>#DIV/0!</v>
      </c>
      <c r="DJ693" s="40"/>
      <c r="DK693" s="54">
        <f t="shared" si="948"/>
        <v>0</v>
      </c>
      <c r="DL693" s="54">
        <f t="shared" si="949"/>
        <v>0</v>
      </c>
      <c r="DM693" s="54">
        <f t="shared" si="950"/>
        <v>0</v>
      </c>
      <c r="DN693" s="54">
        <f t="shared" si="951"/>
        <v>0</v>
      </c>
      <c r="DO693" s="54">
        <f t="shared" si="952"/>
        <v>0</v>
      </c>
      <c r="DP693" s="54">
        <f t="shared" si="953"/>
        <v>0</v>
      </c>
      <c r="DQ693" s="54">
        <f t="shared" si="954"/>
        <v>0</v>
      </c>
      <c r="DR693" s="54">
        <f t="shared" si="955"/>
        <v>0</v>
      </c>
      <c r="DS693" s="54">
        <f t="shared" si="956"/>
        <v>0</v>
      </c>
      <c r="DT693" s="54">
        <f t="shared" si="957"/>
        <v>0</v>
      </c>
      <c r="DU693" s="54">
        <f t="shared" si="958"/>
        <v>0</v>
      </c>
      <c r="DV693" s="54">
        <f t="shared" si="959"/>
        <v>0</v>
      </c>
      <c r="DW693" s="54"/>
      <c r="DX693" s="63">
        <f t="shared" si="960"/>
        <v>0</v>
      </c>
      <c r="DY693" s="40"/>
      <c r="DZ693" s="41" t="e">
        <f t="shared" si="961"/>
        <v>#DIV/0!</v>
      </c>
      <c r="EA693" s="41" t="e">
        <f t="shared" si="962"/>
        <v>#DIV/0!</v>
      </c>
      <c r="EB693" s="41" t="e">
        <f t="shared" si="963"/>
        <v>#DIV/0!</v>
      </c>
      <c r="EC693" s="41" t="e">
        <f t="shared" si="964"/>
        <v>#DIV/0!</v>
      </c>
      <c r="ED693" s="41" t="e">
        <f t="shared" si="965"/>
        <v>#DIV/0!</v>
      </c>
      <c r="EE693" s="41" t="e">
        <f t="shared" si="966"/>
        <v>#DIV/0!</v>
      </c>
      <c r="EF693" s="41" t="e">
        <f t="shared" si="967"/>
        <v>#DIV/0!</v>
      </c>
      <c r="EG693" s="41" t="e">
        <f t="shared" si="968"/>
        <v>#DIV/0!</v>
      </c>
      <c r="EH693" s="41" t="e">
        <f t="shared" si="969"/>
        <v>#DIV/0!</v>
      </c>
      <c r="EI693" s="41" t="e">
        <f t="shared" si="970"/>
        <v>#DIV/0!</v>
      </c>
      <c r="EJ693" s="41" t="e">
        <f t="shared" si="971"/>
        <v>#DIV/0!</v>
      </c>
      <c r="EK693" s="41" t="e">
        <f t="shared" si="972"/>
        <v>#DIV/0!</v>
      </c>
      <c r="EL693" s="40"/>
      <c r="EM693" s="82" t="e">
        <f t="shared" si="973"/>
        <v>#DIV/0!</v>
      </c>
      <c r="EN693" s="40"/>
      <c r="EO693" s="80" t="e">
        <f t="shared" si="974"/>
        <v>#DIV/0!</v>
      </c>
      <c r="EP693" s="80" t="e">
        <f t="shared" si="975"/>
        <v>#DIV/0!</v>
      </c>
      <c r="EQ693" s="80" t="e">
        <f t="shared" si="976"/>
        <v>#DIV/0!</v>
      </c>
      <c r="ER693" s="80"/>
      <c r="ES693" s="80" t="e">
        <f t="shared" si="918"/>
        <v>#DIV/0!</v>
      </c>
      <c r="ET693" s="80" t="e">
        <f t="shared" si="919"/>
        <v>#DIV/0!</v>
      </c>
      <c r="EU693" s="80"/>
      <c r="EV693" s="80" t="e">
        <f t="shared" si="977"/>
        <v>#DIV/0!</v>
      </c>
      <c r="EW693" s="80" t="e">
        <f t="shared" si="978"/>
        <v>#DIV/0!</v>
      </c>
      <c r="EX693" s="84" t="e">
        <f t="shared" si="979"/>
        <v>#DIV/0!</v>
      </c>
      <c r="EY693" s="85" t="e">
        <f t="shared" si="980"/>
        <v>#DIV/0!</v>
      </c>
      <c r="EZ693" s="86">
        <f>3</f>
        <v>3</v>
      </c>
      <c r="FA693" s="75"/>
      <c r="FB693" s="88"/>
      <c r="FC693" s="80">
        <f t="shared" si="981"/>
        <v>0</v>
      </c>
      <c r="FD693" s="80">
        <f t="shared" si="982"/>
        <v>0</v>
      </c>
      <c r="FE693" s="80">
        <f t="shared" si="983"/>
        <v>0</v>
      </c>
      <c r="FF693" s="80">
        <f t="shared" si="984"/>
        <v>0</v>
      </c>
      <c r="FG693" s="80">
        <f t="shared" si="985"/>
        <v>0</v>
      </c>
      <c r="FH693" s="80" t="e">
        <f t="shared" si="986"/>
        <v>#DIV/0!</v>
      </c>
      <c r="FI693" s="80" t="e">
        <f t="shared" si="987"/>
        <v>#DIV/0!</v>
      </c>
      <c r="FJ693" s="80">
        <f t="shared" si="988"/>
        <v>0</v>
      </c>
      <c r="FK693" s="80">
        <f t="shared" si="989"/>
        <v>0</v>
      </c>
      <c r="FL693" s="80">
        <f t="shared" si="990"/>
        <v>0</v>
      </c>
      <c r="FM693" s="80">
        <f t="shared" si="991"/>
        <v>0</v>
      </c>
      <c r="FN693" s="80">
        <f t="shared" si="992"/>
        <v>0</v>
      </c>
      <c r="FO693" s="80">
        <f t="shared" si="993"/>
        <v>0</v>
      </c>
      <c r="FP693" s="80" t="e">
        <f t="shared" si="994"/>
        <v>#DIV/0!</v>
      </c>
    </row>
    <row r="694" spans="1:172" ht="21">
      <c r="A694" s="40">
        <v>692</v>
      </c>
      <c r="B694" s="41" t="s">
        <v>73</v>
      </c>
      <c r="C694" s="48"/>
      <c r="D694" s="48"/>
      <c r="E694" s="48"/>
      <c r="F694" s="48"/>
      <c r="G694" s="48"/>
      <c r="H694" s="48"/>
      <c r="I694" s="48"/>
      <c r="J694" s="48"/>
      <c r="K694" s="48"/>
      <c r="L694" s="48"/>
      <c r="M694" s="48"/>
      <c r="N694" s="49"/>
      <c r="O694" s="71"/>
      <c r="P694" s="70" t="e">
        <f t="shared" si="905"/>
        <v>#DIV/0!</v>
      </c>
      <c r="Q694" s="70">
        <f t="shared" si="920"/>
        <v>0</v>
      </c>
      <c r="S694" s="48">
        <v>60.085000000000001</v>
      </c>
      <c r="T694" s="48">
        <v>40.311</v>
      </c>
      <c r="U694" s="48">
        <v>70.936999999999998</v>
      </c>
      <c r="V694" s="48">
        <v>56.079000000000001</v>
      </c>
      <c r="W694" s="48">
        <v>81.41</v>
      </c>
      <c r="X694" s="49">
        <v>71.849999999999994</v>
      </c>
      <c r="Y694" s="48">
        <v>101.962</v>
      </c>
      <c r="Z694" s="48">
        <v>149.88</v>
      </c>
      <c r="AA694" s="48">
        <v>152</v>
      </c>
      <c r="AB694" s="48">
        <v>61.978999999999999</v>
      </c>
      <c r="AC694" s="48">
        <v>94.203000000000003</v>
      </c>
      <c r="AD694" s="49">
        <v>79.87</v>
      </c>
      <c r="AE694" s="40"/>
      <c r="AF694" s="41">
        <v>1</v>
      </c>
      <c r="AG694" s="41">
        <v>1</v>
      </c>
      <c r="AH694" s="41">
        <v>1</v>
      </c>
      <c r="AI694" s="41">
        <v>1</v>
      </c>
      <c r="AJ694" s="41">
        <v>1</v>
      </c>
      <c r="AK694" s="50">
        <v>1</v>
      </c>
      <c r="AL694" s="41">
        <v>2</v>
      </c>
      <c r="AM694" s="41">
        <v>2</v>
      </c>
      <c r="AN694" s="41">
        <v>2</v>
      </c>
      <c r="AO694" s="41">
        <v>2</v>
      </c>
      <c r="AP694" s="41">
        <v>2</v>
      </c>
      <c r="AQ694" s="50">
        <v>1</v>
      </c>
      <c r="AR694" s="40"/>
      <c r="AS694" s="41">
        <v>4</v>
      </c>
      <c r="AT694" s="41">
        <v>2</v>
      </c>
      <c r="AU694" s="41">
        <v>2</v>
      </c>
      <c r="AV694" s="41">
        <v>2</v>
      </c>
      <c r="AW694" s="41">
        <v>2</v>
      </c>
      <c r="AX694" s="50">
        <v>2</v>
      </c>
      <c r="AY694" s="41">
        <v>3</v>
      </c>
      <c r="AZ694" s="41">
        <v>3</v>
      </c>
      <c r="BA694" s="41">
        <v>3</v>
      </c>
      <c r="BB694" s="41">
        <v>1</v>
      </c>
      <c r="BC694" s="41">
        <v>1</v>
      </c>
      <c r="BD694" s="50">
        <v>4</v>
      </c>
      <c r="BE694" s="40"/>
      <c r="BF694" s="59">
        <v>2</v>
      </c>
      <c r="BG694" s="59">
        <v>1</v>
      </c>
      <c r="BH694" s="59">
        <v>1</v>
      </c>
      <c r="BI694" s="59">
        <v>1</v>
      </c>
      <c r="BJ694" s="59">
        <v>1</v>
      </c>
      <c r="BK694" s="60">
        <v>1</v>
      </c>
      <c r="BL694" s="59">
        <v>3</v>
      </c>
      <c r="BM694" s="59">
        <v>3</v>
      </c>
      <c r="BN694" s="59">
        <v>3</v>
      </c>
      <c r="BO694" s="59">
        <v>1</v>
      </c>
      <c r="BP694" s="59">
        <v>1</v>
      </c>
      <c r="BQ694" s="60">
        <v>2</v>
      </c>
      <c r="BR694" s="40"/>
      <c r="BS694" s="51">
        <f t="shared" si="906"/>
        <v>0</v>
      </c>
      <c r="BT694" s="51">
        <f t="shared" si="907"/>
        <v>0</v>
      </c>
      <c r="BU694" s="51">
        <f t="shared" si="908"/>
        <v>0</v>
      </c>
      <c r="BV694" s="51">
        <f t="shared" si="909"/>
        <v>0</v>
      </c>
      <c r="BW694" s="51">
        <f t="shared" si="910"/>
        <v>0</v>
      </c>
      <c r="BX694" s="51">
        <f t="shared" si="911"/>
        <v>0</v>
      </c>
      <c r="BY694" s="51">
        <f t="shared" si="912"/>
        <v>0</v>
      </c>
      <c r="BZ694" s="51">
        <f t="shared" si="913"/>
        <v>0</v>
      </c>
      <c r="CA694" s="51">
        <f t="shared" si="914"/>
        <v>0</v>
      </c>
      <c r="CB694" s="51">
        <f t="shared" si="915"/>
        <v>0</v>
      </c>
      <c r="CC694" s="51">
        <f t="shared" si="916"/>
        <v>0</v>
      </c>
      <c r="CD694" s="51">
        <f t="shared" si="917"/>
        <v>0</v>
      </c>
      <c r="CE694" s="40"/>
      <c r="CF694" s="53" t="e">
        <f t="shared" si="921"/>
        <v>#DIV/0!</v>
      </c>
      <c r="CG694" s="40"/>
      <c r="CH694" s="61">
        <f t="shared" si="922"/>
        <v>0</v>
      </c>
      <c r="CI694" s="61">
        <f t="shared" si="923"/>
        <v>0</v>
      </c>
      <c r="CJ694" s="61">
        <f t="shared" si="924"/>
        <v>0</v>
      </c>
      <c r="CK694" s="61">
        <f t="shared" si="925"/>
        <v>0</v>
      </c>
      <c r="CL694" s="61">
        <f t="shared" si="926"/>
        <v>0</v>
      </c>
      <c r="CM694" s="61">
        <f t="shared" si="927"/>
        <v>0</v>
      </c>
      <c r="CN694" s="61">
        <f t="shared" si="928"/>
        <v>0</v>
      </c>
      <c r="CO694" s="61">
        <f t="shared" si="929"/>
        <v>0</v>
      </c>
      <c r="CP694" s="61">
        <f t="shared" si="930"/>
        <v>0</v>
      </c>
      <c r="CQ694" s="61">
        <f t="shared" si="931"/>
        <v>0</v>
      </c>
      <c r="CR694" s="61">
        <f t="shared" si="932"/>
        <v>0</v>
      </c>
      <c r="CS694" s="61">
        <f t="shared" si="933"/>
        <v>0</v>
      </c>
      <c r="CT694" s="40"/>
      <c r="CU694" s="54" t="e">
        <f t="shared" si="934"/>
        <v>#DIV/0!</v>
      </c>
      <c r="CV694" s="54" t="e">
        <f t="shared" si="935"/>
        <v>#DIV/0!</v>
      </c>
      <c r="CW694" s="54" t="e">
        <f t="shared" si="936"/>
        <v>#DIV/0!</v>
      </c>
      <c r="CX694" s="54" t="e">
        <f t="shared" si="937"/>
        <v>#DIV/0!</v>
      </c>
      <c r="CY694" s="54" t="e">
        <f t="shared" si="938"/>
        <v>#DIV/0!</v>
      </c>
      <c r="CZ694" s="54" t="e">
        <f t="shared" si="939"/>
        <v>#DIV/0!</v>
      </c>
      <c r="DA694" s="54" t="e">
        <f t="shared" si="940"/>
        <v>#DIV/0!</v>
      </c>
      <c r="DB694" s="54" t="e">
        <f t="shared" si="941"/>
        <v>#DIV/0!</v>
      </c>
      <c r="DC694" s="54" t="e">
        <f t="shared" si="942"/>
        <v>#DIV/0!</v>
      </c>
      <c r="DD694" s="54" t="e">
        <f t="shared" si="943"/>
        <v>#DIV/0!</v>
      </c>
      <c r="DE694" s="54" t="e">
        <f t="shared" si="944"/>
        <v>#DIV/0!</v>
      </c>
      <c r="DF694" s="54" t="e">
        <f t="shared" si="945"/>
        <v>#DIV/0!</v>
      </c>
      <c r="DG694" s="40"/>
      <c r="DH694" s="80" t="e">
        <f t="shared" si="946"/>
        <v>#DIV/0!</v>
      </c>
      <c r="DI694" s="80" t="e">
        <f t="shared" si="947"/>
        <v>#DIV/0!</v>
      </c>
      <c r="DJ694" s="40"/>
      <c r="DK694" s="54">
        <f t="shared" si="948"/>
        <v>0</v>
      </c>
      <c r="DL694" s="54">
        <f t="shared" si="949"/>
        <v>0</v>
      </c>
      <c r="DM694" s="54">
        <f t="shared" si="950"/>
        <v>0</v>
      </c>
      <c r="DN694" s="54">
        <f t="shared" si="951"/>
        <v>0</v>
      </c>
      <c r="DO694" s="54">
        <f t="shared" si="952"/>
        <v>0</v>
      </c>
      <c r="DP694" s="54">
        <f t="shared" si="953"/>
        <v>0</v>
      </c>
      <c r="DQ694" s="54">
        <f t="shared" si="954"/>
        <v>0</v>
      </c>
      <c r="DR694" s="54">
        <f t="shared" si="955"/>
        <v>0</v>
      </c>
      <c r="DS694" s="54">
        <f t="shared" si="956"/>
        <v>0</v>
      </c>
      <c r="DT694" s="54">
        <f t="shared" si="957"/>
        <v>0</v>
      </c>
      <c r="DU694" s="54">
        <f t="shared" si="958"/>
        <v>0</v>
      </c>
      <c r="DV694" s="54">
        <f t="shared" si="959"/>
        <v>0</v>
      </c>
      <c r="DW694" s="54"/>
      <c r="DX694" s="63">
        <f t="shared" si="960"/>
        <v>0</v>
      </c>
      <c r="DY694" s="40"/>
      <c r="DZ694" s="41" t="e">
        <f t="shared" si="961"/>
        <v>#DIV/0!</v>
      </c>
      <c r="EA694" s="41" t="e">
        <f t="shared" si="962"/>
        <v>#DIV/0!</v>
      </c>
      <c r="EB694" s="41" t="e">
        <f t="shared" si="963"/>
        <v>#DIV/0!</v>
      </c>
      <c r="EC694" s="41" t="e">
        <f t="shared" si="964"/>
        <v>#DIV/0!</v>
      </c>
      <c r="ED694" s="41" t="e">
        <f t="shared" si="965"/>
        <v>#DIV/0!</v>
      </c>
      <c r="EE694" s="41" t="e">
        <f t="shared" si="966"/>
        <v>#DIV/0!</v>
      </c>
      <c r="EF694" s="41" t="e">
        <f t="shared" si="967"/>
        <v>#DIV/0!</v>
      </c>
      <c r="EG694" s="41" t="e">
        <f t="shared" si="968"/>
        <v>#DIV/0!</v>
      </c>
      <c r="EH694" s="41" t="e">
        <f t="shared" si="969"/>
        <v>#DIV/0!</v>
      </c>
      <c r="EI694" s="41" t="e">
        <f t="shared" si="970"/>
        <v>#DIV/0!</v>
      </c>
      <c r="EJ694" s="41" t="e">
        <f t="shared" si="971"/>
        <v>#DIV/0!</v>
      </c>
      <c r="EK694" s="41" t="e">
        <f t="shared" si="972"/>
        <v>#DIV/0!</v>
      </c>
      <c r="EL694" s="40"/>
      <c r="EM694" s="82" t="e">
        <f t="shared" si="973"/>
        <v>#DIV/0!</v>
      </c>
      <c r="EN694" s="40"/>
      <c r="EO694" s="80" t="e">
        <f t="shared" si="974"/>
        <v>#DIV/0!</v>
      </c>
      <c r="EP694" s="80" t="e">
        <f t="shared" si="975"/>
        <v>#DIV/0!</v>
      </c>
      <c r="EQ694" s="80" t="e">
        <f t="shared" si="976"/>
        <v>#DIV/0!</v>
      </c>
      <c r="ER694" s="80"/>
      <c r="ES694" s="80" t="e">
        <f t="shared" si="918"/>
        <v>#DIV/0!</v>
      </c>
      <c r="ET694" s="80" t="e">
        <f t="shared" si="919"/>
        <v>#DIV/0!</v>
      </c>
      <c r="EU694" s="80"/>
      <c r="EV694" s="80" t="e">
        <f t="shared" si="977"/>
        <v>#DIV/0!</v>
      </c>
      <c r="EW694" s="80" t="e">
        <f t="shared" si="978"/>
        <v>#DIV/0!</v>
      </c>
      <c r="EX694" s="84" t="e">
        <f t="shared" si="979"/>
        <v>#DIV/0!</v>
      </c>
      <c r="EY694" s="85" t="e">
        <f t="shared" si="980"/>
        <v>#DIV/0!</v>
      </c>
      <c r="EZ694" s="86">
        <f>3</f>
        <v>3</v>
      </c>
      <c r="FA694" s="75"/>
      <c r="FB694" s="88"/>
      <c r="FC694" s="80">
        <f t="shared" si="981"/>
        <v>0</v>
      </c>
      <c r="FD694" s="80">
        <f t="shared" si="982"/>
        <v>0</v>
      </c>
      <c r="FE694" s="80">
        <f t="shared" si="983"/>
        <v>0</v>
      </c>
      <c r="FF694" s="80">
        <f t="shared" si="984"/>
        <v>0</v>
      </c>
      <c r="FG694" s="80">
        <f t="shared" si="985"/>
        <v>0</v>
      </c>
      <c r="FH694" s="80" t="e">
        <f t="shared" si="986"/>
        <v>#DIV/0!</v>
      </c>
      <c r="FI694" s="80" t="e">
        <f t="shared" si="987"/>
        <v>#DIV/0!</v>
      </c>
      <c r="FJ694" s="80">
        <f t="shared" si="988"/>
        <v>0</v>
      </c>
      <c r="FK694" s="80">
        <f t="shared" si="989"/>
        <v>0</v>
      </c>
      <c r="FL694" s="80">
        <f t="shared" si="990"/>
        <v>0</v>
      </c>
      <c r="FM694" s="80">
        <f t="shared" si="991"/>
        <v>0</v>
      </c>
      <c r="FN694" s="80">
        <f t="shared" si="992"/>
        <v>0</v>
      </c>
      <c r="FO694" s="80">
        <f t="shared" si="993"/>
        <v>0</v>
      </c>
      <c r="FP694" s="80" t="e">
        <f t="shared" si="994"/>
        <v>#DIV/0!</v>
      </c>
    </row>
    <row r="695" spans="1:172" ht="21">
      <c r="A695" s="40">
        <v>693</v>
      </c>
      <c r="B695" s="41" t="s">
        <v>73</v>
      </c>
      <c r="C695" s="48"/>
      <c r="D695" s="48"/>
      <c r="E695" s="48"/>
      <c r="F695" s="48"/>
      <c r="G695" s="48"/>
      <c r="H695" s="48"/>
      <c r="I695" s="48"/>
      <c r="J695" s="48"/>
      <c r="K695" s="48"/>
      <c r="L695" s="48"/>
      <c r="M695" s="48"/>
      <c r="N695" s="49"/>
      <c r="O695" s="71"/>
      <c r="P695" s="70" t="e">
        <f t="shared" si="905"/>
        <v>#DIV/0!</v>
      </c>
      <c r="Q695" s="70">
        <f t="shared" si="920"/>
        <v>0</v>
      </c>
      <c r="S695" s="48">
        <v>60.085000000000001</v>
      </c>
      <c r="T695" s="48">
        <v>40.311</v>
      </c>
      <c r="U695" s="48">
        <v>70.936999999999998</v>
      </c>
      <c r="V695" s="48">
        <v>56.079000000000001</v>
      </c>
      <c r="W695" s="48">
        <v>81.41</v>
      </c>
      <c r="X695" s="49">
        <v>71.849999999999994</v>
      </c>
      <c r="Y695" s="48">
        <v>101.962</v>
      </c>
      <c r="Z695" s="48">
        <v>149.88</v>
      </c>
      <c r="AA695" s="48">
        <v>152</v>
      </c>
      <c r="AB695" s="48">
        <v>61.978999999999999</v>
      </c>
      <c r="AC695" s="48">
        <v>94.203000000000003</v>
      </c>
      <c r="AD695" s="49">
        <v>79.87</v>
      </c>
      <c r="AE695" s="40"/>
      <c r="AF695" s="41">
        <v>1</v>
      </c>
      <c r="AG695" s="41">
        <v>1</v>
      </c>
      <c r="AH695" s="41">
        <v>1</v>
      </c>
      <c r="AI695" s="41">
        <v>1</v>
      </c>
      <c r="AJ695" s="41">
        <v>1</v>
      </c>
      <c r="AK695" s="50">
        <v>1</v>
      </c>
      <c r="AL695" s="41">
        <v>2</v>
      </c>
      <c r="AM695" s="41">
        <v>2</v>
      </c>
      <c r="AN695" s="41">
        <v>2</v>
      </c>
      <c r="AO695" s="41">
        <v>2</v>
      </c>
      <c r="AP695" s="41">
        <v>2</v>
      </c>
      <c r="AQ695" s="50">
        <v>1</v>
      </c>
      <c r="AR695" s="40"/>
      <c r="AS695" s="41">
        <v>4</v>
      </c>
      <c r="AT695" s="41">
        <v>2</v>
      </c>
      <c r="AU695" s="41">
        <v>2</v>
      </c>
      <c r="AV695" s="41">
        <v>2</v>
      </c>
      <c r="AW695" s="41">
        <v>2</v>
      </c>
      <c r="AX695" s="50">
        <v>2</v>
      </c>
      <c r="AY695" s="41">
        <v>3</v>
      </c>
      <c r="AZ695" s="41">
        <v>3</v>
      </c>
      <c r="BA695" s="41">
        <v>3</v>
      </c>
      <c r="BB695" s="41">
        <v>1</v>
      </c>
      <c r="BC695" s="41">
        <v>1</v>
      </c>
      <c r="BD695" s="50">
        <v>4</v>
      </c>
      <c r="BE695" s="40"/>
      <c r="BF695" s="59">
        <v>2</v>
      </c>
      <c r="BG695" s="59">
        <v>1</v>
      </c>
      <c r="BH695" s="59">
        <v>1</v>
      </c>
      <c r="BI695" s="59">
        <v>1</v>
      </c>
      <c r="BJ695" s="59">
        <v>1</v>
      </c>
      <c r="BK695" s="60">
        <v>1</v>
      </c>
      <c r="BL695" s="59">
        <v>3</v>
      </c>
      <c r="BM695" s="59">
        <v>3</v>
      </c>
      <c r="BN695" s="59">
        <v>3</v>
      </c>
      <c r="BO695" s="59">
        <v>1</v>
      </c>
      <c r="BP695" s="59">
        <v>1</v>
      </c>
      <c r="BQ695" s="60">
        <v>2</v>
      </c>
      <c r="BR695" s="40"/>
      <c r="BS695" s="51">
        <f t="shared" si="906"/>
        <v>0</v>
      </c>
      <c r="BT695" s="51">
        <f t="shared" si="907"/>
        <v>0</v>
      </c>
      <c r="BU695" s="51">
        <f t="shared" si="908"/>
        <v>0</v>
      </c>
      <c r="BV695" s="51">
        <f t="shared" si="909"/>
        <v>0</v>
      </c>
      <c r="BW695" s="51">
        <f t="shared" si="910"/>
        <v>0</v>
      </c>
      <c r="BX695" s="51">
        <f t="shared" si="911"/>
        <v>0</v>
      </c>
      <c r="BY695" s="51">
        <f t="shared" si="912"/>
        <v>0</v>
      </c>
      <c r="BZ695" s="51">
        <f t="shared" si="913"/>
        <v>0</v>
      </c>
      <c r="CA695" s="51">
        <f t="shared" si="914"/>
        <v>0</v>
      </c>
      <c r="CB695" s="51">
        <f t="shared" si="915"/>
        <v>0</v>
      </c>
      <c r="CC695" s="51">
        <f t="shared" si="916"/>
        <v>0</v>
      </c>
      <c r="CD695" s="51">
        <f t="shared" si="917"/>
        <v>0</v>
      </c>
      <c r="CE695" s="40"/>
      <c r="CF695" s="53" t="e">
        <f t="shared" si="921"/>
        <v>#DIV/0!</v>
      </c>
      <c r="CG695" s="40"/>
      <c r="CH695" s="61">
        <f t="shared" si="922"/>
        <v>0</v>
      </c>
      <c r="CI695" s="61">
        <f t="shared" si="923"/>
        <v>0</v>
      </c>
      <c r="CJ695" s="61">
        <f t="shared" si="924"/>
        <v>0</v>
      </c>
      <c r="CK695" s="61">
        <f t="shared" si="925"/>
        <v>0</v>
      </c>
      <c r="CL695" s="61">
        <f t="shared" si="926"/>
        <v>0</v>
      </c>
      <c r="CM695" s="61">
        <f t="shared" si="927"/>
        <v>0</v>
      </c>
      <c r="CN695" s="61">
        <f t="shared" si="928"/>
        <v>0</v>
      </c>
      <c r="CO695" s="61">
        <f t="shared" si="929"/>
        <v>0</v>
      </c>
      <c r="CP695" s="61">
        <f t="shared" si="930"/>
        <v>0</v>
      </c>
      <c r="CQ695" s="61">
        <f t="shared" si="931"/>
        <v>0</v>
      </c>
      <c r="CR695" s="61">
        <f t="shared" si="932"/>
        <v>0</v>
      </c>
      <c r="CS695" s="61">
        <f t="shared" si="933"/>
        <v>0</v>
      </c>
      <c r="CT695" s="40"/>
      <c r="CU695" s="54" t="e">
        <f t="shared" si="934"/>
        <v>#DIV/0!</v>
      </c>
      <c r="CV695" s="54" t="e">
        <f t="shared" si="935"/>
        <v>#DIV/0!</v>
      </c>
      <c r="CW695" s="54" t="e">
        <f t="shared" si="936"/>
        <v>#DIV/0!</v>
      </c>
      <c r="CX695" s="54" t="e">
        <f t="shared" si="937"/>
        <v>#DIV/0!</v>
      </c>
      <c r="CY695" s="54" t="e">
        <f t="shared" si="938"/>
        <v>#DIV/0!</v>
      </c>
      <c r="CZ695" s="54" t="e">
        <f t="shared" si="939"/>
        <v>#DIV/0!</v>
      </c>
      <c r="DA695" s="54" t="e">
        <f t="shared" si="940"/>
        <v>#DIV/0!</v>
      </c>
      <c r="DB695" s="54" t="e">
        <f t="shared" si="941"/>
        <v>#DIV/0!</v>
      </c>
      <c r="DC695" s="54" t="e">
        <f t="shared" si="942"/>
        <v>#DIV/0!</v>
      </c>
      <c r="DD695" s="54" t="e">
        <f t="shared" si="943"/>
        <v>#DIV/0!</v>
      </c>
      <c r="DE695" s="54" t="e">
        <f t="shared" si="944"/>
        <v>#DIV/0!</v>
      </c>
      <c r="DF695" s="54" t="e">
        <f t="shared" si="945"/>
        <v>#DIV/0!</v>
      </c>
      <c r="DG695" s="40"/>
      <c r="DH695" s="80" t="e">
        <f t="shared" si="946"/>
        <v>#DIV/0!</v>
      </c>
      <c r="DI695" s="80" t="e">
        <f t="shared" si="947"/>
        <v>#DIV/0!</v>
      </c>
      <c r="DJ695" s="40"/>
      <c r="DK695" s="54">
        <f t="shared" si="948"/>
        <v>0</v>
      </c>
      <c r="DL695" s="54">
        <f t="shared" si="949"/>
        <v>0</v>
      </c>
      <c r="DM695" s="54">
        <f t="shared" si="950"/>
        <v>0</v>
      </c>
      <c r="DN695" s="54">
        <f t="shared" si="951"/>
        <v>0</v>
      </c>
      <c r="DO695" s="54">
        <f t="shared" si="952"/>
        <v>0</v>
      </c>
      <c r="DP695" s="54">
        <f t="shared" si="953"/>
        <v>0</v>
      </c>
      <c r="DQ695" s="54">
        <f t="shared" si="954"/>
        <v>0</v>
      </c>
      <c r="DR695" s="54">
        <f t="shared" si="955"/>
        <v>0</v>
      </c>
      <c r="DS695" s="54">
        <f t="shared" si="956"/>
        <v>0</v>
      </c>
      <c r="DT695" s="54">
        <f t="shared" si="957"/>
        <v>0</v>
      </c>
      <c r="DU695" s="54">
        <f t="shared" si="958"/>
        <v>0</v>
      </c>
      <c r="DV695" s="54">
        <f t="shared" si="959"/>
        <v>0</v>
      </c>
      <c r="DW695" s="54"/>
      <c r="DX695" s="63">
        <f t="shared" si="960"/>
        <v>0</v>
      </c>
      <c r="DY695" s="40"/>
      <c r="DZ695" s="41" t="e">
        <f t="shared" si="961"/>
        <v>#DIV/0!</v>
      </c>
      <c r="EA695" s="41" t="e">
        <f t="shared" si="962"/>
        <v>#DIV/0!</v>
      </c>
      <c r="EB695" s="41" t="e">
        <f t="shared" si="963"/>
        <v>#DIV/0!</v>
      </c>
      <c r="EC695" s="41" t="e">
        <f t="shared" si="964"/>
        <v>#DIV/0!</v>
      </c>
      <c r="ED695" s="41" t="e">
        <f t="shared" si="965"/>
        <v>#DIV/0!</v>
      </c>
      <c r="EE695" s="41" t="e">
        <f t="shared" si="966"/>
        <v>#DIV/0!</v>
      </c>
      <c r="EF695" s="41" t="e">
        <f t="shared" si="967"/>
        <v>#DIV/0!</v>
      </c>
      <c r="EG695" s="41" t="e">
        <f t="shared" si="968"/>
        <v>#DIV/0!</v>
      </c>
      <c r="EH695" s="41" t="e">
        <f t="shared" si="969"/>
        <v>#DIV/0!</v>
      </c>
      <c r="EI695" s="41" t="e">
        <f t="shared" si="970"/>
        <v>#DIV/0!</v>
      </c>
      <c r="EJ695" s="41" t="e">
        <f t="shared" si="971"/>
        <v>#DIV/0!</v>
      </c>
      <c r="EK695" s="41" t="e">
        <f t="shared" si="972"/>
        <v>#DIV/0!</v>
      </c>
      <c r="EL695" s="40"/>
      <c r="EM695" s="82" t="e">
        <f t="shared" si="973"/>
        <v>#DIV/0!</v>
      </c>
      <c r="EN695" s="40"/>
      <c r="EO695" s="80" t="e">
        <f t="shared" si="974"/>
        <v>#DIV/0!</v>
      </c>
      <c r="EP695" s="80" t="e">
        <f t="shared" si="975"/>
        <v>#DIV/0!</v>
      </c>
      <c r="EQ695" s="80" t="e">
        <f t="shared" si="976"/>
        <v>#DIV/0!</v>
      </c>
      <c r="ER695" s="80"/>
      <c r="ES695" s="80" t="e">
        <f t="shared" si="918"/>
        <v>#DIV/0!</v>
      </c>
      <c r="ET695" s="80" t="e">
        <f t="shared" si="919"/>
        <v>#DIV/0!</v>
      </c>
      <c r="EU695" s="80"/>
      <c r="EV695" s="80" t="e">
        <f t="shared" si="977"/>
        <v>#DIV/0!</v>
      </c>
      <c r="EW695" s="80" t="e">
        <f t="shared" si="978"/>
        <v>#DIV/0!</v>
      </c>
      <c r="EX695" s="84" t="e">
        <f t="shared" si="979"/>
        <v>#DIV/0!</v>
      </c>
      <c r="EY695" s="85" t="e">
        <f t="shared" si="980"/>
        <v>#DIV/0!</v>
      </c>
      <c r="EZ695" s="86">
        <f>3</f>
        <v>3</v>
      </c>
      <c r="FA695" s="75"/>
      <c r="FB695" s="88"/>
      <c r="FC695" s="80">
        <f t="shared" si="981"/>
        <v>0</v>
      </c>
      <c r="FD695" s="80">
        <f t="shared" si="982"/>
        <v>0</v>
      </c>
      <c r="FE695" s="80">
        <f t="shared" si="983"/>
        <v>0</v>
      </c>
      <c r="FF695" s="80">
        <f t="shared" si="984"/>
        <v>0</v>
      </c>
      <c r="FG695" s="80">
        <f t="shared" si="985"/>
        <v>0</v>
      </c>
      <c r="FH695" s="80" t="e">
        <f t="shared" si="986"/>
        <v>#DIV/0!</v>
      </c>
      <c r="FI695" s="80" t="e">
        <f t="shared" si="987"/>
        <v>#DIV/0!</v>
      </c>
      <c r="FJ695" s="80">
        <f t="shared" si="988"/>
        <v>0</v>
      </c>
      <c r="FK695" s="80">
        <f t="shared" si="989"/>
        <v>0</v>
      </c>
      <c r="FL695" s="80">
        <f t="shared" si="990"/>
        <v>0</v>
      </c>
      <c r="FM695" s="80">
        <f t="shared" si="991"/>
        <v>0</v>
      </c>
      <c r="FN695" s="80">
        <f t="shared" si="992"/>
        <v>0</v>
      </c>
      <c r="FO695" s="80">
        <f t="shared" si="993"/>
        <v>0</v>
      </c>
      <c r="FP695" s="80" t="e">
        <f t="shared" si="994"/>
        <v>#DIV/0!</v>
      </c>
    </row>
    <row r="696" spans="1:172" ht="21">
      <c r="A696" s="40">
        <v>694</v>
      </c>
      <c r="B696" s="41" t="s">
        <v>73</v>
      </c>
      <c r="C696" s="48"/>
      <c r="D696" s="48"/>
      <c r="E696" s="48"/>
      <c r="F696" s="48"/>
      <c r="G696" s="48"/>
      <c r="H696" s="48"/>
      <c r="I696" s="48"/>
      <c r="J696" s="48"/>
      <c r="K696" s="48"/>
      <c r="L696" s="48"/>
      <c r="M696" s="48"/>
      <c r="N696" s="49"/>
      <c r="O696" s="71"/>
      <c r="P696" s="70" t="e">
        <f t="shared" si="905"/>
        <v>#DIV/0!</v>
      </c>
      <c r="Q696" s="70">
        <f t="shared" si="920"/>
        <v>0</v>
      </c>
      <c r="S696" s="48">
        <v>60.085000000000001</v>
      </c>
      <c r="T696" s="48">
        <v>40.311</v>
      </c>
      <c r="U696" s="48">
        <v>70.936999999999998</v>
      </c>
      <c r="V696" s="48">
        <v>56.079000000000001</v>
      </c>
      <c r="W696" s="48">
        <v>81.41</v>
      </c>
      <c r="X696" s="49">
        <v>71.849999999999994</v>
      </c>
      <c r="Y696" s="48">
        <v>101.962</v>
      </c>
      <c r="Z696" s="48">
        <v>149.88</v>
      </c>
      <c r="AA696" s="48">
        <v>152</v>
      </c>
      <c r="AB696" s="48">
        <v>61.978999999999999</v>
      </c>
      <c r="AC696" s="48">
        <v>94.203000000000003</v>
      </c>
      <c r="AD696" s="49">
        <v>79.87</v>
      </c>
      <c r="AE696" s="40"/>
      <c r="AF696" s="41">
        <v>1</v>
      </c>
      <c r="AG696" s="41">
        <v>1</v>
      </c>
      <c r="AH696" s="41">
        <v>1</v>
      </c>
      <c r="AI696" s="41">
        <v>1</v>
      </c>
      <c r="AJ696" s="41">
        <v>1</v>
      </c>
      <c r="AK696" s="50">
        <v>1</v>
      </c>
      <c r="AL696" s="41">
        <v>2</v>
      </c>
      <c r="AM696" s="41">
        <v>2</v>
      </c>
      <c r="AN696" s="41">
        <v>2</v>
      </c>
      <c r="AO696" s="41">
        <v>2</v>
      </c>
      <c r="AP696" s="41">
        <v>2</v>
      </c>
      <c r="AQ696" s="50">
        <v>1</v>
      </c>
      <c r="AR696" s="40"/>
      <c r="AS696" s="41">
        <v>4</v>
      </c>
      <c r="AT696" s="41">
        <v>2</v>
      </c>
      <c r="AU696" s="41">
        <v>2</v>
      </c>
      <c r="AV696" s="41">
        <v>2</v>
      </c>
      <c r="AW696" s="41">
        <v>2</v>
      </c>
      <c r="AX696" s="50">
        <v>2</v>
      </c>
      <c r="AY696" s="41">
        <v>3</v>
      </c>
      <c r="AZ696" s="41">
        <v>3</v>
      </c>
      <c r="BA696" s="41">
        <v>3</v>
      </c>
      <c r="BB696" s="41">
        <v>1</v>
      </c>
      <c r="BC696" s="41">
        <v>1</v>
      </c>
      <c r="BD696" s="50">
        <v>4</v>
      </c>
      <c r="BE696" s="40"/>
      <c r="BF696" s="59">
        <v>2</v>
      </c>
      <c r="BG696" s="59">
        <v>1</v>
      </c>
      <c r="BH696" s="59">
        <v>1</v>
      </c>
      <c r="BI696" s="59">
        <v>1</v>
      </c>
      <c r="BJ696" s="59">
        <v>1</v>
      </c>
      <c r="BK696" s="60">
        <v>1</v>
      </c>
      <c r="BL696" s="59">
        <v>3</v>
      </c>
      <c r="BM696" s="59">
        <v>3</v>
      </c>
      <c r="BN696" s="59">
        <v>3</v>
      </c>
      <c r="BO696" s="59">
        <v>1</v>
      </c>
      <c r="BP696" s="59">
        <v>1</v>
      </c>
      <c r="BQ696" s="60">
        <v>2</v>
      </c>
      <c r="BR696" s="40"/>
      <c r="BS696" s="51">
        <f t="shared" si="906"/>
        <v>0</v>
      </c>
      <c r="BT696" s="51">
        <f t="shared" si="907"/>
        <v>0</v>
      </c>
      <c r="BU696" s="51">
        <f t="shared" si="908"/>
        <v>0</v>
      </c>
      <c r="BV696" s="51">
        <f t="shared" si="909"/>
        <v>0</v>
      </c>
      <c r="BW696" s="51">
        <f t="shared" si="910"/>
        <v>0</v>
      </c>
      <c r="BX696" s="51">
        <f t="shared" si="911"/>
        <v>0</v>
      </c>
      <c r="BY696" s="51">
        <f t="shared" si="912"/>
        <v>0</v>
      </c>
      <c r="BZ696" s="51">
        <f t="shared" si="913"/>
        <v>0</v>
      </c>
      <c r="CA696" s="51">
        <f t="shared" si="914"/>
        <v>0</v>
      </c>
      <c r="CB696" s="51">
        <f t="shared" si="915"/>
        <v>0</v>
      </c>
      <c r="CC696" s="51">
        <f t="shared" si="916"/>
        <v>0</v>
      </c>
      <c r="CD696" s="51">
        <f t="shared" si="917"/>
        <v>0</v>
      </c>
      <c r="CE696" s="40"/>
      <c r="CF696" s="53" t="e">
        <f t="shared" si="921"/>
        <v>#DIV/0!</v>
      </c>
      <c r="CG696" s="40"/>
      <c r="CH696" s="61">
        <f t="shared" si="922"/>
        <v>0</v>
      </c>
      <c r="CI696" s="61">
        <f t="shared" si="923"/>
        <v>0</v>
      </c>
      <c r="CJ696" s="61">
        <f t="shared" si="924"/>
        <v>0</v>
      </c>
      <c r="CK696" s="61">
        <f t="shared" si="925"/>
        <v>0</v>
      </c>
      <c r="CL696" s="61">
        <f t="shared" si="926"/>
        <v>0</v>
      </c>
      <c r="CM696" s="61">
        <f t="shared" si="927"/>
        <v>0</v>
      </c>
      <c r="CN696" s="61">
        <f t="shared" si="928"/>
        <v>0</v>
      </c>
      <c r="CO696" s="61">
        <f t="shared" si="929"/>
        <v>0</v>
      </c>
      <c r="CP696" s="61">
        <f t="shared" si="930"/>
        <v>0</v>
      </c>
      <c r="CQ696" s="61">
        <f t="shared" si="931"/>
        <v>0</v>
      </c>
      <c r="CR696" s="61">
        <f t="shared" si="932"/>
        <v>0</v>
      </c>
      <c r="CS696" s="61">
        <f t="shared" si="933"/>
        <v>0</v>
      </c>
      <c r="CT696" s="40"/>
      <c r="CU696" s="54" t="e">
        <f t="shared" si="934"/>
        <v>#DIV/0!</v>
      </c>
      <c r="CV696" s="54" t="e">
        <f t="shared" si="935"/>
        <v>#DIV/0!</v>
      </c>
      <c r="CW696" s="54" t="e">
        <f t="shared" si="936"/>
        <v>#DIV/0!</v>
      </c>
      <c r="CX696" s="54" t="e">
        <f t="shared" si="937"/>
        <v>#DIV/0!</v>
      </c>
      <c r="CY696" s="54" t="e">
        <f t="shared" si="938"/>
        <v>#DIV/0!</v>
      </c>
      <c r="CZ696" s="54" t="e">
        <f t="shared" si="939"/>
        <v>#DIV/0!</v>
      </c>
      <c r="DA696" s="54" t="e">
        <f t="shared" si="940"/>
        <v>#DIV/0!</v>
      </c>
      <c r="DB696" s="54" t="e">
        <f t="shared" si="941"/>
        <v>#DIV/0!</v>
      </c>
      <c r="DC696" s="54" t="e">
        <f t="shared" si="942"/>
        <v>#DIV/0!</v>
      </c>
      <c r="DD696" s="54" t="e">
        <f t="shared" si="943"/>
        <v>#DIV/0!</v>
      </c>
      <c r="DE696" s="54" t="e">
        <f t="shared" si="944"/>
        <v>#DIV/0!</v>
      </c>
      <c r="DF696" s="54" t="e">
        <f t="shared" si="945"/>
        <v>#DIV/0!</v>
      </c>
      <c r="DG696" s="40"/>
      <c r="DH696" s="80" t="e">
        <f t="shared" si="946"/>
        <v>#DIV/0!</v>
      </c>
      <c r="DI696" s="80" t="e">
        <f t="shared" si="947"/>
        <v>#DIV/0!</v>
      </c>
      <c r="DJ696" s="40"/>
      <c r="DK696" s="54">
        <f t="shared" si="948"/>
        <v>0</v>
      </c>
      <c r="DL696" s="54">
        <f t="shared" si="949"/>
        <v>0</v>
      </c>
      <c r="DM696" s="54">
        <f t="shared" si="950"/>
        <v>0</v>
      </c>
      <c r="DN696" s="54">
        <f t="shared" si="951"/>
        <v>0</v>
      </c>
      <c r="DO696" s="54">
        <f t="shared" si="952"/>
        <v>0</v>
      </c>
      <c r="DP696" s="54">
        <f t="shared" si="953"/>
        <v>0</v>
      </c>
      <c r="DQ696" s="54">
        <f t="shared" si="954"/>
        <v>0</v>
      </c>
      <c r="DR696" s="54">
        <f t="shared" si="955"/>
        <v>0</v>
      </c>
      <c r="DS696" s="54">
        <f t="shared" si="956"/>
        <v>0</v>
      </c>
      <c r="DT696" s="54">
        <f t="shared" si="957"/>
        <v>0</v>
      </c>
      <c r="DU696" s="54">
        <f t="shared" si="958"/>
        <v>0</v>
      </c>
      <c r="DV696" s="54">
        <f t="shared" si="959"/>
        <v>0</v>
      </c>
      <c r="DW696" s="54"/>
      <c r="DX696" s="63">
        <f t="shared" si="960"/>
        <v>0</v>
      </c>
      <c r="DY696" s="40"/>
      <c r="DZ696" s="41" t="e">
        <f t="shared" si="961"/>
        <v>#DIV/0!</v>
      </c>
      <c r="EA696" s="41" t="e">
        <f t="shared" si="962"/>
        <v>#DIV/0!</v>
      </c>
      <c r="EB696" s="41" t="e">
        <f t="shared" si="963"/>
        <v>#DIV/0!</v>
      </c>
      <c r="EC696" s="41" t="e">
        <f t="shared" si="964"/>
        <v>#DIV/0!</v>
      </c>
      <c r="ED696" s="41" t="e">
        <f t="shared" si="965"/>
        <v>#DIV/0!</v>
      </c>
      <c r="EE696" s="41" t="e">
        <f t="shared" si="966"/>
        <v>#DIV/0!</v>
      </c>
      <c r="EF696" s="41" t="e">
        <f t="shared" si="967"/>
        <v>#DIV/0!</v>
      </c>
      <c r="EG696" s="41" t="e">
        <f t="shared" si="968"/>
        <v>#DIV/0!</v>
      </c>
      <c r="EH696" s="41" t="e">
        <f t="shared" si="969"/>
        <v>#DIV/0!</v>
      </c>
      <c r="EI696" s="41" t="e">
        <f t="shared" si="970"/>
        <v>#DIV/0!</v>
      </c>
      <c r="EJ696" s="41" t="e">
        <f t="shared" si="971"/>
        <v>#DIV/0!</v>
      </c>
      <c r="EK696" s="41" t="e">
        <f t="shared" si="972"/>
        <v>#DIV/0!</v>
      </c>
      <c r="EL696" s="40"/>
      <c r="EM696" s="82" t="e">
        <f t="shared" si="973"/>
        <v>#DIV/0!</v>
      </c>
      <c r="EN696" s="40"/>
      <c r="EO696" s="80" t="e">
        <f t="shared" si="974"/>
        <v>#DIV/0!</v>
      </c>
      <c r="EP696" s="80" t="e">
        <f t="shared" si="975"/>
        <v>#DIV/0!</v>
      </c>
      <c r="EQ696" s="80" t="e">
        <f t="shared" si="976"/>
        <v>#DIV/0!</v>
      </c>
      <c r="ER696" s="80"/>
      <c r="ES696" s="80" t="e">
        <f t="shared" si="918"/>
        <v>#DIV/0!</v>
      </c>
      <c r="ET696" s="80" t="e">
        <f t="shared" si="919"/>
        <v>#DIV/0!</v>
      </c>
      <c r="EU696" s="80"/>
      <c r="EV696" s="80" t="e">
        <f t="shared" si="977"/>
        <v>#DIV/0!</v>
      </c>
      <c r="EW696" s="80" t="e">
        <f t="shared" si="978"/>
        <v>#DIV/0!</v>
      </c>
      <c r="EX696" s="84" t="e">
        <f t="shared" si="979"/>
        <v>#DIV/0!</v>
      </c>
      <c r="EY696" s="85" t="e">
        <f t="shared" si="980"/>
        <v>#DIV/0!</v>
      </c>
      <c r="EZ696" s="86">
        <f>3</f>
        <v>3</v>
      </c>
      <c r="FA696" s="75"/>
      <c r="FB696" s="88"/>
      <c r="FC696" s="80">
        <f t="shared" si="981"/>
        <v>0</v>
      </c>
      <c r="FD696" s="80">
        <f t="shared" si="982"/>
        <v>0</v>
      </c>
      <c r="FE696" s="80">
        <f t="shared" si="983"/>
        <v>0</v>
      </c>
      <c r="FF696" s="80">
        <f t="shared" si="984"/>
        <v>0</v>
      </c>
      <c r="FG696" s="80">
        <f t="shared" si="985"/>
        <v>0</v>
      </c>
      <c r="FH696" s="80" t="e">
        <f t="shared" si="986"/>
        <v>#DIV/0!</v>
      </c>
      <c r="FI696" s="80" t="e">
        <f t="shared" si="987"/>
        <v>#DIV/0!</v>
      </c>
      <c r="FJ696" s="80">
        <f t="shared" si="988"/>
        <v>0</v>
      </c>
      <c r="FK696" s="80">
        <f t="shared" si="989"/>
        <v>0</v>
      </c>
      <c r="FL696" s="80">
        <f t="shared" si="990"/>
        <v>0</v>
      </c>
      <c r="FM696" s="80">
        <f t="shared" si="991"/>
        <v>0</v>
      </c>
      <c r="FN696" s="80">
        <f t="shared" si="992"/>
        <v>0</v>
      </c>
      <c r="FO696" s="80">
        <f t="shared" si="993"/>
        <v>0</v>
      </c>
      <c r="FP696" s="80" t="e">
        <f t="shared" si="994"/>
        <v>#DIV/0!</v>
      </c>
    </row>
    <row r="697" spans="1:172" ht="21">
      <c r="A697" s="40">
        <v>695</v>
      </c>
      <c r="B697" s="41" t="s">
        <v>73</v>
      </c>
      <c r="C697" s="48"/>
      <c r="D697" s="48"/>
      <c r="E697" s="48"/>
      <c r="F697" s="48"/>
      <c r="G697" s="48"/>
      <c r="H697" s="48"/>
      <c r="I697" s="48"/>
      <c r="J697" s="48"/>
      <c r="K697" s="48"/>
      <c r="L697" s="48"/>
      <c r="M697" s="48"/>
      <c r="N697" s="49"/>
      <c r="O697" s="71"/>
      <c r="P697" s="70" t="e">
        <f t="shared" si="905"/>
        <v>#DIV/0!</v>
      </c>
      <c r="Q697" s="70">
        <f t="shared" si="920"/>
        <v>0</v>
      </c>
      <c r="S697" s="48">
        <v>60.085000000000001</v>
      </c>
      <c r="T697" s="48">
        <v>40.311</v>
      </c>
      <c r="U697" s="48">
        <v>70.936999999999998</v>
      </c>
      <c r="V697" s="48">
        <v>56.079000000000001</v>
      </c>
      <c r="W697" s="48">
        <v>81.41</v>
      </c>
      <c r="X697" s="49">
        <v>71.849999999999994</v>
      </c>
      <c r="Y697" s="48">
        <v>101.962</v>
      </c>
      <c r="Z697" s="48">
        <v>149.88</v>
      </c>
      <c r="AA697" s="48">
        <v>152</v>
      </c>
      <c r="AB697" s="48">
        <v>61.978999999999999</v>
      </c>
      <c r="AC697" s="48">
        <v>94.203000000000003</v>
      </c>
      <c r="AD697" s="49">
        <v>79.87</v>
      </c>
      <c r="AE697" s="40"/>
      <c r="AF697" s="41">
        <v>1</v>
      </c>
      <c r="AG697" s="41">
        <v>1</v>
      </c>
      <c r="AH697" s="41">
        <v>1</v>
      </c>
      <c r="AI697" s="41">
        <v>1</v>
      </c>
      <c r="AJ697" s="41">
        <v>1</v>
      </c>
      <c r="AK697" s="50">
        <v>1</v>
      </c>
      <c r="AL697" s="41">
        <v>2</v>
      </c>
      <c r="AM697" s="41">
        <v>2</v>
      </c>
      <c r="AN697" s="41">
        <v>2</v>
      </c>
      <c r="AO697" s="41">
        <v>2</v>
      </c>
      <c r="AP697" s="41">
        <v>2</v>
      </c>
      <c r="AQ697" s="50">
        <v>1</v>
      </c>
      <c r="AR697" s="40"/>
      <c r="AS697" s="41">
        <v>4</v>
      </c>
      <c r="AT697" s="41">
        <v>2</v>
      </c>
      <c r="AU697" s="41">
        <v>2</v>
      </c>
      <c r="AV697" s="41">
        <v>2</v>
      </c>
      <c r="AW697" s="41">
        <v>2</v>
      </c>
      <c r="AX697" s="50">
        <v>2</v>
      </c>
      <c r="AY697" s="41">
        <v>3</v>
      </c>
      <c r="AZ697" s="41">
        <v>3</v>
      </c>
      <c r="BA697" s="41">
        <v>3</v>
      </c>
      <c r="BB697" s="41">
        <v>1</v>
      </c>
      <c r="BC697" s="41">
        <v>1</v>
      </c>
      <c r="BD697" s="50">
        <v>4</v>
      </c>
      <c r="BE697" s="40"/>
      <c r="BF697" s="59">
        <v>2</v>
      </c>
      <c r="BG697" s="59">
        <v>1</v>
      </c>
      <c r="BH697" s="59">
        <v>1</v>
      </c>
      <c r="BI697" s="59">
        <v>1</v>
      </c>
      <c r="BJ697" s="59">
        <v>1</v>
      </c>
      <c r="BK697" s="60">
        <v>1</v>
      </c>
      <c r="BL697" s="59">
        <v>3</v>
      </c>
      <c r="BM697" s="59">
        <v>3</v>
      </c>
      <c r="BN697" s="59">
        <v>3</v>
      </c>
      <c r="BO697" s="59">
        <v>1</v>
      </c>
      <c r="BP697" s="59">
        <v>1</v>
      </c>
      <c r="BQ697" s="60">
        <v>2</v>
      </c>
      <c r="BR697" s="40"/>
      <c r="BS697" s="51">
        <f t="shared" si="906"/>
        <v>0</v>
      </c>
      <c r="BT697" s="51">
        <f t="shared" si="907"/>
        <v>0</v>
      </c>
      <c r="BU697" s="51">
        <f t="shared" si="908"/>
        <v>0</v>
      </c>
      <c r="BV697" s="51">
        <f t="shared" si="909"/>
        <v>0</v>
      </c>
      <c r="BW697" s="51">
        <f t="shared" si="910"/>
        <v>0</v>
      </c>
      <c r="BX697" s="51">
        <f t="shared" si="911"/>
        <v>0</v>
      </c>
      <c r="BY697" s="51">
        <f t="shared" si="912"/>
        <v>0</v>
      </c>
      <c r="BZ697" s="51">
        <f t="shared" si="913"/>
        <v>0</v>
      </c>
      <c r="CA697" s="51">
        <f t="shared" si="914"/>
        <v>0</v>
      </c>
      <c r="CB697" s="51">
        <f t="shared" si="915"/>
        <v>0</v>
      </c>
      <c r="CC697" s="51">
        <f t="shared" si="916"/>
        <v>0</v>
      </c>
      <c r="CD697" s="51">
        <f t="shared" si="917"/>
        <v>0</v>
      </c>
      <c r="CE697" s="40"/>
      <c r="CF697" s="53" t="e">
        <f t="shared" si="921"/>
        <v>#DIV/0!</v>
      </c>
      <c r="CG697" s="40"/>
      <c r="CH697" s="61">
        <f t="shared" si="922"/>
        <v>0</v>
      </c>
      <c r="CI697" s="61">
        <f t="shared" si="923"/>
        <v>0</v>
      </c>
      <c r="CJ697" s="61">
        <f t="shared" si="924"/>
        <v>0</v>
      </c>
      <c r="CK697" s="61">
        <f t="shared" si="925"/>
        <v>0</v>
      </c>
      <c r="CL697" s="61">
        <f t="shared" si="926"/>
        <v>0</v>
      </c>
      <c r="CM697" s="61">
        <f t="shared" si="927"/>
        <v>0</v>
      </c>
      <c r="CN697" s="61">
        <f t="shared" si="928"/>
        <v>0</v>
      </c>
      <c r="CO697" s="61">
        <f t="shared" si="929"/>
        <v>0</v>
      </c>
      <c r="CP697" s="61">
        <f t="shared" si="930"/>
        <v>0</v>
      </c>
      <c r="CQ697" s="61">
        <f t="shared" si="931"/>
        <v>0</v>
      </c>
      <c r="CR697" s="61">
        <f t="shared" si="932"/>
        <v>0</v>
      </c>
      <c r="CS697" s="61">
        <f t="shared" si="933"/>
        <v>0</v>
      </c>
      <c r="CT697" s="40"/>
      <c r="CU697" s="54" t="e">
        <f t="shared" si="934"/>
        <v>#DIV/0!</v>
      </c>
      <c r="CV697" s="54" t="e">
        <f t="shared" si="935"/>
        <v>#DIV/0!</v>
      </c>
      <c r="CW697" s="54" t="e">
        <f t="shared" si="936"/>
        <v>#DIV/0!</v>
      </c>
      <c r="CX697" s="54" t="e">
        <f t="shared" si="937"/>
        <v>#DIV/0!</v>
      </c>
      <c r="CY697" s="54" t="e">
        <f t="shared" si="938"/>
        <v>#DIV/0!</v>
      </c>
      <c r="CZ697" s="54" t="e">
        <f t="shared" si="939"/>
        <v>#DIV/0!</v>
      </c>
      <c r="DA697" s="54" t="e">
        <f t="shared" si="940"/>
        <v>#DIV/0!</v>
      </c>
      <c r="DB697" s="54" t="e">
        <f t="shared" si="941"/>
        <v>#DIV/0!</v>
      </c>
      <c r="DC697" s="54" t="e">
        <f t="shared" si="942"/>
        <v>#DIV/0!</v>
      </c>
      <c r="DD697" s="54" t="e">
        <f t="shared" si="943"/>
        <v>#DIV/0!</v>
      </c>
      <c r="DE697" s="54" t="e">
        <f t="shared" si="944"/>
        <v>#DIV/0!</v>
      </c>
      <c r="DF697" s="54" t="e">
        <f t="shared" si="945"/>
        <v>#DIV/0!</v>
      </c>
      <c r="DG697" s="40"/>
      <c r="DH697" s="80" t="e">
        <f t="shared" si="946"/>
        <v>#DIV/0!</v>
      </c>
      <c r="DI697" s="80" t="e">
        <f t="shared" si="947"/>
        <v>#DIV/0!</v>
      </c>
      <c r="DJ697" s="40"/>
      <c r="DK697" s="54">
        <f t="shared" si="948"/>
        <v>0</v>
      </c>
      <c r="DL697" s="54">
        <f t="shared" si="949"/>
        <v>0</v>
      </c>
      <c r="DM697" s="54">
        <f t="shared" si="950"/>
        <v>0</v>
      </c>
      <c r="DN697" s="54">
        <f t="shared" si="951"/>
        <v>0</v>
      </c>
      <c r="DO697" s="54">
        <f t="shared" si="952"/>
        <v>0</v>
      </c>
      <c r="DP697" s="54">
        <f t="shared" si="953"/>
        <v>0</v>
      </c>
      <c r="DQ697" s="54">
        <f t="shared" si="954"/>
        <v>0</v>
      </c>
      <c r="DR697" s="54">
        <f t="shared" si="955"/>
        <v>0</v>
      </c>
      <c r="DS697" s="54">
        <f t="shared" si="956"/>
        <v>0</v>
      </c>
      <c r="DT697" s="54">
        <f t="shared" si="957"/>
        <v>0</v>
      </c>
      <c r="DU697" s="54">
        <f t="shared" si="958"/>
        <v>0</v>
      </c>
      <c r="DV697" s="54">
        <f t="shared" si="959"/>
        <v>0</v>
      </c>
      <c r="DW697" s="54"/>
      <c r="DX697" s="63">
        <f t="shared" si="960"/>
        <v>0</v>
      </c>
      <c r="DY697" s="40"/>
      <c r="DZ697" s="41" t="e">
        <f t="shared" si="961"/>
        <v>#DIV/0!</v>
      </c>
      <c r="EA697" s="41" t="e">
        <f t="shared" si="962"/>
        <v>#DIV/0!</v>
      </c>
      <c r="EB697" s="41" t="e">
        <f t="shared" si="963"/>
        <v>#DIV/0!</v>
      </c>
      <c r="EC697" s="41" t="e">
        <f t="shared" si="964"/>
        <v>#DIV/0!</v>
      </c>
      <c r="ED697" s="41" t="e">
        <f t="shared" si="965"/>
        <v>#DIV/0!</v>
      </c>
      <c r="EE697" s="41" t="e">
        <f t="shared" si="966"/>
        <v>#DIV/0!</v>
      </c>
      <c r="EF697" s="41" t="e">
        <f t="shared" si="967"/>
        <v>#DIV/0!</v>
      </c>
      <c r="EG697" s="41" t="e">
        <f t="shared" si="968"/>
        <v>#DIV/0!</v>
      </c>
      <c r="EH697" s="41" t="e">
        <f t="shared" si="969"/>
        <v>#DIV/0!</v>
      </c>
      <c r="EI697" s="41" t="e">
        <f t="shared" si="970"/>
        <v>#DIV/0!</v>
      </c>
      <c r="EJ697" s="41" t="e">
        <f t="shared" si="971"/>
        <v>#DIV/0!</v>
      </c>
      <c r="EK697" s="41" t="e">
        <f t="shared" si="972"/>
        <v>#DIV/0!</v>
      </c>
      <c r="EL697" s="40"/>
      <c r="EM697" s="82" t="e">
        <f t="shared" si="973"/>
        <v>#DIV/0!</v>
      </c>
      <c r="EN697" s="40"/>
      <c r="EO697" s="80" t="e">
        <f t="shared" si="974"/>
        <v>#DIV/0!</v>
      </c>
      <c r="EP697" s="80" t="e">
        <f t="shared" si="975"/>
        <v>#DIV/0!</v>
      </c>
      <c r="EQ697" s="80" t="e">
        <f t="shared" si="976"/>
        <v>#DIV/0!</v>
      </c>
      <c r="ER697" s="80"/>
      <c r="ES697" s="80" t="e">
        <f t="shared" si="918"/>
        <v>#DIV/0!</v>
      </c>
      <c r="ET697" s="80" t="e">
        <f t="shared" si="919"/>
        <v>#DIV/0!</v>
      </c>
      <c r="EU697" s="80"/>
      <c r="EV697" s="80" t="e">
        <f t="shared" si="977"/>
        <v>#DIV/0!</v>
      </c>
      <c r="EW697" s="80" t="e">
        <f t="shared" si="978"/>
        <v>#DIV/0!</v>
      </c>
      <c r="EX697" s="84" t="e">
        <f t="shared" si="979"/>
        <v>#DIV/0!</v>
      </c>
      <c r="EY697" s="85" t="e">
        <f t="shared" si="980"/>
        <v>#DIV/0!</v>
      </c>
      <c r="EZ697" s="86">
        <f>3</f>
        <v>3</v>
      </c>
      <c r="FA697" s="75"/>
      <c r="FB697" s="88"/>
      <c r="FC697" s="80">
        <f t="shared" si="981"/>
        <v>0</v>
      </c>
      <c r="FD697" s="80">
        <f t="shared" si="982"/>
        <v>0</v>
      </c>
      <c r="FE697" s="80">
        <f t="shared" si="983"/>
        <v>0</v>
      </c>
      <c r="FF697" s="80">
        <f t="shared" si="984"/>
        <v>0</v>
      </c>
      <c r="FG697" s="80">
        <f t="shared" si="985"/>
        <v>0</v>
      </c>
      <c r="FH697" s="80" t="e">
        <f t="shared" si="986"/>
        <v>#DIV/0!</v>
      </c>
      <c r="FI697" s="80" t="e">
        <f t="shared" si="987"/>
        <v>#DIV/0!</v>
      </c>
      <c r="FJ697" s="80">
        <f t="shared" si="988"/>
        <v>0</v>
      </c>
      <c r="FK697" s="80">
        <f t="shared" si="989"/>
        <v>0</v>
      </c>
      <c r="FL697" s="80">
        <f t="shared" si="990"/>
        <v>0</v>
      </c>
      <c r="FM697" s="80">
        <f t="shared" si="991"/>
        <v>0</v>
      </c>
      <c r="FN697" s="80">
        <f t="shared" si="992"/>
        <v>0</v>
      </c>
      <c r="FO697" s="80">
        <f t="shared" si="993"/>
        <v>0</v>
      </c>
      <c r="FP697" s="80" t="e">
        <f t="shared" si="994"/>
        <v>#DIV/0!</v>
      </c>
    </row>
    <row r="698" spans="1:172" ht="21">
      <c r="A698" s="40">
        <v>696</v>
      </c>
      <c r="B698" s="41" t="s">
        <v>73</v>
      </c>
      <c r="C698" s="48"/>
      <c r="D698" s="48"/>
      <c r="E698" s="48"/>
      <c r="F698" s="48"/>
      <c r="G698" s="48"/>
      <c r="H698" s="48"/>
      <c r="I698" s="48"/>
      <c r="J698" s="48"/>
      <c r="K698" s="48"/>
      <c r="L698" s="48"/>
      <c r="M698" s="48"/>
      <c r="N698" s="49"/>
      <c r="O698" s="71"/>
      <c r="P698" s="70" t="e">
        <f t="shared" si="905"/>
        <v>#DIV/0!</v>
      </c>
      <c r="Q698" s="70">
        <f t="shared" si="920"/>
        <v>0</v>
      </c>
      <c r="S698" s="48">
        <v>60.085000000000001</v>
      </c>
      <c r="T698" s="48">
        <v>40.311</v>
      </c>
      <c r="U698" s="48">
        <v>70.936999999999998</v>
      </c>
      <c r="V698" s="48">
        <v>56.079000000000001</v>
      </c>
      <c r="W698" s="48">
        <v>81.41</v>
      </c>
      <c r="X698" s="49">
        <v>71.849999999999994</v>
      </c>
      <c r="Y698" s="48">
        <v>101.962</v>
      </c>
      <c r="Z698" s="48">
        <v>149.88</v>
      </c>
      <c r="AA698" s="48">
        <v>152</v>
      </c>
      <c r="AB698" s="48">
        <v>61.978999999999999</v>
      </c>
      <c r="AC698" s="48">
        <v>94.203000000000003</v>
      </c>
      <c r="AD698" s="49">
        <v>79.87</v>
      </c>
      <c r="AE698" s="40"/>
      <c r="AF698" s="41">
        <v>1</v>
      </c>
      <c r="AG698" s="41">
        <v>1</v>
      </c>
      <c r="AH698" s="41">
        <v>1</v>
      </c>
      <c r="AI698" s="41">
        <v>1</v>
      </c>
      <c r="AJ698" s="41">
        <v>1</v>
      </c>
      <c r="AK698" s="50">
        <v>1</v>
      </c>
      <c r="AL698" s="41">
        <v>2</v>
      </c>
      <c r="AM698" s="41">
        <v>2</v>
      </c>
      <c r="AN698" s="41">
        <v>2</v>
      </c>
      <c r="AO698" s="41">
        <v>2</v>
      </c>
      <c r="AP698" s="41">
        <v>2</v>
      </c>
      <c r="AQ698" s="50">
        <v>1</v>
      </c>
      <c r="AR698" s="40"/>
      <c r="AS698" s="41">
        <v>4</v>
      </c>
      <c r="AT698" s="41">
        <v>2</v>
      </c>
      <c r="AU698" s="41">
        <v>2</v>
      </c>
      <c r="AV698" s="41">
        <v>2</v>
      </c>
      <c r="AW698" s="41">
        <v>2</v>
      </c>
      <c r="AX698" s="50">
        <v>2</v>
      </c>
      <c r="AY698" s="41">
        <v>3</v>
      </c>
      <c r="AZ698" s="41">
        <v>3</v>
      </c>
      <c r="BA698" s="41">
        <v>3</v>
      </c>
      <c r="BB698" s="41">
        <v>1</v>
      </c>
      <c r="BC698" s="41">
        <v>1</v>
      </c>
      <c r="BD698" s="50">
        <v>4</v>
      </c>
      <c r="BE698" s="40"/>
      <c r="BF698" s="59">
        <v>2</v>
      </c>
      <c r="BG698" s="59">
        <v>1</v>
      </c>
      <c r="BH698" s="59">
        <v>1</v>
      </c>
      <c r="BI698" s="59">
        <v>1</v>
      </c>
      <c r="BJ698" s="59">
        <v>1</v>
      </c>
      <c r="BK698" s="60">
        <v>1</v>
      </c>
      <c r="BL698" s="59">
        <v>3</v>
      </c>
      <c r="BM698" s="59">
        <v>3</v>
      </c>
      <c r="BN698" s="59">
        <v>3</v>
      </c>
      <c r="BO698" s="59">
        <v>1</v>
      </c>
      <c r="BP698" s="59">
        <v>1</v>
      </c>
      <c r="BQ698" s="60">
        <v>2</v>
      </c>
      <c r="BR698" s="40"/>
      <c r="BS698" s="51">
        <f t="shared" si="906"/>
        <v>0</v>
      </c>
      <c r="BT698" s="51">
        <f t="shared" si="907"/>
        <v>0</v>
      </c>
      <c r="BU698" s="51">
        <f t="shared" si="908"/>
        <v>0</v>
      </c>
      <c r="BV698" s="51">
        <f t="shared" si="909"/>
        <v>0</v>
      </c>
      <c r="BW698" s="51">
        <f t="shared" si="910"/>
        <v>0</v>
      </c>
      <c r="BX698" s="51">
        <f t="shared" si="911"/>
        <v>0</v>
      </c>
      <c r="BY698" s="51">
        <f t="shared" si="912"/>
        <v>0</v>
      </c>
      <c r="BZ698" s="51">
        <f t="shared" si="913"/>
        <v>0</v>
      </c>
      <c r="CA698" s="51">
        <f t="shared" si="914"/>
        <v>0</v>
      </c>
      <c r="CB698" s="51">
        <f t="shared" si="915"/>
        <v>0</v>
      </c>
      <c r="CC698" s="51">
        <f t="shared" si="916"/>
        <v>0</v>
      </c>
      <c r="CD698" s="51">
        <f t="shared" si="917"/>
        <v>0</v>
      </c>
      <c r="CE698" s="40"/>
      <c r="CF698" s="53" t="e">
        <f t="shared" si="921"/>
        <v>#DIV/0!</v>
      </c>
      <c r="CG698" s="40"/>
      <c r="CH698" s="61">
        <f t="shared" si="922"/>
        <v>0</v>
      </c>
      <c r="CI698" s="61">
        <f t="shared" si="923"/>
        <v>0</v>
      </c>
      <c r="CJ698" s="61">
        <f t="shared" si="924"/>
        <v>0</v>
      </c>
      <c r="CK698" s="61">
        <f t="shared" si="925"/>
        <v>0</v>
      </c>
      <c r="CL698" s="61">
        <f t="shared" si="926"/>
        <v>0</v>
      </c>
      <c r="CM698" s="61">
        <f t="shared" si="927"/>
        <v>0</v>
      </c>
      <c r="CN698" s="61">
        <f t="shared" si="928"/>
        <v>0</v>
      </c>
      <c r="CO698" s="61">
        <f t="shared" si="929"/>
        <v>0</v>
      </c>
      <c r="CP698" s="61">
        <f t="shared" si="930"/>
        <v>0</v>
      </c>
      <c r="CQ698" s="61">
        <f t="shared" si="931"/>
        <v>0</v>
      </c>
      <c r="CR698" s="61">
        <f t="shared" si="932"/>
        <v>0</v>
      </c>
      <c r="CS698" s="61">
        <f t="shared" si="933"/>
        <v>0</v>
      </c>
      <c r="CT698" s="40"/>
      <c r="CU698" s="54" t="e">
        <f t="shared" si="934"/>
        <v>#DIV/0!</v>
      </c>
      <c r="CV698" s="54" t="e">
        <f t="shared" si="935"/>
        <v>#DIV/0!</v>
      </c>
      <c r="CW698" s="54" t="e">
        <f t="shared" si="936"/>
        <v>#DIV/0!</v>
      </c>
      <c r="CX698" s="54" t="e">
        <f t="shared" si="937"/>
        <v>#DIV/0!</v>
      </c>
      <c r="CY698" s="54" t="e">
        <f t="shared" si="938"/>
        <v>#DIV/0!</v>
      </c>
      <c r="CZ698" s="54" t="e">
        <f t="shared" si="939"/>
        <v>#DIV/0!</v>
      </c>
      <c r="DA698" s="54" t="e">
        <f t="shared" si="940"/>
        <v>#DIV/0!</v>
      </c>
      <c r="DB698" s="54" t="e">
        <f t="shared" si="941"/>
        <v>#DIV/0!</v>
      </c>
      <c r="DC698" s="54" t="e">
        <f t="shared" si="942"/>
        <v>#DIV/0!</v>
      </c>
      <c r="DD698" s="54" t="e">
        <f t="shared" si="943"/>
        <v>#DIV/0!</v>
      </c>
      <c r="DE698" s="54" t="e">
        <f t="shared" si="944"/>
        <v>#DIV/0!</v>
      </c>
      <c r="DF698" s="54" t="e">
        <f t="shared" si="945"/>
        <v>#DIV/0!</v>
      </c>
      <c r="DG698" s="40"/>
      <c r="DH698" s="80" t="e">
        <f t="shared" si="946"/>
        <v>#DIV/0!</v>
      </c>
      <c r="DI698" s="80" t="e">
        <f t="shared" si="947"/>
        <v>#DIV/0!</v>
      </c>
      <c r="DJ698" s="40"/>
      <c r="DK698" s="54">
        <f t="shared" si="948"/>
        <v>0</v>
      </c>
      <c r="DL698" s="54">
        <f t="shared" si="949"/>
        <v>0</v>
      </c>
      <c r="DM698" s="54">
        <f t="shared" si="950"/>
        <v>0</v>
      </c>
      <c r="DN698" s="54">
        <f t="shared" si="951"/>
        <v>0</v>
      </c>
      <c r="DO698" s="54">
        <f t="shared" si="952"/>
        <v>0</v>
      </c>
      <c r="DP698" s="54">
        <f t="shared" si="953"/>
        <v>0</v>
      </c>
      <c r="DQ698" s="54">
        <f t="shared" si="954"/>
        <v>0</v>
      </c>
      <c r="DR698" s="54">
        <f t="shared" si="955"/>
        <v>0</v>
      </c>
      <c r="DS698" s="54">
        <f t="shared" si="956"/>
        <v>0</v>
      </c>
      <c r="DT698" s="54">
        <f t="shared" si="957"/>
        <v>0</v>
      </c>
      <c r="DU698" s="54">
        <f t="shared" si="958"/>
        <v>0</v>
      </c>
      <c r="DV698" s="54">
        <f t="shared" si="959"/>
        <v>0</v>
      </c>
      <c r="DW698" s="54"/>
      <c r="DX698" s="63">
        <f t="shared" si="960"/>
        <v>0</v>
      </c>
      <c r="DY698" s="40"/>
      <c r="DZ698" s="41" t="e">
        <f t="shared" si="961"/>
        <v>#DIV/0!</v>
      </c>
      <c r="EA698" s="41" t="e">
        <f t="shared" si="962"/>
        <v>#DIV/0!</v>
      </c>
      <c r="EB698" s="41" t="e">
        <f t="shared" si="963"/>
        <v>#DIV/0!</v>
      </c>
      <c r="EC698" s="41" t="e">
        <f t="shared" si="964"/>
        <v>#DIV/0!</v>
      </c>
      <c r="ED698" s="41" t="e">
        <f t="shared" si="965"/>
        <v>#DIV/0!</v>
      </c>
      <c r="EE698" s="41" t="e">
        <f t="shared" si="966"/>
        <v>#DIV/0!</v>
      </c>
      <c r="EF698" s="41" t="e">
        <f t="shared" si="967"/>
        <v>#DIV/0!</v>
      </c>
      <c r="EG698" s="41" t="e">
        <f t="shared" si="968"/>
        <v>#DIV/0!</v>
      </c>
      <c r="EH698" s="41" t="e">
        <f t="shared" si="969"/>
        <v>#DIV/0!</v>
      </c>
      <c r="EI698" s="41" t="e">
        <f t="shared" si="970"/>
        <v>#DIV/0!</v>
      </c>
      <c r="EJ698" s="41" t="e">
        <f t="shared" si="971"/>
        <v>#DIV/0!</v>
      </c>
      <c r="EK698" s="41" t="e">
        <f t="shared" si="972"/>
        <v>#DIV/0!</v>
      </c>
      <c r="EL698" s="40"/>
      <c r="EM698" s="82" t="e">
        <f t="shared" si="973"/>
        <v>#DIV/0!</v>
      </c>
      <c r="EN698" s="40"/>
      <c r="EO698" s="80" t="e">
        <f t="shared" si="974"/>
        <v>#DIV/0!</v>
      </c>
      <c r="EP698" s="80" t="e">
        <f t="shared" si="975"/>
        <v>#DIV/0!</v>
      </c>
      <c r="EQ698" s="80" t="e">
        <f t="shared" si="976"/>
        <v>#DIV/0!</v>
      </c>
      <c r="ER698" s="80"/>
      <c r="ES698" s="80" t="e">
        <f t="shared" si="918"/>
        <v>#DIV/0!</v>
      </c>
      <c r="ET698" s="80" t="e">
        <f t="shared" si="919"/>
        <v>#DIV/0!</v>
      </c>
      <c r="EU698" s="80"/>
      <c r="EV698" s="80" t="e">
        <f t="shared" si="977"/>
        <v>#DIV/0!</v>
      </c>
      <c r="EW698" s="80" t="e">
        <f t="shared" si="978"/>
        <v>#DIV/0!</v>
      </c>
      <c r="EX698" s="84" t="e">
        <f t="shared" si="979"/>
        <v>#DIV/0!</v>
      </c>
      <c r="EY698" s="85" t="e">
        <f t="shared" si="980"/>
        <v>#DIV/0!</v>
      </c>
      <c r="EZ698" s="86">
        <f>3</f>
        <v>3</v>
      </c>
      <c r="FA698" s="75"/>
      <c r="FB698" s="88"/>
      <c r="FC698" s="80">
        <f t="shared" si="981"/>
        <v>0</v>
      </c>
      <c r="FD698" s="80">
        <f t="shared" si="982"/>
        <v>0</v>
      </c>
      <c r="FE698" s="80">
        <f t="shared" si="983"/>
        <v>0</v>
      </c>
      <c r="FF698" s="80">
        <f t="shared" si="984"/>
        <v>0</v>
      </c>
      <c r="FG698" s="80">
        <f t="shared" si="985"/>
        <v>0</v>
      </c>
      <c r="FH698" s="80" t="e">
        <f t="shared" si="986"/>
        <v>#DIV/0!</v>
      </c>
      <c r="FI698" s="80" t="e">
        <f t="shared" si="987"/>
        <v>#DIV/0!</v>
      </c>
      <c r="FJ698" s="80">
        <f t="shared" si="988"/>
        <v>0</v>
      </c>
      <c r="FK698" s="80">
        <f t="shared" si="989"/>
        <v>0</v>
      </c>
      <c r="FL698" s="80">
        <f t="shared" si="990"/>
        <v>0</v>
      </c>
      <c r="FM698" s="80">
        <f t="shared" si="991"/>
        <v>0</v>
      </c>
      <c r="FN698" s="80">
        <f t="shared" si="992"/>
        <v>0</v>
      </c>
      <c r="FO698" s="80">
        <f t="shared" si="993"/>
        <v>0</v>
      </c>
      <c r="FP698" s="80" t="e">
        <f t="shared" si="994"/>
        <v>#DIV/0!</v>
      </c>
    </row>
    <row r="699" spans="1:172" ht="21">
      <c r="A699" s="40">
        <v>697</v>
      </c>
      <c r="B699" s="41" t="s">
        <v>73</v>
      </c>
      <c r="C699" s="48"/>
      <c r="D699" s="48"/>
      <c r="E699" s="48"/>
      <c r="F699" s="48"/>
      <c r="G699" s="48"/>
      <c r="H699" s="48"/>
      <c r="I699" s="48"/>
      <c r="J699" s="48"/>
      <c r="K699" s="48"/>
      <c r="L699" s="48"/>
      <c r="M699" s="48"/>
      <c r="N699" s="49"/>
      <c r="O699" s="71"/>
      <c r="P699" s="70" t="e">
        <f t="shared" si="905"/>
        <v>#DIV/0!</v>
      </c>
      <c r="Q699" s="70">
        <f t="shared" si="920"/>
        <v>0</v>
      </c>
      <c r="S699" s="48">
        <v>60.085000000000001</v>
      </c>
      <c r="T699" s="48">
        <v>40.311</v>
      </c>
      <c r="U699" s="48">
        <v>70.936999999999998</v>
      </c>
      <c r="V699" s="48">
        <v>56.079000000000001</v>
      </c>
      <c r="W699" s="48">
        <v>81.41</v>
      </c>
      <c r="X699" s="49">
        <v>71.849999999999994</v>
      </c>
      <c r="Y699" s="48">
        <v>101.962</v>
      </c>
      <c r="Z699" s="48">
        <v>149.88</v>
      </c>
      <c r="AA699" s="48">
        <v>152</v>
      </c>
      <c r="AB699" s="48">
        <v>61.978999999999999</v>
      </c>
      <c r="AC699" s="48">
        <v>94.203000000000003</v>
      </c>
      <c r="AD699" s="49">
        <v>79.87</v>
      </c>
      <c r="AE699" s="40"/>
      <c r="AF699" s="41">
        <v>1</v>
      </c>
      <c r="AG699" s="41">
        <v>1</v>
      </c>
      <c r="AH699" s="41">
        <v>1</v>
      </c>
      <c r="AI699" s="41">
        <v>1</v>
      </c>
      <c r="AJ699" s="41">
        <v>1</v>
      </c>
      <c r="AK699" s="50">
        <v>1</v>
      </c>
      <c r="AL699" s="41">
        <v>2</v>
      </c>
      <c r="AM699" s="41">
        <v>2</v>
      </c>
      <c r="AN699" s="41">
        <v>2</v>
      </c>
      <c r="AO699" s="41">
        <v>2</v>
      </c>
      <c r="AP699" s="41">
        <v>2</v>
      </c>
      <c r="AQ699" s="50">
        <v>1</v>
      </c>
      <c r="AR699" s="40"/>
      <c r="AS699" s="41">
        <v>4</v>
      </c>
      <c r="AT699" s="41">
        <v>2</v>
      </c>
      <c r="AU699" s="41">
        <v>2</v>
      </c>
      <c r="AV699" s="41">
        <v>2</v>
      </c>
      <c r="AW699" s="41">
        <v>2</v>
      </c>
      <c r="AX699" s="50">
        <v>2</v>
      </c>
      <c r="AY699" s="41">
        <v>3</v>
      </c>
      <c r="AZ699" s="41">
        <v>3</v>
      </c>
      <c r="BA699" s="41">
        <v>3</v>
      </c>
      <c r="BB699" s="41">
        <v>1</v>
      </c>
      <c r="BC699" s="41">
        <v>1</v>
      </c>
      <c r="BD699" s="50">
        <v>4</v>
      </c>
      <c r="BE699" s="40"/>
      <c r="BF699" s="59">
        <v>2</v>
      </c>
      <c r="BG699" s="59">
        <v>1</v>
      </c>
      <c r="BH699" s="59">
        <v>1</v>
      </c>
      <c r="BI699" s="59">
        <v>1</v>
      </c>
      <c r="BJ699" s="59">
        <v>1</v>
      </c>
      <c r="BK699" s="60">
        <v>1</v>
      </c>
      <c r="BL699" s="59">
        <v>3</v>
      </c>
      <c r="BM699" s="59">
        <v>3</v>
      </c>
      <c r="BN699" s="59">
        <v>3</v>
      </c>
      <c r="BO699" s="59">
        <v>1</v>
      </c>
      <c r="BP699" s="59">
        <v>1</v>
      </c>
      <c r="BQ699" s="60">
        <v>2</v>
      </c>
      <c r="BR699" s="40"/>
      <c r="BS699" s="51">
        <f t="shared" si="906"/>
        <v>0</v>
      </c>
      <c r="BT699" s="51">
        <f t="shared" si="907"/>
        <v>0</v>
      </c>
      <c r="BU699" s="51">
        <f t="shared" si="908"/>
        <v>0</v>
      </c>
      <c r="BV699" s="51">
        <f t="shared" si="909"/>
        <v>0</v>
      </c>
      <c r="BW699" s="51">
        <f t="shared" si="910"/>
        <v>0</v>
      </c>
      <c r="BX699" s="51">
        <f t="shared" si="911"/>
        <v>0</v>
      </c>
      <c r="BY699" s="51">
        <f t="shared" si="912"/>
        <v>0</v>
      </c>
      <c r="BZ699" s="51">
        <f t="shared" si="913"/>
        <v>0</v>
      </c>
      <c r="CA699" s="51">
        <f t="shared" si="914"/>
        <v>0</v>
      </c>
      <c r="CB699" s="51">
        <f t="shared" si="915"/>
        <v>0</v>
      </c>
      <c r="CC699" s="51">
        <f t="shared" si="916"/>
        <v>0</v>
      </c>
      <c r="CD699" s="51">
        <f t="shared" si="917"/>
        <v>0</v>
      </c>
      <c r="CE699" s="40"/>
      <c r="CF699" s="53" t="e">
        <f t="shared" si="921"/>
        <v>#DIV/0!</v>
      </c>
      <c r="CG699" s="40"/>
      <c r="CH699" s="61">
        <f t="shared" si="922"/>
        <v>0</v>
      </c>
      <c r="CI699" s="61">
        <f t="shared" si="923"/>
        <v>0</v>
      </c>
      <c r="CJ699" s="61">
        <f t="shared" si="924"/>
        <v>0</v>
      </c>
      <c r="CK699" s="61">
        <f t="shared" si="925"/>
        <v>0</v>
      </c>
      <c r="CL699" s="61">
        <f t="shared" si="926"/>
        <v>0</v>
      </c>
      <c r="CM699" s="61">
        <f t="shared" si="927"/>
        <v>0</v>
      </c>
      <c r="CN699" s="61">
        <f t="shared" si="928"/>
        <v>0</v>
      </c>
      <c r="CO699" s="61">
        <f t="shared" si="929"/>
        <v>0</v>
      </c>
      <c r="CP699" s="61">
        <f t="shared" si="930"/>
        <v>0</v>
      </c>
      <c r="CQ699" s="61">
        <f t="shared" si="931"/>
        <v>0</v>
      </c>
      <c r="CR699" s="61">
        <f t="shared" si="932"/>
        <v>0</v>
      </c>
      <c r="CS699" s="61">
        <f t="shared" si="933"/>
        <v>0</v>
      </c>
      <c r="CT699" s="40"/>
      <c r="CU699" s="54" t="e">
        <f t="shared" si="934"/>
        <v>#DIV/0!</v>
      </c>
      <c r="CV699" s="54" t="e">
        <f t="shared" si="935"/>
        <v>#DIV/0!</v>
      </c>
      <c r="CW699" s="54" t="e">
        <f t="shared" si="936"/>
        <v>#DIV/0!</v>
      </c>
      <c r="CX699" s="54" t="e">
        <f t="shared" si="937"/>
        <v>#DIV/0!</v>
      </c>
      <c r="CY699" s="54" t="e">
        <f t="shared" si="938"/>
        <v>#DIV/0!</v>
      </c>
      <c r="CZ699" s="54" t="e">
        <f t="shared" si="939"/>
        <v>#DIV/0!</v>
      </c>
      <c r="DA699" s="54" t="e">
        <f t="shared" si="940"/>
        <v>#DIV/0!</v>
      </c>
      <c r="DB699" s="54" t="e">
        <f t="shared" si="941"/>
        <v>#DIV/0!</v>
      </c>
      <c r="DC699" s="54" t="e">
        <f t="shared" si="942"/>
        <v>#DIV/0!</v>
      </c>
      <c r="DD699" s="54" t="e">
        <f t="shared" si="943"/>
        <v>#DIV/0!</v>
      </c>
      <c r="DE699" s="54" t="e">
        <f t="shared" si="944"/>
        <v>#DIV/0!</v>
      </c>
      <c r="DF699" s="54" t="e">
        <f t="shared" si="945"/>
        <v>#DIV/0!</v>
      </c>
      <c r="DG699" s="40"/>
      <c r="DH699" s="80" t="e">
        <f t="shared" si="946"/>
        <v>#DIV/0!</v>
      </c>
      <c r="DI699" s="80" t="e">
        <f t="shared" si="947"/>
        <v>#DIV/0!</v>
      </c>
      <c r="DJ699" s="40"/>
      <c r="DK699" s="54">
        <f t="shared" si="948"/>
        <v>0</v>
      </c>
      <c r="DL699" s="54">
        <f t="shared" si="949"/>
        <v>0</v>
      </c>
      <c r="DM699" s="54">
        <f t="shared" si="950"/>
        <v>0</v>
      </c>
      <c r="DN699" s="54">
        <f t="shared" si="951"/>
        <v>0</v>
      </c>
      <c r="DO699" s="54">
        <f t="shared" si="952"/>
        <v>0</v>
      </c>
      <c r="DP699" s="54">
        <f t="shared" si="953"/>
        <v>0</v>
      </c>
      <c r="DQ699" s="54">
        <f t="shared" si="954"/>
        <v>0</v>
      </c>
      <c r="DR699" s="54">
        <f t="shared" si="955"/>
        <v>0</v>
      </c>
      <c r="DS699" s="54">
        <f t="shared" si="956"/>
        <v>0</v>
      </c>
      <c r="DT699" s="54">
        <f t="shared" si="957"/>
        <v>0</v>
      </c>
      <c r="DU699" s="54">
        <f t="shared" si="958"/>
        <v>0</v>
      </c>
      <c r="DV699" s="54">
        <f t="shared" si="959"/>
        <v>0</v>
      </c>
      <c r="DW699" s="54"/>
      <c r="DX699" s="63">
        <f t="shared" si="960"/>
        <v>0</v>
      </c>
      <c r="DY699" s="40"/>
      <c r="DZ699" s="41" t="e">
        <f t="shared" si="961"/>
        <v>#DIV/0!</v>
      </c>
      <c r="EA699" s="41" t="e">
        <f t="shared" si="962"/>
        <v>#DIV/0!</v>
      </c>
      <c r="EB699" s="41" t="e">
        <f t="shared" si="963"/>
        <v>#DIV/0!</v>
      </c>
      <c r="EC699" s="41" t="e">
        <f t="shared" si="964"/>
        <v>#DIV/0!</v>
      </c>
      <c r="ED699" s="41" t="e">
        <f t="shared" si="965"/>
        <v>#DIV/0!</v>
      </c>
      <c r="EE699" s="41" t="e">
        <f t="shared" si="966"/>
        <v>#DIV/0!</v>
      </c>
      <c r="EF699" s="41" t="e">
        <f t="shared" si="967"/>
        <v>#DIV/0!</v>
      </c>
      <c r="EG699" s="41" t="e">
        <f t="shared" si="968"/>
        <v>#DIV/0!</v>
      </c>
      <c r="EH699" s="41" t="e">
        <f t="shared" si="969"/>
        <v>#DIV/0!</v>
      </c>
      <c r="EI699" s="41" t="e">
        <f t="shared" si="970"/>
        <v>#DIV/0!</v>
      </c>
      <c r="EJ699" s="41" t="e">
        <f t="shared" si="971"/>
        <v>#DIV/0!</v>
      </c>
      <c r="EK699" s="41" t="e">
        <f t="shared" si="972"/>
        <v>#DIV/0!</v>
      </c>
      <c r="EL699" s="40"/>
      <c r="EM699" s="82" t="e">
        <f t="shared" si="973"/>
        <v>#DIV/0!</v>
      </c>
      <c r="EN699" s="40"/>
      <c r="EO699" s="80" t="e">
        <f t="shared" si="974"/>
        <v>#DIV/0!</v>
      </c>
      <c r="EP699" s="80" t="e">
        <f t="shared" si="975"/>
        <v>#DIV/0!</v>
      </c>
      <c r="EQ699" s="80" t="e">
        <f t="shared" si="976"/>
        <v>#DIV/0!</v>
      </c>
      <c r="ER699" s="80"/>
      <c r="ES699" s="80" t="e">
        <f t="shared" si="918"/>
        <v>#DIV/0!</v>
      </c>
      <c r="ET699" s="80" t="e">
        <f t="shared" si="919"/>
        <v>#DIV/0!</v>
      </c>
      <c r="EU699" s="80"/>
      <c r="EV699" s="80" t="e">
        <f t="shared" si="977"/>
        <v>#DIV/0!</v>
      </c>
      <c r="EW699" s="80" t="e">
        <f t="shared" si="978"/>
        <v>#DIV/0!</v>
      </c>
      <c r="EX699" s="84" t="e">
        <f t="shared" si="979"/>
        <v>#DIV/0!</v>
      </c>
      <c r="EY699" s="85" t="e">
        <f t="shared" si="980"/>
        <v>#DIV/0!</v>
      </c>
      <c r="EZ699" s="86">
        <f>3</f>
        <v>3</v>
      </c>
      <c r="FA699" s="75"/>
      <c r="FB699" s="88"/>
      <c r="FC699" s="80">
        <f t="shared" si="981"/>
        <v>0</v>
      </c>
      <c r="FD699" s="80">
        <f t="shared" si="982"/>
        <v>0</v>
      </c>
      <c r="FE699" s="80">
        <f t="shared" si="983"/>
        <v>0</v>
      </c>
      <c r="FF699" s="80">
        <f t="shared" si="984"/>
        <v>0</v>
      </c>
      <c r="FG699" s="80">
        <f t="shared" si="985"/>
        <v>0</v>
      </c>
      <c r="FH699" s="80" t="e">
        <f t="shared" si="986"/>
        <v>#DIV/0!</v>
      </c>
      <c r="FI699" s="80" t="e">
        <f t="shared" si="987"/>
        <v>#DIV/0!</v>
      </c>
      <c r="FJ699" s="80">
        <f t="shared" si="988"/>
        <v>0</v>
      </c>
      <c r="FK699" s="80">
        <f t="shared" si="989"/>
        <v>0</v>
      </c>
      <c r="FL699" s="80">
        <f t="shared" si="990"/>
        <v>0</v>
      </c>
      <c r="FM699" s="80">
        <f t="shared" si="991"/>
        <v>0</v>
      </c>
      <c r="FN699" s="80">
        <f t="shared" si="992"/>
        <v>0</v>
      </c>
      <c r="FO699" s="80">
        <f t="shared" si="993"/>
        <v>0</v>
      </c>
      <c r="FP699" s="80" t="e">
        <f t="shared" si="994"/>
        <v>#DIV/0!</v>
      </c>
    </row>
    <row r="700" spans="1:172" ht="21">
      <c r="A700" s="40">
        <v>698</v>
      </c>
      <c r="B700" s="41" t="s">
        <v>73</v>
      </c>
      <c r="C700" s="48"/>
      <c r="D700" s="48"/>
      <c r="E700" s="48"/>
      <c r="F700" s="48"/>
      <c r="G700" s="48"/>
      <c r="H700" s="48"/>
      <c r="I700" s="48"/>
      <c r="J700" s="48"/>
      <c r="K700" s="48"/>
      <c r="L700" s="48"/>
      <c r="M700" s="48"/>
      <c r="N700" s="49"/>
      <c r="O700" s="71"/>
      <c r="P700" s="70" t="e">
        <f t="shared" si="905"/>
        <v>#DIV/0!</v>
      </c>
      <c r="Q700" s="70">
        <f t="shared" si="920"/>
        <v>0</v>
      </c>
      <c r="S700" s="48">
        <v>60.085000000000001</v>
      </c>
      <c r="T700" s="48">
        <v>40.311</v>
      </c>
      <c r="U700" s="48">
        <v>70.936999999999998</v>
      </c>
      <c r="V700" s="48">
        <v>56.079000000000001</v>
      </c>
      <c r="W700" s="48">
        <v>81.41</v>
      </c>
      <c r="X700" s="49">
        <v>71.849999999999994</v>
      </c>
      <c r="Y700" s="48">
        <v>101.962</v>
      </c>
      <c r="Z700" s="48">
        <v>149.88</v>
      </c>
      <c r="AA700" s="48">
        <v>152</v>
      </c>
      <c r="AB700" s="48">
        <v>61.978999999999999</v>
      </c>
      <c r="AC700" s="48">
        <v>94.203000000000003</v>
      </c>
      <c r="AD700" s="49">
        <v>79.87</v>
      </c>
      <c r="AE700" s="40"/>
      <c r="AF700" s="41">
        <v>1</v>
      </c>
      <c r="AG700" s="41">
        <v>1</v>
      </c>
      <c r="AH700" s="41">
        <v>1</v>
      </c>
      <c r="AI700" s="41">
        <v>1</v>
      </c>
      <c r="AJ700" s="41">
        <v>1</v>
      </c>
      <c r="AK700" s="50">
        <v>1</v>
      </c>
      <c r="AL700" s="41">
        <v>2</v>
      </c>
      <c r="AM700" s="41">
        <v>2</v>
      </c>
      <c r="AN700" s="41">
        <v>2</v>
      </c>
      <c r="AO700" s="41">
        <v>2</v>
      </c>
      <c r="AP700" s="41">
        <v>2</v>
      </c>
      <c r="AQ700" s="50">
        <v>1</v>
      </c>
      <c r="AR700" s="40"/>
      <c r="AS700" s="41">
        <v>4</v>
      </c>
      <c r="AT700" s="41">
        <v>2</v>
      </c>
      <c r="AU700" s="41">
        <v>2</v>
      </c>
      <c r="AV700" s="41">
        <v>2</v>
      </c>
      <c r="AW700" s="41">
        <v>2</v>
      </c>
      <c r="AX700" s="50">
        <v>2</v>
      </c>
      <c r="AY700" s="41">
        <v>3</v>
      </c>
      <c r="AZ700" s="41">
        <v>3</v>
      </c>
      <c r="BA700" s="41">
        <v>3</v>
      </c>
      <c r="BB700" s="41">
        <v>1</v>
      </c>
      <c r="BC700" s="41">
        <v>1</v>
      </c>
      <c r="BD700" s="50">
        <v>4</v>
      </c>
      <c r="BE700" s="40"/>
      <c r="BF700" s="59">
        <v>2</v>
      </c>
      <c r="BG700" s="59">
        <v>1</v>
      </c>
      <c r="BH700" s="59">
        <v>1</v>
      </c>
      <c r="BI700" s="59">
        <v>1</v>
      </c>
      <c r="BJ700" s="59">
        <v>1</v>
      </c>
      <c r="BK700" s="60">
        <v>1</v>
      </c>
      <c r="BL700" s="59">
        <v>3</v>
      </c>
      <c r="BM700" s="59">
        <v>3</v>
      </c>
      <c r="BN700" s="59">
        <v>3</v>
      </c>
      <c r="BO700" s="59">
        <v>1</v>
      </c>
      <c r="BP700" s="59">
        <v>1</v>
      </c>
      <c r="BQ700" s="60">
        <v>2</v>
      </c>
      <c r="BR700" s="40"/>
      <c r="BS700" s="51">
        <f t="shared" si="906"/>
        <v>0</v>
      </c>
      <c r="BT700" s="51">
        <f t="shared" si="907"/>
        <v>0</v>
      </c>
      <c r="BU700" s="51">
        <f t="shared" si="908"/>
        <v>0</v>
      </c>
      <c r="BV700" s="51">
        <f t="shared" si="909"/>
        <v>0</v>
      </c>
      <c r="BW700" s="51">
        <f t="shared" si="910"/>
        <v>0</v>
      </c>
      <c r="BX700" s="51">
        <f t="shared" si="911"/>
        <v>0</v>
      </c>
      <c r="BY700" s="51">
        <f t="shared" si="912"/>
        <v>0</v>
      </c>
      <c r="BZ700" s="51">
        <f t="shared" si="913"/>
        <v>0</v>
      </c>
      <c r="CA700" s="51">
        <f t="shared" si="914"/>
        <v>0</v>
      </c>
      <c r="CB700" s="51">
        <f t="shared" si="915"/>
        <v>0</v>
      </c>
      <c r="CC700" s="51">
        <f t="shared" si="916"/>
        <v>0</v>
      </c>
      <c r="CD700" s="51">
        <f t="shared" si="917"/>
        <v>0</v>
      </c>
      <c r="CE700" s="40"/>
      <c r="CF700" s="53" t="e">
        <f t="shared" si="921"/>
        <v>#DIV/0!</v>
      </c>
      <c r="CG700" s="40"/>
      <c r="CH700" s="61">
        <f t="shared" si="922"/>
        <v>0</v>
      </c>
      <c r="CI700" s="61">
        <f t="shared" si="923"/>
        <v>0</v>
      </c>
      <c r="CJ700" s="61">
        <f t="shared" si="924"/>
        <v>0</v>
      </c>
      <c r="CK700" s="61">
        <f t="shared" si="925"/>
        <v>0</v>
      </c>
      <c r="CL700" s="61">
        <f t="shared" si="926"/>
        <v>0</v>
      </c>
      <c r="CM700" s="61">
        <f t="shared" si="927"/>
        <v>0</v>
      </c>
      <c r="CN700" s="61">
        <f t="shared" si="928"/>
        <v>0</v>
      </c>
      <c r="CO700" s="61">
        <f t="shared" si="929"/>
        <v>0</v>
      </c>
      <c r="CP700" s="61">
        <f t="shared" si="930"/>
        <v>0</v>
      </c>
      <c r="CQ700" s="61">
        <f t="shared" si="931"/>
        <v>0</v>
      </c>
      <c r="CR700" s="61">
        <f t="shared" si="932"/>
        <v>0</v>
      </c>
      <c r="CS700" s="61">
        <f t="shared" si="933"/>
        <v>0</v>
      </c>
      <c r="CT700" s="40"/>
      <c r="CU700" s="54" t="e">
        <f t="shared" si="934"/>
        <v>#DIV/0!</v>
      </c>
      <c r="CV700" s="54" t="e">
        <f t="shared" si="935"/>
        <v>#DIV/0!</v>
      </c>
      <c r="CW700" s="54" t="e">
        <f t="shared" si="936"/>
        <v>#DIV/0!</v>
      </c>
      <c r="CX700" s="54" t="e">
        <f t="shared" si="937"/>
        <v>#DIV/0!</v>
      </c>
      <c r="CY700" s="54" t="e">
        <f t="shared" si="938"/>
        <v>#DIV/0!</v>
      </c>
      <c r="CZ700" s="54" t="e">
        <f t="shared" si="939"/>
        <v>#DIV/0!</v>
      </c>
      <c r="DA700" s="54" t="e">
        <f t="shared" si="940"/>
        <v>#DIV/0!</v>
      </c>
      <c r="DB700" s="54" t="e">
        <f t="shared" si="941"/>
        <v>#DIV/0!</v>
      </c>
      <c r="DC700" s="54" t="e">
        <f t="shared" si="942"/>
        <v>#DIV/0!</v>
      </c>
      <c r="DD700" s="54" t="e">
        <f t="shared" si="943"/>
        <v>#DIV/0!</v>
      </c>
      <c r="DE700" s="54" t="e">
        <f t="shared" si="944"/>
        <v>#DIV/0!</v>
      </c>
      <c r="DF700" s="54" t="e">
        <f t="shared" si="945"/>
        <v>#DIV/0!</v>
      </c>
      <c r="DG700" s="40"/>
      <c r="DH700" s="80" t="e">
        <f t="shared" si="946"/>
        <v>#DIV/0!</v>
      </c>
      <c r="DI700" s="80" t="e">
        <f t="shared" si="947"/>
        <v>#DIV/0!</v>
      </c>
      <c r="DJ700" s="40"/>
      <c r="DK700" s="54">
        <f t="shared" si="948"/>
        <v>0</v>
      </c>
      <c r="DL700" s="54">
        <f t="shared" si="949"/>
        <v>0</v>
      </c>
      <c r="DM700" s="54">
        <f t="shared" si="950"/>
        <v>0</v>
      </c>
      <c r="DN700" s="54">
        <f t="shared" si="951"/>
        <v>0</v>
      </c>
      <c r="DO700" s="54">
        <f t="shared" si="952"/>
        <v>0</v>
      </c>
      <c r="DP700" s="54">
        <f t="shared" si="953"/>
        <v>0</v>
      </c>
      <c r="DQ700" s="54">
        <f t="shared" si="954"/>
        <v>0</v>
      </c>
      <c r="DR700" s="54">
        <f t="shared" si="955"/>
        <v>0</v>
      </c>
      <c r="DS700" s="54">
        <f t="shared" si="956"/>
        <v>0</v>
      </c>
      <c r="DT700" s="54">
        <f t="shared" si="957"/>
        <v>0</v>
      </c>
      <c r="DU700" s="54">
        <f t="shared" si="958"/>
        <v>0</v>
      </c>
      <c r="DV700" s="54">
        <f t="shared" si="959"/>
        <v>0</v>
      </c>
      <c r="DW700" s="54"/>
      <c r="DX700" s="63">
        <f t="shared" si="960"/>
        <v>0</v>
      </c>
      <c r="DY700" s="40"/>
      <c r="DZ700" s="41" t="e">
        <f t="shared" si="961"/>
        <v>#DIV/0!</v>
      </c>
      <c r="EA700" s="41" t="e">
        <f t="shared" si="962"/>
        <v>#DIV/0!</v>
      </c>
      <c r="EB700" s="41" t="e">
        <f t="shared" si="963"/>
        <v>#DIV/0!</v>
      </c>
      <c r="EC700" s="41" t="e">
        <f t="shared" si="964"/>
        <v>#DIV/0!</v>
      </c>
      <c r="ED700" s="41" t="e">
        <f t="shared" si="965"/>
        <v>#DIV/0!</v>
      </c>
      <c r="EE700" s="41" t="e">
        <f t="shared" si="966"/>
        <v>#DIV/0!</v>
      </c>
      <c r="EF700" s="41" t="e">
        <f t="shared" si="967"/>
        <v>#DIV/0!</v>
      </c>
      <c r="EG700" s="41" t="e">
        <f t="shared" si="968"/>
        <v>#DIV/0!</v>
      </c>
      <c r="EH700" s="41" t="e">
        <f t="shared" si="969"/>
        <v>#DIV/0!</v>
      </c>
      <c r="EI700" s="41" t="e">
        <f t="shared" si="970"/>
        <v>#DIV/0!</v>
      </c>
      <c r="EJ700" s="41" t="e">
        <f t="shared" si="971"/>
        <v>#DIV/0!</v>
      </c>
      <c r="EK700" s="41" t="e">
        <f t="shared" si="972"/>
        <v>#DIV/0!</v>
      </c>
      <c r="EL700" s="40"/>
      <c r="EM700" s="82" t="e">
        <f t="shared" si="973"/>
        <v>#DIV/0!</v>
      </c>
      <c r="EN700" s="40"/>
      <c r="EO700" s="80" t="e">
        <f t="shared" si="974"/>
        <v>#DIV/0!</v>
      </c>
      <c r="EP700" s="80" t="e">
        <f t="shared" si="975"/>
        <v>#DIV/0!</v>
      </c>
      <c r="EQ700" s="80" t="e">
        <f t="shared" si="976"/>
        <v>#DIV/0!</v>
      </c>
      <c r="ER700" s="80"/>
      <c r="ES700" s="80" t="e">
        <f t="shared" si="918"/>
        <v>#DIV/0!</v>
      </c>
      <c r="ET700" s="80" t="e">
        <f t="shared" si="919"/>
        <v>#DIV/0!</v>
      </c>
      <c r="EU700" s="80"/>
      <c r="EV700" s="80" t="e">
        <f t="shared" si="977"/>
        <v>#DIV/0!</v>
      </c>
      <c r="EW700" s="80" t="e">
        <f t="shared" si="978"/>
        <v>#DIV/0!</v>
      </c>
      <c r="EX700" s="84" t="e">
        <f t="shared" si="979"/>
        <v>#DIV/0!</v>
      </c>
      <c r="EY700" s="85" t="e">
        <f t="shared" si="980"/>
        <v>#DIV/0!</v>
      </c>
      <c r="EZ700" s="86">
        <f>3</f>
        <v>3</v>
      </c>
      <c r="FA700" s="75"/>
      <c r="FB700" s="88"/>
      <c r="FC700" s="80">
        <f t="shared" si="981"/>
        <v>0</v>
      </c>
      <c r="FD700" s="80">
        <f t="shared" si="982"/>
        <v>0</v>
      </c>
      <c r="FE700" s="80">
        <f t="shared" si="983"/>
        <v>0</v>
      </c>
      <c r="FF700" s="80">
        <f t="shared" si="984"/>
        <v>0</v>
      </c>
      <c r="FG700" s="80">
        <f t="shared" si="985"/>
        <v>0</v>
      </c>
      <c r="FH700" s="80" t="e">
        <f t="shared" si="986"/>
        <v>#DIV/0!</v>
      </c>
      <c r="FI700" s="80" t="e">
        <f t="shared" si="987"/>
        <v>#DIV/0!</v>
      </c>
      <c r="FJ700" s="80">
        <f t="shared" si="988"/>
        <v>0</v>
      </c>
      <c r="FK700" s="80">
        <f t="shared" si="989"/>
        <v>0</v>
      </c>
      <c r="FL700" s="80">
        <f t="shared" si="990"/>
        <v>0</v>
      </c>
      <c r="FM700" s="80">
        <f t="shared" si="991"/>
        <v>0</v>
      </c>
      <c r="FN700" s="80">
        <f t="shared" si="992"/>
        <v>0</v>
      </c>
      <c r="FO700" s="80">
        <f t="shared" si="993"/>
        <v>0</v>
      </c>
      <c r="FP700" s="80" t="e">
        <f t="shared" si="994"/>
        <v>#DIV/0!</v>
      </c>
    </row>
    <row r="701" spans="1:172" ht="21">
      <c r="A701" s="40">
        <v>699</v>
      </c>
      <c r="B701" s="41" t="s">
        <v>73</v>
      </c>
      <c r="C701" s="48"/>
      <c r="D701" s="48"/>
      <c r="E701" s="48"/>
      <c r="F701" s="48"/>
      <c r="G701" s="48"/>
      <c r="H701" s="48"/>
      <c r="I701" s="48"/>
      <c r="J701" s="48"/>
      <c r="K701" s="48"/>
      <c r="L701" s="48"/>
      <c r="M701" s="48"/>
      <c r="N701" s="49"/>
      <c r="O701" s="71"/>
      <c r="P701" s="70" t="e">
        <f t="shared" si="905"/>
        <v>#DIV/0!</v>
      </c>
      <c r="Q701" s="70">
        <f t="shared" si="920"/>
        <v>0</v>
      </c>
      <c r="S701" s="48">
        <v>60.085000000000001</v>
      </c>
      <c r="T701" s="48">
        <v>40.311</v>
      </c>
      <c r="U701" s="48">
        <v>70.936999999999998</v>
      </c>
      <c r="V701" s="48">
        <v>56.079000000000001</v>
      </c>
      <c r="W701" s="48">
        <v>81.41</v>
      </c>
      <c r="X701" s="49">
        <v>71.849999999999994</v>
      </c>
      <c r="Y701" s="48">
        <v>101.962</v>
      </c>
      <c r="Z701" s="48">
        <v>149.88</v>
      </c>
      <c r="AA701" s="48">
        <v>152</v>
      </c>
      <c r="AB701" s="48">
        <v>61.978999999999999</v>
      </c>
      <c r="AC701" s="48">
        <v>94.203000000000003</v>
      </c>
      <c r="AD701" s="49">
        <v>79.87</v>
      </c>
      <c r="AE701" s="40"/>
      <c r="AF701" s="41">
        <v>1</v>
      </c>
      <c r="AG701" s="41">
        <v>1</v>
      </c>
      <c r="AH701" s="41">
        <v>1</v>
      </c>
      <c r="AI701" s="41">
        <v>1</v>
      </c>
      <c r="AJ701" s="41">
        <v>1</v>
      </c>
      <c r="AK701" s="50">
        <v>1</v>
      </c>
      <c r="AL701" s="41">
        <v>2</v>
      </c>
      <c r="AM701" s="41">
        <v>2</v>
      </c>
      <c r="AN701" s="41">
        <v>2</v>
      </c>
      <c r="AO701" s="41">
        <v>2</v>
      </c>
      <c r="AP701" s="41">
        <v>2</v>
      </c>
      <c r="AQ701" s="50">
        <v>1</v>
      </c>
      <c r="AR701" s="40"/>
      <c r="AS701" s="41">
        <v>4</v>
      </c>
      <c r="AT701" s="41">
        <v>2</v>
      </c>
      <c r="AU701" s="41">
        <v>2</v>
      </c>
      <c r="AV701" s="41">
        <v>2</v>
      </c>
      <c r="AW701" s="41">
        <v>2</v>
      </c>
      <c r="AX701" s="50">
        <v>2</v>
      </c>
      <c r="AY701" s="41">
        <v>3</v>
      </c>
      <c r="AZ701" s="41">
        <v>3</v>
      </c>
      <c r="BA701" s="41">
        <v>3</v>
      </c>
      <c r="BB701" s="41">
        <v>1</v>
      </c>
      <c r="BC701" s="41">
        <v>1</v>
      </c>
      <c r="BD701" s="50">
        <v>4</v>
      </c>
      <c r="BE701" s="40"/>
      <c r="BF701" s="59">
        <v>2</v>
      </c>
      <c r="BG701" s="59">
        <v>1</v>
      </c>
      <c r="BH701" s="59">
        <v>1</v>
      </c>
      <c r="BI701" s="59">
        <v>1</v>
      </c>
      <c r="BJ701" s="59">
        <v>1</v>
      </c>
      <c r="BK701" s="60">
        <v>1</v>
      </c>
      <c r="BL701" s="59">
        <v>3</v>
      </c>
      <c r="BM701" s="59">
        <v>3</v>
      </c>
      <c r="BN701" s="59">
        <v>3</v>
      </c>
      <c r="BO701" s="59">
        <v>1</v>
      </c>
      <c r="BP701" s="59">
        <v>1</v>
      </c>
      <c r="BQ701" s="60">
        <v>2</v>
      </c>
      <c r="BR701" s="40"/>
      <c r="BS701" s="51">
        <f t="shared" si="906"/>
        <v>0</v>
      </c>
      <c r="BT701" s="51">
        <f t="shared" si="907"/>
        <v>0</v>
      </c>
      <c r="BU701" s="51">
        <f t="shared" si="908"/>
        <v>0</v>
      </c>
      <c r="BV701" s="51">
        <f t="shared" si="909"/>
        <v>0</v>
      </c>
      <c r="BW701" s="51">
        <f t="shared" si="910"/>
        <v>0</v>
      </c>
      <c r="BX701" s="51">
        <f t="shared" si="911"/>
        <v>0</v>
      </c>
      <c r="BY701" s="51">
        <f t="shared" si="912"/>
        <v>0</v>
      </c>
      <c r="BZ701" s="51">
        <f t="shared" si="913"/>
        <v>0</v>
      </c>
      <c r="CA701" s="51">
        <f t="shared" si="914"/>
        <v>0</v>
      </c>
      <c r="CB701" s="51">
        <f t="shared" si="915"/>
        <v>0</v>
      </c>
      <c r="CC701" s="51">
        <f t="shared" si="916"/>
        <v>0</v>
      </c>
      <c r="CD701" s="51">
        <f t="shared" si="917"/>
        <v>0</v>
      </c>
      <c r="CE701" s="40"/>
      <c r="CF701" s="53" t="e">
        <f t="shared" si="921"/>
        <v>#DIV/0!</v>
      </c>
      <c r="CG701" s="40"/>
      <c r="CH701" s="61">
        <f t="shared" si="922"/>
        <v>0</v>
      </c>
      <c r="CI701" s="61">
        <f t="shared" si="923"/>
        <v>0</v>
      </c>
      <c r="CJ701" s="61">
        <f t="shared" si="924"/>
        <v>0</v>
      </c>
      <c r="CK701" s="61">
        <f t="shared" si="925"/>
        <v>0</v>
      </c>
      <c r="CL701" s="61">
        <f t="shared" si="926"/>
        <v>0</v>
      </c>
      <c r="CM701" s="61">
        <f t="shared" si="927"/>
        <v>0</v>
      </c>
      <c r="CN701" s="61">
        <f t="shared" si="928"/>
        <v>0</v>
      </c>
      <c r="CO701" s="61">
        <f t="shared" si="929"/>
        <v>0</v>
      </c>
      <c r="CP701" s="61">
        <f t="shared" si="930"/>
        <v>0</v>
      </c>
      <c r="CQ701" s="61">
        <f t="shared" si="931"/>
        <v>0</v>
      </c>
      <c r="CR701" s="61">
        <f t="shared" si="932"/>
        <v>0</v>
      </c>
      <c r="CS701" s="61">
        <f t="shared" si="933"/>
        <v>0</v>
      </c>
      <c r="CT701" s="40"/>
      <c r="CU701" s="54" t="e">
        <f t="shared" si="934"/>
        <v>#DIV/0!</v>
      </c>
      <c r="CV701" s="54" t="e">
        <f t="shared" si="935"/>
        <v>#DIV/0!</v>
      </c>
      <c r="CW701" s="54" t="e">
        <f t="shared" si="936"/>
        <v>#DIV/0!</v>
      </c>
      <c r="CX701" s="54" t="e">
        <f t="shared" si="937"/>
        <v>#DIV/0!</v>
      </c>
      <c r="CY701" s="54" t="e">
        <f t="shared" si="938"/>
        <v>#DIV/0!</v>
      </c>
      <c r="CZ701" s="54" t="e">
        <f t="shared" si="939"/>
        <v>#DIV/0!</v>
      </c>
      <c r="DA701" s="54" t="e">
        <f t="shared" si="940"/>
        <v>#DIV/0!</v>
      </c>
      <c r="DB701" s="54" t="e">
        <f t="shared" si="941"/>
        <v>#DIV/0!</v>
      </c>
      <c r="DC701" s="54" t="e">
        <f t="shared" si="942"/>
        <v>#DIV/0!</v>
      </c>
      <c r="DD701" s="54" t="e">
        <f t="shared" si="943"/>
        <v>#DIV/0!</v>
      </c>
      <c r="DE701" s="54" t="e">
        <f t="shared" si="944"/>
        <v>#DIV/0!</v>
      </c>
      <c r="DF701" s="54" t="e">
        <f t="shared" si="945"/>
        <v>#DIV/0!</v>
      </c>
      <c r="DG701" s="40"/>
      <c r="DH701" s="80" t="e">
        <f t="shared" si="946"/>
        <v>#DIV/0!</v>
      </c>
      <c r="DI701" s="80" t="e">
        <f t="shared" si="947"/>
        <v>#DIV/0!</v>
      </c>
      <c r="DJ701" s="40"/>
      <c r="DK701" s="54">
        <f t="shared" si="948"/>
        <v>0</v>
      </c>
      <c r="DL701" s="54">
        <f t="shared" si="949"/>
        <v>0</v>
      </c>
      <c r="DM701" s="54">
        <f t="shared" si="950"/>
        <v>0</v>
      </c>
      <c r="DN701" s="54">
        <f t="shared" si="951"/>
        <v>0</v>
      </c>
      <c r="DO701" s="54">
        <f t="shared" si="952"/>
        <v>0</v>
      </c>
      <c r="DP701" s="54">
        <f t="shared" si="953"/>
        <v>0</v>
      </c>
      <c r="DQ701" s="54">
        <f t="shared" si="954"/>
        <v>0</v>
      </c>
      <c r="DR701" s="54">
        <f t="shared" si="955"/>
        <v>0</v>
      </c>
      <c r="DS701" s="54">
        <f t="shared" si="956"/>
        <v>0</v>
      </c>
      <c r="DT701" s="54">
        <f t="shared" si="957"/>
        <v>0</v>
      </c>
      <c r="DU701" s="54">
        <f t="shared" si="958"/>
        <v>0</v>
      </c>
      <c r="DV701" s="54">
        <f t="shared" si="959"/>
        <v>0</v>
      </c>
      <c r="DW701" s="54"/>
      <c r="DX701" s="63">
        <f t="shared" si="960"/>
        <v>0</v>
      </c>
      <c r="DY701" s="40"/>
      <c r="DZ701" s="41" t="e">
        <f t="shared" si="961"/>
        <v>#DIV/0!</v>
      </c>
      <c r="EA701" s="41" t="e">
        <f t="shared" si="962"/>
        <v>#DIV/0!</v>
      </c>
      <c r="EB701" s="41" t="e">
        <f t="shared" si="963"/>
        <v>#DIV/0!</v>
      </c>
      <c r="EC701" s="41" t="e">
        <f t="shared" si="964"/>
        <v>#DIV/0!</v>
      </c>
      <c r="ED701" s="41" t="e">
        <f t="shared" si="965"/>
        <v>#DIV/0!</v>
      </c>
      <c r="EE701" s="41" t="e">
        <f t="shared" si="966"/>
        <v>#DIV/0!</v>
      </c>
      <c r="EF701" s="41" t="e">
        <f t="shared" si="967"/>
        <v>#DIV/0!</v>
      </c>
      <c r="EG701" s="41" t="e">
        <f t="shared" si="968"/>
        <v>#DIV/0!</v>
      </c>
      <c r="EH701" s="41" t="e">
        <f t="shared" si="969"/>
        <v>#DIV/0!</v>
      </c>
      <c r="EI701" s="41" t="e">
        <f t="shared" si="970"/>
        <v>#DIV/0!</v>
      </c>
      <c r="EJ701" s="41" t="e">
        <f t="shared" si="971"/>
        <v>#DIV/0!</v>
      </c>
      <c r="EK701" s="41" t="e">
        <f t="shared" si="972"/>
        <v>#DIV/0!</v>
      </c>
      <c r="EL701" s="40"/>
      <c r="EM701" s="82" t="e">
        <f t="shared" si="973"/>
        <v>#DIV/0!</v>
      </c>
      <c r="EN701" s="40"/>
      <c r="EO701" s="80" t="e">
        <f t="shared" si="974"/>
        <v>#DIV/0!</v>
      </c>
      <c r="EP701" s="80" t="e">
        <f t="shared" si="975"/>
        <v>#DIV/0!</v>
      </c>
      <c r="EQ701" s="80" t="e">
        <f t="shared" si="976"/>
        <v>#DIV/0!</v>
      </c>
      <c r="ER701" s="80"/>
      <c r="ES701" s="80" t="e">
        <f t="shared" si="918"/>
        <v>#DIV/0!</v>
      </c>
      <c r="ET701" s="80" t="e">
        <f t="shared" si="919"/>
        <v>#DIV/0!</v>
      </c>
      <c r="EU701" s="80"/>
      <c r="EV701" s="80" t="e">
        <f t="shared" si="977"/>
        <v>#DIV/0!</v>
      </c>
      <c r="EW701" s="80" t="e">
        <f t="shared" si="978"/>
        <v>#DIV/0!</v>
      </c>
      <c r="EX701" s="84" t="e">
        <f t="shared" si="979"/>
        <v>#DIV/0!</v>
      </c>
      <c r="EY701" s="85" t="e">
        <f t="shared" si="980"/>
        <v>#DIV/0!</v>
      </c>
      <c r="EZ701" s="86">
        <f>3</f>
        <v>3</v>
      </c>
      <c r="FA701" s="75"/>
      <c r="FB701" s="88"/>
      <c r="FC701" s="80">
        <f t="shared" si="981"/>
        <v>0</v>
      </c>
      <c r="FD701" s="80">
        <f t="shared" si="982"/>
        <v>0</v>
      </c>
      <c r="FE701" s="80">
        <f t="shared" si="983"/>
        <v>0</v>
      </c>
      <c r="FF701" s="80">
        <f t="shared" si="984"/>
        <v>0</v>
      </c>
      <c r="FG701" s="80">
        <f t="shared" si="985"/>
        <v>0</v>
      </c>
      <c r="FH701" s="80" t="e">
        <f t="shared" si="986"/>
        <v>#DIV/0!</v>
      </c>
      <c r="FI701" s="80" t="e">
        <f t="shared" si="987"/>
        <v>#DIV/0!</v>
      </c>
      <c r="FJ701" s="80">
        <f t="shared" si="988"/>
        <v>0</v>
      </c>
      <c r="FK701" s="80">
        <f t="shared" si="989"/>
        <v>0</v>
      </c>
      <c r="FL701" s="80">
        <f t="shared" si="990"/>
        <v>0</v>
      </c>
      <c r="FM701" s="80">
        <f t="shared" si="991"/>
        <v>0</v>
      </c>
      <c r="FN701" s="80">
        <f t="shared" si="992"/>
        <v>0</v>
      </c>
      <c r="FO701" s="80">
        <f t="shared" si="993"/>
        <v>0</v>
      </c>
      <c r="FP701" s="80" t="e">
        <f t="shared" si="994"/>
        <v>#DIV/0!</v>
      </c>
    </row>
    <row r="702" spans="1:172" ht="21">
      <c r="A702" s="40">
        <v>700</v>
      </c>
      <c r="B702" s="41" t="s">
        <v>73</v>
      </c>
      <c r="C702" s="48"/>
      <c r="D702" s="48"/>
      <c r="E702" s="48"/>
      <c r="F702" s="48"/>
      <c r="G702" s="48"/>
      <c r="H702" s="48"/>
      <c r="I702" s="48"/>
      <c r="J702" s="48"/>
      <c r="K702" s="48"/>
      <c r="L702" s="48"/>
      <c r="M702" s="48"/>
      <c r="N702" s="49"/>
      <c r="O702" s="71"/>
      <c r="P702" s="70" t="e">
        <f t="shared" si="905"/>
        <v>#DIV/0!</v>
      </c>
      <c r="Q702" s="70">
        <f t="shared" si="920"/>
        <v>0</v>
      </c>
      <c r="S702" s="48">
        <v>60.085000000000001</v>
      </c>
      <c r="T702" s="48">
        <v>40.311</v>
      </c>
      <c r="U702" s="48">
        <v>70.936999999999998</v>
      </c>
      <c r="V702" s="48">
        <v>56.079000000000001</v>
      </c>
      <c r="W702" s="48">
        <v>81.41</v>
      </c>
      <c r="X702" s="49">
        <v>71.849999999999994</v>
      </c>
      <c r="Y702" s="48">
        <v>101.962</v>
      </c>
      <c r="Z702" s="48">
        <v>149.88</v>
      </c>
      <c r="AA702" s="48">
        <v>152</v>
      </c>
      <c r="AB702" s="48">
        <v>61.978999999999999</v>
      </c>
      <c r="AC702" s="48">
        <v>94.203000000000003</v>
      </c>
      <c r="AD702" s="49">
        <v>79.87</v>
      </c>
      <c r="AE702" s="40"/>
      <c r="AF702" s="41">
        <v>1</v>
      </c>
      <c r="AG702" s="41">
        <v>1</v>
      </c>
      <c r="AH702" s="41">
        <v>1</v>
      </c>
      <c r="AI702" s="41">
        <v>1</v>
      </c>
      <c r="AJ702" s="41">
        <v>1</v>
      </c>
      <c r="AK702" s="50">
        <v>1</v>
      </c>
      <c r="AL702" s="41">
        <v>2</v>
      </c>
      <c r="AM702" s="41">
        <v>2</v>
      </c>
      <c r="AN702" s="41">
        <v>2</v>
      </c>
      <c r="AO702" s="41">
        <v>2</v>
      </c>
      <c r="AP702" s="41">
        <v>2</v>
      </c>
      <c r="AQ702" s="50">
        <v>1</v>
      </c>
      <c r="AR702" s="40"/>
      <c r="AS702" s="41">
        <v>4</v>
      </c>
      <c r="AT702" s="41">
        <v>2</v>
      </c>
      <c r="AU702" s="41">
        <v>2</v>
      </c>
      <c r="AV702" s="41">
        <v>2</v>
      </c>
      <c r="AW702" s="41">
        <v>2</v>
      </c>
      <c r="AX702" s="50">
        <v>2</v>
      </c>
      <c r="AY702" s="41">
        <v>3</v>
      </c>
      <c r="AZ702" s="41">
        <v>3</v>
      </c>
      <c r="BA702" s="41">
        <v>3</v>
      </c>
      <c r="BB702" s="41">
        <v>1</v>
      </c>
      <c r="BC702" s="41">
        <v>1</v>
      </c>
      <c r="BD702" s="50">
        <v>4</v>
      </c>
      <c r="BE702" s="40"/>
      <c r="BF702" s="59">
        <v>2</v>
      </c>
      <c r="BG702" s="59">
        <v>1</v>
      </c>
      <c r="BH702" s="59">
        <v>1</v>
      </c>
      <c r="BI702" s="59">
        <v>1</v>
      </c>
      <c r="BJ702" s="59">
        <v>1</v>
      </c>
      <c r="BK702" s="60">
        <v>1</v>
      </c>
      <c r="BL702" s="59">
        <v>3</v>
      </c>
      <c r="BM702" s="59">
        <v>3</v>
      </c>
      <c r="BN702" s="59">
        <v>3</v>
      </c>
      <c r="BO702" s="59">
        <v>1</v>
      </c>
      <c r="BP702" s="59">
        <v>1</v>
      </c>
      <c r="BQ702" s="60">
        <v>2</v>
      </c>
      <c r="BR702" s="40"/>
      <c r="BS702" s="51">
        <f t="shared" si="906"/>
        <v>0</v>
      </c>
      <c r="BT702" s="51">
        <f t="shared" si="907"/>
        <v>0</v>
      </c>
      <c r="BU702" s="51">
        <f t="shared" si="908"/>
        <v>0</v>
      </c>
      <c r="BV702" s="51">
        <f t="shared" si="909"/>
        <v>0</v>
      </c>
      <c r="BW702" s="51">
        <f t="shared" si="910"/>
        <v>0</v>
      </c>
      <c r="BX702" s="51">
        <f t="shared" si="911"/>
        <v>0</v>
      </c>
      <c r="BY702" s="51">
        <f t="shared" si="912"/>
        <v>0</v>
      </c>
      <c r="BZ702" s="51">
        <f t="shared" si="913"/>
        <v>0</v>
      </c>
      <c r="CA702" s="51">
        <f t="shared" si="914"/>
        <v>0</v>
      </c>
      <c r="CB702" s="51">
        <f t="shared" si="915"/>
        <v>0</v>
      </c>
      <c r="CC702" s="51">
        <f t="shared" si="916"/>
        <v>0</v>
      </c>
      <c r="CD702" s="51">
        <f t="shared" si="917"/>
        <v>0</v>
      </c>
      <c r="CE702" s="40"/>
      <c r="CF702" s="53" t="e">
        <f t="shared" si="921"/>
        <v>#DIV/0!</v>
      </c>
      <c r="CG702" s="40"/>
      <c r="CH702" s="61">
        <f t="shared" si="922"/>
        <v>0</v>
      </c>
      <c r="CI702" s="61">
        <f t="shared" si="923"/>
        <v>0</v>
      </c>
      <c r="CJ702" s="61">
        <f t="shared" si="924"/>
        <v>0</v>
      </c>
      <c r="CK702" s="61">
        <f t="shared" si="925"/>
        <v>0</v>
      </c>
      <c r="CL702" s="61">
        <f t="shared" si="926"/>
        <v>0</v>
      </c>
      <c r="CM702" s="61">
        <f t="shared" si="927"/>
        <v>0</v>
      </c>
      <c r="CN702" s="61">
        <f t="shared" si="928"/>
        <v>0</v>
      </c>
      <c r="CO702" s="61">
        <f t="shared" si="929"/>
        <v>0</v>
      </c>
      <c r="CP702" s="61">
        <f t="shared" si="930"/>
        <v>0</v>
      </c>
      <c r="CQ702" s="61">
        <f t="shared" si="931"/>
        <v>0</v>
      </c>
      <c r="CR702" s="61">
        <f t="shared" si="932"/>
        <v>0</v>
      </c>
      <c r="CS702" s="61">
        <f t="shared" si="933"/>
        <v>0</v>
      </c>
      <c r="CT702" s="40"/>
      <c r="CU702" s="54" t="e">
        <f t="shared" si="934"/>
        <v>#DIV/0!</v>
      </c>
      <c r="CV702" s="54" t="e">
        <f t="shared" si="935"/>
        <v>#DIV/0!</v>
      </c>
      <c r="CW702" s="54" t="e">
        <f t="shared" si="936"/>
        <v>#DIV/0!</v>
      </c>
      <c r="CX702" s="54" t="e">
        <f t="shared" si="937"/>
        <v>#DIV/0!</v>
      </c>
      <c r="CY702" s="54" t="e">
        <f t="shared" si="938"/>
        <v>#DIV/0!</v>
      </c>
      <c r="CZ702" s="54" t="e">
        <f t="shared" si="939"/>
        <v>#DIV/0!</v>
      </c>
      <c r="DA702" s="54" t="e">
        <f t="shared" si="940"/>
        <v>#DIV/0!</v>
      </c>
      <c r="DB702" s="54" t="e">
        <f t="shared" si="941"/>
        <v>#DIV/0!</v>
      </c>
      <c r="DC702" s="54" t="e">
        <f t="shared" si="942"/>
        <v>#DIV/0!</v>
      </c>
      <c r="DD702" s="54" t="e">
        <f t="shared" si="943"/>
        <v>#DIV/0!</v>
      </c>
      <c r="DE702" s="54" t="e">
        <f t="shared" si="944"/>
        <v>#DIV/0!</v>
      </c>
      <c r="DF702" s="54" t="e">
        <f t="shared" si="945"/>
        <v>#DIV/0!</v>
      </c>
      <c r="DG702" s="40"/>
      <c r="DH702" s="80" t="e">
        <f t="shared" si="946"/>
        <v>#DIV/0!</v>
      </c>
      <c r="DI702" s="80" t="e">
        <f t="shared" si="947"/>
        <v>#DIV/0!</v>
      </c>
      <c r="DJ702" s="40"/>
      <c r="DK702" s="54">
        <f t="shared" si="948"/>
        <v>0</v>
      </c>
      <c r="DL702" s="54">
        <f t="shared" si="949"/>
        <v>0</v>
      </c>
      <c r="DM702" s="54">
        <f t="shared" si="950"/>
        <v>0</v>
      </c>
      <c r="DN702" s="54">
        <f t="shared" si="951"/>
        <v>0</v>
      </c>
      <c r="DO702" s="54">
        <f t="shared" si="952"/>
        <v>0</v>
      </c>
      <c r="DP702" s="54">
        <f t="shared" si="953"/>
        <v>0</v>
      </c>
      <c r="DQ702" s="54">
        <f t="shared" si="954"/>
        <v>0</v>
      </c>
      <c r="DR702" s="54">
        <f t="shared" si="955"/>
        <v>0</v>
      </c>
      <c r="DS702" s="54">
        <f t="shared" si="956"/>
        <v>0</v>
      </c>
      <c r="DT702" s="54">
        <f t="shared" si="957"/>
        <v>0</v>
      </c>
      <c r="DU702" s="54">
        <f t="shared" si="958"/>
        <v>0</v>
      </c>
      <c r="DV702" s="54">
        <f t="shared" si="959"/>
        <v>0</v>
      </c>
      <c r="DW702" s="54"/>
      <c r="DX702" s="63">
        <f t="shared" si="960"/>
        <v>0</v>
      </c>
      <c r="DY702" s="40"/>
      <c r="DZ702" s="41" t="e">
        <f t="shared" si="961"/>
        <v>#DIV/0!</v>
      </c>
      <c r="EA702" s="41" t="e">
        <f t="shared" si="962"/>
        <v>#DIV/0!</v>
      </c>
      <c r="EB702" s="41" t="e">
        <f t="shared" si="963"/>
        <v>#DIV/0!</v>
      </c>
      <c r="EC702" s="41" t="e">
        <f t="shared" si="964"/>
        <v>#DIV/0!</v>
      </c>
      <c r="ED702" s="41" t="e">
        <f t="shared" si="965"/>
        <v>#DIV/0!</v>
      </c>
      <c r="EE702" s="41" t="e">
        <f t="shared" si="966"/>
        <v>#DIV/0!</v>
      </c>
      <c r="EF702" s="41" t="e">
        <f t="shared" si="967"/>
        <v>#DIV/0!</v>
      </c>
      <c r="EG702" s="41" t="e">
        <f t="shared" si="968"/>
        <v>#DIV/0!</v>
      </c>
      <c r="EH702" s="41" t="e">
        <f t="shared" si="969"/>
        <v>#DIV/0!</v>
      </c>
      <c r="EI702" s="41" t="e">
        <f t="shared" si="970"/>
        <v>#DIV/0!</v>
      </c>
      <c r="EJ702" s="41" t="e">
        <f t="shared" si="971"/>
        <v>#DIV/0!</v>
      </c>
      <c r="EK702" s="41" t="e">
        <f t="shared" si="972"/>
        <v>#DIV/0!</v>
      </c>
      <c r="EL702" s="40"/>
      <c r="EM702" s="82" t="e">
        <f t="shared" si="973"/>
        <v>#DIV/0!</v>
      </c>
      <c r="EN702" s="40"/>
      <c r="EO702" s="80" t="e">
        <f t="shared" si="974"/>
        <v>#DIV/0!</v>
      </c>
      <c r="EP702" s="80" t="e">
        <f t="shared" si="975"/>
        <v>#DIV/0!</v>
      </c>
      <c r="EQ702" s="80" t="e">
        <f t="shared" si="976"/>
        <v>#DIV/0!</v>
      </c>
      <c r="ER702" s="80"/>
      <c r="ES702" s="80" t="e">
        <f t="shared" si="918"/>
        <v>#DIV/0!</v>
      </c>
      <c r="ET702" s="80" t="e">
        <f t="shared" si="919"/>
        <v>#DIV/0!</v>
      </c>
      <c r="EU702" s="80"/>
      <c r="EV702" s="80" t="e">
        <f t="shared" si="977"/>
        <v>#DIV/0!</v>
      </c>
      <c r="EW702" s="80" t="e">
        <f t="shared" si="978"/>
        <v>#DIV/0!</v>
      </c>
      <c r="EX702" s="84" t="e">
        <f t="shared" si="979"/>
        <v>#DIV/0!</v>
      </c>
      <c r="EY702" s="85" t="e">
        <f t="shared" si="980"/>
        <v>#DIV/0!</v>
      </c>
      <c r="EZ702" s="86">
        <f>3</f>
        <v>3</v>
      </c>
      <c r="FA702" s="75"/>
      <c r="FB702" s="88"/>
      <c r="FC702" s="80">
        <f t="shared" si="981"/>
        <v>0</v>
      </c>
      <c r="FD702" s="80">
        <f t="shared" si="982"/>
        <v>0</v>
      </c>
      <c r="FE702" s="80">
        <f t="shared" si="983"/>
        <v>0</v>
      </c>
      <c r="FF702" s="80">
        <f t="shared" si="984"/>
        <v>0</v>
      </c>
      <c r="FG702" s="80">
        <f t="shared" si="985"/>
        <v>0</v>
      </c>
      <c r="FH702" s="80" t="e">
        <f t="shared" si="986"/>
        <v>#DIV/0!</v>
      </c>
      <c r="FI702" s="80" t="e">
        <f t="shared" si="987"/>
        <v>#DIV/0!</v>
      </c>
      <c r="FJ702" s="80">
        <f t="shared" si="988"/>
        <v>0</v>
      </c>
      <c r="FK702" s="80">
        <f t="shared" si="989"/>
        <v>0</v>
      </c>
      <c r="FL702" s="80">
        <f t="shared" si="990"/>
        <v>0</v>
      </c>
      <c r="FM702" s="80">
        <f t="shared" si="991"/>
        <v>0</v>
      </c>
      <c r="FN702" s="80">
        <f t="shared" si="992"/>
        <v>0</v>
      </c>
      <c r="FO702" s="80">
        <f t="shared" si="993"/>
        <v>0</v>
      </c>
      <c r="FP702" s="80" t="e">
        <f t="shared" si="994"/>
        <v>#DIV/0!</v>
      </c>
    </row>
    <row r="703" spans="1:172" ht="21">
      <c r="A703" s="40">
        <v>701</v>
      </c>
      <c r="B703" s="41" t="s">
        <v>73</v>
      </c>
      <c r="C703" s="48"/>
      <c r="D703" s="48"/>
      <c r="E703" s="48"/>
      <c r="F703" s="48"/>
      <c r="G703" s="48"/>
      <c r="H703" s="48"/>
      <c r="I703" s="48"/>
      <c r="J703" s="48"/>
      <c r="K703" s="48"/>
      <c r="L703" s="48"/>
      <c r="M703" s="48"/>
      <c r="N703" s="49"/>
      <c r="O703" s="71"/>
      <c r="P703" s="70" t="e">
        <f t="shared" si="905"/>
        <v>#DIV/0!</v>
      </c>
      <c r="Q703" s="70">
        <f t="shared" si="920"/>
        <v>0</v>
      </c>
      <c r="S703" s="48">
        <v>60.085000000000001</v>
      </c>
      <c r="T703" s="48">
        <v>40.311</v>
      </c>
      <c r="U703" s="48">
        <v>70.936999999999998</v>
      </c>
      <c r="V703" s="48">
        <v>56.079000000000001</v>
      </c>
      <c r="W703" s="48">
        <v>81.41</v>
      </c>
      <c r="X703" s="49">
        <v>71.849999999999994</v>
      </c>
      <c r="Y703" s="48">
        <v>101.962</v>
      </c>
      <c r="Z703" s="48">
        <v>149.88</v>
      </c>
      <c r="AA703" s="48">
        <v>152</v>
      </c>
      <c r="AB703" s="48">
        <v>61.978999999999999</v>
      </c>
      <c r="AC703" s="48">
        <v>94.203000000000003</v>
      </c>
      <c r="AD703" s="49">
        <v>79.87</v>
      </c>
      <c r="AE703" s="40"/>
      <c r="AF703" s="41">
        <v>1</v>
      </c>
      <c r="AG703" s="41">
        <v>1</v>
      </c>
      <c r="AH703" s="41">
        <v>1</v>
      </c>
      <c r="AI703" s="41">
        <v>1</v>
      </c>
      <c r="AJ703" s="41">
        <v>1</v>
      </c>
      <c r="AK703" s="50">
        <v>1</v>
      </c>
      <c r="AL703" s="41">
        <v>2</v>
      </c>
      <c r="AM703" s="41">
        <v>2</v>
      </c>
      <c r="AN703" s="41">
        <v>2</v>
      </c>
      <c r="AO703" s="41">
        <v>2</v>
      </c>
      <c r="AP703" s="41">
        <v>2</v>
      </c>
      <c r="AQ703" s="50">
        <v>1</v>
      </c>
      <c r="AR703" s="40"/>
      <c r="AS703" s="41">
        <v>4</v>
      </c>
      <c r="AT703" s="41">
        <v>2</v>
      </c>
      <c r="AU703" s="41">
        <v>2</v>
      </c>
      <c r="AV703" s="41">
        <v>2</v>
      </c>
      <c r="AW703" s="41">
        <v>2</v>
      </c>
      <c r="AX703" s="50">
        <v>2</v>
      </c>
      <c r="AY703" s="41">
        <v>3</v>
      </c>
      <c r="AZ703" s="41">
        <v>3</v>
      </c>
      <c r="BA703" s="41">
        <v>3</v>
      </c>
      <c r="BB703" s="41">
        <v>1</v>
      </c>
      <c r="BC703" s="41">
        <v>1</v>
      </c>
      <c r="BD703" s="50">
        <v>4</v>
      </c>
      <c r="BE703" s="40"/>
      <c r="BF703" s="59">
        <v>2</v>
      </c>
      <c r="BG703" s="59">
        <v>1</v>
      </c>
      <c r="BH703" s="59">
        <v>1</v>
      </c>
      <c r="BI703" s="59">
        <v>1</v>
      </c>
      <c r="BJ703" s="59">
        <v>1</v>
      </c>
      <c r="BK703" s="60">
        <v>1</v>
      </c>
      <c r="BL703" s="59">
        <v>3</v>
      </c>
      <c r="BM703" s="59">
        <v>3</v>
      </c>
      <c r="BN703" s="59">
        <v>3</v>
      </c>
      <c r="BO703" s="59">
        <v>1</v>
      </c>
      <c r="BP703" s="59">
        <v>1</v>
      </c>
      <c r="BQ703" s="60">
        <v>2</v>
      </c>
      <c r="BR703" s="40"/>
      <c r="BS703" s="51">
        <f t="shared" si="906"/>
        <v>0</v>
      </c>
      <c r="BT703" s="51">
        <f t="shared" si="907"/>
        <v>0</v>
      </c>
      <c r="BU703" s="51">
        <f t="shared" si="908"/>
        <v>0</v>
      </c>
      <c r="BV703" s="51">
        <f t="shared" si="909"/>
        <v>0</v>
      </c>
      <c r="BW703" s="51">
        <f t="shared" si="910"/>
        <v>0</v>
      </c>
      <c r="BX703" s="51">
        <f t="shared" si="911"/>
        <v>0</v>
      </c>
      <c r="BY703" s="51">
        <f t="shared" si="912"/>
        <v>0</v>
      </c>
      <c r="BZ703" s="51">
        <f t="shared" si="913"/>
        <v>0</v>
      </c>
      <c r="CA703" s="51">
        <f t="shared" si="914"/>
        <v>0</v>
      </c>
      <c r="CB703" s="51">
        <f t="shared" si="915"/>
        <v>0</v>
      </c>
      <c r="CC703" s="51">
        <f t="shared" si="916"/>
        <v>0</v>
      </c>
      <c r="CD703" s="51">
        <f t="shared" si="917"/>
        <v>0</v>
      </c>
      <c r="CE703" s="40"/>
      <c r="CF703" s="53" t="e">
        <f t="shared" si="921"/>
        <v>#DIV/0!</v>
      </c>
      <c r="CG703" s="40"/>
      <c r="CH703" s="61">
        <f t="shared" si="922"/>
        <v>0</v>
      </c>
      <c r="CI703" s="61">
        <f t="shared" si="923"/>
        <v>0</v>
      </c>
      <c r="CJ703" s="61">
        <f t="shared" si="924"/>
        <v>0</v>
      </c>
      <c r="CK703" s="61">
        <f t="shared" si="925"/>
        <v>0</v>
      </c>
      <c r="CL703" s="61">
        <f t="shared" si="926"/>
        <v>0</v>
      </c>
      <c r="CM703" s="61">
        <f t="shared" si="927"/>
        <v>0</v>
      </c>
      <c r="CN703" s="61">
        <f t="shared" si="928"/>
        <v>0</v>
      </c>
      <c r="CO703" s="61">
        <f t="shared" si="929"/>
        <v>0</v>
      </c>
      <c r="CP703" s="61">
        <f t="shared" si="930"/>
        <v>0</v>
      </c>
      <c r="CQ703" s="61">
        <f t="shared" si="931"/>
        <v>0</v>
      </c>
      <c r="CR703" s="61">
        <f t="shared" si="932"/>
        <v>0</v>
      </c>
      <c r="CS703" s="61">
        <f t="shared" si="933"/>
        <v>0</v>
      </c>
      <c r="CT703" s="40"/>
      <c r="CU703" s="54" t="e">
        <f t="shared" si="934"/>
        <v>#DIV/0!</v>
      </c>
      <c r="CV703" s="54" t="e">
        <f t="shared" si="935"/>
        <v>#DIV/0!</v>
      </c>
      <c r="CW703" s="54" t="e">
        <f t="shared" si="936"/>
        <v>#DIV/0!</v>
      </c>
      <c r="CX703" s="54" t="e">
        <f t="shared" si="937"/>
        <v>#DIV/0!</v>
      </c>
      <c r="CY703" s="54" t="e">
        <f t="shared" si="938"/>
        <v>#DIV/0!</v>
      </c>
      <c r="CZ703" s="54" t="e">
        <f t="shared" si="939"/>
        <v>#DIV/0!</v>
      </c>
      <c r="DA703" s="54" t="e">
        <f t="shared" si="940"/>
        <v>#DIV/0!</v>
      </c>
      <c r="DB703" s="54" t="e">
        <f t="shared" si="941"/>
        <v>#DIV/0!</v>
      </c>
      <c r="DC703" s="54" t="e">
        <f t="shared" si="942"/>
        <v>#DIV/0!</v>
      </c>
      <c r="DD703" s="54" t="e">
        <f t="shared" si="943"/>
        <v>#DIV/0!</v>
      </c>
      <c r="DE703" s="54" t="e">
        <f t="shared" si="944"/>
        <v>#DIV/0!</v>
      </c>
      <c r="DF703" s="54" t="e">
        <f t="shared" si="945"/>
        <v>#DIV/0!</v>
      </c>
      <c r="DG703" s="40"/>
      <c r="DH703" s="80" t="e">
        <f t="shared" si="946"/>
        <v>#DIV/0!</v>
      </c>
      <c r="DI703" s="80" t="e">
        <f t="shared" si="947"/>
        <v>#DIV/0!</v>
      </c>
      <c r="DJ703" s="40"/>
      <c r="DK703" s="54">
        <f t="shared" si="948"/>
        <v>0</v>
      </c>
      <c r="DL703" s="54">
        <f t="shared" si="949"/>
        <v>0</v>
      </c>
      <c r="DM703" s="54">
        <f t="shared" si="950"/>
        <v>0</v>
      </c>
      <c r="DN703" s="54">
        <f t="shared" si="951"/>
        <v>0</v>
      </c>
      <c r="DO703" s="54">
        <f t="shared" si="952"/>
        <v>0</v>
      </c>
      <c r="DP703" s="54">
        <f t="shared" si="953"/>
        <v>0</v>
      </c>
      <c r="DQ703" s="54">
        <f t="shared" si="954"/>
        <v>0</v>
      </c>
      <c r="DR703" s="54">
        <f t="shared" si="955"/>
        <v>0</v>
      </c>
      <c r="DS703" s="54">
        <f t="shared" si="956"/>
        <v>0</v>
      </c>
      <c r="DT703" s="54">
        <f t="shared" si="957"/>
        <v>0</v>
      </c>
      <c r="DU703" s="54">
        <f t="shared" si="958"/>
        <v>0</v>
      </c>
      <c r="DV703" s="54">
        <f t="shared" si="959"/>
        <v>0</v>
      </c>
      <c r="DW703" s="54"/>
      <c r="DX703" s="63">
        <f t="shared" si="960"/>
        <v>0</v>
      </c>
      <c r="DY703" s="40"/>
      <c r="DZ703" s="41" t="e">
        <f t="shared" si="961"/>
        <v>#DIV/0!</v>
      </c>
      <c r="EA703" s="41" t="e">
        <f t="shared" si="962"/>
        <v>#DIV/0!</v>
      </c>
      <c r="EB703" s="41" t="e">
        <f t="shared" si="963"/>
        <v>#DIV/0!</v>
      </c>
      <c r="EC703" s="41" t="e">
        <f t="shared" si="964"/>
        <v>#DIV/0!</v>
      </c>
      <c r="ED703" s="41" t="e">
        <f t="shared" si="965"/>
        <v>#DIV/0!</v>
      </c>
      <c r="EE703" s="41" t="e">
        <f t="shared" si="966"/>
        <v>#DIV/0!</v>
      </c>
      <c r="EF703" s="41" t="e">
        <f t="shared" si="967"/>
        <v>#DIV/0!</v>
      </c>
      <c r="EG703" s="41" t="e">
        <f t="shared" si="968"/>
        <v>#DIV/0!</v>
      </c>
      <c r="EH703" s="41" t="e">
        <f t="shared" si="969"/>
        <v>#DIV/0!</v>
      </c>
      <c r="EI703" s="41" t="e">
        <f t="shared" si="970"/>
        <v>#DIV/0!</v>
      </c>
      <c r="EJ703" s="41" t="e">
        <f t="shared" si="971"/>
        <v>#DIV/0!</v>
      </c>
      <c r="EK703" s="41" t="e">
        <f t="shared" si="972"/>
        <v>#DIV/0!</v>
      </c>
      <c r="EL703" s="40"/>
      <c r="EM703" s="82" t="e">
        <f t="shared" si="973"/>
        <v>#DIV/0!</v>
      </c>
      <c r="EN703" s="40"/>
      <c r="EO703" s="80" t="e">
        <f t="shared" si="974"/>
        <v>#DIV/0!</v>
      </c>
      <c r="EP703" s="80" t="e">
        <f t="shared" si="975"/>
        <v>#DIV/0!</v>
      </c>
      <c r="EQ703" s="80" t="e">
        <f t="shared" si="976"/>
        <v>#DIV/0!</v>
      </c>
      <c r="ER703" s="80"/>
      <c r="ES703" s="80" t="e">
        <f t="shared" si="918"/>
        <v>#DIV/0!</v>
      </c>
      <c r="ET703" s="80" t="e">
        <f t="shared" si="919"/>
        <v>#DIV/0!</v>
      </c>
      <c r="EU703" s="80"/>
      <c r="EV703" s="80" t="e">
        <f t="shared" si="977"/>
        <v>#DIV/0!</v>
      </c>
      <c r="EW703" s="80" t="e">
        <f t="shared" si="978"/>
        <v>#DIV/0!</v>
      </c>
      <c r="EX703" s="84" t="e">
        <f t="shared" si="979"/>
        <v>#DIV/0!</v>
      </c>
      <c r="EY703" s="85" t="e">
        <f t="shared" si="980"/>
        <v>#DIV/0!</v>
      </c>
      <c r="EZ703" s="86">
        <f>3</f>
        <v>3</v>
      </c>
      <c r="FA703" s="75"/>
      <c r="FB703" s="88"/>
      <c r="FC703" s="80">
        <f t="shared" si="981"/>
        <v>0</v>
      </c>
      <c r="FD703" s="80">
        <f t="shared" si="982"/>
        <v>0</v>
      </c>
      <c r="FE703" s="80">
        <f t="shared" si="983"/>
        <v>0</v>
      </c>
      <c r="FF703" s="80">
        <f t="shared" si="984"/>
        <v>0</v>
      </c>
      <c r="FG703" s="80">
        <f t="shared" si="985"/>
        <v>0</v>
      </c>
      <c r="FH703" s="80" t="e">
        <f t="shared" si="986"/>
        <v>#DIV/0!</v>
      </c>
      <c r="FI703" s="80" t="e">
        <f t="shared" si="987"/>
        <v>#DIV/0!</v>
      </c>
      <c r="FJ703" s="80">
        <f t="shared" si="988"/>
        <v>0</v>
      </c>
      <c r="FK703" s="80">
        <f t="shared" si="989"/>
        <v>0</v>
      </c>
      <c r="FL703" s="80">
        <f t="shared" si="990"/>
        <v>0</v>
      </c>
      <c r="FM703" s="80">
        <f t="shared" si="991"/>
        <v>0</v>
      </c>
      <c r="FN703" s="80">
        <f t="shared" si="992"/>
        <v>0</v>
      </c>
      <c r="FO703" s="80">
        <f t="shared" si="993"/>
        <v>0</v>
      </c>
      <c r="FP703" s="80" t="e">
        <f t="shared" si="994"/>
        <v>#DIV/0!</v>
      </c>
    </row>
    <row r="704" spans="1:172" ht="21">
      <c r="A704" s="40">
        <v>702</v>
      </c>
      <c r="B704" s="41" t="s">
        <v>73</v>
      </c>
      <c r="C704" s="48"/>
      <c r="D704" s="48"/>
      <c r="E704" s="48"/>
      <c r="F704" s="48"/>
      <c r="G704" s="48"/>
      <c r="H704" s="48"/>
      <c r="I704" s="48"/>
      <c r="J704" s="48"/>
      <c r="K704" s="48"/>
      <c r="L704" s="48"/>
      <c r="M704" s="48"/>
      <c r="N704" s="49"/>
      <c r="O704" s="71"/>
      <c r="P704" s="70" t="e">
        <f t="shared" si="905"/>
        <v>#DIV/0!</v>
      </c>
      <c r="Q704" s="70">
        <f t="shared" si="920"/>
        <v>0</v>
      </c>
      <c r="S704" s="48">
        <v>60.085000000000001</v>
      </c>
      <c r="T704" s="48">
        <v>40.311</v>
      </c>
      <c r="U704" s="48">
        <v>70.936999999999998</v>
      </c>
      <c r="V704" s="48">
        <v>56.079000000000001</v>
      </c>
      <c r="W704" s="48">
        <v>81.41</v>
      </c>
      <c r="X704" s="49">
        <v>71.849999999999994</v>
      </c>
      <c r="Y704" s="48">
        <v>101.962</v>
      </c>
      <c r="Z704" s="48">
        <v>149.88</v>
      </c>
      <c r="AA704" s="48">
        <v>152</v>
      </c>
      <c r="AB704" s="48">
        <v>61.978999999999999</v>
      </c>
      <c r="AC704" s="48">
        <v>94.203000000000003</v>
      </c>
      <c r="AD704" s="49">
        <v>79.87</v>
      </c>
      <c r="AE704" s="40"/>
      <c r="AF704" s="41">
        <v>1</v>
      </c>
      <c r="AG704" s="41">
        <v>1</v>
      </c>
      <c r="AH704" s="41">
        <v>1</v>
      </c>
      <c r="AI704" s="41">
        <v>1</v>
      </c>
      <c r="AJ704" s="41">
        <v>1</v>
      </c>
      <c r="AK704" s="50">
        <v>1</v>
      </c>
      <c r="AL704" s="41">
        <v>2</v>
      </c>
      <c r="AM704" s="41">
        <v>2</v>
      </c>
      <c r="AN704" s="41">
        <v>2</v>
      </c>
      <c r="AO704" s="41">
        <v>2</v>
      </c>
      <c r="AP704" s="41">
        <v>2</v>
      </c>
      <c r="AQ704" s="50">
        <v>1</v>
      </c>
      <c r="AR704" s="40"/>
      <c r="AS704" s="41">
        <v>4</v>
      </c>
      <c r="AT704" s="41">
        <v>2</v>
      </c>
      <c r="AU704" s="41">
        <v>2</v>
      </c>
      <c r="AV704" s="41">
        <v>2</v>
      </c>
      <c r="AW704" s="41">
        <v>2</v>
      </c>
      <c r="AX704" s="50">
        <v>2</v>
      </c>
      <c r="AY704" s="41">
        <v>3</v>
      </c>
      <c r="AZ704" s="41">
        <v>3</v>
      </c>
      <c r="BA704" s="41">
        <v>3</v>
      </c>
      <c r="BB704" s="41">
        <v>1</v>
      </c>
      <c r="BC704" s="41">
        <v>1</v>
      </c>
      <c r="BD704" s="50">
        <v>4</v>
      </c>
      <c r="BE704" s="40"/>
      <c r="BF704" s="59">
        <v>2</v>
      </c>
      <c r="BG704" s="59">
        <v>1</v>
      </c>
      <c r="BH704" s="59">
        <v>1</v>
      </c>
      <c r="BI704" s="59">
        <v>1</v>
      </c>
      <c r="BJ704" s="59">
        <v>1</v>
      </c>
      <c r="BK704" s="60">
        <v>1</v>
      </c>
      <c r="BL704" s="59">
        <v>3</v>
      </c>
      <c r="BM704" s="59">
        <v>3</v>
      </c>
      <c r="BN704" s="59">
        <v>3</v>
      </c>
      <c r="BO704" s="59">
        <v>1</v>
      </c>
      <c r="BP704" s="59">
        <v>1</v>
      </c>
      <c r="BQ704" s="60">
        <v>2</v>
      </c>
      <c r="BR704" s="40"/>
      <c r="BS704" s="51">
        <f t="shared" si="906"/>
        <v>0</v>
      </c>
      <c r="BT704" s="51">
        <f t="shared" si="907"/>
        <v>0</v>
      </c>
      <c r="BU704" s="51">
        <f t="shared" si="908"/>
        <v>0</v>
      </c>
      <c r="BV704" s="51">
        <f t="shared" si="909"/>
        <v>0</v>
      </c>
      <c r="BW704" s="51">
        <f t="shared" si="910"/>
        <v>0</v>
      </c>
      <c r="BX704" s="51">
        <f t="shared" si="911"/>
        <v>0</v>
      </c>
      <c r="BY704" s="51">
        <f t="shared" si="912"/>
        <v>0</v>
      </c>
      <c r="BZ704" s="51">
        <f t="shared" si="913"/>
        <v>0</v>
      </c>
      <c r="CA704" s="51">
        <f t="shared" si="914"/>
        <v>0</v>
      </c>
      <c r="CB704" s="51">
        <f t="shared" si="915"/>
        <v>0</v>
      </c>
      <c r="CC704" s="51">
        <f t="shared" si="916"/>
        <v>0</v>
      </c>
      <c r="CD704" s="51">
        <f t="shared" si="917"/>
        <v>0</v>
      </c>
      <c r="CE704" s="40"/>
      <c r="CF704" s="53" t="e">
        <f t="shared" si="921"/>
        <v>#DIV/0!</v>
      </c>
      <c r="CG704" s="40"/>
      <c r="CH704" s="61">
        <f t="shared" si="922"/>
        <v>0</v>
      </c>
      <c r="CI704" s="61">
        <f t="shared" si="923"/>
        <v>0</v>
      </c>
      <c r="CJ704" s="61">
        <f t="shared" si="924"/>
        <v>0</v>
      </c>
      <c r="CK704" s="61">
        <f t="shared" si="925"/>
        <v>0</v>
      </c>
      <c r="CL704" s="61">
        <f t="shared" si="926"/>
        <v>0</v>
      </c>
      <c r="CM704" s="61">
        <f t="shared" si="927"/>
        <v>0</v>
      </c>
      <c r="CN704" s="61">
        <f t="shared" si="928"/>
        <v>0</v>
      </c>
      <c r="CO704" s="61">
        <f t="shared" si="929"/>
        <v>0</v>
      </c>
      <c r="CP704" s="61">
        <f t="shared" si="930"/>
        <v>0</v>
      </c>
      <c r="CQ704" s="61">
        <f t="shared" si="931"/>
        <v>0</v>
      </c>
      <c r="CR704" s="61">
        <f t="shared" si="932"/>
        <v>0</v>
      </c>
      <c r="CS704" s="61">
        <f t="shared" si="933"/>
        <v>0</v>
      </c>
      <c r="CT704" s="40"/>
      <c r="CU704" s="54" t="e">
        <f t="shared" si="934"/>
        <v>#DIV/0!</v>
      </c>
      <c r="CV704" s="54" t="e">
        <f t="shared" si="935"/>
        <v>#DIV/0!</v>
      </c>
      <c r="CW704" s="54" t="e">
        <f t="shared" si="936"/>
        <v>#DIV/0!</v>
      </c>
      <c r="CX704" s="54" t="e">
        <f t="shared" si="937"/>
        <v>#DIV/0!</v>
      </c>
      <c r="CY704" s="54" t="e">
        <f t="shared" si="938"/>
        <v>#DIV/0!</v>
      </c>
      <c r="CZ704" s="54" t="e">
        <f t="shared" si="939"/>
        <v>#DIV/0!</v>
      </c>
      <c r="DA704" s="54" t="e">
        <f t="shared" si="940"/>
        <v>#DIV/0!</v>
      </c>
      <c r="DB704" s="54" t="e">
        <f t="shared" si="941"/>
        <v>#DIV/0!</v>
      </c>
      <c r="DC704" s="54" t="e">
        <f t="shared" si="942"/>
        <v>#DIV/0!</v>
      </c>
      <c r="DD704" s="54" t="e">
        <f t="shared" si="943"/>
        <v>#DIV/0!</v>
      </c>
      <c r="DE704" s="54" t="e">
        <f t="shared" si="944"/>
        <v>#DIV/0!</v>
      </c>
      <c r="DF704" s="54" t="e">
        <f t="shared" si="945"/>
        <v>#DIV/0!</v>
      </c>
      <c r="DG704" s="40"/>
      <c r="DH704" s="80" t="e">
        <f t="shared" si="946"/>
        <v>#DIV/0!</v>
      </c>
      <c r="DI704" s="80" t="e">
        <f t="shared" si="947"/>
        <v>#DIV/0!</v>
      </c>
      <c r="DJ704" s="40"/>
      <c r="DK704" s="54">
        <f t="shared" si="948"/>
        <v>0</v>
      </c>
      <c r="DL704" s="54">
        <f t="shared" si="949"/>
        <v>0</v>
      </c>
      <c r="DM704" s="54">
        <f t="shared" si="950"/>
        <v>0</v>
      </c>
      <c r="DN704" s="54">
        <f t="shared" si="951"/>
        <v>0</v>
      </c>
      <c r="DO704" s="54">
        <f t="shared" si="952"/>
        <v>0</v>
      </c>
      <c r="DP704" s="54">
        <f t="shared" si="953"/>
        <v>0</v>
      </c>
      <c r="DQ704" s="54">
        <f t="shared" si="954"/>
        <v>0</v>
      </c>
      <c r="DR704" s="54">
        <f t="shared" si="955"/>
        <v>0</v>
      </c>
      <c r="DS704" s="54">
        <f t="shared" si="956"/>
        <v>0</v>
      </c>
      <c r="DT704" s="54">
        <f t="shared" si="957"/>
        <v>0</v>
      </c>
      <c r="DU704" s="54">
        <f t="shared" si="958"/>
        <v>0</v>
      </c>
      <c r="DV704" s="54">
        <f t="shared" si="959"/>
        <v>0</v>
      </c>
      <c r="DW704" s="54"/>
      <c r="DX704" s="63">
        <f t="shared" si="960"/>
        <v>0</v>
      </c>
      <c r="DY704" s="40"/>
      <c r="DZ704" s="41" t="e">
        <f t="shared" si="961"/>
        <v>#DIV/0!</v>
      </c>
      <c r="EA704" s="41" t="e">
        <f t="shared" si="962"/>
        <v>#DIV/0!</v>
      </c>
      <c r="EB704" s="41" t="e">
        <f t="shared" si="963"/>
        <v>#DIV/0!</v>
      </c>
      <c r="EC704" s="41" t="e">
        <f t="shared" si="964"/>
        <v>#DIV/0!</v>
      </c>
      <c r="ED704" s="41" t="e">
        <f t="shared" si="965"/>
        <v>#DIV/0!</v>
      </c>
      <c r="EE704" s="41" t="e">
        <f t="shared" si="966"/>
        <v>#DIV/0!</v>
      </c>
      <c r="EF704" s="41" t="e">
        <f t="shared" si="967"/>
        <v>#DIV/0!</v>
      </c>
      <c r="EG704" s="41" t="e">
        <f t="shared" si="968"/>
        <v>#DIV/0!</v>
      </c>
      <c r="EH704" s="41" t="e">
        <f t="shared" si="969"/>
        <v>#DIV/0!</v>
      </c>
      <c r="EI704" s="41" t="e">
        <f t="shared" si="970"/>
        <v>#DIV/0!</v>
      </c>
      <c r="EJ704" s="41" t="e">
        <f t="shared" si="971"/>
        <v>#DIV/0!</v>
      </c>
      <c r="EK704" s="41" t="e">
        <f t="shared" si="972"/>
        <v>#DIV/0!</v>
      </c>
      <c r="EL704" s="40"/>
      <c r="EM704" s="82" t="e">
        <f t="shared" si="973"/>
        <v>#DIV/0!</v>
      </c>
      <c r="EN704" s="40"/>
      <c r="EO704" s="80" t="e">
        <f t="shared" si="974"/>
        <v>#DIV/0!</v>
      </c>
      <c r="EP704" s="80" t="e">
        <f t="shared" si="975"/>
        <v>#DIV/0!</v>
      </c>
      <c r="EQ704" s="80" t="e">
        <f t="shared" si="976"/>
        <v>#DIV/0!</v>
      </c>
      <c r="ER704" s="80"/>
      <c r="ES704" s="80" t="e">
        <f t="shared" si="918"/>
        <v>#DIV/0!</v>
      </c>
      <c r="ET704" s="80" t="e">
        <f t="shared" si="919"/>
        <v>#DIV/0!</v>
      </c>
      <c r="EU704" s="80"/>
      <c r="EV704" s="80" t="e">
        <f t="shared" si="977"/>
        <v>#DIV/0!</v>
      </c>
      <c r="EW704" s="80" t="e">
        <f t="shared" si="978"/>
        <v>#DIV/0!</v>
      </c>
      <c r="EX704" s="84" t="e">
        <f t="shared" si="979"/>
        <v>#DIV/0!</v>
      </c>
      <c r="EY704" s="85" t="e">
        <f t="shared" si="980"/>
        <v>#DIV/0!</v>
      </c>
      <c r="EZ704" s="86">
        <f>3</f>
        <v>3</v>
      </c>
      <c r="FA704" s="75"/>
      <c r="FB704" s="88"/>
      <c r="FC704" s="80">
        <f t="shared" si="981"/>
        <v>0</v>
      </c>
      <c r="FD704" s="80">
        <f t="shared" si="982"/>
        <v>0</v>
      </c>
      <c r="FE704" s="80">
        <f t="shared" si="983"/>
        <v>0</v>
      </c>
      <c r="FF704" s="80">
        <f t="shared" si="984"/>
        <v>0</v>
      </c>
      <c r="FG704" s="80">
        <f t="shared" si="985"/>
        <v>0</v>
      </c>
      <c r="FH704" s="80" t="e">
        <f t="shared" si="986"/>
        <v>#DIV/0!</v>
      </c>
      <c r="FI704" s="80" t="e">
        <f t="shared" si="987"/>
        <v>#DIV/0!</v>
      </c>
      <c r="FJ704" s="80">
        <f t="shared" si="988"/>
        <v>0</v>
      </c>
      <c r="FK704" s="80">
        <f t="shared" si="989"/>
        <v>0</v>
      </c>
      <c r="FL704" s="80">
        <f t="shared" si="990"/>
        <v>0</v>
      </c>
      <c r="FM704" s="80">
        <f t="shared" si="991"/>
        <v>0</v>
      </c>
      <c r="FN704" s="80">
        <f t="shared" si="992"/>
        <v>0</v>
      </c>
      <c r="FO704" s="80">
        <f t="shared" si="993"/>
        <v>0</v>
      </c>
      <c r="FP704" s="80" t="e">
        <f t="shared" si="994"/>
        <v>#DIV/0!</v>
      </c>
    </row>
    <row r="705" spans="1:172" ht="21">
      <c r="A705" s="40">
        <v>703</v>
      </c>
      <c r="B705" s="41" t="s">
        <v>73</v>
      </c>
      <c r="C705" s="48"/>
      <c r="D705" s="48"/>
      <c r="E705" s="48"/>
      <c r="F705" s="48"/>
      <c r="G705" s="48"/>
      <c r="H705" s="48"/>
      <c r="I705" s="48"/>
      <c r="J705" s="48"/>
      <c r="K705" s="48"/>
      <c r="L705" s="48"/>
      <c r="M705" s="48"/>
      <c r="N705" s="49"/>
      <c r="O705" s="71"/>
      <c r="P705" s="70" t="e">
        <f t="shared" si="905"/>
        <v>#DIV/0!</v>
      </c>
      <c r="Q705" s="70">
        <f t="shared" si="920"/>
        <v>0</v>
      </c>
      <c r="S705" s="48">
        <v>60.085000000000001</v>
      </c>
      <c r="T705" s="48">
        <v>40.311</v>
      </c>
      <c r="U705" s="48">
        <v>70.936999999999998</v>
      </c>
      <c r="V705" s="48">
        <v>56.079000000000001</v>
      </c>
      <c r="W705" s="48">
        <v>81.41</v>
      </c>
      <c r="X705" s="49">
        <v>71.849999999999994</v>
      </c>
      <c r="Y705" s="48">
        <v>101.962</v>
      </c>
      <c r="Z705" s="48">
        <v>149.88</v>
      </c>
      <c r="AA705" s="48">
        <v>152</v>
      </c>
      <c r="AB705" s="48">
        <v>61.978999999999999</v>
      </c>
      <c r="AC705" s="48">
        <v>94.203000000000003</v>
      </c>
      <c r="AD705" s="49">
        <v>79.87</v>
      </c>
      <c r="AE705" s="40"/>
      <c r="AF705" s="41">
        <v>1</v>
      </c>
      <c r="AG705" s="41">
        <v>1</v>
      </c>
      <c r="AH705" s="41">
        <v>1</v>
      </c>
      <c r="AI705" s="41">
        <v>1</v>
      </c>
      <c r="AJ705" s="41">
        <v>1</v>
      </c>
      <c r="AK705" s="50">
        <v>1</v>
      </c>
      <c r="AL705" s="41">
        <v>2</v>
      </c>
      <c r="AM705" s="41">
        <v>2</v>
      </c>
      <c r="AN705" s="41">
        <v>2</v>
      </c>
      <c r="AO705" s="41">
        <v>2</v>
      </c>
      <c r="AP705" s="41">
        <v>2</v>
      </c>
      <c r="AQ705" s="50">
        <v>1</v>
      </c>
      <c r="AR705" s="40"/>
      <c r="AS705" s="41">
        <v>4</v>
      </c>
      <c r="AT705" s="41">
        <v>2</v>
      </c>
      <c r="AU705" s="41">
        <v>2</v>
      </c>
      <c r="AV705" s="41">
        <v>2</v>
      </c>
      <c r="AW705" s="41">
        <v>2</v>
      </c>
      <c r="AX705" s="50">
        <v>2</v>
      </c>
      <c r="AY705" s="41">
        <v>3</v>
      </c>
      <c r="AZ705" s="41">
        <v>3</v>
      </c>
      <c r="BA705" s="41">
        <v>3</v>
      </c>
      <c r="BB705" s="41">
        <v>1</v>
      </c>
      <c r="BC705" s="41">
        <v>1</v>
      </c>
      <c r="BD705" s="50">
        <v>4</v>
      </c>
      <c r="BE705" s="40"/>
      <c r="BF705" s="59">
        <v>2</v>
      </c>
      <c r="BG705" s="59">
        <v>1</v>
      </c>
      <c r="BH705" s="59">
        <v>1</v>
      </c>
      <c r="BI705" s="59">
        <v>1</v>
      </c>
      <c r="BJ705" s="59">
        <v>1</v>
      </c>
      <c r="BK705" s="60">
        <v>1</v>
      </c>
      <c r="BL705" s="59">
        <v>3</v>
      </c>
      <c r="BM705" s="59">
        <v>3</v>
      </c>
      <c r="BN705" s="59">
        <v>3</v>
      </c>
      <c r="BO705" s="59">
        <v>1</v>
      </c>
      <c r="BP705" s="59">
        <v>1</v>
      </c>
      <c r="BQ705" s="60">
        <v>2</v>
      </c>
      <c r="BR705" s="40"/>
      <c r="BS705" s="51">
        <f t="shared" si="906"/>
        <v>0</v>
      </c>
      <c r="BT705" s="51">
        <f t="shared" si="907"/>
        <v>0</v>
      </c>
      <c r="BU705" s="51">
        <f t="shared" si="908"/>
        <v>0</v>
      </c>
      <c r="BV705" s="51">
        <f t="shared" si="909"/>
        <v>0</v>
      </c>
      <c r="BW705" s="51">
        <f t="shared" si="910"/>
        <v>0</v>
      </c>
      <c r="BX705" s="51">
        <f t="shared" si="911"/>
        <v>0</v>
      </c>
      <c r="BY705" s="51">
        <f t="shared" si="912"/>
        <v>0</v>
      </c>
      <c r="BZ705" s="51">
        <f t="shared" si="913"/>
        <v>0</v>
      </c>
      <c r="CA705" s="51">
        <f t="shared" si="914"/>
        <v>0</v>
      </c>
      <c r="CB705" s="51">
        <f t="shared" si="915"/>
        <v>0</v>
      </c>
      <c r="CC705" s="51">
        <f t="shared" si="916"/>
        <v>0</v>
      </c>
      <c r="CD705" s="51">
        <f t="shared" si="917"/>
        <v>0</v>
      </c>
      <c r="CE705" s="40"/>
      <c r="CF705" s="53" t="e">
        <f t="shared" si="921"/>
        <v>#DIV/0!</v>
      </c>
      <c r="CG705" s="40"/>
      <c r="CH705" s="61">
        <f t="shared" si="922"/>
        <v>0</v>
      </c>
      <c r="CI705" s="61">
        <f t="shared" si="923"/>
        <v>0</v>
      </c>
      <c r="CJ705" s="61">
        <f t="shared" si="924"/>
        <v>0</v>
      </c>
      <c r="CK705" s="61">
        <f t="shared" si="925"/>
        <v>0</v>
      </c>
      <c r="CL705" s="61">
        <f t="shared" si="926"/>
        <v>0</v>
      </c>
      <c r="CM705" s="61">
        <f t="shared" si="927"/>
        <v>0</v>
      </c>
      <c r="CN705" s="61">
        <f t="shared" si="928"/>
        <v>0</v>
      </c>
      <c r="CO705" s="61">
        <f t="shared" si="929"/>
        <v>0</v>
      </c>
      <c r="CP705" s="61">
        <f t="shared" si="930"/>
        <v>0</v>
      </c>
      <c r="CQ705" s="61">
        <f t="shared" si="931"/>
        <v>0</v>
      </c>
      <c r="CR705" s="61">
        <f t="shared" si="932"/>
        <v>0</v>
      </c>
      <c r="CS705" s="61">
        <f t="shared" si="933"/>
        <v>0</v>
      </c>
      <c r="CT705" s="40"/>
      <c r="CU705" s="54" t="e">
        <f t="shared" si="934"/>
        <v>#DIV/0!</v>
      </c>
      <c r="CV705" s="54" t="e">
        <f t="shared" si="935"/>
        <v>#DIV/0!</v>
      </c>
      <c r="CW705" s="54" t="e">
        <f t="shared" si="936"/>
        <v>#DIV/0!</v>
      </c>
      <c r="CX705" s="54" t="e">
        <f t="shared" si="937"/>
        <v>#DIV/0!</v>
      </c>
      <c r="CY705" s="54" t="e">
        <f t="shared" si="938"/>
        <v>#DIV/0!</v>
      </c>
      <c r="CZ705" s="54" t="e">
        <f t="shared" si="939"/>
        <v>#DIV/0!</v>
      </c>
      <c r="DA705" s="54" t="e">
        <f t="shared" si="940"/>
        <v>#DIV/0!</v>
      </c>
      <c r="DB705" s="54" t="e">
        <f t="shared" si="941"/>
        <v>#DIV/0!</v>
      </c>
      <c r="DC705" s="54" t="e">
        <f t="shared" si="942"/>
        <v>#DIV/0!</v>
      </c>
      <c r="DD705" s="54" t="e">
        <f t="shared" si="943"/>
        <v>#DIV/0!</v>
      </c>
      <c r="DE705" s="54" t="e">
        <f t="shared" si="944"/>
        <v>#DIV/0!</v>
      </c>
      <c r="DF705" s="54" t="e">
        <f t="shared" si="945"/>
        <v>#DIV/0!</v>
      </c>
      <c r="DG705" s="40"/>
      <c r="DH705" s="80" t="e">
        <f t="shared" si="946"/>
        <v>#DIV/0!</v>
      </c>
      <c r="DI705" s="80" t="e">
        <f t="shared" si="947"/>
        <v>#DIV/0!</v>
      </c>
      <c r="DJ705" s="40"/>
      <c r="DK705" s="54">
        <f t="shared" si="948"/>
        <v>0</v>
      </c>
      <c r="DL705" s="54">
        <f t="shared" si="949"/>
        <v>0</v>
      </c>
      <c r="DM705" s="54">
        <f t="shared" si="950"/>
        <v>0</v>
      </c>
      <c r="DN705" s="54">
        <f t="shared" si="951"/>
        <v>0</v>
      </c>
      <c r="DO705" s="54">
        <f t="shared" si="952"/>
        <v>0</v>
      </c>
      <c r="DP705" s="54">
        <f t="shared" si="953"/>
        <v>0</v>
      </c>
      <c r="DQ705" s="54">
        <f t="shared" si="954"/>
        <v>0</v>
      </c>
      <c r="DR705" s="54">
        <f t="shared" si="955"/>
        <v>0</v>
      </c>
      <c r="DS705" s="54">
        <f t="shared" si="956"/>
        <v>0</v>
      </c>
      <c r="DT705" s="54">
        <f t="shared" si="957"/>
        <v>0</v>
      </c>
      <c r="DU705" s="54">
        <f t="shared" si="958"/>
        <v>0</v>
      </c>
      <c r="DV705" s="54">
        <f t="shared" si="959"/>
        <v>0</v>
      </c>
      <c r="DW705" s="54"/>
      <c r="DX705" s="63">
        <f t="shared" si="960"/>
        <v>0</v>
      </c>
      <c r="DY705" s="40"/>
      <c r="DZ705" s="41" t="e">
        <f t="shared" si="961"/>
        <v>#DIV/0!</v>
      </c>
      <c r="EA705" s="41" t="e">
        <f t="shared" si="962"/>
        <v>#DIV/0!</v>
      </c>
      <c r="EB705" s="41" t="e">
        <f t="shared" si="963"/>
        <v>#DIV/0!</v>
      </c>
      <c r="EC705" s="41" t="e">
        <f t="shared" si="964"/>
        <v>#DIV/0!</v>
      </c>
      <c r="ED705" s="41" t="e">
        <f t="shared" si="965"/>
        <v>#DIV/0!</v>
      </c>
      <c r="EE705" s="41" t="e">
        <f t="shared" si="966"/>
        <v>#DIV/0!</v>
      </c>
      <c r="EF705" s="41" t="e">
        <f t="shared" si="967"/>
        <v>#DIV/0!</v>
      </c>
      <c r="EG705" s="41" t="e">
        <f t="shared" si="968"/>
        <v>#DIV/0!</v>
      </c>
      <c r="EH705" s="41" t="e">
        <f t="shared" si="969"/>
        <v>#DIV/0!</v>
      </c>
      <c r="EI705" s="41" t="e">
        <f t="shared" si="970"/>
        <v>#DIV/0!</v>
      </c>
      <c r="EJ705" s="41" t="e">
        <f t="shared" si="971"/>
        <v>#DIV/0!</v>
      </c>
      <c r="EK705" s="41" t="e">
        <f t="shared" si="972"/>
        <v>#DIV/0!</v>
      </c>
      <c r="EL705" s="40"/>
      <c r="EM705" s="82" t="e">
        <f t="shared" si="973"/>
        <v>#DIV/0!</v>
      </c>
      <c r="EN705" s="40"/>
      <c r="EO705" s="80" t="e">
        <f t="shared" si="974"/>
        <v>#DIV/0!</v>
      </c>
      <c r="EP705" s="80" t="e">
        <f t="shared" si="975"/>
        <v>#DIV/0!</v>
      </c>
      <c r="EQ705" s="80" t="e">
        <f t="shared" si="976"/>
        <v>#DIV/0!</v>
      </c>
      <c r="ER705" s="80"/>
      <c r="ES705" s="80" t="e">
        <f t="shared" si="918"/>
        <v>#DIV/0!</v>
      </c>
      <c r="ET705" s="80" t="e">
        <f t="shared" si="919"/>
        <v>#DIV/0!</v>
      </c>
      <c r="EU705" s="80"/>
      <c r="EV705" s="80" t="e">
        <f t="shared" si="977"/>
        <v>#DIV/0!</v>
      </c>
      <c r="EW705" s="80" t="e">
        <f t="shared" si="978"/>
        <v>#DIV/0!</v>
      </c>
      <c r="EX705" s="84" t="e">
        <f t="shared" si="979"/>
        <v>#DIV/0!</v>
      </c>
      <c r="EY705" s="85" t="e">
        <f t="shared" si="980"/>
        <v>#DIV/0!</v>
      </c>
      <c r="EZ705" s="86">
        <f>3</f>
        <v>3</v>
      </c>
      <c r="FA705" s="75"/>
      <c r="FB705" s="88"/>
      <c r="FC705" s="80">
        <f t="shared" si="981"/>
        <v>0</v>
      </c>
      <c r="FD705" s="80">
        <f t="shared" si="982"/>
        <v>0</v>
      </c>
      <c r="FE705" s="80">
        <f t="shared" si="983"/>
        <v>0</v>
      </c>
      <c r="FF705" s="80">
        <f t="shared" si="984"/>
        <v>0</v>
      </c>
      <c r="FG705" s="80">
        <f t="shared" si="985"/>
        <v>0</v>
      </c>
      <c r="FH705" s="80" t="e">
        <f t="shared" si="986"/>
        <v>#DIV/0!</v>
      </c>
      <c r="FI705" s="80" t="e">
        <f t="shared" si="987"/>
        <v>#DIV/0!</v>
      </c>
      <c r="FJ705" s="80">
        <f t="shared" si="988"/>
        <v>0</v>
      </c>
      <c r="FK705" s="80">
        <f t="shared" si="989"/>
        <v>0</v>
      </c>
      <c r="FL705" s="80">
        <f t="shared" si="990"/>
        <v>0</v>
      </c>
      <c r="FM705" s="80">
        <f t="shared" si="991"/>
        <v>0</v>
      </c>
      <c r="FN705" s="80">
        <f t="shared" si="992"/>
        <v>0</v>
      </c>
      <c r="FO705" s="80">
        <f t="shared" si="993"/>
        <v>0</v>
      </c>
      <c r="FP705" s="80" t="e">
        <f t="shared" si="994"/>
        <v>#DIV/0!</v>
      </c>
    </row>
    <row r="706" spans="1:172" ht="21">
      <c r="A706" s="40">
        <v>704</v>
      </c>
      <c r="B706" s="41" t="s">
        <v>73</v>
      </c>
      <c r="C706" s="48"/>
      <c r="D706" s="48"/>
      <c r="E706" s="48"/>
      <c r="F706" s="48"/>
      <c r="G706" s="48"/>
      <c r="H706" s="48"/>
      <c r="I706" s="48"/>
      <c r="J706" s="48"/>
      <c r="K706" s="48"/>
      <c r="L706" s="48"/>
      <c r="M706" s="48"/>
      <c r="N706" s="49"/>
      <c r="O706" s="71"/>
      <c r="P706" s="70" t="e">
        <f t="shared" si="905"/>
        <v>#DIV/0!</v>
      </c>
      <c r="Q706" s="70">
        <f t="shared" si="920"/>
        <v>0</v>
      </c>
      <c r="S706" s="48">
        <v>60.085000000000001</v>
      </c>
      <c r="T706" s="48">
        <v>40.311</v>
      </c>
      <c r="U706" s="48">
        <v>70.936999999999998</v>
      </c>
      <c r="V706" s="48">
        <v>56.079000000000001</v>
      </c>
      <c r="W706" s="48">
        <v>81.41</v>
      </c>
      <c r="X706" s="49">
        <v>71.849999999999994</v>
      </c>
      <c r="Y706" s="48">
        <v>101.962</v>
      </c>
      <c r="Z706" s="48">
        <v>149.88</v>
      </c>
      <c r="AA706" s="48">
        <v>152</v>
      </c>
      <c r="AB706" s="48">
        <v>61.978999999999999</v>
      </c>
      <c r="AC706" s="48">
        <v>94.203000000000003</v>
      </c>
      <c r="AD706" s="49">
        <v>79.87</v>
      </c>
      <c r="AE706" s="40"/>
      <c r="AF706" s="41">
        <v>1</v>
      </c>
      <c r="AG706" s="41">
        <v>1</v>
      </c>
      <c r="AH706" s="41">
        <v>1</v>
      </c>
      <c r="AI706" s="41">
        <v>1</v>
      </c>
      <c r="AJ706" s="41">
        <v>1</v>
      </c>
      <c r="AK706" s="50">
        <v>1</v>
      </c>
      <c r="AL706" s="41">
        <v>2</v>
      </c>
      <c r="AM706" s="41">
        <v>2</v>
      </c>
      <c r="AN706" s="41">
        <v>2</v>
      </c>
      <c r="AO706" s="41">
        <v>2</v>
      </c>
      <c r="AP706" s="41">
        <v>2</v>
      </c>
      <c r="AQ706" s="50">
        <v>1</v>
      </c>
      <c r="AR706" s="40"/>
      <c r="AS706" s="41">
        <v>4</v>
      </c>
      <c r="AT706" s="41">
        <v>2</v>
      </c>
      <c r="AU706" s="41">
        <v>2</v>
      </c>
      <c r="AV706" s="41">
        <v>2</v>
      </c>
      <c r="AW706" s="41">
        <v>2</v>
      </c>
      <c r="AX706" s="50">
        <v>2</v>
      </c>
      <c r="AY706" s="41">
        <v>3</v>
      </c>
      <c r="AZ706" s="41">
        <v>3</v>
      </c>
      <c r="BA706" s="41">
        <v>3</v>
      </c>
      <c r="BB706" s="41">
        <v>1</v>
      </c>
      <c r="BC706" s="41">
        <v>1</v>
      </c>
      <c r="BD706" s="50">
        <v>4</v>
      </c>
      <c r="BE706" s="40"/>
      <c r="BF706" s="59">
        <v>2</v>
      </c>
      <c r="BG706" s="59">
        <v>1</v>
      </c>
      <c r="BH706" s="59">
        <v>1</v>
      </c>
      <c r="BI706" s="59">
        <v>1</v>
      </c>
      <c r="BJ706" s="59">
        <v>1</v>
      </c>
      <c r="BK706" s="60">
        <v>1</v>
      </c>
      <c r="BL706" s="59">
        <v>3</v>
      </c>
      <c r="BM706" s="59">
        <v>3</v>
      </c>
      <c r="BN706" s="59">
        <v>3</v>
      </c>
      <c r="BO706" s="59">
        <v>1</v>
      </c>
      <c r="BP706" s="59">
        <v>1</v>
      </c>
      <c r="BQ706" s="60">
        <v>2</v>
      </c>
      <c r="BR706" s="40"/>
      <c r="BS706" s="51">
        <f t="shared" si="906"/>
        <v>0</v>
      </c>
      <c r="BT706" s="51">
        <f t="shared" si="907"/>
        <v>0</v>
      </c>
      <c r="BU706" s="51">
        <f t="shared" si="908"/>
        <v>0</v>
      </c>
      <c r="BV706" s="51">
        <f t="shared" si="909"/>
        <v>0</v>
      </c>
      <c r="BW706" s="51">
        <f t="shared" si="910"/>
        <v>0</v>
      </c>
      <c r="BX706" s="51">
        <f t="shared" si="911"/>
        <v>0</v>
      </c>
      <c r="BY706" s="51">
        <f t="shared" si="912"/>
        <v>0</v>
      </c>
      <c r="BZ706" s="51">
        <f t="shared" si="913"/>
        <v>0</v>
      </c>
      <c r="CA706" s="51">
        <f t="shared" si="914"/>
        <v>0</v>
      </c>
      <c r="CB706" s="51">
        <f t="shared" si="915"/>
        <v>0</v>
      </c>
      <c r="CC706" s="51">
        <f t="shared" si="916"/>
        <v>0</v>
      </c>
      <c r="CD706" s="51">
        <f t="shared" si="917"/>
        <v>0</v>
      </c>
      <c r="CE706" s="40"/>
      <c r="CF706" s="53" t="e">
        <f t="shared" si="921"/>
        <v>#DIV/0!</v>
      </c>
      <c r="CG706" s="40"/>
      <c r="CH706" s="61">
        <f t="shared" si="922"/>
        <v>0</v>
      </c>
      <c r="CI706" s="61">
        <f t="shared" si="923"/>
        <v>0</v>
      </c>
      <c r="CJ706" s="61">
        <f t="shared" si="924"/>
        <v>0</v>
      </c>
      <c r="CK706" s="61">
        <f t="shared" si="925"/>
        <v>0</v>
      </c>
      <c r="CL706" s="61">
        <f t="shared" si="926"/>
        <v>0</v>
      </c>
      <c r="CM706" s="61">
        <f t="shared" si="927"/>
        <v>0</v>
      </c>
      <c r="CN706" s="61">
        <f t="shared" si="928"/>
        <v>0</v>
      </c>
      <c r="CO706" s="61">
        <f t="shared" si="929"/>
        <v>0</v>
      </c>
      <c r="CP706" s="61">
        <f t="shared" si="930"/>
        <v>0</v>
      </c>
      <c r="CQ706" s="61">
        <f t="shared" si="931"/>
        <v>0</v>
      </c>
      <c r="CR706" s="61">
        <f t="shared" si="932"/>
        <v>0</v>
      </c>
      <c r="CS706" s="61">
        <f t="shared" si="933"/>
        <v>0</v>
      </c>
      <c r="CT706" s="40"/>
      <c r="CU706" s="54" t="e">
        <f t="shared" si="934"/>
        <v>#DIV/0!</v>
      </c>
      <c r="CV706" s="54" t="e">
        <f t="shared" si="935"/>
        <v>#DIV/0!</v>
      </c>
      <c r="CW706" s="54" t="e">
        <f t="shared" si="936"/>
        <v>#DIV/0!</v>
      </c>
      <c r="CX706" s="54" t="e">
        <f t="shared" si="937"/>
        <v>#DIV/0!</v>
      </c>
      <c r="CY706" s="54" t="e">
        <f t="shared" si="938"/>
        <v>#DIV/0!</v>
      </c>
      <c r="CZ706" s="54" t="e">
        <f t="shared" si="939"/>
        <v>#DIV/0!</v>
      </c>
      <c r="DA706" s="54" t="e">
        <f t="shared" si="940"/>
        <v>#DIV/0!</v>
      </c>
      <c r="DB706" s="54" t="e">
        <f t="shared" si="941"/>
        <v>#DIV/0!</v>
      </c>
      <c r="DC706" s="54" t="e">
        <f t="shared" si="942"/>
        <v>#DIV/0!</v>
      </c>
      <c r="DD706" s="54" t="e">
        <f t="shared" si="943"/>
        <v>#DIV/0!</v>
      </c>
      <c r="DE706" s="54" t="e">
        <f t="shared" si="944"/>
        <v>#DIV/0!</v>
      </c>
      <c r="DF706" s="54" t="e">
        <f t="shared" si="945"/>
        <v>#DIV/0!</v>
      </c>
      <c r="DG706" s="40"/>
      <c r="DH706" s="80" t="e">
        <f t="shared" si="946"/>
        <v>#DIV/0!</v>
      </c>
      <c r="DI706" s="80" t="e">
        <f t="shared" si="947"/>
        <v>#DIV/0!</v>
      </c>
      <c r="DJ706" s="40"/>
      <c r="DK706" s="54">
        <f t="shared" si="948"/>
        <v>0</v>
      </c>
      <c r="DL706" s="54">
        <f t="shared" si="949"/>
        <v>0</v>
      </c>
      <c r="DM706" s="54">
        <f t="shared" si="950"/>
        <v>0</v>
      </c>
      <c r="DN706" s="54">
        <f t="shared" si="951"/>
        <v>0</v>
      </c>
      <c r="DO706" s="54">
        <f t="shared" si="952"/>
        <v>0</v>
      </c>
      <c r="DP706" s="54">
        <f t="shared" si="953"/>
        <v>0</v>
      </c>
      <c r="DQ706" s="54">
        <f t="shared" si="954"/>
        <v>0</v>
      </c>
      <c r="DR706" s="54">
        <f t="shared" si="955"/>
        <v>0</v>
      </c>
      <c r="DS706" s="54">
        <f t="shared" si="956"/>
        <v>0</v>
      </c>
      <c r="DT706" s="54">
        <f t="shared" si="957"/>
        <v>0</v>
      </c>
      <c r="DU706" s="54">
        <f t="shared" si="958"/>
        <v>0</v>
      </c>
      <c r="DV706" s="54">
        <f t="shared" si="959"/>
        <v>0</v>
      </c>
      <c r="DW706" s="54"/>
      <c r="DX706" s="63">
        <f t="shared" si="960"/>
        <v>0</v>
      </c>
      <c r="DY706" s="40"/>
      <c r="DZ706" s="41" t="e">
        <f t="shared" si="961"/>
        <v>#DIV/0!</v>
      </c>
      <c r="EA706" s="41" t="e">
        <f t="shared" si="962"/>
        <v>#DIV/0!</v>
      </c>
      <c r="EB706" s="41" t="e">
        <f t="shared" si="963"/>
        <v>#DIV/0!</v>
      </c>
      <c r="EC706" s="41" t="e">
        <f t="shared" si="964"/>
        <v>#DIV/0!</v>
      </c>
      <c r="ED706" s="41" t="e">
        <f t="shared" si="965"/>
        <v>#DIV/0!</v>
      </c>
      <c r="EE706" s="41" t="e">
        <f t="shared" si="966"/>
        <v>#DIV/0!</v>
      </c>
      <c r="EF706" s="41" t="e">
        <f t="shared" si="967"/>
        <v>#DIV/0!</v>
      </c>
      <c r="EG706" s="41" t="e">
        <f t="shared" si="968"/>
        <v>#DIV/0!</v>
      </c>
      <c r="EH706" s="41" t="e">
        <f t="shared" si="969"/>
        <v>#DIV/0!</v>
      </c>
      <c r="EI706" s="41" t="e">
        <f t="shared" si="970"/>
        <v>#DIV/0!</v>
      </c>
      <c r="EJ706" s="41" t="e">
        <f t="shared" si="971"/>
        <v>#DIV/0!</v>
      </c>
      <c r="EK706" s="41" t="e">
        <f t="shared" si="972"/>
        <v>#DIV/0!</v>
      </c>
      <c r="EL706" s="40"/>
      <c r="EM706" s="82" t="e">
        <f t="shared" si="973"/>
        <v>#DIV/0!</v>
      </c>
      <c r="EN706" s="40"/>
      <c r="EO706" s="80" t="e">
        <f t="shared" si="974"/>
        <v>#DIV/0!</v>
      </c>
      <c r="EP706" s="80" t="e">
        <f t="shared" si="975"/>
        <v>#DIV/0!</v>
      </c>
      <c r="EQ706" s="80" t="e">
        <f t="shared" si="976"/>
        <v>#DIV/0!</v>
      </c>
      <c r="ER706" s="80"/>
      <c r="ES706" s="80" t="e">
        <f t="shared" si="918"/>
        <v>#DIV/0!</v>
      </c>
      <c r="ET706" s="80" t="e">
        <f t="shared" si="919"/>
        <v>#DIV/0!</v>
      </c>
      <c r="EU706" s="80"/>
      <c r="EV706" s="80" t="e">
        <f t="shared" si="977"/>
        <v>#DIV/0!</v>
      </c>
      <c r="EW706" s="80" t="e">
        <f t="shared" si="978"/>
        <v>#DIV/0!</v>
      </c>
      <c r="EX706" s="84" t="e">
        <f t="shared" si="979"/>
        <v>#DIV/0!</v>
      </c>
      <c r="EY706" s="85" t="e">
        <f t="shared" si="980"/>
        <v>#DIV/0!</v>
      </c>
      <c r="EZ706" s="86">
        <f>3</f>
        <v>3</v>
      </c>
      <c r="FA706" s="75"/>
      <c r="FB706" s="88"/>
      <c r="FC706" s="80">
        <f t="shared" si="981"/>
        <v>0</v>
      </c>
      <c r="FD706" s="80">
        <f t="shared" si="982"/>
        <v>0</v>
      </c>
      <c r="FE706" s="80">
        <f t="shared" si="983"/>
        <v>0</v>
      </c>
      <c r="FF706" s="80">
        <f t="shared" si="984"/>
        <v>0</v>
      </c>
      <c r="FG706" s="80">
        <f t="shared" si="985"/>
        <v>0</v>
      </c>
      <c r="FH706" s="80" t="e">
        <f t="shared" si="986"/>
        <v>#DIV/0!</v>
      </c>
      <c r="FI706" s="80" t="e">
        <f t="shared" si="987"/>
        <v>#DIV/0!</v>
      </c>
      <c r="FJ706" s="80">
        <f t="shared" si="988"/>
        <v>0</v>
      </c>
      <c r="FK706" s="80">
        <f t="shared" si="989"/>
        <v>0</v>
      </c>
      <c r="FL706" s="80">
        <f t="shared" si="990"/>
        <v>0</v>
      </c>
      <c r="FM706" s="80">
        <f t="shared" si="991"/>
        <v>0</v>
      </c>
      <c r="FN706" s="80">
        <f t="shared" si="992"/>
        <v>0</v>
      </c>
      <c r="FO706" s="80">
        <f t="shared" si="993"/>
        <v>0</v>
      </c>
      <c r="FP706" s="80" t="e">
        <f t="shared" si="994"/>
        <v>#DIV/0!</v>
      </c>
    </row>
    <row r="707" spans="1:172" ht="21">
      <c r="A707" s="40">
        <v>705</v>
      </c>
      <c r="B707" s="41" t="s">
        <v>73</v>
      </c>
      <c r="C707" s="48"/>
      <c r="D707" s="48"/>
      <c r="E707" s="48"/>
      <c r="F707" s="48"/>
      <c r="G707" s="48"/>
      <c r="H707" s="48"/>
      <c r="I707" s="48"/>
      <c r="J707" s="48"/>
      <c r="K707" s="48"/>
      <c r="L707" s="48"/>
      <c r="M707" s="48"/>
      <c r="N707" s="49"/>
      <c r="O707" s="71"/>
      <c r="P707" s="70" t="e">
        <f t="shared" ref="P707:P770" si="995">C707+D707+E707+F707+G707+I707+J707+K707+L707+M707+N707+ES707+ET707</f>
        <v>#DIV/0!</v>
      </c>
      <c r="Q707" s="70">
        <f t="shared" si="920"/>
        <v>0</v>
      </c>
      <c r="S707" s="48">
        <v>60.085000000000001</v>
      </c>
      <c r="T707" s="48">
        <v>40.311</v>
      </c>
      <c r="U707" s="48">
        <v>70.936999999999998</v>
      </c>
      <c r="V707" s="48">
        <v>56.079000000000001</v>
      </c>
      <c r="W707" s="48">
        <v>81.41</v>
      </c>
      <c r="X707" s="49">
        <v>71.849999999999994</v>
      </c>
      <c r="Y707" s="48">
        <v>101.962</v>
      </c>
      <c r="Z707" s="48">
        <v>149.88</v>
      </c>
      <c r="AA707" s="48">
        <v>152</v>
      </c>
      <c r="AB707" s="48">
        <v>61.978999999999999</v>
      </c>
      <c r="AC707" s="48">
        <v>94.203000000000003</v>
      </c>
      <c r="AD707" s="49">
        <v>79.87</v>
      </c>
      <c r="AE707" s="40"/>
      <c r="AF707" s="41">
        <v>1</v>
      </c>
      <c r="AG707" s="41">
        <v>1</v>
      </c>
      <c r="AH707" s="41">
        <v>1</v>
      </c>
      <c r="AI707" s="41">
        <v>1</v>
      </c>
      <c r="AJ707" s="41">
        <v>1</v>
      </c>
      <c r="AK707" s="50">
        <v>1</v>
      </c>
      <c r="AL707" s="41">
        <v>2</v>
      </c>
      <c r="AM707" s="41">
        <v>2</v>
      </c>
      <c r="AN707" s="41">
        <v>2</v>
      </c>
      <c r="AO707" s="41">
        <v>2</v>
      </c>
      <c r="AP707" s="41">
        <v>2</v>
      </c>
      <c r="AQ707" s="50">
        <v>1</v>
      </c>
      <c r="AR707" s="40"/>
      <c r="AS707" s="41">
        <v>4</v>
      </c>
      <c r="AT707" s="41">
        <v>2</v>
      </c>
      <c r="AU707" s="41">
        <v>2</v>
      </c>
      <c r="AV707" s="41">
        <v>2</v>
      </c>
      <c r="AW707" s="41">
        <v>2</v>
      </c>
      <c r="AX707" s="50">
        <v>2</v>
      </c>
      <c r="AY707" s="41">
        <v>3</v>
      </c>
      <c r="AZ707" s="41">
        <v>3</v>
      </c>
      <c r="BA707" s="41">
        <v>3</v>
      </c>
      <c r="BB707" s="41">
        <v>1</v>
      </c>
      <c r="BC707" s="41">
        <v>1</v>
      </c>
      <c r="BD707" s="50">
        <v>4</v>
      </c>
      <c r="BE707" s="40"/>
      <c r="BF707" s="59">
        <v>2</v>
      </c>
      <c r="BG707" s="59">
        <v>1</v>
      </c>
      <c r="BH707" s="59">
        <v>1</v>
      </c>
      <c r="BI707" s="59">
        <v>1</v>
      </c>
      <c r="BJ707" s="59">
        <v>1</v>
      </c>
      <c r="BK707" s="60">
        <v>1</v>
      </c>
      <c r="BL707" s="59">
        <v>3</v>
      </c>
      <c r="BM707" s="59">
        <v>3</v>
      </c>
      <c r="BN707" s="59">
        <v>3</v>
      </c>
      <c r="BO707" s="59">
        <v>1</v>
      </c>
      <c r="BP707" s="59">
        <v>1</v>
      </c>
      <c r="BQ707" s="60">
        <v>2</v>
      </c>
      <c r="BR707" s="40"/>
      <c r="BS707" s="51">
        <f t="shared" ref="BS707:BS770" si="996">C707/S707</f>
        <v>0</v>
      </c>
      <c r="BT707" s="51">
        <f t="shared" ref="BT707:BT770" si="997">D707/T707</f>
        <v>0</v>
      </c>
      <c r="BU707" s="51">
        <f t="shared" ref="BU707:BU770" si="998">E707/U707</f>
        <v>0</v>
      </c>
      <c r="BV707" s="51">
        <f t="shared" ref="BV707:BV770" si="999">F707/V707</f>
        <v>0</v>
      </c>
      <c r="BW707" s="51">
        <f t="shared" ref="BW707:BW770" si="1000">G707/W707</f>
        <v>0</v>
      </c>
      <c r="BX707" s="51">
        <f t="shared" ref="BX707:BX770" si="1001">H707/X707</f>
        <v>0</v>
      </c>
      <c r="BY707" s="51">
        <f t="shared" ref="BY707:BY770" si="1002">I707/Y707</f>
        <v>0</v>
      </c>
      <c r="BZ707" s="51">
        <f t="shared" ref="BZ707:BZ770" si="1003">J707/Z707</f>
        <v>0</v>
      </c>
      <c r="CA707" s="51">
        <f t="shared" ref="CA707:CA770" si="1004">K707/AA707</f>
        <v>0</v>
      </c>
      <c r="CB707" s="51">
        <f t="shared" ref="CB707:CB770" si="1005">L707/AB707</f>
        <v>0</v>
      </c>
      <c r="CC707" s="51">
        <f t="shared" ref="CC707:CC770" si="1006">M707/AC707</f>
        <v>0</v>
      </c>
      <c r="CD707" s="51">
        <f t="shared" ref="CD707:CD770" si="1007">N707/AD707</f>
        <v>0</v>
      </c>
      <c r="CE707" s="40"/>
      <c r="CF707" s="53" t="e">
        <f t="shared" si="921"/>
        <v>#DIV/0!</v>
      </c>
      <c r="CG707" s="40"/>
      <c r="CH707" s="61">
        <f t="shared" si="922"/>
        <v>0</v>
      </c>
      <c r="CI707" s="61">
        <f t="shared" si="923"/>
        <v>0</v>
      </c>
      <c r="CJ707" s="61">
        <f t="shared" si="924"/>
        <v>0</v>
      </c>
      <c r="CK707" s="61">
        <f t="shared" si="925"/>
        <v>0</v>
      </c>
      <c r="CL707" s="61">
        <f t="shared" si="926"/>
        <v>0</v>
      </c>
      <c r="CM707" s="61">
        <f t="shared" si="927"/>
        <v>0</v>
      </c>
      <c r="CN707" s="61">
        <f t="shared" si="928"/>
        <v>0</v>
      </c>
      <c r="CO707" s="61">
        <f t="shared" si="929"/>
        <v>0</v>
      </c>
      <c r="CP707" s="61">
        <f t="shared" si="930"/>
        <v>0</v>
      </c>
      <c r="CQ707" s="61">
        <f t="shared" si="931"/>
        <v>0</v>
      </c>
      <c r="CR707" s="61">
        <f t="shared" si="932"/>
        <v>0</v>
      </c>
      <c r="CS707" s="61">
        <f t="shared" si="933"/>
        <v>0</v>
      </c>
      <c r="CT707" s="40"/>
      <c r="CU707" s="54" t="e">
        <f t="shared" si="934"/>
        <v>#DIV/0!</v>
      </c>
      <c r="CV707" s="54" t="e">
        <f t="shared" si="935"/>
        <v>#DIV/0!</v>
      </c>
      <c r="CW707" s="54" t="e">
        <f t="shared" si="936"/>
        <v>#DIV/0!</v>
      </c>
      <c r="CX707" s="54" t="e">
        <f t="shared" si="937"/>
        <v>#DIV/0!</v>
      </c>
      <c r="CY707" s="54" t="e">
        <f t="shared" si="938"/>
        <v>#DIV/0!</v>
      </c>
      <c r="CZ707" s="54" t="e">
        <f t="shared" si="939"/>
        <v>#DIV/0!</v>
      </c>
      <c r="DA707" s="54" t="e">
        <f t="shared" si="940"/>
        <v>#DIV/0!</v>
      </c>
      <c r="DB707" s="54" t="e">
        <f t="shared" si="941"/>
        <v>#DIV/0!</v>
      </c>
      <c r="DC707" s="54" t="e">
        <f t="shared" si="942"/>
        <v>#DIV/0!</v>
      </c>
      <c r="DD707" s="54" t="e">
        <f t="shared" si="943"/>
        <v>#DIV/0!</v>
      </c>
      <c r="DE707" s="54" t="e">
        <f t="shared" si="944"/>
        <v>#DIV/0!</v>
      </c>
      <c r="DF707" s="54" t="e">
        <f t="shared" si="945"/>
        <v>#DIV/0!</v>
      </c>
      <c r="DG707" s="40"/>
      <c r="DH707" s="80" t="e">
        <f t="shared" si="946"/>
        <v>#DIV/0!</v>
      </c>
      <c r="DI707" s="80" t="e">
        <f t="shared" si="947"/>
        <v>#DIV/0!</v>
      </c>
      <c r="DJ707" s="40"/>
      <c r="DK707" s="54">
        <f t="shared" si="948"/>
        <v>0</v>
      </c>
      <c r="DL707" s="54">
        <f t="shared" si="949"/>
        <v>0</v>
      </c>
      <c r="DM707" s="54">
        <f t="shared" si="950"/>
        <v>0</v>
      </c>
      <c r="DN707" s="54">
        <f t="shared" si="951"/>
        <v>0</v>
      </c>
      <c r="DO707" s="54">
        <f t="shared" si="952"/>
        <v>0</v>
      </c>
      <c r="DP707" s="54">
        <f t="shared" si="953"/>
        <v>0</v>
      </c>
      <c r="DQ707" s="54">
        <f t="shared" si="954"/>
        <v>0</v>
      </c>
      <c r="DR707" s="54">
        <f t="shared" si="955"/>
        <v>0</v>
      </c>
      <c r="DS707" s="54">
        <f t="shared" si="956"/>
        <v>0</v>
      </c>
      <c r="DT707" s="54">
        <f t="shared" si="957"/>
        <v>0</v>
      </c>
      <c r="DU707" s="54">
        <f t="shared" si="958"/>
        <v>0</v>
      </c>
      <c r="DV707" s="54">
        <f t="shared" si="959"/>
        <v>0</v>
      </c>
      <c r="DW707" s="54"/>
      <c r="DX707" s="63">
        <f t="shared" si="960"/>
        <v>0</v>
      </c>
      <c r="DY707" s="40"/>
      <c r="DZ707" s="41" t="e">
        <f t="shared" si="961"/>
        <v>#DIV/0!</v>
      </c>
      <c r="EA707" s="41" t="e">
        <f t="shared" si="962"/>
        <v>#DIV/0!</v>
      </c>
      <c r="EB707" s="41" t="e">
        <f t="shared" si="963"/>
        <v>#DIV/0!</v>
      </c>
      <c r="EC707" s="41" t="e">
        <f t="shared" si="964"/>
        <v>#DIV/0!</v>
      </c>
      <c r="ED707" s="41" t="e">
        <f t="shared" si="965"/>
        <v>#DIV/0!</v>
      </c>
      <c r="EE707" s="41" t="e">
        <f t="shared" si="966"/>
        <v>#DIV/0!</v>
      </c>
      <c r="EF707" s="41" t="e">
        <f t="shared" si="967"/>
        <v>#DIV/0!</v>
      </c>
      <c r="EG707" s="41" t="e">
        <f t="shared" si="968"/>
        <v>#DIV/0!</v>
      </c>
      <c r="EH707" s="41" t="e">
        <f t="shared" si="969"/>
        <v>#DIV/0!</v>
      </c>
      <c r="EI707" s="41" t="e">
        <f t="shared" si="970"/>
        <v>#DIV/0!</v>
      </c>
      <c r="EJ707" s="41" t="e">
        <f t="shared" si="971"/>
        <v>#DIV/0!</v>
      </c>
      <c r="EK707" s="41" t="e">
        <f t="shared" si="972"/>
        <v>#DIV/0!</v>
      </c>
      <c r="EL707" s="40"/>
      <c r="EM707" s="82" t="e">
        <f t="shared" si="973"/>
        <v>#DIV/0!</v>
      </c>
      <c r="EN707" s="40"/>
      <c r="EO707" s="80" t="e">
        <f t="shared" si="974"/>
        <v>#DIV/0!</v>
      </c>
      <c r="EP707" s="80" t="e">
        <f t="shared" si="975"/>
        <v>#DIV/0!</v>
      </c>
      <c r="EQ707" s="80" t="e">
        <f t="shared" si="976"/>
        <v>#DIV/0!</v>
      </c>
      <c r="ER707" s="80"/>
      <c r="ES707" s="80" t="e">
        <f t="shared" ref="ES707:ES770" si="1008">EQ707*H707/EP707</f>
        <v>#DIV/0!</v>
      </c>
      <c r="ET707" s="80" t="e">
        <f t="shared" ref="ET707:ET770" si="1009">EO707*H707*1.111/(EP707)</f>
        <v>#DIV/0!</v>
      </c>
      <c r="EU707" s="80"/>
      <c r="EV707" s="80" t="e">
        <f t="shared" si="977"/>
        <v>#DIV/0!</v>
      </c>
      <c r="EW707" s="80" t="e">
        <f t="shared" si="978"/>
        <v>#DIV/0!</v>
      </c>
      <c r="EX707" s="84" t="e">
        <f t="shared" si="979"/>
        <v>#DIV/0!</v>
      </c>
      <c r="EY707" s="85" t="e">
        <f t="shared" si="980"/>
        <v>#DIV/0!</v>
      </c>
      <c r="EZ707" s="86">
        <f>3</f>
        <v>3</v>
      </c>
      <c r="FA707" s="75"/>
      <c r="FB707" s="88"/>
      <c r="FC707" s="80">
        <f t="shared" si="981"/>
        <v>0</v>
      </c>
      <c r="FD707" s="80">
        <f t="shared" si="982"/>
        <v>0</v>
      </c>
      <c r="FE707" s="80">
        <f t="shared" si="983"/>
        <v>0</v>
      </c>
      <c r="FF707" s="80">
        <f t="shared" si="984"/>
        <v>0</v>
      </c>
      <c r="FG707" s="80">
        <f t="shared" si="985"/>
        <v>0</v>
      </c>
      <c r="FH707" s="80" t="e">
        <f t="shared" si="986"/>
        <v>#DIV/0!</v>
      </c>
      <c r="FI707" s="80" t="e">
        <f t="shared" si="987"/>
        <v>#DIV/0!</v>
      </c>
      <c r="FJ707" s="80">
        <f t="shared" si="988"/>
        <v>0</v>
      </c>
      <c r="FK707" s="80">
        <f t="shared" si="989"/>
        <v>0</v>
      </c>
      <c r="FL707" s="80">
        <f t="shared" si="990"/>
        <v>0</v>
      </c>
      <c r="FM707" s="80">
        <f t="shared" si="991"/>
        <v>0</v>
      </c>
      <c r="FN707" s="80">
        <f t="shared" si="992"/>
        <v>0</v>
      </c>
      <c r="FO707" s="80">
        <f t="shared" si="993"/>
        <v>0</v>
      </c>
      <c r="FP707" s="80" t="e">
        <f t="shared" si="994"/>
        <v>#DIV/0!</v>
      </c>
    </row>
    <row r="708" spans="1:172" ht="21">
      <c r="A708" s="40">
        <v>706</v>
      </c>
      <c r="B708" s="41" t="s">
        <v>73</v>
      </c>
      <c r="C708" s="48"/>
      <c r="D708" s="48"/>
      <c r="E708" s="48"/>
      <c r="F708" s="48"/>
      <c r="G708" s="48"/>
      <c r="H708" s="48"/>
      <c r="I708" s="48"/>
      <c r="J708" s="48"/>
      <c r="K708" s="48"/>
      <c r="L708" s="48"/>
      <c r="M708" s="48"/>
      <c r="N708" s="49"/>
      <c r="O708" s="71"/>
      <c r="P708" s="70" t="e">
        <f t="shared" si="995"/>
        <v>#DIV/0!</v>
      </c>
      <c r="Q708" s="70">
        <f t="shared" ref="Q708:Q771" si="1010">C708+D708+E708+F708+G708+H708+I708+J708+K708+L708+M708+N708</f>
        <v>0</v>
      </c>
      <c r="S708" s="48">
        <v>60.085000000000001</v>
      </c>
      <c r="T708" s="48">
        <v>40.311</v>
      </c>
      <c r="U708" s="48">
        <v>70.936999999999998</v>
      </c>
      <c r="V708" s="48">
        <v>56.079000000000001</v>
      </c>
      <c r="W708" s="48">
        <v>81.41</v>
      </c>
      <c r="X708" s="49">
        <v>71.849999999999994</v>
      </c>
      <c r="Y708" s="48">
        <v>101.962</v>
      </c>
      <c r="Z708" s="48">
        <v>149.88</v>
      </c>
      <c r="AA708" s="48">
        <v>152</v>
      </c>
      <c r="AB708" s="48">
        <v>61.978999999999999</v>
      </c>
      <c r="AC708" s="48">
        <v>94.203000000000003</v>
      </c>
      <c r="AD708" s="49">
        <v>79.87</v>
      </c>
      <c r="AE708" s="40"/>
      <c r="AF708" s="41">
        <v>1</v>
      </c>
      <c r="AG708" s="41">
        <v>1</v>
      </c>
      <c r="AH708" s="41">
        <v>1</v>
      </c>
      <c r="AI708" s="41">
        <v>1</v>
      </c>
      <c r="AJ708" s="41">
        <v>1</v>
      </c>
      <c r="AK708" s="50">
        <v>1</v>
      </c>
      <c r="AL708" s="41">
        <v>2</v>
      </c>
      <c r="AM708" s="41">
        <v>2</v>
      </c>
      <c r="AN708" s="41">
        <v>2</v>
      </c>
      <c r="AO708" s="41">
        <v>2</v>
      </c>
      <c r="AP708" s="41">
        <v>2</v>
      </c>
      <c r="AQ708" s="50">
        <v>1</v>
      </c>
      <c r="AR708" s="40"/>
      <c r="AS708" s="41">
        <v>4</v>
      </c>
      <c r="AT708" s="41">
        <v>2</v>
      </c>
      <c r="AU708" s="41">
        <v>2</v>
      </c>
      <c r="AV708" s="41">
        <v>2</v>
      </c>
      <c r="AW708" s="41">
        <v>2</v>
      </c>
      <c r="AX708" s="50">
        <v>2</v>
      </c>
      <c r="AY708" s="41">
        <v>3</v>
      </c>
      <c r="AZ708" s="41">
        <v>3</v>
      </c>
      <c r="BA708" s="41">
        <v>3</v>
      </c>
      <c r="BB708" s="41">
        <v>1</v>
      </c>
      <c r="BC708" s="41">
        <v>1</v>
      </c>
      <c r="BD708" s="50">
        <v>4</v>
      </c>
      <c r="BE708" s="40"/>
      <c r="BF708" s="59">
        <v>2</v>
      </c>
      <c r="BG708" s="59">
        <v>1</v>
      </c>
      <c r="BH708" s="59">
        <v>1</v>
      </c>
      <c r="BI708" s="59">
        <v>1</v>
      </c>
      <c r="BJ708" s="59">
        <v>1</v>
      </c>
      <c r="BK708" s="60">
        <v>1</v>
      </c>
      <c r="BL708" s="59">
        <v>3</v>
      </c>
      <c r="BM708" s="59">
        <v>3</v>
      </c>
      <c r="BN708" s="59">
        <v>3</v>
      </c>
      <c r="BO708" s="59">
        <v>1</v>
      </c>
      <c r="BP708" s="59">
        <v>1</v>
      </c>
      <c r="BQ708" s="60">
        <v>2</v>
      </c>
      <c r="BR708" s="40"/>
      <c r="BS708" s="51">
        <f t="shared" si="996"/>
        <v>0</v>
      </c>
      <c r="BT708" s="51">
        <f t="shared" si="997"/>
        <v>0</v>
      </c>
      <c r="BU708" s="51">
        <f t="shared" si="998"/>
        <v>0</v>
      </c>
      <c r="BV708" s="51">
        <f t="shared" si="999"/>
        <v>0</v>
      </c>
      <c r="BW708" s="51">
        <f t="shared" si="1000"/>
        <v>0</v>
      </c>
      <c r="BX708" s="51">
        <f t="shared" si="1001"/>
        <v>0</v>
      </c>
      <c r="BY708" s="51">
        <f t="shared" si="1002"/>
        <v>0</v>
      </c>
      <c r="BZ708" s="51">
        <f t="shared" si="1003"/>
        <v>0</v>
      </c>
      <c r="CA708" s="51">
        <f t="shared" si="1004"/>
        <v>0</v>
      </c>
      <c r="CB708" s="51">
        <f t="shared" si="1005"/>
        <v>0</v>
      </c>
      <c r="CC708" s="51">
        <f t="shared" si="1006"/>
        <v>0</v>
      </c>
      <c r="CD708" s="51">
        <f t="shared" si="1007"/>
        <v>0</v>
      </c>
      <c r="CE708" s="40"/>
      <c r="CF708" s="53" t="e">
        <f t="shared" ref="CF708:CF771" si="1011">3/DX708</f>
        <v>#DIV/0!</v>
      </c>
      <c r="CG708" s="40"/>
      <c r="CH708" s="61">
        <f t="shared" ref="CH708:CH771" si="1012">BS708*AF708</f>
        <v>0</v>
      </c>
      <c r="CI708" s="61">
        <f t="shared" ref="CI708:CI771" si="1013">BT708*AG708</f>
        <v>0</v>
      </c>
      <c r="CJ708" s="61">
        <f t="shared" ref="CJ708:CJ771" si="1014">BU708*AH708</f>
        <v>0</v>
      </c>
      <c r="CK708" s="61">
        <f t="shared" ref="CK708:CK771" si="1015">BV708*AI708</f>
        <v>0</v>
      </c>
      <c r="CL708" s="61">
        <f t="shared" ref="CL708:CL771" si="1016">BW708*AJ708</f>
        <v>0</v>
      </c>
      <c r="CM708" s="61">
        <f t="shared" ref="CM708:CM771" si="1017">BX708*AK708</f>
        <v>0</v>
      </c>
      <c r="CN708" s="61">
        <f t="shared" ref="CN708:CN771" si="1018">BY708*AL708</f>
        <v>0</v>
      </c>
      <c r="CO708" s="61">
        <f t="shared" ref="CO708:CO771" si="1019">BZ708*AM708</f>
        <v>0</v>
      </c>
      <c r="CP708" s="61">
        <f t="shared" ref="CP708:CP771" si="1020">CA708*AN708</f>
        <v>0</v>
      </c>
      <c r="CQ708" s="61">
        <f t="shared" ref="CQ708:CQ771" si="1021">CB708*AO708</f>
        <v>0</v>
      </c>
      <c r="CR708" s="61">
        <f t="shared" ref="CR708:CR771" si="1022">CC708*AP708</f>
        <v>0</v>
      </c>
      <c r="CS708" s="61">
        <f t="shared" ref="CS708:CS771" si="1023">CD708*AQ708</f>
        <v>0</v>
      </c>
      <c r="CT708" s="40"/>
      <c r="CU708" s="54" t="e">
        <f t="shared" ref="CU708:CU771" si="1024">CH708*CF708</f>
        <v>#DIV/0!</v>
      </c>
      <c r="CV708" s="54" t="e">
        <f t="shared" ref="CV708:CV771" si="1025">CI708*CF708</f>
        <v>#DIV/0!</v>
      </c>
      <c r="CW708" s="54" t="e">
        <f t="shared" ref="CW708:CW771" si="1026">CJ708*CF708</f>
        <v>#DIV/0!</v>
      </c>
      <c r="CX708" s="54" t="e">
        <f t="shared" ref="CX708:CX771" si="1027">CK708*CF708</f>
        <v>#DIV/0!</v>
      </c>
      <c r="CY708" s="54" t="e">
        <f t="shared" ref="CY708:CY771" si="1028">CL708*CF708</f>
        <v>#DIV/0!</v>
      </c>
      <c r="CZ708" s="54" t="e">
        <f t="shared" ref="CZ708:CZ771" si="1029">CM708*CF708</f>
        <v>#DIV/0!</v>
      </c>
      <c r="DA708" s="54" t="e">
        <f t="shared" ref="DA708:DA771" si="1030">CN708*CF708</f>
        <v>#DIV/0!</v>
      </c>
      <c r="DB708" s="54" t="e">
        <f t="shared" ref="DB708:DB771" si="1031">CO708*CF708</f>
        <v>#DIV/0!</v>
      </c>
      <c r="DC708" s="54" t="e">
        <f t="shared" ref="DC708:DC771" si="1032">CP708*CF708</f>
        <v>#DIV/0!</v>
      </c>
      <c r="DD708" s="54" t="e">
        <f t="shared" ref="DD708:DD771" si="1033">CQ708*CF708</f>
        <v>#DIV/0!</v>
      </c>
      <c r="DE708" s="54" t="e">
        <f t="shared" ref="DE708:DE771" si="1034">CR708*CF708</f>
        <v>#DIV/0!</v>
      </c>
      <c r="DF708" s="54" t="e">
        <f t="shared" ref="DF708:DF771" si="1035">CS708*CF708</f>
        <v>#DIV/0!</v>
      </c>
      <c r="DG708" s="40"/>
      <c r="DH708" s="80" t="e">
        <f t="shared" ref="DH708:DH771" si="1036">CU708+CV708+CW708+CX708+CY708+CZ708+DA708+DB708+DC708+DD708+DE708+DF708</f>
        <v>#DIV/0!</v>
      </c>
      <c r="DI708" s="80" t="e">
        <f t="shared" ref="DI708:DI771" si="1037">2/DH708</f>
        <v>#DIV/0!</v>
      </c>
      <c r="DJ708" s="40"/>
      <c r="DK708" s="54">
        <f t="shared" ref="DK708:DK771" si="1038">BS708*BF708</f>
        <v>0</v>
      </c>
      <c r="DL708" s="54">
        <f t="shared" ref="DL708:DL771" si="1039">BT708*BG708</f>
        <v>0</v>
      </c>
      <c r="DM708" s="54">
        <f t="shared" ref="DM708:DM771" si="1040">BU708*BH708</f>
        <v>0</v>
      </c>
      <c r="DN708" s="54">
        <f t="shared" ref="DN708:DN771" si="1041">BV708*BI708</f>
        <v>0</v>
      </c>
      <c r="DO708" s="54">
        <f t="shared" ref="DO708:DO771" si="1042">BW708*BJ708</f>
        <v>0</v>
      </c>
      <c r="DP708" s="54">
        <f t="shared" ref="DP708:DP771" si="1043">BX708*BK708</f>
        <v>0</v>
      </c>
      <c r="DQ708" s="54">
        <f t="shared" ref="DQ708:DQ771" si="1044">BY708*BL708</f>
        <v>0</v>
      </c>
      <c r="DR708" s="54">
        <f t="shared" ref="DR708:DR771" si="1045">BZ708*BM708</f>
        <v>0</v>
      </c>
      <c r="DS708" s="54">
        <f t="shared" ref="DS708:DS771" si="1046">CA708*BN708</f>
        <v>0</v>
      </c>
      <c r="DT708" s="54">
        <f t="shared" ref="DT708:DT771" si="1047">CB708*BO708</f>
        <v>0</v>
      </c>
      <c r="DU708" s="54">
        <f t="shared" ref="DU708:DU771" si="1048">CC708*BP708</f>
        <v>0</v>
      </c>
      <c r="DV708" s="54">
        <f t="shared" ref="DV708:DV771" si="1049">CD708*BQ708</f>
        <v>0</v>
      </c>
      <c r="DW708" s="54"/>
      <c r="DX708" s="63">
        <f t="shared" ref="DX708:DX771" si="1050">DK708+DL708+DM708+DN708+DO708+DP708+DQ708+DR708+DS708+DT708+DU708+DV708</f>
        <v>0</v>
      </c>
      <c r="DY708" s="40"/>
      <c r="DZ708" s="41" t="e">
        <f t="shared" ref="DZ708:DZ771" si="1051">DK708*CF708</f>
        <v>#DIV/0!</v>
      </c>
      <c r="EA708" s="41" t="e">
        <f t="shared" ref="EA708:EA771" si="1052">DL708*CF708</f>
        <v>#DIV/0!</v>
      </c>
      <c r="EB708" s="41" t="e">
        <f t="shared" ref="EB708:EB771" si="1053">DM708*CF708</f>
        <v>#DIV/0!</v>
      </c>
      <c r="EC708" s="41" t="e">
        <f t="shared" ref="EC708:EC771" si="1054">DN708*CF708</f>
        <v>#DIV/0!</v>
      </c>
      <c r="ED708" s="41" t="e">
        <f t="shared" ref="ED708:ED771" si="1055">DO708*CF708</f>
        <v>#DIV/0!</v>
      </c>
      <c r="EE708" s="41" t="e">
        <f t="shared" ref="EE708:EE771" si="1056">DP708*CF708</f>
        <v>#DIV/0!</v>
      </c>
      <c r="EF708" s="41" t="e">
        <f t="shared" ref="EF708:EF771" si="1057">DQ708*CF708</f>
        <v>#DIV/0!</v>
      </c>
      <c r="EG708" s="41" t="e">
        <f t="shared" ref="EG708:EG771" si="1058">DR708*CF708</f>
        <v>#DIV/0!</v>
      </c>
      <c r="EH708" s="41" t="e">
        <f t="shared" ref="EH708:EH771" si="1059">DS708*CF708</f>
        <v>#DIV/0!</v>
      </c>
      <c r="EI708" s="41" t="e">
        <f t="shared" ref="EI708:EI771" si="1060">DT708*CF708</f>
        <v>#DIV/0!</v>
      </c>
      <c r="EJ708" s="41" t="e">
        <f t="shared" ref="EJ708:EJ771" si="1061">DU708*CF708</f>
        <v>#DIV/0!</v>
      </c>
      <c r="EK708" s="41" t="e">
        <f t="shared" ref="EK708:EK771" si="1062">DV708*CF708</f>
        <v>#DIV/0!</v>
      </c>
      <c r="EL708" s="40"/>
      <c r="EM708" s="82" t="e">
        <f t="shared" ref="EM708:EM771" si="1063">DZ708+EA708+EB708+EC708+ED708+EE708+EF708+EG708+EH708+EI708+EJ708+EK708</f>
        <v>#DIV/0!</v>
      </c>
      <c r="EN708" s="40"/>
      <c r="EO708" s="80" t="e">
        <f t="shared" ref="EO708:EO771" si="1064">6-(12/DH708)</f>
        <v>#DIV/0!</v>
      </c>
      <c r="EP708" s="80" t="e">
        <f t="shared" ref="EP708:EP771" si="1065">DI708*CZ708</f>
        <v>#DIV/0!</v>
      </c>
      <c r="EQ708" s="80" t="e">
        <f t="shared" ref="EQ708:EQ771" si="1066">EP708-EO708</f>
        <v>#DIV/0!</v>
      </c>
      <c r="ER708" s="80"/>
      <c r="ES708" s="80" t="e">
        <f t="shared" si="1008"/>
        <v>#DIV/0!</v>
      </c>
      <c r="ET708" s="80" t="e">
        <f t="shared" si="1009"/>
        <v>#DIV/0!</v>
      </c>
      <c r="EU708" s="80"/>
      <c r="EV708" s="80" t="e">
        <f t="shared" ref="EV708:EV771" si="1067">EQ708</f>
        <v>#DIV/0!</v>
      </c>
      <c r="EW708" s="80" t="e">
        <f t="shared" ref="EW708:EW771" si="1068">EO708</f>
        <v>#DIV/0!</v>
      </c>
      <c r="EX708" s="84" t="e">
        <f t="shared" ref="EX708:EX771" si="1069">CU708+CV708+CW708+CX708+CY708+DA708+DB708+DC708+DD708+DE708*DI708</f>
        <v>#DIV/0!</v>
      </c>
      <c r="EY708" s="85" t="e">
        <f t="shared" ref="EY708:EY771" si="1070">DF708*DI708</f>
        <v>#DIV/0!</v>
      </c>
      <c r="EZ708" s="86">
        <f>3</f>
        <v>3</v>
      </c>
      <c r="FA708" s="75"/>
      <c r="FB708" s="88"/>
      <c r="FC708" s="80">
        <f t="shared" ref="FC708:FC771" si="1071">C708</f>
        <v>0</v>
      </c>
      <c r="FD708" s="80">
        <f t="shared" ref="FD708:FD771" si="1072">D708</f>
        <v>0</v>
      </c>
      <c r="FE708" s="80">
        <f t="shared" ref="FE708:FE771" si="1073">E708</f>
        <v>0</v>
      </c>
      <c r="FF708" s="80">
        <f t="shared" ref="FF708:FF771" si="1074">F708</f>
        <v>0</v>
      </c>
      <c r="FG708" s="80">
        <f t="shared" ref="FG708:FG771" si="1075">G708</f>
        <v>0</v>
      </c>
      <c r="FH708" s="80" t="e">
        <f t="shared" ref="FH708:FH771" si="1076">ES708</f>
        <v>#DIV/0!</v>
      </c>
      <c r="FI708" s="80" t="e">
        <f t="shared" ref="FI708:FI771" si="1077">ET708</f>
        <v>#DIV/0!</v>
      </c>
      <c r="FJ708" s="80">
        <f t="shared" ref="FJ708:FJ771" si="1078">I708</f>
        <v>0</v>
      </c>
      <c r="FK708" s="80">
        <f t="shared" ref="FK708:FK771" si="1079">J708</f>
        <v>0</v>
      </c>
      <c r="FL708" s="80">
        <f t="shared" ref="FL708:FL771" si="1080">K708</f>
        <v>0</v>
      </c>
      <c r="FM708" s="80">
        <f t="shared" ref="FM708:FM771" si="1081">L708</f>
        <v>0</v>
      </c>
      <c r="FN708" s="80">
        <f t="shared" ref="FN708:FN771" si="1082">M708</f>
        <v>0</v>
      </c>
      <c r="FO708" s="80">
        <f t="shared" ref="FO708:FO771" si="1083">N708</f>
        <v>0</v>
      </c>
      <c r="FP708" s="80" t="e">
        <f t="shared" ref="FP708:FP771" si="1084">P708</f>
        <v>#DIV/0!</v>
      </c>
    </row>
    <row r="709" spans="1:172" ht="21">
      <c r="A709" s="40">
        <v>707</v>
      </c>
      <c r="B709" s="41" t="s">
        <v>73</v>
      </c>
      <c r="C709" s="48"/>
      <c r="D709" s="48"/>
      <c r="E709" s="48"/>
      <c r="F709" s="48"/>
      <c r="G709" s="48"/>
      <c r="H709" s="48"/>
      <c r="I709" s="48"/>
      <c r="J709" s="48"/>
      <c r="K709" s="48"/>
      <c r="L709" s="48"/>
      <c r="M709" s="48"/>
      <c r="N709" s="49"/>
      <c r="O709" s="71"/>
      <c r="P709" s="70" t="e">
        <f t="shared" si="995"/>
        <v>#DIV/0!</v>
      </c>
      <c r="Q709" s="70">
        <f t="shared" si="1010"/>
        <v>0</v>
      </c>
      <c r="S709" s="48">
        <v>60.085000000000001</v>
      </c>
      <c r="T709" s="48">
        <v>40.311</v>
      </c>
      <c r="U709" s="48">
        <v>70.936999999999998</v>
      </c>
      <c r="V709" s="48">
        <v>56.079000000000001</v>
      </c>
      <c r="W709" s="48">
        <v>81.41</v>
      </c>
      <c r="X709" s="49">
        <v>71.849999999999994</v>
      </c>
      <c r="Y709" s="48">
        <v>101.962</v>
      </c>
      <c r="Z709" s="48">
        <v>149.88</v>
      </c>
      <c r="AA709" s="48">
        <v>152</v>
      </c>
      <c r="AB709" s="48">
        <v>61.978999999999999</v>
      </c>
      <c r="AC709" s="48">
        <v>94.203000000000003</v>
      </c>
      <c r="AD709" s="49">
        <v>79.87</v>
      </c>
      <c r="AE709" s="40"/>
      <c r="AF709" s="41">
        <v>1</v>
      </c>
      <c r="AG709" s="41">
        <v>1</v>
      </c>
      <c r="AH709" s="41">
        <v>1</v>
      </c>
      <c r="AI709" s="41">
        <v>1</v>
      </c>
      <c r="AJ709" s="41">
        <v>1</v>
      </c>
      <c r="AK709" s="50">
        <v>1</v>
      </c>
      <c r="AL709" s="41">
        <v>2</v>
      </c>
      <c r="AM709" s="41">
        <v>2</v>
      </c>
      <c r="AN709" s="41">
        <v>2</v>
      </c>
      <c r="AO709" s="41">
        <v>2</v>
      </c>
      <c r="AP709" s="41">
        <v>2</v>
      </c>
      <c r="AQ709" s="50">
        <v>1</v>
      </c>
      <c r="AR709" s="40"/>
      <c r="AS709" s="41">
        <v>4</v>
      </c>
      <c r="AT709" s="41">
        <v>2</v>
      </c>
      <c r="AU709" s="41">
        <v>2</v>
      </c>
      <c r="AV709" s="41">
        <v>2</v>
      </c>
      <c r="AW709" s="41">
        <v>2</v>
      </c>
      <c r="AX709" s="50">
        <v>2</v>
      </c>
      <c r="AY709" s="41">
        <v>3</v>
      </c>
      <c r="AZ709" s="41">
        <v>3</v>
      </c>
      <c r="BA709" s="41">
        <v>3</v>
      </c>
      <c r="BB709" s="41">
        <v>1</v>
      </c>
      <c r="BC709" s="41">
        <v>1</v>
      </c>
      <c r="BD709" s="50">
        <v>4</v>
      </c>
      <c r="BE709" s="40"/>
      <c r="BF709" s="59">
        <v>2</v>
      </c>
      <c r="BG709" s="59">
        <v>1</v>
      </c>
      <c r="BH709" s="59">
        <v>1</v>
      </c>
      <c r="BI709" s="59">
        <v>1</v>
      </c>
      <c r="BJ709" s="59">
        <v>1</v>
      </c>
      <c r="BK709" s="60">
        <v>1</v>
      </c>
      <c r="BL709" s="59">
        <v>3</v>
      </c>
      <c r="BM709" s="59">
        <v>3</v>
      </c>
      <c r="BN709" s="59">
        <v>3</v>
      </c>
      <c r="BO709" s="59">
        <v>1</v>
      </c>
      <c r="BP709" s="59">
        <v>1</v>
      </c>
      <c r="BQ709" s="60">
        <v>2</v>
      </c>
      <c r="BR709" s="40"/>
      <c r="BS709" s="51">
        <f t="shared" si="996"/>
        <v>0</v>
      </c>
      <c r="BT709" s="51">
        <f t="shared" si="997"/>
        <v>0</v>
      </c>
      <c r="BU709" s="51">
        <f t="shared" si="998"/>
        <v>0</v>
      </c>
      <c r="BV709" s="51">
        <f t="shared" si="999"/>
        <v>0</v>
      </c>
      <c r="BW709" s="51">
        <f t="shared" si="1000"/>
        <v>0</v>
      </c>
      <c r="BX709" s="51">
        <f t="shared" si="1001"/>
        <v>0</v>
      </c>
      <c r="BY709" s="51">
        <f t="shared" si="1002"/>
        <v>0</v>
      </c>
      <c r="BZ709" s="51">
        <f t="shared" si="1003"/>
        <v>0</v>
      </c>
      <c r="CA709" s="51">
        <f t="shared" si="1004"/>
        <v>0</v>
      </c>
      <c r="CB709" s="51">
        <f t="shared" si="1005"/>
        <v>0</v>
      </c>
      <c r="CC709" s="51">
        <f t="shared" si="1006"/>
        <v>0</v>
      </c>
      <c r="CD709" s="51">
        <f t="shared" si="1007"/>
        <v>0</v>
      </c>
      <c r="CE709" s="40"/>
      <c r="CF709" s="53" t="e">
        <f t="shared" si="1011"/>
        <v>#DIV/0!</v>
      </c>
      <c r="CG709" s="40"/>
      <c r="CH709" s="61">
        <f t="shared" si="1012"/>
        <v>0</v>
      </c>
      <c r="CI709" s="61">
        <f t="shared" si="1013"/>
        <v>0</v>
      </c>
      <c r="CJ709" s="61">
        <f t="shared" si="1014"/>
        <v>0</v>
      </c>
      <c r="CK709" s="61">
        <f t="shared" si="1015"/>
        <v>0</v>
      </c>
      <c r="CL709" s="61">
        <f t="shared" si="1016"/>
        <v>0</v>
      </c>
      <c r="CM709" s="61">
        <f t="shared" si="1017"/>
        <v>0</v>
      </c>
      <c r="CN709" s="61">
        <f t="shared" si="1018"/>
        <v>0</v>
      </c>
      <c r="CO709" s="61">
        <f t="shared" si="1019"/>
        <v>0</v>
      </c>
      <c r="CP709" s="61">
        <f t="shared" si="1020"/>
        <v>0</v>
      </c>
      <c r="CQ709" s="61">
        <f t="shared" si="1021"/>
        <v>0</v>
      </c>
      <c r="CR709" s="61">
        <f t="shared" si="1022"/>
        <v>0</v>
      </c>
      <c r="CS709" s="61">
        <f t="shared" si="1023"/>
        <v>0</v>
      </c>
      <c r="CT709" s="40"/>
      <c r="CU709" s="54" t="e">
        <f t="shared" si="1024"/>
        <v>#DIV/0!</v>
      </c>
      <c r="CV709" s="54" t="e">
        <f t="shared" si="1025"/>
        <v>#DIV/0!</v>
      </c>
      <c r="CW709" s="54" t="e">
        <f t="shared" si="1026"/>
        <v>#DIV/0!</v>
      </c>
      <c r="CX709" s="54" t="e">
        <f t="shared" si="1027"/>
        <v>#DIV/0!</v>
      </c>
      <c r="CY709" s="54" t="e">
        <f t="shared" si="1028"/>
        <v>#DIV/0!</v>
      </c>
      <c r="CZ709" s="54" t="e">
        <f t="shared" si="1029"/>
        <v>#DIV/0!</v>
      </c>
      <c r="DA709" s="54" t="e">
        <f t="shared" si="1030"/>
        <v>#DIV/0!</v>
      </c>
      <c r="DB709" s="54" t="e">
        <f t="shared" si="1031"/>
        <v>#DIV/0!</v>
      </c>
      <c r="DC709" s="54" t="e">
        <f t="shared" si="1032"/>
        <v>#DIV/0!</v>
      </c>
      <c r="DD709" s="54" t="e">
        <f t="shared" si="1033"/>
        <v>#DIV/0!</v>
      </c>
      <c r="DE709" s="54" t="e">
        <f t="shared" si="1034"/>
        <v>#DIV/0!</v>
      </c>
      <c r="DF709" s="54" t="e">
        <f t="shared" si="1035"/>
        <v>#DIV/0!</v>
      </c>
      <c r="DG709" s="40"/>
      <c r="DH709" s="80" t="e">
        <f t="shared" si="1036"/>
        <v>#DIV/0!</v>
      </c>
      <c r="DI709" s="80" t="e">
        <f t="shared" si="1037"/>
        <v>#DIV/0!</v>
      </c>
      <c r="DJ709" s="40"/>
      <c r="DK709" s="54">
        <f t="shared" si="1038"/>
        <v>0</v>
      </c>
      <c r="DL709" s="54">
        <f t="shared" si="1039"/>
        <v>0</v>
      </c>
      <c r="DM709" s="54">
        <f t="shared" si="1040"/>
        <v>0</v>
      </c>
      <c r="DN709" s="54">
        <f t="shared" si="1041"/>
        <v>0</v>
      </c>
      <c r="DO709" s="54">
        <f t="shared" si="1042"/>
        <v>0</v>
      </c>
      <c r="DP709" s="54">
        <f t="shared" si="1043"/>
        <v>0</v>
      </c>
      <c r="DQ709" s="54">
        <f t="shared" si="1044"/>
        <v>0</v>
      </c>
      <c r="DR709" s="54">
        <f t="shared" si="1045"/>
        <v>0</v>
      </c>
      <c r="DS709" s="54">
        <f t="shared" si="1046"/>
        <v>0</v>
      </c>
      <c r="DT709" s="54">
        <f t="shared" si="1047"/>
        <v>0</v>
      </c>
      <c r="DU709" s="54">
        <f t="shared" si="1048"/>
        <v>0</v>
      </c>
      <c r="DV709" s="54">
        <f t="shared" si="1049"/>
        <v>0</v>
      </c>
      <c r="DW709" s="54"/>
      <c r="DX709" s="63">
        <f t="shared" si="1050"/>
        <v>0</v>
      </c>
      <c r="DY709" s="40"/>
      <c r="DZ709" s="41" t="e">
        <f t="shared" si="1051"/>
        <v>#DIV/0!</v>
      </c>
      <c r="EA709" s="41" t="e">
        <f t="shared" si="1052"/>
        <v>#DIV/0!</v>
      </c>
      <c r="EB709" s="41" t="e">
        <f t="shared" si="1053"/>
        <v>#DIV/0!</v>
      </c>
      <c r="EC709" s="41" t="e">
        <f t="shared" si="1054"/>
        <v>#DIV/0!</v>
      </c>
      <c r="ED709" s="41" t="e">
        <f t="shared" si="1055"/>
        <v>#DIV/0!</v>
      </c>
      <c r="EE709" s="41" t="e">
        <f t="shared" si="1056"/>
        <v>#DIV/0!</v>
      </c>
      <c r="EF709" s="41" t="e">
        <f t="shared" si="1057"/>
        <v>#DIV/0!</v>
      </c>
      <c r="EG709" s="41" t="e">
        <f t="shared" si="1058"/>
        <v>#DIV/0!</v>
      </c>
      <c r="EH709" s="41" t="e">
        <f t="shared" si="1059"/>
        <v>#DIV/0!</v>
      </c>
      <c r="EI709" s="41" t="e">
        <f t="shared" si="1060"/>
        <v>#DIV/0!</v>
      </c>
      <c r="EJ709" s="41" t="e">
        <f t="shared" si="1061"/>
        <v>#DIV/0!</v>
      </c>
      <c r="EK709" s="41" t="e">
        <f t="shared" si="1062"/>
        <v>#DIV/0!</v>
      </c>
      <c r="EL709" s="40"/>
      <c r="EM709" s="82" t="e">
        <f t="shared" si="1063"/>
        <v>#DIV/0!</v>
      </c>
      <c r="EN709" s="40"/>
      <c r="EO709" s="80" t="e">
        <f t="shared" si="1064"/>
        <v>#DIV/0!</v>
      </c>
      <c r="EP709" s="80" t="e">
        <f t="shared" si="1065"/>
        <v>#DIV/0!</v>
      </c>
      <c r="EQ709" s="80" t="e">
        <f t="shared" si="1066"/>
        <v>#DIV/0!</v>
      </c>
      <c r="ER709" s="80"/>
      <c r="ES709" s="80" t="e">
        <f t="shared" si="1008"/>
        <v>#DIV/0!</v>
      </c>
      <c r="ET709" s="80" t="e">
        <f t="shared" si="1009"/>
        <v>#DIV/0!</v>
      </c>
      <c r="EU709" s="80"/>
      <c r="EV709" s="80" t="e">
        <f t="shared" si="1067"/>
        <v>#DIV/0!</v>
      </c>
      <c r="EW709" s="80" t="e">
        <f t="shared" si="1068"/>
        <v>#DIV/0!</v>
      </c>
      <c r="EX709" s="84" t="e">
        <f t="shared" si="1069"/>
        <v>#DIV/0!</v>
      </c>
      <c r="EY709" s="85" t="e">
        <f t="shared" si="1070"/>
        <v>#DIV/0!</v>
      </c>
      <c r="EZ709" s="86">
        <f>3</f>
        <v>3</v>
      </c>
      <c r="FA709" s="75"/>
      <c r="FB709" s="88"/>
      <c r="FC709" s="80">
        <f t="shared" si="1071"/>
        <v>0</v>
      </c>
      <c r="FD709" s="80">
        <f t="shared" si="1072"/>
        <v>0</v>
      </c>
      <c r="FE709" s="80">
        <f t="shared" si="1073"/>
        <v>0</v>
      </c>
      <c r="FF709" s="80">
        <f t="shared" si="1074"/>
        <v>0</v>
      </c>
      <c r="FG709" s="80">
        <f t="shared" si="1075"/>
        <v>0</v>
      </c>
      <c r="FH709" s="80" t="e">
        <f t="shared" si="1076"/>
        <v>#DIV/0!</v>
      </c>
      <c r="FI709" s="80" t="e">
        <f t="shared" si="1077"/>
        <v>#DIV/0!</v>
      </c>
      <c r="FJ709" s="80">
        <f t="shared" si="1078"/>
        <v>0</v>
      </c>
      <c r="FK709" s="80">
        <f t="shared" si="1079"/>
        <v>0</v>
      </c>
      <c r="FL709" s="80">
        <f t="shared" si="1080"/>
        <v>0</v>
      </c>
      <c r="FM709" s="80">
        <f t="shared" si="1081"/>
        <v>0</v>
      </c>
      <c r="FN709" s="80">
        <f t="shared" si="1082"/>
        <v>0</v>
      </c>
      <c r="FO709" s="80">
        <f t="shared" si="1083"/>
        <v>0</v>
      </c>
      <c r="FP709" s="80" t="e">
        <f t="shared" si="1084"/>
        <v>#DIV/0!</v>
      </c>
    </row>
    <row r="710" spans="1:172" ht="21">
      <c r="A710" s="40">
        <v>708</v>
      </c>
      <c r="B710" s="41" t="s">
        <v>73</v>
      </c>
      <c r="C710" s="48"/>
      <c r="D710" s="48"/>
      <c r="E710" s="48"/>
      <c r="F710" s="48"/>
      <c r="G710" s="48"/>
      <c r="H710" s="48"/>
      <c r="I710" s="48"/>
      <c r="J710" s="48"/>
      <c r="K710" s="48"/>
      <c r="L710" s="48"/>
      <c r="M710" s="48"/>
      <c r="N710" s="49"/>
      <c r="O710" s="71"/>
      <c r="P710" s="70" t="e">
        <f t="shared" si="995"/>
        <v>#DIV/0!</v>
      </c>
      <c r="Q710" s="70">
        <f t="shared" si="1010"/>
        <v>0</v>
      </c>
      <c r="S710" s="48">
        <v>60.085000000000001</v>
      </c>
      <c r="T710" s="48">
        <v>40.311</v>
      </c>
      <c r="U710" s="48">
        <v>70.936999999999998</v>
      </c>
      <c r="V710" s="48">
        <v>56.079000000000001</v>
      </c>
      <c r="W710" s="48">
        <v>81.41</v>
      </c>
      <c r="X710" s="49">
        <v>71.849999999999994</v>
      </c>
      <c r="Y710" s="48">
        <v>101.962</v>
      </c>
      <c r="Z710" s="48">
        <v>149.88</v>
      </c>
      <c r="AA710" s="48">
        <v>152</v>
      </c>
      <c r="AB710" s="48">
        <v>61.978999999999999</v>
      </c>
      <c r="AC710" s="48">
        <v>94.203000000000003</v>
      </c>
      <c r="AD710" s="49">
        <v>79.87</v>
      </c>
      <c r="AE710" s="40"/>
      <c r="AF710" s="41">
        <v>1</v>
      </c>
      <c r="AG710" s="41">
        <v>1</v>
      </c>
      <c r="AH710" s="41">
        <v>1</v>
      </c>
      <c r="AI710" s="41">
        <v>1</v>
      </c>
      <c r="AJ710" s="41">
        <v>1</v>
      </c>
      <c r="AK710" s="50">
        <v>1</v>
      </c>
      <c r="AL710" s="41">
        <v>2</v>
      </c>
      <c r="AM710" s="41">
        <v>2</v>
      </c>
      <c r="AN710" s="41">
        <v>2</v>
      </c>
      <c r="AO710" s="41">
        <v>2</v>
      </c>
      <c r="AP710" s="41">
        <v>2</v>
      </c>
      <c r="AQ710" s="50">
        <v>1</v>
      </c>
      <c r="AR710" s="40"/>
      <c r="AS710" s="41">
        <v>4</v>
      </c>
      <c r="AT710" s="41">
        <v>2</v>
      </c>
      <c r="AU710" s="41">
        <v>2</v>
      </c>
      <c r="AV710" s="41">
        <v>2</v>
      </c>
      <c r="AW710" s="41">
        <v>2</v>
      </c>
      <c r="AX710" s="50">
        <v>2</v>
      </c>
      <c r="AY710" s="41">
        <v>3</v>
      </c>
      <c r="AZ710" s="41">
        <v>3</v>
      </c>
      <c r="BA710" s="41">
        <v>3</v>
      </c>
      <c r="BB710" s="41">
        <v>1</v>
      </c>
      <c r="BC710" s="41">
        <v>1</v>
      </c>
      <c r="BD710" s="50">
        <v>4</v>
      </c>
      <c r="BE710" s="40"/>
      <c r="BF710" s="59">
        <v>2</v>
      </c>
      <c r="BG710" s="59">
        <v>1</v>
      </c>
      <c r="BH710" s="59">
        <v>1</v>
      </c>
      <c r="BI710" s="59">
        <v>1</v>
      </c>
      <c r="BJ710" s="59">
        <v>1</v>
      </c>
      <c r="BK710" s="60">
        <v>1</v>
      </c>
      <c r="BL710" s="59">
        <v>3</v>
      </c>
      <c r="BM710" s="59">
        <v>3</v>
      </c>
      <c r="BN710" s="59">
        <v>3</v>
      </c>
      <c r="BO710" s="59">
        <v>1</v>
      </c>
      <c r="BP710" s="59">
        <v>1</v>
      </c>
      <c r="BQ710" s="60">
        <v>2</v>
      </c>
      <c r="BR710" s="40"/>
      <c r="BS710" s="51">
        <f t="shared" si="996"/>
        <v>0</v>
      </c>
      <c r="BT710" s="51">
        <f t="shared" si="997"/>
        <v>0</v>
      </c>
      <c r="BU710" s="51">
        <f t="shared" si="998"/>
        <v>0</v>
      </c>
      <c r="BV710" s="51">
        <f t="shared" si="999"/>
        <v>0</v>
      </c>
      <c r="BW710" s="51">
        <f t="shared" si="1000"/>
        <v>0</v>
      </c>
      <c r="BX710" s="51">
        <f t="shared" si="1001"/>
        <v>0</v>
      </c>
      <c r="BY710" s="51">
        <f t="shared" si="1002"/>
        <v>0</v>
      </c>
      <c r="BZ710" s="51">
        <f t="shared" si="1003"/>
        <v>0</v>
      </c>
      <c r="CA710" s="51">
        <f t="shared" si="1004"/>
        <v>0</v>
      </c>
      <c r="CB710" s="51">
        <f t="shared" si="1005"/>
        <v>0</v>
      </c>
      <c r="CC710" s="51">
        <f t="shared" si="1006"/>
        <v>0</v>
      </c>
      <c r="CD710" s="51">
        <f t="shared" si="1007"/>
        <v>0</v>
      </c>
      <c r="CE710" s="40"/>
      <c r="CF710" s="53" t="e">
        <f t="shared" si="1011"/>
        <v>#DIV/0!</v>
      </c>
      <c r="CG710" s="40"/>
      <c r="CH710" s="61">
        <f t="shared" si="1012"/>
        <v>0</v>
      </c>
      <c r="CI710" s="61">
        <f t="shared" si="1013"/>
        <v>0</v>
      </c>
      <c r="CJ710" s="61">
        <f t="shared" si="1014"/>
        <v>0</v>
      </c>
      <c r="CK710" s="61">
        <f t="shared" si="1015"/>
        <v>0</v>
      </c>
      <c r="CL710" s="61">
        <f t="shared" si="1016"/>
        <v>0</v>
      </c>
      <c r="CM710" s="61">
        <f t="shared" si="1017"/>
        <v>0</v>
      </c>
      <c r="CN710" s="61">
        <f t="shared" si="1018"/>
        <v>0</v>
      </c>
      <c r="CO710" s="61">
        <f t="shared" si="1019"/>
        <v>0</v>
      </c>
      <c r="CP710" s="61">
        <f t="shared" si="1020"/>
        <v>0</v>
      </c>
      <c r="CQ710" s="61">
        <f t="shared" si="1021"/>
        <v>0</v>
      </c>
      <c r="CR710" s="61">
        <f t="shared" si="1022"/>
        <v>0</v>
      </c>
      <c r="CS710" s="61">
        <f t="shared" si="1023"/>
        <v>0</v>
      </c>
      <c r="CT710" s="40"/>
      <c r="CU710" s="54" t="e">
        <f t="shared" si="1024"/>
        <v>#DIV/0!</v>
      </c>
      <c r="CV710" s="54" t="e">
        <f t="shared" si="1025"/>
        <v>#DIV/0!</v>
      </c>
      <c r="CW710" s="54" t="e">
        <f t="shared" si="1026"/>
        <v>#DIV/0!</v>
      </c>
      <c r="CX710" s="54" t="e">
        <f t="shared" si="1027"/>
        <v>#DIV/0!</v>
      </c>
      <c r="CY710" s="54" t="e">
        <f t="shared" si="1028"/>
        <v>#DIV/0!</v>
      </c>
      <c r="CZ710" s="54" t="e">
        <f t="shared" si="1029"/>
        <v>#DIV/0!</v>
      </c>
      <c r="DA710" s="54" t="e">
        <f t="shared" si="1030"/>
        <v>#DIV/0!</v>
      </c>
      <c r="DB710" s="54" t="e">
        <f t="shared" si="1031"/>
        <v>#DIV/0!</v>
      </c>
      <c r="DC710" s="54" t="e">
        <f t="shared" si="1032"/>
        <v>#DIV/0!</v>
      </c>
      <c r="DD710" s="54" t="e">
        <f t="shared" si="1033"/>
        <v>#DIV/0!</v>
      </c>
      <c r="DE710" s="54" t="e">
        <f t="shared" si="1034"/>
        <v>#DIV/0!</v>
      </c>
      <c r="DF710" s="54" t="e">
        <f t="shared" si="1035"/>
        <v>#DIV/0!</v>
      </c>
      <c r="DG710" s="40"/>
      <c r="DH710" s="80" t="e">
        <f t="shared" si="1036"/>
        <v>#DIV/0!</v>
      </c>
      <c r="DI710" s="80" t="e">
        <f t="shared" si="1037"/>
        <v>#DIV/0!</v>
      </c>
      <c r="DJ710" s="40"/>
      <c r="DK710" s="54">
        <f t="shared" si="1038"/>
        <v>0</v>
      </c>
      <c r="DL710" s="54">
        <f t="shared" si="1039"/>
        <v>0</v>
      </c>
      <c r="DM710" s="54">
        <f t="shared" si="1040"/>
        <v>0</v>
      </c>
      <c r="DN710" s="54">
        <f t="shared" si="1041"/>
        <v>0</v>
      </c>
      <c r="DO710" s="54">
        <f t="shared" si="1042"/>
        <v>0</v>
      </c>
      <c r="DP710" s="54">
        <f t="shared" si="1043"/>
        <v>0</v>
      </c>
      <c r="DQ710" s="54">
        <f t="shared" si="1044"/>
        <v>0</v>
      </c>
      <c r="DR710" s="54">
        <f t="shared" si="1045"/>
        <v>0</v>
      </c>
      <c r="DS710" s="54">
        <f t="shared" si="1046"/>
        <v>0</v>
      </c>
      <c r="DT710" s="54">
        <f t="shared" si="1047"/>
        <v>0</v>
      </c>
      <c r="DU710" s="54">
        <f t="shared" si="1048"/>
        <v>0</v>
      </c>
      <c r="DV710" s="54">
        <f t="shared" si="1049"/>
        <v>0</v>
      </c>
      <c r="DW710" s="54"/>
      <c r="DX710" s="63">
        <f t="shared" si="1050"/>
        <v>0</v>
      </c>
      <c r="DY710" s="40"/>
      <c r="DZ710" s="41" t="e">
        <f t="shared" si="1051"/>
        <v>#DIV/0!</v>
      </c>
      <c r="EA710" s="41" t="e">
        <f t="shared" si="1052"/>
        <v>#DIV/0!</v>
      </c>
      <c r="EB710" s="41" t="e">
        <f t="shared" si="1053"/>
        <v>#DIV/0!</v>
      </c>
      <c r="EC710" s="41" t="e">
        <f t="shared" si="1054"/>
        <v>#DIV/0!</v>
      </c>
      <c r="ED710" s="41" t="e">
        <f t="shared" si="1055"/>
        <v>#DIV/0!</v>
      </c>
      <c r="EE710" s="41" t="e">
        <f t="shared" si="1056"/>
        <v>#DIV/0!</v>
      </c>
      <c r="EF710" s="41" t="e">
        <f t="shared" si="1057"/>
        <v>#DIV/0!</v>
      </c>
      <c r="EG710" s="41" t="e">
        <f t="shared" si="1058"/>
        <v>#DIV/0!</v>
      </c>
      <c r="EH710" s="41" t="e">
        <f t="shared" si="1059"/>
        <v>#DIV/0!</v>
      </c>
      <c r="EI710" s="41" t="e">
        <f t="shared" si="1060"/>
        <v>#DIV/0!</v>
      </c>
      <c r="EJ710" s="41" t="e">
        <f t="shared" si="1061"/>
        <v>#DIV/0!</v>
      </c>
      <c r="EK710" s="41" t="e">
        <f t="shared" si="1062"/>
        <v>#DIV/0!</v>
      </c>
      <c r="EL710" s="40"/>
      <c r="EM710" s="82" t="e">
        <f t="shared" si="1063"/>
        <v>#DIV/0!</v>
      </c>
      <c r="EN710" s="40"/>
      <c r="EO710" s="80" t="e">
        <f t="shared" si="1064"/>
        <v>#DIV/0!</v>
      </c>
      <c r="EP710" s="80" t="e">
        <f t="shared" si="1065"/>
        <v>#DIV/0!</v>
      </c>
      <c r="EQ710" s="80" t="e">
        <f t="shared" si="1066"/>
        <v>#DIV/0!</v>
      </c>
      <c r="ER710" s="80"/>
      <c r="ES710" s="80" t="e">
        <f t="shared" si="1008"/>
        <v>#DIV/0!</v>
      </c>
      <c r="ET710" s="80" t="e">
        <f t="shared" si="1009"/>
        <v>#DIV/0!</v>
      </c>
      <c r="EU710" s="80"/>
      <c r="EV710" s="80" t="e">
        <f t="shared" si="1067"/>
        <v>#DIV/0!</v>
      </c>
      <c r="EW710" s="80" t="e">
        <f t="shared" si="1068"/>
        <v>#DIV/0!</v>
      </c>
      <c r="EX710" s="84" t="e">
        <f t="shared" si="1069"/>
        <v>#DIV/0!</v>
      </c>
      <c r="EY710" s="85" t="e">
        <f t="shared" si="1070"/>
        <v>#DIV/0!</v>
      </c>
      <c r="EZ710" s="86">
        <f>3</f>
        <v>3</v>
      </c>
      <c r="FA710" s="75"/>
      <c r="FB710" s="88"/>
      <c r="FC710" s="80">
        <f t="shared" si="1071"/>
        <v>0</v>
      </c>
      <c r="FD710" s="80">
        <f t="shared" si="1072"/>
        <v>0</v>
      </c>
      <c r="FE710" s="80">
        <f t="shared" si="1073"/>
        <v>0</v>
      </c>
      <c r="FF710" s="80">
        <f t="shared" si="1074"/>
        <v>0</v>
      </c>
      <c r="FG710" s="80">
        <f t="shared" si="1075"/>
        <v>0</v>
      </c>
      <c r="FH710" s="80" t="e">
        <f t="shared" si="1076"/>
        <v>#DIV/0!</v>
      </c>
      <c r="FI710" s="80" t="e">
        <f t="shared" si="1077"/>
        <v>#DIV/0!</v>
      </c>
      <c r="FJ710" s="80">
        <f t="shared" si="1078"/>
        <v>0</v>
      </c>
      <c r="FK710" s="80">
        <f t="shared" si="1079"/>
        <v>0</v>
      </c>
      <c r="FL710" s="80">
        <f t="shared" si="1080"/>
        <v>0</v>
      </c>
      <c r="FM710" s="80">
        <f t="shared" si="1081"/>
        <v>0</v>
      </c>
      <c r="FN710" s="80">
        <f t="shared" si="1082"/>
        <v>0</v>
      </c>
      <c r="FO710" s="80">
        <f t="shared" si="1083"/>
        <v>0</v>
      </c>
      <c r="FP710" s="80" t="e">
        <f t="shared" si="1084"/>
        <v>#DIV/0!</v>
      </c>
    </row>
    <row r="711" spans="1:172" ht="21">
      <c r="A711" s="40">
        <v>709</v>
      </c>
      <c r="B711" s="41" t="s">
        <v>73</v>
      </c>
      <c r="C711" s="48"/>
      <c r="D711" s="48"/>
      <c r="E711" s="48"/>
      <c r="F711" s="48"/>
      <c r="G711" s="48"/>
      <c r="H711" s="48"/>
      <c r="I711" s="48"/>
      <c r="J711" s="48"/>
      <c r="K711" s="48"/>
      <c r="L711" s="48"/>
      <c r="M711" s="48"/>
      <c r="N711" s="49"/>
      <c r="O711" s="71"/>
      <c r="P711" s="70" t="e">
        <f t="shared" si="995"/>
        <v>#DIV/0!</v>
      </c>
      <c r="Q711" s="70">
        <f t="shared" si="1010"/>
        <v>0</v>
      </c>
      <c r="S711" s="48">
        <v>60.085000000000001</v>
      </c>
      <c r="T711" s="48">
        <v>40.311</v>
      </c>
      <c r="U711" s="48">
        <v>70.936999999999998</v>
      </c>
      <c r="V711" s="48">
        <v>56.079000000000001</v>
      </c>
      <c r="W711" s="48">
        <v>81.41</v>
      </c>
      <c r="X711" s="49">
        <v>71.849999999999994</v>
      </c>
      <c r="Y711" s="48">
        <v>101.962</v>
      </c>
      <c r="Z711" s="48">
        <v>149.88</v>
      </c>
      <c r="AA711" s="48">
        <v>152</v>
      </c>
      <c r="AB711" s="48">
        <v>61.978999999999999</v>
      </c>
      <c r="AC711" s="48">
        <v>94.203000000000003</v>
      </c>
      <c r="AD711" s="49">
        <v>79.87</v>
      </c>
      <c r="AE711" s="40"/>
      <c r="AF711" s="41">
        <v>1</v>
      </c>
      <c r="AG711" s="41">
        <v>1</v>
      </c>
      <c r="AH711" s="41">
        <v>1</v>
      </c>
      <c r="AI711" s="41">
        <v>1</v>
      </c>
      <c r="AJ711" s="41">
        <v>1</v>
      </c>
      <c r="AK711" s="50">
        <v>1</v>
      </c>
      <c r="AL711" s="41">
        <v>2</v>
      </c>
      <c r="AM711" s="41">
        <v>2</v>
      </c>
      <c r="AN711" s="41">
        <v>2</v>
      </c>
      <c r="AO711" s="41">
        <v>2</v>
      </c>
      <c r="AP711" s="41">
        <v>2</v>
      </c>
      <c r="AQ711" s="50">
        <v>1</v>
      </c>
      <c r="AR711" s="40"/>
      <c r="AS711" s="41">
        <v>4</v>
      </c>
      <c r="AT711" s="41">
        <v>2</v>
      </c>
      <c r="AU711" s="41">
        <v>2</v>
      </c>
      <c r="AV711" s="41">
        <v>2</v>
      </c>
      <c r="AW711" s="41">
        <v>2</v>
      </c>
      <c r="AX711" s="50">
        <v>2</v>
      </c>
      <c r="AY711" s="41">
        <v>3</v>
      </c>
      <c r="AZ711" s="41">
        <v>3</v>
      </c>
      <c r="BA711" s="41">
        <v>3</v>
      </c>
      <c r="BB711" s="41">
        <v>1</v>
      </c>
      <c r="BC711" s="41">
        <v>1</v>
      </c>
      <c r="BD711" s="50">
        <v>4</v>
      </c>
      <c r="BE711" s="40"/>
      <c r="BF711" s="59">
        <v>2</v>
      </c>
      <c r="BG711" s="59">
        <v>1</v>
      </c>
      <c r="BH711" s="59">
        <v>1</v>
      </c>
      <c r="BI711" s="59">
        <v>1</v>
      </c>
      <c r="BJ711" s="59">
        <v>1</v>
      </c>
      <c r="BK711" s="60">
        <v>1</v>
      </c>
      <c r="BL711" s="59">
        <v>3</v>
      </c>
      <c r="BM711" s="59">
        <v>3</v>
      </c>
      <c r="BN711" s="59">
        <v>3</v>
      </c>
      <c r="BO711" s="59">
        <v>1</v>
      </c>
      <c r="BP711" s="59">
        <v>1</v>
      </c>
      <c r="BQ711" s="60">
        <v>2</v>
      </c>
      <c r="BR711" s="40"/>
      <c r="BS711" s="51">
        <f t="shared" si="996"/>
        <v>0</v>
      </c>
      <c r="BT711" s="51">
        <f t="shared" si="997"/>
        <v>0</v>
      </c>
      <c r="BU711" s="51">
        <f t="shared" si="998"/>
        <v>0</v>
      </c>
      <c r="BV711" s="51">
        <f t="shared" si="999"/>
        <v>0</v>
      </c>
      <c r="BW711" s="51">
        <f t="shared" si="1000"/>
        <v>0</v>
      </c>
      <c r="BX711" s="51">
        <f t="shared" si="1001"/>
        <v>0</v>
      </c>
      <c r="BY711" s="51">
        <f t="shared" si="1002"/>
        <v>0</v>
      </c>
      <c r="BZ711" s="51">
        <f t="shared" si="1003"/>
        <v>0</v>
      </c>
      <c r="CA711" s="51">
        <f t="shared" si="1004"/>
        <v>0</v>
      </c>
      <c r="CB711" s="51">
        <f t="shared" si="1005"/>
        <v>0</v>
      </c>
      <c r="CC711" s="51">
        <f t="shared" si="1006"/>
        <v>0</v>
      </c>
      <c r="CD711" s="51">
        <f t="shared" si="1007"/>
        <v>0</v>
      </c>
      <c r="CE711" s="40"/>
      <c r="CF711" s="53" t="e">
        <f t="shared" si="1011"/>
        <v>#DIV/0!</v>
      </c>
      <c r="CG711" s="40"/>
      <c r="CH711" s="61">
        <f t="shared" si="1012"/>
        <v>0</v>
      </c>
      <c r="CI711" s="61">
        <f t="shared" si="1013"/>
        <v>0</v>
      </c>
      <c r="CJ711" s="61">
        <f t="shared" si="1014"/>
        <v>0</v>
      </c>
      <c r="CK711" s="61">
        <f t="shared" si="1015"/>
        <v>0</v>
      </c>
      <c r="CL711" s="61">
        <f t="shared" si="1016"/>
        <v>0</v>
      </c>
      <c r="CM711" s="61">
        <f t="shared" si="1017"/>
        <v>0</v>
      </c>
      <c r="CN711" s="61">
        <f t="shared" si="1018"/>
        <v>0</v>
      </c>
      <c r="CO711" s="61">
        <f t="shared" si="1019"/>
        <v>0</v>
      </c>
      <c r="CP711" s="61">
        <f t="shared" si="1020"/>
        <v>0</v>
      </c>
      <c r="CQ711" s="61">
        <f t="shared" si="1021"/>
        <v>0</v>
      </c>
      <c r="CR711" s="61">
        <f t="shared" si="1022"/>
        <v>0</v>
      </c>
      <c r="CS711" s="61">
        <f t="shared" si="1023"/>
        <v>0</v>
      </c>
      <c r="CT711" s="40"/>
      <c r="CU711" s="54" t="e">
        <f t="shared" si="1024"/>
        <v>#DIV/0!</v>
      </c>
      <c r="CV711" s="54" t="e">
        <f t="shared" si="1025"/>
        <v>#DIV/0!</v>
      </c>
      <c r="CW711" s="54" t="e">
        <f t="shared" si="1026"/>
        <v>#DIV/0!</v>
      </c>
      <c r="CX711" s="54" t="e">
        <f t="shared" si="1027"/>
        <v>#DIV/0!</v>
      </c>
      <c r="CY711" s="54" t="e">
        <f t="shared" si="1028"/>
        <v>#DIV/0!</v>
      </c>
      <c r="CZ711" s="54" t="e">
        <f t="shared" si="1029"/>
        <v>#DIV/0!</v>
      </c>
      <c r="DA711" s="54" t="e">
        <f t="shared" si="1030"/>
        <v>#DIV/0!</v>
      </c>
      <c r="DB711" s="54" t="e">
        <f t="shared" si="1031"/>
        <v>#DIV/0!</v>
      </c>
      <c r="DC711" s="54" t="e">
        <f t="shared" si="1032"/>
        <v>#DIV/0!</v>
      </c>
      <c r="DD711" s="54" t="e">
        <f t="shared" si="1033"/>
        <v>#DIV/0!</v>
      </c>
      <c r="DE711" s="54" t="e">
        <f t="shared" si="1034"/>
        <v>#DIV/0!</v>
      </c>
      <c r="DF711" s="54" t="e">
        <f t="shared" si="1035"/>
        <v>#DIV/0!</v>
      </c>
      <c r="DG711" s="40"/>
      <c r="DH711" s="80" t="e">
        <f t="shared" si="1036"/>
        <v>#DIV/0!</v>
      </c>
      <c r="DI711" s="80" t="e">
        <f t="shared" si="1037"/>
        <v>#DIV/0!</v>
      </c>
      <c r="DJ711" s="40"/>
      <c r="DK711" s="54">
        <f t="shared" si="1038"/>
        <v>0</v>
      </c>
      <c r="DL711" s="54">
        <f t="shared" si="1039"/>
        <v>0</v>
      </c>
      <c r="DM711" s="54">
        <f t="shared" si="1040"/>
        <v>0</v>
      </c>
      <c r="DN711" s="54">
        <f t="shared" si="1041"/>
        <v>0</v>
      </c>
      <c r="DO711" s="54">
        <f t="shared" si="1042"/>
        <v>0</v>
      </c>
      <c r="DP711" s="54">
        <f t="shared" si="1043"/>
        <v>0</v>
      </c>
      <c r="DQ711" s="54">
        <f t="shared" si="1044"/>
        <v>0</v>
      </c>
      <c r="DR711" s="54">
        <f t="shared" si="1045"/>
        <v>0</v>
      </c>
      <c r="DS711" s="54">
        <f t="shared" si="1046"/>
        <v>0</v>
      </c>
      <c r="DT711" s="54">
        <f t="shared" si="1047"/>
        <v>0</v>
      </c>
      <c r="DU711" s="54">
        <f t="shared" si="1048"/>
        <v>0</v>
      </c>
      <c r="DV711" s="54">
        <f t="shared" si="1049"/>
        <v>0</v>
      </c>
      <c r="DW711" s="54"/>
      <c r="DX711" s="63">
        <f t="shared" si="1050"/>
        <v>0</v>
      </c>
      <c r="DY711" s="40"/>
      <c r="DZ711" s="41" t="e">
        <f t="shared" si="1051"/>
        <v>#DIV/0!</v>
      </c>
      <c r="EA711" s="41" t="e">
        <f t="shared" si="1052"/>
        <v>#DIV/0!</v>
      </c>
      <c r="EB711" s="41" t="e">
        <f t="shared" si="1053"/>
        <v>#DIV/0!</v>
      </c>
      <c r="EC711" s="41" t="e">
        <f t="shared" si="1054"/>
        <v>#DIV/0!</v>
      </c>
      <c r="ED711" s="41" t="e">
        <f t="shared" si="1055"/>
        <v>#DIV/0!</v>
      </c>
      <c r="EE711" s="41" t="e">
        <f t="shared" si="1056"/>
        <v>#DIV/0!</v>
      </c>
      <c r="EF711" s="41" t="e">
        <f t="shared" si="1057"/>
        <v>#DIV/0!</v>
      </c>
      <c r="EG711" s="41" t="e">
        <f t="shared" si="1058"/>
        <v>#DIV/0!</v>
      </c>
      <c r="EH711" s="41" t="e">
        <f t="shared" si="1059"/>
        <v>#DIV/0!</v>
      </c>
      <c r="EI711" s="41" t="e">
        <f t="shared" si="1060"/>
        <v>#DIV/0!</v>
      </c>
      <c r="EJ711" s="41" t="e">
        <f t="shared" si="1061"/>
        <v>#DIV/0!</v>
      </c>
      <c r="EK711" s="41" t="e">
        <f t="shared" si="1062"/>
        <v>#DIV/0!</v>
      </c>
      <c r="EL711" s="40"/>
      <c r="EM711" s="82" t="e">
        <f t="shared" si="1063"/>
        <v>#DIV/0!</v>
      </c>
      <c r="EN711" s="40"/>
      <c r="EO711" s="80" t="e">
        <f t="shared" si="1064"/>
        <v>#DIV/0!</v>
      </c>
      <c r="EP711" s="80" t="e">
        <f t="shared" si="1065"/>
        <v>#DIV/0!</v>
      </c>
      <c r="EQ711" s="80" t="e">
        <f t="shared" si="1066"/>
        <v>#DIV/0!</v>
      </c>
      <c r="ER711" s="80"/>
      <c r="ES711" s="80" t="e">
        <f t="shared" si="1008"/>
        <v>#DIV/0!</v>
      </c>
      <c r="ET711" s="80" t="e">
        <f t="shared" si="1009"/>
        <v>#DIV/0!</v>
      </c>
      <c r="EU711" s="80"/>
      <c r="EV711" s="80" t="e">
        <f t="shared" si="1067"/>
        <v>#DIV/0!</v>
      </c>
      <c r="EW711" s="80" t="e">
        <f t="shared" si="1068"/>
        <v>#DIV/0!</v>
      </c>
      <c r="EX711" s="84" t="e">
        <f t="shared" si="1069"/>
        <v>#DIV/0!</v>
      </c>
      <c r="EY711" s="85" t="e">
        <f t="shared" si="1070"/>
        <v>#DIV/0!</v>
      </c>
      <c r="EZ711" s="86">
        <f>3</f>
        <v>3</v>
      </c>
      <c r="FA711" s="75"/>
      <c r="FB711" s="88"/>
      <c r="FC711" s="80">
        <f t="shared" si="1071"/>
        <v>0</v>
      </c>
      <c r="FD711" s="80">
        <f t="shared" si="1072"/>
        <v>0</v>
      </c>
      <c r="FE711" s="80">
        <f t="shared" si="1073"/>
        <v>0</v>
      </c>
      <c r="FF711" s="80">
        <f t="shared" si="1074"/>
        <v>0</v>
      </c>
      <c r="FG711" s="80">
        <f t="shared" si="1075"/>
        <v>0</v>
      </c>
      <c r="FH711" s="80" t="e">
        <f t="shared" si="1076"/>
        <v>#DIV/0!</v>
      </c>
      <c r="FI711" s="80" t="e">
        <f t="shared" si="1077"/>
        <v>#DIV/0!</v>
      </c>
      <c r="FJ711" s="80">
        <f t="shared" si="1078"/>
        <v>0</v>
      </c>
      <c r="FK711" s="80">
        <f t="shared" si="1079"/>
        <v>0</v>
      </c>
      <c r="FL711" s="80">
        <f t="shared" si="1080"/>
        <v>0</v>
      </c>
      <c r="FM711" s="80">
        <f t="shared" si="1081"/>
        <v>0</v>
      </c>
      <c r="FN711" s="80">
        <f t="shared" si="1082"/>
        <v>0</v>
      </c>
      <c r="FO711" s="80">
        <f t="shared" si="1083"/>
        <v>0</v>
      </c>
      <c r="FP711" s="80" t="e">
        <f t="shared" si="1084"/>
        <v>#DIV/0!</v>
      </c>
    </row>
    <row r="712" spans="1:172" ht="21">
      <c r="A712" s="40">
        <v>710</v>
      </c>
      <c r="B712" s="41" t="s">
        <v>73</v>
      </c>
      <c r="C712" s="48"/>
      <c r="D712" s="48"/>
      <c r="E712" s="48"/>
      <c r="F712" s="48"/>
      <c r="G712" s="48"/>
      <c r="H712" s="48"/>
      <c r="I712" s="48"/>
      <c r="J712" s="48"/>
      <c r="K712" s="48"/>
      <c r="L712" s="48"/>
      <c r="M712" s="48"/>
      <c r="N712" s="49"/>
      <c r="O712" s="71"/>
      <c r="P712" s="70" t="e">
        <f t="shared" si="995"/>
        <v>#DIV/0!</v>
      </c>
      <c r="Q712" s="70">
        <f t="shared" si="1010"/>
        <v>0</v>
      </c>
      <c r="S712" s="48">
        <v>60.085000000000001</v>
      </c>
      <c r="T712" s="48">
        <v>40.311</v>
      </c>
      <c r="U712" s="48">
        <v>70.936999999999998</v>
      </c>
      <c r="V712" s="48">
        <v>56.079000000000001</v>
      </c>
      <c r="W712" s="48">
        <v>81.41</v>
      </c>
      <c r="X712" s="49">
        <v>71.849999999999994</v>
      </c>
      <c r="Y712" s="48">
        <v>101.962</v>
      </c>
      <c r="Z712" s="48">
        <v>149.88</v>
      </c>
      <c r="AA712" s="48">
        <v>152</v>
      </c>
      <c r="AB712" s="48">
        <v>61.978999999999999</v>
      </c>
      <c r="AC712" s="48">
        <v>94.203000000000003</v>
      </c>
      <c r="AD712" s="49">
        <v>79.87</v>
      </c>
      <c r="AE712" s="40"/>
      <c r="AF712" s="41">
        <v>1</v>
      </c>
      <c r="AG712" s="41">
        <v>1</v>
      </c>
      <c r="AH712" s="41">
        <v>1</v>
      </c>
      <c r="AI712" s="41">
        <v>1</v>
      </c>
      <c r="AJ712" s="41">
        <v>1</v>
      </c>
      <c r="AK712" s="50">
        <v>1</v>
      </c>
      <c r="AL712" s="41">
        <v>2</v>
      </c>
      <c r="AM712" s="41">
        <v>2</v>
      </c>
      <c r="AN712" s="41">
        <v>2</v>
      </c>
      <c r="AO712" s="41">
        <v>2</v>
      </c>
      <c r="AP712" s="41">
        <v>2</v>
      </c>
      <c r="AQ712" s="50">
        <v>1</v>
      </c>
      <c r="AR712" s="40"/>
      <c r="AS712" s="41">
        <v>4</v>
      </c>
      <c r="AT712" s="41">
        <v>2</v>
      </c>
      <c r="AU712" s="41">
        <v>2</v>
      </c>
      <c r="AV712" s="41">
        <v>2</v>
      </c>
      <c r="AW712" s="41">
        <v>2</v>
      </c>
      <c r="AX712" s="50">
        <v>2</v>
      </c>
      <c r="AY712" s="41">
        <v>3</v>
      </c>
      <c r="AZ712" s="41">
        <v>3</v>
      </c>
      <c r="BA712" s="41">
        <v>3</v>
      </c>
      <c r="BB712" s="41">
        <v>1</v>
      </c>
      <c r="BC712" s="41">
        <v>1</v>
      </c>
      <c r="BD712" s="50">
        <v>4</v>
      </c>
      <c r="BE712" s="40"/>
      <c r="BF712" s="59">
        <v>2</v>
      </c>
      <c r="BG712" s="59">
        <v>1</v>
      </c>
      <c r="BH712" s="59">
        <v>1</v>
      </c>
      <c r="BI712" s="59">
        <v>1</v>
      </c>
      <c r="BJ712" s="59">
        <v>1</v>
      </c>
      <c r="BK712" s="60">
        <v>1</v>
      </c>
      <c r="BL712" s="59">
        <v>3</v>
      </c>
      <c r="BM712" s="59">
        <v>3</v>
      </c>
      <c r="BN712" s="59">
        <v>3</v>
      </c>
      <c r="BO712" s="59">
        <v>1</v>
      </c>
      <c r="BP712" s="59">
        <v>1</v>
      </c>
      <c r="BQ712" s="60">
        <v>2</v>
      </c>
      <c r="BR712" s="40"/>
      <c r="BS712" s="51">
        <f t="shared" si="996"/>
        <v>0</v>
      </c>
      <c r="BT712" s="51">
        <f t="shared" si="997"/>
        <v>0</v>
      </c>
      <c r="BU712" s="51">
        <f t="shared" si="998"/>
        <v>0</v>
      </c>
      <c r="BV712" s="51">
        <f t="shared" si="999"/>
        <v>0</v>
      </c>
      <c r="BW712" s="51">
        <f t="shared" si="1000"/>
        <v>0</v>
      </c>
      <c r="BX712" s="51">
        <f t="shared" si="1001"/>
        <v>0</v>
      </c>
      <c r="BY712" s="51">
        <f t="shared" si="1002"/>
        <v>0</v>
      </c>
      <c r="BZ712" s="51">
        <f t="shared" si="1003"/>
        <v>0</v>
      </c>
      <c r="CA712" s="51">
        <f t="shared" si="1004"/>
        <v>0</v>
      </c>
      <c r="CB712" s="51">
        <f t="shared" si="1005"/>
        <v>0</v>
      </c>
      <c r="CC712" s="51">
        <f t="shared" si="1006"/>
        <v>0</v>
      </c>
      <c r="CD712" s="51">
        <f t="shared" si="1007"/>
        <v>0</v>
      </c>
      <c r="CE712" s="40"/>
      <c r="CF712" s="53" t="e">
        <f t="shared" si="1011"/>
        <v>#DIV/0!</v>
      </c>
      <c r="CG712" s="40"/>
      <c r="CH712" s="61">
        <f t="shared" si="1012"/>
        <v>0</v>
      </c>
      <c r="CI712" s="61">
        <f t="shared" si="1013"/>
        <v>0</v>
      </c>
      <c r="CJ712" s="61">
        <f t="shared" si="1014"/>
        <v>0</v>
      </c>
      <c r="CK712" s="61">
        <f t="shared" si="1015"/>
        <v>0</v>
      </c>
      <c r="CL712" s="61">
        <f t="shared" si="1016"/>
        <v>0</v>
      </c>
      <c r="CM712" s="61">
        <f t="shared" si="1017"/>
        <v>0</v>
      </c>
      <c r="CN712" s="61">
        <f t="shared" si="1018"/>
        <v>0</v>
      </c>
      <c r="CO712" s="61">
        <f t="shared" si="1019"/>
        <v>0</v>
      </c>
      <c r="CP712" s="61">
        <f t="shared" si="1020"/>
        <v>0</v>
      </c>
      <c r="CQ712" s="61">
        <f t="shared" si="1021"/>
        <v>0</v>
      </c>
      <c r="CR712" s="61">
        <f t="shared" si="1022"/>
        <v>0</v>
      </c>
      <c r="CS712" s="61">
        <f t="shared" si="1023"/>
        <v>0</v>
      </c>
      <c r="CT712" s="40"/>
      <c r="CU712" s="54" t="e">
        <f t="shared" si="1024"/>
        <v>#DIV/0!</v>
      </c>
      <c r="CV712" s="54" t="e">
        <f t="shared" si="1025"/>
        <v>#DIV/0!</v>
      </c>
      <c r="CW712" s="54" t="e">
        <f t="shared" si="1026"/>
        <v>#DIV/0!</v>
      </c>
      <c r="CX712" s="54" t="e">
        <f t="shared" si="1027"/>
        <v>#DIV/0!</v>
      </c>
      <c r="CY712" s="54" t="e">
        <f t="shared" si="1028"/>
        <v>#DIV/0!</v>
      </c>
      <c r="CZ712" s="54" t="e">
        <f t="shared" si="1029"/>
        <v>#DIV/0!</v>
      </c>
      <c r="DA712" s="54" t="e">
        <f t="shared" si="1030"/>
        <v>#DIV/0!</v>
      </c>
      <c r="DB712" s="54" t="e">
        <f t="shared" si="1031"/>
        <v>#DIV/0!</v>
      </c>
      <c r="DC712" s="54" t="e">
        <f t="shared" si="1032"/>
        <v>#DIV/0!</v>
      </c>
      <c r="DD712" s="54" t="e">
        <f t="shared" si="1033"/>
        <v>#DIV/0!</v>
      </c>
      <c r="DE712" s="54" t="e">
        <f t="shared" si="1034"/>
        <v>#DIV/0!</v>
      </c>
      <c r="DF712" s="54" t="e">
        <f t="shared" si="1035"/>
        <v>#DIV/0!</v>
      </c>
      <c r="DG712" s="40"/>
      <c r="DH712" s="80" t="e">
        <f t="shared" si="1036"/>
        <v>#DIV/0!</v>
      </c>
      <c r="DI712" s="80" t="e">
        <f t="shared" si="1037"/>
        <v>#DIV/0!</v>
      </c>
      <c r="DJ712" s="40"/>
      <c r="DK712" s="54">
        <f t="shared" si="1038"/>
        <v>0</v>
      </c>
      <c r="DL712" s="54">
        <f t="shared" si="1039"/>
        <v>0</v>
      </c>
      <c r="DM712" s="54">
        <f t="shared" si="1040"/>
        <v>0</v>
      </c>
      <c r="DN712" s="54">
        <f t="shared" si="1041"/>
        <v>0</v>
      </c>
      <c r="DO712" s="54">
        <f t="shared" si="1042"/>
        <v>0</v>
      </c>
      <c r="DP712" s="54">
        <f t="shared" si="1043"/>
        <v>0</v>
      </c>
      <c r="DQ712" s="54">
        <f t="shared" si="1044"/>
        <v>0</v>
      </c>
      <c r="DR712" s="54">
        <f t="shared" si="1045"/>
        <v>0</v>
      </c>
      <c r="DS712" s="54">
        <f t="shared" si="1046"/>
        <v>0</v>
      </c>
      <c r="DT712" s="54">
        <f t="shared" si="1047"/>
        <v>0</v>
      </c>
      <c r="DU712" s="54">
        <f t="shared" si="1048"/>
        <v>0</v>
      </c>
      <c r="DV712" s="54">
        <f t="shared" si="1049"/>
        <v>0</v>
      </c>
      <c r="DW712" s="54"/>
      <c r="DX712" s="63">
        <f t="shared" si="1050"/>
        <v>0</v>
      </c>
      <c r="DY712" s="40"/>
      <c r="DZ712" s="41" t="e">
        <f t="shared" si="1051"/>
        <v>#DIV/0!</v>
      </c>
      <c r="EA712" s="41" t="e">
        <f t="shared" si="1052"/>
        <v>#DIV/0!</v>
      </c>
      <c r="EB712" s="41" t="e">
        <f t="shared" si="1053"/>
        <v>#DIV/0!</v>
      </c>
      <c r="EC712" s="41" t="e">
        <f t="shared" si="1054"/>
        <v>#DIV/0!</v>
      </c>
      <c r="ED712" s="41" t="e">
        <f t="shared" si="1055"/>
        <v>#DIV/0!</v>
      </c>
      <c r="EE712" s="41" t="e">
        <f t="shared" si="1056"/>
        <v>#DIV/0!</v>
      </c>
      <c r="EF712" s="41" t="e">
        <f t="shared" si="1057"/>
        <v>#DIV/0!</v>
      </c>
      <c r="EG712" s="41" t="e">
        <f t="shared" si="1058"/>
        <v>#DIV/0!</v>
      </c>
      <c r="EH712" s="41" t="e">
        <f t="shared" si="1059"/>
        <v>#DIV/0!</v>
      </c>
      <c r="EI712" s="41" t="e">
        <f t="shared" si="1060"/>
        <v>#DIV/0!</v>
      </c>
      <c r="EJ712" s="41" t="e">
        <f t="shared" si="1061"/>
        <v>#DIV/0!</v>
      </c>
      <c r="EK712" s="41" t="e">
        <f t="shared" si="1062"/>
        <v>#DIV/0!</v>
      </c>
      <c r="EL712" s="40"/>
      <c r="EM712" s="82" t="e">
        <f t="shared" si="1063"/>
        <v>#DIV/0!</v>
      </c>
      <c r="EN712" s="40"/>
      <c r="EO712" s="80" t="e">
        <f t="shared" si="1064"/>
        <v>#DIV/0!</v>
      </c>
      <c r="EP712" s="80" t="e">
        <f t="shared" si="1065"/>
        <v>#DIV/0!</v>
      </c>
      <c r="EQ712" s="80" t="e">
        <f t="shared" si="1066"/>
        <v>#DIV/0!</v>
      </c>
      <c r="ER712" s="80"/>
      <c r="ES712" s="80" t="e">
        <f t="shared" si="1008"/>
        <v>#DIV/0!</v>
      </c>
      <c r="ET712" s="80" t="e">
        <f t="shared" si="1009"/>
        <v>#DIV/0!</v>
      </c>
      <c r="EU712" s="80"/>
      <c r="EV712" s="80" t="e">
        <f t="shared" si="1067"/>
        <v>#DIV/0!</v>
      </c>
      <c r="EW712" s="80" t="e">
        <f t="shared" si="1068"/>
        <v>#DIV/0!</v>
      </c>
      <c r="EX712" s="84" t="e">
        <f t="shared" si="1069"/>
        <v>#DIV/0!</v>
      </c>
      <c r="EY712" s="85" t="e">
        <f t="shared" si="1070"/>
        <v>#DIV/0!</v>
      </c>
      <c r="EZ712" s="86">
        <f>3</f>
        <v>3</v>
      </c>
      <c r="FA712" s="75"/>
      <c r="FB712" s="88"/>
      <c r="FC712" s="80">
        <f t="shared" si="1071"/>
        <v>0</v>
      </c>
      <c r="FD712" s="80">
        <f t="shared" si="1072"/>
        <v>0</v>
      </c>
      <c r="FE712" s="80">
        <f t="shared" si="1073"/>
        <v>0</v>
      </c>
      <c r="FF712" s="80">
        <f t="shared" si="1074"/>
        <v>0</v>
      </c>
      <c r="FG712" s="80">
        <f t="shared" si="1075"/>
        <v>0</v>
      </c>
      <c r="FH712" s="80" t="e">
        <f t="shared" si="1076"/>
        <v>#DIV/0!</v>
      </c>
      <c r="FI712" s="80" t="e">
        <f t="shared" si="1077"/>
        <v>#DIV/0!</v>
      </c>
      <c r="FJ712" s="80">
        <f t="shared" si="1078"/>
        <v>0</v>
      </c>
      <c r="FK712" s="80">
        <f t="shared" si="1079"/>
        <v>0</v>
      </c>
      <c r="FL712" s="80">
        <f t="shared" si="1080"/>
        <v>0</v>
      </c>
      <c r="FM712" s="80">
        <f t="shared" si="1081"/>
        <v>0</v>
      </c>
      <c r="FN712" s="80">
        <f t="shared" si="1082"/>
        <v>0</v>
      </c>
      <c r="FO712" s="80">
        <f t="shared" si="1083"/>
        <v>0</v>
      </c>
      <c r="FP712" s="80" t="e">
        <f t="shared" si="1084"/>
        <v>#DIV/0!</v>
      </c>
    </row>
    <row r="713" spans="1:172" ht="21">
      <c r="A713" s="40">
        <v>711</v>
      </c>
      <c r="B713" s="41" t="s">
        <v>73</v>
      </c>
      <c r="C713" s="48"/>
      <c r="D713" s="48"/>
      <c r="E713" s="48"/>
      <c r="F713" s="48"/>
      <c r="G713" s="48"/>
      <c r="H713" s="48"/>
      <c r="I713" s="48"/>
      <c r="J713" s="48"/>
      <c r="K713" s="48"/>
      <c r="L713" s="48"/>
      <c r="M713" s="48"/>
      <c r="N713" s="49"/>
      <c r="O713" s="71"/>
      <c r="P713" s="70" t="e">
        <f t="shared" si="995"/>
        <v>#DIV/0!</v>
      </c>
      <c r="Q713" s="70">
        <f t="shared" si="1010"/>
        <v>0</v>
      </c>
      <c r="S713" s="48">
        <v>60.085000000000001</v>
      </c>
      <c r="T713" s="48">
        <v>40.311</v>
      </c>
      <c r="U713" s="48">
        <v>70.936999999999998</v>
      </c>
      <c r="V713" s="48">
        <v>56.079000000000001</v>
      </c>
      <c r="W713" s="48">
        <v>81.41</v>
      </c>
      <c r="X713" s="49">
        <v>71.849999999999994</v>
      </c>
      <c r="Y713" s="48">
        <v>101.962</v>
      </c>
      <c r="Z713" s="48">
        <v>149.88</v>
      </c>
      <c r="AA713" s="48">
        <v>152</v>
      </c>
      <c r="AB713" s="48">
        <v>61.978999999999999</v>
      </c>
      <c r="AC713" s="48">
        <v>94.203000000000003</v>
      </c>
      <c r="AD713" s="49">
        <v>79.87</v>
      </c>
      <c r="AE713" s="40"/>
      <c r="AF713" s="41">
        <v>1</v>
      </c>
      <c r="AG713" s="41">
        <v>1</v>
      </c>
      <c r="AH713" s="41">
        <v>1</v>
      </c>
      <c r="AI713" s="41">
        <v>1</v>
      </c>
      <c r="AJ713" s="41">
        <v>1</v>
      </c>
      <c r="AK713" s="50">
        <v>1</v>
      </c>
      <c r="AL713" s="41">
        <v>2</v>
      </c>
      <c r="AM713" s="41">
        <v>2</v>
      </c>
      <c r="AN713" s="41">
        <v>2</v>
      </c>
      <c r="AO713" s="41">
        <v>2</v>
      </c>
      <c r="AP713" s="41">
        <v>2</v>
      </c>
      <c r="AQ713" s="50">
        <v>1</v>
      </c>
      <c r="AR713" s="40"/>
      <c r="AS713" s="41">
        <v>4</v>
      </c>
      <c r="AT713" s="41">
        <v>2</v>
      </c>
      <c r="AU713" s="41">
        <v>2</v>
      </c>
      <c r="AV713" s="41">
        <v>2</v>
      </c>
      <c r="AW713" s="41">
        <v>2</v>
      </c>
      <c r="AX713" s="50">
        <v>2</v>
      </c>
      <c r="AY713" s="41">
        <v>3</v>
      </c>
      <c r="AZ713" s="41">
        <v>3</v>
      </c>
      <c r="BA713" s="41">
        <v>3</v>
      </c>
      <c r="BB713" s="41">
        <v>1</v>
      </c>
      <c r="BC713" s="41">
        <v>1</v>
      </c>
      <c r="BD713" s="50">
        <v>4</v>
      </c>
      <c r="BE713" s="40"/>
      <c r="BF713" s="59">
        <v>2</v>
      </c>
      <c r="BG713" s="59">
        <v>1</v>
      </c>
      <c r="BH713" s="59">
        <v>1</v>
      </c>
      <c r="BI713" s="59">
        <v>1</v>
      </c>
      <c r="BJ713" s="59">
        <v>1</v>
      </c>
      <c r="BK713" s="60">
        <v>1</v>
      </c>
      <c r="BL713" s="59">
        <v>3</v>
      </c>
      <c r="BM713" s="59">
        <v>3</v>
      </c>
      <c r="BN713" s="59">
        <v>3</v>
      </c>
      <c r="BO713" s="59">
        <v>1</v>
      </c>
      <c r="BP713" s="59">
        <v>1</v>
      </c>
      <c r="BQ713" s="60">
        <v>2</v>
      </c>
      <c r="BR713" s="40"/>
      <c r="BS713" s="51">
        <f t="shared" si="996"/>
        <v>0</v>
      </c>
      <c r="BT713" s="51">
        <f t="shared" si="997"/>
        <v>0</v>
      </c>
      <c r="BU713" s="51">
        <f t="shared" si="998"/>
        <v>0</v>
      </c>
      <c r="BV713" s="51">
        <f t="shared" si="999"/>
        <v>0</v>
      </c>
      <c r="BW713" s="51">
        <f t="shared" si="1000"/>
        <v>0</v>
      </c>
      <c r="BX713" s="51">
        <f t="shared" si="1001"/>
        <v>0</v>
      </c>
      <c r="BY713" s="51">
        <f t="shared" si="1002"/>
        <v>0</v>
      </c>
      <c r="BZ713" s="51">
        <f t="shared" si="1003"/>
        <v>0</v>
      </c>
      <c r="CA713" s="51">
        <f t="shared" si="1004"/>
        <v>0</v>
      </c>
      <c r="CB713" s="51">
        <f t="shared" si="1005"/>
        <v>0</v>
      </c>
      <c r="CC713" s="51">
        <f t="shared" si="1006"/>
        <v>0</v>
      </c>
      <c r="CD713" s="51">
        <f t="shared" si="1007"/>
        <v>0</v>
      </c>
      <c r="CE713" s="40"/>
      <c r="CF713" s="53" t="e">
        <f t="shared" si="1011"/>
        <v>#DIV/0!</v>
      </c>
      <c r="CG713" s="40"/>
      <c r="CH713" s="61">
        <f t="shared" si="1012"/>
        <v>0</v>
      </c>
      <c r="CI713" s="61">
        <f t="shared" si="1013"/>
        <v>0</v>
      </c>
      <c r="CJ713" s="61">
        <f t="shared" si="1014"/>
        <v>0</v>
      </c>
      <c r="CK713" s="61">
        <f t="shared" si="1015"/>
        <v>0</v>
      </c>
      <c r="CL713" s="61">
        <f t="shared" si="1016"/>
        <v>0</v>
      </c>
      <c r="CM713" s="61">
        <f t="shared" si="1017"/>
        <v>0</v>
      </c>
      <c r="CN713" s="61">
        <f t="shared" si="1018"/>
        <v>0</v>
      </c>
      <c r="CO713" s="61">
        <f t="shared" si="1019"/>
        <v>0</v>
      </c>
      <c r="CP713" s="61">
        <f t="shared" si="1020"/>
        <v>0</v>
      </c>
      <c r="CQ713" s="61">
        <f t="shared" si="1021"/>
        <v>0</v>
      </c>
      <c r="CR713" s="61">
        <f t="shared" si="1022"/>
        <v>0</v>
      </c>
      <c r="CS713" s="61">
        <f t="shared" si="1023"/>
        <v>0</v>
      </c>
      <c r="CT713" s="40"/>
      <c r="CU713" s="54" t="e">
        <f t="shared" si="1024"/>
        <v>#DIV/0!</v>
      </c>
      <c r="CV713" s="54" t="e">
        <f t="shared" si="1025"/>
        <v>#DIV/0!</v>
      </c>
      <c r="CW713" s="54" t="e">
        <f t="shared" si="1026"/>
        <v>#DIV/0!</v>
      </c>
      <c r="CX713" s="54" t="e">
        <f t="shared" si="1027"/>
        <v>#DIV/0!</v>
      </c>
      <c r="CY713" s="54" t="e">
        <f t="shared" si="1028"/>
        <v>#DIV/0!</v>
      </c>
      <c r="CZ713" s="54" t="e">
        <f t="shared" si="1029"/>
        <v>#DIV/0!</v>
      </c>
      <c r="DA713" s="54" t="e">
        <f t="shared" si="1030"/>
        <v>#DIV/0!</v>
      </c>
      <c r="DB713" s="54" t="e">
        <f t="shared" si="1031"/>
        <v>#DIV/0!</v>
      </c>
      <c r="DC713" s="54" t="e">
        <f t="shared" si="1032"/>
        <v>#DIV/0!</v>
      </c>
      <c r="DD713" s="54" t="e">
        <f t="shared" si="1033"/>
        <v>#DIV/0!</v>
      </c>
      <c r="DE713" s="54" t="e">
        <f t="shared" si="1034"/>
        <v>#DIV/0!</v>
      </c>
      <c r="DF713" s="54" t="e">
        <f t="shared" si="1035"/>
        <v>#DIV/0!</v>
      </c>
      <c r="DG713" s="40"/>
      <c r="DH713" s="80" t="e">
        <f t="shared" si="1036"/>
        <v>#DIV/0!</v>
      </c>
      <c r="DI713" s="80" t="e">
        <f t="shared" si="1037"/>
        <v>#DIV/0!</v>
      </c>
      <c r="DJ713" s="40"/>
      <c r="DK713" s="54">
        <f t="shared" si="1038"/>
        <v>0</v>
      </c>
      <c r="DL713" s="54">
        <f t="shared" si="1039"/>
        <v>0</v>
      </c>
      <c r="DM713" s="54">
        <f t="shared" si="1040"/>
        <v>0</v>
      </c>
      <c r="DN713" s="54">
        <f t="shared" si="1041"/>
        <v>0</v>
      </c>
      <c r="DO713" s="54">
        <f t="shared" si="1042"/>
        <v>0</v>
      </c>
      <c r="DP713" s="54">
        <f t="shared" si="1043"/>
        <v>0</v>
      </c>
      <c r="DQ713" s="54">
        <f t="shared" si="1044"/>
        <v>0</v>
      </c>
      <c r="DR713" s="54">
        <f t="shared" si="1045"/>
        <v>0</v>
      </c>
      <c r="DS713" s="54">
        <f t="shared" si="1046"/>
        <v>0</v>
      </c>
      <c r="DT713" s="54">
        <f t="shared" si="1047"/>
        <v>0</v>
      </c>
      <c r="DU713" s="54">
        <f t="shared" si="1048"/>
        <v>0</v>
      </c>
      <c r="DV713" s="54">
        <f t="shared" si="1049"/>
        <v>0</v>
      </c>
      <c r="DW713" s="54"/>
      <c r="DX713" s="63">
        <f t="shared" si="1050"/>
        <v>0</v>
      </c>
      <c r="DY713" s="40"/>
      <c r="DZ713" s="41" t="e">
        <f t="shared" si="1051"/>
        <v>#DIV/0!</v>
      </c>
      <c r="EA713" s="41" t="e">
        <f t="shared" si="1052"/>
        <v>#DIV/0!</v>
      </c>
      <c r="EB713" s="41" t="e">
        <f t="shared" si="1053"/>
        <v>#DIV/0!</v>
      </c>
      <c r="EC713" s="41" t="e">
        <f t="shared" si="1054"/>
        <v>#DIV/0!</v>
      </c>
      <c r="ED713" s="41" t="e">
        <f t="shared" si="1055"/>
        <v>#DIV/0!</v>
      </c>
      <c r="EE713" s="41" t="e">
        <f t="shared" si="1056"/>
        <v>#DIV/0!</v>
      </c>
      <c r="EF713" s="41" t="e">
        <f t="shared" si="1057"/>
        <v>#DIV/0!</v>
      </c>
      <c r="EG713" s="41" t="e">
        <f t="shared" si="1058"/>
        <v>#DIV/0!</v>
      </c>
      <c r="EH713" s="41" t="e">
        <f t="shared" si="1059"/>
        <v>#DIV/0!</v>
      </c>
      <c r="EI713" s="41" t="e">
        <f t="shared" si="1060"/>
        <v>#DIV/0!</v>
      </c>
      <c r="EJ713" s="41" t="e">
        <f t="shared" si="1061"/>
        <v>#DIV/0!</v>
      </c>
      <c r="EK713" s="41" t="e">
        <f t="shared" si="1062"/>
        <v>#DIV/0!</v>
      </c>
      <c r="EL713" s="40"/>
      <c r="EM713" s="82" t="e">
        <f t="shared" si="1063"/>
        <v>#DIV/0!</v>
      </c>
      <c r="EN713" s="40"/>
      <c r="EO713" s="80" t="e">
        <f t="shared" si="1064"/>
        <v>#DIV/0!</v>
      </c>
      <c r="EP713" s="80" t="e">
        <f t="shared" si="1065"/>
        <v>#DIV/0!</v>
      </c>
      <c r="EQ713" s="80" t="e">
        <f t="shared" si="1066"/>
        <v>#DIV/0!</v>
      </c>
      <c r="ER713" s="80"/>
      <c r="ES713" s="80" t="e">
        <f t="shared" si="1008"/>
        <v>#DIV/0!</v>
      </c>
      <c r="ET713" s="80" t="e">
        <f t="shared" si="1009"/>
        <v>#DIV/0!</v>
      </c>
      <c r="EU713" s="80"/>
      <c r="EV713" s="80" t="e">
        <f t="shared" si="1067"/>
        <v>#DIV/0!</v>
      </c>
      <c r="EW713" s="80" t="e">
        <f t="shared" si="1068"/>
        <v>#DIV/0!</v>
      </c>
      <c r="EX713" s="84" t="e">
        <f t="shared" si="1069"/>
        <v>#DIV/0!</v>
      </c>
      <c r="EY713" s="85" t="e">
        <f t="shared" si="1070"/>
        <v>#DIV/0!</v>
      </c>
      <c r="EZ713" s="86">
        <f>3</f>
        <v>3</v>
      </c>
      <c r="FA713" s="75"/>
      <c r="FB713" s="88"/>
      <c r="FC713" s="80">
        <f t="shared" si="1071"/>
        <v>0</v>
      </c>
      <c r="FD713" s="80">
        <f t="shared" si="1072"/>
        <v>0</v>
      </c>
      <c r="FE713" s="80">
        <f t="shared" si="1073"/>
        <v>0</v>
      </c>
      <c r="FF713" s="80">
        <f t="shared" si="1074"/>
        <v>0</v>
      </c>
      <c r="FG713" s="80">
        <f t="shared" si="1075"/>
        <v>0</v>
      </c>
      <c r="FH713" s="80" t="e">
        <f t="shared" si="1076"/>
        <v>#DIV/0!</v>
      </c>
      <c r="FI713" s="80" t="e">
        <f t="shared" si="1077"/>
        <v>#DIV/0!</v>
      </c>
      <c r="FJ713" s="80">
        <f t="shared" si="1078"/>
        <v>0</v>
      </c>
      <c r="FK713" s="80">
        <f t="shared" si="1079"/>
        <v>0</v>
      </c>
      <c r="FL713" s="80">
        <f t="shared" si="1080"/>
        <v>0</v>
      </c>
      <c r="FM713" s="80">
        <f t="shared" si="1081"/>
        <v>0</v>
      </c>
      <c r="FN713" s="80">
        <f t="shared" si="1082"/>
        <v>0</v>
      </c>
      <c r="FO713" s="80">
        <f t="shared" si="1083"/>
        <v>0</v>
      </c>
      <c r="FP713" s="80" t="e">
        <f t="shared" si="1084"/>
        <v>#DIV/0!</v>
      </c>
    </row>
    <row r="714" spans="1:172" ht="21">
      <c r="A714" s="40">
        <v>712</v>
      </c>
      <c r="B714" s="41" t="s">
        <v>73</v>
      </c>
      <c r="C714" s="48"/>
      <c r="D714" s="48"/>
      <c r="E714" s="48"/>
      <c r="F714" s="48"/>
      <c r="G714" s="48"/>
      <c r="H714" s="48"/>
      <c r="I714" s="48"/>
      <c r="J714" s="48"/>
      <c r="K714" s="48"/>
      <c r="L714" s="48"/>
      <c r="M714" s="48"/>
      <c r="N714" s="49"/>
      <c r="O714" s="71"/>
      <c r="P714" s="70" t="e">
        <f t="shared" si="995"/>
        <v>#DIV/0!</v>
      </c>
      <c r="Q714" s="70">
        <f t="shared" si="1010"/>
        <v>0</v>
      </c>
      <c r="S714" s="48">
        <v>60.085000000000001</v>
      </c>
      <c r="T714" s="48">
        <v>40.311</v>
      </c>
      <c r="U714" s="48">
        <v>70.936999999999998</v>
      </c>
      <c r="V714" s="48">
        <v>56.079000000000001</v>
      </c>
      <c r="W714" s="48">
        <v>81.41</v>
      </c>
      <c r="X714" s="49">
        <v>71.849999999999994</v>
      </c>
      <c r="Y714" s="48">
        <v>101.962</v>
      </c>
      <c r="Z714" s="48">
        <v>149.88</v>
      </c>
      <c r="AA714" s="48">
        <v>152</v>
      </c>
      <c r="AB714" s="48">
        <v>61.978999999999999</v>
      </c>
      <c r="AC714" s="48">
        <v>94.203000000000003</v>
      </c>
      <c r="AD714" s="49">
        <v>79.87</v>
      </c>
      <c r="AE714" s="40"/>
      <c r="AF714" s="41">
        <v>1</v>
      </c>
      <c r="AG714" s="41">
        <v>1</v>
      </c>
      <c r="AH714" s="41">
        <v>1</v>
      </c>
      <c r="AI714" s="41">
        <v>1</v>
      </c>
      <c r="AJ714" s="41">
        <v>1</v>
      </c>
      <c r="AK714" s="50">
        <v>1</v>
      </c>
      <c r="AL714" s="41">
        <v>2</v>
      </c>
      <c r="AM714" s="41">
        <v>2</v>
      </c>
      <c r="AN714" s="41">
        <v>2</v>
      </c>
      <c r="AO714" s="41">
        <v>2</v>
      </c>
      <c r="AP714" s="41">
        <v>2</v>
      </c>
      <c r="AQ714" s="50">
        <v>1</v>
      </c>
      <c r="AR714" s="40"/>
      <c r="AS714" s="41">
        <v>4</v>
      </c>
      <c r="AT714" s="41">
        <v>2</v>
      </c>
      <c r="AU714" s="41">
        <v>2</v>
      </c>
      <c r="AV714" s="41">
        <v>2</v>
      </c>
      <c r="AW714" s="41">
        <v>2</v>
      </c>
      <c r="AX714" s="50">
        <v>2</v>
      </c>
      <c r="AY714" s="41">
        <v>3</v>
      </c>
      <c r="AZ714" s="41">
        <v>3</v>
      </c>
      <c r="BA714" s="41">
        <v>3</v>
      </c>
      <c r="BB714" s="41">
        <v>1</v>
      </c>
      <c r="BC714" s="41">
        <v>1</v>
      </c>
      <c r="BD714" s="50">
        <v>4</v>
      </c>
      <c r="BE714" s="40"/>
      <c r="BF714" s="59">
        <v>2</v>
      </c>
      <c r="BG714" s="59">
        <v>1</v>
      </c>
      <c r="BH714" s="59">
        <v>1</v>
      </c>
      <c r="BI714" s="59">
        <v>1</v>
      </c>
      <c r="BJ714" s="59">
        <v>1</v>
      </c>
      <c r="BK714" s="60">
        <v>1</v>
      </c>
      <c r="BL714" s="59">
        <v>3</v>
      </c>
      <c r="BM714" s="59">
        <v>3</v>
      </c>
      <c r="BN714" s="59">
        <v>3</v>
      </c>
      <c r="BO714" s="59">
        <v>1</v>
      </c>
      <c r="BP714" s="59">
        <v>1</v>
      </c>
      <c r="BQ714" s="60">
        <v>2</v>
      </c>
      <c r="BR714" s="40"/>
      <c r="BS714" s="51">
        <f t="shared" si="996"/>
        <v>0</v>
      </c>
      <c r="BT714" s="51">
        <f t="shared" si="997"/>
        <v>0</v>
      </c>
      <c r="BU714" s="51">
        <f t="shared" si="998"/>
        <v>0</v>
      </c>
      <c r="BV714" s="51">
        <f t="shared" si="999"/>
        <v>0</v>
      </c>
      <c r="BW714" s="51">
        <f t="shared" si="1000"/>
        <v>0</v>
      </c>
      <c r="BX714" s="51">
        <f t="shared" si="1001"/>
        <v>0</v>
      </c>
      <c r="BY714" s="51">
        <f t="shared" si="1002"/>
        <v>0</v>
      </c>
      <c r="BZ714" s="51">
        <f t="shared" si="1003"/>
        <v>0</v>
      </c>
      <c r="CA714" s="51">
        <f t="shared" si="1004"/>
        <v>0</v>
      </c>
      <c r="CB714" s="51">
        <f t="shared" si="1005"/>
        <v>0</v>
      </c>
      <c r="CC714" s="51">
        <f t="shared" si="1006"/>
        <v>0</v>
      </c>
      <c r="CD714" s="51">
        <f t="shared" si="1007"/>
        <v>0</v>
      </c>
      <c r="CE714" s="40"/>
      <c r="CF714" s="53" t="e">
        <f t="shared" si="1011"/>
        <v>#DIV/0!</v>
      </c>
      <c r="CG714" s="40"/>
      <c r="CH714" s="61">
        <f t="shared" si="1012"/>
        <v>0</v>
      </c>
      <c r="CI714" s="61">
        <f t="shared" si="1013"/>
        <v>0</v>
      </c>
      <c r="CJ714" s="61">
        <f t="shared" si="1014"/>
        <v>0</v>
      </c>
      <c r="CK714" s="61">
        <f t="shared" si="1015"/>
        <v>0</v>
      </c>
      <c r="CL714" s="61">
        <f t="shared" si="1016"/>
        <v>0</v>
      </c>
      <c r="CM714" s="61">
        <f t="shared" si="1017"/>
        <v>0</v>
      </c>
      <c r="CN714" s="61">
        <f t="shared" si="1018"/>
        <v>0</v>
      </c>
      <c r="CO714" s="61">
        <f t="shared" si="1019"/>
        <v>0</v>
      </c>
      <c r="CP714" s="61">
        <f t="shared" si="1020"/>
        <v>0</v>
      </c>
      <c r="CQ714" s="61">
        <f t="shared" si="1021"/>
        <v>0</v>
      </c>
      <c r="CR714" s="61">
        <f t="shared" si="1022"/>
        <v>0</v>
      </c>
      <c r="CS714" s="61">
        <f t="shared" si="1023"/>
        <v>0</v>
      </c>
      <c r="CT714" s="40"/>
      <c r="CU714" s="54" t="e">
        <f t="shared" si="1024"/>
        <v>#DIV/0!</v>
      </c>
      <c r="CV714" s="54" t="e">
        <f t="shared" si="1025"/>
        <v>#DIV/0!</v>
      </c>
      <c r="CW714" s="54" t="e">
        <f t="shared" si="1026"/>
        <v>#DIV/0!</v>
      </c>
      <c r="CX714" s="54" t="e">
        <f t="shared" si="1027"/>
        <v>#DIV/0!</v>
      </c>
      <c r="CY714" s="54" t="e">
        <f t="shared" si="1028"/>
        <v>#DIV/0!</v>
      </c>
      <c r="CZ714" s="54" t="e">
        <f t="shared" si="1029"/>
        <v>#DIV/0!</v>
      </c>
      <c r="DA714" s="54" t="e">
        <f t="shared" si="1030"/>
        <v>#DIV/0!</v>
      </c>
      <c r="DB714" s="54" t="e">
        <f t="shared" si="1031"/>
        <v>#DIV/0!</v>
      </c>
      <c r="DC714" s="54" t="e">
        <f t="shared" si="1032"/>
        <v>#DIV/0!</v>
      </c>
      <c r="DD714" s="54" t="e">
        <f t="shared" si="1033"/>
        <v>#DIV/0!</v>
      </c>
      <c r="DE714" s="54" t="e">
        <f t="shared" si="1034"/>
        <v>#DIV/0!</v>
      </c>
      <c r="DF714" s="54" t="e">
        <f t="shared" si="1035"/>
        <v>#DIV/0!</v>
      </c>
      <c r="DG714" s="40"/>
      <c r="DH714" s="80" t="e">
        <f t="shared" si="1036"/>
        <v>#DIV/0!</v>
      </c>
      <c r="DI714" s="80" t="e">
        <f t="shared" si="1037"/>
        <v>#DIV/0!</v>
      </c>
      <c r="DJ714" s="40"/>
      <c r="DK714" s="54">
        <f t="shared" si="1038"/>
        <v>0</v>
      </c>
      <c r="DL714" s="54">
        <f t="shared" si="1039"/>
        <v>0</v>
      </c>
      <c r="DM714" s="54">
        <f t="shared" si="1040"/>
        <v>0</v>
      </c>
      <c r="DN714" s="54">
        <f t="shared" si="1041"/>
        <v>0</v>
      </c>
      <c r="DO714" s="54">
        <f t="shared" si="1042"/>
        <v>0</v>
      </c>
      <c r="DP714" s="54">
        <f t="shared" si="1043"/>
        <v>0</v>
      </c>
      <c r="DQ714" s="54">
        <f t="shared" si="1044"/>
        <v>0</v>
      </c>
      <c r="DR714" s="54">
        <f t="shared" si="1045"/>
        <v>0</v>
      </c>
      <c r="DS714" s="54">
        <f t="shared" si="1046"/>
        <v>0</v>
      </c>
      <c r="DT714" s="54">
        <f t="shared" si="1047"/>
        <v>0</v>
      </c>
      <c r="DU714" s="54">
        <f t="shared" si="1048"/>
        <v>0</v>
      </c>
      <c r="DV714" s="54">
        <f t="shared" si="1049"/>
        <v>0</v>
      </c>
      <c r="DW714" s="54"/>
      <c r="DX714" s="63">
        <f t="shared" si="1050"/>
        <v>0</v>
      </c>
      <c r="DY714" s="40"/>
      <c r="DZ714" s="41" t="e">
        <f t="shared" si="1051"/>
        <v>#DIV/0!</v>
      </c>
      <c r="EA714" s="41" t="e">
        <f t="shared" si="1052"/>
        <v>#DIV/0!</v>
      </c>
      <c r="EB714" s="41" t="e">
        <f t="shared" si="1053"/>
        <v>#DIV/0!</v>
      </c>
      <c r="EC714" s="41" t="e">
        <f t="shared" si="1054"/>
        <v>#DIV/0!</v>
      </c>
      <c r="ED714" s="41" t="e">
        <f t="shared" si="1055"/>
        <v>#DIV/0!</v>
      </c>
      <c r="EE714" s="41" t="e">
        <f t="shared" si="1056"/>
        <v>#DIV/0!</v>
      </c>
      <c r="EF714" s="41" t="e">
        <f t="shared" si="1057"/>
        <v>#DIV/0!</v>
      </c>
      <c r="EG714" s="41" t="e">
        <f t="shared" si="1058"/>
        <v>#DIV/0!</v>
      </c>
      <c r="EH714" s="41" t="e">
        <f t="shared" si="1059"/>
        <v>#DIV/0!</v>
      </c>
      <c r="EI714" s="41" t="e">
        <f t="shared" si="1060"/>
        <v>#DIV/0!</v>
      </c>
      <c r="EJ714" s="41" t="e">
        <f t="shared" si="1061"/>
        <v>#DIV/0!</v>
      </c>
      <c r="EK714" s="41" t="e">
        <f t="shared" si="1062"/>
        <v>#DIV/0!</v>
      </c>
      <c r="EL714" s="40"/>
      <c r="EM714" s="82" t="e">
        <f t="shared" si="1063"/>
        <v>#DIV/0!</v>
      </c>
      <c r="EN714" s="40"/>
      <c r="EO714" s="80" t="e">
        <f t="shared" si="1064"/>
        <v>#DIV/0!</v>
      </c>
      <c r="EP714" s="80" t="e">
        <f t="shared" si="1065"/>
        <v>#DIV/0!</v>
      </c>
      <c r="EQ714" s="80" t="e">
        <f t="shared" si="1066"/>
        <v>#DIV/0!</v>
      </c>
      <c r="ER714" s="80"/>
      <c r="ES714" s="80" t="e">
        <f t="shared" si="1008"/>
        <v>#DIV/0!</v>
      </c>
      <c r="ET714" s="80" t="e">
        <f t="shared" si="1009"/>
        <v>#DIV/0!</v>
      </c>
      <c r="EU714" s="80"/>
      <c r="EV714" s="80" t="e">
        <f t="shared" si="1067"/>
        <v>#DIV/0!</v>
      </c>
      <c r="EW714" s="80" t="e">
        <f t="shared" si="1068"/>
        <v>#DIV/0!</v>
      </c>
      <c r="EX714" s="84" t="e">
        <f t="shared" si="1069"/>
        <v>#DIV/0!</v>
      </c>
      <c r="EY714" s="85" t="e">
        <f t="shared" si="1070"/>
        <v>#DIV/0!</v>
      </c>
      <c r="EZ714" s="86">
        <f>3</f>
        <v>3</v>
      </c>
      <c r="FA714" s="75"/>
      <c r="FB714" s="88"/>
      <c r="FC714" s="80">
        <f t="shared" si="1071"/>
        <v>0</v>
      </c>
      <c r="FD714" s="80">
        <f t="shared" si="1072"/>
        <v>0</v>
      </c>
      <c r="FE714" s="80">
        <f t="shared" si="1073"/>
        <v>0</v>
      </c>
      <c r="FF714" s="80">
        <f t="shared" si="1074"/>
        <v>0</v>
      </c>
      <c r="FG714" s="80">
        <f t="shared" si="1075"/>
        <v>0</v>
      </c>
      <c r="FH714" s="80" t="e">
        <f t="shared" si="1076"/>
        <v>#DIV/0!</v>
      </c>
      <c r="FI714" s="80" t="e">
        <f t="shared" si="1077"/>
        <v>#DIV/0!</v>
      </c>
      <c r="FJ714" s="80">
        <f t="shared" si="1078"/>
        <v>0</v>
      </c>
      <c r="FK714" s="80">
        <f t="shared" si="1079"/>
        <v>0</v>
      </c>
      <c r="FL714" s="80">
        <f t="shared" si="1080"/>
        <v>0</v>
      </c>
      <c r="FM714" s="80">
        <f t="shared" si="1081"/>
        <v>0</v>
      </c>
      <c r="FN714" s="80">
        <f t="shared" si="1082"/>
        <v>0</v>
      </c>
      <c r="FO714" s="80">
        <f t="shared" si="1083"/>
        <v>0</v>
      </c>
      <c r="FP714" s="80" t="e">
        <f t="shared" si="1084"/>
        <v>#DIV/0!</v>
      </c>
    </row>
    <row r="715" spans="1:172" ht="21">
      <c r="A715" s="40">
        <v>713</v>
      </c>
      <c r="B715" s="41" t="s">
        <v>73</v>
      </c>
      <c r="C715" s="48"/>
      <c r="D715" s="48"/>
      <c r="E715" s="48"/>
      <c r="F715" s="48"/>
      <c r="G715" s="48"/>
      <c r="H715" s="48"/>
      <c r="I715" s="48"/>
      <c r="J715" s="48"/>
      <c r="K715" s="48"/>
      <c r="L715" s="48"/>
      <c r="M715" s="48"/>
      <c r="N715" s="49"/>
      <c r="O715" s="71"/>
      <c r="P715" s="70" t="e">
        <f t="shared" si="995"/>
        <v>#DIV/0!</v>
      </c>
      <c r="Q715" s="70">
        <f t="shared" si="1010"/>
        <v>0</v>
      </c>
      <c r="S715" s="48">
        <v>60.085000000000001</v>
      </c>
      <c r="T715" s="48">
        <v>40.311</v>
      </c>
      <c r="U715" s="48">
        <v>70.936999999999998</v>
      </c>
      <c r="V715" s="48">
        <v>56.079000000000001</v>
      </c>
      <c r="W715" s="48">
        <v>81.41</v>
      </c>
      <c r="X715" s="49">
        <v>71.849999999999994</v>
      </c>
      <c r="Y715" s="48">
        <v>101.962</v>
      </c>
      <c r="Z715" s="48">
        <v>149.88</v>
      </c>
      <c r="AA715" s="48">
        <v>152</v>
      </c>
      <c r="AB715" s="48">
        <v>61.978999999999999</v>
      </c>
      <c r="AC715" s="48">
        <v>94.203000000000003</v>
      </c>
      <c r="AD715" s="49">
        <v>79.87</v>
      </c>
      <c r="AE715" s="40"/>
      <c r="AF715" s="41">
        <v>1</v>
      </c>
      <c r="AG715" s="41">
        <v>1</v>
      </c>
      <c r="AH715" s="41">
        <v>1</v>
      </c>
      <c r="AI715" s="41">
        <v>1</v>
      </c>
      <c r="AJ715" s="41">
        <v>1</v>
      </c>
      <c r="AK715" s="50">
        <v>1</v>
      </c>
      <c r="AL715" s="41">
        <v>2</v>
      </c>
      <c r="AM715" s="41">
        <v>2</v>
      </c>
      <c r="AN715" s="41">
        <v>2</v>
      </c>
      <c r="AO715" s="41">
        <v>2</v>
      </c>
      <c r="AP715" s="41">
        <v>2</v>
      </c>
      <c r="AQ715" s="50">
        <v>1</v>
      </c>
      <c r="AR715" s="40"/>
      <c r="AS715" s="41">
        <v>4</v>
      </c>
      <c r="AT715" s="41">
        <v>2</v>
      </c>
      <c r="AU715" s="41">
        <v>2</v>
      </c>
      <c r="AV715" s="41">
        <v>2</v>
      </c>
      <c r="AW715" s="41">
        <v>2</v>
      </c>
      <c r="AX715" s="50">
        <v>2</v>
      </c>
      <c r="AY715" s="41">
        <v>3</v>
      </c>
      <c r="AZ715" s="41">
        <v>3</v>
      </c>
      <c r="BA715" s="41">
        <v>3</v>
      </c>
      <c r="BB715" s="41">
        <v>1</v>
      </c>
      <c r="BC715" s="41">
        <v>1</v>
      </c>
      <c r="BD715" s="50">
        <v>4</v>
      </c>
      <c r="BE715" s="40"/>
      <c r="BF715" s="59">
        <v>2</v>
      </c>
      <c r="BG715" s="59">
        <v>1</v>
      </c>
      <c r="BH715" s="59">
        <v>1</v>
      </c>
      <c r="BI715" s="59">
        <v>1</v>
      </c>
      <c r="BJ715" s="59">
        <v>1</v>
      </c>
      <c r="BK715" s="60">
        <v>1</v>
      </c>
      <c r="BL715" s="59">
        <v>3</v>
      </c>
      <c r="BM715" s="59">
        <v>3</v>
      </c>
      <c r="BN715" s="59">
        <v>3</v>
      </c>
      <c r="BO715" s="59">
        <v>1</v>
      </c>
      <c r="BP715" s="59">
        <v>1</v>
      </c>
      <c r="BQ715" s="60">
        <v>2</v>
      </c>
      <c r="BR715" s="40"/>
      <c r="BS715" s="51">
        <f t="shared" si="996"/>
        <v>0</v>
      </c>
      <c r="BT715" s="51">
        <f t="shared" si="997"/>
        <v>0</v>
      </c>
      <c r="BU715" s="51">
        <f t="shared" si="998"/>
        <v>0</v>
      </c>
      <c r="BV715" s="51">
        <f t="shared" si="999"/>
        <v>0</v>
      </c>
      <c r="BW715" s="51">
        <f t="shared" si="1000"/>
        <v>0</v>
      </c>
      <c r="BX715" s="51">
        <f t="shared" si="1001"/>
        <v>0</v>
      </c>
      <c r="BY715" s="51">
        <f t="shared" si="1002"/>
        <v>0</v>
      </c>
      <c r="BZ715" s="51">
        <f t="shared" si="1003"/>
        <v>0</v>
      </c>
      <c r="CA715" s="51">
        <f t="shared" si="1004"/>
        <v>0</v>
      </c>
      <c r="CB715" s="51">
        <f t="shared" si="1005"/>
        <v>0</v>
      </c>
      <c r="CC715" s="51">
        <f t="shared" si="1006"/>
        <v>0</v>
      </c>
      <c r="CD715" s="51">
        <f t="shared" si="1007"/>
        <v>0</v>
      </c>
      <c r="CE715" s="40"/>
      <c r="CF715" s="53" t="e">
        <f t="shared" si="1011"/>
        <v>#DIV/0!</v>
      </c>
      <c r="CG715" s="40"/>
      <c r="CH715" s="61">
        <f t="shared" si="1012"/>
        <v>0</v>
      </c>
      <c r="CI715" s="61">
        <f t="shared" si="1013"/>
        <v>0</v>
      </c>
      <c r="CJ715" s="61">
        <f t="shared" si="1014"/>
        <v>0</v>
      </c>
      <c r="CK715" s="61">
        <f t="shared" si="1015"/>
        <v>0</v>
      </c>
      <c r="CL715" s="61">
        <f t="shared" si="1016"/>
        <v>0</v>
      </c>
      <c r="CM715" s="61">
        <f t="shared" si="1017"/>
        <v>0</v>
      </c>
      <c r="CN715" s="61">
        <f t="shared" si="1018"/>
        <v>0</v>
      </c>
      <c r="CO715" s="61">
        <f t="shared" si="1019"/>
        <v>0</v>
      </c>
      <c r="CP715" s="61">
        <f t="shared" si="1020"/>
        <v>0</v>
      </c>
      <c r="CQ715" s="61">
        <f t="shared" si="1021"/>
        <v>0</v>
      </c>
      <c r="CR715" s="61">
        <f t="shared" si="1022"/>
        <v>0</v>
      </c>
      <c r="CS715" s="61">
        <f t="shared" si="1023"/>
        <v>0</v>
      </c>
      <c r="CT715" s="40"/>
      <c r="CU715" s="54" t="e">
        <f t="shared" si="1024"/>
        <v>#DIV/0!</v>
      </c>
      <c r="CV715" s="54" t="e">
        <f t="shared" si="1025"/>
        <v>#DIV/0!</v>
      </c>
      <c r="CW715" s="54" t="e">
        <f t="shared" si="1026"/>
        <v>#DIV/0!</v>
      </c>
      <c r="CX715" s="54" t="e">
        <f t="shared" si="1027"/>
        <v>#DIV/0!</v>
      </c>
      <c r="CY715" s="54" t="e">
        <f t="shared" si="1028"/>
        <v>#DIV/0!</v>
      </c>
      <c r="CZ715" s="54" t="e">
        <f t="shared" si="1029"/>
        <v>#DIV/0!</v>
      </c>
      <c r="DA715" s="54" t="e">
        <f t="shared" si="1030"/>
        <v>#DIV/0!</v>
      </c>
      <c r="DB715" s="54" t="e">
        <f t="shared" si="1031"/>
        <v>#DIV/0!</v>
      </c>
      <c r="DC715" s="54" t="e">
        <f t="shared" si="1032"/>
        <v>#DIV/0!</v>
      </c>
      <c r="DD715" s="54" t="e">
        <f t="shared" si="1033"/>
        <v>#DIV/0!</v>
      </c>
      <c r="DE715" s="54" t="e">
        <f t="shared" si="1034"/>
        <v>#DIV/0!</v>
      </c>
      <c r="DF715" s="54" t="e">
        <f t="shared" si="1035"/>
        <v>#DIV/0!</v>
      </c>
      <c r="DG715" s="40"/>
      <c r="DH715" s="80" t="e">
        <f t="shared" si="1036"/>
        <v>#DIV/0!</v>
      </c>
      <c r="DI715" s="80" t="e">
        <f t="shared" si="1037"/>
        <v>#DIV/0!</v>
      </c>
      <c r="DJ715" s="40"/>
      <c r="DK715" s="54">
        <f t="shared" si="1038"/>
        <v>0</v>
      </c>
      <c r="DL715" s="54">
        <f t="shared" si="1039"/>
        <v>0</v>
      </c>
      <c r="DM715" s="54">
        <f t="shared" si="1040"/>
        <v>0</v>
      </c>
      <c r="DN715" s="54">
        <f t="shared" si="1041"/>
        <v>0</v>
      </c>
      <c r="DO715" s="54">
        <f t="shared" si="1042"/>
        <v>0</v>
      </c>
      <c r="DP715" s="54">
        <f t="shared" si="1043"/>
        <v>0</v>
      </c>
      <c r="DQ715" s="54">
        <f t="shared" si="1044"/>
        <v>0</v>
      </c>
      <c r="DR715" s="54">
        <f t="shared" si="1045"/>
        <v>0</v>
      </c>
      <c r="DS715" s="54">
        <f t="shared" si="1046"/>
        <v>0</v>
      </c>
      <c r="DT715" s="54">
        <f t="shared" si="1047"/>
        <v>0</v>
      </c>
      <c r="DU715" s="54">
        <f t="shared" si="1048"/>
        <v>0</v>
      </c>
      <c r="DV715" s="54">
        <f t="shared" si="1049"/>
        <v>0</v>
      </c>
      <c r="DW715" s="54"/>
      <c r="DX715" s="63">
        <f t="shared" si="1050"/>
        <v>0</v>
      </c>
      <c r="DY715" s="40"/>
      <c r="DZ715" s="41" t="e">
        <f t="shared" si="1051"/>
        <v>#DIV/0!</v>
      </c>
      <c r="EA715" s="41" t="e">
        <f t="shared" si="1052"/>
        <v>#DIV/0!</v>
      </c>
      <c r="EB715" s="41" t="e">
        <f t="shared" si="1053"/>
        <v>#DIV/0!</v>
      </c>
      <c r="EC715" s="41" t="e">
        <f t="shared" si="1054"/>
        <v>#DIV/0!</v>
      </c>
      <c r="ED715" s="41" t="e">
        <f t="shared" si="1055"/>
        <v>#DIV/0!</v>
      </c>
      <c r="EE715" s="41" t="e">
        <f t="shared" si="1056"/>
        <v>#DIV/0!</v>
      </c>
      <c r="EF715" s="41" t="e">
        <f t="shared" si="1057"/>
        <v>#DIV/0!</v>
      </c>
      <c r="EG715" s="41" t="e">
        <f t="shared" si="1058"/>
        <v>#DIV/0!</v>
      </c>
      <c r="EH715" s="41" t="e">
        <f t="shared" si="1059"/>
        <v>#DIV/0!</v>
      </c>
      <c r="EI715" s="41" t="e">
        <f t="shared" si="1060"/>
        <v>#DIV/0!</v>
      </c>
      <c r="EJ715" s="41" t="e">
        <f t="shared" si="1061"/>
        <v>#DIV/0!</v>
      </c>
      <c r="EK715" s="41" t="e">
        <f t="shared" si="1062"/>
        <v>#DIV/0!</v>
      </c>
      <c r="EL715" s="40"/>
      <c r="EM715" s="82" t="e">
        <f t="shared" si="1063"/>
        <v>#DIV/0!</v>
      </c>
      <c r="EN715" s="40"/>
      <c r="EO715" s="80" t="e">
        <f t="shared" si="1064"/>
        <v>#DIV/0!</v>
      </c>
      <c r="EP715" s="80" t="e">
        <f t="shared" si="1065"/>
        <v>#DIV/0!</v>
      </c>
      <c r="EQ715" s="80" t="e">
        <f t="shared" si="1066"/>
        <v>#DIV/0!</v>
      </c>
      <c r="ER715" s="80"/>
      <c r="ES715" s="80" t="e">
        <f t="shared" si="1008"/>
        <v>#DIV/0!</v>
      </c>
      <c r="ET715" s="80" t="e">
        <f t="shared" si="1009"/>
        <v>#DIV/0!</v>
      </c>
      <c r="EU715" s="80"/>
      <c r="EV715" s="80" t="e">
        <f t="shared" si="1067"/>
        <v>#DIV/0!</v>
      </c>
      <c r="EW715" s="80" t="e">
        <f t="shared" si="1068"/>
        <v>#DIV/0!</v>
      </c>
      <c r="EX715" s="84" t="e">
        <f t="shared" si="1069"/>
        <v>#DIV/0!</v>
      </c>
      <c r="EY715" s="85" t="e">
        <f t="shared" si="1070"/>
        <v>#DIV/0!</v>
      </c>
      <c r="EZ715" s="86">
        <f>3</f>
        <v>3</v>
      </c>
      <c r="FA715" s="75"/>
      <c r="FB715" s="88"/>
      <c r="FC715" s="80">
        <f t="shared" si="1071"/>
        <v>0</v>
      </c>
      <c r="FD715" s="80">
        <f t="shared" si="1072"/>
        <v>0</v>
      </c>
      <c r="FE715" s="80">
        <f t="shared" si="1073"/>
        <v>0</v>
      </c>
      <c r="FF715" s="80">
        <f t="shared" si="1074"/>
        <v>0</v>
      </c>
      <c r="FG715" s="80">
        <f t="shared" si="1075"/>
        <v>0</v>
      </c>
      <c r="FH715" s="80" t="e">
        <f t="shared" si="1076"/>
        <v>#DIV/0!</v>
      </c>
      <c r="FI715" s="80" t="e">
        <f t="shared" si="1077"/>
        <v>#DIV/0!</v>
      </c>
      <c r="FJ715" s="80">
        <f t="shared" si="1078"/>
        <v>0</v>
      </c>
      <c r="FK715" s="80">
        <f t="shared" si="1079"/>
        <v>0</v>
      </c>
      <c r="FL715" s="80">
        <f t="shared" si="1080"/>
        <v>0</v>
      </c>
      <c r="FM715" s="80">
        <f t="shared" si="1081"/>
        <v>0</v>
      </c>
      <c r="FN715" s="80">
        <f t="shared" si="1082"/>
        <v>0</v>
      </c>
      <c r="FO715" s="80">
        <f t="shared" si="1083"/>
        <v>0</v>
      </c>
      <c r="FP715" s="80" t="e">
        <f t="shared" si="1084"/>
        <v>#DIV/0!</v>
      </c>
    </row>
    <row r="716" spans="1:172" ht="21">
      <c r="A716" s="40">
        <v>714</v>
      </c>
      <c r="B716" s="41" t="s">
        <v>73</v>
      </c>
      <c r="C716" s="48"/>
      <c r="D716" s="48"/>
      <c r="E716" s="48"/>
      <c r="F716" s="48"/>
      <c r="G716" s="48"/>
      <c r="H716" s="48"/>
      <c r="I716" s="48"/>
      <c r="J716" s="48"/>
      <c r="K716" s="48"/>
      <c r="L716" s="48"/>
      <c r="M716" s="48"/>
      <c r="N716" s="49"/>
      <c r="O716" s="71"/>
      <c r="P716" s="70" t="e">
        <f t="shared" si="995"/>
        <v>#DIV/0!</v>
      </c>
      <c r="Q716" s="70">
        <f t="shared" si="1010"/>
        <v>0</v>
      </c>
      <c r="S716" s="48">
        <v>60.085000000000001</v>
      </c>
      <c r="T716" s="48">
        <v>40.311</v>
      </c>
      <c r="U716" s="48">
        <v>70.936999999999998</v>
      </c>
      <c r="V716" s="48">
        <v>56.079000000000001</v>
      </c>
      <c r="W716" s="48">
        <v>81.41</v>
      </c>
      <c r="X716" s="49">
        <v>71.849999999999994</v>
      </c>
      <c r="Y716" s="48">
        <v>101.962</v>
      </c>
      <c r="Z716" s="48">
        <v>149.88</v>
      </c>
      <c r="AA716" s="48">
        <v>152</v>
      </c>
      <c r="AB716" s="48">
        <v>61.978999999999999</v>
      </c>
      <c r="AC716" s="48">
        <v>94.203000000000003</v>
      </c>
      <c r="AD716" s="49">
        <v>79.87</v>
      </c>
      <c r="AE716" s="40"/>
      <c r="AF716" s="41">
        <v>1</v>
      </c>
      <c r="AG716" s="41">
        <v>1</v>
      </c>
      <c r="AH716" s="41">
        <v>1</v>
      </c>
      <c r="AI716" s="41">
        <v>1</v>
      </c>
      <c r="AJ716" s="41">
        <v>1</v>
      </c>
      <c r="AK716" s="50">
        <v>1</v>
      </c>
      <c r="AL716" s="41">
        <v>2</v>
      </c>
      <c r="AM716" s="41">
        <v>2</v>
      </c>
      <c r="AN716" s="41">
        <v>2</v>
      </c>
      <c r="AO716" s="41">
        <v>2</v>
      </c>
      <c r="AP716" s="41">
        <v>2</v>
      </c>
      <c r="AQ716" s="50">
        <v>1</v>
      </c>
      <c r="AR716" s="40"/>
      <c r="AS716" s="41">
        <v>4</v>
      </c>
      <c r="AT716" s="41">
        <v>2</v>
      </c>
      <c r="AU716" s="41">
        <v>2</v>
      </c>
      <c r="AV716" s="41">
        <v>2</v>
      </c>
      <c r="AW716" s="41">
        <v>2</v>
      </c>
      <c r="AX716" s="50">
        <v>2</v>
      </c>
      <c r="AY716" s="41">
        <v>3</v>
      </c>
      <c r="AZ716" s="41">
        <v>3</v>
      </c>
      <c r="BA716" s="41">
        <v>3</v>
      </c>
      <c r="BB716" s="41">
        <v>1</v>
      </c>
      <c r="BC716" s="41">
        <v>1</v>
      </c>
      <c r="BD716" s="50">
        <v>4</v>
      </c>
      <c r="BE716" s="40"/>
      <c r="BF716" s="59">
        <v>2</v>
      </c>
      <c r="BG716" s="59">
        <v>1</v>
      </c>
      <c r="BH716" s="59">
        <v>1</v>
      </c>
      <c r="BI716" s="59">
        <v>1</v>
      </c>
      <c r="BJ716" s="59">
        <v>1</v>
      </c>
      <c r="BK716" s="60">
        <v>1</v>
      </c>
      <c r="BL716" s="59">
        <v>3</v>
      </c>
      <c r="BM716" s="59">
        <v>3</v>
      </c>
      <c r="BN716" s="59">
        <v>3</v>
      </c>
      <c r="BO716" s="59">
        <v>1</v>
      </c>
      <c r="BP716" s="59">
        <v>1</v>
      </c>
      <c r="BQ716" s="60">
        <v>2</v>
      </c>
      <c r="BR716" s="40"/>
      <c r="BS716" s="51">
        <f t="shared" si="996"/>
        <v>0</v>
      </c>
      <c r="BT716" s="51">
        <f t="shared" si="997"/>
        <v>0</v>
      </c>
      <c r="BU716" s="51">
        <f t="shared" si="998"/>
        <v>0</v>
      </c>
      <c r="BV716" s="51">
        <f t="shared" si="999"/>
        <v>0</v>
      </c>
      <c r="BW716" s="51">
        <f t="shared" si="1000"/>
        <v>0</v>
      </c>
      <c r="BX716" s="51">
        <f t="shared" si="1001"/>
        <v>0</v>
      </c>
      <c r="BY716" s="51">
        <f t="shared" si="1002"/>
        <v>0</v>
      </c>
      <c r="BZ716" s="51">
        <f t="shared" si="1003"/>
        <v>0</v>
      </c>
      <c r="CA716" s="51">
        <f t="shared" si="1004"/>
        <v>0</v>
      </c>
      <c r="CB716" s="51">
        <f t="shared" si="1005"/>
        <v>0</v>
      </c>
      <c r="CC716" s="51">
        <f t="shared" si="1006"/>
        <v>0</v>
      </c>
      <c r="CD716" s="51">
        <f t="shared" si="1007"/>
        <v>0</v>
      </c>
      <c r="CE716" s="40"/>
      <c r="CF716" s="53" t="e">
        <f t="shared" si="1011"/>
        <v>#DIV/0!</v>
      </c>
      <c r="CG716" s="40"/>
      <c r="CH716" s="61">
        <f t="shared" si="1012"/>
        <v>0</v>
      </c>
      <c r="CI716" s="61">
        <f t="shared" si="1013"/>
        <v>0</v>
      </c>
      <c r="CJ716" s="61">
        <f t="shared" si="1014"/>
        <v>0</v>
      </c>
      <c r="CK716" s="61">
        <f t="shared" si="1015"/>
        <v>0</v>
      </c>
      <c r="CL716" s="61">
        <f t="shared" si="1016"/>
        <v>0</v>
      </c>
      <c r="CM716" s="61">
        <f t="shared" si="1017"/>
        <v>0</v>
      </c>
      <c r="CN716" s="61">
        <f t="shared" si="1018"/>
        <v>0</v>
      </c>
      <c r="CO716" s="61">
        <f t="shared" si="1019"/>
        <v>0</v>
      </c>
      <c r="CP716" s="61">
        <f t="shared" si="1020"/>
        <v>0</v>
      </c>
      <c r="CQ716" s="61">
        <f t="shared" si="1021"/>
        <v>0</v>
      </c>
      <c r="CR716" s="61">
        <f t="shared" si="1022"/>
        <v>0</v>
      </c>
      <c r="CS716" s="61">
        <f t="shared" si="1023"/>
        <v>0</v>
      </c>
      <c r="CT716" s="40"/>
      <c r="CU716" s="54" t="e">
        <f t="shared" si="1024"/>
        <v>#DIV/0!</v>
      </c>
      <c r="CV716" s="54" t="e">
        <f t="shared" si="1025"/>
        <v>#DIV/0!</v>
      </c>
      <c r="CW716" s="54" t="e">
        <f t="shared" si="1026"/>
        <v>#DIV/0!</v>
      </c>
      <c r="CX716" s="54" t="e">
        <f t="shared" si="1027"/>
        <v>#DIV/0!</v>
      </c>
      <c r="CY716" s="54" t="e">
        <f t="shared" si="1028"/>
        <v>#DIV/0!</v>
      </c>
      <c r="CZ716" s="54" t="e">
        <f t="shared" si="1029"/>
        <v>#DIV/0!</v>
      </c>
      <c r="DA716" s="54" t="e">
        <f t="shared" si="1030"/>
        <v>#DIV/0!</v>
      </c>
      <c r="DB716" s="54" t="e">
        <f t="shared" si="1031"/>
        <v>#DIV/0!</v>
      </c>
      <c r="DC716" s="54" t="e">
        <f t="shared" si="1032"/>
        <v>#DIV/0!</v>
      </c>
      <c r="DD716" s="54" t="e">
        <f t="shared" si="1033"/>
        <v>#DIV/0!</v>
      </c>
      <c r="DE716" s="54" t="e">
        <f t="shared" si="1034"/>
        <v>#DIV/0!</v>
      </c>
      <c r="DF716" s="54" t="e">
        <f t="shared" si="1035"/>
        <v>#DIV/0!</v>
      </c>
      <c r="DG716" s="40"/>
      <c r="DH716" s="80" t="e">
        <f t="shared" si="1036"/>
        <v>#DIV/0!</v>
      </c>
      <c r="DI716" s="80" t="e">
        <f t="shared" si="1037"/>
        <v>#DIV/0!</v>
      </c>
      <c r="DJ716" s="40"/>
      <c r="DK716" s="54">
        <f t="shared" si="1038"/>
        <v>0</v>
      </c>
      <c r="DL716" s="54">
        <f t="shared" si="1039"/>
        <v>0</v>
      </c>
      <c r="DM716" s="54">
        <f t="shared" si="1040"/>
        <v>0</v>
      </c>
      <c r="DN716" s="54">
        <f t="shared" si="1041"/>
        <v>0</v>
      </c>
      <c r="DO716" s="54">
        <f t="shared" si="1042"/>
        <v>0</v>
      </c>
      <c r="DP716" s="54">
        <f t="shared" si="1043"/>
        <v>0</v>
      </c>
      <c r="DQ716" s="54">
        <f t="shared" si="1044"/>
        <v>0</v>
      </c>
      <c r="DR716" s="54">
        <f t="shared" si="1045"/>
        <v>0</v>
      </c>
      <c r="DS716" s="54">
        <f t="shared" si="1046"/>
        <v>0</v>
      </c>
      <c r="DT716" s="54">
        <f t="shared" si="1047"/>
        <v>0</v>
      </c>
      <c r="DU716" s="54">
        <f t="shared" si="1048"/>
        <v>0</v>
      </c>
      <c r="DV716" s="54">
        <f t="shared" si="1049"/>
        <v>0</v>
      </c>
      <c r="DW716" s="54"/>
      <c r="DX716" s="63">
        <f t="shared" si="1050"/>
        <v>0</v>
      </c>
      <c r="DY716" s="40"/>
      <c r="DZ716" s="41" t="e">
        <f t="shared" si="1051"/>
        <v>#DIV/0!</v>
      </c>
      <c r="EA716" s="41" t="e">
        <f t="shared" si="1052"/>
        <v>#DIV/0!</v>
      </c>
      <c r="EB716" s="41" t="e">
        <f t="shared" si="1053"/>
        <v>#DIV/0!</v>
      </c>
      <c r="EC716" s="41" t="e">
        <f t="shared" si="1054"/>
        <v>#DIV/0!</v>
      </c>
      <c r="ED716" s="41" t="e">
        <f t="shared" si="1055"/>
        <v>#DIV/0!</v>
      </c>
      <c r="EE716" s="41" t="e">
        <f t="shared" si="1056"/>
        <v>#DIV/0!</v>
      </c>
      <c r="EF716" s="41" t="e">
        <f t="shared" si="1057"/>
        <v>#DIV/0!</v>
      </c>
      <c r="EG716" s="41" t="e">
        <f t="shared" si="1058"/>
        <v>#DIV/0!</v>
      </c>
      <c r="EH716" s="41" t="e">
        <f t="shared" si="1059"/>
        <v>#DIV/0!</v>
      </c>
      <c r="EI716" s="41" t="e">
        <f t="shared" si="1060"/>
        <v>#DIV/0!</v>
      </c>
      <c r="EJ716" s="41" t="e">
        <f t="shared" si="1061"/>
        <v>#DIV/0!</v>
      </c>
      <c r="EK716" s="41" t="e">
        <f t="shared" si="1062"/>
        <v>#DIV/0!</v>
      </c>
      <c r="EL716" s="40"/>
      <c r="EM716" s="82" t="e">
        <f t="shared" si="1063"/>
        <v>#DIV/0!</v>
      </c>
      <c r="EN716" s="40"/>
      <c r="EO716" s="80" t="e">
        <f t="shared" si="1064"/>
        <v>#DIV/0!</v>
      </c>
      <c r="EP716" s="80" t="e">
        <f t="shared" si="1065"/>
        <v>#DIV/0!</v>
      </c>
      <c r="EQ716" s="80" t="e">
        <f t="shared" si="1066"/>
        <v>#DIV/0!</v>
      </c>
      <c r="ER716" s="80"/>
      <c r="ES716" s="80" t="e">
        <f t="shared" si="1008"/>
        <v>#DIV/0!</v>
      </c>
      <c r="ET716" s="80" t="e">
        <f t="shared" si="1009"/>
        <v>#DIV/0!</v>
      </c>
      <c r="EU716" s="80"/>
      <c r="EV716" s="80" t="e">
        <f t="shared" si="1067"/>
        <v>#DIV/0!</v>
      </c>
      <c r="EW716" s="80" t="e">
        <f t="shared" si="1068"/>
        <v>#DIV/0!</v>
      </c>
      <c r="EX716" s="84" t="e">
        <f t="shared" si="1069"/>
        <v>#DIV/0!</v>
      </c>
      <c r="EY716" s="85" t="e">
        <f t="shared" si="1070"/>
        <v>#DIV/0!</v>
      </c>
      <c r="EZ716" s="86">
        <f>3</f>
        <v>3</v>
      </c>
      <c r="FA716" s="75"/>
      <c r="FB716" s="88"/>
      <c r="FC716" s="80">
        <f t="shared" si="1071"/>
        <v>0</v>
      </c>
      <c r="FD716" s="80">
        <f t="shared" si="1072"/>
        <v>0</v>
      </c>
      <c r="FE716" s="80">
        <f t="shared" si="1073"/>
        <v>0</v>
      </c>
      <c r="FF716" s="80">
        <f t="shared" si="1074"/>
        <v>0</v>
      </c>
      <c r="FG716" s="80">
        <f t="shared" si="1075"/>
        <v>0</v>
      </c>
      <c r="FH716" s="80" t="e">
        <f t="shared" si="1076"/>
        <v>#DIV/0!</v>
      </c>
      <c r="FI716" s="80" t="e">
        <f t="shared" si="1077"/>
        <v>#DIV/0!</v>
      </c>
      <c r="FJ716" s="80">
        <f t="shared" si="1078"/>
        <v>0</v>
      </c>
      <c r="FK716" s="80">
        <f t="shared" si="1079"/>
        <v>0</v>
      </c>
      <c r="FL716" s="80">
        <f t="shared" si="1080"/>
        <v>0</v>
      </c>
      <c r="FM716" s="80">
        <f t="shared" si="1081"/>
        <v>0</v>
      </c>
      <c r="FN716" s="80">
        <f t="shared" si="1082"/>
        <v>0</v>
      </c>
      <c r="FO716" s="80">
        <f t="shared" si="1083"/>
        <v>0</v>
      </c>
      <c r="FP716" s="80" t="e">
        <f t="shared" si="1084"/>
        <v>#DIV/0!</v>
      </c>
    </row>
    <row r="717" spans="1:172" ht="21">
      <c r="A717" s="40">
        <v>715</v>
      </c>
      <c r="B717" s="41" t="s">
        <v>73</v>
      </c>
      <c r="C717" s="48"/>
      <c r="D717" s="48"/>
      <c r="E717" s="48"/>
      <c r="F717" s="48"/>
      <c r="G717" s="48"/>
      <c r="H717" s="48"/>
      <c r="I717" s="48"/>
      <c r="J717" s="48"/>
      <c r="K717" s="48"/>
      <c r="L717" s="48"/>
      <c r="M717" s="48"/>
      <c r="N717" s="49"/>
      <c r="O717" s="71"/>
      <c r="P717" s="70" t="e">
        <f t="shared" si="995"/>
        <v>#DIV/0!</v>
      </c>
      <c r="Q717" s="70">
        <f t="shared" si="1010"/>
        <v>0</v>
      </c>
      <c r="S717" s="48">
        <v>60.085000000000001</v>
      </c>
      <c r="T717" s="48">
        <v>40.311</v>
      </c>
      <c r="U717" s="48">
        <v>70.936999999999998</v>
      </c>
      <c r="V717" s="48">
        <v>56.079000000000001</v>
      </c>
      <c r="W717" s="48">
        <v>81.41</v>
      </c>
      <c r="X717" s="49">
        <v>71.849999999999994</v>
      </c>
      <c r="Y717" s="48">
        <v>101.962</v>
      </c>
      <c r="Z717" s="48">
        <v>149.88</v>
      </c>
      <c r="AA717" s="48">
        <v>152</v>
      </c>
      <c r="AB717" s="48">
        <v>61.978999999999999</v>
      </c>
      <c r="AC717" s="48">
        <v>94.203000000000003</v>
      </c>
      <c r="AD717" s="49">
        <v>79.87</v>
      </c>
      <c r="AE717" s="40"/>
      <c r="AF717" s="41">
        <v>1</v>
      </c>
      <c r="AG717" s="41">
        <v>1</v>
      </c>
      <c r="AH717" s="41">
        <v>1</v>
      </c>
      <c r="AI717" s="41">
        <v>1</v>
      </c>
      <c r="AJ717" s="41">
        <v>1</v>
      </c>
      <c r="AK717" s="50">
        <v>1</v>
      </c>
      <c r="AL717" s="41">
        <v>2</v>
      </c>
      <c r="AM717" s="41">
        <v>2</v>
      </c>
      <c r="AN717" s="41">
        <v>2</v>
      </c>
      <c r="AO717" s="41">
        <v>2</v>
      </c>
      <c r="AP717" s="41">
        <v>2</v>
      </c>
      <c r="AQ717" s="50">
        <v>1</v>
      </c>
      <c r="AR717" s="40"/>
      <c r="AS717" s="41">
        <v>4</v>
      </c>
      <c r="AT717" s="41">
        <v>2</v>
      </c>
      <c r="AU717" s="41">
        <v>2</v>
      </c>
      <c r="AV717" s="41">
        <v>2</v>
      </c>
      <c r="AW717" s="41">
        <v>2</v>
      </c>
      <c r="AX717" s="50">
        <v>2</v>
      </c>
      <c r="AY717" s="41">
        <v>3</v>
      </c>
      <c r="AZ717" s="41">
        <v>3</v>
      </c>
      <c r="BA717" s="41">
        <v>3</v>
      </c>
      <c r="BB717" s="41">
        <v>1</v>
      </c>
      <c r="BC717" s="41">
        <v>1</v>
      </c>
      <c r="BD717" s="50">
        <v>4</v>
      </c>
      <c r="BE717" s="40"/>
      <c r="BF717" s="59">
        <v>2</v>
      </c>
      <c r="BG717" s="59">
        <v>1</v>
      </c>
      <c r="BH717" s="59">
        <v>1</v>
      </c>
      <c r="BI717" s="59">
        <v>1</v>
      </c>
      <c r="BJ717" s="59">
        <v>1</v>
      </c>
      <c r="BK717" s="60">
        <v>1</v>
      </c>
      <c r="BL717" s="59">
        <v>3</v>
      </c>
      <c r="BM717" s="59">
        <v>3</v>
      </c>
      <c r="BN717" s="59">
        <v>3</v>
      </c>
      <c r="BO717" s="59">
        <v>1</v>
      </c>
      <c r="BP717" s="59">
        <v>1</v>
      </c>
      <c r="BQ717" s="60">
        <v>2</v>
      </c>
      <c r="BR717" s="40"/>
      <c r="BS717" s="51">
        <f t="shared" si="996"/>
        <v>0</v>
      </c>
      <c r="BT717" s="51">
        <f t="shared" si="997"/>
        <v>0</v>
      </c>
      <c r="BU717" s="51">
        <f t="shared" si="998"/>
        <v>0</v>
      </c>
      <c r="BV717" s="51">
        <f t="shared" si="999"/>
        <v>0</v>
      </c>
      <c r="BW717" s="51">
        <f t="shared" si="1000"/>
        <v>0</v>
      </c>
      <c r="BX717" s="51">
        <f t="shared" si="1001"/>
        <v>0</v>
      </c>
      <c r="BY717" s="51">
        <f t="shared" si="1002"/>
        <v>0</v>
      </c>
      <c r="BZ717" s="51">
        <f t="shared" si="1003"/>
        <v>0</v>
      </c>
      <c r="CA717" s="51">
        <f t="shared" si="1004"/>
        <v>0</v>
      </c>
      <c r="CB717" s="51">
        <f t="shared" si="1005"/>
        <v>0</v>
      </c>
      <c r="CC717" s="51">
        <f t="shared" si="1006"/>
        <v>0</v>
      </c>
      <c r="CD717" s="51">
        <f t="shared" si="1007"/>
        <v>0</v>
      </c>
      <c r="CE717" s="40"/>
      <c r="CF717" s="53" t="e">
        <f t="shared" si="1011"/>
        <v>#DIV/0!</v>
      </c>
      <c r="CG717" s="40"/>
      <c r="CH717" s="61">
        <f t="shared" si="1012"/>
        <v>0</v>
      </c>
      <c r="CI717" s="61">
        <f t="shared" si="1013"/>
        <v>0</v>
      </c>
      <c r="CJ717" s="61">
        <f t="shared" si="1014"/>
        <v>0</v>
      </c>
      <c r="CK717" s="61">
        <f t="shared" si="1015"/>
        <v>0</v>
      </c>
      <c r="CL717" s="61">
        <f t="shared" si="1016"/>
        <v>0</v>
      </c>
      <c r="CM717" s="61">
        <f t="shared" si="1017"/>
        <v>0</v>
      </c>
      <c r="CN717" s="61">
        <f t="shared" si="1018"/>
        <v>0</v>
      </c>
      <c r="CO717" s="61">
        <f t="shared" si="1019"/>
        <v>0</v>
      </c>
      <c r="CP717" s="61">
        <f t="shared" si="1020"/>
        <v>0</v>
      </c>
      <c r="CQ717" s="61">
        <f t="shared" si="1021"/>
        <v>0</v>
      </c>
      <c r="CR717" s="61">
        <f t="shared" si="1022"/>
        <v>0</v>
      </c>
      <c r="CS717" s="61">
        <f t="shared" si="1023"/>
        <v>0</v>
      </c>
      <c r="CT717" s="40"/>
      <c r="CU717" s="54" t="e">
        <f t="shared" si="1024"/>
        <v>#DIV/0!</v>
      </c>
      <c r="CV717" s="54" t="e">
        <f t="shared" si="1025"/>
        <v>#DIV/0!</v>
      </c>
      <c r="CW717" s="54" t="e">
        <f t="shared" si="1026"/>
        <v>#DIV/0!</v>
      </c>
      <c r="CX717" s="54" t="e">
        <f t="shared" si="1027"/>
        <v>#DIV/0!</v>
      </c>
      <c r="CY717" s="54" t="e">
        <f t="shared" si="1028"/>
        <v>#DIV/0!</v>
      </c>
      <c r="CZ717" s="54" t="e">
        <f t="shared" si="1029"/>
        <v>#DIV/0!</v>
      </c>
      <c r="DA717" s="54" t="e">
        <f t="shared" si="1030"/>
        <v>#DIV/0!</v>
      </c>
      <c r="DB717" s="54" t="e">
        <f t="shared" si="1031"/>
        <v>#DIV/0!</v>
      </c>
      <c r="DC717" s="54" t="e">
        <f t="shared" si="1032"/>
        <v>#DIV/0!</v>
      </c>
      <c r="DD717" s="54" t="e">
        <f t="shared" si="1033"/>
        <v>#DIV/0!</v>
      </c>
      <c r="DE717" s="54" t="e">
        <f t="shared" si="1034"/>
        <v>#DIV/0!</v>
      </c>
      <c r="DF717" s="54" t="e">
        <f t="shared" si="1035"/>
        <v>#DIV/0!</v>
      </c>
      <c r="DG717" s="40"/>
      <c r="DH717" s="80" t="e">
        <f t="shared" si="1036"/>
        <v>#DIV/0!</v>
      </c>
      <c r="DI717" s="80" t="e">
        <f t="shared" si="1037"/>
        <v>#DIV/0!</v>
      </c>
      <c r="DJ717" s="40"/>
      <c r="DK717" s="54">
        <f t="shared" si="1038"/>
        <v>0</v>
      </c>
      <c r="DL717" s="54">
        <f t="shared" si="1039"/>
        <v>0</v>
      </c>
      <c r="DM717" s="54">
        <f t="shared" si="1040"/>
        <v>0</v>
      </c>
      <c r="DN717" s="54">
        <f t="shared" si="1041"/>
        <v>0</v>
      </c>
      <c r="DO717" s="54">
        <f t="shared" si="1042"/>
        <v>0</v>
      </c>
      <c r="DP717" s="54">
        <f t="shared" si="1043"/>
        <v>0</v>
      </c>
      <c r="DQ717" s="54">
        <f t="shared" si="1044"/>
        <v>0</v>
      </c>
      <c r="DR717" s="54">
        <f t="shared" si="1045"/>
        <v>0</v>
      </c>
      <c r="DS717" s="54">
        <f t="shared" si="1046"/>
        <v>0</v>
      </c>
      <c r="DT717" s="54">
        <f t="shared" si="1047"/>
        <v>0</v>
      </c>
      <c r="DU717" s="54">
        <f t="shared" si="1048"/>
        <v>0</v>
      </c>
      <c r="DV717" s="54">
        <f t="shared" si="1049"/>
        <v>0</v>
      </c>
      <c r="DW717" s="54"/>
      <c r="DX717" s="63">
        <f t="shared" si="1050"/>
        <v>0</v>
      </c>
      <c r="DY717" s="40"/>
      <c r="DZ717" s="41" t="e">
        <f t="shared" si="1051"/>
        <v>#DIV/0!</v>
      </c>
      <c r="EA717" s="41" t="e">
        <f t="shared" si="1052"/>
        <v>#DIV/0!</v>
      </c>
      <c r="EB717" s="41" t="e">
        <f t="shared" si="1053"/>
        <v>#DIV/0!</v>
      </c>
      <c r="EC717" s="41" t="e">
        <f t="shared" si="1054"/>
        <v>#DIV/0!</v>
      </c>
      <c r="ED717" s="41" t="e">
        <f t="shared" si="1055"/>
        <v>#DIV/0!</v>
      </c>
      <c r="EE717" s="41" t="e">
        <f t="shared" si="1056"/>
        <v>#DIV/0!</v>
      </c>
      <c r="EF717" s="41" t="e">
        <f t="shared" si="1057"/>
        <v>#DIV/0!</v>
      </c>
      <c r="EG717" s="41" t="e">
        <f t="shared" si="1058"/>
        <v>#DIV/0!</v>
      </c>
      <c r="EH717" s="41" t="e">
        <f t="shared" si="1059"/>
        <v>#DIV/0!</v>
      </c>
      <c r="EI717" s="41" t="e">
        <f t="shared" si="1060"/>
        <v>#DIV/0!</v>
      </c>
      <c r="EJ717" s="41" t="e">
        <f t="shared" si="1061"/>
        <v>#DIV/0!</v>
      </c>
      <c r="EK717" s="41" t="e">
        <f t="shared" si="1062"/>
        <v>#DIV/0!</v>
      </c>
      <c r="EL717" s="40"/>
      <c r="EM717" s="82" t="e">
        <f t="shared" si="1063"/>
        <v>#DIV/0!</v>
      </c>
      <c r="EN717" s="40"/>
      <c r="EO717" s="80" t="e">
        <f t="shared" si="1064"/>
        <v>#DIV/0!</v>
      </c>
      <c r="EP717" s="80" t="e">
        <f t="shared" si="1065"/>
        <v>#DIV/0!</v>
      </c>
      <c r="EQ717" s="80" t="e">
        <f t="shared" si="1066"/>
        <v>#DIV/0!</v>
      </c>
      <c r="ER717" s="80"/>
      <c r="ES717" s="80" t="e">
        <f t="shared" si="1008"/>
        <v>#DIV/0!</v>
      </c>
      <c r="ET717" s="80" t="e">
        <f t="shared" si="1009"/>
        <v>#DIV/0!</v>
      </c>
      <c r="EU717" s="80"/>
      <c r="EV717" s="80" t="e">
        <f t="shared" si="1067"/>
        <v>#DIV/0!</v>
      </c>
      <c r="EW717" s="80" t="e">
        <f t="shared" si="1068"/>
        <v>#DIV/0!</v>
      </c>
      <c r="EX717" s="84" t="e">
        <f t="shared" si="1069"/>
        <v>#DIV/0!</v>
      </c>
      <c r="EY717" s="85" t="e">
        <f t="shared" si="1070"/>
        <v>#DIV/0!</v>
      </c>
      <c r="EZ717" s="86">
        <f>3</f>
        <v>3</v>
      </c>
      <c r="FA717" s="75"/>
      <c r="FB717" s="88"/>
      <c r="FC717" s="80">
        <f t="shared" si="1071"/>
        <v>0</v>
      </c>
      <c r="FD717" s="80">
        <f t="shared" si="1072"/>
        <v>0</v>
      </c>
      <c r="FE717" s="80">
        <f t="shared" si="1073"/>
        <v>0</v>
      </c>
      <c r="FF717" s="80">
        <f t="shared" si="1074"/>
        <v>0</v>
      </c>
      <c r="FG717" s="80">
        <f t="shared" si="1075"/>
        <v>0</v>
      </c>
      <c r="FH717" s="80" t="e">
        <f t="shared" si="1076"/>
        <v>#DIV/0!</v>
      </c>
      <c r="FI717" s="80" t="e">
        <f t="shared" si="1077"/>
        <v>#DIV/0!</v>
      </c>
      <c r="FJ717" s="80">
        <f t="shared" si="1078"/>
        <v>0</v>
      </c>
      <c r="FK717" s="80">
        <f t="shared" si="1079"/>
        <v>0</v>
      </c>
      <c r="FL717" s="80">
        <f t="shared" si="1080"/>
        <v>0</v>
      </c>
      <c r="FM717" s="80">
        <f t="shared" si="1081"/>
        <v>0</v>
      </c>
      <c r="FN717" s="80">
        <f t="shared" si="1082"/>
        <v>0</v>
      </c>
      <c r="FO717" s="80">
        <f t="shared" si="1083"/>
        <v>0</v>
      </c>
      <c r="FP717" s="80" t="e">
        <f t="shared" si="1084"/>
        <v>#DIV/0!</v>
      </c>
    </row>
    <row r="718" spans="1:172" ht="21">
      <c r="A718" s="40">
        <v>716</v>
      </c>
      <c r="B718" s="41" t="s">
        <v>73</v>
      </c>
      <c r="C718" s="48"/>
      <c r="D718" s="48"/>
      <c r="E718" s="48"/>
      <c r="F718" s="48"/>
      <c r="G718" s="48"/>
      <c r="H718" s="48"/>
      <c r="I718" s="48"/>
      <c r="J718" s="48"/>
      <c r="K718" s="48"/>
      <c r="L718" s="48"/>
      <c r="M718" s="48"/>
      <c r="N718" s="49"/>
      <c r="O718" s="71"/>
      <c r="P718" s="70" t="e">
        <f t="shared" si="995"/>
        <v>#DIV/0!</v>
      </c>
      <c r="Q718" s="70">
        <f t="shared" si="1010"/>
        <v>0</v>
      </c>
      <c r="S718" s="48">
        <v>60.085000000000001</v>
      </c>
      <c r="T718" s="48">
        <v>40.311</v>
      </c>
      <c r="U718" s="48">
        <v>70.936999999999998</v>
      </c>
      <c r="V718" s="48">
        <v>56.079000000000001</v>
      </c>
      <c r="W718" s="48">
        <v>81.41</v>
      </c>
      <c r="X718" s="49">
        <v>71.849999999999994</v>
      </c>
      <c r="Y718" s="48">
        <v>101.962</v>
      </c>
      <c r="Z718" s="48">
        <v>149.88</v>
      </c>
      <c r="AA718" s="48">
        <v>152</v>
      </c>
      <c r="AB718" s="48">
        <v>61.978999999999999</v>
      </c>
      <c r="AC718" s="48">
        <v>94.203000000000003</v>
      </c>
      <c r="AD718" s="49">
        <v>79.87</v>
      </c>
      <c r="AE718" s="40"/>
      <c r="AF718" s="41">
        <v>1</v>
      </c>
      <c r="AG718" s="41">
        <v>1</v>
      </c>
      <c r="AH718" s="41">
        <v>1</v>
      </c>
      <c r="AI718" s="41">
        <v>1</v>
      </c>
      <c r="AJ718" s="41">
        <v>1</v>
      </c>
      <c r="AK718" s="50">
        <v>1</v>
      </c>
      <c r="AL718" s="41">
        <v>2</v>
      </c>
      <c r="AM718" s="41">
        <v>2</v>
      </c>
      <c r="AN718" s="41">
        <v>2</v>
      </c>
      <c r="AO718" s="41">
        <v>2</v>
      </c>
      <c r="AP718" s="41">
        <v>2</v>
      </c>
      <c r="AQ718" s="50">
        <v>1</v>
      </c>
      <c r="AR718" s="40"/>
      <c r="AS718" s="41">
        <v>4</v>
      </c>
      <c r="AT718" s="41">
        <v>2</v>
      </c>
      <c r="AU718" s="41">
        <v>2</v>
      </c>
      <c r="AV718" s="41">
        <v>2</v>
      </c>
      <c r="AW718" s="41">
        <v>2</v>
      </c>
      <c r="AX718" s="50">
        <v>2</v>
      </c>
      <c r="AY718" s="41">
        <v>3</v>
      </c>
      <c r="AZ718" s="41">
        <v>3</v>
      </c>
      <c r="BA718" s="41">
        <v>3</v>
      </c>
      <c r="BB718" s="41">
        <v>1</v>
      </c>
      <c r="BC718" s="41">
        <v>1</v>
      </c>
      <c r="BD718" s="50">
        <v>4</v>
      </c>
      <c r="BE718" s="40"/>
      <c r="BF718" s="59">
        <v>2</v>
      </c>
      <c r="BG718" s="59">
        <v>1</v>
      </c>
      <c r="BH718" s="59">
        <v>1</v>
      </c>
      <c r="BI718" s="59">
        <v>1</v>
      </c>
      <c r="BJ718" s="59">
        <v>1</v>
      </c>
      <c r="BK718" s="60">
        <v>1</v>
      </c>
      <c r="BL718" s="59">
        <v>3</v>
      </c>
      <c r="BM718" s="59">
        <v>3</v>
      </c>
      <c r="BN718" s="59">
        <v>3</v>
      </c>
      <c r="BO718" s="59">
        <v>1</v>
      </c>
      <c r="BP718" s="59">
        <v>1</v>
      </c>
      <c r="BQ718" s="60">
        <v>2</v>
      </c>
      <c r="BR718" s="40"/>
      <c r="BS718" s="51">
        <f t="shared" si="996"/>
        <v>0</v>
      </c>
      <c r="BT718" s="51">
        <f t="shared" si="997"/>
        <v>0</v>
      </c>
      <c r="BU718" s="51">
        <f t="shared" si="998"/>
        <v>0</v>
      </c>
      <c r="BV718" s="51">
        <f t="shared" si="999"/>
        <v>0</v>
      </c>
      <c r="BW718" s="51">
        <f t="shared" si="1000"/>
        <v>0</v>
      </c>
      <c r="BX718" s="51">
        <f t="shared" si="1001"/>
        <v>0</v>
      </c>
      <c r="BY718" s="51">
        <f t="shared" si="1002"/>
        <v>0</v>
      </c>
      <c r="BZ718" s="51">
        <f t="shared" si="1003"/>
        <v>0</v>
      </c>
      <c r="CA718" s="51">
        <f t="shared" si="1004"/>
        <v>0</v>
      </c>
      <c r="CB718" s="51">
        <f t="shared" si="1005"/>
        <v>0</v>
      </c>
      <c r="CC718" s="51">
        <f t="shared" si="1006"/>
        <v>0</v>
      </c>
      <c r="CD718" s="51">
        <f t="shared" si="1007"/>
        <v>0</v>
      </c>
      <c r="CE718" s="40"/>
      <c r="CF718" s="53" t="e">
        <f t="shared" si="1011"/>
        <v>#DIV/0!</v>
      </c>
      <c r="CG718" s="40"/>
      <c r="CH718" s="61">
        <f t="shared" si="1012"/>
        <v>0</v>
      </c>
      <c r="CI718" s="61">
        <f t="shared" si="1013"/>
        <v>0</v>
      </c>
      <c r="CJ718" s="61">
        <f t="shared" si="1014"/>
        <v>0</v>
      </c>
      <c r="CK718" s="61">
        <f t="shared" si="1015"/>
        <v>0</v>
      </c>
      <c r="CL718" s="61">
        <f t="shared" si="1016"/>
        <v>0</v>
      </c>
      <c r="CM718" s="61">
        <f t="shared" si="1017"/>
        <v>0</v>
      </c>
      <c r="CN718" s="61">
        <f t="shared" si="1018"/>
        <v>0</v>
      </c>
      <c r="CO718" s="61">
        <f t="shared" si="1019"/>
        <v>0</v>
      </c>
      <c r="CP718" s="61">
        <f t="shared" si="1020"/>
        <v>0</v>
      </c>
      <c r="CQ718" s="61">
        <f t="shared" si="1021"/>
        <v>0</v>
      </c>
      <c r="CR718" s="61">
        <f t="shared" si="1022"/>
        <v>0</v>
      </c>
      <c r="CS718" s="61">
        <f t="shared" si="1023"/>
        <v>0</v>
      </c>
      <c r="CT718" s="40"/>
      <c r="CU718" s="54" t="e">
        <f t="shared" si="1024"/>
        <v>#DIV/0!</v>
      </c>
      <c r="CV718" s="54" t="e">
        <f t="shared" si="1025"/>
        <v>#DIV/0!</v>
      </c>
      <c r="CW718" s="54" t="e">
        <f t="shared" si="1026"/>
        <v>#DIV/0!</v>
      </c>
      <c r="CX718" s="54" t="e">
        <f t="shared" si="1027"/>
        <v>#DIV/0!</v>
      </c>
      <c r="CY718" s="54" t="e">
        <f t="shared" si="1028"/>
        <v>#DIV/0!</v>
      </c>
      <c r="CZ718" s="54" t="e">
        <f t="shared" si="1029"/>
        <v>#DIV/0!</v>
      </c>
      <c r="DA718" s="54" t="e">
        <f t="shared" si="1030"/>
        <v>#DIV/0!</v>
      </c>
      <c r="DB718" s="54" t="e">
        <f t="shared" si="1031"/>
        <v>#DIV/0!</v>
      </c>
      <c r="DC718" s="54" t="e">
        <f t="shared" si="1032"/>
        <v>#DIV/0!</v>
      </c>
      <c r="DD718" s="54" t="e">
        <f t="shared" si="1033"/>
        <v>#DIV/0!</v>
      </c>
      <c r="DE718" s="54" t="e">
        <f t="shared" si="1034"/>
        <v>#DIV/0!</v>
      </c>
      <c r="DF718" s="54" t="e">
        <f t="shared" si="1035"/>
        <v>#DIV/0!</v>
      </c>
      <c r="DG718" s="40"/>
      <c r="DH718" s="80" t="e">
        <f t="shared" si="1036"/>
        <v>#DIV/0!</v>
      </c>
      <c r="DI718" s="80" t="e">
        <f t="shared" si="1037"/>
        <v>#DIV/0!</v>
      </c>
      <c r="DJ718" s="40"/>
      <c r="DK718" s="54">
        <f t="shared" si="1038"/>
        <v>0</v>
      </c>
      <c r="DL718" s="54">
        <f t="shared" si="1039"/>
        <v>0</v>
      </c>
      <c r="DM718" s="54">
        <f t="shared" si="1040"/>
        <v>0</v>
      </c>
      <c r="DN718" s="54">
        <f t="shared" si="1041"/>
        <v>0</v>
      </c>
      <c r="DO718" s="54">
        <f t="shared" si="1042"/>
        <v>0</v>
      </c>
      <c r="DP718" s="54">
        <f t="shared" si="1043"/>
        <v>0</v>
      </c>
      <c r="DQ718" s="54">
        <f t="shared" si="1044"/>
        <v>0</v>
      </c>
      <c r="DR718" s="54">
        <f t="shared" si="1045"/>
        <v>0</v>
      </c>
      <c r="DS718" s="54">
        <f t="shared" si="1046"/>
        <v>0</v>
      </c>
      <c r="DT718" s="54">
        <f t="shared" si="1047"/>
        <v>0</v>
      </c>
      <c r="DU718" s="54">
        <f t="shared" si="1048"/>
        <v>0</v>
      </c>
      <c r="DV718" s="54">
        <f t="shared" si="1049"/>
        <v>0</v>
      </c>
      <c r="DW718" s="54"/>
      <c r="DX718" s="63">
        <f t="shared" si="1050"/>
        <v>0</v>
      </c>
      <c r="DY718" s="40"/>
      <c r="DZ718" s="41" t="e">
        <f t="shared" si="1051"/>
        <v>#DIV/0!</v>
      </c>
      <c r="EA718" s="41" t="e">
        <f t="shared" si="1052"/>
        <v>#DIV/0!</v>
      </c>
      <c r="EB718" s="41" t="e">
        <f t="shared" si="1053"/>
        <v>#DIV/0!</v>
      </c>
      <c r="EC718" s="41" t="e">
        <f t="shared" si="1054"/>
        <v>#DIV/0!</v>
      </c>
      <c r="ED718" s="41" t="e">
        <f t="shared" si="1055"/>
        <v>#DIV/0!</v>
      </c>
      <c r="EE718" s="41" t="e">
        <f t="shared" si="1056"/>
        <v>#DIV/0!</v>
      </c>
      <c r="EF718" s="41" t="e">
        <f t="shared" si="1057"/>
        <v>#DIV/0!</v>
      </c>
      <c r="EG718" s="41" t="e">
        <f t="shared" si="1058"/>
        <v>#DIV/0!</v>
      </c>
      <c r="EH718" s="41" t="e">
        <f t="shared" si="1059"/>
        <v>#DIV/0!</v>
      </c>
      <c r="EI718" s="41" t="e">
        <f t="shared" si="1060"/>
        <v>#DIV/0!</v>
      </c>
      <c r="EJ718" s="41" t="e">
        <f t="shared" si="1061"/>
        <v>#DIV/0!</v>
      </c>
      <c r="EK718" s="41" t="e">
        <f t="shared" si="1062"/>
        <v>#DIV/0!</v>
      </c>
      <c r="EL718" s="40"/>
      <c r="EM718" s="82" t="e">
        <f t="shared" si="1063"/>
        <v>#DIV/0!</v>
      </c>
      <c r="EN718" s="40"/>
      <c r="EO718" s="80" t="e">
        <f t="shared" si="1064"/>
        <v>#DIV/0!</v>
      </c>
      <c r="EP718" s="80" t="e">
        <f t="shared" si="1065"/>
        <v>#DIV/0!</v>
      </c>
      <c r="EQ718" s="80" t="e">
        <f t="shared" si="1066"/>
        <v>#DIV/0!</v>
      </c>
      <c r="ER718" s="80"/>
      <c r="ES718" s="80" t="e">
        <f t="shared" si="1008"/>
        <v>#DIV/0!</v>
      </c>
      <c r="ET718" s="80" t="e">
        <f t="shared" si="1009"/>
        <v>#DIV/0!</v>
      </c>
      <c r="EU718" s="80"/>
      <c r="EV718" s="80" t="e">
        <f t="shared" si="1067"/>
        <v>#DIV/0!</v>
      </c>
      <c r="EW718" s="80" t="e">
        <f t="shared" si="1068"/>
        <v>#DIV/0!</v>
      </c>
      <c r="EX718" s="84" t="e">
        <f t="shared" si="1069"/>
        <v>#DIV/0!</v>
      </c>
      <c r="EY718" s="85" t="e">
        <f t="shared" si="1070"/>
        <v>#DIV/0!</v>
      </c>
      <c r="EZ718" s="86">
        <f>3</f>
        <v>3</v>
      </c>
      <c r="FA718" s="75"/>
      <c r="FB718" s="88"/>
      <c r="FC718" s="80">
        <f t="shared" si="1071"/>
        <v>0</v>
      </c>
      <c r="FD718" s="80">
        <f t="shared" si="1072"/>
        <v>0</v>
      </c>
      <c r="FE718" s="80">
        <f t="shared" si="1073"/>
        <v>0</v>
      </c>
      <c r="FF718" s="80">
        <f t="shared" si="1074"/>
        <v>0</v>
      </c>
      <c r="FG718" s="80">
        <f t="shared" si="1075"/>
        <v>0</v>
      </c>
      <c r="FH718" s="80" t="e">
        <f t="shared" si="1076"/>
        <v>#DIV/0!</v>
      </c>
      <c r="FI718" s="80" t="e">
        <f t="shared" si="1077"/>
        <v>#DIV/0!</v>
      </c>
      <c r="FJ718" s="80">
        <f t="shared" si="1078"/>
        <v>0</v>
      </c>
      <c r="FK718" s="80">
        <f t="shared" si="1079"/>
        <v>0</v>
      </c>
      <c r="FL718" s="80">
        <f t="shared" si="1080"/>
        <v>0</v>
      </c>
      <c r="FM718" s="80">
        <f t="shared" si="1081"/>
        <v>0</v>
      </c>
      <c r="FN718" s="80">
        <f t="shared" si="1082"/>
        <v>0</v>
      </c>
      <c r="FO718" s="80">
        <f t="shared" si="1083"/>
        <v>0</v>
      </c>
      <c r="FP718" s="80" t="e">
        <f t="shared" si="1084"/>
        <v>#DIV/0!</v>
      </c>
    </row>
    <row r="719" spans="1:172" ht="21">
      <c r="A719" s="40">
        <v>717</v>
      </c>
      <c r="B719" s="41" t="s">
        <v>73</v>
      </c>
      <c r="C719" s="48"/>
      <c r="D719" s="48"/>
      <c r="E719" s="48"/>
      <c r="F719" s="48"/>
      <c r="G719" s="48"/>
      <c r="H719" s="48"/>
      <c r="I719" s="48"/>
      <c r="J719" s="48"/>
      <c r="K719" s="48"/>
      <c r="L719" s="48"/>
      <c r="M719" s="48"/>
      <c r="N719" s="49"/>
      <c r="O719" s="71"/>
      <c r="P719" s="70" t="e">
        <f t="shared" si="995"/>
        <v>#DIV/0!</v>
      </c>
      <c r="Q719" s="70">
        <f t="shared" si="1010"/>
        <v>0</v>
      </c>
      <c r="S719" s="48">
        <v>60.085000000000001</v>
      </c>
      <c r="T719" s="48">
        <v>40.311</v>
      </c>
      <c r="U719" s="48">
        <v>70.936999999999998</v>
      </c>
      <c r="V719" s="48">
        <v>56.079000000000001</v>
      </c>
      <c r="W719" s="48">
        <v>81.41</v>
      </c>
      <c r="X719" s="49">
        <v>71.849999999999994</v>
      </c>
      <c r="Y719" s="48">
        <v>101.962</v>
      </c>
      <c r="Z719" s="48">
        <v>149.88</v>
      </c>
      <c r="AA719" s="48">
        <v>152</v>
      </c>
      <c r="AB719" s="48">
        <v>61.978999999999999</v>
      </c>
      <c r="AC719" s="48">
        <v>94.203000000000003</v>
      </c>
      <c r="AD719" s="49">
        <v>79.87</v>
      </c>
      <c r="AE719" s="40"/>
      <c r="AF719" s="41">
        <v>1</v>
      </c>
      <c r="AG719" s="41">
        <v>1</v>
      </c>
      <c r="AH719" s="41">
        <v>1</v>
      </c>
      <c r="AI719" s="41">
        <v>1</v>
      </c>
      <c r="AJ719" s="41">
        <v>1</v>
      </c>
      <c r="AK719" s="50">
        <v>1</v>
      </c>
      <c r="AL719" s="41">
        <v>2</v>
      </c>
      <c r="AM719" s="41">
        <v>2</v>
      </c>
      <c r="AN719" s="41">
        <v>2</v>
      </c>
      <c r="AO719" s="41">
        <v>2</v>
      </c>
      <c r="AP719" s="41">
        <v>2</v>
      </c>
      <c r="AQ719" s="50">
        <v>1</v>
      </c>
      <c r="AR719" s="40"/>
      <c r="AS719" s="41">
        <v>4</v>
      </c>
      <c r="AT719" s="41">
        <v>2</v>
      </c>
      <c r="AU719" s="41">
        <v>2</v>
      </c>
      <c r="AV719" s="41">
        <v>2</v>
      </c>
      <c r="AW719" s="41">
        <v>2</v>
      </c>
      <c r="AX719" s="50">
        <v>2</v>
      </c>
      <c r="AY719" s="41">
        <v>3</v>
      </c>
      <c r="AZ719" s="41">
        <v>3</v>
      </c>
      <c r="BA719" s="41">
        <v>3</v>
      </c>
      <c r="BB719" s="41">
        <v>1</v>
      </c>
      <c r="BC719" s="41">
        <v>1</v>
      </c>
      <c r="BD719" s="50">
        <v>4</v>
      </c>
      <c r="BE719" s="40"/>
      <c r="BF719" s="59">
        <v>2</v>
      </c>
      <c r="BG719" s="59">
        <v>1</v>
      </c>
      <c r="BH719" s="59">
        <v>1</v>
      </c>
      <c r="BI719" s="59">
        <v>1</v>
      </c>
      <c r="BJ719" s="59">
        <v>1</v>
      </c>
      <c r="BK719" s="60">
        <v>1</v>
      </c>
      <c r="BL719" s="59">
        <v>3</v>
      </c>
      <c r="BM719" s="59">
        <v>3</v>
      </c>
      <c r="BN719" s="59">
        <v>3</v>
      </c>
      <c r="BO719" s="59">
        <v>1</v>
      </c>
      <c r="BP719" s="59">
        <v>1</v>
      </c>
      <c r="BQ719" s="60">
        <v>2</v>
      </c>
      <c r="BR719" s="40"/>
      <c r="BS719" s="51">
        <f t="shared" si="996"/>
        <v>0</v>
      </c>
      <c r="BT719" s="51">
        <f t="shared" si="997"/>
        <v>0</v>
      </c>
      <c r="BU719" s="51">
        <f t="shared" si="998"/>
        <v>0</v>
      </c>
      <c r="BV719" s="51">
        <f t="shared" si="999"/>
        <v>0</v>
      </c>
      <c r="BW719" s="51">
        <f t="shared" si="1000"/>
        <v>0</v>
      </c>
      <c r="BX719" s="51">
        <f t="shared" si="1001"/>
        <v>0</v>
      </c>
      <c r="BY719" s="51">
        <f t="shared" si="1002"/>
        <v>0</v>
      </c>
      <c r="BZ719" s="51">
        <f t="shared" si="1003"/>
        <v>0</v>
      </c>
      <c r="CA719" s="51">
        <f t="shared" si="1004"/>
        <v>0</v>
      </c>
      <c r="CB719" s="51">
        <f t="shared" si="1005"/>
        <v>0</v>
      </c>
      <c r="CC719" s="51">
        <f t="shared" si="1006"/>
        <v>0</v>
      </c>
      <c r="CD719" s="51">
        <f t="shared" si="1007"/>
        <v>0</v>
      </c>
      <c r="CE719" s="40"/>
      <c r="CF719" s="53" t="e">
        <f t="shared" si="1011"/>
        <v>#DIV/0!</v>
      </c>
      <c r="CG719" s="40"/>
      <c r="CH719" s="61">
        <f t="shared" si="1012"/>
        <v>0</v>
      </c>
      <c r="CI719" s="61">
        <f t="shared" si="1013"/>
        <v>0</v>
      </c>
      <c r="CJ719" s="61">
        <f t="shared" si="1014"/>
        <v>0</v>
      </c>
      <c r="CK719" s="61">
        <f t="shared" si="1015"/>
        <v>0</v>
      </c>
      <c r="CL719" s="61">
        <f t="shared" si="1016"/>
        <v>0</v>
      </c>
      <c r="CM719" s="61">
        <f t="shared" si="1017"/>
        <v>0</v>
      </c>
      <c r="CN719" s="61">
        <f t="shared" si="1018"/>
        <v>0</v>
      </c>
      <c r="CO719" s="61">
        <f t="shared" si="1019"/>
        <v>0</v>
      </c>
      <c r="CP719" s="61">
        <f t="shared" si="1020"/>
        <v>0</v>
      </c>
      <c r="CQ719" s="61">
        <f t="shared" si="1021"/>
        <v>0</v>
      </c>
      <c r="CR719" s="61">
        <f t="shared" si="1022"/>
        <v>0</v>
      </c>
      <c r="CS719" s="61">
        <f t="shared" si="1023"/>
        <v>0</v>
      </c>
      <c r="CT719" s="40"/>
      <c r="CU719" s="54" t="e">
        <f t="shared" si="1024"/>
        <v>#DIV/0!</v>
      </c>
      <c r="CV719" s="54" t="e">
        <f t="shared" si="1025"/>
        <v>#DIV/0!</v>
      </c>
      <c r="CW719" s="54" t="e">
        <f t="shared" si="1026"/>
        <v>#DIV/0!</v>
      </c>
      <c r="CX719" s="54" t="e">
        <f t="shared" si="1027"/>
        <v>#DIV/0!</v>
      </c>
      <c r="CY719" s="54" t="e">
        <f t="shared" si="1028"/>
        <v>#DIV/0!</v>
      </c>
      <c r="CZ719" s="54" t="e">
        <f t="shared" si="1029"/>
        <v>#DIV/0!</v>
      </c>
      <c r="DA719" s="54" t="e">
        <f t="shared" si="1030"/>
        <v>#DIV/0!</v>
      </c>
      <c r="DB719" s="54" t="e">
        <f t="shared" si="1031"/>
        <v>#DIV/0!</v>
      </c>
      <c r="DC719" s="54" t="e">
        <f t="shared" si="1032"/>
        <v>#DIV/0!</v>
      </c>
      <c r="DD719" s="54" t="e">
        <f t="shared" si="1033"/>
        <v>#DIV/0!</v>
      </c>
      <c r="DE719" s="54" t="e">
        <f t="shared" si="1034"/>
        <v>#DIV/0!</v>
      </c>
      <c r="DF719" s="54" t="e">
        <f t="shared" si="1035"/>
        <v>#DIV/0!</v>
      </c>
      <c r="DG719" s="40"/>
      <c r="DH719" s="80" t="e">
        <f t="shared" si="1036"/>
        <v>#DIV/0!</v>
      </c>
      <c r="DI719" s="80" t="e">
        <f t="shared" si="1037"/>
        <v>#DIV/0!</v>
      </c>
      <c r="DJ719" s="40"/>
      <c r="DK719" s="54">
        <f t="shared" si="1038"/>
        <v>0</v>
      </c>
      <c r="DL719" s="54">
        <f t="shared" si="1039"/>
        <v>0</v>
      </c>
      <c r="DM719" s="54">
        <f t="shared" si="1040"/>
        <v>0</v>
      </c>
      <c r="DN719" s="54">
        <f t="shared" si="1041"/>
        <v>0</v>
      </c>
      <c r="DO719" s="54">
        <f t="shared" si="1042"/>
        <v>0</v>
      </c>
      <c r="DP719" s="54">
        <f t="shared" si="1043"/>
        <v>0</v>
      </c>
      <c r="DQ719" s="54">
        <f t="shared" si="1044"/>
        <v>0</v>
      </c>
      <c r="DR719" s="54">
        <f t="shared" si="1045"/>
        <v>0</v>
      </c>
      <c r="DS719" s="54">
        <f t="shared" si="1046"/>
        <v>0</v>
      </c>
      <c r="DT719" s="54">
        <f t="shared" si="1047"/>
        <v>0</v>
      </c>
      <c r="DU719" s="54">
        <f t="shared" si="1048"/>
        <v>0</v>
      </c>
      <c r="DV719" s="54">
        <f t="shared" si="1049"/>
        <v>0</v>
      </c>
      <c r="DW719" s="54"/>
      <c r="DX719" s="63">
        <f t="shared" si="1050"/>
        <v>0</v>
      </c>
      <c r="DY719" s="40"/>
      <c r="DZ719" s="41" t="e">
        <f t="shared" si="1051"/>
        <v>#DIV/0!</v>
      </c>
      <c r="EA719" s="41" t="e">
        <f t="shared" si="1052"/>
        <v>#DIV/0!</v>
      </c>
      <c r="EB719" s="41" t="e">
        <f t="shared" si="1053"/>
        <v>#DIV/0!</v>
      </c>
      <c r="EC719" s="41" t="e">
        <f t="shared" si="1054"/>
        <v>#DIV/0!</v>
      </c>
      <c r="ED719" s="41" t="e">
        <f t="shared" si="1055"/>
        <v>#DIV/0!</v>
      </c>
      <c r="EE719" s="41" t="e">
        <f t="shared" si="1056"/>
        <v>#DIV/0!</v>
      </c>
      <c r="EF719" s="41" t="e">
        <f t="shared" si="1057"/>
        <v>#DIV/0!</v>
      </c>
      <c r="EG719" s="41" t="e">
        <f t="shared" si="1058"/>
        <v>#DIV/0!</v>
      </c>
      <c r="EH719" s="41" t="e">
        <f t="shared" si="1059"/>
        <v>#DIV/0!</v>
      </c>
      <c r="EI719" s="41" t="e">
        <f t="shared" si="1060"/>
        <v>#DIV/0!</v>
      </c>
      <c r="EJ719" s="41" t="e">
        <f t="shared" si="1061"/>
        <v>#DIV/0!</v>
      </c>
      <c r="EK719" s="41" t="e">
        <f t="shared" si="1062"/>
        <v>#DIV/0!</v>
      </c>
      <c r="EL719" s="40"/>
      <c r="EM719" s="82" t="e">
        <f t="shared" si="1063"/>
        <v>#DIV/0!</v>
      </c>
      <c r="EN719" s="40"/>
      <c r="EO719" s="80" t="e">
        <f t="shared" si="1064"/>
        <v>#DIV/0!</v>
      </c>
      <c r="EP719" s="80" t="e">
        <f t="shared" si="1065"/>
        <v>#DIV/0!</v>
      </c>
      <c r="EQ719" s="80" t="e">
        <f t="shared" si="1066"/>
        <v>#DIV/0!</v>
      </c>
      <c r="ER719" s="80"/>
      <c r="ES719" s="80" t="e">
        <f t="shared" si="1008"/>
        <v>#DIV/0!</v>
      </c>
      <c r="ET719" s="80" t="e">
        <f t="shared" si="1009"/>
        <v>#DIV/0!</v>
      </c>
      <c r="EU719" s="80"/>
      <c r="EV719" s="80" t="e">
        <f t="shared" si="1067"/>
        <v>#DIV/0!</v>
      </c>
      <c r="EW719" s="80" t="e">
        <f t="shared" si="1068"/>
        <v>#DIV/0!</v>
      </c>
      <c r="EX719" s="84" t="e">
        <f t="shared" si="1069"/>
        <v>#DIV/0!</v>
      </c>
      <c r="EY719" s="85" t="e">
        <f t="shared" si="1070"/>
        <v>#DIV/0!</v>
      </c>
      <c r="EZ719" s="86">
        <f>3</f>
        <v>3</v>
      </c>
      <c r="FA719" s="75"/>
      <c r="FB719" s="88"/>
      <c r="FC719" s="80">
        <f t="shared" si="1071"/>
        <v>0</v>
      </c>
      <c r="FD719" s="80">
        <f t="shared" si="1072"/>
        <v>0</v>
      </c>
      <c r="FE719" s="80">
        <f t="shared" si="1073"/>
        <v>0</v>
      </c>
      <c r="FF719" s="80">
        <f t="shared" si="1074"/>
        <v>0</v>
      </c>
      <c r="FG719" s="80">
        <f t="shared" si="1075"/>
        <v>0</v>
      </c>
      <c r="FH719" s="80" t="e">
        <f t="shared" si="1076"/>
        <v>#DIV/0!</v>
      </c>
      <c r="FI719" s="80" t="e">
        <f t="shared" si="1077"/>
        <v>#DIV/0!</v>
      </c>
      <c r="FJ719" s="80">
        <f t="shared" si="1078"/>
        <v>0</v>
      </c>
      <c r="FK719" s="80">
        <f t="shared" si="1079"/>
        <v>0</v>
      </c>
      <c r="FL719" s="80">
        <f t="shared" si="1080"/>
        <v>0</v>
      </c>
      <c r="FM719" s="80">
        <f t="shared" si="1081"/>
        <v>0</v>
      </c>
      <c r="FN719" s="80">
        <f t="shared" si="1082"/>
        <v>0</v>
      </c>
      <c r="FO719" s="80">
        <f t="shared" si="1083"/>
        <v>0</v>
      </c>
      <c r="FP719" s="80" t="e">
        <f t="shared" si="1084"/>
        <v>#DIV/0!</v>
      </c>
    </row>
    <row r="720" spans="1:172" ht="21">
      <c r="A720" s="40">
        <v>718</v>
      </c>
      <c r="B720" s="41" t="s">
        <v>73</v>
      </c>
      <c r="C720" s="48"/>
      <c r="D720" s="48"/>
      <c r="E720" s="48"/>
      <c r="F720" s="48"/>
      <c r="G720" s="48"/>
      <c r="H720" s="48"/>
      <c r="I720" s="48"/>
      <c r="J720" s="48"/>
      <c r="K720" s="48"/>
      <c r="L720" s="48"/>
      <c r="M720" s="48"/>
      <c r="N720" s="49"/>
      <c r="O720" s="71"/>
      <c r="P720" s="70" t="e">
        <f t="shared" si="995"/>
        <v>#DIV/0!</v>
      </c>
      <c r="Q720" s="70">
        <f t="shared" si="1010"/>
        <v>0</v>
      </c>
      <c r="S720" s="48">
        <v>60.085000000000001</v>
      </c>
      <c r="T720" s="48">
        <v>40.311</v>
      </c>
      <c r="U720" s="48">
        <v>70.936999999999998</v>
      </c>
      <c r="V720" s="48">
        <v>56.079000000000001</v>
      </c>
      <c r="W720" s="48">
        <v>81.41</v>
      </c>
      <c r="X720" s="49">
        <v>71.849999999999994</v>
      </c>
      <c r="Y720" s="48">
        <v>101.962</v>
      </c>
      <c r="Z720" s="48">
        <v>149.88</v>
      </c>
      <c r="AA720" s="48">
        <v>152</v>
      </c>
      <c r="AB720" s="48">
        <v>61.978999999999999</v>
      </c>
      <c r="AC720" s="48">
        <v>94.203000000000003</v>
      </c>
      <c r="AD720" s="49">
        <v>79.87</v>
      </c>
      <c r="AE720" s="40"/>
      <c r="AF720" s="41">
        <v>1</v>
      </c>
      <c r="AG720" s="41">
        <v>1</v>
      </c>
      <c r="AH720" s="41">
        <v>1</v>
      </c>
      <c r="AI720" s="41">
        <v>1</v>
      </c>
      <c r="AJ720" s="41">
        <v>1</v>
      </c>
      <c r="AK720" s="50">
        <v>1</v>
      </c>
      <c r="AL720" s="41">
        <v>2</v>
      </c>
      <c r="AM720" s="41">
        <v>2</v>
      </c>
      <c r="AN720" s="41">
        <v>2</v>
      </c>
      <c r="AO720" s="41">
        <v>2</v>
      </c>
      <c r="AP720" s="41">
        <v>2</v>
      </c>
      <c r="AQ720" s="50">
        <v>1</v>
      </c>
      <c r="AR720" s="40"/>
      <c r="AS720" s="41">
        <v>4</v>
      </c>
      <c r="AT720" s="41">
        <v>2</v>
      </c>
      <c r="AU720" s="41">
        <v>2</v>
      </c>
      <c r="AV720" s="41">
        <v>2</v>
      </c>
      <c r="AW720" s="41">
        <v>2</v>
      </c>
      <c r="AX720" s="50">
        <v>2</v>
      </c>
      <c r="AY720" s="41">
        <v>3</v>
      </c>
      <c r="AZ720" s="41">
        <v>3</v>
      </c>
      <c r="BA720" s="41">
        <v>3</v>
      </c>
      <c r="BB720" s="41">
        <v>1</v>
      </c>
      <c r="BC720" s="41">
        <v>1</v>
      </c>
      <c r="BD720" s="50">
        <v>4</v>
      </c>
      <c r="BE720" s="40"/>
      <c r="BF720" s="59">
        <v>2</v>
      </c>
      <c r="BG720" s="59">
        <v>1</v>
      </c>
      <c r="BH720" s="59">
        <v>1</v>
      </c>
      <c r="BI720" s="59">
        <v>1</v>
      </c>
      <c r="BJ720" s="59">
        <v>1</v>
      </c>
      <c r="BK720" s="60">
        <v>1</v>
      </c>
      <c r="BL720" s="59">
        <v>3</v>
      </c>
      <c r="BM720" s="59">
        <v>3</v>
      </c>
      <c r="BN720" s="59">
        <v>3</v>
      </c>
      <c r="BO720" s="59">
        <v>1</v>
      </c>
      <c r="BP720" s="59">
        <v>1</v>
      </c>
      <c r="BQ720" s="60">
        <v>2</v>
      </c>
      <c r="BR720" s="40"/>
      <c r="BS720" s="51">
        <f t="shared" si="996"/>
        <v>0</v>
      </c>
      <c r="BT720" s="51">
        <f t="shared" si="997"/>
        <v>0</v>
      </c>
      <c r="BU720" s="51">
        <f t="shared" si="998"/>
        <v>0</v>
      </c>
      <c r="BV720" s="51">
        <f t="shared" si="999"/>
        <v>0</v>
      </c>
      <c r="BW720" s="51">
        <f t="shared" si="1000"/>
        <v>0</v>
      </c>
      <c r="BX720" s="51">
        <f t="shared" si="1001"/>
        <v>0</v>
      </c>
      <c r="BY720" s="51">
        <f t="shared" si="1002"/>
        <v>0</v>
      </c>
      <c r="BZ720" s="51">
        <f t="shared" si="1003"/>
        <v>0</v>
      </c>
      <c r="CA720" s="51">
        <f t="shared" si="1004"/>
        <v>0</v>
      </c>
      <c r="CB720" s="51">
        <f t="shared" si="1005"/>
        <v>0</v>
      </c>
      <c r="CC720" s="51">
        <f t="shared" si="1006"/>
        <v>0</v>
      </c>
      <c r="CD720" s="51">
        <f t="shared" si="1007"/>
        <v>0</v>
      </c>
      <c r="CE720" s="40"/>
      <c r="CF720" s="53" t="e">
        <f t="shared" si="1011"/>
        <v>#DIV/0!</v>
      </c>
      <c r="CG720" s="40"/>
      <c r="CH720" s="61">
        <f t="shared" si="1012"/>
        <v>0</v>
      </c>
      <c r="CI720" s="61">
        <f t="shared" si="1013"/>
        <v>0</v>
      </c>
      <c r="CJ720" s="61">
        <f t="shared" si="1014"/>
        <v>0</v>
      </c>
      <c r="CK720" s="61">
        <f t="shared" si="1015"/>
        <v>0</v>
      </c>
      <c r="CL720" s="61">
        <f t="shared" si="1016"/>
        <v>0</v>
      </c>
      <c r="CM720" s="61">
        <f t="shared" si="1017"/>
        <v>0</v>
      </c>
      <c r="CN720" s="61">
        <f t="shared" si="1018"/>
        <v>0</v>
      </c>
      <c r="CO720" s="61">
        <f t="shared" si="1019"/>
        <v>0</v>
      </c>
      <c r="CP720" s="61">
        <f t="shared" si="1020"/>
        <v>0</v>
      </c>
      <c r="CQ720" s="61">
        <f t="shared" si="1021"/>
        <v>0</v>
      </c>
      <c r="CR720" s="61">
        <f t="shared" si="1022"/>
        <v>0</v>
      </c>
      <c r="CS720" s="61">
        <f t="shared" si="1023"/>
        <v>0</v>
      </c>
      <c r="CT720" s="40"/>
      <c r="CU720" s="54" t="e">
        <f t="shared" si="1024"/>
        <v>#DIV/0!</v>
      </c>
      <c r="CV720" s="54" t="e">
        <f t="shared" si="1025"/>
        <v>#DIV/0!</v>
      </c>
      <c r="CW720" s="54" t="e">
        <f t="shared" si="1026"/>
        <v>#DIV/0!</v>
      </c>
      <c r="CX720" s="54" t="e">
        <f t="shared" si="1027"/>
        <v>#DIV/0!</v>
      </c>
      <c r="CY720" s="54" t="e">
        <f t="shared" si="1028"/>
        <v>#DIV/0!</v>
      </c>
      <c r="CZ720" s="54" t="e">
        <f t="shared" si="1029"/>
        <v>#DIV/0!</v>
      </c>
      <c r="DA720" s="54" t="e">
        <f t="shared" si="1030"/>
        <v>#DIV/0!</v>
      </c>
      <c r="DB720" s="54" t="e">
        <f t="shared" si="1031"/>
        <v>#DIV/0!</v>
      </c>
      <c r="DC720" s="54" t="e">
        <f t="shared" si="1032"/>
        <v>#DIV/0!</v>
      </c>
      <c r="DD720" s="54" t="e">
        <f t="shared" si="1033"/>
        <v>#DIV/0!</v>
      </c>
      <c r="DE720" s="54" t="e">
        <f t="shared" si="1034"/>
        <v>#DIV/0!</v>
      </c>
      <c r="DF720" s="54" t="e">
        <f t="shared" si="1035"/>
        <v>#DIV/0!</v>
      </c>
      <c r="DG720" s="40"/>
      <c r="DH720" s="80" t="e">
        <f t="shared" si="1036"/>
        <v>#DIV/0!</v>
      </c>
      <c r="DI720" s="80" t="e">
        <f t="shared" si="1037"/>
        <v>#DIV/0!</v>
      </c>
      <c r="DJ720" s="40"/>
      <c r="DK720" s="54">
        <f t="shared" si="1038"/>
        <v>0</v>
      </c>
      <c r="DL720" s="54">
        <f t="shared" si="1039"/>
        <v>0</v>
      </c>
      <c r="DM720" s="54">
        <f t="shared" si="1040"/>
        <v>0</v>
      </c>
      <c r="DN720" s="54">
        <f t="shared" si="1041"/>
        <v>0</v>
      </c>
      <c r="DO720" s="54">
        <f t="shared" si="1042"/>
        <v>0</v>
      </c>
      <c r="DP720" s="54">
        <f t="shared" si="1043"/>
        <v>0</v>
      </c>
      <c r="DQ720" s="54">
        <f t="shared" si="1044"/>
        <v>0</v>
      </c>
      <c r="DR720" s="54">
        <f t="shared" si="1045"/>
        <v>0</v>
      </c>
      <c r="DS720" s="54">
        <f t="shared" si="1046"/>
        <v>0</v>
      </c>
      <c r="DT720" s="54">
        <f t="shared" si="1047"/>
        <v>0</v>
      </c>
      <c r="DU720" s="54">
        <f t="shared" si="1048"/>
        <v>0</v>
      </c>
      <c r="DV720" s="54">
        <f t="shared" si="1049"/>
        <v>0</v>
      </c>
      <c r="DW720" s="54"/>
      <c r="DX720" s="63">
        <f t="shared" si="1050"/>
        <v>0</v>
      </c>
      <c r="DY720" s="40"/>
      <c r="DZ720" s="41" t="e">
        <f t="shared" si="1051"/>
        <v>#DIV/0!</v>
      </c>
      <c r="EA720" s="41" t="e">
        <f t="shared" si="1052"/>
        <v>#DIV/0!</v>
      </c>
      <c r="EB720" s="41" t="e">
        <f t="shared" si="1053"/>
        <v>#DIV/0!</v>
      </c>
      <c r="EC720" s="41" t="e">
        <f t="shared" si="1054"/>
        <v>#DIV/0!</v>
      </c>
      <c r="ED720" s="41" t="e">
        <f t="shared" si="1055"/>
        <v>#DIV/0!</v>
      </c>
      <c r="EE720" s="41" t="e">
        <f t="shared" si="1056"/>
        <v>#DIV/0!</v>
      </c>
      <c r="EF720" s="41" t="e">
        <f t="shared" si="1057"/>
        <v>#DIV/0!</v>
      </c>
      <c r="EG720" s="41" t="e">
        <f t="shared" si="1058"/>
        <v>#DIV/0!</v>
      </c>
      <c r="EH720" s="41" t="e">
        <f t="shared" si="1059"/>
        <v>#DIV/0!</v>
      </c>
      <c r="EI720" s="41" t="e">
        <f t="shared" si="1060"/>
        <v>#DIV/0!</v>
      </c>
      <c r="EJ720" s="41" t="e">
        <f t="shared" si="1061"/>
        <v>#DIV/0!</v>
      </c>
      <c r="EK720" s="41" t="e">
        <f t="shared" si="1062"/>
        <v>#DIV/0!</v>
      </c>
      <c r="EL720" s="40"/>
      <c r="EM720" s="82" t="e">
        <f t="shared" si="1063"/>
        <v>#DIV/0!</v>
      </c>
      <c r="EN720" s="40"/>
      <c r="EO720" s="80" t="e">
        <f t="shared" si="1064"/>
        <v>#DIV/0!</v>
      </c>
      <c r="EP720" s="80" t="e">
        <f t="shared" si="1065"/>
        <v>#DIV/0!</v>
      </c>
      <c r="EQ720" s="80" t="e">
        <f t="shared" si="1066"/>
        <v>#DIV/0!</v>
      </c>
      <c r="ER720" s="80"/>
      <c r="ES720" s="80" t="e">
        <f t="shared" si="1008"/>
        <v>#DIV/0!</v>
      </c>
      <c r="ET720" s="80" t="e">
        <f t="shared" si="1009"/>
        <v>#DIV/0!</v>
      </c>
      <c r="EU720" s="80"/>
      <c r="EV720" s="80" t="e">
        <f t="shared" si="1067"/>
        <v>#DIV/0!</v>
      </c>
      <c r="EW720" s="80" t="e">
        <f t="shared" si="1068"/>
        <v>#DIV/0!</v>
      </c>
      <c r="EX720" s="84" t="e">
        <f t="shared" si="1069"/>
        <v>#DIV/0!</v>
      </c>
      <c r="EY720" s="85" t="e">
        <f t="shared" si="1070"/>
        <v>#DIV/0!</v>
      </c>
      <c r="EZ720" s="86">
        <f>3</f>
        <v>3</v>
      </c>
      <c r="FA720" s="75"/>
      <c r="FB720" s="88"/>
      <c r="FC720" s="80">
        <f t="shared" si="1071"/>
        <v>0</v>
      </c>
      <c r="FD720" s="80">
        <f t="shared" si="1072"/>
        <v>0</v>
      </c>
      <c r="FE720" s="80">
        <f t="shared" si="1073"/>
        <v>0</v>
      </c>
      <c r="FF720" s="80">
        <f t="shared" si="1074"/>
        <v>0</v>
      </c>
      <c r="FG720" s="80">
        <f t="shared" si="1075"/>
        <v>0</v>
      </c>
      <c r="FH720" s="80" t="e">
        <f t="shared" si="1076"/>
        <v>#DIV/0!</v>
      </c>
      <c r="FI720" s="80" t="e">
        <f t="shared" si="1077"/>
        <v>#DIV/0!</v>
      </c>
      <c r="FJ720" s="80">
        <f t="shared" si="1078"/>
        <v>0</v>
      </c>
      <c r="FK720" s="80">
        <f t="shared" si="1079"/>
        <v>0</v>
      </c>
      <c r="FL720" s="80">
        <f t="shared" si="1080"/>
        <v>0</v>
      </c>
      <c r="FM720" s="80">
        <f t="shared" si="1081"/>
        <v>0</v>
      </c>
      <c r="FN720" s="80">
        <f t="shared" si="1082"/>
        <v>0</v>
      </c>
      <c r="FO720" s="80">
        <f t="shared" si="1083"/>
        <v>0</v>
      </c>
      <c r="FP720" s="80" t="e">
        <f t="shared" si="1084"/>
        <v>#DIV/0!</v>
      </c>
    </row>
    <row r="721" spans="1:172" ht="21">
      <c r="A721" s="40">
        <v>719</v>
      </c>
      <c r="B721" s="41" t="s">
        <v>73</v>
      </c>
      <c r="C721" s="48"/>
      <c r="D721" s="48"/>
      <c r="E721" s="48"/>
      <c r="F721" s="48"/>
      <c r="G721" s="48"/>
      <c r="H721" s="48"/>
      <c r="I721" s="48"/>
      <c r="J721" s="48"/>
      <c r="K721" s="48"/>
      <c r="L721" s="48"/>
      <c r="M721" s="48"/>
      <c r="N721" s="49"/>
      <c r="O721" s="71"/>
      <c r="P721" s="70" t="e">
        <f t="shared" si="995"/>
        <v>#DIV/0!</v>
      </c>
      <c r="Q721" s="70">
        <f t="shared" si="1010"/>
        <v>0</v>
      </c>
      <c r="S721" s="48">
        <v>60.085000000000001</v>
      </c>
      <c r="T721" s="48">
        <v>40.311</v>
      </c>
      <c r="U721" s="48">
        <v>70.936999999999998</v>
      </c>
      <c r="V721" s="48">
        <v>56.079000000000001</v>
      </c>
      <c r="W721" s="48">
        <v>81.41</v>
      </c>
      <c r="X721" s="49">
        <v>71.849999999999994</v>
      </c>
      <c r="Y721" s="48">
        <v>101.962</v>
      </c>
      <c r="Z721" s="48">
        <v>149.88</v>
      </c>
      <c r="AA721" s="48">
        <v>152</v>
      </c>
      <c r="AB721" s="48">
        <v>61.978999999999999</v>
      </c>
      <c r="AC721" s="48">
        <v>94.203000000000003</v>
      </c>
      <c r="AD721" s="49">
        <v>79.87</v>
      </c>
      <c r="AE721" s="40"/>
      <c r="AF721" s="41">
        <v>1</v>
      </c>
      <c r="AG721" s="41">
        <v>1</v>
      </c>
      <c r="AH721" s="41">
        <v>1</v>
      </c>
      <c r="AI721" s="41">
        <v>1</v>
      </c>
      <c r="AJ721" s="41">
        <v>1</v>
      </c>
      <c r="AK721" s="50">
        <v>1</v>
      </c>
      <c r="AL721" s="41">
        <v>2</v>
      </c>
      <c r="AM721" s="41">
        <v>2</v>
      </c>
      <c r="AN721" s="41">
        <v>2</v>
      </c>
      <c r="AO721" s="41">
        <v>2</v>
      </c>
      <c r="AP721" s="41">
        <v>2</v>
      </c>
      <c r="AQ721" s="50">
        <v>1</v>
      </c>
      <c r="AR721" s="40"/>
      <c r="AS721" s="41">
        <v>4</v>
      </c>
      <c r="AT721" s="41">
        <v>2</v>
      </c>
      <c r="AU721" s="41">
        <v>2</v>
      </c>
      <c r="AV721" s="41">
        <v>2</v>
      </c>
      <c r="AW721" s="41">
        <v>2</v>
      </c>
      <c r="AX721" s="50">
        <v>2</v>
      </c>
      <c r="AY721" s="41">
        <v>3</v>
      </c>
      <c r="AZ721" s="41">
        <v>3</v>
      </c>
      <c r="BA721" s="41">
        <v>3</v>
      </c>
      <c r="BB721" s="41">
        <v>1</v>
      </c>
      <c r="BC721" s="41">
        <v>1</v>
      </c>
      <c r="BD721" s="50">
        <v>4</v>
      </c>
      <c r="BE721" s="40"/>
      <c r="BF721" s="59">
        <v>2</v>
      </c>
      <c r="BG721" s="59">
        <v>1</v>
      </c>
      <c r="BH721" s="59">
        <v>1</v>
      </c>
      <c r="BI721" s="59">
        <v>1</v>
      </c>
      <c r="BJ721" s="59">
        <v>1</v>
      </c>
      <c r="BK721" s="60">
        <v>1</v>
      </c>
      <c r="BL721" s="59">
        <v>3</v>
      </c>
      <c r="BM721" s="59">
        <v>3</v>
      </c>
      <c r="BN721" s="59">
        <v>3</v>
      </c>
      <c r="BO721" s="59">
        <v>1</v>
      </c>
      <c r="BP721" s="59">
        <v>1</v>
      </c>
      <c r="BQ721" s="60">
        <v>2</v>
      </c>
      <c r="BR721" s="40"/>
      <c r="BS721" s="51">
        <f t="shared" si="996"/>
        <v>0</v>
      </c>
      <c r="BT721" s="51">
        <f t="shared" si="997"/>
        <v>0</v>
      </c>
      <c r="BU721" s="51">
        <f t="shared" si="998"/>
        <v>0</v>
      </c>
      <c r="BV721" s="51">
        <f t="shared" si="999"/>
        <v>0</v>
      </c>
      <c r="BW721" s="51">
        <f t="shared" si="1000"/>
        <v>0</v>
      </c>
      <c r="BX721" s="51">
        <f t="shared" si="1001"/>
        <v>0</v>
      </c>
      <c r="BY721" s="51">
        <f t="shared" si="1002"/>
        <v>0</v>
      </c>
      <c r="BZ721" s="51">
        <f t="shared" si="1003"/>
        <v>0</v>
      </c>
      <c r="CA721" s="51">
        <f t="shared" si="1004"/>
        <v>0</v>
      </c>
      <c r="CB721" s="51">
        <f t="shared" si="1005"/>
        <v>0</v>
      </c>
      <c r="CC721" s="51">
        <f t="shared" si="1006"/>
        <v>0</v>
      </c>
      <c r="CD721" s="51">
        <f t="shared" si="1007"/>
        <v>0</v>
      </c>
      <c r="CE721" s="40"/>
      <c r="CF721" s="53" t="e">
        <f t="shared" si="1011"/>
        <v>#DIV/0!</v>
      </c>
      <c r="CG721" s="40"/>
      <c r="CH721" s="61">
        <f t="shared" si="1012"/>
        <v>0</v>
      </c>
      <c r="CI721" s="61">
        <f t="shared" si="1013"/>
        <v>0</v>
      </c>
      <c r="CJ721" s="61">
        <f t="shared" si="1014"/>
        <v>0</v>
      </c>
      <c r="CK721" s="61">
        <f t="shared" si="1015"/>
        <v>0</v>
      </c>
      <c r="CL721" s="61">
        <f t="shared" si="1016"/>
        <v>0</v>
      </c>
      <c r="CM721" s="61">
        <f t="shared" si="1017"/>
        <v>0</v>
      </c>
      <c r="CN721" s="61">
        <f t="shared" si="1018"/>
        <v>0</v>
      </c>
      <c r="CO721" s="61">
        <f t="shared" si="1019"/>
        <v>0</v>
      </c>
      <c r="CP721" s="61">
        <f t="shared" si="1020"/>
        <v>0</v>
      </c>
      <c r="CQ721" s="61">
        <f t="shared" si="1021"/>
        <v>0</v>
      </c>
      <c r="CR721" s="61">
        <f t="shared" si="1022"/>
        <v>0</v>
      </c>
      <c r="CS721" s="61">
        <f t="shared" si="1023"/>
        <v>0</v>
      </c>
      <c r="CT721" s="40"/>
      <c r="CU721" s="54" t="e">
        <f t="shared" si="1024"/>
        <v>#DIV/0!</v>
      </c>
      <c r="CV721" s="54" t="e">
        <f t="shared" si="1025"/>
        <v>#DIV/0!</v>
      </c>
      <c r="CW721" s="54" t="e">
        <f t="shared" si="1026"/>
        <v>#DIV/0!</v>
      </c>
      <c r="CX721" s="54" t="e">
        <f t="shared" si="1027"/>
        <v>#DIV/0!</v>
      </c>
      <c r="CY721" s="54" t="e">
        <f t="shared" si="1028"/>
        <v>#DIV/0!</v>
      </c>
      <c r="CZ721" s="54" t="e">
        <f t="shared" si="1029"/>
        <v>#DIV/0!</v>
      </c>
      <c r="DA721" s="54" t="e">
        <f t="shared" si="1030"/>
        <v>#DIV/0!</v>
      </c>
      <c r="DB721" s="54" t="e">
        <f t="shared" si="1031"/>
        <v>#DIV/0!</v>
      </c>
      <c r="DC721" s="54" t="e">
        <f t="shared" si="1032"/>
        <v>#DIV/0!</v>
      </c>
      <c r="DD721" s="54" t="e">
        <f t="shared" si="1033"/>
        <v>#DIV/0!</v>
      </c>
      <c r="DE721" s="54" t="e">
        <f t="shared" si="1034"/>
        <v>#DIV/0!</v>
      </c>
      <c r="DF721" s="54" t="e">
        <f t="shared" si="1035"/>
        <v>#DIV/0!</v>
      </c>
      <c r="DG721" s="40"/>
      <c r="DH721" s="80" t="e">
        <f t="shared" si="1036"/>
        <v>#DIV/0!</v>
      </c>
      <c r="DI721" s="80" t="e">
        <f t="shared" si="1037"/>
        <v>#DIV/0!</v>
      </c>
      <c r="DJ721" s="40"/>
      <c r="DK721" s="54">
        <f t="shared" si="1038"/>
        <v>0</v>
      </c>
      <c r="DL721" s="54">
        <f t="shared" si="1039"/>
        <v>0</v>
      </c>
      <c r="DM721" s="54">
        <f t="shared" si="1040"/>
        <v>0</v>
      </c>
      <c r="DN721" s="54">
        <f t="shared" si="1041"/>
        <v>0</v>
      </c>
      <c r="DO721" s="54">
        <f t="shared" si="1042"/>
        <v>0</v>
      </c>
      <c r="DP721" s="54">
        <f t="shared" si="1043"/>
        <v>0</v>
      </c>
      <c r="DQ721" s="54">
        <f t="shared" si="1044"/>
        <v>0</v>
      </c>
      <c r="DR721" s="54">
        <f t="shared" si="1045"/>
        <v>0</v>
      </c>
      <c r="DS721" s="54">
        <f t="shared" si="1046"/>
        <v>0</v>
      </c>
      <c r="DT721" s="54">
        <f t="shared" si="1047"/>
        <v>0</v>
      </c>
      <c r="DU721" s="54">
        <f t="shared" si="1048"/>
        <v>0</v>
      </c>
      <c r="DV721" s="54">
        <f t="shared" si="1049"/>
        <v>0</v>
      </c>
      <c r="DW721" s="54"/>
      <c r="DX721" s="63">
        <f t="shared" si="1050"/>
        <v>0</v>
      </c>
      <c r="DY721" s="40"/>
      <c r="DZ721" s="41" t="e">
        <f t="shared" si="1051"/>
        <v>#DIV/0!</v>
      </c>
      <c r="EA721" s="41" t="e">
        <f t="shared" si="1052"/>
        <v>#DIV/0!</v>
      </c>
      <c r="EB721" s="41" t="e">
        <f t="shared" si="1053"/>
        <v>#DIV/0!</v>
      </c>
      <c r="EC721" s="41" t="e">
        <f t="shared" si="1054"/>
        <v>#DIV/0!</v>
      </c>
      <c r="ED721" s="41" t="e">
        <f t="shared" si="1055"/>
        <v>#DIV/0!</v>
      </c>
      <c r="EE721" s="41" t="e">
        <f t="shared" si="1056"/>
        <v>#DIV/0!</v>
      </c>
      <c r="EF721" s="41" t="e">
        <f t="shared" si="1057"/>
        <v>#DIV/0!</v>
      </c>
      <c r="EG721" s="41" t="e">
        <f t="shared" si="1058"/>
        <v>#DIV/0!</v>
      </c>
      <c r="EH721" s="41" t="e">
        <f t="shared" si="1059"/>
        <v>#DIV/0!</v>
      </c>
      <c r="EI721" s="41" t="e">
        <f t="shared" si="1060"/>
        <v>#DIV/0!</v>
      </c>
      <c r="EJ721" s="41" t="e">
        <f t="shared" si="1061"/>
        <v>#DIV/0!</v>
      </c>
      <c r="EK721" s="41" t="e">
        <f t="shared" si="1062"/>
        <v>#DIV/0!</v>
      </c>
      <c r="EL721" s="40"/>
      <c r="EM721" s="82" t="e">
        <f t="shared" si="1063"/>
        <v>#DIV/0!</v>
      </c>
      <c r="EN721" s="40"/>
      <c r="EO721" s="80" t="e">
        <f t="shared" si="1064"/>
        <v>#DIV/0!</v>
      </c>
      <c r="EP721" s="80" t="e">
        <f t="shared" si="1065"/>
        <v>#DIV/0!</v>
      </c>
      <c r="EQ721" s="80" t="e">
        <f t="shared" si="1066"/>
        <v>#DIV/0!</v>
      </c>
      <c r="ER721" s="80"/>
      <c r="ES721" s="80" t="e">
        <f t="shared" si="1008"/>
        <v>#DIV/0!</v>
      </c>
      <c r="ET721" s="80" t="e">
        <f t="shared" si="1009"/>
        <v>#DIV/0!</v>
      </c>
      <c r="EU721" s="80"/>
      <c r="EV721" s="80" t="e">
        <f t="shared" si="1067"/>
        <v>#DIV/0!</v>
      </c>
      <c r="EW721" s="80" t="e">
        <f t="shared" si="1068"/>
        <v>#DIV/0!</v>
      </c>
      <c r="EX721" s="84" t="e">
        <f t="shared" si="1069"/>
        <v>#DIV/0!</v>
      </c>
      <c r="EY721" s="85" t="e">
        <f t="shared" si="1070"/>
        <v>#DIV/0!</v>
      </c>
      <c r="EZ721" s="86">
        <f>3</f>
        <v>3</v>
      </c>
      <c r="FA721" s="75"/>
      <c r="FB721" s="88"/>
      <c r="FC721" s="80">
        <f t="shared" si="1071"/>
        <v>0</v>
      </c>
      <c r="FD721" s="80">
        <f t="shared" si="1072"/>
        <v>0</v>
      </c>
      <c r="FE721" s="80">
        <f t="shared" si="1073"/>
        <v>0</v>
      </c>
      <c r="FF721" s="80">
        <f t="shared" si="1074"/>
        <v>0</v>
      </c>
      <c r="FG721" s="80">
        <f t="shared" si="1075"/>
        <v>0</v>
      </c>
      <c r="FH721" s="80" t="e">
        <f t="shared" si="1076"/>
        <v>#DIV/0!</v>
      </c>
      <c r="FI721" s="80" t="e">
        <f t="shared" si="1077"/>
        <v>#DIV/0!</v>
      </c>
      <c r="FJ721" s="80">
        <f t="shared" si="1078"/>
        <v>0</v>
      </c>
      <c r="FK721" s="80">
        <f t="shared" si="1079"/>
        <v>0</v>
      </c>
      <c r="FL721" s="80">
        <f t="shared" si="1080"/>
        <v>0</v>
      </c>
      <c r="FM721" s="80">
        <f t="shared" si="1081"/>
        <v>0</v>
      </c>
      <c r="FN721" s="80">
        <f t="shared" si="1082"/>
        <v>0</v>
      </c>
      <c r="FO721" s="80">
        <f t="shared" si="1083"/>
        <v>0</v>
      </c>
      <c r="FP721" s="80" t="e">
        <f t="shared" si="1084"/>
        <v>#DIV/0!</v>
      </c>
    </row>
    <row r="722" spans="1:172" ht="21">
      <c r="A722" s="40">
        <v>720</v>
      </c>
      <c r="B722" s="41" t="s">
        <v>73</v>
      </c>
      <c r="C722" s="48"/>
      <c r="D722" s="48"/>
      <c r="E722" s="48"/>
      <c r="F722" s="48"/>
      <c r="G722" s="48"/>
      <c r="H722" s="48"/>
      <c r="I722" s="48"/>
      <c r="J722" s="48"/>
      <c r="K722" s="48"/>
      <c r="L722" s="48"/>
      <c r="M722" s="48"/>
      <c r="N722" s="49"/>
      <c r="O722" s="71"/>
      <c r="P722" s="70" t="e">
        <f t="shared" si="995"/>
        <v>#DIV/0!</v>
      </c>
      <c r="Q722" s="70">
        <f t="shared" si="1010"/>
        <v>0</v>
      </c>
      <c r="S722" s="48">
        <v>60.085000000000001</v>
      </c>
      <c r="T722" s="48">
        <v>40.311</v>
      </c>
      <c r="U722" s="48">
        <v>70.936999999999998</v>
      </c>
      <c r="V722" s="48">
        <v>56.079000000000001</v>
      </c>
      <c r="W722" s="48">
        <v>81.41</v>
      </c>
      <c r="X722" s="49">
        <v>71.849999999999994</v>
      </c>
      <c r="Y722" s="48">
        <v>101.962</v>
      </c>
      <c r="Z722" s="48">
        <v>149.88</v>
      </c>
      <c r="AA722" s="48">
        <v>152</v>
      </c>
      <c r="AB722" s="48">
        <v>61.978999999999999</v>
      </c>
      <c r="AC722" s="48">
        <v>94.203000000000003</v>
      </c>
      <c r="AD722" s="49">
        <v>79.87</v>
      </c>
      <c r="AE722" s="40"/>
      <c r="AF722" s="41">
        <v>1</v>
      </c>
      <c r="AG722" s="41">
        <v>1</v>
      </c>
      <c r="AH722" s="41">
        <v>1</v>
      </c>
      <c r="AI722" s="41">
        <v>1</v>
      </c>
      <c r="AJ722" s="41">
        <v>1</v>
      </c>
      <c r="AK722" s="50">
        <v>1</v>
      </c>
      <c r="AL722" s="41">
        <v>2</v>
      </c>
      <c r="AM722" s="41">
        <v>2</v>
      </c>
      <c r="AN722" s="41">
        <v>2</v>
      </c>
      <c r="AO722" s="41">
        <v>2</v>
      </c>
      <c r="AP722" s="41">
        <v>2</v>
      </c>
      <c r="AQ722" s="50">
        <v>1</v>
      </c>
      <c r="AR722" s="40"/>
      <c r="AS722" s="41">
        <v>4</v>
      </c>
      <c r="AT722" s="41">
        <v>2</v>
      </c>
      <c r="AU722" s="41">
        <v>2</v>
      </c>
      <c r="AV722" s="41">
        <v>2</v>
      </c>
      <c r="AW722" s="41">
        <v>2</v>
      </c>
      <c r="AX722" s="50">
        <v>2</v>
      </c>
      <c r="AY722" s="41">
        <v>3</v>
      </c>
      <c r="AZ722" s="41">
        <v>3</v>
      </c>
      <c r="BA722" s="41">
        <v>3</v>
      </c>
      <c r="BB722" s="41">
        <v>1</v>
      </c>
      <c r="BC722" s="41">
        <v>1</v>
      </c>
      <c r="BD722" s="50">
        <v>4</v>
      </c>
      <c r="BE722" s="40"/>
      <c r="BF722" s="59">
        <v>2</v>
      </c>
      <c r="BG722" s="59">
        <v>1</v>
      </c>
      <c r="BH722" s="59">
        <v>1</v>
      </c>
      <c r="BI722" s="59">
        <v>1</v>
      </c>
      <c r="BJ722" s="59">
        <v>1</v>
      </c>
      <c r="BK722" s="60">
        <v>1</v>
      </c>
      <c r="BL722" s="59">
        <v>3</v>
      </c>
      <c r="BM722" s="59">
        <v>3</v>
      </c>
      <c r="BN722" s="59">
        <v>3</v>
      </c>
      <c r="BO722" s="59">
        <v>1</v>
      </c>
      <c r="BP722" s="59">
        <v>1</v>
      </c>
      <c r="BQ722" s="60">
        <v>2</v>
      </c>
      <c r="BR722" s="40"/>
      <c r="BS722" s="51">
        <f t="shared" si="996"/>
        <v>0</v>
      </c>
      <c r="BT722" s="51">
        <f t="shared" si="997"/>
        <v>0</v>
      </c>
      <c r="BU722" s="51">
        <f t="shared" si="998"/>
        <v>0</v>
      </c>
      <c r="BV722" s="51">
        <f t="shared" si="999"/>
        <v>0</v>
      </c>
      <c r="BW722" s="51">
        <f t="shared" si="1000"/>
        <v>0</v>
      </c>
      <c r="BX722" s="51">
        <f t="shared" si="1001"/>
        <v>0</v>
      </c>
      <c r="BY722" s="51">
        <f t="shared" si="1002"/>
        <v>0</v>
      </c>
      <c r="BZ722" s="51">
        <f t="shared" si="1003"/>
        <v>0</v>
      </c>
      <c r="CA722" s="51">
        <f t="shared" si="1004"/>
        <v>0</v>
      </c>
      <c r="CB722" s="51">
        <f t="shared" si="1005"/>
        <v>0</v>
      </c>
      <c r="CC722" s="51">
        <f t="shared" si="1006"/>
        <v>0</v>
      </c>
      <c r="CD722" s="51">
        <f t="shared" si="1007"/>
        <v>0</v>
      </c>
      <c r="CE722" s="40"/>
      <c r="CF722" s="53" t="e">
        <f t="shared" si="1011"/>
        <v>#DIV/0!</v>
      </c>
      <c r="CG722" s="40"/>
      <c r="CH722" s="61">
        <f t="shared" si="1012"/>
        <v>0</v>
      </c>
      <c r="CI722" s="61">
        <f t="shared" si="1013"/>
        <v>0</v>
      </c>
      <c r="CJ722" s="61">
        <f t="shared" si="1014"/>
        <v>0</v>
      </c>
      <c r="CK722" s="61">
        <f t="shared" si="1015"/>
        <v>0</v>
      </c>
      <c r="CL722" s="61">
        <f t="shared" si="1016"/>
        <v>0</v>
      </c>
      <c r="CM722" s="61">
        <f t="shared" si="1017"/>
        <v>0</v>
      </c>
      <c r="CN722" s="61">
        <f t="shared" si="1018"/>
        <v>0</v>
      </c>
      <c r="CO722" s="61">
        <f t="shared" si="1019"/>
        <v>0</v>
      </c>
      <c r="CP722" s="61">
        <f t="shared" si="1020"/>
        <v>0</v>
      </c>
      <c r="CQ722" s="61">
        <f t="shared" si="1021"/>
        <v>0</v>
      </c>
      <c r="CR722" s="61">
        <f t="shared" si="1022"/>
        <v>0</v>
      </c>
      <c r="CS722" s="61">
        <f t="shared" si="1023"/>
        <v>0</v>
      </c>
      <c r="CT722" s="40"/>
      <c r="CU722" s="54" t="e">
        <f t="shared" si="1024"/>
        <v>#DIV/0!</v>
      </c>
      <c r="CV722" s="54" t="e">
        <f t="shared" si="1025"/>
        <v>#DIV/0!</v>
      </c>
      <c r="CW722" s="54" t="e">
        <f t="shared" si="1026"/>
        <v>#DIV/0!</v>
      </c>
      <c r="CX722" s="54" t="e">
        <f t="shared" si="1027"/>
        <v>#DIV/0!</v>
      </c>
      <c r="CY722" s="54" t="e">
        <f t="shared" si="1028"/>
        <v>#DIV/0!</v>
      </c>
      <c r="CZ722" s="54" t="e">
        <f t="shared" si="1029"/>
        <v>#DIV/0!</v>
      </c>
      <c r="DA722" s="54" t="e">
        <f t="shared" si="1030"/>
        <v>#DIV/0!</v>
      </c>
      <c r="DB722" s="54" t="e">
        <f t="shared" si="1031"/>
        <v>#DIV/0!</v>
      </c>
      <c r="DC722" s="54" t="e">
        <f t="shared" si="1032"/>
        <v>#DIV/0!</v>
      </c>
      <c r="DD722" s="54" t="e">
        <f t="shared" si="1033"/>
        <v>#DIV/0!</v>
      </c>
      <c r="DE722" s="54" t="e">
        <f t="shared" si="1034"/>
        <v>#DIV/0!</v>
      </c>
      <c r="DF722" s="54" t="e">
        <f t="shared" si="1035"/>
        <v>#DIV/0!</v>
      </c>
      <c r="DG722" s="40"/>
      <c r="DH722" s="80" t="e">
        <f t="shared" si="1036"/>
        <v>#DIV/0!</v>
      </c>
      <c r="DI722" s="80" t="e">
        <f t="shared" si="1037"/>
        <v>#DIV/0!</v>
      </c>
      <c r="DJ722" s="40"/>
      <c r="DK722" s="54">
        <f t="shared" si="1038"/>
        <v>0</v>
      </c>
      <c r="DL722" s="54">
        <f t="shared" si="1039"/>
        <v>0</v>
      </c>
      <c r="DM722" s="54">
        <f t="shared" si="1040"/>
        <v>0</v>
      </c>
      <c r="DN722" s="54">
        <f t="shared" si="1041"/>
        <v>0</v>
      </c>
      <c r="DO722" s="54">
        <f t="shared" si="1042"/>
        <v>0</v>
      </c>
      <c r="DP722" s="54">
        <f t="shared" si="1043"/>
        <v>0</v>
      </c>
      <c r="DQ722" s="54">
        <f t="shared" si="1044"/>
        <v>0</v>
      </c>
      <c r="DR722" s="54">
        <f t="shared" si="1045"/>
        <v>0</v>
      </c>
      <c r="DS722" s="54">
        <f t="shared" si="1046"/>
        <v>0</v>
      </c>
      <c r="DT722" s="54">
        <f t="shared" si="1047"/>
        <v>0</v>
      </c>
      <c r="DU722" s="54">
        <f t="shared" si="1048"/>
        <v>0</v>
      </c>
      <c r="DV722" s="54">
        <f t="shared" si="1049"/>
        <v>0</v>
      </c>
      <c r="DW722" s="54"/>
      <c r="DX722" s="63">
        <f t="shared" si="1050"/>
        <v>0</v>
      </c>
      <c r="DY722" s="40"/>
      <c r="DZ722" s="41" t="e">
        <f t="shared" si="1051"/>
        <v>#DIV/0!</v>
      </c>
      <c r="EA722" s="41" t="e">
        <f t="shared" si="1052"/>
        <v>#DIV/0!</v>
      </c>
      <c r="EB722" s="41" t="e">
        <f t="shared" si="1053"/>
        <v>#DIV/0!</v>
      </c>
      <c r="EC722" s="41" t="e">
        <f t="shared" si="1054"/>
        <v>#DIV/0!</v>
      </c>
      <c r="ED722" s="41" t="e">
        <f t="shared" si="1055"/>
        <v>#DIV/0!</v>
      </c>
      <c r="EE722" s="41" t="e">
        <f t="shared" si="1056"/>
        <v>#DIV/0!</v>
      </c>
      <c r="EF722" s="41" t="e">
        <f t="shared" si="1057"/>
        <v>#DIV/0!</v>
      </c>
      <c r="EG722" s="41" t="e">
        <f t="shared" si="1058"/>
        <v>#DIV/0!</v>
      </c>
      <c r="EH722" s="41" t="e">
        <f t="shared" si="1059"/>
        <v>#DIV/0!</v>
      </c>
      <c r="EI722" s="41" t="e">
        <f t="shared" si="1060"/>
        <v>#DIV/0!</v>
      </c>
      <c r="EJ722" s="41" t="e">
        <f t="shared" si="1061"/>
        <v>#DIV/0!</v>
      </c>
      <c r="EK722" s="41" t="e">
        <f t="shared" si="1062"/>
        <v>#DIV/0!</v>
      </c>
      <c r="EL722" s="40"/>
      <c r="EM722" s="82" t="e">
        <f t="shared" si="1063"/>
        <v>#DIV/0!</v>
      </c>
      <c r="EN722" s="40"/>
      <c r="EO722" s="80" t="e">
        <f t="shared" si="1064"/>
        <v>#DIV/0!</v>
      </c>
      <c r="EP722" s="80" t="e">
        <f t="shared" si="1065"/>
        <v>#DIV/0!</v>
      </c>
      <c r="EQ722" s="80" t="e">
        <f t="shared" si="1066"/>
        <v>#DIV/0!</v>
      </c>
      <c r="ER722" s="80"/>
      <c r="ES722" s="80" t="e">
        <f t="shared" si="1008"/>
        <v>#DIV/0!</v>
      </c>
      <c r="ET722" s="80" t="e">
        <f t="shared" si="1009"/>
        <v>#DIV/0!</v>
      </c>
      <c r="EU722" s="80"/>
      <c r="EV722" s="80" t="e">
        <f t="shared" si="1067"/>
        <v>#DIV/0!</v>
      </c>
      <c r="EW722" s="80" t="e">
        <f t="shared" si="1068"/>
        <v>#DIV/0!</v>
      </c>
      <c r="EX722" s="84" t="e">
        <f t="shared" si="1069"/>
        <v>#DIV/0!</v>
      </c>
      <c r="EY722" s="85" t="e">
        <f t="shared" si="1070"/>
        <v>#DIV/0!</v>
      </c>
      <c r="EZ722" s="86">
        <f>3</f>
        <v>3</v>
      </c>
      <c r="FA722" s="75"/>
      <c r="FB722" s="88"/>
      <c r="FC722" s="80">
        <f t="shared" si="1071"/>
        <v>0</v>
      </c>
      <c r="FD722" s="80">
        <f t="shared" si="1072"/>
        <v>0</v>
      </c>
      <c r="FE722" s="80">
        <f t="shared" si="1073"/>
        <v>0</v>
      </c>
      <c r="FF722" s="80">
        <f t="shared" si="1074"/>
        <v>0</v>
      </c>
      <c r="FG722" s="80">
        <f t="shared" si="1075"/>
        <v>0</v>
      </c>
      <c r="FH722" s="80" t="e">
        <f t="shared" si="1076"/>
        <v>#DIV/0!</v>
      </c>
      <c r="FI722" s="80" t="e">
        <f t="shared" si="1077"/>
        <v>#DIV/0!</v>
      </c>
      <c r="FJ722" s="80">
        <f t="shared" si="1078"/>
        <v>0</v>
      </c>
      <c r="FK722" s="80">
        <f t="shared" si="1079"/>
        <v>0</v>
      </c>
      <c r="FL722" s="80">
        <f t="shared" si="1080"/>
        <v>0</v>
      </c>
      <c r="FM722" s="80">
        <f t="shared" si="1081"/>
        <v>0</v>
      </c>
      <c r="FN722" s="80">
        <f t="shared" si="1082"/>
        <v>0</v>
      </c>
      <c r="FO722" s="80">
        <f t="shared" si="1083"/>
        <v>0</v>
      </c>
      <c r="FP722" s="80" t="e">
        <f t="shared" si="1084"/>
        <v>#DIV/0!</v>
      </c>
    </row>
    <row r="723" spans="1:172" ht="21">
      <c r="A723" s="40">
        <v>721</v>
      </c>
      <c r="B723" s="41" t="s">
        <v>73</v>
      </c>
      <c r="C723" s="48"/>
      <c r="D723" s="48"/>
      <c r="E723" s="48"/>
      <c r="F723" s="48"/>
      <c r="G723" s="48"/>
      <c r="H723" s="48"/>
      <c r="I723" s="48"/>
      <c r="J723" s="48"/>
      <c r="K723" s="48"/>
      <c r="L723" s="48"/>
      <c r="M723" s="48"/>
      <c r="N723" s="49"/>
      <c r="O723" s="71"/>
      <c r="P723" s="70" t="e">
        <f t="shared" si="995"/>
        <v>#DIV/0!</v>
      </c>
      <c r="Q723" s="70">
        <f t="shared" si="1010"/>
        <v>0</v>
      </c>
      <c r="S723" s="48">
        <v>60.085000000000001</v>
      </c>
      <c r="T723" s="48">
        <v>40.311</v>
      </c>
      <c r="U723" s="48">
        <v>70.936999999999998</v>
      </c>
      <c r="V723" s="48">
        <v>56.079000000000001</v>
      </c>
      <c r="W723" s="48">
        <v>81.41</v>
      </c>
      <c r="X723" s="49">
        <v>71.849999999999994</v>
      </c>
      <c r="Y723" s="48">
        <v>101.962</v>
      </c>
      <c r="Z723" s="48">
        <v>149.88</v>
      </c>
      <c r="AA723" s="48">
        <v>152</v>
      </c>
      <c r="AB723" s="48">
        <v>61.978999999999999</v>
      </c>
      <c r="AC723" s="48">
        <v>94.203000000000003</v>
      </c>
      <c r="AD723" s="49">
        <v>79.87</v>
      </c>
      <c r="AE723" s="40"/>
      <c r="AF723" s="41">
        <v>1</v>
      </c>
      <c r="AG723" s="41">
        <v>1</v>
      </c>
      <c r="AH723" s="41">
        <v>1</v>
      </c>
      <c r="AI723" s="41">
        <v>1</v>
      </c>
      <c r="AJ723" s="41">
        <v>1</v>
      </c>
      <c r="AK723" s="50">
        <v>1</v>
      </c>
      <c r="AL723" s="41">
        <v>2</v>
      </c>
      <c r="AM723" s="41">
        <v>2</v>
      </c>
      <c r="AN723" s="41">
        <v>2</v>
      </c>
      <c r="AO723" s="41">
        <v>2</v>
      </c>
      <c r="AP723" s="41">
        <v>2</v>
      </c>
      <c r="AQ723" s="50">
        <v>1</v>
      </c>
      <c r="AR723" s="40"/>
      <c r="AS723" s="41">
        <v>4</v>
      </c>
      <c r="AT723" s="41">
        <v>2</v>
      </c>
      <c r="AU723" s="41">
        <v>2</v>
      </c>
      <c r="AV723" s="41">
        <v>2</v>
      </c>
      <c r="AW723" s="41">
        <v>2</v>
      </c>
      <c r="AX723" s="50">
        <v>2</v>
      </c>
      <c r="AY723" s="41">
        <v>3</v>
      </c>
      <c r="AZ723" s="41">
        <v>3</v>
      </c>
      <c r="BA723" s="41">
        <v>3</v>
      </c>
      <c r="BB723" s="41">
        <v>1</v>
      </c>
      <c r="BC723" s="41">
        <v>1</v>
      </c>
      <c r="BD723" s="50">
        <v>4</v>
      </c>
      <c r="BE723" s="40"/>
      <c r="BF723" s="59">
        <v>2</v>
      </c>
      <c r="BG723" s="59">
        <v>1</v>
      </c>
      <c r="BH723" s="59">
        <v>1</v>
      </c>
      <c r="BI723" s="59">
        <v>1</v>
      </c>
      <c r="BJ723" s="59">
        <v>1</v>
      </c>
      <c r="BK723" s="60">
        <v>1</v>
      </c>
      <c r="BL723" s="59">
        <v>3</v>
      </c>
      <c r="BM723" s="59">
        <v>3</v>
      </c>
      <c r="BN723" s="59">
        <v>3</v>
      </c>
      <c r="BO723" s="59">
        <v>1</v>
      </c>
      <c r="BP723" s="59">
        <v>1</v>
      </c>
      <c r="BQ723" s="60">
        <v>2</v>
      </c>
      <c r="BR723" s="40"/>
      <c r="BS723" s="51">
        <f t="shared" si="996"/>
        <v>0</v>
      </c>
      <c r="BT723" s="51">
        <f t="shared" si="997"/>
        <v>0</v>
      </c>
      <c r="BU723" s="51">
        <f t="shared" si="998"/>
        <v>0</v>
      </c>
      <c r="BV723" s="51">
        <f t="shared" si="999"/>
        <v>0</v>
      </c>
      <c r="BW723" s="51">
        <f t="shared" si="1000"/>
        <v>0</v>
      </c>
      <c r="BX723" s="51">
        <f t="shared" si="1001"/>
        <v>0</v>
      </c>
      <c r="BY723" s="51">
        <f t="shared" si="1002"/>
        <v>0</v>
      </c>
      <c r="BZ723" s="51">
        <f t="shared" si="1003"/>
        <v>0</v>
      </c>
      <c r="CA723" s="51">
        <f t="shared" si="1004"/>
        <v>0</v>
      </c>
      <c r="CB723" s="51">
        <f t="shared" si="1005"/>
        <v>0</v>
      </c>
      <c r="CC723" s="51">
        <f t="shared" si="1006"/>
        <v>0</v>
      </c>
      <c r="CD723" s="51">
        <f t="shared" si="1007"/>
        <v>0</v>
      </c>
      <c r="CE723" s="40"/>
      <c r="CF723" s="53" t="e">
        <f t="shared" si="1011"/>
        <v>#DIV/0!</v>
      </c>
      <c r="CG723" s="40"/>
      <c r="CH723" s="61">
        <f t="shared" si="1012"/>
        <v>0</v>
      </c>
      <c r="CI723" s="61">
        <f t="shared" si="1013"/>
        <v>0</v>
      </c>
      <c r="CJ723" s="61">
        <f t="shared" si="1014"/>
        <v>0</v>
      </c>
      <c r="CK723" s="61">
        <f t="shared" si="1015"/>
        <v>0</v>
      </c>
      <c r="CL723" s="61">
        <f t="shared" si="1016"/>
        <v>0</v>
      </c>
      <c r="CM723" s="61">
        <f t="shared" si="1017"/>
        <v>0</v>
      </c>
      <c r="CN723" s="61">
        <f t="shared" si="1018"/>
        <v>0</v>
      </c>
      <c r="CO723" s="61">
        <f t="shared" si="1019"/>
        <v>0</v>
      </c>
      <c r="CP723" s="61">
        <f t="shared" si="1020"/>
        <v>0</v>
      </c>
      <c r="CQ723" s="61">
        <f t="shared" si="1021"/>
        <v>0</v>
      </c>
      <c r="CR723" s="61">
        <f t="shared" si="1022"/>
        <v>0</v>
      </c>
      <c r="CS723" s="61">
        <f t="shared" si="1023"/>
        <v>0</v>
      </c>
      <c r="CT723" s="40"/>
      <c r="CU723" s="54" t="e">
        <f t="shared" si="1024"/>
        <v>#DIV/0!</v>
      </c>
      <c r="CV723" s="54" t="e">
        <f t="shared" si="1025"/>
        <v>#DIV/0!</v>
      </c>
      <c r="CW723" s="54" t="e">
        <f t="shared" si="1026"/>
        <v>#DIV/0!</v>
      </c>
      <c r="CX723" s="54" t="e">
        <f t="shared" si="1027"/>
        <v>#DIV/0!</v>
      </c>
      <c r="CY723" s="54" t="e">
        <f t="shared" si="1028"/>
        <v>#DIV/0!</v>
      </c>
      <c r="CZ723" s="54" t="e">
        <f t="shared" si="1029"/>
        <v>#DIV/0!</v>
      </c>
      <c r="DA723" s="54" t="e">
        <f t="shared" si="1030"/>
        <v>#DIV/0!</v>
      </c>
      <c r="DB723" s="54" t="e">
        <f t="shared" si="1031"/>
        <v>#DIV/0!</v>
      </c>
      <c r="DC723" s="54" t="e">
        <f t="shared" si="1032"/>
        <v>#DIV/0!</v>
      </c>
      <c r="DD723" s="54" t="e">
        <f t="shared" si="1033"/>
        <v>#DIV/0!</v>
      </c>
      <c r="DE723" s="54" t="e">
        <f t="shared" si="1034"/>
        <v>#DIV/0!</v>
      </c>
      <c r="DF723" s="54" t="e">
        <f t="shared" si="1035"/>
        <v>#DIV/0!</v>
      </c>
      <c r="DG723" s="40"/>
      <c r="DH723" s="80" t="e">
        <f t="shared" si="1036"/>
        <v>#DIV/0!</v>
      </c>
      <c r="DI723" s="80" t="e">
        <f t="shared" si="1037"/>
        <v>#DIV/0!</v>
      </c>
      <c r="DJ723" s="40"/>
      <c r="DK723" s="54">
        <f t="shared" si="1038"/>
        <v>0</v>
      </c>
      <c r="DL723" s="54">
        <f t="shared" si="1039"/>
        <v>0</v>
      </c>
      <c r="DM723" s="54">
        <f t="shared" si="1040"/>
        <v>0</v>
      </c>
      <c r="DN723" s="54">
        <f t="shared" si="1041"/>
        <v>0</v>
      </c>
      <c r="DO723" s="54">
        <f t="shared" si="1042"/>
        <v>0</v>
      </c>
      <c r="DP723" s="54">
        <f t="shared" si="1043"/>
        <v>0</v>
      </c>
      <c r="DQ723" s="54">
        <f t="shared" si="1044"/>
        <v>0</v>
      </c>
      <c r="DR723" s="54">
        <f t="shared" si="1045"/>
        <v>0</v>
      </c>
      <c r="DS723" s="54">
        <f t="shared" si="1046"/>
        <v>0</v>
      </c>
      <c r="DT723" s="54">
        <f t="shared" si="1047"/>
        <v>0</v>
      </c>
      <c r="DU723" s="54">
        <f t="shared" si="1048"/>
        <v>0</v>
      </c>
      <c r="DV723" s="54">
        <f t="shared" si="1049"/>
        <v>0</v>
      </c>
      <c r="DW723" s="54"/>
      <c r="DX723" s="63">
        <f t="shared" si="1050"/>
        <v>0</v>
      </c>
      <c r="DY723" s="40"/>
      <c r="DZ723" s="41" t="e">
        <f t="shared" si="1051"/>
        <v>#DIV/0!</v>
      </c>
      <c r="EA723" s="41" t="e">
        <f t="shared" si="1052"/>
        <v>#DIV/0!</v>
      </c>
      <c r="EB723" s="41" t="e">
        <f t="shared" si="1053"/>
        <v>#DIV/0!</v>
      </c>
      <c r="EC723" s="41" t="e">
        <f t="shared" si="1054"/>
        <v>#DIV/0!</v>
      </c>
      <c r="ED723" s="41" t="e">
        <f t="shared" si="1055"/>
        <v>#DIV/0!</v>
      </c>
      <c r="EE723" s="41" t="e">
        <f t="shared" si="1056"/>
        <v>#DIV/0!</v>
      </c>
      <c r="EF723" s="41" t="e">
        <f t="shared" si="1057"/>
        <v>#DIV/0!</v>
      </c>
      <c r="EG723" s="41" t="e">
        <f t="shared" si="1058"/>
        <v>#DIV/0!</v>
      </c>
      <c r="EH723" s="41" t="e">
        <f t="shared" si="1059"/>
        <v>#DIV/0!</v>
      </c>
      <c r="EI723" s="41" t="e">
        <f t="shared" si="1060"/>
        <v>#DIV/0!</v>
      </c>
      <c r="EJ723" s="41" t="e">
        <f t="shared" si="1061"/>
        <v>#DIV/0!</v>
      </c>
      <c r="EK723" s="41" t="e">
        <f t="shared" si="1062"/>
        <v>#DIV/0!</v>
      </c>
      <c r="EL723" s="40"/>
      <c r="EM723" s="82" t="e">
        <f t="shared" si="1063"/>
        <v>#DIV/0!</v>
      </c>
      <c r="EN723" s="40"/>
      <c r="EO723" s="80" t="e">
        <f t="shared" si="1064"/>
        <v>#DIV/0!</v>
      </c>
      <c r="EP723" s="80" t="e">
        <f t="shared" si="1065"/>
        <v>#DIV/0!</v>
      </c>
      <c r="EQ723" s="80" t="e">
        <f t="shared" si="1066"/>
        <v>#DIV/0!</v>
      </c>
      <c r="ER723" s="80"/>
      <c r="ES723" s="80" t="e">
        <f t="shared" si="1008"/>
        <v>#DIV/0!</v>
      </c>
      <c r="ET723" s="80" t="e">
        <f t="shared" si="1009"/>
        <v>#DIV/0!</v>
      </c>
      <c r="EU723" s="80"/>
      <c r="EV723" s="80" t="e">
        <f t="shared" si="1067"/>
        <v>#DIV/0!</v>
      </c>
      <c r="EW723" s="80" t="e">
        <f t="shared" si="1068"/>
        <v>#DIV/0!</v>
      </c>
      <c r="EX723" s="84" t="e">
        <f t="shared" si="1069"/>
        <v>#DIV/0!</v>
      </c>
      <c r="EY723" s="85" t="e">
        <f t="shared" si="1070"/>
        <v>#DIV/0!</v>
      </c>
      <c r="EZ723" s="86">
        <f>3</f>
        <v>3</v>
      </c>
      <c r="FA723" s="75"/>
      <c r="FB723" s="88"/>
      <c r="FC723" s="80">
        <f t="shared" si="1071"/>
        <v>0</v>
      </c>
      <c r="FD723" s="80">
        <f t="shared" si="1072"/>
        <v>0</v>
      </c>
      <c r="FE723" s="80">
        <f t="shared" si="1073"/>
        <v>0</v>
      </c>
      <c r="FF723" s="80">
        <f t="shared" si="1074"/>
        <v>0</v>
      </c>
      <c r="FG723" s="80">
        <f t="shared" si="1075"/>
        <v>0</v>
      </c>
      <c r="FH723" s="80" t="e">
        <f t="shared" si="1076"/>
        <v>#DIV/0!</v>
      </c>
      <c r="FI723" s="80" t="e">
        <f t="shared" si="1077"/>
        <v>#DIV/0!</v>
      </c>
      <c r="FJ723" s="80">
        <f t="shared" si="1078"/>
        <v>0</v>
      </c>
      <c r="FK723" s="80">
        <f t="shared" si="1079"/>
        <v>0</v>
      </c>
      <c r="FL723" s="80">
        <f t="shared" si="1080"/>
        <v>0</v>
      </c>
      <c r="FM723" s="80">
        <f t="shared" si="1081"/>
        <v>0</v>
      </c>
      <c r="FN723" s="80">
        <f t="shared" si="1082"/>
        <v>0</v>
      </c>
      <c r="FO723" s="80">
        <f t="shared" si="1083"/>
        <v>0</v>
      </c>
      <c r="FP723" s="80" t="e">
        <f t="shared" si="1084"/>
        <v>#DIV/0!</v>
      </c>
    </row>
    <row r="724" spans="1:172" ht="21">
      <c r="A724" s="40">
        <v>722</v>
      </c>
      <c r="B724" s="41" t="s">
        <v>73</v>
      </c>
      <c r="C724" s="48"/>
      <c r="D724" s="48"/>
      <c r="E724" s="48"/>
      <c r="F724" s="48"/>
      <c r="G724" s="48"/>
      <c r="H724" s="48"/>
      <c r="I724" s="48"/>
      <c r="J724" s="48"/>
      <c r="K724" s="48"/>
      <c r="L724" s="48"/>
      <c r="M724" s="48"/>
      <c r="N724" s="49"/>
      <c r="O724" s="71"/>
      <c r="P724" s="70" t="e">
        <f t="shared" si="995"/>
        <v>#DIV/0!</v>
      </c>
      <c r="Q724" s="70">
        <f t="shared" si="1010"/>
        <v>0</v>
      </c>
      <c r="S724" s="48">
        <v>60.085000000000001</v>
      </c>
      <c r="T724" s="48">
        <v>40.311</v>
      </c>
      <c r="U724" s="48">
        <v>70.936999999999998</v>
      </c>
      <c r="V724" s="48">
        <v>56.079000000000001</v>
      </c>
      <c r="W724" s="48">
        <v>81.41</v>
      </c>
      <c r="X724" s="49">
        <v>71.849999999999994</v>
      </c>
      <c r="Y724" s="48">
        <v>101.962</v>
      </c>
      <c r="Z724" s="48">
        <v>149.88</v>
      </c>
      <c r="AA724" s="48">
        <v>152</v>
      </c>
      <c r="AB724" s="48">
        <v>61.978999999999999</v>
      </c>
      <c r="AC724" s="48">
        <v>94.203000000000003</v>
      </c>
      <c r="AD724" s="49">
        <v>79.87</v>
      </c>
      <c r="AE724" s="40"/>
      <c r="AF724" s="41">
        <v>1</v>
      </c>
      <c r="AG724" s="41">
        <v>1</v>
      </c>
      <c r="AH724" s="41">
        <v>1</v>
      </c>
      <c r="AI724" s="41">
        <v>1</v>
      </c>
      <c r="AJ724" s="41">
        <v>1</v>
      </c>
      <c r="AK724" s="50">
        <v>1</v>
      </c>
      <c r="AL724" s="41">
        <v>2</v>
      </c>
      <c r="AM724" s="41">
        <v>2</v>
      </c>
      <c r="AN724" s="41">
        <v>2</v>
      </c>
      <c r="AO724" s="41">
        <v>2</v>
      </c>
      <c r="AP724" s="41">
        <v>2</v>
      </c>
      <c r="AQ724" s="50">
        <v>1</v>
      </c>
      <c r="AR724" s="40"/>
      <c r="AS724" s="41">
        <v>4</v>
      </c>
      <c r="AT724" s="41">
        <v>2</v>
      </c>
      <c r="AU724" s="41">
        <v>2</v>
      </c>
      <c r="AV724" s="41">
        <v>2</v>
      </c>
      <c r="AW724" s="41">
        <v>2</v>
      </c>
      <c r="AX724" s="50">
        <v>2</v>
      </c>
      <c r="AY724" s="41">
        <v>3</v>
      </c>
      <c r="AZ724" s="41">
        <v>3</v>
      </c>
      <c r="BA724" s="41">
        <v>3</v>
      </c>
      <c r="BB724" s="41">
        <v>1</v>
      </c>
      <c r="BC724" s="41">
        <v>1</v>
      </c>
      <c r="BD724" s="50">
        <v>4</v>
      </c>
      <c r="BE724" s="40"/>
      <c r="BF724" s="59">
        <v>2</v>
      </c>
      <c r="BG724" s="59">
        <v>1</v>
      </c>
      <c r="BH724" s="59">
        <v>1</v>
      </c>
      <c r="BI724" s="59">
        <v>1</v>
      </c>
      <c r="BJ724" s="59">
        <v>1</v>
      </c>
      <c r="BK724" s="60">
        <v>1</v>
      </c>
      <c r="BL724" s="59">
        <v>3</v>
      </c>
      <c r="BM724" s="59">
        <v>3</v>
      </c>
      <c r="BN724" s="59">
        <v>3</v>
      </c>
      <c r="BO724" s="59">
        <v>1</v>
      </c>
      <c r="BP724" s="59">
        <v>1</v>
      </c>
      <c r="BQ724" s="60">
        <v>2</v>
      </c>
      <c r="BR724" s="40"/>
      <c r="BS724" s="51">
        <f t="shared" si="996"/>
        <v>0</v>
      </c>
      <c r="BT724" s="51">
        <f t="shared" si="997"/>
        <v>0</v>
      </c>
      <c r="BU724" s="51">
        <f t="shared" si="998"/>
        <v>0</v>
      </c>
      <c r="BV724" s="51">
        <f t="shared" si="999"/>
        <v>0</v>
      </c>
      <c r="BW724" s="51">
        <f t="shared" si="1000"/>
        <v>0</v>
      </c>
      <c r="BX724" s="51">
        <f t="shared" si="1001"/>
        <v>0</v>
      </c>
      <c r="BY724" s="51">
        <f t="shared" si="1002"/>
        <v>0</v>
      </c>
      <c r="BZ724" s="51">
        <f t="shared" si="1003"/>
        <v>0</v>
      </c>
      <c r="CA724" s="51">
        <f t="shared" si="1004"/>
        <v>0</v>
      </c>
      <c r="CB724" s="51">
        <f t="shared" si="1005"/>
        <v>0</v>
      </c>
      <c r="CC724" s="51">
        <f t="shared" si="1006"/>
        <v>0</v>
      </c>
      <c r="CD724" s="51">
        <f t="shared" si="1007"/>
        <v>0</v>
      </c>
      <c r="CE724" s="40"/>
      <c r="CF724" s="53" t="e">
        <f t="shared" si="1011"/>
        <v>#DIV/0!</v>
      </c>
      <c r="CG724" s="40"/>
      <c r="CH724" s="61">
        <f t="shared" si="1012"/>
        <v>0</v>
      </c>
      <c r="CI724" s="61">
        <f t="shared" si="1013"/>
        <v>0</v>
      </c>
      <c r="CJ724" s="61">
        <f t="shared" si="1014"/>
        <v>0</v>
      </c>
      <c r="CK724" s="61">
        <f t="shared" si="1015"/>
        <v>0</v>
      </c>
      <c r="CL724" s="61">
        <f t="shared" si="1016"/>
        <v>0</v>
      </c>
      <c r="CM724" s="61">
        <f t="shared" si="1017"/>
        <v>0</v>
      </c>
      <c r="CN724" s="61">
        <f t="shared" si="1018"/>
        <v>0</v>
      </c>
      <c r="CO724" s="61">
        <f t="shared" si="1019"/>
        <v>0</v>
      </c>
      <c r="CP724" s="61">
        <f t="shared" si="1020"/>
        <v>0</v>
      </c>
      <c r="CQ724" s="61">
        <f t="shared" si="1021"/>
        <v>0</v>
      </c>
      <c r="CR724" s="61">
        <f t="shared" si="1022"/>
        <v>0</v>
      </c>
      <c r="CS724" s="61">
        <f t="shared" si="1023"/>
        <v>0</v>
      </c>
      <c r="CT724" s="40"/>
      <c r="CU724" s="54" t="e">
        <f t="shared" si="1024"/>
        <v>#DIV/0!</v>
      </c>
      <c r="CV724" s="54" t="e">
        <f t="shared" si="1025"/>
        <v>#DIV/0!</v>
      </c>
      <c r="CW724" s="54" t="e">
        <f t="shared" si="1026"/>
        <v>#DIV/0!</v>
      </c>
      <c r="CX724" s="54" t="e">
        <f t="shared" si="1027"/>
        <v>#DIV/0!</v>
      </c>
      <c r="CY724" s="54" t="e">
        <f t="shared" si="1028"/>
        <v>#DIV/0!</v>
      </c>
      <c r="CZ724" s="54" t="e">
        <f t="shared" si="1029"/>
        <v>#DIV/0!</v>
      </c>
      <c r="DA724" s="54" t="e">
        <f t="shared" si="1030"/>
        <v>#DIV/0!</v>
      </c>
      <c r="DB724" s="54" t="e">
        <f t="shared" si="1031"/>
        <v>#DIV/0!</v>
      </c>
      <c r="DC724" s="54" t="e">
        <f t="shared" si="1032"/>
        <v>#DIV/0!</v>
      </c>
      <c r="DD724" s="54" t="e">
        <f t="shared" si="1033"/>
        <v>#DIV/0!</v>
      </c>
      <c r="DE724" s="54" t="e">
        <f t="shared" si="1034"/>
        <v>#DIV/0!</v>
      </c>
      <c r="DF724" s="54" t="e">
        <f t="shared" si="1035"/>
        <v>#DIV/0!</v>
      </c>
      <c r="DG724" s="40"/>
      <c r="DH724" s="80" t="e">
        <f t="shared" si="1036"/>
        <v>#DIV/0!</v>
      </c>
      <c r="DI724" s="80" t="e">
        <f t="shared" si="1037"/>
        <v>#DIV/0!</v>
      </c>
      <c r="DJ724" s="40"/>
      <c r="DK724" s="54">
        <f t="shared" si="1038"/>
        <v>0</v>
      </c>
      <c r="DL724" s="54">
        <f t="shared" si="1039"/>
        <v>0</v>
      </c>
      <c r="DM724" s="54">
        <f t="shared" si="1040"/>
        <v>0</v>
      </c>
      <c r="DN724" s="54">
        <f t="shared" si="1041"/>
        <v>0</v>
      </c>
      <c r="DO724" s="54">
        <f t="shared" si="1042"/>
        <v>0</v>
      </c>
      <c r="DP724" s="54">
        <f t="shared" si="1043"/>
        <v>0</v>
      </c>
      <c r="DQ724" s="54">
        <f t="shared" si="1044"/>
        <v>0</v>
      </c>
      <c r="DR724" s="54">
        <f t="shared" si="1045"/>
        <v>0</v>
      </c>
      <c r="DS724" s="54">
        <f t="shared" si="1046"/>
        <v>0</v>
      </c>
      <c r="DT724" s="54">
        <f t="shared" si="1047"/>
        <v>0</v>
      </c>
      <c r="DU724" s="54">
        <f t="shared" si="1048"/>
        <v>0</v>
      </c>
      <c r="DV724" s="54">
        <f t="shared" si="1049"/>
        <v>0</v>
      </c>
      <c r="DW724" s="54"/>
      <c r="DX724" s="63">
        <f t="shared" si="1050"/>
        <v>0</v>
      </c>
      <c r="DY724" s="40"/>
      <c r="DZ724" s="41" t="e">
        <f t="shared" si="1051"/>
        <v>#DIV/0!</v>
      </c>
      <c r="EA724" s="41" t="e">
        <f t="shared" si="1052"/>
        <v>#DIV/0!</v>
      </c>
      <c r="EB724" s="41" t="e">
        <f t="shared" si="1053"/>
        <v>#DIV/0!</v>
      </c>
      <c r="EC724" s="41" t="e">
        <f t="shared" si="1054"/>
        <v>#DIV/0!</v>
      </c>
      <c r="ED724" s="41" t="e">
        <f t="shared" si="1055"/>
        <v>#DIV/0!</v>
      </c>
      <c r="EE724" s="41" t="e">
        <f t="shared" si="1056"/>
        <v>#DIV/0!</v>
      </c>
      <c r="EF724" s="41" t="e">
        <f t="shared" si="1057"/>
        <v>#DIV/0!</v>
      </c>
      <c r="EG724" s="41" t="e">
        <f t="shared" si="1058"/>
        <v>#DIV/0!</v>
      </c>
      <c r="EH724" s="41" t="e">
        <f t="shared" si="1059"/>
        <v>#DIV/0!</v>
      </c>
      <c r="EI724" s="41" t="e">
        <f t="shared" si="1060"/>
        <v>#DIV/0!</v>
      </c>
      <c r="EJ724" s="41" t="e">
        <f t="shared" si="1061"/>
        <v>#DIV/0!</v>
      </c>
      <c r="EK724" s="41" t="e">
        <f t="shared" si="1062"/>
        <v>#DIV/0!</v>
      </c>
      <c r="EL724" s="40"/>
      <c r="EM724" s="82" t="e">
        <f t="shared" si="1063"/>
        <v>#DIV/0!</v>
      </c>
      <c r="EN724" s="40"/>
      <c r="EO724" s="80" t="e">
        <f t="shared" si="1064"/>
        <v>#DIV/0!</v>
      </c>
      <c r="EP724" s="80" t="e">
        <f t="shared" si="1065"/>
        <v>#DIV/0!</v>
      </c>
      <c r="EQ724" s="80" t="e">
        <f t="shared" si="1066"/>
        <v>#DIV/0!</v>
      </c>
      <c r="ER724" s="80"/>
      <c r="ES724" s="80" t="e">
        <f t="shared" si="1008"/>
        <v>#DIV/0!</v>
      </c>
      <c r="ET724" s="80" t="e">
        <f t="shared" si="1009"/>
        <v>#DIV/0!</v>
      </c>
      <c r="EU724" s="80"/>
      <c r="EV724" s="80" t="e">
        <f t="shared" si="1067"/>
        <v>#DIV/0!</v>
      </c>
      <c r="EW724" s="80" t="e">
        <f t="shared" si="1068"/>
        <v>#DIV/0!</v>
      </c>
      <c r="EX724" s="84" t="e">
        <f t="shared" si="1069"/>
        <v>#DIV/0!</v>
      </c>
      <c r="EY724" s="85" t="e">
        <f t="shared" si="1070"/>
        <v>#DIV/0!</v>
      </c>
      <c r="EZ724" s="86">
        <f>3</f>
        <v>3</v>
      </c>
      <c r="FA724" s="75"/>
      <c r="FB724" s="88"/>
      <c r="FC724" s="80">
        <f t="shared" si="1071"/>
        <v>0</v>
      </c>
      <c r="FD724" s="80">
        <f t="shared" si="1072"/>
        <v>0</v>
      </c>
      <c r="FE724" s="80">
        <f t="shared" si="1073"/>
        <v>0</v>
      </c>
      <c r="FF724" s="80">
        <f t="shared" si="1074"/>
        <v>0</v>
      </c>
      <c r="FG724" s="80">
        <f t="shared" si="1075"/>
        <v>0</v>
      </c>
      <c r="FH724" s="80" t="e">
        <f t="shared" si="1076"/>
        <v>#DIV/0!</v>
      </c>
      <c r="FI724" s="80" t="e">
        <f t="shared" si="1077"/>
        <v>#DIV/0!</v>
      </c>
      <c r="FJ724" s="80">
        <f t="shared" si="1078"/>
        <v>0</v>
      </c>
      <c r="FK724" s="80">
        <f t="shared" si="1079"/>
        <v>0</v>
      </c>
      <c r="FL724" s="80">
        <f t="shared" si="1080"/>
        <v>0</v>
      </c>
      <c r="FM724" s="80">
        <f t="shared" si="1081"/>
        <v>0</v>
      </c>
      <c r="FN724" s="80">
        <f t="shared" si="1082"/>
        <v>0</v>
      </c>
      <c r="FO724" s="80">
        <f t="shared" si="1083"/>
        <v>0</v>
      </c>
      <c r="FP724" s="80" t="e">
        <f t="shared" si="1084"/>
        <v>#DIV/0!</v>
      </c>
    </row>
    <row r="725" spans="1:172" ht="21">
      <c r="A725" s="40">
        <v>723</v>
      </c>
      <c r="B725" s="41" t="s">
        <v>73</v>
      </c>
      <c r="C725" s="48"/>
      <c r="D725" s="48"/>
      <c r="E725" s="48"/>
      <c r="F725" s="48"/>
      <c r="G725" s="48"/>
      <c r="H725" s="48"/>
      <c r="I725" s="48"/>
      <c r="J725" s="48"/>
      <c r="K725" s="48"/>
      <c r="L725" s="48"/>
      <c r="M725" s="48"/>
      <c r="N725" s="49"/>
      <c r="O725" s="71"/>
      <c r="P725" s="70" t="e">
        <f t="shared" si="995"/>
        <v>#DIV/0!</v>
      </c>
      <c r="Q725" s="70">
        <f t="shared" si="1010"/>
        <v>0</v>
      </c>
      <c r="S725" s="48">
        <v>60.085000000000001</v>
      </c>
      <c r="T725" s="48">
        <v>40.311</v>
      </c>
      <c r="U725" s="48">
        <v>70.936999999999998</v>
      </c>
      <c r="V725" s="48">
        <v>56.079000000000001</v>
      </c>
      <c r="W725" s="48">
        <v>81.41</v>
      </c>
      <c r="X725" s="49">
        <v>71.849999999999994</v>
      </c>
      <c r="Y725" s="48">
        <v>101.962</v>
      </c>
      <c r="Z725" s="48">
        <v>149.88</v>
      </c>
      <c r="AA725" s="48">
        <v>152</v>
      </c>
      <c r="AB725" s="48">
        <v>61.978999999999999</v>
      </c>
      <c r="AC725" s="48">
        <v>94.203000000000003</v>
      </c>
      <c r="AD725" s="49">
        <v>79.87</v>
      </c>
      <c r="AE725" s="40"/>
      <c r="AF725" s="41">
        <v>1</v>
      </c>
      <c r="AG725" s="41">
        <v>1</v>
      </c>
      <c r="AH725" s="41">
        <v>1</v>
      </c>
      <c r="AI725" s="41">
        <v>1</v>
      </c>
      <c r="AJ725" s="41">
        <v>1</v>
      </c>
      <c r="AK725" s="50">
        <v>1</v>
      </c>
      <c r="AL725" s="41">
        <v>2</v>
      </c>
      <c r="AM725" s="41">
        <v>2</v>
      </c>
      <c r="AN725" s="41">
        <v>2</v>
      </c>
      <c r="AO725" s="41">
        <v>2</v>
      </c>
      <c r="AP725" s="41">
        <v>2</v>
      </c>
      <c r="AQ725" s="50">
        <v>1</v>
      </c>
      <c r="AR725" s="40"/>
      <c r="AS725" s="41">
        <v>4</v>
      </c>
      <c r="AT725" s="41">
        <v>2</v>
      </c>
      <c r="AU725" s="41">
        <v>2</v>
      </c>
      <c r="AV725" s="41">
        <v>2</v>
      </c>
      <c r="AW725" s="41">
        <v>2</v>
      </c>
      <c r="AX725" s="50">
        <v>2</v>
      </c>
      <c r="AY725" s="41">
        <v>3</v>
      </c>
      <c r="AZ725" s="41">
        <v>3</v>
      </c>
      <c r="BA725" s="41">
        <v>3</v>
      </c>
      <c r="BB725" s="41">
        <v>1</v>
      </c>
      <c r="BC725" s="41">
        <v>1</v>
      </c>
      <c r="BD725" s="50">
        <v>4</v>
      </c>
      <c r="BE725" s="40"/>
      <c r="BF725" s="59">
        <v>2</v>
      </c>
      <c r="BG725" s="59">
        <v>1</v>
      </c>
      <c r="BH725" s="59">
        <v>1</v>
      </c>
      <c r="BI725" s="59">
        <v>1</v>
      </c>
      <c r="BJ725" s="59">
        <v>1</v>
      </c>
      <c r="BK725" s="60">
        <v>1</v>
      </c>
      <c r="BL725" s="59">
        <v>3</v>
      </c>
      <c r="BM725" s="59">
        <v>3</v>
      </c>
      <c r="BN725" s="59">
        <v>3</v>
      </c>
      <c r="BO725" s="59">
        <v>1</v>
      </c>
      <c r="BP725" s="59">
        <v>1</v>
      </c>
      <c r="BQ725" s="60">
        <v>2</v>
      </c>
      <c r="BR725" s="40"/>
      <c r="BS725" s="51">
        <f t="shared" si="996"/>
        <v>0</v>
      </c>
      <c r="BT725" s="51">
        <f t="shared" si="997"/>
        <v>0</v>
      </c>
      <c r="BU725" s="51">
        <f t="shared" si="998"/>
        <v>0</v>
      </c>
      <c r="BV725" s="51">
        <f t="shared" si="999"/>
        <v>0</v>
      </c>
      <c r="BW725" s="51">
        <f t="shared" si="1000"/>
        <v>0</v>
      </c>
      <c r="BX725" s="51">
        <f t="shared" si="1001"/>
        <v>0</v>
      </c>
      <c r="BY725" s="51">
        <f t="shared" si="1002"/>
        <v>0</v>
      </c>
      <c r="BZ725" s="51">
        <f t="shared" si="1003"/>
        <v>0</v>
      </c>
      <c r="CA725" s="51">
        <f t="shared" si="1004"/>
        <v>0</v>
      </c>
      <c r="CB725" s="51">
        <f t="shared" si="1005"/>
        <v>0</v>
      </c>
      <c r="CC725" s="51">
        <f t="shared" si="1006"/>
        <v>0</v>
      </c>
      <c r="CD725" s="51">
        <f t="shared" si="1007"/>
        <v>0</v>
      </c>
      <c r="CE725" s="40"/>
      <c r="CF725" s="53" t="e">
        <f t="shared" si="1011"/>
        <v>#DIV/0!</v>
      </c>
      <c r="CG725" s="40"/>
      <c r="CH725" s="61">
        <f t="shared" si="1012"/>
        <v>0</v>
      </c>
      <c r="CI725" s="61">
        <f t="shared" si="1013"/>
        <v>0</v>
      </c>
      <c r="CJ725" s="61">
        <f t="shared" si="1014"/>
        <v>0</v>
      </c>
      <c r="CK725" s="61">
        <f t="shared" si="1015"/>
        <v>0</v>
      </c>
      <c r="CL725" s="61">
        <f t="shared" si="1016"/>
        <v>0</v>
      </c>
      <c r="CM725" s="61">
        <f t="shared" si="1017"/>
        <v>0</v>
      </c>
      <c r="CN725" s="61">
        <f t="shared" si="1018"/>
        <v>0</v>
      </c>
      <c r="CO725" s="61">
        <f t="shared" si="1019"/>
        <v>0</v>
      </c>
      <c r="CP725" s="61">
        <f t="shared" si="1020"/>
        <v>0</v>
      </c>
      <c r="CQ725" s="61">
        <f t="shared" si="1021"/>
        <v>0</v>
      </c>
      <c r="CR725" s="61">
        <f t="shared" si="1022"/>
        <v>0</v>
      </c>
      <c r="CS725" s="61">
        <f t="shared" si="1023"/>
        <v>0</v>
      </c>
      <c r="CT725" s="40"/>
      <c r="CU725" s="54" t="e">
        <f t="shared" si="1024"/>
        <v>#DIV/0!</v>
      </c>
      <c r="CV725" s="54" t="e">
        <f t="shared" si="1025"/>
        <v>#DIV/0!</v>
      </c>
      <c r="CW725" s="54" t="e">
        <f t="shared" si="1026"/>
        <v>#DIV/0!</v>
      </c>
      <c r="CX725" s="54" t="e">
        <f t="shared" si="1027"/>
        <v>#DIV/0!</v>
      </c>
      <c r="CY725" s="54" t="e">
        <f t="shared" si="1028"/>
        <v>#DIV/0!</v>
      </c>
      <c r="CZ725" s="54" t="e">
        <f t="shared" si="1029"/>
        <v>#DIV/0!</v>
      </c>
      <c r="DA725" s="54" t="e">
        <f t="shared" si="1030"/>
        <v>#DIV/0!</v>
      </c>
      <c r="DB725" s="54" t="e">
        <f t="shared" si="1031"/>
        <v>#DIV/0!</v>
      </c>
      <c r="DC725" s="54" t="e">
        <f t="shared" si="1032"/>
        <v>#DIV/0!</v>
      </c>
      <c r="DD725" s="54" t="e">
        <f t="shared" si="1033"/>
        <v>#DIV/0!</v>
      </c>
      <c r="DE725" s="54" t="e">
        <f t="shared" si="1034"/>
        <v>#DIV/0!</v>
      </c>
      <c r="DF725" s="54" t="e">
        <f t="shared" si="1035"/>
        <v>#DIV/0!</v>
      </c>
      <c r="DG725" s="40"/>
      <c r="DH725" s="80" t="e">
        <f t="shared" si="1036"/>
        <v>#DIV/0!</v>
      </c>
      <c r="DI725" s="80" t="e">
        <f t="shared" si="1037"/>
        <v>#DIV/0!</v>
      </c>
      <c r="DJ725" s="40"/>
      <c r="DK725" s="54">
        <f t="shared" si="1038"/>
        <v>0</v>
      </c>
      <c r="DL725" s="54">
        <f t="shared" si="1039"/>
        <v>0</v>
      </c>
      <c r="DM725" s="54">
        <f t="shared" si="1040"/>
        <v>0</v>
      </c>
      <c r="DN725" s="54">
        <f t="shared" si="1041"/>
        <v>0</v>
      </c>
      <c r="DO725" s="54">
        <f t="shared" si="1042"/>
        <v>0</v>
      </c>
      <c r="DP725" s="54">
        <f t="shared" si="1043"/>
        <v>0</v>
      </c>
      <c r="DQ725" s="54">
        <f t="shared" si="1044"/>
        <v>0</v>
      </c>
      <c r="DR725" s="54">
        <f t="shared" si="1045"/>
        <v>0</v>
      </c>
      <c r="DS725" s="54">
        <f t="shared" si="1046"/>
        <v>0</v>
      </c>
      <c r="DT725" s="54">
        <f t="shared" si="1047"/>
        <v>0</v>
      </c>
      <c r="DU725" s="54">
        <f t="shared" si="1048"/>
        <v>0</v>
      </c>
      <c r="DV725" s="54">
        <f t="shared" si="1049"/>
        <v>0</v>
      </c>
      <c r="DW725" s="54"/>
      <c r="DX725" s="63">
        <f t="shared" si="1050"/>
        <v>0</v>
      </c>
      <c r="DY725" s="40"/>
      <c r="DZ725" s="41" t="e">
        <f t="shared" si="1051"/>
        <v>#DIV/0!</v>
      </c>
      <c r="EA725" s="41" t="e">
        <f t="shared" si="1052"/>
        <v>#DIV/0!</v>
      </c>
      <c r="EB725" s="41" t="e">
        <f t="shared" si="1053"/>
        <v>#DIV/0!</v>
      </c>
      <c r="EC725" s="41" t="e">
        <f t="shared" si="1054"/>
        <v>#DIV/0!</v>
      </c>
      <c r="ED725" s="41" t="e">
        <f t="shared" si="1055"/>
        <v>#DIV/0!</v>
      </c>
      <c r="EE725" s="41" t="e">
        <f t="shared" si="1056"/>
        <v>#DIV/0!</v>
      </c>
      <c r="EF725" s="41" t="e">
        <f t="shared" si="1057"/>
        <v>#DIV/0!</v>
      </c>
      <c r="EG725" s="41" t="e">
        <f t="shared" si="1058"/>
        <v>#DIV/0!</v>
      </c>
      <c r="EH725" s="41" t="e">
        <f t="shared" si="1059"/>
        <v>#DIV/0!</v>
      </c>
      <c r="EI725" s="41" t="e">
        <f t="shared" si="1060"/>
        <v>#DIV/0!</v>
      </c>
      <c r="EJ725" s="41" t="e">
        <f t="shared" si="1061"/>
        <v>#DIV/0!</v>
      </c>
      <c r="EK725" s="41" t="e">
        <f t="shared" si="1062"/>
        <v>#DIV/0!</v>
      </c>
      <c r="EL725" s="40"/>
      <c r="EM725" s="82" t="e">
        <f t="shared" si="1063"/>
        <v>#DIV/0!</v>
      </c>
      <c r="EN725" s="40"/>
      <c r="EO725" s="80" t="e">
        <f t="shared" si="1064"/>
        <v>#DIV/0!</v>
      </c>
      <c r="EP725" s="80" t="e">
        <f t="shared" si="1065"/>
        <v>#DIV/0!</v>
      </c>
      <c r="EQ725" s="80" t="e">
        <f t="shared" si="1066"/>
        <v>#DIV/0!</v>
      </c>
      <c r="ER725" s="80"/>
      <c r="ES725" s="80" t="e">
        <f t="shared" si="1008"/>
        <v>#DIV/0!</v>
      </c>
      <c r="ET725" s="80" t="e">
        <f t="shared" si="1009"/>
        <v>#DIV/0!</v>
      </c>
      <c r="EU725" s="80"/>
      <c r="EV725" s="80" t="e">
        <f t="shared" si="1067"/>
        <v>#DIV/0!</v>
      </c>
      <c r="EW725" s="80" t="e">
        <f t="shared" si="1068"/>
        <v>#DIV/0!</v>
      </c>
      <c r="EX725" s="84" t="e">
        <f t="shared" si="1069"/>
        <v>#DIV/0!</v>
      </c>
      <c r="EY725" s="85" t="e">
        <f t="shared" si="1070"/>
        <v>#DIV/0!</v>
      </c>
      <c r="EZ725" s="86">
        <f>3</f>
        <v>3</v>
      </c>
      <c r="FA725" s="75"/>
      <c r="FB725" s="88"/>
      <c r="FC725" s="80">
        <f t="shared" si="1071"/>
        <v>0</v>
      </c>
      <c r="FD725" s="80">
        <f t="shared" si="1072"/>
        <v>0</v>
      </c>
      <c r="FE725" s="80">
        <f t="shared" si="1073"/>
        <v>0</v>
      </c>
      <c r="FF725" s="80">
        <f t="shared" si="1074"/>
        <v>0</v>
      </c>
      <c r="FG725" s="80">
        <f t="shared" si="1075"/>
        <v>0</v>
      </c>
      <c r="FH725" s="80" t="e">
        <f t="shared" si="1076"/>
        <v>#DIV/0!</v>
      </c>
      <c r="FI725" s="80" t="e">
        <f t="shared" si="1077"/>
        <v>#DIV/0!</v>
      </c>
      <c r="FJ725" s="80">
        <f t="shared" si="1078"/>
        <v>0</v>
      </c>
      <c r="FK725" s="80">
        <f t="shared" si="1079"/>
        <v>0</v>
      </c>
      <c r="FL725" s="80">
        <f t="shared" si="1080"/>
        <v>0</v>
      </c>
      <c r="FM725" s="80">
        <f t="shared" si="1081"/>
        <v>0</v>
      </c>
      <c r="FN725" s="80">
        <f t="shared" si="1082"/>
        <v>0</v>
      </c>
      <c r="FO725" s="80">
        <f t="shared" si="1083"/>
        <v>0</v>
      </c>
      <c r="FP725" s="80" t="e">
        <f t="shared" si="1084"/>
        <v>#DIV/0!</v>
      </c>
    </row>
    <row r="726" spans="1:172" ht="21">
      <c r="A726" s="40">
        <v>724</v>
      </c>
      <c r="B726" s="41" t="s">
        <v>73</v>
      </c>
      <c r="C726" s="48"/>
      <c r="D726" s="48"/>
      <c r="E726" s="48"/>
      <c r="F726" s="48"/>
      <c r="G726" s="48"/>
      <c r="H726" s="48"/>
      <c r="I726" s="48"/>
      <c r="J726" s="48"/>
      <c r="K726" s="48"/>
      <c r="L726" s="48"/>
      <c r="M726" s="48"/>
      <c r="N726" s="49"/>
      <c r="O726" s="71"/>
      <c r="P726" s="70" t="e">
        <f t="shared" si="995"/>
        <v>#DIV/0!</v>
      </c>
      <c r="Q726" s="70">
        <f t="shared" si="1010"/>
        <v>0</v>
      </c>
      <c r="S726" s="48">
        <v>60.085000000000001</v>
      </c>
      <c r="T726" s="48">
        <v>40.311</v>
      </c>
      <c r="U726" s="48">
        <v>70.936999999999998</v>
      </c>
      <c r="V726" s="48">
        <v>56.079000000000001</v>
      </c>
      <c r="W726" s="48">
        <v>81.41</v>
      </c>
      <c r="X726" s="49">
        <v>71.849999999999994</v>
      </c>
      <c r="Y726" s="48">
        <v>101.962</v>
      </c>
      <c r="Z726" s="48">
        <v>149.88</v>
      </c>
      <c r="AA726" s="48">
        <v>152</v>
      </c>
      <c r="AB726" s="48">
        <v>61.978999999999999</v>
      </c>
      <c r="AC726" s="48">
        <v>94.203000000000003</v>
      </c>
      <c r="AD726" s="49">
        <v>79.87</v>
      </c>
      <c r="AE726" s="40"/>
      <c r="AF726" s="41">
        <v>1</v>
      </c>
      <c r="AG726" s="41">
        <v>1</v>
      </c>
      <c r="AH726" s="41">
        <v>1</v>
      </c>
      <c r="AI726" s="41">
        <v>1</v>
      </c>
      <c r="AJ726" s="41">
        <v>1</v>
      </c>
      <c r="AK726" s="50">
        <v>1</v>
      </c>
      <c r="AL726" s="41">
        <v>2</v>
      </c>
      <c r="AM726" s="41">
        <v>2</v>
      </c>
      <c r="AN726" s="41">
        <v>2</v>
      </c>
      <c r="AO726" s="41">
        <v>2</v>
      </c>
      <c r="AP726" s="41">
        <v>2</v>
      </c>
      <c r="AQ726" s="50">
        <v>1</v>
      </c>
      <c r="AR726" s="40"/>
      <c r="AS726" s="41">
        <v>4</v>
      </c>
      <c r="AT726" s="41">
        <v>2</v>
      </c>
      <c r="AU726" s="41">
        <v>2</v>
      </c>
      <c r="AV726" s="41">
        <v>2</v>
      </c>
      <c r="AW726" s="41">
        <v>2</v>
      </c>
      <c r="AX726" s="50">
        <v>2</v>
      </c>
      <c r="AY726" s="41">
        <v>3</v>
      </c>
      <c r="AZ726" s="41">
        <v>3</v>
      </c>
      <c r="BA726" s="41">
        <v>3</v>
      </c>
      <c r="BB726" s="41">
        <v>1</v>
      </c>
      <c r="BC726" s="41">
        <v>1</v>
      </c>
      <c r="BD726" s="50">
        <v>4</v>
      </c>
      <c r="BE726" s="40"/>
      <c r="BF726" s="59">
        <v>2</v>
      </c>
      <c r="BG726" s="59">
        <v>1</v>
      </c>
      <c r="BH726" s="59">
        <v>1</v>
      </c>
      <c r="BI726" s="59">
        <v>1</v>
      </c>
      <c r="BJ726" s="59">
        <v>1</v>
      </c>
      <c r="BK726" s="60">
        <v>1</v>
      </c>
      <c r="BL726" s="59">
        <v>3</v>
      </c>
      <c r="BM726" s="59">
        <v>3</v>
      </c>
      <c r="BN726" s="59">
        <v>3</v>
      </c>
      <c r="BO726" s="59">
        <v>1</v>
      </c>
      <c r="BP726" s="59">
        <v>1</v>
      </c>
      <c r="BQ726" s="60">
        <v>2</v>
      </c>
      <c r="BR726" s="40"/>
      <c r="BS726" s="51">
        <f t="shared" si="996"/>
        <v>0</v>
      </c>
      <c r="BT726" s="51">
        <f t="shared" si="997"/>
        <v>0</v>
      </c>
      <c r="BU726" s="51">
        <f t="shared" si="998"/>
        <v>0</v>
      </c>
      <c r="BV726" s="51">
        <f t="shared" si="999"/>
        <v>0</v>
      </c>
      <c r="BW726" s="51">
        <f t="shared" si="1000"/>
        <v>0</v>
      </c>
      <c r="BX726" s="51">
        <f t="shared" si="1001"/>
        <v>0</v>
      </c>
      <c r="BY726" s="51">
        <f t="shared" si="1002"/>
        <v>0</v>
      </c>
      <c r="BZ726" s="51">
        <f t="shared" si="1003"/>
        <v>0</v>
      </c>
      <c r="CA726" s="51">
        <f t="shared" si="1004"/>
        <v>0</v>
      </c>
      <c r="CB726" s="51">
        <f t="shared" si="1005"/>
        <v>0</v>
      </c>
      <c r="CC726" s="51">
        <f t="shared" si="1006"/>
        <v>0</v>
      </c>
      <c r="CD726" s="51">
        <f t="shared" si="1007"/>
        <v>0</v>
      </c>
      <c r="CE726" s="40"/>
      <c r="CF726" s="53" t="e">
        <f t="shared" si="1011"/>
        <v>#DIV/0!</v>
      </c>
      <c r="CG726" s="40"/>
      <c r="CH726" s="61">
        <f t="shared" si="1012"/>
        <v>0</v>
      </c>
      <c r="CI726" s="61">
        <f t="shared" si="1013"/>
        <v>0</v>
      </c>
      <c r="CJ726" s="61">
        <f t="shared" si="1014"/>
        <v>0</v>
      </c>
      <c r="CK726" s="61">
        <f t="shared" si="1015"/>
        <v>0</v>
      </c>
      <c r="CL726" s="61">
        <f t="shared" si="1016"/>
        <v>0</v>
      </c>
      <c r="CM726" s="61">
        <f t="shared" si="1017"/>
        <v>0</v>
      </c>
      <c r="CN726" s="61">
        <f t="shared" si="1018"/>
        <v>0</v>
      </c>
      <c r="CO726" s="61">
        <f t="shared" si="1019"/>
        <v>0</v>
      </c>
      <c r="CP726" s="61">
        <f t="shared" si="1020"/>
        <v>0</v>
      </c>
      <c r="CQ726" s="61">
        <f t="shared" si="1021"/>
        <v>0</v>
      </c>
      <c r="CR726" s="61">
        <f t="shared" si="1022"/>
        <v>0</v>
      </c>
      <c r="CS726" s="61">
        <f t="shared" si="1023"/>
        <v>0</v>
      </c>
      <c r="CT726" s="40"/>
      <c r="CU726" s="54" t="e">
        <f t="shared" si="1024"/>
        <v>#DIV/0!</v>
      </c>
      <c r="CV726" s="54" t="e">
        <f t="shared" si="1025"/>
        <v>#DIV/0!</v>
      </c>
      <c r="CW726" s="54" t="e">
        <f t="shared" si="1026"/>
        <v>#DIV/0!</v>
      </c>
      <c r="CX726" s="54" t="e">
        <f t="shared" si="1027"/>
        <v>#DIV/0!</v>
      </c>
      <c r="CY726" s="54" t="e">
        <f t="shared" si="1028"/>
        <v>#DIV/0!</v>
      </c>
      <c r="CZ726" s="54" t="e">
        <f t="shared" si="1029"/>
        <v>#DIV/0!</v>
      </c>
      <c r="DA726" s="54" t="e">
        <f t="shared" si="1030"/>
        <v>#DIV/0!</v>
      </c>
      <c r="DB726" s="54" t="e">
        <f t="shared" si="1031"/>
        <v>#DIV/0!</v>
      </c>
      <c r="DC726" s="54" t="e">
        <f t="shared" si="1032"/>
        <v>#DIV/0!</v>
      </c>
      <c r="DD726" s="54" t="e">
        <f t="shared" si="1033"/>
        <v>#DIV/0!</v>
      </c>
      <c r="DE726" s="54" t="e">
        <f t="shared" si="1034"/>
        <v>#DIV/0!</v>
      </c>
      <c r="DF726" s="54" t="e">
        <f t="shared" si="1035"/>
        <v>#DIV/0!</v>
      </c>
      <c r="DG726" s="40"/>
      <c r="DH726" s="80" t="e">
        <f t="shared" si="1036"/>
        <v>#DIV/0!</v>
      </c>
      <c r="DI726" s="80" t="e">
        <f t="shared" si="1037"/>
        <v>#DIV/0!</v>
      </c>
      <c r="DJ726" s="40"/>
      <c r="DK726" s="54">
        <f t="shared" si="1038"/>
        <v>0</v>
      </c>
      <c r="DL726" s="54">
        <f t="shared" si="1039"/>
        <v>0</v>
      </c>
      <c r="DM726" s="54">
        <f t="shared" si="1040"/>
        <v>0</v>
      </c>
      <c r="DN726" s="54">
        <f t="shared" si="1041"/>
        <v>0</v>
      </c>
      <c r="DO726" s="54">
        <f t="shared" si="1042"/>
        <v>0</v>
      </c>
      <c r="DP726" s="54">
        <f t="shared" si="1043"/>
        <v>0</v>
      </c>
      <c r="DQ726" s="54">
        <f t="shared" si="1044"/>
        <v>0</v>
      </c>
      <c r="DR726" s="54">
        <f t="shared" si="1045"/>
        <v>0</v>
      </c>
      <c r="DS726" s="54">
        <f t="shared" si="1046"/>
        <v>0</v>
      </c>
      <c r="DT726" s="54">
        <f t="shared" si="1047"/>
        <v>0</v>
      </c>
      <c r="DU726" s="54">
        <f t="shared" si="1048"/>
        <v>0</v>
      </c>
      <c r="DV726" s="54">
        <f t="shared" si="1049"/>
        <v>0</v>
      </c>
      <c r="DW726" s="54"/>
      <c r="DX726" s="63">
        <f t="shared" si="1050"/>
        <v>0</v>
      </c>
      <c r="DY726" s="40"/>
      <c r="DZ726" s="41" t="e">
        <f t="shared" si="1051"/>
        <v>#DIV/0!</v>
      </c>
      <c r="EA726" s="41" t="e">
        <f t="shared" si="1052"/>
        <v>#DIV/0!</v>
      </c>
      <c r="EB726" s="41" t="e">
        <f t="shared" si="1053"/>
        <v>#DIV/0!</v>
      </c>
      <c r="EC726" s="41" t="e">
        <f t="shared" si="1054"/>
        <v>#DIV/0!</v>
      </c>
      <c r="ED726" s="41" t="e">
        <f t="shared" si="1055"/>
        <v>#DIV/0!</v>
      </c>
      <c r="EE726" s="41" t="e">
        <f t="shared" si="1056"/>
        <v>#DIV/0!</v>
      </c>
      <c r="EF726" s="41" t="e">
        <f t="shared" si="1057"/>
        <v>#DIV/0!</v>
      </c>
      <c r="EG726" s="41" t="e">
        <f t="shared" si="1058"/>
        <v>#DIV/0!</v>
      </c>
      <c r="EH726" s="41" t="e">
        <f t="shared" si="1059"/>
        <v>#DIV/0!</v>
      </c>
      <c r="EI726" s="41" t="e">
        <f t="shared" si="1060"/>
        <v>#DIV/0!</v>
      </c>
      <c r="EJ726" s="41" t="e">
        <f t="shared" si="1061"/>
        <v>#DIV/0!</v>
      </c>
      <c r="EK726" s="41" t="e">
        <f t="shared" si="1062"/>
        <v>#DIV/0!</v>
      </c>
      <c r="EL726" s="40"/>
      <c r="EM726" s="82" t="e">
        <f t="shared" si="1063"/>
        <v>#DIV/0!</v>
      </c>
      <c r="EN726" s="40"/>
      <c r="EO726" s="80" t="e">
        <f t="shared" si="1064"/>
        <v>#DIV/0!</v>
      </c>
      <c r="EP726" s="80" t="e">
        <f t="shared" si="1065"/>
        <v>#DIV/0!</v>
      </c>
      <c r="EQ726" s="80" t="e">
        <f t="shared" si="1066"/>
        <v>#DIV/0!</v>
      </c>
      <c r="ER726" s="80"/>
      <c r="ES726" s="80" t="e">
        <f t="shared" si="1008"/>
        <v>#DIV/0!</v>
      </c>
      <c r="ET726" s="80" t="e">
        <f t="shared" si="1009"/>
        <v>#DIV/0!</v>
      </c>
      <c r="EU726" s="80"/>
      <c r="EV726" s="80" t="e">
        <f t="shared" si="1067"/>
        <v>#DIV/0!</v>
      </c>
      <c r="EW726" s="80" t="e">
        <f t="shared" si="1068"/>
        <v>#DIV/0!</v>
      </c>
      <c r="EX726" s="84" t="e">
        <f t="shared" si="1069"/>
        <v>#DIV/0!</v>
      </c>
      <c r="EY726" s="85" t="e">
        <f t="shared" si="1070"/>
        <v>#DIV/0!</v>
      </c>
      <c r="EZ726" s="86">
        <f>3</f>
        <v>3</v>
      </c>
      <c r="FA726" s="75"/>
      <c r="FB726" s="88"/>
      <c r="FC726" s="80">
        <f t="shared" si="1071"/>
        <v>0</v>
      </c>
      <c r="FD726" s="80">
        <f t="shared" si="1072"/>
        <v>0</v>
      </c>
      <c r="FE726" s="80">
        <f t="shared" si="1073"/>
        <v>0</v>
      </c>
      <c r="FF726" s="80">
        <f t="shared" si="1074"/>
        <v>0</v>
      </c>
      <c r="FG726" s="80">
        <f t="shared" si="1075"/>
        <v>0</v>
      </c>
      <c r="FH726" s="80" t="e">
        <f t="shared" si="1076"/>
        <v>#DIV/0!</v>
      </c>
      <c r="FI726" s="80" t="e">
        <f t="shared" si="1077"/>
        <v>#DIV/0!</v>
      </c>
      <c r="FJ726" s="80">
        <f t="shared" si="1078"/>
        <v>0</v>
      </c>
      <c r="FK726" s="80">
        <f t="shared" si="1079"/>
        <v>0</v>
      </c>
      <c r="FL726" s="80">
        <f t="shared" si="1080"/>
        <v>0</v>
      </c>
      <c r="FM726" s="80">
        <f t="shared" si="1081"/>
        <v>0</v>
      </c>
      <c r="FN726" s="80">
        <f t="shared" si="1082"/>
        <v>0</v>
      </c>
      <c r="FO726" s="80">
        <f t="shared" si="1083"/>
        <v>0</v>
      </c>
      <c r="FP726" s="80" t="e">
        <f t="shared" si="1084"/>
        <v>#DIV/0!</v>
      </c>
    </row>
    <row r="727" spans="1:172" ht="21">
      <c r="A727" s="40">
        <v>725</v>
      </c>
      <c r="B727" s="41" t="s">
        <v>73</v>
      </c>
      <c r="C727" s="48"/>
      <c r="D727" s="48"/>
      <c r="E727" s="48"/>
      <c r="F727" s="48"/>
      <c r="G727" s="48"/>
      <c r="H727" s="48"/>
      <c r="I727" s="48"/>
      <c r="J727" s="48"/>
      <c r="K727" s="48"/>
      <c r="L727" s="48"/>
      <c r="M727" s="48"/>
      <c r="N727" s="49"/>
      <c r="O727" s="71"/>
      <c r="P727" s="70" t="e">
        <f t="shared" si="995"/>
        <v>#DIV/0!</v>
      </c>
      <c r="Q727" s="70">
        <f t="shared" si="1010"/>
        <v>0</v>
      </c>
      <c r="S727" s="48">
        <v>60.085000000000001</v>
      </c>
      <c r="T727" s="48">
        <v>40.311</v>
      </c>
      <c r="U727" s="48">
        <v>70.936999999999998</v>
      </c>
      <c r="V727" s="48">
        <v>56.079000000000001</v>
      </c>
      <c r="W727" s="48">
        <v>81.41</v>
      </c>
      <c r="X727" s="49">
        <v>71.849999999999994</v>
      </c>
      <c r="Y727" s="48">
        <v>101.962</v>
      </c>
      <c r="Z727" s="48">
        <v>149.88</v>
      </c>
      <c r="AA727" s="48">
        <v>152</v>
      </c>
      <c r="AB727" s="48">
        <v>61.978999999999999</v>
      </c>
      <c r="AC727" s="48">
        <v>94.203000000000003</v>
      </c>
      <c r="AD727" s="49">
        <v>79.87</v>
      </c>
      <c r="AE727" s="40"/>
      <c r="AF727" s="41">
        <v>1</v>
      </c>
      <c r="AG727" s="41">
        <v>1</v>
      </c>
      <c r="AH727" s="41">
        <v>1</v>
      </c>
      <c r="AI727" s="41">
        <v>1</v>
      </c>
      <c r="AJ727" s="41">
        <v>1</v>
      </c>
      <c r="AK727" s="50">
        <v>1</v>
      </c>
      <c r="AL727" s="41">
        <v>2</v>
      </c>
      <c r="AM727" s="41">
        <v>2</v>
      </c>
      <c r="AN727" s="41">
        <v>2</v>
      </c>
      <c r="AO727" s="41">
        <v>2</v>
      </c>
      <c r="AP727" s="41">
        <v>2</v>
      </c>
      <c r="AQ727" s="50">
        <v>1</v>
      </c>
      <c r="AR727" s="40"/>
      <c r="AS727" s="41">
        <v>4</v>
      </c>
      <c r="AT727" s="41">
        <v>2</v>
      </c>
      <c r="AU727" s="41">
        <v>2</v>
      </c>
      <c r="AV727" s="41">
        <v>2</v>
      </c>
      <c r="AW727" s="41">
        <v>2</v>
      </c>
      <c r="AX727" s="50">
        <v>2</v>
      </c>
      <c r="AY727" s="41">
        <v>3</v>
      </c>
      <c r="AZ727" s="41">
        <v>3</v>
      </c>
      <c r="BA727" s="41">
        <v>3</v>
      </c>
      <c r="BB727" s="41">
        <v>1</v>
      </c>
      <c r="BC727" s="41">
        <v>1</v>
      </c>
      <c r="BD727" s="50">
        <v>4</v>
      </c>
      <c r="BE727" s="40"/>
      <c r="BF727" s="59">
        <v>2</v>
      </c>
      <c r="BG727" s="59">
        <v>1</v>
      </c>
      <c r="BH727" s="59">
        <v>1</v>
      </c>
      <c r="BI727" s="59">
        <v>1</v>
      </c>
      <c r="BJ727" s="59">
        <v>1</v>
      </c>
      <c r="BK727" s="60">
        <v>1</v>
      </c>
      <c r="BL727" s="59">
        <v>3</v>
      </c>
      <c r="BM727" s="59">
        <v>3</v>
      </c>
      <c r="BN727" s="59">
        <v>3</v>
      </c>
      <c r="BO727" s="59">
        <v>1</v>
      </c>
      <c r="BP727" s="59">
        <v>1</v>
      </c>
      <c r="BQ727" s="60">
        <v>2</v>
      </c>
      <c r="BR727" s="40"/>
      <c r="BS727" s="51">
        <f t="shared" si="996"/>
        <v>0</v>
      </c>
      <c r="BT727" s="51">
        <f t="shared" si="997"/>
        <v>0</v>
      </c>
      <c r="BU727" s="51">
        <f t="shared" si="998"/>
        <v>0</v>
      </c>
      <c r="BV727" s="51">
        <f t="shared" si="999"/>
        <v>0</v>
      </c>
      <c r="BW727" s="51">
        <f t="shared" si="1000"/>
        <v>0</v>
      </c>
      <c r="BX727" s="51">
        <f t="shared" si="1001"/>
        <v>0</v>
      </c>
      <c r="BY727" s="51">
        <f t="shared" si="1002"/>
        <v>0</v>
      </c>
      <c r="BZ727" s="51">
        <f t="shared" si="1003"/>
        <v>0</v>
      </c>
      <c r="CA727" s="51">
        <f t="shared" si="1004"/>
        <v>0</v>
      </c>
      <c r="CB727" s="51">
        <f t="shared" si="1005"/>
        <v>0</v>
      </c>
      <c r="CC727" s="51">
        <f t="shared" si="1006"/>
        <v>0</v>
      </c>
      <c r="CD727" s="51">
        <f t="shared" si="1007"/>
        <v>0</v>
      </c>
      <c r="CE727" s="40"/>
      <c r="CF727" s="53" t="e">
        <f t="shared" si="1011"/>
        <v>#DIV/0!</v>
      </c>
      <c r="CG727" s="40"/>
      <c r="CH727" s="61">
        <f t="shared" si="1012"/>
        <v>0</v>
      </c>
      <c r="CI727" s="61">
        <f t="shared" si="1013"/>
        <v>0</v>
      </c>
      <c r="CJ727" s="61">
        <f t="shared" si="1014"/>
        <v>0</v>
      </c>
      <c r="CK727" s="61">
        <f t="shared" si="1015"/>
        <v>0</v>
      </c>
      <c r="CL727" s="61">
        <f t="shared" si="1016"/>
        <v>0</v>
      </c>
      <c r="CM727" s="61">
        <f t="shared" si="1017"/>
        <v>0</v>
      </c>
      <c r="CN727" s="61">
        <f t="shared" si="1018"/>
        <v>0</v>
      </c>
      <c r="CO727" s="61">
        <f t="shared" si="1019"/>
        <v>0</v>
      </c>
      <c r="CP727" s="61">
        <f t="shared" si="1020"/>
        <v>0</v>
      </c>
      <c r="CQ727" s="61">
        <f t="shared" si="1021"/>
        <v>0</v>
      </c>
      <c r="CR727" s="61">
        <f t="shared" si="1022"/>
        <v>0</v>
      </c>
      <c r="CS727" s="61">
        <f t="shared" si="1023"/>
        <v>0</v>
      </c>
      <c r="CT727" s="40"/>
      <c r="CU727" s="54" t="e">
        <f t="shared" si="1024"/>
        <v>#DIV/0!</v>
      </c>
      <c r="CV727" s="54" t="e">
        <f t="shared" si="1025"/>
        <v>#DIV/0!</v>
      </c>
      <c r="CW727" s="54" t="e">
        <f t="shared" si="1026"/>
        <v>#DIV/0!</v>
      </c>
      <c r="CX727" s="54" t="e">
        <f t="shared" si="1027"/>
        <v>#DIV/0!</v>
      </c>
      <c r="CY727" s="54" t="e">
        <f t="shared" si="1028"/>
        <v>#DIV/0!</v>
      </c>
      <c r="CZ727" s="54" t="e">
        <f t="shared" si="1029"/>
        <v>#DIV/0!</v>
      </c>
      <c r="DA727" s="54" t="e">
        <f t="shared" si="1030"/>
        <v>#DIV/0!</v>
      </c>
      <c r="DB727" s="54" t="e">
        <f t="shared" si="1031"/>
        <v>#DIV/0!</v>
      </c>
      <c r="DC727" s="54" t="e">
        <f t="shared" si="1032"/>
        <v>#DIV/0!</v>
      </c>
      <c r="DD727" s="54" t="e">
        <f t="shared" si="1033"/>
        <v>#DIV/0!</v>
      </c>
      <c r="DE727" s="54" t="e">
        <f t="shared" si="1034"/>
        <v>#DIV/0!</v>
      </c>
      <c r="DF727" s="54" t="e">
        <f t="shared" si="1035"/>
        <v>#DIV/0!</v>
      </c>
      <c r="DG727" s="40"/>
      <c r="DH727" s="80" t="e">
        <f t="shared" si="1036"/>
        <v>#DIV/0!</v>
      </c>
      <c r="DI727" s="80" t="e">
        <f t="shared" si="1037"/>
        <v>#DIV/0!</v>
      </c>
      <c r="DJ727" s="40"/>
      <c r="DK727" s="54">
        <f t="shared" si="1038"/>
        <v>0</v>
      </c>
      <c r="DL727" s="54">
        <f t="shared" si="1039"/>
        <v>0</v>
      </c>
      <c r="DM727" s="54">
        <f t="shared" si="1040"/>
        <v>0</v>
      </c>
      <c r="DN727" s="54">
        <f t="shared" si="1041"/>
        <v>0</v>
      </c>
      <c r="DO727" s="54">
        <f t="shared" si="1042"/>
        <v>0</v>
      </c>
      <c r="DP727" s="54">
        <f t="shared" si="1043"/>
        <v>0</v>
      </c>
      <c r="DQ727" s="54">
        <f t="shared" si="1044"/>
        <v>0</v>
      </c>
      <c r="DR727" s="54">
        <f t="shared" si="1045"/>
        <v>0</v>
      </c>
      <c r="DS727" s="54">
        <f t="shared" si="1046"/>
        <v>0</v>
      </c>
      <c r="DT727" s="54">
        <f t="shared" si="1047"/>
        <v>0</v>
      </c>
      <c r="DU727" s="54">
        <f t="shared" si="1048"/>
        <v>0</v>
      </c>
      <c r="DV727" s="54">
        <f t="shared" si="1049"/>
        <v>0</v>
      </c>
      <c r="DW727" s="54"/>
      <c r="DX727" s="63">
        <f t="shared" si="1050"/>
        <v>0</v>
      </c>
      <c r="DY727" s="40"/>
      <c r="DZ727" s="41" t="e">
        <f t="shared" si="1051"/>
        <v>#DIV/0!</v>
      </c>
      <c r="EA727" s="41" t="e">
        <f t="shared" si="1052"/>
        <v>#DIV/0!</v>
      </c>
      <c r="EB727" s="41" t="e">
        <f t="shared" si="1053"/>
        <v>#DIV/0!</v>
      </c>
      <c r="EC727" s="41" t="e">
        <f t="shared" si="1054"/>
        <v>#DIV/0!</v>
      </c>
      <c r="ED727" s="41" t="e">
        <f t="shared" si="1055"/>
        <v>#DIV/0!</v>
      </c>
      <c r="EE727" s="41" t="e">
        <f t="shared" si="1056"/>
        <v>#DIV/0!</v>
      </c>
      <c r="EF727" s="41" t="e">
        <f t="shared" si="1057"/>
        <v>#DIV/0!</v>
      </c>
      <c r="EG727" s="41" t="e">
        <f t="shared" si="1058"/>
        <v>#DIV/0!</v>
      </c>
      <c r="EH727" s="41" t="e">
        <f t="shared" si="1059"/>
        <v>#DIV/0!</v>
      </c>
      <c r="EI727" s="41" t="e">
        <f t="shared" si="1060"/>
        <v>#DIV/0!</v>
      </c>
      <c r="EJ727" s="41" t="e">
        <f t="shared" si="1061"/>
        <v>#DIV/0!</v>
      </c>
      <c r="EK727" s="41" t="e">
        <f t="shared" si="1062"/>
        <v>#DIV/0!</v>
      </c>
      <c r="EL727" s="40"/>
      <c r="EM727" s="82" t="e">
        <f t="shared" si="1063"/>
        <v>#DIV/0!</v>
      </c>
      <c r="EN727" s="40"/>
      <c r="EO727" s="80" t="e">
        <f t="shared" si="1064"/>
        <v>#DIV/0!</v>
      </c>
      <c r="EP727" s="80" t="e">
        <f t="shared" si="1065"/>
        <v>#DIV/0!</v>
      </c>
      <c r="EQ727" s="80" t="e">
        <f t="shared" si="1066"/>
        <v>#DIV/0!</v>
      </c>
      <c r="ER727" s="80"/>
      <c r="ES727" s="80" t="e">
        <f t="shared" si="1008"/>
        <v>#DIV/0!</v>
      </c>
      <c r="ET727" s="80" t="e">
        <f t="shared" si="1009"/>
        <v>#DIV/0!</v>
      </c>
      <c r="EU727" s="80"/>
      <c r="EV727" s="80" t="e">
        <f t="shared" si="1067"/>
        <v>#DIV/0!</v>
      </c>
      <c r="EW727" s="80" t="e">
        <f t="shared" si="1068"/>
        <v>#DIV/0!</v>
      </c>
      <c r="EX727" s="84" t="e">
        <f t="shared" si="1069"/>
        <v>#DIV/0!</v>
      </c>
      <c r="EY727" s="85" t="e">
        <f t="shared" si="1070"/>
        <v>#DIV/0!</v>
      </c>
      <c r="EZ727" s="86">
        <f>3</f>
        <v>3</v>
      </c>
      <c r="FA727" s="75"/>
      <c r="FB727" s="88"/>
      <c r="FC727" s="80">
        <f t="shared" si="1071"/>
        <v>0</v>
      </c>
      <c r="FD727" s="80">
        <f t="shared" si="1072"/>
        <v>0</v>
      </c>
      <c r="FE727" s="80">
        <f t="shared" si="1073"/>
        <v>0</v>
      </c>
      <c r="FF727" s="80">
        <f t="shared" si="1074"/>
        <v>0</v>
      </c>
      <c r="FG727" s="80">
        <f t="shared" si="1075"/>
        <v>0</v>
      </c>
      <c r="FH727" s="80" t="e">
        <f t="shared" si="1076"/>
        <v>#DIV/0!</v>
      </c>
      <c r="FI727" s="80" t="e">
        <f t="shared" si="1077"/>
        <v>#DIV/0!</v>
      </c>
      <c r="FJ727" s="80">
        <f t="shared" si="1078"/>
        <v>0</v>
      </c>
      <c r="FK727" s="80">
        <f t="shared" si="1079"/>
        <v>0</v>
      </c>
      <c r="FL727" s="80">
        <f t="shared" si="1080"/>
        <v>0</v>
      </c>
      <c r="FM727" s="80">
        <f t="shared" si="1081"/>
        <v>0</v>
      </c>
      <c r="FN727" s="80">
        <f t="shared" si="1082"/>
        <v>0</v>
      </c>
      <c r="FO727" s="80">
        <f t="shared" si="1083"/>
        <v>0</v>
      </c>
      <c r="FP727" s="80" t="e">
        <f t="shared" si="1084"/>
        <v>#DIV/0!</v>
      </c>
    </row>
    <row r="728" spans="1:172" ht="21">
      <c r="A728" s="40">
        <v>726</v>
      </c>
      <c r="B728" s="41" t="s">
        <v>73</v>
      </c>
      <c r="C728" s="48"/>
      <c r="D728" s="48"/>
      <c r="E728" s="48"/>
      <c r="F728" s="48"/>
      <c r="G728" s="48"/>
      <c r="H728" s="48"/>
      <c r="I728" s="48"/>
      <c r="J728" s="48"/>
      <c r="K728" s="48"/>
      <c r="L728" s="48"/>
      <c r="M728" s="48"/>
      <c r="N728" s="49"/>
      <c r="O728" s="71"/>
      <c r="P728" s="70" t="e">
        <f t="shared" si="995"/>
        <v>#DIV/0!</v>
      </c>
      <c r="Q728" s="70">
        <f t="shared" si="1010"/>
        <v>0</v>
      </c>
      <c r="S728" s="48">
        <v>60.085000000000001</v>
      </c>
      <c r="T728" s="48">
        <v>40.311</v>
      </c>
      <c r="U728" s="48">
        <v>70.936999999999998</v>
      </c>
      <c r="V728" s="48">
        <v>56.079000000000001</v>
      </c>
      <c r="W728" s="48">
        <v>81.41</v>
      </c>
      <c r="X728" s="49">
        <v>71.849999999999994</v>
      </c>
      <c r="Y728" s="48">
        <v>101.962</v>
      </c>
      <c r="Z728" s="48">
        <v>149.88</v>
      </c>
      <c r="AA728" s="48">
        <v>152</v>
      </c>
      <c r="AB728" s="48">
        <v>61.978999999999999</v>
      </c>
      <c r="AC728" s="48">
        <v>94.203000000000003</v>
      </c>
      <c r="AD728" s="49">
        <v>79.87</v>
      </c>
      <c r="AE728" s="40"/>
      <c r="AF728" s="41">
        <v>1</v>
      </c>
      <c r="AG728" s="41">
        <v>1</v>
      </c>
      <c r="AH728" s="41">
        <v>1</v>
      </c>
      <c r="AI728" s="41">
        <v>1</v>
      </c>
      <c r="AJ728" s="41">
        <v>1</v>
      </c>
      <c r="AK728" s="50">
        <v>1</v>
      </c>
      <c r="AL728" s="41">
        <v>2</v>
      </c>
      <c r="AM728" s="41">
        <v>2</v>
      </c>
      <c r="AN728" s="41">
        <v>2</v>
      </c>
      <c r="AO728" s="41">
        <v>2</v>
      </c>
      <c r="AP728" s="41">
        <v>2</v>
      </c>
      <c r="AQ728" s="50">
        <v>1</v>
      </c>
      <c r="AR728" s="40"/>
      <c r="AS728" s="41">
        <v>4</v>
      </c>
      <c r="AT728" s="41">
        <v>2</v>
      </c>
      <c r="AU728" s="41">
        <v>2</v>
      </c>
      <c r="AV728" s="41">
        <v>2</v>
      </c>
      <c r="AW728" s="41">
        <v>2</v>
      </c>
      <c r="AX728" s="50">
        <v>2</v>
      </c>
      <c r="AY728" s="41">
        <v>3</v>
      </c>
      <c r="AZ728" s="41">
        <v>3</v>
      </c>
      <c r="BA728" s="41">
        <v>3</v>
      </c>
      <c r="BB728" s="41">
        <v>1</v>
      </c>
      <c r="BC728" s="41">
        <v>1</v>
      </c>
      <c r="BD728" s="50">
        <v>4</v>
      </c>
      <c r="BE728" s="40"/>
      <c r="BF728" s="59">
        <v>2</v>
      </c>
      <c r="BG728" s="59">
        <v>1</v>
      </c>
      <c r="BH728" s="59">
        <v>1</v>
      </c>
      <c r="BI728" s="59">
        <v>1</v>
      </c>
      <c r="BJ728" s="59">
        <v>1</v>
      </c>
      <c r="BK728" s="60">
        <v>1</v>
      </c>
      <c r="BL728" s="59">
        <v>3</v>
      </c>
      <c r="BM728" s="59">
        <v>3</v>
      </c>
      <c r="BN728" s="59">
        <v>3</v>
      </c>
      <c r="BO728" s="59">
        <v>1</v>
      </c>
      <c r="BP728" s="59">
        <v>1</v>
      </c>
      <c r="BQ728" s="60">
        <v>2</v>
      </c>
      <c r="BR728" s="40"/>
      <c r="BS728" s="51">
        <f t="shared" si="996"/>
        <v>0</v>
      </c>
      <c r="BT728" s="51">
        <f t="shared" si="997"/>
        <v>0</v>
      </c>
      <c r="BU728" s="51">
        <f t="shared" si="998"/>
        <v>0</v>
      </c>
      <c r="BV728" s="51">
        <f t="shared" si="999"/>
        <v>0</v>
      </c>
      <c r="BW728" s="51">
        <f t="shared" si="1000"/>
        <v>0</v>
      </c>
      <c r="BX728" s="51">
        <f t="shared" si="1001"/>
        <v>0</v>
      </c>
      <c r="BY728" s="51">
        <f t="shared" si="1002"/>
        <v>0</v>
      </c>
      <c r="BZ728" s="51">
        <f t="shared" si="1003"/>
        <v>0</v>
      </c>
      <c r="CA728" s="51">
        <f t="shared" si="1004"/>
        <v>0</v>
      </c>
      <c r="CB728" s="51">
        <f t="shared" si="1005"/>
        <v>0</v>
      </c>
      <c r="CC728" s="51">
        <f t="shared" si="1006"/>
        <v>0</v>
      </c>
      <c r="CD728" s="51">
        <f t="shared" si="1007"/>
        <v>0</v>
      </c>
      <c r="CE728" s="40"/>
      <c r="CF728" s="53" t="e">
        <f t="shared" si="1011"/>
        <v>#DIV/0!</v>
      </c>
      <c r="CG728" s="40"/>
      <c r="CH728" s="61">
        <f t="shared" si="1012"/>
        <v>0</v>
      </c>
      <c r="CI728" s="61">
        <f t="shared" si="1013"/>
        <v>0</v>
      </c>
      <c r="CJ728" s="61">
        <f t="shared" si="1014"/>
        <v>0</v>
      </c>
      <c r="CK728" s="61">
        <f t="shared" si="1015"/>
        <v>0</v>
      </c>
      <c r="CL728" s="61">
        <f t="shared" si="1016"/>
        <v>0</v>
      </c>
      <c r="CM728" s="61">
        <f t="shared" si="1017"/>
        <v>0</v>
      </c>
      <c r="CN728" s="61">
        <f t="shared" si="1018"/>
        <v>0</v>
      </c>
      <c r="CO728" s="61">
        <f t="shared" si="1019"/>
        <v>0</v>
      </c>
      <c r="CP728" s="61">
        <f t="shared" si="1020"/>
        <v>0</v>
      </c>
      <c r="CQ728" s="61">
        <f t="shared" si="1021"/>
        <v>0</v>
      </c>
      <c r="CR728" s="61">
        <f t="shared" si="1022"/>
        <v>0</v>
      </c>
      <c r="CS728" s="61">
        <f t="shared" si="1023"/>
        <v>0</v>
      </c>
      <c r="CT728" s="40"/>
      <c r="CU728" s="54" t="e">
        <f t="shared" si="1024"/>
        <v>#DIV/0!</v>
      </c>
      <c r="CV728" s="54" t="e">
        <f t="shared" si="1025"/>
        <v>#DIV/0!</v>
      </c>
      <c r="CW728" s="54" t="e">
        <f t="shared" si="1026"/>
        <v>#DIV/0!</v>
      </c>
      <c r="CX728" s="54" t="e">
        <f t="shared" si="1027"/>
        <v>#DIV/0!</v>
      </c>
      <c r="CY728" s="54" t="e">
        <f t="shared" si="1028"/>
        <v>#DIV/0!</v>
      </c>
      <c r="CZ728" s="54" t="e">
        <f t="shared" si="1029"/>
        <v>#DIV/0!</v>
      </c>
      <c r="DA728" s="54" t="e">
        <f t="shared" si="1030"/>
        <v>#DIV/0!</v>
      </c>
      <c r="DB728" s="54" t="e">
        <f t="shared" si="1031"/>
        <v>#DIV/0!</v>
      </c>
      <c r="DC728" s="54" t="e">
        <f t="shared" si="1032"/>
        <v>#DIV/0!</v>
      </c>
      <c r="DD728" s="54" t="e">
        <f t="shared" si="1033"/>
        <v>#DIV/0!</v>
      </c>
      <c r="DE728" s="54" t="e">
        <f t="shared" si="1034"/>
        <v>#DIV/0!</v>
      </c>
      <c r="DF728" s="54" t="e">
        <f t="shared" si="1035"/>
        <v>#DIV/0!</v>
      </c>
      <c r="DG728" s="40"/>
      <c r="DH728" s="80" t="e">
        <f t="shared" si="1036"/>
        <v>#DIV/0!</v>
      </c>
      <c r="DI728" s="80" t="e">
        <f t="shared" si="1037"/>
        <v>#DIV/0!</v>
      </c>
      <c r="DJ728" s="40"/>
      <c r="DK728" s="54">
        <f t="shared" si="1038"/>
        <v>0</v>
      </c>
      <c r="DL728" s="54">
        <f t="shared" si="1039"/>
        <v>0</v>
      </c>
      <c r="DM728" s="54">
        <f t="shared" si="1040"/>
        <v>0</v>
      </c>
      <c r="DN728" s="54">
        <f t="shared" si="1041"/>
        <v>0</v>
      </c>
      <c r="DO728" s="54">
        <f t="shared" si="1042"/>
        <v>0</v>
      </c>
      <c r="DP728" s="54">
        <f t="shared" si="1043"/>
        <v>0</v>
      </c>
      <c r="DQ728" s="54">
        <f t="shared" si="1044"/>
        <v>0</v>
      </c>
      <c r="DR728" s="54">
        <f t="shared" si="1045"/>
        <v>0</v>
      </c>
      <c r="DS728" s="54">
        <f t="shared" si="1046"/>
        <v>0</v>
      </c>
      <c r="DT728" s="54">
        <f t="shared" si="1047"/>
        <v>0</v>
      </c>
      <c r="DU728" s="54">
        <f t="shared" si="1048"/>
        <v>0</v>
      </c>
      <c r="DV728" s="54">
        <f t="shared" si="1049"/>
        <v>0</v>
      </c>
      <c r="DW728" s="54"/>
      <c r="DX728" s="63">
        <f t="shared" si="1050"/>
        <v>0</v>
      </c>
      <c r="DY728" s="40"/>
      <c r="DZ728" s="41" t="e">
        <f t="shared" si="1051"/>
        <v>#DIV/0!</v>
      </c>
      <c r="EA728" s="41" t="e">
        <f t="shared" si="1052"/>
        <v>#DIV/0!</v>
      </c>
      <c r="EB728" s="41" t="e">
        <f t="shared" si="1053"/>
        <v>#DIV/0!</v>
      </c>
      <c r="EC728" s="41" t="e">
        <f t="shared" si="1054"/>
        <v>#DIV/0!</v>
      </c>
      <c r="ED728" s="41" t="e">
        <f t="shared" si="1055"/>
        <v>#DIV/0!</v>
      </c>
      <c r="EE728" s="41" t="e">
        <f t="shared" si="1056"/>
        <v>#DIV/0!</v>
      </c>
      <c r="EF728" s="41" t="e">
        <f t="shared" si="1057"/>
        <v>#DIV/0!</v>
      </c>
      <c r="EG728" s="41" t="e">
        <f t="shared" si="1058"/>
        <v>#DIV/0!</v>
      </c>
      <c r="EH728" s="41" t="e">
        <f t="shared" si="1059"/>
        <v>#DIV/0!</v>
      </c>
      <c r="EI728" s="41" t="e">
        <f t="shared" si="1060"/>
        <v>#DIV/0!</v>
      </c>
      <c r="EJ728" s="41" t="e">
        <f t="shared" si="1061"/>
        <v>#DIV/0!</v>
      </c>
      <c r="EK728" s="41" t="e">
        <f t="shared" si="1062"/>
        <v>#DIV/0!</v>
      </c>
      <c r="EL728" s="40"/>
      <c r="EM728" s="82" t="e">
        <f t="shared" si="1063"/>
        <v>#DIV/0!</v>
      </c>
      <c r="EN728" s="40"/>
      <c r="EO728" s="80" t="e">
        <f t="shared" si="1064"/>
        <v>#DIV/0!</v>
      </c>
      <c r="EP728" s="80" t="e">
        <f t="shared" si="1065"/>
        <v>#DIV/0!</v>
      </c>
      <c r="EQ728" s="80" t="e">
        <f t="shared" si="1066"/>
        <v>#DIV/0!</v>
      </c>
      <c r="ER728" s="80"/>
      <c r="ES728" s="80" t="e">
        <f t="shared" si="1008"/>
        <v>#DIV/0!</v>
      </c>
      <c r="ET728" s="80" t="e">
        <f t="shared" si="1009"/>
        <v>#DIV/0!</v>
      </c>
      <c r="EU728" s="80"/>
      <c r="EV728" s="80" t="e">
        <f t="shared" si="1067"/>
        <v>#DIV/0!</v>
      </c>
      <c r="EW728" s="80" t="e">
        <f t="shared" si="1068"/>
        <v>#DIV/0!</v>
      </c>
      <c r="EX728" s="84" t="e">
        <f t="shared" si="1069"/>
        <v>#DIV/0!</v>
      </c>
      <c r="EY728" s="85" t="e">
        <f t="shared" si="1070"/>
        <v>#DIV/0!</v>
      </c>
      <c r="EZ728" s="86">
        <f>3</f>
        <v>3</v>
      </c>
      <c r="FA728" s="75"/>
      <c r="FB728" s="88"/>
      <c r="FC728" s="80">
        <f t="shared" si="1071"/>
        <v>0</v>
      </c>
      <c r="FD728" s="80">
        <f t="shared" si="1072"/>
        <v>0</v>
      </c>
      <c r="FE728" s="80">
        <f t="shared" si="1073"/>
        <v>0</v>
      </c>
      <c r="FF728" s="80">
        <f t="shared" si="1074"/>
        <v>0</v>
      </c>
      <c r="FG728" s="80">
        <f t="shared" si="1075"/>
        <v>0</v>
      </c>
      <c r="FH728" s="80" t="e">
        <f t="shared" si="1076"/>
        <v>#DIV/0!</v>
      </c>
      <c r="FI728" s="80" t="e">
        <f t="shared" si="1077"/>
        <v>#DIV/0!</v>
      </c>
      <c r="FJ728" s="80">
        <f t="shared" si="1078"/>
        <v>0</v>
      </c>
      <c r="FK728" s="80">
        <f t="shared" si="1079"/>
        <v>0</v>
      </c>
      <c r="FL728" s="80">
        <f t="shared" si="1080"/>
        <v>0</v>
      </c>
      <c r="FM728" s="80">
        <f t="shared" si="1081"/>
        <v>0</v>
      </c>
      <c r="FN728" s="80">
        <f t="shared" si="1082"/>
        <v>0</v>
      </c>
      <c r="FO728" s="80">
        <f t="shared" si="1083"/>
        <v>0</v>
      </c>
      <c r="FP728" s="80" t="e">
        <f t="shared" si="1084"/>
        <v>#DIV/0!</v>
      </c>
    </row>
    <row r="729" spans="1:172" ht="21">
      <c r="A729" s="40">
        <v>727</v>
      </c>
      <c r="B729" s="41" t="s">
        <v>73</v>
      </c>
      <c r="C729" s="48"/>
      <c r="D729" s="48"/>
      <c r="E729" s="48"/>
      <c r="F729" s="48"/>
      <c r="G729" s="48"/>
      <c r="H729" s="48"/>
      <c r="I729" s="48"/>
      <c r="J729" s="48"/>
      <c r="K729" s="48"/>
      <c r="L729" s="48"/>
      <c r="M729" s="48"/>
      <c r="N729" s="49"/>
      <c r="O729" s="71"/>
      <c r="P729" s="70" t="e">
        <f t="shared" si="995"/>
        <v>#DIV/0!</v>
      </c>
      <c r="Q729" s="70">
        <f t="shared" si="1010"/>
        <v>0</v>
      </c>
      <c r="S729" s="48">
        <v>60.085000000000001</v>
      </c>
      <c r="T729" s="48">
        <v>40.311</v>
      </c>
      <c r="U729" s="48">
        <v>70.936999999999998</v>
      </c>
      <c r="V729" s="48">
        <v>56.079000000000001</v>
      </c>
      <c r="W729" s="48">
        <v>81.41</v>
      </c>
      <c r="X729" s="49">
        <v>71.849999999999994</v>
      </c>
      <c r="Y729" s="48">
        <v>101.962</v>
      </c>
      <c r="Z729" s="48">
        <v>149.88</v>
      </c>
      <c r="AA729" s="48">
        <v>152</v>
      </c>
      <c r="AB729" s="48">
        <v>61.978999999999999</v>
      </c>
      <c r="AC729" s="48">
        <v>94.203000000000003</v>
      </c>
      <c r="AD729" s="49">
        <v>79.87</v>
      </c>
      <c r="AE729" s="40"/>
      <c r="AF729" s="41">
        <v>1</v>
      </c>
      <c r="AG729" s="41">
        <v>1</v>
      </c>
      <c r="AH729" s="41">
        <v>1</v>
      </c>
      <c r="AI729" s="41">
        <v>1</v>
      </c>
      <c r="AJ729" s="41">
        <v>1</v>
      </c>
      <c r="AK729" s="50">
        <v>1</v>
      </c>
      <c r="AL729" s="41">
        <v>2</v>
      </c>
      <c r="AM729" s="41">
        <v>2</v>
      </c>
      <c r="AN729" s="41">
        <v>2</v>
      </c>
      <c r="AO729" s="41">
        <v>2</v>
      </c>
      <c r="AP729" s="41">
        <v>2</v>
      </c>
      <c r="AQ729" s="50">
        <v>1</v>
      </c>
      <c r="AR729" s="40"/>
      <c r="AS729" s="41">
        <v>4</v>
      </c>
      <c r="AT729" s="41">
        <v>2</v>
      </c>
      <c r="AU729" s="41">
        <v>2</v>
      </c>
      <c r="AV729" s="41">
        <v>2</v>
      </c>
      <c r="AW729" s="41">
        <v>2</v>
      </c>
      <c r="AX729" s="50">
        <v>2</v>
      </c>
      <c r="AY729" s="41">
        <v>3</v>
      </c>
      <c r="AZ729" s="41">
        <v>3</v>
      </c>
      <c r="BA729" s="41">
        <v>3</v>
      </c>
      <c r="BB729" s="41">
        <v>1</v>
      </c>
      <c r="BC729" s="41">
        <v>1</v>
      </c>
      <c r="BD729" s="50">
        <v>4</v>
      </c>
      <c r="BE729" s="40"/>
      <c r="BF729" s="59">
        <v>2</v>
      </c>
      <c r="BG729" s="59">
        <v>1</v>
      </c>
      <c r="BH729" s="59">
        <v>1</v>
      </c>
      <c r="BI729" s="59">
        <v>1</v>
      </c>
      <c r="BJ729" s="59">
        <v>1</v>
      </c>
      <c r="BK729" s="60">
        <v>1</v>
      </c>
      <c r="BL729" s="59">
        <v>3</v>
      </c>
      <c r="BM729" s="59">
        <v>3</v>
      </c>
      <c r="BN729" s="59">
        <v>3</v>
      </c>
      <c r="BO729" s="59">
        <v>1</v>
      </c>
      <c r="BP729" s="59">
        <v>1</v>
      </c>
      <c r="BQ729" s="60">
        <v>2</v>
      </c>
      <c r="BR729" s="40"/>
      <c r="BS729" s="51">
        <f t="shared" si="996"/>
        <v>0</v>
      </c>
      <c r="BT729" s="51">
        <f t="shared" si="997"/>
        <v>0</v>
      </c>
      <c r="BU729" s="51">
        <f t="shared" si="998"/>
        <v>0</v>
      </c>
      <c r="BV729" s="51">
        <f t="shared" si="999"/>
        <v>0</v>
      </c>
      <c r="BW729" s="51">
        <f t="shared" si="1000"/>
        <v>0</v>
      </c>
      <c r="BX729" s="51">
        <f t="shared" si="1001"/>
        <v>0</v>
      </c>
      <c r="BY729" s="51">
        <f t="shared" si="1002"/>
        <v>0</v>
      </c>
      <c r="BZ729" s="51">
        <f t="shared" si="1003"/>
        <v>0</v>
      </c>
      <c r="CA729" s="51">
        <f t="shared" si="1004"/>
        <v>0</v>
      </c>
      <c r="CB729" s="51">
        <f t="shared" si="1005"/>
        <v>0</v>
      </c>
      <c r="CC729" s="51">
        <f t="shared" si="1006"/>
        <v>0</v>
      </c>
      <c r="CD729" s="51">
        <f t="shared" si="1007"/>
        <v>0</v>
      </c>
      <c r="CE729" s="40"/>
      <c r="CF729" s="53" t="e">
        <f t="shared" si="1011"/>
        <v>#DIV/0!</v>
      </c>
      <c r="CG729" s="40"/>
      <c r="CH729" s="61">
        <f t="shared" si="1012"/>
        <v>0</v>
      </c>
      <c r="CI729" s="61">
        <f t="shared" si="1013"/>
        <v>0</v>
      </c>
      <c r="CJ729" s="61">
        <f t="shared" si="1014"/>
        <v>0</v>
      </c>
      <c r="CK729" s="61">
        <f t="shared" si="1015"/>
        <v>0</v>
      </c>
      <c r="CL729" s="61">
        <f t="shared" si="1016"/>
        <v>0</v>
      </c>
      <c r="CM729" s="61">
        <f t="shared" si="1017"/>
        <v>0</v>
      </c>
      <c r="CN729" s="61">
        <f t="shared" si="1018"/>
        <v>0</v>
      </c>
      <c r="CO729" s="61">
        <f t="shared" si="1019"/>
        <v>0</v>
      </c>
      <c r="CP729" s="61">
        <f t="shared" si="1020"/>
        <v>0</v>
      </c>
      <c r="CQ729" s="61">
        <f t="shared" si="1021"/>
        <v>0</v>
      </c>
      <c r="CR729" s="61">
        <f t="shared" si="1022"/>
        <v>0</v>
      </c>
      <c r="CS729" s="61">
        <f t="shared" si="1023"/>
        <v>0</v>
      </c>
      <c r="CT729" s="40"/>
      <c r="CU729" s="54" t="e">
        <f t="shared" si="1024"/>
        <v>#DIV/0!</v>
      </c>
      <c r="CV729" s="54" t="e">
        <f t="shared" si="1025"/>
        <v>#DIV/0!</v>
      </c>
      <c r="CW729" s="54" t="e">
        <f t="shared" si="1026"/>
        <v>#DIV/0!</v>
      </c>
      <c r="CX729" s="54" t="e">
        <f t="shared" si="1027"/>
        <v>#DIV/0!</v>
      </c>
      <c r="CY729" s="54" t="e">
        <f t="shared" si="1028"/>
        <v>#DIV/0!</v>
      </c>
      <c r="CZ729" s="54" t="e">
        <f t="shared" si="1029"/>
        <v>#DIV/0!</v>
      </c>
      <c r="DA729" s="54" t="e">
        <f t="shared" si="1030"/>
        <v>#DIV/0!</v>
      </c>
      <c r="DB729" s="54" t="e">
        <f t="shared" si="1031"/>
        <v>#DIV/0!</v>
      </c>
      <c r="DC729" s="54" t="e">
        <f t="shared" si="1032"/>
        <v>#DIV/0!</v>
      </c>
      <c r="DD729" s="54" t="e">
        <f t="shared" si="1033"/>
        <v>#DIV/0!</v>
      </c>
      <c r="DE729" s="54" t="e">
        <f t="shared" si="1034"/>
        <v>#DIV/0!</v>
      </c>
      <c r="DF729" s="54" t="e">
        <f t="shared" si="1035"/>
        <v>#DIV/0!</v>
      </c>
      <c r="DG729" s="40"/>
      <c r="DH729" s="80" t="e">
        <f t="shared" si="1036"/>
        <v>#DIV/0!</v>
      </c>
      <c r="DI729" s="80" t="e">
        <f t="shared" si="1037"/>
        <v>#DIV/0!</v>
      </c>
      <c r="DJ729" s="40"/>
      <c r="DK729" s="54">
        <f t="shared" si="1038"/>
        <v>0</v>
      </c>
      <c r="DL729" s="54">
        <f t="shared" si="1039"/>
        <v>0</v>
      </c>
      <c r="DM729" s="54">
        <f t="shared" si="1040"/>
        <v>0</v>
      </c>
      <c r="DN729" s="54">
        <f t="shared" si="1041"/>
        <v>0</v>
      </c>
      <c r="DO729" s="54">
        <f t="shared" si="1042"/>
        <v>0</v>
      </c>
      <c r="DP729" s="54">
        <f t="shared" si="1043"/>
        <v>0</v>
      </c>
      <c r="DQ729" s="54">
        <f t="shared" si="1044"/>
        <v>0</v>
      </c>
      <c r="DR729" s="54">
        <f t="shared" si="1045"/>
        <v>0</v>
      </c>
      <c r="DS729" s="54">
        <f t="shared" si="1046"/>
        <v>0</v>
      </c>
      <c r="DT729" s="54">
        <f t="shared" si="1047"/>
        <v>0</v>
      </c>
      <c r="DU729" s="54">
        <f t="shared" si="1048"/>
        <v>0</v>
      </c>
      <c r="DV729" s="54">
        <f t="shared" si="1049"/>
        <v>0</v>
      </c>
      <c r="DW729" s="54"/>
      <c r="DX729" s="63">
        <f t="shared" si="1050"/>
        <v>0</v>
      </c>
      <c r="DY729" s="40"/>
      <c r="DZ729" s="41" t="e">
        <f t="shared" si="1051"/>
        <v>#DIV/0!</v>
      </c>
      <c r="EA729" s="41" t="e">
        <f t="shared" si="1052"/>
        <v>#DIV/0!</v>
      </c>
      <c r="EB729" s="41" t="e">
        <f t="shared" si="1053"/>
        <v>#DIV/0!</v>
      </c>
      <c r="EC729" s="41" t="e">
        <f t="shared" si="1054"/>
        <v>#DIV/0!</v>
      </c>
      <c r="ED729" s="41" t="e">
        <f t="shared" si="1055"/>
        <v>#DIV/0!</v>
      </c>
      <c r="EE729" s="41" t="e">
        <f t="shared" si="1056"/>
        <v>#DIV/0!</v>
      </c>
      <c r="EF729" s="41" t="e">
        <f t="shared" si="1057"/>
        <v>#DIV/0!</v>
      </c>
      <c r="EG729" s="41" t="e">
        <f t="shared" si="1058"/>
        <v>#DIV/0!</v>
      </c>
      <c r="EH729" s="41" t="e">
        <f t="shared" si="1059"/>
        <v>#DIV/0!</v>
      </c>
      <c r="EI729" s="41" t="e">
        <f t="shared" si="1060"/>
        <v>#DIV/0!</v>
      </c>
      <c r="EJ729" s="41" t="e">
        <f t="shared" si="1061"/>
        <v>#DIV/0!</v>
      </c>
      <c r="EK729" s="41" t="e">
        <f t="shared" si="1062"/>
        <v>#DIV/0!</v>
      </c>
      <c r="EL729" s="40"/>
      <c r="EM729" s="82" t="e">
        <f t="shared" si="1063"/>
        <v>#DIV/0!</v>
      </c>
      <c r="EN729" s="40"/>
      <c r="EO729" s="80" t="e">
        <f t="shared" si="1064"/>
        <v>#DIV/0!</v>
      </c>
      <c r="EP729" s="80" t="e">
        <f t="shared" si="1065"/>
        <v>#DIV/0!</v>
      </c>
      <c r="EQ729" s="80" t="e">
        <f t="shared" si="1066"/>
        <v>#DIV/0!</v>
      </c>
      <c r="ER729" s="80"/>
      <c r="ES729" s="80" t="e">
        <f t="shared" si="1008"/>
        <v>#DIV/0!</v>
      </c>
      <c r="ET729" s="80" t="e">
        <f t="shared" si="1009"/>
        <v>#DIV/0!</v>
      </c>
      <c r="EU729" s="80"/>
      <c r="EV729" s="80" t="e">
        <f t="shared" si="1067"/>
        <v>#DIV/0!</v>
      </c>
      <c r="EW729" s="80" t="e">
        <f t="shared" si="1068"/>
        <v>#DIV/0!</v>
      </c>
      <c r="EX729" s="84" t="e">
        <f t="shared" si="1069"/>
        <v>#DIV/0!</v>
      </c>
      <c r="EY729" s="85" t="e">
        <f t="shared" si="1070"/>
        <v>#DIV/0!</v>
      </c>
      <c r="EZ729" s="86">
        <f>3</f>
        <v>3</v>
      </c>
      <c r="FA729" s="75"/>
      <c r="FB729" s="88"/>
      <c r="FC729" s="80">
        <f t="shared" si="1071"/>
        <v>0</v>
      </c>
      <c r="FD729" s="80">
        <f t="shared" si="1072"/>
        <v>0</v>
      </c>
      <c r="FE729" s="80">
        <f t="shared" si="1073"/>
        <v>0</v>
      </c>
      <c r="FF729" s="80">
        <f t="shared" si="1074"/>
        <v>0</v>
      </c>
      <c r="FG729" s="80">
        <f t="shared" si="1075"/>
        <v>0</v>
      </c>
      <c r="FH729" s="80" t="e">
        <f t="shared" si="1076"/>
        <v>#DIV/0!</v>
      </c>
      <c r="FI729" s="80" t="e">
        <f t="shared" si="1077"/>
        <v>#DIV/0!</v>
      </c>
      <c r="FJ729" s="80">
        <f t="shared" si="1078"/>
        <v>0</v>
      </c>
      <c r="FK729" s="80">
        <f t="shared" si="1079"/>
        <v>0</v>
      </c>
      <c r="FL729" s="80">
        <f t="shared" si="1080"/>
        <v>0</v>
      </c>
      <c r="FM729" s="80">
        <f t="shared" si="1081"/>
        <v>0</v>
      </c>
      <c r="FN729" s="80">
        <f t="shared" si="1082"/>
        <v>0</v>
      </c>
      <c r="FO729" s="80">
        <f t="shared" si="1083"/>
        <v>0</v>
      </c>
      <c r="FP729" s="80" t="e">
        <f t="shared" si="1084"/>
        <v>#DIV/0!</v>
      </c>
    </row>
    <row r="730" spans="1:172" ht="21">
      <c r="A730" s="40">
        <v>728</v>
      </c>
      <c r="B730" s="41" t="s">
        <v>73</v>
      </c>
      <c r="C730" s="48"/>
      <c r="D730" s="48"/>
      <c r="E730" s="48"/>
      <c r="F730" s="48"/>
      <c r="G730" s="48"/>
      <c r="H730" s="48"/>
      <c r="I730" s="48"/>
      <c r="J730" s="48"/>
      <c r="K730" s="48"/>
      <c r="L730" s="48"/>
      <c r="M730" s="48"/>
      <c r="N730" s="49"/>
      <c r="O730" s="71"/>
      <c r="P730" s="70" t="e">
        <f t="shared" si="995"/>
        <v>#DIV/0!</v>
      </c>
      <c r="Q730" s="70">
        <f t="shared" si="1010"/>
        <v>0</v>
      </c>
      <c r="S730" s="48">
        <v>60.085000000000001</v>
      </c>
      <c r="T730" s="48">
        <v>40.311</v>
      </c>
      <c r="U730" s="48">
        <v>70.936999999999998</v>
      </c>
      <c r="V730" s="48">
        <v>56.079000000000001</v>
      </c>
      <c r="W730" s="48">
        <v>81.41</v>
      </c>
      <c r="X730" s="49">
        <v>71.849999999999994</v>
      </c>
      <c r="Y730" s="48">
        <v>101.962</v>
      </c>
      <c r="Z730" s="48">
        <v>149.88</v>
      </c>
      <c r="AA730" s="48">
        <v>152</v>
      </c>
      <c r="AB730" s="48">
        <v>61.978999999999999</v>
      </c>
      <c r="AC730" s="48">
        <v>94.203000000000003</v>
      </c>
      <c r="AD730" s="49">
        <v>79.87</v>
      </c>
      <c r="AE730" s="40"/>
      <c r="AF730" s="41">
        <v>1</v>
      </c>
      <c r="AG730" s="41">
        <v>1</v>
      </c>
      <c r="AH730" s="41">
        <v>1</v>
      </c>
      <c r="AI730" s="41">
        <v>1</v>
      </c>
      <c r="AJ730" s="41">
        <v>1</v>
      </c>
      <c r="AK730" s="50">
        <v>1</v>
      </c>
      <c r="AL730" s="41">
        <v>2</v>
      </c>
      <c r="AM730" s="41">
        <v>2</v>
      </c>
      <c r="AN730" s="41">
        <v>2</v>
      </c>
      <c r="AO730" s="41">
        <v>2</v>
      </c>
      <c r="AP730" s="41">
        <v>2</v>
      </c>
      <c r="AQ730" s="50">
        <v>1</v>
      </c>
      <c r="AR730" s="40"/>
      <c r="AS730" s="41">
        <v>4</v>
      </c>
      <c r="AT730" s="41">
        <v>2</v>
      </c>
      <c r="AU730" s="41">
        <v>2</v>
      </c>
      <c r="AV730" s="41">
        <v>2</v>
      </c>
      <c r="AW730" s="41">
        <v>2</v>
      </c>
      <c r="AX730" s="50">
        <v>2</v>
      </c>
      <c r="AY730" s="41">
        <v>3</v>
      </c>
      <c r="AZ730" s="41">
        <v>3</v>
      </c>
      <c r="BA730" s="41">
        <v>3</v>
      </c>
      <c r="BB730" s="41">
        <v>1</v>
      </c>
      <c r="BC730" s="41">
        <v>1</v>
      </c>
      <c r="BD730" s="50">
        <v>4</v>
      </c>
      <c r="BE730" s="40"/>
      <c r="BF730" s="59">
        <v>2</v>
      </c>
      <c r="BG730" s="59">
        <v>1</v>
      </c>
      <c r="BH730" s="59">
        <v>1</v>
      </c>
      <c r="BI730" s="59">
        <v>1</v>
      </c>
      <c r="BJ730" s="59">
        <v>1</v>
      </c>
      <c r="BK730" s="60">
        <v>1</v>
      </c>
      <c r="BL730" s="59">
        <v>3</v>
      </c>
      <c r="BM730" s="59">
        <v>3</v>
      </c>
      <c r="BN730" s="59">
        <v>3</v>
      </c>
      <c r="BO730" s="59">
        <v>1</v>
      </c>
      <c r="BP730" s="59">
        <v>1</v>
      </c>
      <c r="BQ730" s="60">
        <v>2</v>
      </c>
      <c r="BR730" s="40"/>
      <c r="BS730" s="51">
        <f t="shared" si="996"/>
        <v>0</v>
      </c>
      <c r="BT730" s="51">
        <f t="shared" si="997"/>
        <v>0</v>
      </c>
      <c r="BU730" s="51">
        <f t="shared" si="998"/>
        <v>0</v>
      </c>
      <c r="BV730" s="51">
        <f t="shared" si="999"/>
        <v>0</v>
      </c>
      <c r="BW730" s="51">
        <f t="shared" si="1000"/>
        <v>0</v>
      </c>
      <c r="BX730" s="51">
        <f t="shared" si="1001"/>
        <v>0</v>
      </c>
      <c r="BY730" s="51">
        <f t="shared" si="1002"/>
        <v>0</v>
      </c>
      <c r="BZ730" s="51">
        <f t="shared" si="1003"/>
        <v>0</v>
      </c>
      <c r="CA730" s="51">
        <f t="shared" si="1004"/>
        <v>0</v>
      </c>
      <c r="CB730" s="51">
        <f t="shared" si="1005"/>
        <v>0</v>
      </c>
      <c r="CC730" s="51">
        <f t="shared" si="1006"/>
        <v>0</v>
      </c>
      <c r="CD730" s="51">
        <f t="shared" si="1007"/>
        <v>0</v>
      </c>
      <c r="CE730" s="40"/>
      <c r="CF730" s="53" t="e">
        <f t="shared" si="1011"/>
        <v>#DIV/0!</v>
      </c>
      <c r="CG730" s="40"/>
      <c r="CH730" s="61">
        <f t="shared" si="1012"/>
        <v>0</v>
      </c>
      <c r="CI730" s="61">
        <f t="shared" si="1013"/>
        <v>0</v>
      </c>
      <c r="CJ730" s="61">
        <f t="shared" si="1014"/>
        <v>0</v>
      </c>
      <c r="CK730" s="61">
        <f t="shared" si="1015"/>
        <v>0</v>
      </c>
      <c r="CL730" s="61">
        <f t="shared" si="1016"/>
        <v>0</v>
      </c>
      <c r="CM730" s="61">
        <f t="shared" si="1017"/>
        <v>0</v>
      </c>
      <c r="CN730" s="61">
        <f t="shared" si="1018"/>
        <v>0</v>
      </c>
      <c r="CO730" s="61">
        <f t="shared" si="1019"/>
        <v>0</v>
      </c>
      <c r="CP730" s="61">
        <f t="shared" si="1020"/>
        <v>0</v>
      </c>
      <c r="CQ730" s="61">
        <f t="shared" si="1021"/>
        <v>0</v>
      </c>
      <c r="CR730" s="61">
        <f t="shared" si="1022"/>
        <v>0</v>
      </c>
      <c r="CS730" s="61">
        <f t="shared" si="1023"/>
        <v>0</v>
      </c>
      <c r="CT730" s="40"/>
      <c r="CU730" s="54" t="e">
        <f t="shared" si="1024"/>
        <v>#DIV/0!</v>
      </c>
      <c r="CV730" s="54" t="e">
        <f t="shared" si="1025"/>
        <v>#DIV/0!</v>
      </c>
      <c r="CW730" s="54" t="e">
        <f t="shared" si="1026"/>
        <v>#DIV/0!</v>
      </c>
      <c r="CX730" s="54" t="e">
        <f t="shared" si="1027"/>
        <v>#DIV/0!</v>
      </c>
      <c r="CY730" s="54" t="e">
        <f t="shared" si="1028"/>
        <v>#DIV/0!</v>
      </c>
      <c r="CZ730" s="54" t="e">
        <f t="shared" si="1029"/>
        <v>#DIV/0!</v>
      </c>
      <c r="DA730" s="54" t="e">
        <f t="shared" si="1030"/>
        <v>#DIV/0!</v>
      </c>
      <c r="DB730" s="54" t="e">
        <f t="shared" si="1031"/>
        <v>#DIV/0!</v>
      </c>
      <c r="DC730" s="54" t="e">
        <f t="shared" si="1032"/>
        <v>#DIV/0!</v>
      </c>
      <c r="DD730" s="54" t="e">
        <f t="shared" si="1033"/>
        <v>#DIV/0!</v>
      </c>
      <c r="DE730" s="54" t="e">
        <f t="shared" si="1034"/>
        <v>#DIV/0!</v>
      </c>
      <c r="DF730" s="54" t="e">
        <f t="shared" si="1035"/>
        <v>#DIV/0!</v>
      </c>
      <c r="DG730" s="40"/>
      <c r="DH730" s="80" t="e">
        <f t="shared" si="1036"/>
        <v>#DIV/0!</v>
      </c>
      <c r="DI730" s="80" t="e">
        <f t="shared" si="1037"/>
        <v>#DIV/0!</v>
      </c>
      <c r="DJ730" s="40"/>
      <c r="DK730" s="54">
        <f t="shared" si="1038"/>
        <v>0</v>
      </c>
      <c r="DL730" s="54">
        <f t="shared" si="1039"/>
        <v>0</v>
      </c>
      <c r="DM730" s="54">
        <f t="shared" si="1040"/>
        <v>0</v>
      </c>
      <c r="DN730" s="54">
        <f t="shared" si="1041"/>
        <v>0</v>
      </c>
      <c r="DO730" s="54">
        <f t="shared" si="1042"/>
        <v>0</v>
      </c>
      <c r="DP730" s="54">
        <f t="shared" si="1043"/>
        <v>0</v>
      </c>
      <c r="DQ730" s="54">
        <f t="shared" si="1044"/>
        <v>0</v>
      </c>
      <c r="DR730" s="54">
        <f t="shared" si="1045"/>
        <v>0</v>
      </c>
      <c r="DS730" s="54">
        <f t="shared" si="1046"/>
        <v>0</v>
      </c>
      <c r="DT730" s="54">
        <f t="shared" si="1047"/>
        <v>0</v>
      </c>
      <c r="DU730" s="54">
        <f t="shared" si="1048"/>
        <v>0</v>
      </c>
      <c r="DV730" s="54">
        <f t="shared" si="1049"/>
        <v>0</v>
      </c>
      <c r="DW730" s="54"/>
      <c r="DX730" s="63">
        <f t="shared" si="1050"/>
        <v>0</v>
      </c>
      <c r="DY730" s="40"/>
      <c r="DZ730" s="41" t="e">
        <f t="shared" si="1051"/>
        <v>#DIV/0!</v>
      </c>
      <c r="EA730" s="41" t="e">
        <f t="shared" si="1052"/>
        <v>#DIV/0!</v>
      </c>
      <c r="EB730" s="41" t="e">
        <f t="shared" si="1053"/>
        <v>#DIV/0!</v>
      </c>
      <c r="EC730" s="41" t="e">
        <f t="shared" si="1054"/>
        <v>#DIV/0!</v>
      </c>
      <c r="ED730" s="41" t="e">
        <f t="shared" si="1055"/>
        <v>#DIV/0!</v>
      </c>
      <c r="EE730" s="41" t="e">
        <f t="shared" si="1056"/>
        <v>#DIV/0!</v>
      </c>
      <c r="EF730" s="41" t="e">
        <f t="shared" si="1057"/>
        <v>#DIV/0!</v>
      </c>
      <c r="EG730" s="41" t="e">
        <f t="shared" si="1058"/>
        <v>#DIV/0!</v>
      </c>
      <c r="EH730" s="41" t="e">
        <f t="shared" si="1059"/>
        <v>#DIV/0!</v>
      </c>
      <c r="EI730" s="41" t="e">
        <f t="shared" si="1060"/>
        <v>#DIV/0!</v>
      </c>
      <c r="EJ730" s="41" t="e">
        <f t="shared" si="1061"/>
        <v>#DIV/0!</v>
      </c>
      <c r="EK730" s="41" t="e">
        <f t="shared" si="1062"/>
        <v>#DIV/0!</v>
      </c>
      <c r="EL730" s="40"/>
      <c r="EM730" s="82" t="e">
        <f t="shared" si="1063"/>
        <v>#DIV/0!</v>
      </c>
      <c r="EN730" s="40"/>
      <c r="EO730" s="80" t="e">
        <f t="shared" si="1064"/>
        <v>#DIV/0!</v>
      </c>
      <c r="EP730" s="80" t="e">
        <f t="shared" si="1065"/>
        <v>#DIV/0!</v>
      </c>
      <c r="EQ730" s="80" t="e">
        <f t="shared" si="1066"/>
        <v>#DIV/0!</v>
      </c>
      <c r="ER730" s="80"/>
      <c r="ES730" s="80" t="e">
        <f t="shared" si="1008"/>
        <v>#DIV/0!</v>
      </c>
      <c r="ET730" s="80" t="e">
        <f t="shared" si="1009"/>
        <v>#DIV/0!</v>
      </c>
      <c r="EU730" s="80"/>
      <c r="EV730" s="80" t="e">
        <f t="shared" si="1067"/>
        <v>#DIV/0!</v>
      </c>
      <c r="EW730" s="80" t="e">
        <f t="shared" si="1068"/>
        <v>#DIV/0!</v>
      </c>
      <c r="EX730" s="84" t="e">
        <f t="shared" si="1069"/>
        <v>#DIV/0!</v>
      </c>
      <c r="EY730" s="85" t="e">
        <f t="shared" si="1070"/>
        <v>#DIV/0!</v>
      </c>
      <c r="EZ730" s="86">
        <f>3</f>
        <v>3</v>
      </c>
      <c r="FA730" s="75"/>
      <c r="FB730" s="88"/>
      <c r="FC730" s="80">
        <f t="shared" si="1071"/>
        <v>0</v>
      </c>
      <c r="FD730" s="80">
        <f t="shared" si="1072"/>
        <v>0</v>
      </c>
      <c r="FE730" s="80">
        <f t="shared" si="1073"/>
        <v>0</v>
      </c>
      <c r="FF730" s="80">
        <f t="shared" si="1074"/>
        <v>0</v>
      </c>
      <c r="FG730" s="80">
        <f t="shared" si="1075"/>
        <v>0</v>
      </c>
      <c r="FH730" s="80" t="e">
        <f t="shared" si="1076"/>
        <v>#DIV/0!</v>
      </c>
      <c r="FI730" s="80" t="e">
        <f t="shared" si="1077"/>
        <v>#DIV/0!</v>
      </c>
      <c r="FJ730" s="80">
        <f t="shared" si="1078"/>
        <v>0</v>
      </c>
      <c r="FK730" s="80">
        <f t="shared" si="1079"/>
        <v>0</v>
      </c>
      <c r="FL730" s="80">
        <f t="shared" si="1080"/>
        <v>0</v>
      </c>
      <c r="FM730" s="80">
        <f t="shared" si="1081"/>
        <v>0</v>
      </c>
      <c r="FN730" s="80">
        <f t="shared" si="1082"/>
        <v>0</v>
      </c>
      <c r="FO730" s="80">
        <f t="shared" si="1083"/>
        <v>0</v>
      </c>
      <c r="FP730" s="80" t="e">
        <f t="shared" si="1084"/>
        <v>#DIV/0!</v>
      </c>
    </row>
    <row r="731" spans="1:172" ht="21">
      <c r="A731" s="40">
        <v>729</v>
      </c>
      <c r="B731" s="41" t="s">
        <v>73</v>
      </c>
      <c r="C731" s="48"/>
      <c r="D731" s="48"/>
      <c r="E731" s="48"/>
      <c r="F731" s="48"/>
      <c r="G731" s="48"/>
      <c r="H731" s="48"/>
      <c r="I731" s="48"/>
      <c r="J731" s="48"/>
      <c r="K731" s="48"/>
      <c r="L731" s="48"/>
      <c r="M731" s="48"/>
      <c r="N731" s="49"/>
      <c r="O731" s="71"/>
      <c r="P731" s="70" t="e">
        <f t="shared" si="995"/>
        <v>#DIV/0!</v>
      </c>
      <c r="Q731" s="70">
        <f t="shared" si="1010"/>
        <v>0</v>
      </c>
      <c r="S731" s="48">
        <v>60.085000000000001</v>
      </c>
      <c r="T731" s="48">
        <v>40.311</v>
      </c>
      <c r="U731" s="48">
        <v>70.936999999999998</v>
      </c>
      <c r="V731" s="48">
        <v>56.079000000000001</v>
      </c>
      <c r="W731" s="48">
        <v>81.41</v>
      </c>
      <c r="X731" s="49">
        <v>71.849999999999994</v>
      </c>
      <c r="Y731" s="48">
        <v>101.962</v>
      </c>
      <c r="Z731" s="48">
        <v>149.88</v>
      </c>
      <c r="AA731" s="48">
        <v>152</v>
      </c>
      <c r="AB731" s="48">
        <v>61.978999999999999</v>
      </c>
      <c r="AC731" s="48">
        <v>94.203000000000003</v>
      </c>
      <c r="AD731" s="49">
        <v>79.87</v>
      </c>
      <c r="AE731" s="40"/>
      <c r="AF731" s="41">
        <v>1</v>
      </c>
      <c r="AG731" s="41">
        <v>1</v>
      </c>
      <c r="AH731" s="41">
        <v>1</v>
      </c>
      <c r="AI731" s="41">
        <v>1</v>
      </c>
      <c r="AJ731" s="41">
        <v>1</v>
      </c>
      <c r="AK731" s="50">
        <v>1</v>
      </c>
      <c r="AL731" s="41">
        <v>2</v>
      </c>
      <c r="AM731" s="41">
        <v>2</v>
      </c>
      <c r="AN731" s="41">
        <v>2</v>
      </c>
      <c r="AO731" s="41">
        <v>2</v>
      </c>
      <c r="AP731" s="41">
        <v>2</v>
      </c>
      <c r="AQ731" s="50">
        <v>1</v>
      </c>
      <c r="AR731" s="40"/>
      <c r="AS731" s="41">
        <v>4</v>
      </c>
      <c r="AT731" s="41">
        <v>2</v>
      </c>
      <c r="AU731" s="41">
        <v>2</v>
      </c>
      <c r="AV731" s="41">
        <v>2</v>
      </c>
      <c r="AW731" s="41">
        <v>2</v>
      </c>
      <c r="AX731" s="50">
        <v>2</v>
      </c>
      <c r="AY731" s="41">
        <v>3</v>
      </c>
      <c r="AZ731" s="41">
        <v>3</v>
      </c>
      <c r="BA731" s="41">
        <v>3</v>
      </c>
      <c r="BB731" s="41">
        <v>1</v>
      </c>
      <c r="BC731" s="41">
        <v>1</v>
      </c>
      <c r="BD731" s="50">
        <v>4</v>
      </c>
      <c r="BE731" s="40"/>
      <c r="BF731" s="59">
        <v>2</v>
      </c>
      <c r="BG731" s="59">
        <v>1</v>
      </c>
      <c r="BH731" s="59">
        <v>1</v>
      </c>
      <c r="BI731" s="59">
        <v>1</v>
      </c>
      <c r="BJ731" s="59">
        <v>1</v>
      </c>
      <c r="BK731" s="60">
        <v>1</v>
      </c>
      <c r="BL731" s="59">
        <v>3</v>
      </c>
      <c r="BM731" s="59">
        <v>3</v>
      </c>
      <c r="BN731" s="59">
        <v>3</v>
      </c>
      <c r="BO731" s="59">
        <v>1</v>
      </c>
      <c r="BP731" s="59">
        <v>1</v>
      </c>
      <c r="BQ731" s="60">
        <v>2</v>
      </c>
      <c r="BR731" s="40"/>
      <c r="BS731" s="51">
        <f t="shared" si="996"/>
        <v>0</v>
      </c>
      <c r="BT731" s="51">
        <f t="shared" si="997"/>
        <v>0</v>
      </c>
      <c r="BU731" s="51">
        <f t="shared" si="998"/>
        <v>0</v>
      </c>
      <c r="BV731" s="51">
        <f t="shared" si="999"/>
        <v>0</v>
      </c>
      <c r="BW731" s="51">
        <f t="shared" si="1000"/>
        <v>0</v>
      </c>
      <c r="BX731" s="51">
        <f t="shared" si="1001"/>
        <v>0</v>
      </c>
      <c r="BY731" s="51">
        <f t="shared" si="1002"/>
        <v>0</v>
      </c>
      <c r="BZ731" s="51">
        <f t="shared" si="1003"/>
        <v>0</v>
      </c>
      <c r="CA731" s="51">
        <f t="shared" si="1004"/>
        <v>0</v>
      </c>
      <c r="CB731" s="51">
        <f t="shared" si="1005"/>
        <v>0</v>
      </c>
      <c r="CC731" s="51">
        <f t="shared" si="1006"/>
        <v>0</v>
      </c>
      <c r="CD731" s="51">
        <f t="shared" si="1007"/>
        <v>0</v>
      </c>
      <c r="CE731" s="40"/>
      <c r="CF731" s="53" t="e">
        <f t="shared" si="1011"/>
        <v>#DIV/0!</v>
      </c>
      <c r="CG731" s="40"/>
      <c r="CH731" s="61">
        <f t="shared" si="1012"/>
        <v>0</v>
      </c>
      <c r="CI731" s="61">
        <f t="shared" si="1013"/>
        <v>0</v>
      </c>
      <c r="CJ731" s="61">
        <f t="shared" si="1014"/>
        <v>0</v>
      </c>
      <c r="CK731" s="61">
        <f t="shared" si="1015"/>
        <v>0</v>
      </c>
      <c r="CL731" s="61">
        <f t="shared" si="1016"/>
        <v>0</v>
      </c>
      <c r="CM731" s="61">
        <f t="shared" si="1017"/>
        <v>0</v>
      </c>
      <c r="CN731" s="61">
        <f t="shared" si="1018"/>
        <v>0</v>
      </c>
      <c r="CO731" s="61">
        <f t="shared" si="1019"/>
        <v>0</v>
      </c>
      <c r="CP731" s="61">
        <f t="shared" si="1020"/>
        <v>0</v>
      </c>
      <c r="CQ731" s="61">
        <f t="shared" si="1021"/>
        <v>0</v>
      </c>
      <c r="CR731" s="61">
        <f t="shared" si="1022"/>
        <v>0</v>
      </c>
      <c r="CS731" s="61">
        <f t="shared" si="1023"/>
        <v>0</v>
      </c>
      <c r="CT731" s="40"/>
      <c r="CU731" s="54" t="e">
        <f t="shared" si="1024"/>
        <v>#DIV/0!</v>
      </c>
      <c r="CV731" s="54" t="e">
        <f t="shared" si="1025"/>
        <v>#DIV/0!</v>
      </c>
      <c r="CW731" s="54" t="e">
        <f t="shared" si="1026"/>
        <v>#DIV/0!</v>
      </c>
      <c r="CX731" s="54" t="e">
        <f t="shared" si="1027"/>
        <v>#DIV/0!</v>
      </c>
      <c r="CY731" s="54" t="e">
        <f t="shared" si="1028"/>
        <v>#DIV/0!</v>
      </c>
      <c r="CZ731" s="54" t="e">
        <f t="shared" si="1029"/>
        <v>#DIV/0!</v>
      </c>
      <c r="DA731" s="54" t="e">
        <f t="shared" si="1030"/>
        <v>#DIV/0!</v>
      </c>
      <c r="DB731" s="54" t="e">
        <f t="shared" si="1031"/>
        <v>#DIV/0!</v>
      </c>
      <c r="DC731" s="54" t="e">
        <f t="shared" si="1032"/>
        <v>#DIV/0!</v>
      </c>
      <c r="DD731" s="54" t="e">
        <f t="shared" si="1033"/>
        <v>#DIV/0!</v>
      </c>
      <c r="DE731" s="54" t="e">
        <f t="shared" si="1034"/>
        <v>#DIV/0!</v>
      </c>
      <c r="DF731" s="54" t="e">
        <f t="shared" si="1035"/>
        <v>#DIV/0!</v>
      </c>
      <c r="DG731" s="40"/>
      <c r="DH731" s="80" t="e">
        <f t="shared" si="1036"/>
        <v>#DIV/0!</v>
      </c>
      <c r="DI731" s="80" t="e">
        <f t="shared" si="1037"/>
        <v>#DIV/0!</v>
      </c>
      <c r="DJ731" s="40"/>
      <c r="DK731" s="54">
        <f t="shared" si="1038"/>
        <v>0</v>
      </c>
      <c r="DL731" s="54">
        <f t="shared" si="1039"/>
        <v>0</v>
      </c>
      <c r="DM731" s="54">
        <f t="shared" si="1040"/>
        <v>0</v>
      </c>
      <c r="DN731" s="54">
        <f t="shared" si="1041"/>
        <v>0</v>
      </c>
      <c r="DO731" s="54">
        <f t="shared" si="1042"/>
        <v>0</v>
      </c>
      <c r="DP731" s="54">
        <f t="shared" si="1043"/>
        <v>0</v>
      </c>
      <c r="DQ731" s="54">
        <f t="shared" si="1044"/>
        <v>0</v>
      </c>
      <c r="DR731" s="54">
        <f t="shared" si="1045"/>
        <v>0</v>
      </c>
      <c r="DS731" s="54">
        <f t="shared" si="1046"/>
        <v>0</v>
      </c>
      <c r="DT731" s="54">
        <f t="shared" si="1047"/>
        <v>0</v>
      </c>
      <c r="DU731" s="54">
        <f t="shared" si="1048"/>
        <v>0</v>
      </c>
      <c r="DV731" s="54">
        <f t="shared" si="1049"/>
        <v>0</v>
      </c>
      <c r="DW731" s="54"/>
      <c r="DX731" s="63">
        <f t="shared" si="1050"/>
        <v>0</v>
      </c>
      <c r="DY731" s="40"/>
      <c r="DZ731" s="41" t="e">
        <f t="shared" si="1051"/>
        <v>#DIV/0!</v>
      </c>
      <c r="EA731" s="41" t="e">
        <f t="shared" si="1052"/>
        <v>#DIV/0!</v>
      </c>
      <c r="EB731" s="41" t="e">
        <f t="shared" si="1053"/>
        <v>#DIV/0!</v>
      </c>
      <c r="EC731" s="41" t="e">
        <f t="shared" si="1054"/>
        <v>#DIV/0!</v>
      </c>
      <c r="ED731" s="41" t="e">
        <f t="shared" si="1055"/>
        <v>#DIV/0!</v>
      </c>
      <c r="EE731" s="41" t="e">
        <f t="shared" si="1056"/>
        <v>#DIV/0!</v>
      </c>
      <c r="EF731" s="41" t="e">
        <f t="shared" si="1057"/>
        <v>#DIV/0!</v>
      </c>
      <c r="EG731" s="41" t="e">
        <f t="shared" si="1058"/>
        <v>#DIV/0!</v>
      </c>
      <c r="EH731" s="41" t="e">
        <f t="shared" si="1059"/>
        <v>#DIV/0!</v>
      </c>
      <c r="EI731" s="41" t="e">
        <f t="shared" si="1060"/>
        <v>#DIV/0!</v>
      </c>
      <c r="EJ731" s="41" t="e">
        <f t="shared" si="1061"/>
        <v>#DIV/0!</v>
      </c>
      <c r="EK731" s="41" t="e">
        <f t="shared" si="1062"/>
        <v>#DIV/0!</v>
      </c>
      <c r="EL731" s="40"/>
      <c r="EM731" s="82" t="e">
        <f t="shared" si="1063"/>
        <v>#DIV/0!</v>
      </c>
      <c r="EN731" s="40"/>
      <c r="EO731" s="80" t="e">
        <f t="shared" si="1064"/>
        <v>#DIV/0!</v>
      </c>
      <c r="EP731" s="80" t="e">
        <f t="shared" si="1065"/>
        <v>#DIV/0!</v>
      </c>
      <c r="EQ731" s="80" t="e">
        <f t="shared" si="1066"/>
        <v>#DIV/0!</v>
      </c>
      <c r="ER731" s="80"/>
      <c r="ES731" s="80" t="e">
        <f t="shared" si="1008"/>
        <v>#DIV/0!</v>
      </c>
      <c r="ET731" s="80" t="e">
        <f t="shared" si="1009"/>
        <v>#DIV/0!</v>
      </c>
      <c r="EU731" s="80"/>
      <c r="EV731" s="80" t="e">
        <f t="shared" si="1067"/>
        <v>#DIV/0!</v>
      </c>
      <c r="EW731" s="80" t="e">
        <f t="shared" si="1068"/>
        <v>#DIV/0!</v>
      </c>
      <c r="EX731" s="84" t="e">
        <f t="shared" si="1069"/>
        <v>#DIV/0!</v>
      </c>
      <c r="EY731" s="85" t="e">
        <f t="shared" si="1070"/>
        <v>#DIV/0!</v>
      </c>
      <c r="EZ731" s="86">
        <f>3</f>
        <v>3</v>
      </c>
      <c r="FA731" s="75"/>
      <c r="FB731" s="88"/>
      <c r="FC731" s="80">
        <f t="shared" si="1071"/>
        <v>0</v>
      </c>
      <c r="FD731" s="80">
        <f t="shared" si="1072"/>
        <v>0</v>
      </c>
      <c r="FE731" s="80">
        <f t="shared" si="1073"/>
        <v>0</v>
      </c>
      <c r="FF731" s="80">
        <f t="shared" si="1074"/>
        <v>0</v>
      </c>
      <c r="FG731" s="80">
        <f t="shared" si="1075"/>
        <v>0</v>
      </c>
      <c r="FH731" s="80" t="e">
        <f t="shared" si="1076"/>
        <v>#DIV/0!</v>
      </c>
      <c r="FI731" s="80" t="e">
        <f t="shared" si="1077"/>
        <v>#DIV/0!</v>
      </c>
      <c r="FJ731" s="80">
        <f t="shared" si="1078"/>
        <v>0</v>
      </c>
      <c r="FK731" s="80">
        <f t="shared" si="1079"/>
        <v>0</v>
      </c>
      <c r="FL731" s="80">
        <f t="shared" si="1080"/>
        <v>0</v>
      </c>
      <c r="FM731" s="80">
        <f t="shared" si="1081"/>
        <v>0</v>
      </c>
      <c r="FN731" s="80">
        <f t="shared" si="1082"/>
        <v>0</v>
      </c>
      <c r="FO731" s="80">
        <f t="shared" si="1083"/>
        <v>0</v>
      </c>
      <c r="FP731" s="80" t="e">
        <f t="shared" si="1084"/>
        <v>#DIV/0!</v>
      </c>
    </row>
    <row r="732" spans="1:172" ht="21">
      <c r="A732" s="40">
        <v>730</v>
      </c>
      <c r="B732" s="41" t="s">
        <v>73</v>
      </c>
      <c r="C732" s="48"/>
      <c r="D732" s="48"/>
      <c r="E732" s="48"/>
      <c r="F732" s="48"/>
      <c r="G732" s="48"/>
      <c r="H732" s="48"/>
      <c r="I732" s="48"/>
      <c r="J732" s="48"/>
      <c r="K732" s="48"/>
      <c r="L732" s="48"/>
      <c r="M732" s="48"/>
      <c r="N732" s="49"/>
      <c r="O732" s="71"/>
      <c r="P732" s="70" t="e">
        <f t="shared" si="995"/>
        <v>#DIV/0!</v>
      </c>
      <c r="Q732" s="70">
        <f t="shared" si="1010"/>
        <v>0</v>
      </c>
      <c r="S732" s="48">
        <v>60.085000000000001</v>
      </c>
      <c r="T732" s="48">
        <v>40.311</v>
      </c>
      <c r="U732" s="48">
        <v>70.936999999999998</v>
      </c>
      <c r="V732" s="48">
        <v>56.079000000000001</v>
      </c>
      <c r="W732" s="48">
        <v>81.41</v>
      </c>
      <c r="X732" s="49">
        <v>71.849999999999994</v>
      </c>
      <c r="Y732" s="48">
        <v>101.962</v>
      </c>
      <c r="Z732" s="48">
        <v>149.88</v>
      </c>
      <c r="AA732" s="48">
        <v>152</v>
      </c>
      <c r="AB732" s="48">
        <v>61.978999999999999</v>
      </c>
      <c r="AC732" s="48">
        <v>94.203000000000003</v>
      </c>
      <c r="AD732" s="49">
        <v>79.87</v>
      </c>
      <c r="AE732" s="40"/>
      <c r="AF732" s="41">
        <v>1</v>
      </c>
      <c r="AG732" s="41">
        <v>1</v>
      </c>
      <c r="AH732" s="41">
        <v>1</v>
      </c>
      <c r="AI732" s="41">
        <v>1</v>
      </c>
      <c r="AJ732" s="41">
        <v>1</v>
      </c>
      <c r="AK732" s="50">
        <v>1</v>
      </c>
      <c r="AL732" s="41">
        <v>2</v>
      </c>
      <c r="AM732" s="41">
        <v>2</v>
      </c>
      <c r="AN732" s="41">
        <v>2</v>
      </c>
      <c r="AO732" s="41">
        <v>2</v>
      </c>
      <c r="AP732" s="41">
        <v>2</v>
      </c>
      <c r="AQ732" s="50">
        <v>1</v>
      </c>
      <c r="AR732" s="40"/>
      <c r="AS732" s="41">
        <v>4</v>
      </c>
      <c r="AT732" s="41">
        <v>2</v>
      </c>
      <c r="AU732" s="41">
        <v>2</v>
      </c>
      <c r="AV732" s="41">
        <v>2</v>
      </c>
      <c r="AW732" s="41">
        <v>2</v>
      </c>
      <c r="AX732" s="50">
        <v>2</v>
      </c>
      <c r="AY732" s="41">
        <v>3</v>
      </c>
      <c r="AZ732" s="41">
        <v>3</v>
      </c>
      <c r="BA732" s="41">
        <v>3</v>
      </c>
      <c r="BB732" s="41">
        <v>1</v>
      </c>
      <c r="BC732" s="41">
        <v>1</v>
      </c>
      <c r="BD732" s="50">
        <v>4</v>
      </c>
      <c r="BE732" s="40"/>
      <c r="BF732" s="59">
        <v>2</v>
      </c>
      <c r="BG732" s="59">
        <v>1</v>
      </c>
      <c r="BH732" s="59">
        <v>1</v>
      </c>
      <c r="BI732" s="59">
        <v>1</v>
      </c>
      <c r="BJ732" s="59">
        <v>1</v>
      </c>
      <c r="BK732" s="60">
        <v>1</v>
      </c>
      <c r="BL732" s="59">
        <v>3</v>
      </c>
      <c r="BM732" s="59">
        <v>3</v>
      </c>
      <c r="BN732" s="59">
        <v>3</v>
      </c>
      <c r="BO732" s="59">
        <v>1</v>
      </c>
      <c r="BP732" s="59">
        <v>1</v>
      </c>
      <c r="BQ732" s="60">
        <v>2</v>
      </c>
      <c r="BR732" s="40"/>
      <c r="BS732" s="51">
        <f t="shared" si="996"/>
        <v>0</v>
      </c>
      <c r="BT732" s="51">
        <f t="shared" si="997"/>
        <v>0</v>
      </c>
      <c r="BU732" s="51">
        <f t="shared" si="998"/>
        <v>0</v>
      </c>
      <c r="BV732" s="51">
        <f t="shared" si="999"/>
        <v>0</v>
      </c>
      <c r="BW732" s="51">
        <f t="shared" si="1000"/>
        <v>0</v>
      </c>
      <c r="BX732" s="51">
        <f t="shared" si="1001"/>
        <v>0</v>
      </c>
      <c r="BY732" s="51">
        <f t="shared" si="1002"/>
        <v>0</v>
      </c>
      <c r="BZ732" s="51">
        <f t="shared" si="1003"/>
        <v>0</v>
      </c>
      <c r="CA732" s="51">
        <f t="shared" si="1004"/>
        <v>0</v>
      </c>
      <c r="CB732" s="51">
        <f t="shared" si="1005"/>
        <v>0</v>
      </c>
      <c r="CC732" s="51">
        <f t="shared" si="1006"/>
        <v>0</v>
      </c>
      <c r="CD732" s="51">
        <f t="shared" si="1007"/>
        <v>0</v>
      </c>
      <c r="CE732" s="40"/>
      <c r="CF732" s="53" t="e">
        <f t="shared" si="1011"/>
        <v>#DIV/0!</v>
      </c>
      <c r="CG732" s="40"/>
      <c r="CH732" s="61">
        <f t="shared" si="1012"/>
        <v>0</v>
      </c>
      <c r="CI732" s="61">
        <f t="shared" si="1013"/>
        <v>0</v>
      </c>
      <c r="CJ732" s="61">
        <f t="shared" si="1014"/>
        <v>0</v>
      </c>
      <c r="CK732" s="61">
        <f t="shared" si="1015"/>
        <v>0</v>
      </c>
      <c r="CL732" s="61">
        <f t="shared" si="1016"/>
        <v>0</v>
      </c>
      <c r="CM732" s="61">
        <f t="shared" si="1017"/>
        <v>0</v>
      </c>
      <c r="CN732" s="61">
        <f t="shared" si="1018"/>
        <v>0</v>
      </c>
      <c r="CO732" s="61">
        <f t="shared" si="1019"/>
        <v>0</v>
      </c>
      <c r="CP732" s="61">
        <f t="shared" si="1020"/>
        <v>0</v>
      </c>
      <c r="CQ732" s="61">
        <f t="shared" si="1021"/>
        <v>0</v>
      </c>
      <c r="CR732" s="61">
        <f t="shared" si="1022"/>
        <v>0</v>
      </c>
      <c r="CS732" s="61">
        <f t="shared" si="1023"/>
        <v>0</v>
      </c>
      <c r="CT732" s="40"/>
      <c r="CU732" s="54" t="e">
        <f t="shared" si="1024"/>
        <v>#DIV/0!</v>
      </c>
      <c r="CV732" s="54" t="e">
        <f t="shared" si="1025"/>
        <v>#DIV/0!</v>
      </c>
      <c r="CW732" s="54" t="e">
        <f t="shared" si="1026"/>
        <v>#DIV/0!</v>
      </c>
      <c r="CX732" s="54" t="e">
        <f t="shared" si="1027"/>
        <v>#DIV/0!</v>
      </c>
      <c r="CY732" s="54" t="e">
        <f t="shared" si="1028"/>
        <v>#DIV/0!</v>
      </c>
      <c r="CZ732" s="54" t="e">
        <f t="shared" si="1029"/>
        <v>#DIV/0!</v>
      </c>
      <c r="DA732" s="54" t="e">
        <f t="shared" si="1030"/>
        <v>#DIV/0!</v>
      </c>
      <c r="DB732" s="54" t="e">
        <f t="shared" si="1031"/>
        <v>#DIV/0!</v>
      </c>
      <c r="DC732" s="54" t="e">
        <f t="shared" si="1032"/>
        <v>#DIV/0!</v>
      </c>
      <c r="DD732" s="54" t="e">
        <f t="shared" si="1033"/>
        <v>#DIV/0!</v>
      </c>
      <c r="DE732" s="54" t="e">
        <f t="shared" si="1034"/>
        <v>#DIV/0!</v>
      </c>
      <c r="DF732" s="54" t="e">
        <f t="shared" si="1035"/>
        <v>#DIV/0!</v>
      </c>
      <c r="DG732" s="40"/>
      <c r="DH732" s="80" t="e">
        <f t="shared" si="1036"/>
        <v>#DIV/0!</v>
      </c>
      <c r="DI732" s="80" t="e">
        <f t="shared" si="1037"/>
        <v>#DIV/0!</v>
      </c>
      <c r="DJ732" s="40"/>
      <c r="DK732" s="54">
        <f t="shared" si="1038"/>
        <v>0</v>
      </c>
      <c r="DL732" s="54">
        <f t="shared" si="1039"/>
        <v>0</v>
      </c>
      <c r="DM732" s="54">
        <f t="shared" si="1040"/>
        <v>0</v>
      </c>
      <c r="DN732" s="54">
        <f t="shared" si="1041"/>
        <v>0</v>
      </c>
      <c r="DO732" s="54">
        <f t="shared" si="1042"/>
        <v>0</v>
      </c>
      <c r="DP732" s="54">
        <f t="shared" si="1043"/>
        <v>0</v>
      </c>
      <c r="DQ732" s="54">
        <f t="shared" si="1044"/>
        <v>0</v>
      </c>
      <c r="DR732" s="54">
        <f t="shared" si="1045"/>
        <v>0</v>
      </c>
      <c r="DS732" s="54">
        <f t="shared" si="1046"/>
        <v>0</v>
      </c>
      <c r="DT732" s="54">
        <f t="shared" si="1047"/>
        <v>0</v>
      </c>
      <c r="DU732" s="54">
        <f t="shared" si="1048"/>
        <v>0</v>
      </c>
      <c r="DV732" s="54">
        <f t="shared" si="1049"/>
        <v>0</v>
      </c>
      <c r="DW732" s="54"/>
      <c r="DX732" s="63">
        <f t="shared" si="1050"/>
        <v>0</v>
      </c>
      <c r="DY732" s="40"/>
      <c r="DZ732" s="41" t="e">
        <f t="shared" si="1051"/>
        <v>#DIV/0!</v>
      </c>
      <c r="EA732" s="41" t="e">
        <f t="shared" si="1052"/>
        <v>#DIV/0!</v>
      </c>
      <c r="EB732" s="41" t="e">
        <f t="shared" si="1053"/>
        <v>#DIV/0!</v>
      </c>
      <c r="EC732" s="41" t="e">
        <f t="shared" si="1054"/>
        <v>#DIV/0!</v>
      </c>
      <c r="ED732" s="41" t="e">
        <f t="shared" si="1055"/>
        <v>#DIV/0!</v>
      </c>
      <c r="EE732" s="41" t="e">
        <f t="shared" si="1056"/>
        <v>#DIV/0!</v>
      </c>
      <c r="EF732" s="41" t="e">
        <f t="shared" si="1057"/>
        <v>#DIV/0!</v>
      </c>
      <c r="EG732" s="41" t="e">
        <f t="shared" si="1058"/>
        <v>#DIV/0!</v>
      </c>
      <c r="EH732" s="41" t="e">
        <f t="shared" si="1059"/>
        <v>#DIV/0!</v>
      </c>
      <c r="EI732" s="41" t="e">
        <f t="shared" si="1060"/>
        <v>#DIV/0!</v>
      </c>
      <c r="EJ732" s="41" t="e">
        <f t="shared" si="1061"/>
        <v>#DIV/0!</v>
      </c>
      <c r="EK732" s="41" t="e">
        <f t="shared" si="1062"/>
        <v>#DIV/0!</v>
      </c>
      <c r="EL732" s="40"/>
      <c r="EM732" s="82" t="e">
        <f t="shared" si="1063"/>
        <v>#DIV/0!</v>
      </c>
      <c r="EN732" s="40"/>
      <c r="EO732" s="80" t="e">
        <f t="shared" si="1064"/>
        <v>#DIV/0!</v>
      </c>
      <c r="EP732" s="80" t="e">
        <f t="shared" si="1065"/>
        <v>#DIV/0!</v>
      </c>
      <c r="EQ732" s="80" t="e">
        <f t="shared" si="1066"/>
        <v>#DIV/0!</v>
      </c>
      <c r="ER732" s="80"/>
      <c r="ES732" s="80" t="e">
        <f t="shared" si="1008"/>
        <v>#DIV/0!</v>
      </c>
      <c r="ET732" s="80" t="e">
        <f t="shared" si="1009"/>
        <v>#DIV/0!</v>
      </c>
      <c r="EU732" s="80"/>
      <c r="EV732" s="80" t="e">
        <f t="shared" si="1067"/>
        <v>#DIV/0!</v>
      </c>
      <c r="EW732" s="80" t="e">
        <f t="shared" si="1068"/>
        <v>#DIV/0!</v>
      </c>
      <c r="EX732" s="84" t="e">
        <f t="shared" si="1069"/>
        <v>#DIV/0!</v>
      </c>
      <c r="EY732" s="85" t="e">
        <f t="shared" si="1070"/>
        <v>#DIV/0!</v>
      </c>
      <c r="EZ732" s="86">
        <f>3</f>
        <v>3</v>
      </c>
      <c r="FA732" s="75"/>
      <c r="FB732" s="88"/>
      <c r="FC732" s="80">
        <f t="shared" si="1071"/>
        <v>0</v>
      </c>
      <c r="FD732" s="80">
        <f t="shared" si="1072"/>
        <v>0</v>
      </c>
      <c r="FE732" s="80">
        <f t="shared" si="1073"/>
        <v>0</v>
      </c>
      <c r="FF732" s="80">
        <f t="shared" si="1074"/>
        <v>0</v>
      </c>
      <c r="FG732" s="80">
        <f t="shared" si="1075"/>
        <v>0</v>
      </c>
      <c r="FH732" s="80" t="e">
        <f t="shared" si="1076"/>
        <v>#DIV/0!</v>
      </c>
      <c r="FI732" s="80" t="e">
        <f t="shared" si="1077"/>
        <v>#DIV/0!</v>
      </c>
      <c r="FJ732" s="80">
        <f t="shared" si="1078"/>
        <v>0</v>
      </c>
      <c r="FK732" s="80">
        <f t="shared" si="1079"/>
        <v>0</v>
      </c>
      <c r="FL732" s="80">
        <f t="shared" si="1080"/>
        <v>0</v>
      </c>
      <c r="FM732" s="80">
        <f t="shared" si="1081"/>
        <v>0</v>
      </c>
      <c r="FN732" s="80">
        <f t="shared" si="1082"/>
        <v>0</v>
      </c>
      <c r="FO732" s="80">
        <f t="shared" si="1083"/>
        <v>0</v>
      </c>
      <c r="FP732" s="80" t="e">
        <f t="shared" si="1084"/>
        <v>#DIV/0!</v>
      </c>
    </row>
    <row r="733" spans="1:172" ht="21">
      <c r="A733" s="40">
        <v>731</v>
      </c>
      <c r="B733" s="41" t="s">
        <v>73</v>
      </c>
      <c r="C733" s="48"/>
      <c r="D733" s="48"/>
      <c r="E733" s="48"/>
      <c r="F733" s="48"/>
      <c r="G733" s="48"/>
      <c r="H733" s="48"/>
      <c r="I733" s="48"/>
      <c r="J733" s="48"/>
      <c r="K733" s="48"/>
      <c r="L733" s="48"/>
      <c r="M733" s="48"/>
      <c r="N733" s="49"/>
      <c r="O733" s="71"/>
      <c r="P733" s="70" t="e">
        <f t="shared" si="995"/>
        <v>#DIV/0!</v>
      </c>
      <c r="Q733" s="70">
        <f t="shared" si="1010"/>
        <v>0</v>
      </c>
      <c r="S733" s="48">
        <v>60.085000000000001</v>
      </c>
      <c r="T733" s="48">
        <v>40.311</v>
      </c>
      <c r="U733" s="48">
        <v>70.936999999999998</v>
      </c>
      <c r="V733" s="48">
        <v>56.079000000000001</v>
      </c>
      <c r="W733" s="48">
        <v>81.41</v>
      </c>
      <c r="X733" s="49">
        <v>71.849999999999994</v>
      </c>
      <c r="Y733" s="48">
        <v>101.962</v>
      </c>
      <c r="Z733" s="48">
        <v>149.88</v>
      </c>
      <c r="AA733" s="48">
        <v>152</v>
      </c>
      <c r="AB733" s="48">
        <v>61.978999999999999</v>
      </c>
      <c r="AC733" s="48">
        <v>94.203000000000003</v>
      </c>
      <c r="AD733" s="49">
        <v>79.87</v>
      </c>
      <c r="AE733" s="40"/>
      <c r="AF733" s="41">
        <v>1</v>
      </c>
      <c r="AG733" s="41">
        <v>1</v>
      </c>
      <c r="AH733" s="41">
        <v>1</v>
      </c>
      <c r="AI733" s="41">
        <v>1</v>
      </c>
      <c r="AJ733" s="41">
        <v>1</v>
      </c>
      <c r="AK733" s="50">
        <v>1</v>
      </c>
      <c r="AL733" s="41">
        <v>2</v>
      </c>
      <c r="AM733" s="41">
        <v>2</v>
      </c>
      <c r="AN733" s="41">
        <v>2</v>
      </c>
      <c r="AO733" s="41">
        <v>2</v>
      </c>
      <c r="AP733" s="41">
        <v>2</v>
      </c>
      <c r="AQ733" s="50">
        <v>1</v>
      </c>
      <c r="AR733" s="40"/>
      <c r="AS733" s="41">
        <v>4</v>
      </c>
      <c r="AT733" s="41">
        <v>2</v>
      </c>
      <c r="AU733" s="41">
        <v>2</v>
      </c>
      <c r="AV733" s="41">
        <v>2</v>
      </c>
      <c r="AW733" s="41">
        <v>2</v>
      </c>
      <c r="AX733" s="50">
        <v>2</v>
      </c>
      <c r="AY733" s="41">
        <v>3</v>
      </c>
      <c r="AZ733" s="41">
        <v>3</v>
      </c>
      <c r="BA733" s="41">
        <v>3</v>
      </c>
      <c r="BB733" s="41">
        <v>1</v>
      </c>
      <c r="BC733" s="41">
        <v>1</v>
      </c>
      <c r="BD733" s="50">
        <v>4</v>
      </c>
      <c r="BE733" s="40"/>
      <c r="BF733" s="59">
        <v>2</v>
      </c>
      <c r="BG733" s="59">
        <v>1</v>
      </c>
      <c r="BH733" s="59">
        <v>1</v>
      </c>
      <c r="BI733" s="59">
        <v>1</v>
      </c>
      <c r="BJ733" s="59">
        <v>1</v>
      </c>
      <c r="BK733" s="60">
        <v>1</v>
      </c>
      <c r="BL733" s="59">
        <v>3</v>
      </c>
      <c r="BM733" s="59">
        <v>3</v>
      </c>
      <c r="BN733" s="59">
        <v>3</v>
      </c>
      <c r="BO733" s="59">
        <v>1</v>
      </c>
      <c r="BP733" s="59">
        <v>1</v>
      </c>
      <c r="BQ733" s="60">
        <v>2</v>
      </c>
      <c r="BR733" s="40"/>
      <c r="BS733" s="51">
        <f t="shared" si="996"/>
        <v>0</v>
      </c>
      <c r="BT733" s="51">
        <f t="shared" si="997"/>
        <v>0</v>
      </c>
      <c r="BU733" s="51">
        <f t="shared" si="998"/>
        <v>0</v>
      </c>
      <c r="BV733" s="51">
        <f t="shared" si="999"/>
        <v>0</v>
      </c>
      <c r="BW733" s="51">
        <f t="shared" si="1000"/>
        <v>0</v>
      </c>
      <c r="BX733" s="51">
        <f t="shared" si="1001"/>
        <v>0</v>
      </c>
      <c r="BY733" s="51">
        <f t="shared" si="1002"/>
        <v>0</v>
      </c>
      <c r="BZ733" s="51">
        <f t="shared" si="1003"/>
        <v>0</v>
      </c>
      <c r="CA733" s="51">
        <f t="shared" si="1004"/>
        <v>0</v>
      </c>
      <c r="CB733" s="51">
        <f t="shared" si="1005"/>
        <v>0</v>
      </c>
      <c r="CC733" s="51">
        <f t="shared" si="1006"/>
        <v>0</v>
      </c>
      <c r="CD733" s="51">
        <f t="shared" si="1007"/>
        <v>0</v>
      </c>
      <c r="CE733" s="40"/>
      <c r="CF733" s="53" t="e">
        <f t="shared" si="1011"/>
        <v>#DIV/0!</v>
      </c>
      <c r="CG733" s="40"/>
      <c r="CH733" s="61">
        <f t="shared" si="1012"/>
        <v>0</v>
      </c>
      <c r="CI733" s="61">
        <f t="shared" si="1013"/>
        <v>0</v>
      </c>
      <c r="CJ733" s="61">
        <f t="shared" si="1014"/>
        <v>0</v>
      </c>
      <c r="CK733" s="61">
        <f t="shared" si="1015"/>
        <v>0</v>
      </c>
      <c r="CL733" s="61">
        <f t="shared" si="1016"/>
        <v>0</v>
      </c>
      <c r="CM733" s="61">
        <f t="shared" si="1017"/>
        <v>0</v>
      </c>
      <c r="CN733" s="61">
        <f t="shared" si="1018"/>
        <v>0</v>
      </c>
      <c r="CO733" s="61">
        <f t="shared" si="1019"/>
        <v>0</v>
      </c>
      <c r="CP733" s="61">
        <f t="shared" si="1020"/>
        <v>0</v>
      </c>
      <c r="CQ733" s="61">
        <f t="shared" si="1021"/>
        <v>0</v>
      </c>
      <c r="CR733" s="61">
        <f t="shared" si="1022"/>
        <v>0</v>
      </c>
      <c r="CS733" s="61">
        <f t="shared" si="1023"/>
        <v>0</v>
      </c>
      <c r="CT733" s="40"/>
      <c r="CU733" s="54" t="e">
        <f t="shared" si="1024"/>
        <v>#DIV/0!</v>
      </c>
      <c r="CV733" s="54" t="e">
        <f t="shared" si="1025"/>
        <v>#DIV/0!</v>
      </c>
      <c r="CW733" s="54" t="e">
        <f t="shared" si="1026"/>
        <v>#DIV/0!</v>
      </c>
      <c r="CX733" s="54" t="e">
        <f t="shared" si="1027"/>
        <v>#DIV/0!</v>
      </c>
      <c r="CY733" s="54" t="e">
        <f t="shared" si="1028"/>
        <v>#DIV/0!</v>
      </c>
      <c r="CZ733" s="54" t="e">
        <f t="shared" si="1029"/>
        <v>#DIV/0!</v>
      </c>
      <c r="DA733" s="54" t="e">
        <f t="shared" si="1030"/>
        <v>#DIV/0!</v>
      </c>
      <c r="DB733" s="54" t="e">
        <f t="shared" si="1031"/>
        <v>#DIV/0!</v>
      </c>
      <c r="DC733" s="54" t="e">
        <f t="shared" si="1032"/>
        <v>#DIV/0!</v>
      </c>
      <c r="DD733" s="54" t="e">
        <f t="shared" si="1033"/>
        <v>#DIV/0!</v>
      </c>
      <c r="DE733" s="54" t="e">
        <f t="shared" si="1034"/>
        <v>#DIV/0!</v>
      </c>
      <c r="DF733" s="54" t="e">
        <f t="shared" si="1035"/>
        <v>#DIV/0!</v>
      </c>
      <c r="DG733" s="40"/>
      <c r="DH733" s="80" t="e">
        <f t="shared" si="1036"/>
        <v>#DIV/0!</v>
      </c>
      <c r="DI733" s="80" t="e">
        <f t="shared" si="1037"/>
        <v>#DIV/0!</v>
      </c>
      <c r="DJ733" s="40"/>
      <c r="DK733" s="54">
        <f t="shared" si="1038"/>
        <v>0</v>
      </c>
      <c r="DL733" s="54">
        <f t="shared" si="1039"/>
        <v>0</v>
      </c>
      <c r="DM733" s="54">
        <f t="shared" si="1040"/>
        <v>0</v>
      </c>
      <c r="DN733" s="54">
        <f t="shared" si="1041"/>
        <v>0</v>
      </c>
      <c r="DO733" s="54">
        <f t="shared" si="1042"/>
        <v>0</v>
      </c>
      <c r="DP733" s="54">
        <f t="shared" si="1043"/>
        <v>0</v>
      </c>
      <c r="DQ733" s="54">
        <f t="shared" si="1044"/>
        <v>0</v>
      </c>
      <c r="DR733" s="54">
        <f t="shared" si="1045"/>
        <v>0</v>
      </c>
      <c r="DS733" s="54">
        <f t="shared" si="1046"/>
        <v>0</v>
      </c>
      <c r="DT733" s="54">
        <f t="shared" si="1047"/>
        <v>0</v>
      </c>
      <c r="DU733" s="54">
        <f t="shared" si="1048"/>
        <v>0</v>
      </c>
      <c r="DV733" s="54">
        <f t="shared" si="1049"/>
        <v>0</v>
      </c>
      <c r="DW733" s="54"/>
      <c r="DX733" s="63">
        <f t="shared" si="1050"/>
        <v>0</v>
      </c>
      <c r="DY733" s="40"/>
      <c r="DZ733" s="41" t="e">
        <f t="shared" si="1051"/>
        <v>#DIV/0!</v>
      </c>
      <c r="EA733" s="41" t="e">
        <f t="shared" si="1052"/>
        <v>#DIV/0!</v>
      </c>
      <c r="EB733" s="41" t="e">
        <f t="shared" si="1053"/>
        <v>#DIV/0!</v>
      </c>
      <c r="EC733" s="41" t="e">
        <f t="shared" si="1054"/>
        <v>#DIV/0!</v>
      </c>
      <c r="ED733" s="41" t="e">
        <f t="shared" si="1055"/>
        <v>#DIV/0!</v>
      </c>
      <c r="EE733" s="41" t="e">
        <f t="shared" si="1056"/>
        <v>#DIV/0!</v>
      </c>
      <c r="EF733" s="41" t="e">
        <f t="shared" si="1057"/>
        <v>#DIV/0!</v>
      </c>
      <c r="EG733" s="41" t="e">
        <f t="shared" si="1058"/>
        <v>#DIV/0!</v>
      </c>
      <c r="EH733" s="41" t="e">
        <f t="shared" si="1059"/>
        <v>#DIV/0!</v>
      </c>
      <c r="EI733" s="41" t="e">
        <f t="shared" si="1060"/>
        <v>#DIV/0!</v>
      </c>
      <c r="EJ733" s="41" t="e">
        <f t="shared" si="1061"/>
        <v>#DIV/0!</v>
      </c>
      <c r="EK733" s="41" t="e">
        <f t="shared" si="1062"/>
        <v>#DIV/0!</v>
      </c>
      <c r="EL733" s="40"/>
      <c r="EM733" s="82" t="e">
        <f t="shared" si="1063"/>
        <v>#DIV/0!</v>
      </c>
      <c r="EN733" s="40"/>
      <c r="EO733" s="80" t="e">
        <f t="shared" si="1064"/>
        <v>#DIV/0!</v>
      </c>
      <c r="EP733" s="80" t="e">
        <f t="shared" si="1065"/>
        <v>#DIV/0!</v>
      </c>
      <c r="EQ733" s="80" t="e">
        <f t="shared" si="1066"/>
        <v>#DIV/0!</v>
      </c>
      <c r="ER733" s="80"/>
      <c r="ES733" s="80" t="e">
        <f t="shared" si="1008"/>
        <v>#DIV/0!</v>
      </c>
      <c r="ET733" s="80" t="e">
        <f t="shared" si="1009"/>
        <v>#DIV/0!</v>
      </c>
      <c r="EU733" s="80"/>
      <c r="EV733" s="80" t="e">
        <f t="shared" si="1067"/>
        <v>#DIV/0!</v>
      </c>
      <c r="EW733" s="80" t="e">
        <f t="shared" si="1068"/>
        <v>#DIV/0!</v>
      </c>
      <c r="EX733" s="84" t="e">
        <f t="shared" si="1069"/>
        <v>#DIV/0!</v>
      </c>
      <c r="EY733" s="85" t="e">
        <f t="shared" si="1070"/>
        <v>#DIV/0!</v>
      </c>
      <c r="EZ733" s="86">
        <f>3</f>
        <v>3</v>
      </c>
      <c r="FA733" s="75"/>
      <c r="FB733" s="88"/>
      <c r="FC733" s="80">
        <f t="shared" si="1071"/>
        <v>0</v>
      </c>
      <c r="FD733" s="80">
        <f t="shared" si="1072"/>
        <v>0</v>
      </c>
      <c r="FE733" s="80">
        <f t="shared" si="1073"/>
        <v>0</v>
      </c>
      <c r="FF733" s="80">
        <f t="shared" si="1074"/>
        <v>0</v>
      </c>
      <c r="FG733" s="80">
        <f t="shared" si="1075"/>
        <v>0</v>
      </c>
      <c r="FH733" s="80" t="e">
        <f t="shared" si="1076"/>
        <v>#DIV/0!</v>
      </c>
      <c r="FI733" s="80" t="e">
        <f t="shared" si="1077"/>
        <v>#DIV/0!</v>
      </c>
      <c r="FJ733" s="80">
        <f t="shared" si="1078"/>
        <v>0</v>
      </c>
      <c r="FK733" s="80">
        <f t="shared" si="1079"/>
        <v>0</v>
      </c>
      <c r="FL733" s="80">
        <f t="shared" si="1080"/>
        <v>0</v>
      </c>
      <c r="FM733" s="80">
        <f t="shared" si="1081"/>
        <v>0</v>
      </c>
      <c r="FN733" s="80">
        <f t="shared" si="1082"/>
        <v>0</v>
      </c>
      <c r="FO733" s="80">
        <f t="shared" si="1083"/>
        <v>0</v>
      </c>
      <c r="FP733" s="80" t="e">
        <f t="shared" si="1084"/>
        <v>#DIV/0!</v>
      </c>
    </row>
    <row r="734" spans="1:172" ht="21">
      <c r="A734" s="40">
        <v>732</v>
      </c>
      <c r="B734" s="41" t="s">
        <v>73</v>
      </c>
      <c r="C734" s="48"/>
      <c r="D734" s="48"/>
      <c r="E734" s="48"/>
      <c r="F734" s="48"/>
      <c r="G734" s="48"/>
      <c r="H734" s="48"/>
      <c r="I734" s="48"/>
      <c r="J734" s="48"/>
      <c r="K734" s="48"/>
      <c r="L734" s="48"/>
      <c r="M734" s="48"/>
      <c r="N734" s="49"/>
      <c r="O734" s="71"/>
      <c r="P734" s="70" t="e">
        <f t="shared" si="995"/>
        <v>#DIV/0!</v>
      </c>
      <c r="Q734" s="70">
        <f t="shared" si="1010"/>
        <v>0</v>
      </c>
      <c r="S734" s="48">
        <v>60.085000000000001</v>
      </c>
      <c r="T734" s="48">
        <v>40.311</v>
      </c>
      <c r="U734" s="48">
        <v>70.936999999999998</v>
      </c>
      <c r="V734" s="48">
        <v>56.079000000000001</v>
      </c>
      <c r="W734" s="48">
        <v>81.41</v>
      </c>
      <c r="X734" s="49">
        <v>71.849999999999994</v>
      </c>
      <c r="Y734" s="48">
        <v>101.962</v>
      </c>
      <c r="Z734" s="48">
        <v>149.88</v>
      </c>
      <c r="AA734" s="48">
        <v>152</v>
      </c>
      <c r="AB734" s="48">
        <v>61.978999999999999</v>
      </c>
      <c r="AC734" s="48">
        <v>94.203000000000003</v>
      </c>
      <c r="AD734" s="49">
        <v>79.87</v>
      </c>
      <c r="AE734" s="40"/>
      <c r="AF734" s="41">
        <v>1</v>
      </c>
      <c r="AG734" s="41">
        <v>1</v>
      </c>
      <c r="AH734" s="41">
        <v>1</v>
      </c>
      <c r="AI734" s="41">
        <v>1</v>
      </c>
      <c r="AJ734" s="41">
        <v>1</v>
      </c>
      <c r="AK734" s="50">
        <v>1</v>
      </c>
      <c r="AL734" s="41">
        <v>2</v>
      </c>
      <c r="AM734" s="41">
        <v>2</v>
      </c>
      <c r="AN734" s="41">
        <v>2</v>
      </c>
      <c r="AO734" s="41">
        <v>2</v>
      </c>
      <c r="AP734" s="41">
        <v>2</v>
      </c>
      <c r="AQ734" s="50">
        <v>1</v>
      </c>
      <c r="AR734" s="40"/>
      <c r="AS734" s="41">
        <v>4</v>
      </c>
      <c r="AT734" s="41">
        <v>2</v>
      </c>
      <c r="AU734" s="41">
        <v>2</v>
      </c>
      <c r="AV734" s="41">
        <v>2</v>
      </c>
      <c r="AW734" s="41">
        <v>2</v>
      </c>
      <c r="AX734" s="50">
        <v>2</v>
      </c>
      <c r="AY734" s="41">
        <v>3</v>
      </c>
      <c r="AZ734" s="41">
        <v>3</v>
      </c>
      <c r="BA734" s="41">
        <v>3</v>
      </c>
      <c r="BB734" s="41">
        <v>1</v>
      </c>
      <c r="BC734" s="41">
        <v>1</v>
      </c>
      <c r="BD734" s="50">
        <v>4</v>
      </c>
      <c r="BE734" s="40"/>
      <c r="BF734" s="59">
        <v>2</v>
      </c>
      <c r="BG734" s="59">
        <v>1</v>
      </c>
      <c r="BH734" s="59">
        <v>1</v>
      </c>
      <c r="BI734" s="59">
        <v>1</v>
      </c>
      <c r="BJ734" s="59">
        <v>1</v>
      </c>
      <c r="BK734" s="60">
        <v>1</v>
      </c>
      <c r="BL734" s="59">
        <v>3</v>
      </c>
      <c r="BM734" s="59">
        <v>3</v>
      </c>
      <c r="BN734" s="59">
        <v>3</v>
      </c>
      <c r="BO734" s="59">
        <v>1</v>
      </c>
      <c r="BP734" s="59">
        <v>1</v>
      </c>
      <c r="BQ734" s="60">
        <v>2</v>
      </c>
      <c r="BR734" s="40"/>
      <c r="BS734" s="51">
        <f t="shared" si="996"/>
        <v>0</v>
      </c>
      <c r="BT734" s="51">
        <f t="shared" si="997"/>
        <v>0</v>
      </c>
      <c r="BU734" s="51">
        <f t="shared" si="998"/>
        <v>0</v>
      </c>
      <c r="BV734" s="51">
        <f t="shared" si="999"/>
        <v>0</v>
      </c>
      <c r="BW734" s="51">
        <f t="shared" si="1000"/>
        <v>0</v>
      </c>
      <c r="BX734" s="51">
        <f t="shared" si="1001"/>
        <v>0</v>
      </c>
      <c r="BY734" s="51">
        <f t="shared" si="1002"/>
        <v>0</v>
      </c>
      <c r="BZ734" s="51">
        <f t="shared" si="1003"/>
        <v>0</v>
      </c>
      <c r="CA734" s="51">
        <f t="shared" si="1004"/>
        <v>0</v>
      </c>
      <c r="CB734" s="51">
        <f t="shared" si="1005"/>
        <v>0</v>
      </c>
      <c r="CC734" s="51">
        <f t="shared" si="1006"/>
        <v>0</v>
      </c>
      <c r="CD734" s="51">
        <f t="shared" si="1007"/>
        <v>0</v>
      </c>
      <c r="CE734" s="40"/>
      <c r="CF734" s="53" t="e">
        <f t="shared" si="1011"/>
        <v>#DIV/0!</v>
      </c>
      <c r="CG734" s="40"/>
      <c r="CH734" s="61">
        <f t="shared" si="1012"/>
        <v>0</v>
      </c>
      <c r="CI734" s="61">
        <f t="shared" si="1013"/>
        <v>0</v>
      </c>
      <c r="CJ734" s="61">
        <f t="shared" si="1014"/>
        <v>0</v>
      </c>
      <c r="CK734" s="61">
        <f t="shared" si="1015"/>
        <v>0</v>
      </c>
      <c r="CL734" s="61">
        <f t="shared" si="1016"/>
        <v>0</v>
      </c>
      <c r="CM734" s="61">
        <f t="shared" si="1017"/>
        <v>0</v>
      </c>
      <c r="CN734" s="61">
        <f t="shared" si="1018"/>
        <v>0</v>
      </c>
      <c r="CO734" s="61">
        <f t="shared" si="1019"/>
        <v>0</v>
      </c>
      <c r="CP734" s="61">
        <f t="shared" si="1020"/>
        <v>0</v>
      </c>
      <c r="CQ734" s="61">
        <f t="shared" si="1021"/>
        <v>0</v>
      </c>
      <c r="CR734" s="61">
        <f t="shared" si="1022"/>
        <v>0</v>
      </c>
      <c r="CS734" s="61">
        <f t="shared" si="1023"/>
        <v>0</v>
      </c>
      <c r="CT734" s="40"/>
      <c r="CU734" s="54" t="e">
        <f t="shared" si="1024"/>
        <v>#DIV/0!</v>
      </c>
      <c r="CV734" s="54" t="e">
        <f t="shared" si="1025"/>
        <v>#DIV/0!</v>
      </c>
      <c r="CW734" s="54" t="e">
        <f t="shared" si="1026"/>
        <v>#DIV/0!</v>
      </c>
      <c r="CX734" s="54" t="e">
        <f t="shared" si="1027"/>
        <v>#DIV/0!</v>
      </c>
      <c r="CY734" s="54" t="e">
        <f t="shared" si="1028"/>
        <v>#DIV/0!</v>
      </c>
      <c r="CZ734" s="54" t="e">
        <f t="shared" si="1029"/>
        <v>#DIV/0!</v>
      </c>
      <c r="DA734" s="54" t="e">
        <f t="shared" si="1030"/>
        <v>#DIV/0!</v>
      </c>
      <c r="DB734" s="54" t="e">
        <f t="shared" si="1031"/>
        <v>#DIV/0!</v>
      </c>
      <c r="DC734" s="54" t="e">
        <f t="shared" si="1032"/>
        <v>#DIV/0!</v>
      </c>
      <c r="DD734" s="54" t="e">
        <f t="shared" si="1033"/>
        <v>#DIV/0!</v>
      </c>
      <c r="DE734" s="54" t="e">
        <f t="shared" si="1034"/>
        <v>#DIV/0!</v>
      </c>
      <c r="DF734" s="54" t="e">
        <f t="shared" si="1035"/>
        <v>#DIV/0!</v>
      </c>
      <c r="DG734" s="40"/>
      <c r="DH734" s="80" t="e">
        <f t="shared" si="1036"/>
        <v>#DIV/0!</v>
      </c>
      <c r="DI734" s="80" t="e">
        <f t="shared" si="1037"/>
        <v>#DIV/0!</v>
      </c>
      <c r="DJ734" s="40"/>
      <c r="DK734" s="54">
        <f t="shared" si="1038"/>
        <v>0</v>
      </c>
      <c r="DL734" s="54">
        <f t="shared" si="1039"/>
        <v>0</v>
      </c>
      <c r="DM734" s="54">
        <f t="shared" si="1040"/>
        <v>0</v>
      </c>
      <c r="DN734" s="54">
        <f t="shared" si="1041"/>
        <v>0</v>
      </c>
      <c r="DO734" s="54">
        <f t="shared" si="1042"/>
        <v>0</v>
      </c>
      <c r="DP734" s="54">
        <f t="shared" si="1043"/>
        <v>0</v>
      </c>
      <c r="DQ734" s="54">
        <f t="shared" si="1044"/>
        <v>0</v>
      </c>
      <c r="DR734" s="54">
        <f t="shared" si="1045"/>
        <v>0</v>
      </c>
      <c r="DS734" s="54">
        <f t="shared" si="1046"/>
        <v>0</v>
      </c>
      <c r="DT734" s="54">
        <f t="shared" si="1047"/>
        <v>0</v>
      </c>
      <c r="DU734" s="54">
        <f t="shared" si="1048"/>
        <v>0</v>
      </c>
      <c r="DV734" s="54">
        <f t="shared" si="1049"/>
        <v>0</v>
      </c>
      <c r="DW734" s="54"/>
      <c r="DX734" s="63">
        <f t="shared" si="1050"/>
        <v>0</v>
      </c>
      <c r="DY734" s="40"/>
      <c r="DZ734" s="41" t="e">
        <f t="shared" si="1051"/>
        <v>#DIV/0!</v>
      </c>
      <c r="EA734" s="41" t="e">
        <f t="shared" si="1052"/>
        <v>#DIV/0!</v>
      </c>
      <c r="EB734" s="41" t="e">
        <f t="shared" si="1053"/>
        <v>#DIV/0!</v>
      </c>
      <c r="EC734" s="41" t="e">
        <f t="shared" si="1054"/>
        <v>#DIV/0!</v>
      </c>
      <c r="ED734" s="41" t="e">
        <f t="shared" si="1055"/>
        <v>#DIV/0!</v>
      </c>
      <c r="EE734" s="41" t="e">
        <f t="shared" si="1056"/>
        <v>#DIV/0!</v>
      </c>
      <c r="EF734" s="41" t="e">
        <f t="shared" si="1057"/>
        <v>#DIV/0!</v>
      </c>
      <c r="EG734" s="41" t="e">
        <f t="shared" si="1058"/>
        <v>#DIV/0!</v>
      </c>
      <c r="EH734" s="41" t="e">
        <f t="shared" si="1059"/>
        <v>#DIV/0!</v>
      </c>
      <c r="EI734" s="41" t="e">
        <f t="shared" si="1060"/>
        <v>#DIV/0!</v>
      </c>
      <c r="EJ734" s="41" t="e">
        <f t="shared" si="1061"/>
        <v>#DIV/0!</v>
      </c>
      <c r="EK734" s="41" t="e">
        <f t="shared" si="1062"/>
        <v>#DIV/0!</v>
      </c>
      <c r="EL734" s="40"/>
      <c r="EM734" s="82" t="e">
        <f t="shared" si="1063"/>
        <v>#DIV/0!</v>
      </c>
      <c r="EN734" s="40"/>
      <c r="EO734" s="80" t="e">
        <f t="shared" si="1064"/>
        <v>#DIV/0!</v>
      </c>
      <c r="EP734" s="80" t="e">
        <f t="shared" si="1065"/>
        <v>#DIV/0!</v>
      </c>
      <c r="EQ734" s="80" t="e">
        <f t="shared" si="1066"/>
        <v>#DIV/0!</v>
      </c>
      <c r="ER734" s="80"/>
      <c r="ES734" s="80" t="e">
        <f t="shared" si="1008"/>
        <v>#DIV/0!</v>
      </c>
      <c r="ET734" s="80" t="e">
        <f t="shared" si="1009"/>
        <v>#DIV/0!</v>
      </c>
      <c r="EU734" s="80"/>
      <c r="EV734" s="80" t="e">
        <f t="shared" si="1067"/>
        <v>#DIV/0!</v>
      </c>
      <c r="EW734" s="80" t="e">
        <f t="shared" si="1068"/>
        <v>#DIV/0!</v>
      </c>
      <c r="EX734" s="84" t="e">
        <f t="shared" si="1069"/>
        <v>#DIV/0!</v>
      </c>
      <c r="EY734" s="85" t="e">
        <f t="shared" si="1070"/>
        <v>#DIV/0!</v>
      </c>
      <c r="EZ734" s="86">
        <f>3</f>
        <v>3</v>
      </c>
      <c r="FA734" s="75"/>
      <c r="FB734" s="88"/>
      <c r="FC734" s="80">
        <f t="shared" si="1071"/>
        <v>0</v>
      </c>
      <c r="FD734" s="80">
        <f t="shared" si="1072"/>
        <v>0</v>
      </c>
      <c r="FE734" s="80">
        <f t="shared" si="1073"/>
        <v>0</v>
      </c>
      <c r="FF734" s="80">
        <f t="shared" si="1074"/>
        <v>0</v>
      </c>
      <c r="FG734" s="80">
        <f t="shared" si="1075"/>
        <v>0</v>
      </c>
      <c r="FH734" s="80" t="e">
        <f t="shared" si="1076"/>
        <v>#DIV/0!</v>
      </c>
      <c r="FI734" s="80" t="e">
        <f t="shared" si="1077"/>
        <v>#DIV/0!</v>
      </c>
      <c r="FJ734" s="80">
        <f t="shared" si="1078"/>
        <v>0</v>
      </c>
      <c r="FK734" s="80">
        <f t="shared" si="1079"/>
        <v>0</v>
      </c>
      <c r="FL734" s="80">
        <f t="shared" si="1080"/>
        <v>0</v>
      </c>
      <c r="FM734" s="80">
        <f t="shared" si="1081"/>
        <v>0</v>
      </c>
      <c r="FN734" s="80">
        <f t="shared" si="1082"/>
        <v>0</v>
      </c>
      <c r="FO734" s="80">
        <f t="shared" si="1083"/>
        <v>0</v>
      </c>
      <c r="FP734" s="80" t="e">
        <f t="shared" si="1084"/>
        <v>#DIV/0!</v>
      </c>
    </row>
    <row r="735" spans="1:172" ht="21">
      <c r="A735" s="40">
        <v>733</v>
      </c>
      <c r="B735" s="41" t="s">
        <v>73</v>
      </c>
      <c r="C735" s="48"/>
      <c r="D735" s="48"/>
      <c r="E735" s="48"/>
      <c r="F735" s="48"/>
      <c r="G735" s="48"/>
      <c r="H735" s="48"/>
      <c r="I735" s="48"/>
      <c r="J735" s="48"/>
      <c r="K735" s="48"/>
      <c r="L735" s="48"/>
      <c r="M735" s="48"/>
      <c r="N735" s="49"/>
      <c r="O735" s="71"/>
      <c r="P735" s="70" t="e">
        <f t="shared" si="995"/>
        <v>#DIV/0!</v>
      </c>
      <c r="Q735" s="70">
        <f t="shared" si="1010"/>
        <v>0</v>
      </c>
      <c r="S735" s="48">
        <v>60.085000000000001</v>
      </c>
      <c r="T735" s="48">
        <v>40.311</v>
      </c>
      <c r="U735" s="48">
        <v>70.936999999999998</v>
      </c>
      <c r="V735" s="48">
        <v>56.079000000000001</v>
      </c>
      <c r="W735" s="48">
        <v>81.41</v>
      </c>
      <c r="X735" s="49">
        <v>71.849999999999994</v>
      </c>
      <c r="Y735" s="48">
        <v>101.962</v>
      </c>
      <c r="Z735" s="48">
        <v>149.88</v>
      </c>
      <c r="AA735" s="48">
        <v>152</v>
      </c>
      <c r="AB735" s="48">
        <v>61.978999999999999</v>
      </c>
      <c r="AC735" s="48">
        <v>94.203000000000003</v>
      </c>
      <c r="AD735" s="49">
        <v>79.87</v>
      </c>
      <c r="AE735" s="40"/>
      <c r="AF735" s="41">
        <v>1</v>
      </c>
      <c r="AG735" s="41">
        <v>1</v>
      </c>
      <c r="AH735" s="41">
        <v>1</v>
      </c>
      <c r="AI735" s="41">
        <v>1</v>
      </c>
      <c r="AJ735" s="41">
        <v>1</v>
      </c>
      <c r="AK735" s="50">
        <v>1</v>
      </c>
      <c r="AL735" s="41">
        <v>2</v>
      </c>
      <c r="AM735" s="41">
        <v>2</v>
      </c>
      <c r="AN735" s="41">
        <v>2</v>
      </c>
      <c r="AO735" s="41">
        <v>2</v>
      </c>
      <c r="AP735" s="41">
        <v>2</v>
      </c>
      <c r="AQ735" s="50">
        <v>1</v>
      </c>
      <c r="AR735" s="40"/>
      <c r="AS735" s="41">
        <v>4</v>
      </c>
      <c r="AT735" s="41">
        <v>2</v>
      </c>
      <c r="AU735" s="41">
        <v>2</v>
      </c>
      <c r="AV735" s="41">
        <v>2</v>
      </c>
      <c r="AW735" s="41">
        <v>2</v>
      </c>
      <c r="AX735" s="50">
        <v>2</v>
      </c>
      <c r="AY735" s="41">
        <v>3</v>
      </c>
      <c r="AZ735" s="41">
        <v>3</v>
      </c>
      <c r="BA735" s="41">
        <v>3</v>
      </c>
      <c r="BB735" s="41">
        <v>1</v>
      </c>
      <c r="BC735" s="41">
        <v>1</v>
      </c>
      <c r="BD735" s="50">
        <v>4</v>
      </c>
      <c r="BE735" s="40"/>
      <c r="BF735" s="59">
        <v>2</v>
      </c>
      <c r="BG735" s="59">
        <v>1</v>
      </c>
      <c r="BH735" s="59">
        <v>1</v>
      </c>
      <c r="BI735" s="59">
        <v>1</v>
      </c>
      <c r="BJ735" s="59">
        <v>1</v>
      </c>
      <c r="BK735" s="60">
        <v>1</v>
      </c>
      <c r="BL735" s="59">
        <v>3</v>
      </c>
      <c r="BM735" s="59">
        <v>3</v>
      </c>
      <c r="BN735" s="59">
        <v>3</v>
      </c>
      <c r="BO735" s="59">
        <v>1</v>
      </c>
      <c r="BP735" s="59">
        <v>1</v>
      </c>
      <c r="BQ735" s="60">
        <v>2</v>
      </c>
      <c r="BR735" s="40"/>
      <c r="BS735" s="51">
        <f t="shared" si="996"/>
        <v>0</v>
      </c>
      <c r="BT735" s="51">
        <f t="shared" si="997"/>
        <v>0</v>
      </c>
      <c r="BU735" s="51">
        <f t="shared" si="998"/>
        <v>0</v>
      </c>
      <c r="BV735" s="51">
        <f t="shared" si="999"/>
        <v>0</v>
      </c>
      <c r="BW735" s="51">
        <f t="shared" si="1000"/>
        <v>0</v>
      </c>
      <c r="BX735" s="51">
        <f t="shared" si="1001"/>
        <v>0</v>
      </c>
      <c r="BY735" s="51">
        <f t="shared" si="1002"/>
        <v>0</v>
      </c>
      <c r="BZ735" s="51">
        <f t="shared" si="1003"/>
        <v>0</v>
      </c>
      <c r="CA735" s="51">
        <f t="shared" si="1004"/>
        <v>0</v>
      </c>
      <c r="CB735" s="51">
        <f t="shared" si="1005"/>
        <v>0</v>
      </c>
      <c r="CC735" s="51">
        <f t="shared" si="1006"/>
        <v>0</v>
      </c>
      <c r="CD735" s="51">
        <f t="shared" si="1007"/>
        <v>0</v>
      </c>
      <c r="CE735" s="40"/>
      <c r="CF735" s="53" t="e">
        <f t="shared" si="1011"/>
        <v>#DIV/0!</v>
      </c>
      <c r="CG735" s="40"/>
      <c r="CH735" s="61">
        <f t="shared" si="1012"/>
        <v>0</v>
      </c>
      <c r="CI735" s="61">
        <f t="shared" si="1013"/>
        <v>0</v>
      </c>
      <c r="CJ735" s="61">
        <f t="shared" si="1014"/>
        <v>0</v>
      </c>
      <c r="CK735" s="61">
        <f t="shared" si="1015"/>
        <v>0</v>
      </c>
      <c r="CL735" s="61">
        <f t="shared" si="1016"/>
        <v>0</v>
      </c>
      <c r="CM735" s="61">
        <f t="shared" si="1017"/>
        <v>0</v>
      </c>
      <c r="CN735" s="61">
        <f t="shared" si="1018"/>
        <v>0</v>
      </c>
      <c r="CO735" s="61">
        <f t="shared" si="1019"/>
        <v>0</v>
      </c>
      <c r="CP735" s="61">
        <f t="shared" si="1020"/>
        <v>0</v>
      </c>
      <c r="CQ735" s="61">
        <f t="shared" si="1021"/>
        <v>0</v>
      </c>
      <c r="CR735" s="61">
        <f t="shared" si="1022"/>
        <v>0</v>
      </c>
      <c r="CS735" s="61">
        <f t="shared" si="1023"/>
        <v>0</v>
      </c>
      <c r="CT735" s="40"/>
      <c r="CU735" s="54" t="e">
        <f t="shared" si="1024"/>
        <v>#DIV/0!</v>
      </c>
      <c r="CV735" s="54" t="e">
        <f t="shared" si="1025"/>
        <v>#DIV/0!</v>
      </c>
      <c r="CW735" s="54" t="e">
        <f t="shared" si="1026"/>
        <v>#DIV/0!</v>
      </c>
      <c r="CX735" s="54" t="e">
        <f t="shared" si="1027"/>
        <v>#DIV/0!</v>
      </c>
      <c r="CY735" s="54" t="e">
        <f t="shared" si="1028"/>
        <v>#DIV/0!</v>
      </c>
      <c r="CZ735" s="54" t="e">
        <f t="shared" si="1029"/>
        <v>#DIV/0!</v>
      </c>
      <c r="DA735" s="54" t="e">
        <f t="shared" si="1030"/>
        <v>#DIV/0!</v>
      </c>
      <c r="DB735" s="54" t="e">
        <f t="shared" si="1031"/>
        <v>#DIV/0!</v>
      </c>
      <c r="DC735" s="54" t="e">
        <f t="shared" si="1032"/>
        <v>#DIV/0!</v>
      </c>
      <c r="DD735" s="54" t="e">
        <f t="shared" si="1033"/>
        <v>#DIV/0!</v>
      </c>
      <c r="DE735" s="54" t="e">
        <f t="shared" si="1034"/>
        <v>#DIV/0!</v>
      </c>
      <c r="DF735" s="54" t="e">
        <f t="shared" si="1035"/>
        <v>#DIV/0!</v>
      </c>
      <c r="DG735" s="40"/>
      <c r="DH735" s="80" t="e">
        <f t="shared" si="1036"/>
        <v>#DIV/0!</v>
      </c>
      <c r="DI735" s="80" t="e">
        <f t="shared" si="1037"/>
        <v>#DIV/0!</v>
      </c>
      <c r="DJ735" s="40"/>
      <c r="DK735" s="54">
        <f t="shared" si="1038"/>
        <v>0</v>
      </c>
      <c r="DL735" s="54">
        <f t="shared" si="1039"/>
        <v>0</v>
      </c>
      <c r="DM735" s="54">
        <f t="shared" si="1040"/>
        <v>0</v>
      </c>
      <c r="DN735" s="54">
        <f t="shared" si="1041"/>
        <v>0</v>
      </c>
      <c r="DO735" s="54">
        <f t="shared" si="1042"/>
        <v>0</v>
      </c>
      <c r="DP735" s="54">
        <f t="shared" si="1043"/>
        <v>0</v>
      </c>
      <c r="DQ735" s="54">
        <f t="shared" si="1044"/>
        <v>0</v>
      </c>
      <c r="DR735" s="54">
        <f t="shared" si="1045"/>
        <v>0</v>
      </c>
      <c r="DS735" s="54">
        <f t="shared" si="1046"/>
        <v>0</v>
      </c>
      <c r="DT735" s="54">
        <f t="shared" si="1047"/>
        <v>0</v>
      </c>
      <c r="DU735" s="54">
        <f t="shared" si="1048"/>
        <v>0</v>
      </c>
      <c r="DV735" s="54">
        <f t="shared" si="1049"/>
        <v>0</v>
      </c>
      <c r="DW735" s="54"/>
      <c r="DX735" s="63">
        <f t="shared" si="1050"/>
        <v>0</v>
      </c>
      <c r="DY735" s="40"/>
      <c r="DZ735" s="41" t="e">
        <f t="shared" si="1051"/>
        <v>#DIV/0!</v>
      </c>
      <c r="EA735" s="41" t="e">
        <f t="shared" si="1052"/>
        <v>#DIV/0!</v>
      </c>
      <c r="EB735" s="41" t="e">
        <f t="shared" si="1053"/>
        <v>#DIV/0!</v>
      </c>
      <c r="EC735" s="41" t="e">
        <f t="shared" si="1054"/>
        <v>#DIV/0!</v>
      </c>
      <c r="ED735" s="41" t="e">
        <f t="shared" si="1055"/>
        <v>#DIV/0!</v>
      </c>
      <c r="EE735" s="41" t="e">
        <f t="shared" si="1056"/>
        <v>#DIV/0!</v>
      </c>
      <c r="EF735" s="41" t="e">
        <f t="shared" si="1057"/>
        <v>#DIV/0!</v>
      </c>
      <c r="EG735" s="41" t="e">
        <f t="shared" si="1058"/>
        <v>#DIV/0!</v>
      </c>
      <c r="EH735" s="41" t="e">
        <f t="shared" si="1059"/>
        <v>#DIV/0!</v>
      </c>
      <c r="EI735" s="41" t="e">
        <f t="shared" si="1060"/>
        <v>#DIV/0!</v>
      </c>
      <c r="EJ735" s="41" t="e">
        <f t="shared" si="1061"/>
        <v>#DIV/0!</v>
      </c>
      <c r="EK735" s="41" t="e">
        <f t="shared" si="1062"/>
        <v>#DIV/0!</v>
      </c>
      <c r="EL735" s="40"/>
      <c r="EM735" s="82" t="e">
        <f t="shared" si="1063"/>
        <v>#DIV/0!</v>
      </c>
      <c r="EN735" s="40"/>
      <c r="EO735" s="80" t="e">
        <f t="shared" si="1064"/>
        <v>#DIV/0!</v>
      </c>
      <c r="EP735" s="80" t="e">
        <f t="shared" si="1065"/>
        <v>#DIV/0!</v>
      </c>
      <c r="EQ735" s="80" t="e">
        <f t="shared" si="1066"/>
        <v>#DIV/0!</v>
      </c>
      <c r="ER735" s="80"/>
      <c r="ES735" s="80" t="e">
        <f t="shared" si="1008"/>
        <v>#DIV/0!</v>
      </c>
      <c r="ET735" s="80" t="e">
        <f t="shared" si="1009"/>
        <v>#DIV/0!</v>
      </c>
      <c r="EU735" s="80"/>
      <c r="EV735" s="80" t="e">
        <f t="shared" si="1067"/>
        <v>#DIV/0!</v>
      </c>
      <c r="EW735" s="80" t="e">
        <f t="shared" si="1068"/>
        <v>#DIV/0!</v>
      </c>
      <c r="EX735" s="84" t="e">
        <f t="shared" si="1069"/>
        <v>#DIV/0!</v>
      </c>
      <c r="EY735" s="85" t="e">
        <f t="shared" si="1070"/>
        <v>#DIV/0!</v>
      </c>
      <c r="EZ735" s="86">
        <f>3</f>
        <v>3</v>
      </c>
      <c r="FA735" s="75"/>
      <c r="FB735" s="88"/>
      <c r="FC735" s="80">
        <f t="shared" si="1071"/>
        <v>0</v>
      </c>
      <c r="FD735" s="80">
        <f t="shared" si="1072"/>
        <v>0</v>
      </c>
      <c r="FE735" s="80">
        <f t="shared" si="1073"/>
        <v>0</v>
      </c>
      <c r="FF735" s="80">
        <f t="shared" si="1074"/>
        <v>0</v>
      </c>
      <c r="FG735" s="80">
        <f t="shared" si="1075"/>
        <v>0</v>
      </c>
      <c r="FH735" s="80" t="e">
        <f t="shared" si="1076"/>
        <v>#DIV/0!</v>
      </c>
      <c r="FI735" s="80" t="e">
        <f t="shared" si="1077"/>
        <v>#DIV/0!</v>
      </c>
      <c r="FJ735" s="80">
        <f t="shared" si="1078"/>
        <v>0</v>
      </c>
      <c r="FK735" s="80">
        <f t="shared" si="1079"/>
        <v>0</v>
      </c>
      <c r="FL735" s="80">
        <f t="shared" si="1080"/>
        <v>0</v>
      </c>
      <c r="FM735" s="80">
        <f t="shared" si="1081"/>
        <v>0</v>
      </c>
      <c r="FN735" s="80">
        <f t="shared" si="1082"/>
        <v>0</v>
      </c>
      <c r="FO735" s="80">
        <f t="shared" si="1083"/>
        <v>0</v>
      </c>
      <c r="FP735" s="80" t="e">
        <f t="shared" si="1084"/>
        <v>#DIV/0!</v>
      </c>
    </row>
    <row r="736" spans="1:172" ht="21">
      <c r="A736" s="40">
        <v>734</v>
      </c>
      <c r="B736" s="41" t="s">
        <v>73</v>
      </c>
      <c r="C736" s="48"/>
      <c r="D736" s="48"/>
      <c r="E736" s="48"/>
      <c r="F736" s="48"/>
      <c r="G736" s="48"/>
      <c r="H736" s="48"/>
      <c r="I736" s="48"/>
      <c r="J736" s="48"/>
      <c r="K736" s="48"/>
      <c r="L736" s="48"/>
      <c r="M736" s="48"/>
      <c r="N736" s="49"/>
      <c r="O736" s="71"/>
      <c r="P736" s="70" t="e">
        <f t="shared" si="995"/>
        <v>#DIV/0!</v>
      </c>
      <c r="Q736" s="70">
        <f t="shared" si="1010"/>
        <v>0</v>
      </c>
      <c r="S736" s="48">
        <v>60.085000000000001</v>
      </c>
      <c r="T736" s="48">
        <v>40.311</v>
      </c>
      <c r="U736" s="48">
        <v>70.936999999999998</v>
      </c>
      <c r="V736" s="48">
        <v>56.079000000000001</v>
      </c>
      <c r="W736" s="48">
        <v>81.41</v>
      </c>
      <c r="X736" s="49">
        <v>71.849999999999994</v>
      </c>
      <c r="Y736" s="48">
        <v>101.962</v>
      </c>
      <c r="Z736" s="48">
        <v>149.88</v>
      </c>
      <c r="AA736" s="48">
        <v>152</v>
      </c>
      <c r="AB736" s="48">
        <v>61.978999999999999</v>
      </c>
      <c r="AC736" s="48">
        <v>94.203000000000003</v>
      </c>
      <c r="AD736" s="49">
        <v>79.87</v>
      </c>
      <c r="AE736" s="40"/>
      <c r="AF736" s="41">
        <v>1</v>
      </c>
      <c r="AG736" s="41">
        <v>1</v>
      </c>
      <c r="AH736" s="41">
        <v>1</v>
      </c>
      <c r="AI736" s="41">
        <v>1</v>
      </c>
      <c r="AJ736" s="41">
        <v>1</v>
      </c>
      <c r="AK736" s="50">
        <v>1</v>
      </c>
      <c r="AL736" s="41">
        <v>2</v>
      </c>
      <c r="AM736" s="41">
        <v>2</v>
      </c>
      <c r="AN736" s="41">
        <v>2</v>
      </c>
      <c r="AO736" s="41">
        <v>2</v>
      </c>
      <c r="AP736" s="41">
        <v>2</v>
      </c>
      <c r="AQ736" s="50">
        <v>1</v>
      </c>
      <c r="AR736" s="40"/>
      <c r="AS736" s="41">
        <v>4</v>
      </c>
      <c r="AT736" s="41">
        <v>2</v>
      </c>
      <c r="AU736" s="41">
        <v>2</v>
      </c>
      <c r="AV736" s="41">
        <v>2</v>
      </c>
      <c r="AW736" s="41">
        <v>2</v>
      </c>
      <c r="AX736" s="50">
        <v>2</v>
      </c>
      <c r="AY736" s="41">
        <v>3</v>
      </c>
      <c r="AZ736" s="41">
        <v>3</v>
      </c>
      <c r="BA736" s="41">
        <v>3</v>
      </c>
      <c r="BB736" s="41">
        <v>1</v>
      </c>
      <c r="BC736" s="41">
        <v>1</v>
      </c>
      <c r="BD736" s="50">
        <v>4</v>
      </c>
      <c r="BE736" s="40"/>
      <c r="BF736" s="59">
        <v>2</v>
      </c>
      <c r="BG736" s="59">
        <v>1</v>
      </c>
      <c r="BH736" s="59">
        <v>1</v>
      </c>
      <c r="BI736" s="59">
        <v>1</v>
      </c>
      <c r="BJ736" s="59">
        <v>1</v>
      </c>
      <c r="BK736" s="60">
        <v>1</v>
      </c>
      <c r="BL736" s="59">
        <v>3</v>
      </c>
      <c r="BM736" s="59">
        <v>3</v>
      </c>
      <c r="BN736" s="59">
        <v>3</v>
      </c>
      <c r="BO736" s="59">
        <v>1</v>
      </c>
      <c r="BP736" s="59">
        <v>1</v>
      </c>
      <c r="BQ736" s="60">
        <v>2</v>
      </c>
      <c r="BR736" s="40"/>
      <c r="BS736" s="51">
        <f t="shared" si="996"/>
        <v>0</v>
      </c>
      <c r="BT736" s="51">
        <f t="shared" si="997"/>
        <v>0</v>
      </c>
      <c r="BU736" s="51">
        <f t="shared" si="998"/>
        <v>0</v>
      </c>
      <c r="BV736" s="51">
        <f t="shared" si="999"/>
        <v>0</v>
      </c>
      <c r="BW736" s="51">
        <f t="shared" si="1000"/>
        <v>0</v>
      </c>
      <c r="BX736" s="51">
        <f t="shared" si="1001"/>
        <v>0</v>
      </c>
      <c r="BY736" s="51">
        <f t="shared" si="1002"/>
        <v>0</v>
      </c>
      <c r="BZ736" s="51">
        <f t="shared" si="1003"/>
        <v>0</v>
      </c>
      <c r="CA736" s="51">
        <f t="shared" si="1004"/>
        <v>0</v>
      </c>
      <c r="CB736" s="51">
        <f t="shared" si="1005"/>
        <v>0</v>
      </c>
      <c r="CC736" s="51">
        <f t="shared" si="1006"/>
        <v>0</v>
      </c>
      <c r="CD736" s="51">
        <f t="shared" si="1007"/>
        <v>0</v>
      </c>
      <c r="CE736" s="40"/>
      <c r="CF736" s="53" t="e">
        <f t="shared" si="1011"/>
        <v>#DIV/0!</v>
      </c>
      <c r="CG736" s="40"/>
      <c r="CH736" s="61">
        <f t="shared" si="1012"/>
        <v>0</v>
      </c>
      <c r="CI736" s="61">
        <f t="shared" si="1013"/>
        <v>0</v>
      </c>
      <c r="CJ736" s="61">
        <f t="shared" si="1014"/>
        <v>0</v>
      </c>
      <c r="CK736" s="61">
        <f t="shared" si="1015"/>
        <v>0</v>
      </c>
      <c r="CL736" s="61">
        <f t="shared" si="1016"/>
        <v>0</v>
      </c>
      <c r="CM736" s="61">
        <f t="shared" si="1017"/>
        <v>0</v>
      </c>
      <c r="CN736" s="61">
        <f t="shared" si="1018"/>
        <v>0</v>
      </c>
      <c r="CO736" s="61">
        <f t="shared" si="1019"/>
        <v>0</v>
      </c>
      <c r="CP736" s="61">
        <f t="shared" si="1020"/>
        <v>0</v>
      </c>
      <c r="CQ736" s="61">
        <f t="shared" si="1021"/>
        <v>0</v>
      </c>
      <c r="CR736" s="61">
        <f t="shared" si="1022"/>
        <v>0</v>
      </c>
      <c r="CS736" s="61">
        <f t="shared" si="1023"/>
        <v>0</v>
      </c>
      <c r="CT736" s="40"/>
      <c r="CU736" s="54" t="e">
        <f t="shared" si="1024"/>
        <v>#DIV/0!</v>
      </c>
      <c r="CV736" s="54" t="e">
        <f t="shared" si="1025"/>
        <v>#DIV/0!</v>
      </c>
      <c r="CW736" s="54" t="e">
        <f t="shared" si="1026"/>
        <v>#DIV/0!</v>
      </c>
      <c r="CX736" s="54" t="e">
        <f t="shared" si="1027"/>
        <v>#DIV/0!</v>
      </c>
      <c r="CY736" s="54" t="e">
        <f t="shared" si="1028"/>
        <v>#DIV/0!</v>
      </c>
      <c r="CZ736" s="54" t="e">
        <f t="shared" si="1029"/>
        <v>#DIV/0!</v>
      </c>
      <c r="DA736" s="54" t="e">
        <f t="shared" si="1030"/>
        <v>#DIV/0!</v>
      </c>
      <c r="DB736" s="54" t="e">
        <f t="shared" si="1031"/>
        <v>#DIV/0!</v>
      </c>
      <c r="DC736" s="54" t="e">
        <f t="shared" si="1032"/>
        <v>#DIV/0!</v>
      </c>
      <c r="DD736" s="54" t="e">
        <f t="shared" si="1033"/>
        <v>#DIV/0!</v>
      </c>
      <c r="DE736" s="54" t="e">
        <f t="shared" si="1034"/>
        <v>#DIV/0!</v>
      </c>
      <c r="DF736" s="54" t="e">
        <f t="shared" si="1035"/>
        <v>#DIV/0!</v>
      </c>
      <c r="DG736" s="40"/>
      <c r="DH736" s="80" t="e">
        <f t="shared" si="1036"/>
        <v>#DIV/0!</v>
      </c>
      <c r="DI736" s="80" t="e">
        <f t="shared" si="1037"/>
        <v>#DIV/0!</v>
      </c>
      <c r="DJ736" s="40"/>
      <c r="DK736" s="54">
        <f t="shared" si="1038"/>
        <v>0</v>
      </c>
      <c r="DL736" s="54">
        <f t="shared" si="1039"/>
        <v>0</v>
      </c>
      <c r="DM736" s="54">
        <f t="shared" si="1040"/>
        <v>0</v>
      </c>
      <c r="DN736" s="54">
        <f t="shared" si="1041"/>
        <v>0</v>
      </c>
      <c r="DO736" s="54">
        <f t="shared" si="1042"/>
        <v>0</v>
      </c>
      <c r="DP736" s="54">
        <f t="shared" si="1043"/>
        <v>0</v>
      </c>
      <c r="DQ736" s="54">
        <f t="shared" si="1044"/>
        <v>0</v>
      </c>
      <c r="DR736" s="54">
        <f t="shared" si="1045"/>
        <v>0</v>
      </c>
      <c r="DS736" s="54">
        <f t="shared" si="1046"/>
        <v>0</v>
      </c>
      <c r="DT736" s="54">
        <f t="shared" si="1047"/>
        <v>0</v>
      </c>
      <c r="DU736" s="54">
        <f t="shared" si="1048"/>
        <v>0</v>
      </c>
      <c r="DV736" s="54">
        <f t="shared" si="1049"/>
        <v>0</v>
      </c>
      <c r="DW736" s="54"/>
      <c r="DX736" s="63">
        <f t="shared" si="1050"/>
        <v>0</v>
      </c>
      <c r="DY736" s="40"/>
      <c r="DZ736" s="41" t="e">
        <f t="shared" si="1051"/>
        <v>#DIV/0!</v>
      </c>
      <c r="EA736" s="41" t="e">
        <f t="shared" si="1052"/>
        <v>#DIV/0!</v>
      </c>
      <c r="EB736" s="41" t="e">
        <f t="shared" si="1053"/>
        <v>#DIV/0!</v>
      </c>
      <c r="EC736" s="41" t="e">
        <f t="shared" si="1054"/>
        <v>#DIV/0!</v>
      </c>
      <c r="ED736" s="41" t="e">
        <f t="shared" si="1055"/>
        <v>#DIV/0!</v>
      </c>
      <c r="EE736" s="41" t="e">
        <f t="shared" si="1056"/>
        <v>#DIV/0!</v>
      </c>
      <c r="EF736" s="41" t="e">
        <f t="shared" si="1057"/>
        <v>#DIV/0!</v>
      </c>
      <c r="EG736" s="41" t="e">
        <f t="shared" si="1058"/>
        <v>#DIV/0!</v>
      </c>
      <c r="EH736" s="41" t="e">
        <f t="shared" si="1059"/>
        <v>#DIV/0!</v>
      </c>
      <c r="EI736" s="41" t="e">
        <f t="shared" si="1060"/>
        <v>#DIV/0!</v>
      </c>
      <c r="EJ736" s="41" t="e">
        <f t="shared" si="1061"/>
        <v>#DIV/0!</v>
      </c>
      <c r="EK736" s="41" t="e">
        <f t="shared" si="1062"/>
        <v>#DIV/0!</v>
      </c>
      <c r="EL736" s="40"/>
      <c r="EM736" s="82" t="e">
        <f t="shared" si="1063"/>
        <v>#DIV/0!</v>
      </c>
      <c r="EN736" s="40"/>
      <c r="EO736" s="80" t="e">
        <f t="shared" si="1064"/>
        <v>#DIV/0!</v>
      </c>
      <c r="EP736" s="80" t="e">
        <f t="shared" si="1065"/>
        <v>#DIV/0!</v>
      </c>
      <c r="EQ736" s="80" t="e">
        <f t="shared" si="1066"/>
        <v>#DIV/0!</v>
      </c>
      <c r="ER736" s="80"/>
      <c r="ES736" s="80" t="e">
        <f t="shared" si="1008"/>
        <v>#DIV/0!</v>
      </c>
      <c r="ET736" s="80" t="e">
        <f t="shared" si="1009"/>
        <v>#DIV/0!</v>
      </c>
      <c r="EU736" s="80"/>
      <c r="EV736" s="80" t="e">
        <f t="shared" si="1067"/>
        <v>#DIV/0!</v>
      </c>
      <c r="EW736" s="80" t="e">
        <f t="shared" si="1068"/>
        <v>#DIV/0!</v>
      </c>
      <c r="EX736" s="84" t="e">
        <f t="shared" si="1069"/>
        <v>#DIV/0!</v>
      </c>
      <c r="EY736" s="85" t="e">
        <f t="shared" si="1070"/>
        <v>#DIV/0!</v>
      </c>
      <c r="EZ736" s="86">
        <f>3</f>
        <v>3</v>
      </c>
      <c r="FA736" s="75"/>
      <c r="FB736" s="88"/>
      <c r="FC736" s="80">
        <f t="shared" si="1071"/>
        <v>0</v>
      </c>
      <c r="FD736" s="80">
        <f t="shared" si="1072"/>
        <v>0</v>
      </c>
      <c r="FE736" s="80">
        <f t="shared" si="1073"/>
        <v>0</v>
      </c>
      <c r="FF736" s="80">
        <f t="shared" si="1074"/>
        <v>0</v>
      </c>
      <c r="FG736" s="80">
        <f t="shared" si="1075"/>
        <v>0</v>
      </c>
      <c r="FH736" s="80" t="e">
        <f t="shared" si="1076"/>
        <v>#DIV/0!</v>
      </c>
      <c r="FI736" s="80" t="e">
        <f t="shared" si="1077"/>
        <v>#DIV/0!</v>
      </c>
      <c r="FJ736" s="80">
        <f t="shared" si="1078"/>
        <v>0</v>
      </c>
      <c r="FK736" s="80">
        <f t="shared" si="1079"/>
        <v>0</v>
      </c>
      <c r="FL736" s="80">
        <f t="shared" si="1080"/>
        <v>0</v>
      </c>
      <c r="FM736" s="80">
        <f t="shared" si="1081"/>
        <v>0</v>
      </c>
      <c r="FN736" s="80">
        <f t="shared" si="1082"/>
        <v>0</v>
      </c>
      <c r="FO736" s="80">
        <f t="shared" si="1083"/>
        <v>0</v>
      </c>
      <c r="FP736" s="80" t="e">
        <f t="shared" si="1084"/>
        <v>#DIV/0!</v>
      </c>
    </row>
    <row r="737" spans="1:172" ht="21">
      <c r="A737" s="40">
        <v>735</v>
      </c>
      <c r="B737" s="41" t="s">
        <v>73</v>
      </c>
      <c r="C737" s="48"/>
      <c r="D737" s="48"/>
      <c r="E737" s="48"/>
      <c r="F737" s="48"/>
      <c r="G737" s="48"/>
      <c r="H737" s="48"/>
      <c r="I737" s="48"/>
      <c r="J737" s="48"/>
      <c r="K737" s="48"/>
      <c r="L737" s="48"/>
      <c r="M737" s="48"/>
      <c r="N737" s="49"/>
      <c r="O737" s="71"/>
      <c r="P737" s="70" t="e">
        <f t="shared" si="995"/>
        <v>#DIV/0!</v>
      </c>
      <c r="Q737" s="70">
        <f t="shared" si="1010"/>
        <v>0</v>
      </c>
      <c r="S737" s="48">
        <v>60.085000000000001</v>
      </c>
      <c r="T737" s="48">
        <v>40.311</v>
      </c>
      <c r="U737" s="48">
        <v>70.936999999999998</v>
      </c>
      <c r="V737" s="48">
        <v>56.079000000000001</v>
      </c>
      <c r="W737" s="48">
        <v>81.41</v>
      </c>
      <c r="X737" s="49">
        <v>71.849999999999994</v>
      </c>
      <c r="Y737" s="48">
        <v>101.962</v>
      </c>
      <c r="Z737" s="48">
        <v>149.88</v>
      </c>
      <c r="AA737" s="48">
        <v>152</v>
      </c>
      <c r="AB737" s="48">
        <v>61.978999999999999</v>
      </c>
      <c r="AC737" s="48">
        <v>94.203000000000003</v>
      </c>
      <c r="AD737" s="49">
        <v>79.87</v>
      </c>
      <c r="AE737" s="40"/>
      <c r="AF737" s="41">
        <v>1</v>
      </c>
      <c r="AG737" s="41">
        <v>1</v>
      </c>
      <c r="AH737" s="41">
        <v>1</v>
      </c>
      <c r="AI737" s="41">
        <v>1</v>
      </c>
      <c r="AJ737" s="41">
        <v>1</v>
      </c>
      <c r="AK737" s="50">
        <v>1</v>
      </c>
      <c r="AL737" s="41">
        <v>2</v>
      </c>
      <c r="AM737" s="41">
        <v>2</v>
      </c>
      <c r="AN737" s="41">
        <v>2</v>
      </c>
      <c r="AO737" s="41">
        <v>2</v>
      </c>
      <c r="AP737" s="41">
        <v>2</v>
      </c>
      <c r="AQ737" s="50">
        <v>1</v>
      </c>
      <c r="AR737" s="40"/>
      <c r="AS737" s="41">
        <v>4</v>
      </c>
      <c r="AT737" s="41">
        <v>2</v>
      </c>
      <c r="AU737" s="41">
        <v>2</v>
      </c>
      <c r="AV737" s="41">
        <v>2</v>
      </c>
      <c r="AW737" s="41">
        <v>2</v>
      </c>
      <c r="AX737" s="50">
        <v>2</v>
      </c>
      <c r="AY737" s="41">
        <v>3</v>
      </c>
      <c r="AZ737" s="41">
        <v>3</v>
      </c>
      <c r="BA737" s="41">
        <v>3</v>
      </c>
      <c r="BB737" s="41">
        <v>1</v>
      </c>
      <c r="BC737" s="41">
        <v>1</v>
      </c>
      <c r="BD737" s="50">
        <v>4</v>
      </c>
      <c r="BE737" s="40"/>
      <c r="BF737" s="59">
        <v>2</v>
      </c>
      <c r="BG737" s="59">
        <v>1</v>
      </c>
      <c r="BH737" s="59">
        <v>1</v>
      </c>
      <c r="BI737" s="59">
        <v>1</v>
      </c>
      <c r="BJ737" s="59">
        <v>1</v>
      </c>
      <c r="BK737" s="60">
        <v>1</v>
      </c>
      <c r="BL737" s="59">
        <v>3</v>
      </c>
      <c r="BM737" s="59">
        <v>3</v>
      </c>
      <c r="BN737" s="59">
        <v>3</v>
      </c>
      <c r="BO737" s="59">
        <v>1</v>
      </c>
      <c r="BP737" s="59">
        <v>1</v>
      </c>
      <c r="BQ737" s="60">
        <v>2</v>
      </c>
      <c r="BR737" s="40"/>
      <c r="BS737" s="51">
        <f t="shared" si="996"/>
        <v>0</v>
      </c>
      <c r="BT737" s="51">
        <f t="shared" si="997"/>
        <v>0</v>
      </c>
      <c r="BU737" s="51">
        <f t="shared" si="998"/>
        <v>0</v>
      </c>
      <c r="BV737" s="51">
        <f t="shared" si="999"/>
        <v>0</v>
      </c>
      <c r="BW737" s="51">
        <f t="shared" si="1000"/>
        <v>0</v>
      </c>
      <c r="BX737" s="51">
        <f t="shared" si="1001"/>
        <v>0</v>
      </c>
      <c r="BY737" s="51">
        <f t="shared" si="1002"/>
        <v>0</v>
      </c>
      <c r="BZ737" s="51">
        <f t="shared" si="1003"/>
        <v>0</v>
      </c>
      <c r="CA737" s="51">
        <f t="shared" si="1004"/>
        <v>0</v>
      </c>
      <c r="CB737" s="51">
        <f t="shared" si="1005"/>
        <v>0</v>
      </c>
      <c r="CC737" s="51">
        <f t="shared" si="1006"/>
        <v>0</v>
      </c>
      <c r="CD737" s="51">
        <f t="shared" si="1007"/>
        <v>0</v>
      </c>
      <c r="CE737" s="40"/>
      <c r="CF737" s="53" t="e">
        <f t="shared" si="1011"/>
        <v>#DIV/0!</v>
      </c>
      <c r="CG737" s="40"/>
      <c r="CH737" s="61">
        <f t="shared" si="1012"/>
        <v>0</v>
      </c>
      <c r="CI737" s="61">
        <f t="shared" si="1013"/>
        <v>0</v>
      </c>
      <c r="CJ737" s="61">
        <f t="shared" si="1014"/>
        <v>0</v>
      </c>
      <c r="CK737" s="61">
        <f t="shared" si="1015"/>
        <v>0</v>
      </c>
      <c r="CL737" s="61">
        <f t="shared" si="1016"/>
        <v>0</v>
      </c>
      <c r="CM737" s="61">
        <f t="shared" si="1017"/>
        <v>0</v>
      </c>
      <c r="CN737" s="61">
        <f t="shared" si="1018"/>
        <v>0</v>
      </c>
      <c r="CO737" s="61">
        <f t="shared" si="1019"/>
        <v>0</v>
      </c>
      <c r="CP737" s="61">
        <f t="shared" si="1020"/>
        <v>0</v>
      </c>
      <c r="CQ737" s="61">
        <f t="shared" si="1021"/>
        <v>0</v>
      </c>
      <c r="CR737" s="61">
        <f t="shared" si="1022"/>
        <v>0</v>
      </c>
      <c r="CS737" s="61">
        <f t="shared" si="1023"/>
        <v>0</v>
      </c>
      <c r="CT737" s="40"/>
      <c r="CU737" s="54" t="e">
        <f t="shared" si="1024"/>
        <v>#DIV/0!</v>
      </c>
      <c r="CV737" s="54" t="e">
        <f t="shared" si="1025"/>
        <v>#DIV/0!</v>
      </c>
      <c r="CW737" s="54" t="e">
        <f t="shared" si="1026"/>
        <v>#DIV/0!</v>
      </c>
      <c r="CX737" s="54" t="e">
        <f t="shared" si="1027"/>
        <v>#DIV/0!</v>
      </c>
      <c r="CY737" s="54" t="e">
        <f t="shared" si="1028"/>
        <v>#DIV/0!</v>
      </c>
      <c r="CZ737" s="54" t="e">
        <f t="shared" si="1029"/>
        <v>#DIV/0!</v>
      </c>
      <c r="DA737" s="54" t="e">
        <f t="shared" si="1030"/>
        <v>#DIV/0!</v>
      </c>
      <c r="DB737" s="54" t="e">
        <f t="shared" si="1031"/>
        <v>#DIV/0!</v>
      </c>
      <c r="DC737" s="54" t="e">
        <f t="shared" si="1032"/>
        <v>#DIV/0!</v>
      </c>
      <c r="DD737" s="54" t="e">
        <f t="shared" si="1033"/>
        <v>#DIV/0!</v>
      </c>
      <c r="DE737" s="54" t="e">
        <f t="shared" si="1034"/>
        <v>#DIV/0!</v>
      </c>
      <c r="DF737" s="54" t="e">
        <f t="shared" si="1035"/>
        <v>#DIV/0!</v>
      </c>
      <c r="DG737" s="40"/>
      <c r="DH737" s="80" t="e">
        <f t="shared" si="1036"/>
        <v>#DIV/0!</v>
      </c>
      <c r="DI737" s="80" t="e">
        <f t="shared" si="1037"/>
        <v>#DIV/0!</v>
      </c>
      <c r="DJ737" s="40"/>
      <c r="DK737" s="54">
        <f t="shared" si="1038"/>
        <v>0</v>
      </c>
      <c r="DL737" s="54">
        <f t="shared" si="1039"/>
        <v>0</v>
      </c>
      <c r="DM737" s="54">
        <f t="shared" si="1040"/>
        <v>0</v>
      </c>
      <c r="DN737" s="54">
        <f t="shared" si="1041"/>
        <v>0</v>
      </c>
      <c r="DO737" s="54">
        <f t="shared" si="1042"/>
        <v>0</v>
      </c>
      <c r="DP737" s="54">
        <f t="shared" si="1043"/>
        <v>0</v>
      </c>
      <c r="DQ737" s="54">
        <f t="shared" si="1044"/>
        <v>0</v>
      </c>
      <c r="DR737" s="54">
        <f t="shared" si="1045"/>
        <v>0</v>
      </c>
      <c r="DS737" s="54">
        <f t="shared" si="1046"/>
        <v>0</v>
      </c>
      <c r="DT737" s="54">
        <f t="shared" si="1047"/>
        <v>0</v>
      </c>
      <c r="DU737" s="54">
        <f t="shared" si="1048"/>
        <v>0</v>
      </c>
      <c r="DV737" s="54">
        <f t="shared" si="1049"/>
        <v>0</v>
      </c>
      <c r="DW737" s="54"/>
      <c r="DX737" s="63">
        <f t="shared" si="1050"/>
        <v>0</v>
      </c>
      <c r="DY737" s="40"/>
      <c r="DZ737" s="41" t="e">
        <f t="shared" si="1051"/>
        <v>#DIV/0!</v>
      </c>
      <c r="EA737" s="41" t="e">
        <f t="shared" si="1052"/>
        <v>#DIV/0!</v>
      </c>
      <c r="EB737" s="41" t="e">
        <f t="shared" si="1053"/>
        <v>#DIV/0!</v>
      </c>
      <c r="EC737" s="41" t="e">
        <f t="shared" si="1054"/>
        <v>#DIV/0!</v>
      </c>
      <c r="ED737" s="41" t="e">
        <f t="shared" si="1055"/>
        <v>#DIV/0!</v>
      </c>
      <c r="EE737" s="41" t="e">
        <f t="shared" si="1056"/>
        <v>#DIV/0!</v>
      </c>
      <c r="EF737" s="41" t="e">
        <f t="shared" si="1057"/>
        <v>#DIV/0!</v>
      </c>
      <c r="EG737" s="41" t="e">
        <f t="shared" si="1058"/>
        <v>#DIV/0!</v>
      </c>
      <c r="EH737" s="41" t="e">
        <f t="shared" si="1059"/>
        <v>#DIV/0!</v>
      </c>
      <c r="EI737" s="41" t="e">
        <f t="shared" si="1060"/>
        <v>#DIV/0!</v>
      </c>
      <c r="EJ737" s="41" t="e">
        <f t="shared" si="1061"/>
        <v>#DIV/0!</v>
      </c>
      <c r="EK737" s="41" t="e">
        <f t="shared" si="1062"/>
        <v>#DIV/0!</v>
      </c>
      <c r="EL737" s="40"/>
      <c r="EM737" s="82" t="e">
        <f t="shared" si="1063"/>
        <v>#DIV/0!</v>
      </c>
      <c r="EN737" s="40"/>
      <c r="EO737" s="80" t="e">
        <f t="shared" si="1064"/>
        <v>#DIV/0!</v>
      </c>
      <c r="EP737" s="80" t="e">
        <f t="shared" si="1065"/>
        <v>#DIV/0!</v>
      </c>
      <c r="EQ737" s="80" t="e">
        <f t="shared" si="1066"/>
        <v>#DIV/0!</v>
      </c>
      <c r="ER737" s="80"/>
      <c r="ES737" s="80" t="e">
        <f t="shared" si="1008"/>
        <v>#DIV/0!</v>
      </c>
      <c r="ET737" s="80" t="e">
        <f t="shared" si="1009"/>
        <v>#DIV/0!</v>
      </c>
      <c r="EU737" s="80"/>
      <c r="EV737" s="80" t="e">
        <f t="shared" si="1067"/>
        <v>#DIV/0!</v>
      </c>
      <c r="EW737" s="80" t="e">
        <f t="shared" si="1068"/>
        <v>#DIV/0!</v>
      </c>
      <c r="EX737" s="84" t="e">
        <f t="shared" si="1069"/>
        <v>#DIV/0!</v>
      </c>
      <c r="EY737" s="85" t="e">
        <f t="shared" si="1070"/>
        <v>#DIV/0!</v>
      </c>
      <c r="EZ737" s="86">
        <f>3</f>
        <v>3</v>
      </c>
      <c r="FA737" s="75"/>
      <c r="FB737" s="88"/>
      <c r="FC737" s="80">
        <f t="shared" si="1071"/>
        <v>0</v>
      </c>
      <c r="FD737" s="80">
        <f t="shared" si="1072"/>
        <v>0</v>
      </c>
      <c r="FE737" s="80">
        <f t="shared" si="1073"/>
        <v>0</v>
      </c>
      <c r="FF737" s="80">
        <f t="shared" si="1074"/>
        <v>0</v>
      </c>
      <c r="FG737" s="80">
        <f t="shared" si="1075"/>
        <v>0</v>
      </c>
      <c r="FH737" s="80" t="e">
        <f t="shared" si="1076"/>
        <v>#DIV/0!</v>
      </c>
      <c r="FI737" s="80" t="e">
        <f t="shared" si="1077"/>
        <v>#DIV/0!</v>
      </c>
      <c r="FJ737" s="80">
        <f t="shared" si="1078"/>
        <v>0</v>
      </c>
      <c r="FK737" s="80">
        <f t="shared" si="1079"/>
        <v>0</v>
      </c>
      <c r="FL737" s="80">
        <f t="shared" si="1080"/>
        <v>0</v>
      </c>
      <c r="FM737" s="80">
        <f t="shared" si="1081"/>
        <v>0</v>
      </c>
      <c r="FN737" s="80">
        <f t="shared" si="1082"/>
        <v>0</v>
      </c>
      <c r="FO737" s="80">
        <f t="shared" si="1083"/>
        <v>0</v>
      </c>
      <c r="FP737" s="80" t="e">
        <f t="shared" si="1084"/>
        <v>#DIV/0!</v>
      </c>
    </row>
    <row r="738" spans="1:172" ht="21">
      <c r="A738" s="40">
        <v>736</v>
      </c>
      <c r="B738" s="41" t="s">
        <v>73</v>
      </c>
      <c r="C738" s="48"/>
      <c r="D738" s="48"/>
      <c r="E738" s="48"/>
      <c r="F738" s="48"/>
      <c r="G738" s="48"/>
      <c r="H738" s="48"/>
      <c r="I738" s="48"/>
      <c r="J738" s="48"/>
      <c r="K738" s="48"/>
      <c r="L738" s="48"/>
      <c r="M738" s="48"/>
      <c r="N738" s="49"/>
      <c r="O738" s="71"/>
      <c r="P738" s="70" t="e">
        <f t="shared" si="995"/>
        <v>#DIV/0!</v>
      </c>
      <c r="Q738" s="70">
        <f t="shared" si="1010"/>
        <v>0</v>
      </c>
      <c r="S738" s="48">
        <v>60.085000000000001</v>
      </c>
      <c r="T738" s="48">
        <v>40.311</v>
      </c>
      <c r="U738" s="48">
        <v>70.936999999999998</v>
      </c>
      <c r="V738" s="48">
        <v>56.079000000000001</v>
      </c>
      <c r="W738" s="48">
        <v>81.41</v>
      </c>
      <c r="X738" s="49">
        <v>71.849999999999994</v>
      </c>
      <c r="Y738" s="48">
        <v>101.962</v>
      </c>
      <c r="Z738" s="48">
        <v>149.88</v>
      </c>
      <c r="AA738" s="48">
        <v>152</v>
      </c>
      <c r="AB738" s="48">
        <v>61.978999999999999</v>
      </c>
      <c r="AC738" s="48">
        <v>94.203000000000003</v>
      </c>
      <c r="AD738" s="49">
        <v>79.87</v>
      </c>
      <c r="AE738" s="40"/>
      <c r="AF738" s="41">
        <v>1</v>
      </c>
      <c r="AG738" s="41">
        <v>1</v>
      </c>
      <c r="AH738" s="41">
        <v>1</v>
      </c>
      <c r="AI738" s="41">
        <v>1</v>
      </c>
      <c r="AJ738" s="41">
        <v>1</v>
      </c>
      <c r="AK738" s="50">
        <v>1</v>
      </c>
      <c r="AL738" s="41">
        <v>2</v>
      </c>
      <c r="AM738" s="41">
        <v>2</v>
      </c>
      <c r="AN738" s="41">
        <v>2</v>
      </c>
      <c r="AO738" s="41">
        <v>2</v>
      </c>
      <c r="AP738" s="41">
        <v>2</v>
      </c>
      <c r="AQ738" s="50">
        <v>1</v>
      </c>
      <c r="AR738" s="40"/>
      <c r="AS738" s="41">
        <v>4</v>
      </c>
      <c r="AT738" s="41">
        <v>2</v>
      </c>
      <c r="AU738" s="41">
        <v>2</v>
      </c>
      <c r="AV738" s="41">
        <v>2</v>
      </c>
      <c r="AW738" s="41">
        <v>2</v>
      </c>
      <c r="AX738" s="50">
        <v>2</v>
      </c>
      <c r="AY738" s="41">
        <v>3</v>
      </c>
      <c r="AZ738" s="41">
        <v>3</v>
      </c>
      <c r="BA738" s="41">
        <v>3</v>
      </c>
      <c r="BB738" s="41">
        <v>1</v>
      </c>
      <c r="BC738" s="41">
        <v>1</v>
      </c>
      <c r="BD738" s="50">
        <v>4</v>
      </c>
      <c r="BE738" s="40"/>
      <c r="BF738" s="59">
        <v>2</v>
      </c>
      <c r="BG738" s="59">
        <v>1</v>
      </c>
      <c r="BH738" s="59">
        <v>1</v>
      </c>
      <c r="BI738" s="59">
        <v>1</v>
      </c>
      <c r="BJ738" s="59">
        <v>1</v>
      </c>
      <c r="BK738" s="60">
        <v>1</v>
      </c>
      <c r="BL738" s="59">
        <v>3</v>
      </c>
      <c r="BM738" s="59">
        <v>3</v>
      </c>
      <c r="BN738" s="59">
        <v>3</v>
      </c>
      <c r="BO738" s="59">
        <v>1</v>
      </c>
      <c r="BP738" s="59">
        <v>1</v>
      </c>
      <c r="BQ738" s="60">
        <v>2</v>
      </c>
      <c r="BR738" s="40"/>
      <c r="BS738" s="51">
        <f t="shared" si="996"/>
        <v>0</v>
      </c>
      <c r="BT738" s="51">
        <f t="shared" si="997"/>
        <v>0</v>
      </c>
      <c r="BU738" s="51">
        <f t="shared" si="998"/>
        <v>0</v>
      </c>
      <c r="BV738" s="51">
        <f t="shared" si="999"/>
        <v>0</v>
      </c>
      <c r="BW738" s="51">
        <f t="shared" si="1000"/>
        <v>0</v>
      </c>
      <c r="BX738" s="51">
        <f t="shared" si="1001"/>
        <v>0</v>
      </c>
      <c r="BY738" s="51">
        <f t="shared" si="1002"/>
        <v>0</v>
      </c>
      <c r="BZ738" s="51">
        <f t="shared" si="1003"/>
        <v>0</v>
      </c>
      <c r="CA738" s="51">
        <f t="shared" si="1004"/>
        <v>0</v>
      </c>
      <c r="CB738" s="51">
        <f t="shared" si="1005"/>
        <v>0</v>
      </c>
      <c r="CC738" s="51">
        <f t="shared" si="1006"/>
        <v>0</v>
      </c>
      <c r="CD738" s="51">
        <f t="shared" si="1007"/>
        <v>0</v>
      </c>
      <c r="CE738" s="40"/>
      <c r="CF738" s="53" t="e">
        <f t="shared" si="1011"/>
        <v>#DIV/0!</v>
      </c>
      <c r="CG738" s="40"/>
      <c r="CH738" s="61">
        <f t="shared" si="1012"/>
        <v>0</v>
      </c>
      <c r="CI738" s="61">
        <f t="shared" si="1013"/>
        <v>0</v>
      </c>
      <c r="CJ738" s="61">
        <f t="shared" si="1014"/>
        <v>0</v>
      </c>
      <c r="CK738" s="61">
        <f t="shared" si="1015"/>
        <v>0</v>
      </c>
      <c r="CL738" s="61">
        <f t="shared" si="1016"/>
        <v>0</v>
      </c>
      <c r="CM738" s="61">
        <f t="shared" si="1017"/>
        <v>0</v>
      </c>
      <c r="CN738" s="61">
        <f t="shared" si="1018"/>
        <v>0</v>
      </c>
      <c r="CO738" s="61">
        <f t="shared" si="1019"/>
        <v>0</v>
      </c>
      <c r="CP738" s="61">
        <f t="shared" si="1020"/>
        <v>0</v>
      </c>
      <c r="CQ738" s="61">
        <f t="shared" si="1021"/>
        <v>0</v>
      </c>
      <c r="CR738" s="61">
        <f t="shared" si="1022"/>
        <v>0</v>
      </c>
      <c r="CS738" s="61">
        <f t="shared" si="1023"/>
        <v>0</v>
      </c>
      <c r="CT738" s="40"/>
      <c r="CU738" s="54" t="e">
        <f t="shared" si="1024"/>
        <v>#DIV/0!</v>
      </c>
      <c r="CV738" s="54" t="e">
        <f t="shared" si="1025"/>
        <v>#DIV/0!</v>
      </c>
      <c r="CW738" s="54" t="e">
        <f t="shared" si="1026"/>
        <v>#DIV/0!</v>
      </c>
      <c r="CX738" s="54" t="e">
        <f t="shared" si="1027"/>
        <v>#DIV/0!</v>
      </c>
      <c r="CY738" s="54" t="e">
        <f t="shared" si="1028"/>
        <v>#DIV/0!</v>
      </c>
      <c r="CZ738" s="54" t="e">
        <f t="shared" si="1029"/>
        <v>#DIV/0!</v>
      </c>
      <c r="DA738" s="54" t="e">
        <f t="shared" si="1030"/>
        <v>#DIV/0!</v>
      </c>
      <c r="DB738" s="54" t="e">
        <f t="shared" si="1031"/>
        <v>#DIV/0!</v>
      </c>
      <c r="DC738" s="54" t="e">
        <f t="shared" si="1032"/>
        <v>#DIV/0!</v>
      </c>
      <c r="DD738" s="54" t="e">
        <f t="shared" si="1033"/>
        <v>#DIV/0!</v>
      </c>
      <c r="DE738" s="54" t="e">
        <f t="shared" si="1034"/>
        <v>#DIV/0!</v>
      </c>
      <c r="DF738" s="54" t="e">
        <f t="shared" si="1035"/>
        <v>#DIV/0!</v>
      </c>
      <c r="DG738" s="40"/>
      <c r="DH738" s="80" t="e">
        <f t="shared" si="1036"/>
        <v>#DIV/0!</v>
      </c>
      <c r="DI738" s="80" t="e">
        <f t="shared" si="1037"/>
        <v>#DIV/0!</v>
      </c>
      <c r="DJ738" s="40"/>
      <c r="DK738" s="54">
        <f t="shared" si="1038"/>
        <v>0</v>
      </c>
      <c r="DL738" s="54">
        <f t="shared" si="1039"/>
        <v>0</v>
      </c>
      <c r="DM738" s="54">
        <f t="shared" si="1040"/>
        <v>0</v>
      </c>
      <c r="DN738" s="54">
        <f t="shared" si="1041"/>
        <v>0</v>
      </c>
      <c r="DO738" s="54">
        <f t="shared" si="1042"/>
        <v>0</v>
      </c>
      <c r="DP738" s="54">
        <f t="shared" si="1043"/>
        <v>0</v>
      </c>
      <c r="DQ738" s="54">
        <f t="shared" si="1044"/>
        <v>0</v>
      </c>
      <c r="DR738" s="54">
        <f t="shared" si="1045"/>
        <v>0</v>
      </c>
      <c r="DS738" s="54">
        <f t="shared" si="1046"/>
        <v>0</v>
      </c>
      <c r="DT738" s="54">
        <f t="shared" si="1047"/>
        <v>0</v>
      </c>
      <c r="DU738" s="54">
        <f t="shared" si="1048"/>
        <v>0</v>
      </c>
      <c r="DV738" s="54">
        <f t="shared" si="1049"/>
        <v>0</v>
      </c>
      <c r="DW738" s="54"/>
      <c r="DX738" s="63">
        <f t="shared" si="1050"/>
        <v>0</v>
      </c>
      <c r="DY738" s="40"/>
      <c r="DZ738" s="41" t="e">
        <f t="shared" si="1051"/>
        <v>#DIV/0!</v>
      </c>
      <c r="EA738" s="41" t="e">
        <f t="shared" si="1052"/>
        <v>#DIV/0!</v>
      </c>
      <c r="EB738" s="41" t="e">
        <f t="shared" si="1053"/>
        <v>#DIV/0!</v>
      </c>
      <c r="EC738" s="41" t="e">
        <f t="shared" si="1054"/>
        <v>#DIV/0!</v>
      </c>
      <c r="ED738" s="41" t="e">
        <f t="shared" si="1055"/>
        <v>#DIV/0!</v>
      </c>
      <c r="EE738" s="41" t="e">
        <f t="shared" si="1056"/>
        <v>#DIV/0!</v>
      </c>
      <c r="EF738" s="41" t="e">
        <f t="shared" si="1057"/>
        <v>#DIV/0!</v>
      </c>
      <c r="EG738" s="41" t="e">
        <f t="shared" si="1058"/>
        <v>#DIV/0!</v>
      </c>
      <c r="EH738" s="41" t="e">
        <f t="shared" si="1059"/>
        <v>#DIV/0!</v>
      </c>
      <c r="EI738" s="41" t="e">
        <f t="shared" si="1060"/>
        <v>#DIV/0!</v>
      </c>
      <c r="EJ738" s="41" t="e">
        <f t="shared" si="1061"/>
        <v>#DIV/0!</v>
      </c>
      <c r="EK738" s="41" t="e">
        <f t="shared" si="1062"/>
        <v>#DIV/0!</v>
      </c>
      <c r="EL738" s="40"/>
      <c r="EM738" s="82" t="e">
        <f t="shared" si="1063"/>
        <v>#DIV/0!</v>
      </c>
      <c r="EN738" s="40"/>
      <c r="EO738" s="80" t="e">
        <f t="shared" si="1064"/>
        <v>#DIV/0!</v>
      </c>
      <c r="EP738" s="80" t="e">
        <f t="shared" si="1065"/>
        <v>#DIV/0!</v>
      </c>
      <c r="EQ738" s="80" t="e">
        <f t="shared" si="1066"/>
        <v>#DIV/0!</v>
      </c>
      <c r="ER738" s="80"/>
      <c r="ES738" s="80" t="e">
        <f t="shared" si="1008"/>
        <v>#DIV/0!</v>
      </c>
      <c r="ET738" s="80" t="e">
        <f t="shared" si="1009"/>
        <v>#DIV/0!</v>
      </c>
      <c r="EU738" s="80"/>
      <c r="EV738" s="80" t="e">
        <f t="shared" si="1067"/>
        <v>#DIV/0!</v>
      </c>
      <c r="EW738" s="80" t="e">
        <f t="shared" si="1068"/>
        <v>#DIV/0!</v>
      </c>
      <c r="EX738" s="84" t="e">
        <f t="shared" si="1069"/>
        <v>#DIV/0!</v>
      </c>
      <c r="EY738" s="85" t="e">
        <f t="shared" si="1070"/>
        <v>#DIV/0!</v>
      </c>
      <c r="EZ738" s="86">
        <f>3</f>
        <v>3</v>
      </c>
      <c r="FA738" s="75"/>
      <c r="FB738" s="88"/>
      <c r="FC738" s="80">
        <f t="shared" si="1071"/>
        <v>0</v>
      </c>
      <c r="FD738" s="80">
        <f t="shared" si="1072"/>
        <v>0</v>
      </c>
      <c r="FE738" s="80">
        <f t="shared" si="1073"/>
        <v>0</v>
      </c>
      <c r="FF738" s="80">
        <f t="shared" si="1074"/>
        <v>0</v>
      </c>
      <c r="FG738" s="80">
        <f t="shared" si="1075"/>
        <v>0</v>
      </c>
      <c r="FH738" s="80" t="e">
        <f t="shared" si="1076"/>
        <v>#DIV/0!</v>
      </c>
      <c r="FI738" s="80" t="e">
        <f t="shared" si="1077"/>
        <v>#DIV/0!</v>
      </c>
      <c r="FJ738" s="80">
        <f t="shared" si="1078"/>
        <v>0</v>
      </c>
      <c r="FK738" s="80">
        <f t="shared" si="1079"/>
        <v>0</v>
      </c>
      <c r="FL738" s="80">
        <f t="shared" si="1080"/>
        <v>0</v>
      </c>
      <c r="FM738" s="80">
        <f t="shared" si="1081"/>
        <v>0</v>
      </c>
      <c r="FN738" s="80">
        <f t="shared" si="1082"/>
        <v>0</v>
      </c>
      <c r="FO738" s="80">
        <f t="shared" si="1083"/>
        <v>0</v>
      </c>
      <c r="FP738" s="80" t="e">
        <f t="shared" si="1084"/>
        <v>#DIV/0!</v>
      </c>
    </row>
    <row r="739" spans="1:172" ht="21">
      <c r="A739" s="40">
        <v>737</v>
      </c>
      <c r="B739" s="41" t="s">
        <v>73</v>
      </c>
      <c r="C739" s="48"/>
      <c r="D739" s="48"/>
      <c r="E739" s="48"/>
      <c r="F739" s="48"/>
      <c r="G739" s="48"/>
      <c r="H739" s="48"/>
      <c r="I739" s="48"/>
      <c r="J739" s="48"/>
      <c r="K739" s="48"/>
      <c r="L739" s="48"/>
      <c r="M739" s="48"/>
      <c r="N739" s="49"/>
      <c r="O739" s="71"/>
      <c r="P739" s="70" t="e">
        <f t="shared" si="995"/>
        <v>#DIV/0!</v>
      </c>
      <c r="Q739" s="70">
        <f t="shared" si="1010"/>
        <v>0</v>
      </c>
      <c r="S739" s="48">
        <v>60.085000000000001</v>
      </c>
      <c r="T739" s="48">
        <v>40.311</v>
      </c>
      <c r="U739" s="48">
        <v>70.936999999999998</v>
      </c>
      <c r="V739" s="48">
        <v>56.079000000000001</v>
      </c>
      <c r="W739" s="48">
        <v>81.41</v>
      </c>
      <c r="X739" s="49">
        <v>71.849999999999994</v>
      </c>
      <c r="Y739" s="48">
        <v>101.962</v>
      </c>
      <c r="Z739" s="48">
        <v>149.88</v>
      </c>
      <c r="AA739" s="48">
        <v>152</v>
      </c>
      <c r="AB739" s="48">
        <v>61.978999999999999</v>
      </c>
      <c r="AC739" s="48">
        <v>94.203000000000003</v>
      </c>
      <c r="AD739" s="49">
        <v>79.87</v>
      </c>
      <c r="AE739" s="40"/>
      <c r="AF739" s="41">
        <v>1</v>
      </c>
      <c r="AG739" s="41">
        <v>1</v>
      </c>
      <c r="AH739" s="41">
        <v>1</v>
      </c>
      <c r="AI739" s="41">
        <v>1</v>
      </c>
      <c r="AJ739" s="41">
        <v>1</v>
      </c>
      <c r="AK739" s="50">
        <v>1</v>
      </c>
      <c r="AL739" s="41">
        <v>2</v>
      </c>
      <c r="AM739" s="41">
        <v>2</v>
      </c>
      <c r="AN739" s="41">
        <v>2</v>
      </c>
      <c r="AO739" s="41">
        <v>2</v>
      </c>
      <c r="AP739" s="41">
        <v>2</v>
      </c>
      <c r="AQ739" s="50">
        <v>1</v>
      </c>
      <c r="AR739" s="40"/>
      <c r="AS739" s="41">
        <v>4</v>
      </c>
      <c r="AT739" s="41">
        <v>2</v>
      </c>
      <c r="AU739" s="41">
        <v>2</v>
      </c>
      <c r="AV739" s="41">
        <v>2</v>
      </c>
      <c r="AW739" s="41">
        <v>2</v>
      </c>
      <c r="AX739" s="50">
        <v>2</v>
      </c>
      <c r="AY739" s="41">
        <v>3</v>
      </c>
      <c r="AZ739" s="41">
        <v>3</v>
      </c>
      <c r="BA739" s="41">
        <v>3</v>
      </c>
      <c r="BB739" s="41">
        <v>1</v>
      </c>
      <c r="BC739" s="41">
        <v>1</v>
      </c>
      <c r="BD739" s="50">
        <v>4</v>
      </c>
      <c r="BE739" s="40"/>
      <c r="BF739" s="59">
        <v>2</v>
      </c>
      <c r="BG739" s="59">
        <v>1</v>
      </c>
      <c r="BH739" s="59">
        <v>1</v>
      </c>
      <c r="BI739" s="59">
        <v>1</v>
      </c>
      <c r="BJ739" s="59">
        <v>1</v>
      </c>
      <c r="BK739" s="60">
        <v>1</v>
      </c>
      <c r="BL739" s="59">
        <v>3</v>
      </c>
      <c r="BM739" s="59">
        <v>3</v>
      </c>
      <c r="BN739" s="59">
        <v>3</v>
      </c>
      <c r="BO739" s="59">
        <v>1</v>
      </c>
      <c r="BP739" s="59">
        <v>1</v>
      </c>
      <c r="BQ739" s="60">
        <v>2</v>
      </c>
      <c r="BR739" s="40"/>
      <c r="BS739" s="51">
        <f t="shared" si="996"/>
        <v>0</v>
      </c>
      <c r="BT739" s="51">
        <f t="shared" si="997"/>
        <v>0</v>
      </c>
      <c r="BU739" s="51">
        <f t="shared" si="998"/>
        <v>0</v>
      </c>
      <c r="BV739" s="51">
        <f t="shared" si="999"/>
        <v>0</v>
      </c>
      <c r="BW739" s="51">
        <f t="shared" si="1000"/>
        <v>0</v>
      </c>
      <c r="BX739" s="51">
        <f t="shared" si="1001"/>
        <v>0</v>
      </c>
      <c r="BY739" s="51">
        <f t="shared" si="1002"/>
        <v>0</v>
      </c>
      <c r="BZ739" s="51">
        <f t="shared" si="1003"/>
        <v>0</v>
      </c>
      <c r="CA739" s="51">
        <f t="shared" si="1004"/>
        <v>0</v>
      </c>
      <c r="CB739" s="51">
        <f t="shared" si="1005"/>
        <v>0</v>
      </c>
      <c r="CC739" s="51">
        <f t="shared" si="1006"/>
        <v>0</v>
      </c>
      <c r="CD739" s="51">
        <f t="shared" si="1007"/>
        <v>0</v>
      </c>
      <c r="CE739" s="40"/>
      <c r="CF739" s="53" t="e">
        <f t="shared" si="1011"/>
        <v>#DIV/0!</v>
      </c>
      <c r="CG739" s="40"/>
      <c r="CH739" s="61">
        <f t="shared" si="1012"/>
        <v>0</v>
      </c>
      <c r="CI739" s="61">
        <f t="shared" si="1013"/>
        <v>0</v>
      </c>
      <c r="CJ739" s="61">
        <f t="shared" si="1014"/>
        <v>0</v>
      </c>
      <c r="CK739" s="61">
        <f t="shared" si="1015"/>
        <v>0</v>
      </c>
      <c r="CL739" s="61">
        <f t="shared" si="1016"/>
        <v>0</v>
      </c>
      <c r="CM739" s="61">
        <f t="shared" si="1017"/>
        <v>0</v>
      </c>
      <c r="CN739" s="61">
        <f t="shared" si="1018"/>
        <v>0</v>
      </c>
      <c r="CO739" s="61">
        <f t="shared" si="1019"/>
        <v>0</v>
      </c>
      <c r="CP739" s="61">
        <f t="shared" si="1020"/>
        <v>0</v>
      </c>
      <c r="CQ739" s="61">
        <f t="shared" si="1021"/>
        <v>0</v>
      </c>
      <c r="CR739" s="61">
        <f t="shared" si="1022"/>
        <v>0</v>
      </c>
      <c r="CS739" s="61">
        <f t="shared" si="1023"/>
        <v>0</v>
      </c>
      <c r="CT739" s="40"/>
      <c r="CU739" s="54" t="e">
        <f t="shared" si="1024"/>
        <v>#DIV/0!</v>
      </c>
      <c r="CV739" s="54" t="e">
        <f t="shared" si="1025"/>
        <v>#DIV/0!</v>
      </c>
      <c r="CW739" s="54" t="e">
        <f t="shared" si="1026"/>
        <v>#DIV/0!</v>
      </c>
      <c r="CX739" s="54" t="e">
        <f t="shared" si="1027"/>
        <v>#DIV/0!</v>
      </c>
      <c r="CY739" s="54" t="e">
        <f t="shared" si="1028"/>
        <v>#DIV/0!</v>
      </c>
      <c r="CZ739" s="54" t="e">
        <f t="shared" si="1029"/>
        <v>#DIV/0!</v>
      </c>
      <c r="DA739" s="54" t="e">
        <f t="shared" si="1030"/>
        <v>#DIV/0!</v>
      </c>
      <c r="DB739" s="54" t="e">
        <f t="shared" si="1031"/>
        <v>#DIV/0!</v>
      </c>
      <c r="DC739" s="54" t="e">
        <f t="shared" si="1032"/>
        <v>#DIV/0!</v>
      </c>
      <c r="DD739" s="54" t="e">
        <f t="shared" si="1033"/>
        <v>#DIV/0!</v>
      </c>
      <c r="DE739" s="54" t="e">
        <f t="shared" si="1034"/>
        <v>#DIV/0!</v>
      </c>
      <c r="DF739" s="54" t="e">
        <f t="shared" si="1035"/>
        <v>#DIV/0!</v>
      </c>
      <c r="DG739" s="40"/>
      <c r="DH739" s="80" t="e">
        <f t="shared" si="1036"/>
        <v>#DIV/0!</v>
      </c>
      <c r="DI739" s="80" t="e">
        <f t="shared" si="1037"/>
        <v>#DIV/0!</v>
      </c>
      <c r="DJ739" s="40"/>
      <c r="DK739" s="54">
        <f t="shared" si="1038"/>
        <v>0</v>
      </c>
      <c r="DL739" s="54">
        <f t="shared" si="1039"/>
        <v>0</v>
      </c>
      <c r="DM739" s="54">
        <f t="shared" si="1040"/>
        <v>0</v>
      </c>
      <c r="DN739" s="54">
        <f t="shared" si="1041"/>
        <v>0</v>
      </c>
      <c r="DO739" s="54">
        <f t="shared" si="1042"/>
        <v>0</v>
      </c>
      <c r="DP739" s="54">
        <f t="shared" si="1043"/>
        <v>0</v>
      </c>
      <c r="DQ739" s="54">
        <f t="shared" si="1044"/>
        <v>0</v>
      </c>
      <c r="DR739" s="54">
        <f t="shared" si="1045"/>
        <v>0</v>
      </c>
      <c r="DS739" s="54">
        <f t="shared" si="1046"/>
        <v>0</v>
      </c>
      <c r="DT739" s="54">
        <f t="shared" si="1047"/>
        <v>0</v>
      </c>
      <c r="DU739" s="54">
        <f t="shared" si="1048"/>
        <v>0</v>
      </c>
      <c r="DV739" s="54">
        <f t="shared" si="1049"/>
        <v>0</v>
      </c>
      <c r="DW739" s="54"/>
      <c r="DX739" s="63">
        <f t="shared" si="1050"/>
        <v>0</v>
      </c>
      <c r="DY739" s="40"/>
      <c r="DZ739" s="41" t="e">
        <f t="shared" si="1051"/>
        <v>#DIV/0!</v>
      </c>
      <c r="EA739" s="41" t="e">
        <f t="shared" si="1052"/>
        <v>#DIV/0!</v>
      </c>
      <c r="EB739" s="41" t="e">
        <f t="shared" si="1053"/>
        <v>#DIV/0!</v>
      </c>
      <c r="EC739" s="41" t="e">
        <f t="shared" si="1054"/>
        <v>#DIV/0!</v>
      </c>
      <c r="ED739" s="41" t="e">
        <f t="shared" si="1055"/>
        <v>#DIV/0!</v>
      </c>
      <c r="EE739" s="41" t="e">
        <f t="shared" si="1056"/>
        <v>#DIV/0!</v>
      </c>
      <c r="EF739" s="41" t="e">
        <f t="shared" si="1057"/>
        <v>#DIV/0!</v>
      </c>
      <c r="EG739" s="41" t="e">
        <f t="shared" si="1058"/>
        <v>#DIV/0!</v>
      </c>
      <c r="EH739" s="41" t="e">
        <f t="shared" si="1059"/>
        <v>#DIV/0!</v>
      </c>
      <c r="EI739" s="41" t="e">
        <f t="shared" si="1060"/>
        <v>#DIV/0!</v>
      </c>
      <c r="EJ739" s="41" t="e">
        <f t="shared" si="1061"/>
        <v>#DIV/0!</v>
      </c>
      <c r="EK739" s="41" t="e">
        <f t="shared" si="1062"/>
        <v>#DIV/0!</v>
      </c>
      <c r="EL739" s="40"/>
      <c r="EM739" s="82" t="e">
        <f t="shared" si="1063"/>
        <v>#DIV/0!</v>
      </c>
      <c r="EN739" s="40"/>
      <c r="EO739" s="80" t="e">
        <f t="shared" si="1064"/>
        <v>#DIV/0!</v>
      </c>
      <c r="EP739" s="80" t="e">
        <f t="shared" si="1065"/>
        <v>#DIV/0!</v>
      </c>
      <c r="EQ739" s="80" t="e">
        <f t="shared" si="1066"/>
        <v>#DIV/0!</v>
      </c>
      <c r="ER739" s="80"/>
      <c r="ES739" s="80" t="e">
        <f t="shared" si="1008"/>
        <v>#DIV/0!</v>
      </c>
      <c r="ET739" s="80" t="e">
        <f t="shared" si="1009"/>
        <v>#DIV/0!</v>
      </c>
      <c r="EU739" s="80"/>
      <c r="EV739" s="80" t="e">
        <f t="shared" si="1067"/>
        <v>#DIV/0!</v>
      </c>
      <c r="EW739" s="80" t="e">
        <f t="shared" si="1068"/>
        <v>#DIV/0!</v>
      </c>
      <c r="EX739" s="84" t="e">
        <f t="shared" si="1069"/>
        <v>#DIV/0!</v>
      </c>
      <c r="EY739" s="85" t="e">
        <f t="shared" si="1070"/>
        <v>#DIV/0!</v>
      </c>
      <c r="EZ739" s="86">
        <f>3</f>
        <v>3</v>
      </c>
      <c r="FA739" s="75"/>
      <c r="FB739" s="88"/>
      <c r="FC739" s="80">
        <f t="shared" si="1071"/>
        <v>0</v>
      </c>
      <c r="FD739" s="80">
        <f t="shared" si="1072"/>
        <v>0</v>
      </c>
      <c r="FE739" s="80">
        <f t="shared" si="1073"/>
        <v>0</v>
      </c>
      <c r="FF739" s="80">
        <f t="shared" si="1074"/>
        <v>0</v>
      </c>
      <c r="FG739" s="80">
        <f t="shared" si="1075"/>
        <v>0</v>
      </c>
      <c r="FH739" s="80" t="e">
        <f t="shared" si="1076"/>
        <v>#DIV/0!</v>
      </c>
      <c r="FI739" s="80" t="e">
        <f t="shared" si="1077"/>
        <v>#DIV/0!</v>
      </c>
      <c r="FJ739" s="80">
        <f t="shared" si="1078"/>
        <v>0</v>
      </c>
      <c r="FK739" s="80">
        <f t="shared" si="1079"/>
        <v>0</v>
      </c>
      <c r="FL739" s="80">
        <f t="shared" si="1080"/>
        <v>0</v>
      </c>
      <c r="FM739" s="80">
        <f t="shared" si="1081"/>
        <v>0</v>
      </c>
      <c r="FN739" s="80">
        <f t="shared" si="1082"/>
        <v>0</v>
      </c>
      <c r="FO739" s="80">
        <f t="shared" si="1083"/>
        <v>0</v>
      </c>
      <c r="FP739" s="80" t="e">
        <f t="shared" si="1084"/>
        <v>#DIV/0!</v>
      </c>
    </row>
    <row r="740" spans="1:172" ht="21">
      <c r="A740" s="40">
        <v>738</v>
      </c>
      <c r="B740" s="41" t="s">
        <v>73</v>
      </c>
      <c r="C740" s="48"/>
      <c r="D740" s="48"/>
      <c r="E740" s="48"/>
      <c r="F740" s="48"/>
      <c r="G740" s="48"/>
      <c r="H740" s="48"/>
      <c r="I740" s="48"/>
      <c r="J740" s="48"/>
      <c r="K740" s="48"/>
      <c r="L740" s="48"/>
      <c r="M740" s="48"/>
      <c r="N740" s="49"/>
      <c r="O740" s="71"/>
      <c r="P740" s="70" t="e">
        <f t="shared" si="995"/>
        <v>#DIV/0!</v>
      </c>
      <c r="Q740" s="70">
        <f t="shared" si="1010"/>
        <v>0</v>
      </c>
      <c r="S740" s="48">
        <v>60.085000000000001</v>
      </c>
      <c r="T740" s="48">
        <v>40.311</v>
      </c>
      <c r="U740" s="48">
        <v>70.936999999999998</v>
      </c>
      <c r="V740" s="48">
        <v>56.079000000000001</v>
      </c>
      <c r="W740" s="48">
        <v>81.41</v>
      </c>
      <c r="X740" s="49">
        <v>71.849999999999994</v>
      </c>
      <c r="Y740" s="48">
        <v>101.962</v>
      </c>
      <c r="Z740" s="48">
        <v>149.88</v>
      </c>
      <c r="AA740" s="48">
        <v>152</v>
      </c>
      <c r="AB740" s="48">
        <v>61.978999999999999</v>
      </c>
      <c r="AC740" s="48">
        <v>94.203000000000003</v>
      </c>
      <c r="AD740" s="49">
        <v>79.87</v>
      </c>
      <c r="AE740" s="40"/>
      <c r="AF740" s="41">
        <v>1</v>
      </c>
      <c r="AG740" s="41">
        <v>1</v>
      </c>
      <c r="AH740" s="41">
        <v>1</v>
      </c>
      <c r="AI740" s="41">
        <v>1</v>
      </c>
      <c r="AJ740" s="41">
        <v>1</v>
      </c>
      <c r="AK740" s="50">
        <v>1</v>
      </c>
      <c r="AL740" s="41">
        <v>2</v>
      </c>
      <c r="AM740" s="41">
        <v>2</v>
      </c>
      <c r="AN740" s="41">
        <v>2</v>
      </c>
      <c r="AO740" s="41">
        <v>2</v>
      </c>
      <c r="AP740" s="41">
        <v>2</v>
      </c>
      <c r="AQ740" s="50">
        <v>1</v>
      </c>
      <c r="AR740" s="40"/>
      <c r="AS740" s="41">
        <v>4</v>
      </c>
      <c r="AT740" s="41">
        <v>2</v>
      </c>
      <c r="AU740" s="41">
        <v>2</v>
      </c>
      <c r="AV740" s="41">
        <v>2</v>
      </c>
      <c r="AW740" s="41">
        <v>2</v>
      </c>
      <c r="AX740" s="50">
        <v>2</v>
      </c>
      <c r="AY740" s="41">
        <v>3</v>
      </c>
      <c r="AZ740" s="41">
        <v>3</v>
      </c>
      <c r="BA740" s="41">
        <v>3</v>
      </c>
      <c r="BB740" s="41">
        <v>1</v>
      </c>
      <c r="BC740" s="41">
        <v>1</v>
      </c>
      <c r="BD740" s="50">
        <v>4</v>
      </c>
      <c r="BE740" s="40"/>
      <c r="BF740" s="59">
        <v>2</v>
      </c>
      <c r="BG740" s="59">
        <v>1</v>
      </c>
      <c r="BH740" s="59">
        <v>1</v>
      </c>
      <c r="BI740" s="59">
        <v>1</v>
      </c>
      <c r="BJ740" s="59">
        <v>1</v>
      </c>
      <c r="BK740" s="60">
        <v>1</v>
      </c>
      <c r="BL740" s="59">
        <v>3</v>
      </c>
      <c r="BM740" s="59">
        <v>3</v>
      </c>
      <c r="BN740" s="59">
        <v>3</v>
      </c>
      <c r="BO740" s="59">
        <v>1</v>
      </c>
      <c r="BP740" s="59">
        <v>1</v>
      </c>
      <c r="BQ740" s="60">
        <v>2</v>
      </c>
      <c r="BR740" s="40"/>
      <c r="BS740" s="51">
        <f t="shared" si="996"/>
        <v>0</v>
      </c>
      <c r="BT740" s="51">
        <f t="shared" si="997"/>
        <v>0</v>
      </c>
      <c r="BU740" s="51">
        <f t="shared" si="998"/>
        <v>0</v>
      </c>
      <c r="BV740" s="51">
        <f t="shared" si="999"/>
        <v>0</v>
      </c>
      <c r="BW740" s="51">
        <f t="shared" si="1000"/>
        <v>0</v>
      </c>
      <c r="BX740" s="51">
        <f t="shared" si="1001"/>
        <v>0</v>
      </c>
      <c r="BY740" s="51">
        <f t="shared" si="1002"/>
        <v>0</v>
      </c>
      <c r="BZ740" s="51">
        <f t="shared" si="1003"/>
        <v>0</v>
      </c>
      <c r="CA740" s="51">
        <f t="shared" si="1004"/>
        <v>0</v>
      </c>
      <c r="CB740" s="51">
        <f t="shared" si="1005"/>
        <v>0</v>
      </c>
      <c r="CC740" s="51">
        <f t="shared" si="1006"/>
        <v>0</v>
      </c>
      <c r="CD740" s="51">
        <f t="shared" si="1007"/>
        <v>0</v>
      </c>
      <c r="CE740" s="40"/>
      <c r="CF740" s="53" t="e">
        <f t="shared" si="1011"/>
        <v>#DIV/0!</v>
      </c>
      <c r="CG740" s="40"/>
      <c r="CH740" s="61">
        <f t="shared" si="1012"/>
        <v>0</v>
      </c>
      <c r="CI740" s="61">
        <f t="shared" si="1013"/>
        <v>0</v>
      </c>
      <c r="CJ740" s="61">
        <f t="shared" si="1014"/>
        <v>0</v>
      </c>
      <c r="CK740" s="61">
        <f t="shared" si="1015"/>
        <v>0</v>
      </c>
      <c r="CL740" s="61">
        <f t="shared" si="1016"/>
        <v>0</v>
      </c>
      <c r="CM740" s="61">
        <f t="shared" si="1017"/>
        <v>0</v>
      </c>
      <c r="CN740" s="61">
        <f t="shared" si="1018"/>
        <v>0</v>
      </c>
      <c r="CO740" s="61">
        <f t="shared" si="1019"/>
        <v>0</v>
      </c>
      <c r="CP740" s="61">
        <f t="shared" si="1020"/>
        <v>0</v>
      </c>
      <c r="CQ740" s="61">
        <f t="shared" si="1021"/>
        <v>0</v>
      </c>
      <c r="CR740" s="61">
        <f t="shared" si="1022"/>
        <v>0</v>
      </c>
      <c r="CS740" s="61">
        <f t="shared" si="1023"/>
        <v>0</v>
      </c>
      <c r="CT740" s="40"/>
      <c r="CU740" s="54" t="e">
        <f t="shared" si="1024"/>
        <v>#DIV/0!</v>
      </c>
      <c r="CV740" s="54" t="e">
        <f t="shared" si="1025"/>
        <v>#DIV/0!</v>
      </c>
      <c r="CW740" s="54" t="e">
        <f t="shared" si="1026"/>
        <v>#DIV/0!</v>
      </c>
      <c r="CX740" s="54" t="e">
        <f t="shared" si="1027"/>
        <v>#DIV/0!</v>
      </c>
      <c r="CY740" s="54" t="e">
        <f t="shared" si="1028"/>
        <v>#DIV/0!</v>
      </c>
      <c r="CZ740" s="54" t="e">
        <f t="shared" si="1029"/>
        <v>#DIV/0!</v>
      </c>
      <c r="DA740" s="54" t="e">
        <f t="shared" si="1030"/>
        <v>#DIV/0!</v>
      </c>
      <c r="DB740" s="54" t="e">
        <f t="shared" si="1031"/>
        <v>#DIV/0!</v>
      </c>
      <c r="DC740" s="54" t="e">
        <f t="shared" si="1032"/>
        <v>#DIV/0!</v>
      </c>
      <c r="DD740" s="54" t="e">
        <f t="shared" si="1033"/>
        <v>#DIV/0!</v>
      </c>
      <c r="DE740" s="54" t="e">
        <f t="shared" si="1034"/>
        <v>#DIV/0!</v>
      </c>
      <c r="DF740" s="54" t="e">
        <f t="shared" si="1035"/>
        <v>#DIV/0!</v>
      </c>
      <c r="DG740" s="40"/>
      <c r="DH740" s="80" t="e">
        <f t="shared" si="1036"/>
        <v>#DIV/0!</v>
      </c>
      <c r="DI740" s="80" t="e">
        <f t="shared" si="1037"/>
        <v>#DIV/0!</v>
      </c>
      <c r="DJ740" s="40"/>
      <c r="DK740" s="54">
        <f t="shared" si="1038"/>
        <v>0</v>
      </c>
      <c r="DL740" s="54">
        <f t="shared" si="1039"/>
        <v>0</v>
      </c>
      <c r="DM740" s="54">
        <f t="shared" si="1040"/>
        <v>0</v>
      </c>
      <c r="DN740" s="54">
        <f t="shared" si="1041"/>
        <v>0</v>
      </c>
      <c r="DO740" s="54">
        <f t="shared" si="1042"/>
        <v>0</v>
      </c>
      <c r="DP740" s="54">
        <f t="shared" si="1043"/>
        <v>0</v>
      </c>
      <c r="DQ740" s="54">
        <f t="shared" si="1044"/>
        <v>0</v>
      </c>
      <c r="DR740" s="54">
        <f t="shared" si="1045"/>
        <v>0</v>
      </c>
      <c r="DS740" s="54">
        <f t="shared" si="1046"/>
        <v>0</v>
      </c>
      <c r="DT740" s="54">
        <f t="shared" si="1047"/>
        <v>0</v>
      </c>
      <c r="DU740" s="54">
        <f t="shared" si="1048"/>
        <v>0</v>
      </c>
      <c r="DV740" s="54">
        <f t="shared" si="1049"/>
        <v>0</v>
      </c>
      <c r="DW740" s="54"/>
      <c r="DX740" s="63">
        <f t="shared" si="1050"/>
        <v>0</v>
      </c>
      <c r="DY740" s="40"/>
      <c r="DZ740" s="41" t="e">
        <f t="shared" si="1051"/>
        <v>#DIV/0!</v>
      </c>
      <c r="EA740" s="41" t="e">
        <f t="shared" si="1052"/>
        <v>#DIV/0!</v>
      </c>
      <c r="EB740" s="41" t="e">
        <f t="shared" si="1053"/>
        <v>#DIV/0!</v>
      </c>
      <c r="EC740" s="41" t="e">
        <f t="shared" si="1054"/>
        <v>#DIV/0!</v>
      </c>
      <c r="ED740" s="41" t="e">
        <f t="shared" si="1055"/>
        <v>#DIV/0!</v>
      </c>
      <c r="EE740" s="41" t="e">
        <f t="shared" si="1056"/>
        <v>#DIV/0!</v>
      </c>
      <c r="EF740" s="41" t="e">
        <f t="shared" si="1057"/>
        <v>#DIV/0!</v>
      </c>
      <c r="EG740" s="41" t="e">
        <f t="shared" si="1058"/>
        <v>#DIV/0!</v>
      </c>
      <c r="EH740" s="41" t="e">
        <f t="shared" si="1059"/>
        <v>#DIV/0!</v>
      </c>
      <c r="EI740" s="41" t="e">
        <f t="shared" si="1060"/>
        <v>#DIV/0!</v>
      </c>
      <c r="EJ740" s="41" t="e">
        <f t="shared" si="1061"/>
        <v>#DIV/0!</v>
      </c>
      <c r="EK740" s="41" t="e">
        <f t="shared" si="1062"/>
        <v>#DIV/0!</v>
      </c>
      <c r="EL740" s="40"/>
      <c r="EM740" s="82" t="e">
        <f t="shared" si="1063"/>
        <v>#DIV/0!</v>
      </c>
      <c r="EN740" s="40"/>
      <c r="EO740" s="80" t="e">
        <f t="shared" si="1064"/>
        <v>#DIV/0!</v>
      </c>
      <c r="EP740" s="80" t="e">
        <f t="shared" si="1065"/>
        <v>#DIV/0!</v>
      </c>
      <c r="EQ740" s="80" t="e">
        <f t="shared" si="1066"/>
        <v>#DIV/0!</v>
      </c>
      <c r="ER740" s="80"/>
      <c r="ES740" s="80" t="e">
        <f t="shared" si="1008"/>
        <v>#DIV/0!</v>
      </c>
      <c r="ET740" s="80" t="e">
        <f t="shared" si="1009"/>
        <v>#DIV/0!</v>
      </c>
      <c r="EU740" s="80"/>
      <c r="EV740" s="80" t="e">
        <f t="shared" si="1067"/>
        <v>#DIV/0!</v>
      </c>
      <c r="EW740" s="80" t="e">
        <f t="shared" si="1068"/>
        <v>#DIV/0!</v>
      </c>
      <c r="EX740" s="84" t="e">
        <f t="shared" si="1069"/>
        <v>#DIV/0!</v>
      </c>
      <c r="EY740" s="85" t="e">
        <f t="shared" si="1070"/>
        <v>#DIV/0!</v>
      </c>
      <c r="EZ740" s="86">
        <f>3</f>
        <v>3</v>
      </c>
      <c r="FA740" s="75"/>
      <c r="FB740" s="88"/>
      <c r="FC740" s="80">
        <f t="shared" si="1071"/>
        <v>0</v>
      </c>
      <c r="FD740" s="80">
        <f t="shared" si="1072"/>
        <v>0</v>
      </c>
      <c r="FE740" s="80">
        <f t="shared" si="1073"/>
        <v>0</v>
      </c>
      <c r="FF740" s="80">
        <f t="shared" si="1074"/>
        <v>0</v>
      </c>
      <c r="FG740" s="80">
        <f t="shared" si="1075"/>
        <v>0</v>
      </c>
      <c r="FH740" s="80" t="e">
        <f t="shared" si="1076"/>
        <v>#DIV/0!</v>
      </c>
      <c r="FI740" s="80" t="e">
        <f t="shared" si="1077"/>
        <v>#DIV/0!</v>
      </c>
      <c r="FJ740" s="80">
        <f t="shared" si="1078"/>
        <v>0</v>
      </c>
      <c r="FK740" s="80">
        <f t="shared" si="1079"/>
        <v>0</v>
      </c>
      <c r="FL740" s="80">
        <f t="shared" si="1080"/>
        <v>0</v>
      </c>
      <c r="FM740" s="80">
        <f t="shared" si="1081"/>
        <v>0</v>
      </c>
      <c r="FN740" s="80">
        <f t="shared" si="1082"/>
        <v>0</v>
      </c>
      <c r="FO740" s="80">
        <f t="shared" si="1083"/>
        <v>0</v>
      </c>
      <c r="FP740" s="80" t="e">
        <f t="shared" si="1084"/>
        <v>#DIV/0!</v>
      </c>
    </row>
    <row r="741" spans="1:172" ht="21">
      <c r="A741" s="40">
        <v>739</v>
      </c>
      <c r="B741" s="41" t="s">
        <v>73</v>
      </c>
      <c r="C741" s="48"/>
      <c r="D741" s="48"/>
      <c r="E741" s="48"/>
      <c r="F741" s="48"/>
      <c r="G741" s="48"/>
      <c r="H741" s="48"/>
      <c r="I741" s="48"/>
      <c r="J741" s="48"/>
      <c r="K741" s="48"/>
      <c r="L741" s="48"/>
      <c r="M741" s="48"/>
      <c r="N741" s="49"/>
      <c r="O741" s="71"/>
      <c r="P741" s="70" t="e">
        <f t="shared" si="995"/>
        <v>#DIV/0!</v>
      </c>
      <c r="Q741" s="70">
        <f t="shared" si="1010"/>
        <v>0</v>
      </c>
      <c r="S741" s="48">
        <v>60.085000000000001</v>
      </c>
      <c r="T741" s="48">
        <v>40.311</v>
      </c>
      <c r="U741" s="48">
        <v>70.936999999999998</v>
      </c>
      <c r="V741" s="48">
        <v>56.079000000000001</v>
      </c>
      <c r="W741" s="48">
        <v>81.41</v>
      </c>
      <c r="X741" s="49">
        <v>71.849999999999994</v>
      </c>
      <c r="Y741" s="48">
        <v>101.962</v>
      </c>
      <c r="Z741" s="48">
        <v>149.88</v>
      </c>
      <c r="AA741" s="48">
        <v>152</v>
      </c>
      <c r="AB741" s="48">
        <v>61.978999999999999</v>
      </c>
      <c r="AC741" s="48">
        <v>94.203000000000003</v>
      </c>
      <c r="AD741" s="49">
        <v>79.87</v>
      </c>
      <c r="AE741" s="40"/>
      <c r="AF741" s="41">
        <v>1</v>
      </c>
      <c r="AG741" s="41">
        <v>1</v>
      </c>
      <c r="AH741" s="41">
        <v>1</v>
      </c>
      <c r="AI741" s="41">
        <v>1</v>
      </c>
      <c r="AJ741" s="41">
        <v>1</v>
      </c>
      <c r="AK741" s="50">
        <v>1</v>
      </c>
      <c r="AL741" s="41">
        <v>2</v>
      </c>
      <c r="AM741" s="41">
        <v>2</v>
      </c>
      <c r="AN741" s="41">
        <v>2</v>
      </c>
      <c r="AO741" s="41">
        <v>2</v>
      </c>
      <c r="AP741" s="41">
        <v>2</v>
      </c>
      <c r="AQ741" s="50">
        <v>1</v>
      </c>
      <c r="AR741" s="40"/>
      <c r="AS741" s="41">
        <v>4</v>
      </c>
      <c r="AT741" s="41">
        <v>2</v>
      </c>
      <c r="AU741" s="41">
        <v>2</v>
      </c>
      <c r="AV741" s="41">
        <v>2</v>
      </c>
      <c r="AW741" s="41">
        <v>2</v>
      </c>
      <c r="AX741" s="50">
        <v>2</v>
      </c>
      <c r="AY741" s="41">
        <v>3</v>
      </c>
      <c r="AZ741" s="41">
        <v>3</v>
      </c>
      <c r="BA741" s="41">
        <v>3</v>
      </c>
      <c r="BB741" s="41">
        <v>1</v>
      </c>
      <c r="BC741" s="41">
        <v>1</v>
      </c>
      <c r="BD741" s="50">
        <v>4</v>
      </c>
      <c r="BE741" s="40"/>
      <c r="BF741" s="59">
        <v>2</v>
      </c>
      <c r="BG741" s="59">
        <v>1</v>
      </c>
      <c r="BH741" s="59">
        <v>1</v>
      </c>
      <c r="BI741" s="59">
        <v>1</v>
      </c>
      <c r="BJ741" s="59">
        <v>1</v>
      </c>
      <c r="BK741" s="60">
        <v>1</v>
      </c>
      <c r="BL741" s="59">
        <v>3</v>
      </c>
      <c r="BM741" s="59">
        <v>3</v>
      </c>
      <c r="BN741" s="59">
        <v>3</v>
      </c>
      <c r="BO741" s="59">
        <v>1</v>
      </c>
      <c r="BP741" s="59">
        <v>1</v>
      </c>
      <c r="BQ741" s="60">
        <v>2</v>
      </c>
      <c r="BR741" s="40"/>
      <c r="BS741" s="51">
        <f t="shared" si="996"/>
        <v>0</v>
      </c>
      <c r="BT741" s="51">
        <f t="shared" si="997"/>
        <v>0</v>
      </c>
      <c r="BU741" s="51">
        <f t="shared" si="998"/>
        <v>0</v>
      </c>
      <c r="BV741" s="51">
        <f t="shared" si="999"/>
        <v>0</v>
      </c>
      <c r="BW741" s="51">
        <f t="shared" si="1000"/>
        <v>0</v>
      </c>
      <c r="BX741" s="51">
        <f t="shared" si="1001"/>
        <v>0</v>
      </c>
      <c r="BY741" s="51">
        <f t="shared" si="1002"/>
        <v>0</v>
      </c>
      <c r="BZ741" s="51">
        <f t="shared" si="1003"/>
        <v>0</v>
      </c>
      <c r="CA741" s="51">
        <f t="shared" si="1004"/>
        <v>0</v>
      </c>
      <c r="CB741" s="51">
        <f t="shared" si="1005"/>
        <v>0</v>
      </c>
      <c r="CC741" s="51">
        <f t="shared" si="1006"/>
        <v>0</v>
      </c>
      <c r="CD741" s="51">
        <f t="shared" si="1007"/>
        <v>0</v>
      </c>
      <c r="CE741" s="40"/>
      <c r="CF741" s="53" t="e">
        <f t="shared" si="1011"/>
        <v>#DIV/0!</v>
      </c>
      <c r="CG741" s="40"/>
      <c r="CH741" s="61">
        <f t="shared" si="1012"/>
        <v>0</v>
      </c>
      <c r="CI741" s="61">
        <f t="shared" si="1013"/>
        <v>0</v>
      </c>
      <c r="CJ741" s="61">
        <f t="shared" si="1014"/>
        <v>0</v>
      </c>
      <c r="CK741" s="61">
        <f t="shared" si="1015"/>
        <v>0</v>
      </c>
      <c r="CL741" s="61">
        <f t="shared" si="1016"/>
        <v>0</v>
      </c>
      <c r="CM741" s="61">
        <f t="shared" si="1017"/>
        <v>0</v>
      </c>
      <c r="CN741" s="61">
        <f t="shared" si="1018"/>
        <v>0</v>
      </c>
      <c r="CO741" s="61">
        <f t="shared" si="1019"/>
        <v>0</v>
      </c>
      <c r="CP741" s="61">
        <f t="shared" si="1020"/>
        <v>0</v>
      </c>
      <c r="CQ741" s="61">
        <f t="shared" si="1021"/>
        <v>0</v>
      </c>
      <c r="CR741" s="61">
        <f t="shared" si="1022"/>
        <v>0</v>
      </c>
      <c r="CS741" s="61">
        <f t="shared" si="1023"/>
        <v>0</v>
      </c>
      <c r="CT741" s="40"/>
      <c r="CU741" s="54" t="e">
        <f t="shared" si="1024"/>
        <v>#DIV/0!</v>
      </c>
      <c r="CV741" s="54" t="e">
        <f t="shared" si="1025"/>
        <v>#DIV/0!</v>
      </c>
      <c r="CW741" s="54" t="e">
        <f t="shared" si="1026"/>
        <v>#DIV/0!</v>
      </c>
      <c r="CX741" s="54" t="e">
        <f t="shared" si="1027"/>
        <v>#DIV/0!</v>
      </c>
      <c r="CY741" s="54" t="e">
        <f t="shared" si="1028"/>
        <v>#DIV/0!</v>
      </c>
      <c r="CZ741" s="54" t="e">
        <f t="shared" si="1029"/>
        <v>#DIV/0!</v>
      </c>
      <c r="DA741" s="54" t="e">
        <f t="shared" si="1030"/>
        <v>#DIV/0!</v>
      </c>
      <c r="DB741" s="54" t="e">
        <f t="shared" si="1031"/>
        <v>#DIV/0!</v>
      </c>
      <c r="DC741" s="54" t="e">
        <f t="shared" si="1032"/>
        <v>#DIV/0!</v>
      </c>
      <c r="DD741" s="54" t="e">
        <f t="shared" si="1033"/>
        <v>#DIV/0!</v>
      </c>
      <c r="DE741" s="54" t="e">
        <f t="shared" si="1034"/>
        <v>#DIV/0!</v>
      </c>
      <c r="DF741" s="54" t="e">
        <f t="shared" si="1035"/>
        <v>#DIV/0!</v>
      </c>
      <c r="DG741" s="40"/>
      <c r="DH741" s="80" t="e">
        <f t="shared" si="1036"/>
        <v>#DIV/0!</v>
      </c>
      <c r="DI741" s="80" t="e">
        <f t="shared" si="1037"/>
        <v>#DIV/0!</v>
      </c>
      <c r="DJ741" s="40"/>
      <c r="DK741" s="54">
        <f t="shared" si="1038"/>
        <v>0</v>
      </c>
      <c r="DL741" s="54">
        <f t="shared" si="1039"/>
        <v>0</v>
      </c>
      <c r="DM741" s="54">
        <f t="shared" si="1040"/>
        <v>0</v>
      </c>
      <c r="DN741" s="54">
        <f t="shared" si="1041"/>
        <v>0</v>
      </c>
      <c r="DO741" s="54">
        <f t="shared" si="1042"/>
        <v>0</v>
      </c>
      <c r="DP741" s="54">
        <f t="shared" si="1043"/>
        <v>0</v>
      </c>
      <c r="DQ741" s="54">
        <f t="shared" si="1044"/>
        <v>0</v>
      </c>
      <c r="DR741" s="54">
        <f t="shared" si="1045"/>
        <v>0</v>
      </c>
      <c r="DS741" s="54">
        <f t="shared" si="1046"/>
        <v>0</v>
      </c>
      <c r="DT741" s="54">
        <f t="shared" si="1047"/>
        <v>0</v>
      </c>
      <c r="DU741" s="54">
        <f t="shared" si="1048"/>
        <v>0</v>
      </c>
      <c r="DV741" s="54">
        <f t="shared" si="1049"/>
        <v>0</v>
      </c>
      <c r="DW741" s="54"/>
      <c r="DX741" s="63">
        <f t="shared" si="1050"/>
        <v>0</v>
      </c>
      <c r="DY741" s="40"/>
      <c r="DZ741" s="41" t="e">
        <f t="shared" si="1051"/>
        <v>#DIV/0!</v>
      </c>
      <c r="EA741" s="41" t="e">
        <f t="shared" si="1052"/>
        <v>#DIV/0!</v>
      </c>
      <c r="EB741" s="41" t="e">
        <f t="shared" si="1053"/>
        <v>#DIV/0!</v>
      </c>
      <c r="EC741" s="41" t="e">
        <f t="shared" si="1054"/>
        <v>#DIV/0!</v>
      </c>
      <c r="ED741" s="41" t="e">
        <f t="shared" si="1055"/>
        <v>#DIV/0!</v>
      </c>
      <c r="EE741" s="41" t="e">
        <f t="shared" si="1056"/>
        <v>#DIV/0!</v>
      </c>
      <c r="EF741" s="41" t="e">
        <f t="shared" si="1057"/>
        <v>#DIV/0!</v>
      </c>
      <c r="EG741" s="41" t="e">
        <f t="shared" si="1058"/>
        <v>#DIV/0!</v>
      </c>
      <c r="EH741" s="41" t="e">
        <f t="shared" si="1059"/>
        <v>#DIV/0!</v>
      </c>
      <c r="EI741" s="41" t="e">
        <f t="shared" si="1060"/>
        <v>#DIV/0!</v>
      </c>
      <c r="EJ741" s="41" t="e">
        <f t="shared" si="1061"/>
        <v>#DIV/0!</v>
      </c>
      <c r="EK741" s="41" t="e">
        <f t="shared" si="1062"/>
        <v>#DIV/0!</v>
      </c>
      <c r="EL741" s="40"/>
      <c r="EM741" s="82" t="e">
        <f t="shared" si="1063"/>
        <v>#DIV/0!</v>
      </c>
      <c r="EN741" s="40"/>
      <c r="EO741" s="80" t="e">
        <f t="shared" si="1064"/>
        <v>#DIV/0!</v>
      </c>
      <c r="EP741" s="80" t="e">
        <f t="shared" si="1065"/>
        <v>#DIV/0!</v>
      </c>
      <c r="EQ741" s="80" t="e">
        <f t="shared" si="1066"/>
        <v>#DIV/0!</v>
      </c>
      <c r="ER741" s="80"/>
      <c r="ES741" s="80" t="e">
        <f t="shared" si="1008"/>
        <v>#DIV/0!</v>
      </c>
      <c r="ET741" s="80" t="e">
        <f t="shared" si="1009"/>
        <v>#DIV/0!</v>
      </c>
      <c r="EU741" s="80"/>
      <c r="EV741" s="80" t="e">
        <f t="shared" si="1067"/>
        <v>#DIV/0!</v>
      </c>
      <c r="EW741" s="80" t="e">
        <f t="shared" si="1068"/>
        <v>#DIV/0!</v>
      </c>
      <c r="EX741" s="84" t="e">
        <f t="shared" si="1069"/>
        <v>#DIV/0!</v>
      </c>
      <c r="EY741" s="85" t="e">
        <f t="shared" si="1070"/>
        <v>#DIV/0!</v>
      </c>
      <c r="EZ741" s="86">
        <f>3</f>
        <v>3</v>
      </c>
      <c r="FA741" s="75"/>
      <c r="FB741" s="88"/>
      <c r="FC741" s="80">
        <f t="shared" si="1071"/>
        <v>0</v>
      </c>
      <c r="FD741" s="80">
        <f t="shared" si="1072"/>
        <v>0</v>
      </c>
      <c r="FE741" s="80">
        <f t="shared" si="1073"/>
        <v>0</v>
      </c>
      <c r="FF741" s="80">
        <f t="shared" si="1074"/>
        <v>0</v>
      </c>
      <c r="FG741" s="80">
        <f t="shared" si="1075"/>
        <v>0</v>
      </c>
      <c r="FH741" s="80" t="e">
        <f t="shared" si="1076"/>
        <v>#DIV/0!</v>
      </c>
      <c r="FI741" s="80" t="e">
        <f t="shared" si="1077"/>
        <v>#DIV/0!</v>
      </c>
      <c r="FJ741" s="80">
        <f t="shared" si="1078"/>
        <v>0</v>
      </c>
      <c r="FK741" s="80">
        <f t="shared" si="1079"/>
        <v>0</v>
      </c>
      <c r="FL741" s="80">
        <f t="shared" si="1080"/>
        <v>0</v>
      </c>
      <c r="FM741" s="80">
        <f t="shared" si="1081"/>
        <v>0</v>
      </c>
      <c r="FN741" s="80">
        <f t="shared" si="1082"/>
        <v>0</v>
      </c>
      <c r="FO741" s="80">
        <f t="shared" si="1083"/>
        <v>0</v>
      </c>
      <c r="FP741" s="80" t="e">
        <f t="shared" si="1084"/>
        <v>#DIV/0!</v>
      </c>
    </row>
    <row r="742" spans="1:172" ht="21">
      <c r="A742" s="40">
        <v>740</v>
      </c>
      <c r="B742" s="41" t="s">
        <v>73</v>
      </c>
      <c r="C742" s="48"/>
      <c r="D742" s="48"/>
      <c r="E742" s="48"/>
      <c r="F742" s="48"/>
      <c r="G742" s="48"/>
      <c r="H742" s="48"/>
      <c r="I742" s="48"/>
      <c r="J742" s="48"/>
      <c r="K742" s="48"/>
      <c r="L742" s="48"/>
      <c r="M742" s="48"/>
      <c r="N742" s="49"/>
      <c r="O742" s="71"/>
      <c r="P742" s="70" t="e">
        <f t="shared" si="995"/>
        <v>#DIV/0!</v>
      </c>
      <c r="Q742" s="70">
        <f t="shared" si="1010"/>
        <v>0</v>
      </c>
      <c r="S742" s="48">
        <v>60.085000000000001</v>
      </c>
      <c r="T742" s="48">
        <v>40.311</v>
      </c>
      <c r="U742" s="48">
        <v>70.936999999999998</v>
      </c>
      <c r="V742" s="48">
        <v>56.079000000000001</v>
      </c>
      <c r="W742" s="48">
        <v>81.41</v>
      </c>
      <c r="X742" s="49">
        <v>71.849999999999994</v>
      </c>
      <c r="Y742" s="48">
        <v>101.962</v>
      </c>
      <c r="Z742" s="48">
        <v>149.88</v>
      </c>
      <c r="AA742" s="48">
        <v>152</v>
      </c>
      <c r="AB742" s="48">
        <v>61.978999999999999</v>
      </c>
      <c r="AC742" s="48">
        <v>94.203000000000003</v>
      </c>
      <c r="AD742" s="49">
        <v>79.87</v>
      </c>
      <c r="AE742" s="40"/>
      <c r="AF742" s="41">
        <v>1</v>
      </c>
      <c r="AG742" s="41">
        <v>1</v>
      </c>
      <c r="AH742" s="41">
        <v>1</v>
      </c>
      <c r="AI742" s="41">
        <v>1</v>
      </c>
      <c r="AJ742" s="41">
        <v>1</v>
      </c>
      <c r="AK742" s="50">
        <v>1</v>
      </c>
      <c r="AL742" s="41">
        <v>2</v>
      </c>
      <c r="AM742" s="41">
        <v>2</v>
      </c>
      <c r="AN742" s="41">
        <v>2</v>
      </c>
      <c r="AO742" s="41">
        <v>2</v>
      </c>
      <c r="AP742" s="41">
        <v>2</v>
      </c>
      <c r="AQ742" s="50">
        <v>1</v>
      </c>
      <c r="AR742" s="40"/>
      <c r="AS742" s="41">
        <v>4</v>
      </c>
      <c r="AT742" s="41">
        <v>2</v>
      </c>
      <c r="AU742" s="41">
        <v>2</v>
      </c>
      <c r="AV742" s="41">
        <v>2</v>
      </c>
      <c r="AW742" s="41">
        <v>2</v>
      </c>
      <c r="AX742" s="50">
        <v>2</v>
      </c>
      <c r="AY742" s="41">
        <v>3</v>
      </c>
      <c r="AZ742" s="41">
        <v>3</v>
      </c>
      <c r="BA742" s="41">
        <v>3</v>
      </c>
      <c r="BB742" s="41">
        <v>1</v>
      </c>
      <c r="BC742" s="41">
        <v>1</v>
      </c>
      <c r="BD742" s="50">
        <v>4</v>
      </c>
      <c r="BE742" s="40"/>
      <c r="BF742" s="59">
        <v>2</v>
      </c>
      <c r="BG742" s="59">
        <v>1</v>
      </c>
      <c r="BH742" s="59">
        <v>1</v>
      </c>
      <c r="BI742" s="59">
        <v>1</v>
      </c>
      <c r="BJ742" s="59">
        <v>1</v>
      </c>
      <c r="BK742" s="60">
        <v>1</v>
      </c>
      <c r="BL742" s="59">
        <v>3</v>
      </c>
      <c r="BM742" s="59">
        <v>3</v>
      </c>
      <c r="BN742" s="59">
        <v>3</v>
      </c>
      <c r="BO742" s="59">
        <v>1</v>
      </c>
      <c r="BP742" s="59">
        <v>1</v>
      </c>
      <c r="BQ742" s="60">
        <v>2</v>
      </c>
      <c r="BR742" s="40"/>
      <c r="BS742" s="51">
        <f t="shared" si="996"/>
        <v>0</v>
      </c>
      <c r="BT742" s="51">
        <f t="shared" si="997"/>
        <v>0</v>
      </c>
      <c r="BU742" s="51">
        <f t="shared" si="998"/>
        <v>0</v>
      </c>
      <c r="BV742" s="51">
        <f t="shared" si="999"/>
        <v>0</v>
      </c>
      <c r="BW742" s="51">
        <f t="shared" si="1000"/>
        <v>0</v>
      </c>
      <c r="BX742" s="51">
        <f t="shared" si="1001"/>
        <v>0</v>
      </c>
      <c r="BY742" s="51">
        <f t="shared" si="1002"/>
        <v>0</v>
      </c>
      <c r="BZ742" s="51">
        <f t="shared" si="1003"/>
        <v>0</v>
      </c>
      <c r="CA742" s="51">
        <f t="shared" si="1004"/>
        <v>0</v>
      </c>
      <c r="CB742" s="51">
        <f t="shared" si="1005"/>
        <v>0</v>
      </c>
      <c r="CC742" s="51">
        <f t="shared" si="1006"/>
        <v>0</v>
      </c>
      <c r="CD742" s="51">
        <f t="shared" si="1007"/>
        <v>0</v>
      </c>
      <c r="CE742" s="40"/>
      <c r="CF742" s="53" t="e">
        <f t="shared" si="1011"/>
        <v>#DIV/0!</v>
      </c>
      <c r="CG742" s="40"/>
      <c r="CH742" s="61">
        <f t="shared" si="1012"/>
        <v>0</v>
      </c>
      <c r="CI742" s="61">
        <f t="shared" si="1013"/>
        <v>0</v>
      </c>
      <c r="CJ742" s="61">
        <f t="shared" si="1014"/>
        <v>0</v>
      </c>
      <c r="CK742" s="61">
        <f t="shared" si="1015"/>
        <v>0</v>
      </c>
      <c r="CL742" s="61">
        <f t="shared" si="1016"/>
        <v>0</v>
      </c>
      <c r="CM742" s="61">
        <f t="shared" si="1017"/>
        <v>0</v>
      </c>
      <c r="CN742" s="61">
        <f t="shared" si="1018"/>
        <v>0</v>
      </c>
      <c r="CO742" s="61">
        <f t="shared" si="1019"/>
        <v>0</v>
      </c>
      <c r="CP742" s="61">
        <f t="shared" si="1020"/>
        <v>0</v>
      </c>
      <c r="CQ742" s="61">
        <f t="shared" si="1021"/>
        <v>0</v>
      </c>
      <c r="CR742" s="61">
        <f t="shared" si="1022"/>
        <v>0</v>
      </c>
      <c r="CS742" s="61">
        <f t="shared" si="1023"/>
        <v>0</v>
      </c>
      <c r="CT742" s="40"/>
      <c r="CU742" s="54" t="e">
        <f t="shared" si="1024"/>
        <v>#DIV/0!</v>
      </c>
      <c r="CV742" s="54" t="e">
        <f t="shared" si="1025"/>
        <v>#DIV/0!</v>
      </c>
      <c r="CW742" s="54" t="e">
        <f t="shared" si="1026"/>
        <v>#DIV/0!</v>
      </c>
      <c r="CX742" s="54" t="e">
        <f t="shared" si="1027"/>
        <v>#DIV/0!</v>
      </c>
      <c r="CY742" s="54" t="e">
        <f t="shared" si="1028"/>
        <v>#DIV/0!</v>
      </c>
      <c r="CZ742" s="54" t="e">
        <f t="shared" si="1029"/>
        <v>#DIV/0!</v>
      </c>
      <c r="DA742" s="54" t="e">
        <f t="shared" si="1030"/>
        <v>#DIV/0!</v>
      </c>
      <c r="DB742" s="54" t="e">
        <f t="shared" si="1031"/>
        <v>#DIV/0!</v>
      </c>
      <c r="DC742" s="54" t="e">
        <f t="shared" si="1032"/>
        <v>#DIV/0!</v>
      </c>
      <c r="DD742" s="54" t="e">
        <f t="shared" si="1033"/>
        <v>#DIV/0!</v>
      </c>
      <c r="DE742" s="54" t="e">
        <f t="shared" si="1034"/>
        <v>#DIV/0!</v>
      </c>
      <c r="DF742" s="54" t="e">
        <f t="shared" si="1035"/>
        <v>#DIV/0!</v>
      </c>
      <c r="DG742" s="40"/>
      <c r="DH742" s="80" t="e">
        <f t="shared" si="1036"/>
        <v>#DIV/0!</v>
      </c>
      <c r="DI742" s="80" t="e">
        <f t="shared" si="1037"/>
        <v>#DIV/0!</v>
      </c>
      <c r="DJ742" s="40"/>
      <c r="DK742" s="54">
        <f t="shared" si="1038"/>
        <v>0</v>
      </c>
      <c r="DL742" s="54">
        <f t="shared" si="1039"/>
        <v>0</v>
      </c>
      <c r="DM742" s="54">
        <f t="shared" si="1040"/>
        <v>0</v>
      </c>
      <c r="DN742" s="54">
        <f t="shared" si="1041"/>
        <v>0</v>
      </c>
      <c r="DO742" s="54">
        <f t="shared" si="1042"/>
        <v>0</v>
      </c>
      <c r="DP742" s="54">
        <f t="shared" si="1043"/>
        <v>0</v>
      </c>
      <c r="DQ742" s="54">
        <f t="shared" si="1044"/>
        <v>0</v>
      </c>
      <c r="DR742" s="54">
        <f t="shared" si="1045"/>
        <v>0</v>
      </c>
      <c r="DS742" s="54">
        <f t="shared" si="1046"/>
        <v>0</v>
      </c>
      <c r="DT742" s="54">
        <f t="shared" si="1047"/>
        <v>0</v>
      </c>
      <c r="DU742" s="54">
        <f t="shared" si="1048"/>
        <v>0</v>
      </c>
      <c r="DV742" s="54">
        <f t="shared" si="1049"/>
        <v>0</v>
      </c>
      <c r="DW742" s="54"/>
      <c r="DX742" s="63">
        <f t="shared" si="1050"/>
        <v>0</v>
      </c>
      <c r="DY742" s="40"/>
      <c r="DZ742" s="41" t="e">
        <f t="shared" si="1051"/>
        <v>#DIV/0!</v>
      </c>
      <c r="EA742" s="41" t="e">
        <f t="shared" si="1052"/>
        <v>#DIV/0!</v>
      </c>
      <c r="EB742" s="41" t="e">
        <f t="shared" si="1053"/>
        <v>#DIV/0!</v>
      </c>
      <c r="EC742" s="41" t="e">
        <f t="shared" si="1054"/>
        <v>#DIV/0!</v>
      </c>
      <c r="ED742" s="41" t="e">
        <f t="shared" si="1055"/>
        <v>#DIV/0!</v>
      </c>
      <c r="EE742" s="41" t="e">
        <f t="shared" si="1056"/>
        <v>#DIV/0!</v>
      </c>
      <c r="EF742" s="41" t="e">
        <f t="shared" si="1057"/>
        <v>#DIV/0!</v>
      </c>
      <c r="EG742" s="41" t="e">
        <f t="shared" si="1058"/>
        <v>#DIV/0!</v>
      </c>
      <c r="EH742" s="41" t="e">
        <f t="shared" si="1059"/>
        <v>#DIV/0!</v>
      </c>
      <c r="EI742" s="41" t="e">
        <f t="shared" si="1060"/>
        <v>#DIV/0!</v>
      </c>
      <c r="EJ742" s="41" t="e">
        <f t="shared" si="1061"/>
        <v>#DIV/0!</v>
      </c>
      <c r="EK742" s="41" t="e">
        <f t="shared" si="1062"/>
        <v>#DIV/0!</v>
      </c>
      <c r="EL742" s="40"/>
      <c r="EM742" s="82" t="e">
        <f t="shared" si="1063"/>
        <v>#DIV/0!</v>
      </c>
      <c r="EN742" s="40"/>
      <c r="EO742" s="80" t="e">
        <f t="shared" si="1064"/>
        <v>#DIV/0!</v>
      </c>
      <c r="EP742" s="80" t="e">
        <f t="shared" si="1065"/>
        <v>#DIV/0!</v>
      </c>
      <c r="EQ742" s="80" t="e">
        <f t="shared" si="1066"/>
        <v>#DIV/0!</v>
      </c>
      <c r="ER742" s="80"/>
      <c r="ES742" s="80" t="e">
        <f t="shared" si="1008"/>
        <v>#DIV/0!</v>
      </c>
      <c r="ET742" s="80" t="e">
        <f t="shared" si="1009"/>
        <v>#DIV/0!</v>
      </c>
      <c r="EU742" s="80"/>
      <c r="EV742" s="80" t="e">
        <f t="shared" si="1067"/>
        <v>#DIV/0!</v>
      </c>
      <c r="EW742" s="80" t="e">
        <f t="shared" si="1068"/>
        <v>#DIV/0!</v>
      </c>
      <c r="EX742" s="84" t="e">
        <f t="shared" si="1069"/>
        <v>#DIV/0!</v>
      </c>
      <c r="EY742" s="85" t="e">
        <f t="shared" si="1070"/>
        <v>#DIV/0!</v>
      </c>
      <c r="EZ742" s="86">
        <f>3</f>
        <v>3</v>
      </c>
      <c r="FA742" s="75"/>
      <c r="FB742" s="88"/>
      <c r="FC742" s="80">
        <f t="shared" si="1071"/>
        <v>0</v>
      </c>
      <c r="FD742" s="80">
        <f t="shared" si="1072"/>
        <v>0</v>
      </c>
      <c r="FE742" s="80">
        <f t="shared" si="1073"/>
        <v>0</v>
      </c>
      <c r="FF742" s="80">
        <f t="shared" si="1074"/>
        <v>0</v>
      </c>
      <c r="FG742" s="80">
        <f t="shared" si="1075"/>
        <v>0</v>
      </c>
      <c r="FH742" s="80" t="e">
        <f t="shared" si="1076"/>
        <v>#DIV/0!</v>
      </c>
      <c r="FI742" s="80" t="e">
        <f t="shared" si="1077"/>
        <v>#DIV/0!</v>
      </c>
      <c r="FJ742" s="80">
        <f t="shared" si="1078"/>
        <v>0</v>
      </c>
      <c r="FK742" s="80">
        <f t="shared" si="1079"/>
        <v>0</v>
      </c>
      <c r="FL742" s="80">
        <f t="shared" si="1080"/>
        <v>0</v>
      </c>
      <c r="FM742" s="80">
        <f t="shared" si="1081"/>
        <v>0</v>
      </c>
      <c r="FN742" s="80">
        <f t="shared" si="1082"/>
        <v>0</v>
      </c>
      <c r="FO742" s="80">
        <f t="shared" si="1083"/>
        <v>0</v>
      </c>
      <c r="FP742" s="80" t="e">
        <f t="shared" si="1084"/>
        <v>#DIV/0!</v>
      </c>
    </row>
    <row r="743" spans="1:172" ht="21">
      <c r="A743" s="40">
        <v>741</v>
      </c>
      <c r="B743" s="41" t="s">
        <v>73</v>
      </c>
      <c r="C743" s="48"/>
      <c r="D743" s="48"/>
      <c r="E743" s="48"/>
      <c r="F743" s="48"/>
      <c r="G743" s="48"/>
      <c r="H743" s="48"/>
      <c r="I743" s="48"/>
      <c r="J743" s="48"/>
      <c r="K743" s="48"/>
      <c r="L743" s="48"/>
      <c r="M743" s="48"/>
      <c r="N743" s="49"/>
      <c r="O743" s="71"/>
      <c r="P743" s="70" t="e">
        <f t="shared" si="995"/>
        <v>#DIV/0!</v>
      </c>
      <c r="Q743" s="70">
        <f t="shared" si="1010"/>
        <v>0</v>
      </c>
      <c r="S743" s="48">
        <v>60.085000000000001</v>
      </c>
      <c r="T743" s="48">
        <v>40.311</v>
      </c>
      <c r="U743" s="48">
        <v>70.936999999999998</v>
      </c>
      <c r="V743" s="48">
        <v>56.079000000000001</v>
      </c>
      <c r="W743" s="48">
        <v>81.41</v>
      </c>
      <c r="X743" s="49">
        <v>71.849999999999994</v>
      </c>
      <c r="Y743" s="48">
        <v>101.962</v>
      </c>
      <c r="Z743" s="48">
        <v>149.88</v>
      </c>
      <c r="AA743" s="48">
        <v>152</v>
      </c>
      <c r="AB743" s="48">
        <v>61.978999999999999</v>
      </c>
      <c r="AC743" s="48">
        <v>94.203000000000003</v>
      </c>
      <c r="AD743" s="49">
        <v>79.87</v>
      </c>
      <c r="AE743" s="40"/>
      <c r="AF743" s="41">
        <v>1</v>
      </c>
      <c r="AG743" s="41">
        <v>1</v>
      </c>
      <c r="AH743" s="41">
        <v>1</v>
      </c>
      <c r="AI743" s="41">
        <v>1</v>
      </c>
      <c r="AJ743" s="41">
        <v>1</v>
      </c>
      <c r="AK743" s="50">
        <v>1</v>
      </c>
      <c r="AL743" s="41">
        <v>2</v>
      </c>
      <c r="AM743" s="41">
        <v>2</v>
      </c>
      <c r="AN743" s="41">
        <v>2</v>
      </c>
      <c r="AO743" s="41">
        <v>2</v>
      </c>
      <c r="AP743" s="41">
        <v>2</v>
      </c>
      <c r="AQ743" s="50">
        <v>1</v>
      </c>
      <c r="AR743" s="40"/>
      <c r="AS743" s="41">
        <v>4</v>
      </c>
      <c r="AT743" s="41">
        <v>2</v>
      </c>
      <c r="AU743" s="41">
        <v>2</v>
      </c>
      <c r="AV743" s="41">
        <v>2</v>
      </c>
      <c r="AW743" s="41">
        <v>2</v>
      </c>
      <c r="AX743" s="50">
        <v>2</v>
      </c>
      <c r="AY743" s="41">
        <v>3</v>
      </c>
      <c r="AZ743" s="41">
        <v>3</v>
      </c>
      <c r="BA743" s="41">
        <v>3</v>
      </c>
      <c r="BB743" s="41">
        <v>1</v>
      </c>
      <c r="BC743" s="41">
        <v>1</v>
      </c>
      <c r="BD743" s="50">
        <v>4</v>
      </c>
      <c r="BE743" s="40"/>
      <c r="BF743" s="59">
        <v>2</v>
      </c>
      <c r="BG743" s="59">
        <v>1</v>
      </c>
      <c r="BH743" s="59">
        <v>1</v>
      </c>
      <c r="BI743" s="59">
        <v>1</v>
      </c>
      <c r="BJ743" s="59">
        <v>1</v>
      </c>
      <c r="BK743" s="60">
        <v>1</v>
      </c>
      <c r="BL743" s="59">
        <v>3</v>
      </c>
      <c r="BM743" s="59">
        <v>3</v>
      </c>
      <c r="BN743" s="59">
        <v>3</v>
      </c>
      <c r="BO743" s="59">
        <v>1</v>
      </c>
      <c r="BP743" s="59">
        <v>1</v>
      </c>
      <c r="BQ743" s="60">
        <v>2</v>
      </c>
      <c r="BR743" s="40"/>
      <c r="BS743" s="51">
        <f t="shared" si="996"/>
        <v>0</v>
      </c>
      <c r="BT743" s="51">
        <f t="shared" si="997"/>
        <v>0</v>
      </c>
      <c r="BU743" s="51">
        <f t="shared" si="998"/>
        <v>0</v>
      </c>
      <c r="BV743" s="51">
        <f t="shared" si="999"/>
        <v>0</v>
      </c>
      <c r="BW743" s="51">
        <f t="shared" si="1000"/>
        <v>0</v>
      </c>
      <c r="BX743" s="51">
        <f t="shared" si="1001"/>
        <v>0</v>
      </c>
      <c r="BY743" s="51">
        <f t="shared" si="1002"/>
        <v>0</v>
      </c>
      <c r="BZ743" s="51">
        <f t="shared" si="1003"/>
        <v>0</v>
      </c>
      <c r="CA743" s="51">
        <f t="shared" si="1004"/>
        <v>0</v>
      </c>
      <c r="CB743" s="51">
        <f t="shared" si="1005"/>
        <v>0</v>
      </c>
      <c r="CC743" s="51">
        <f t="shared" si="1006"/>
        <v>0</v>
      </c>
      <c r="CD743" s="51">
        <f t="shared" si="1007"/>
        <v>0</v>
      </c>
      <c r="CE743" s="40"/>
      <c r="CF743" s="53" t="e">
        <f t="shared" si="1011"/>
        <v>#DIV/0!</v>
      </c>
      <c r="CG743" s="40"/>
      <c r="CH743" s="61">
        <f t="shared" si="1012"/>
        <v>0</v>
      </c>
      <c r="CI743" s="61">
        <f t="shared" si="1013"/>
        <v>0</v>
      </c>
      <c r="CJ743" s="61">
        <f t="shared" si="1014"/>
        <v>0</v>
      </c>
      <c r="CK743" s="61">
        <f t="shared" si="1015"/>
        <v>0</v>
      </c>
      <c r="CL743" s="61">
        <f t="shared" si="1016"/>
        <v>0</v>
      </c>
      <c r="CM743" s="61">
        <f t="shared" si="1017"/>
        <v>0</v>
      </c>
      <c r="CN743" s="61">
        <f t="shared" si="1018"/>
        <v>0</v>
      </c>
      <c r="CO743" s="61">
        <f t="shared" si="1019"/>
        <v>0</v>
      </c>
      <c r="CP743" s="61">
        <f t="shared" si="1020"/>
        <v>0</v>
      </c>
      <c r="CQ743" s="61">
        <f t="shared" si="1021"/>
        <v>0</v>
      </c>
      <c r="CR743" s="61">
        <f t="shared" si="1022"/>
        <v>0</v>
      </c>
      <c r="CS743" s="61">
        <f t="shared" si="1023"/>
        <v>0</v>
      </c>
      <c r="CT743" s="40"/>
      <c r="CU743" s="54" t="e">
        <f t="shared" si="1024"/>
        <v>#DIV/0!</v>
      </c>
      <c r="CV743" s="54" t="e">
        <f t="shared" si="1025"/>
        <v>#DIV/0!</v>
      </c>
      <c r="CW743" s="54" t="e">
        <f t="shared" si="1026"/>
        <v>#DIV/0!</v>
      </c>
      <c r="CX743" s="54" t="e">
        <f t="shared" si="1027"/>
        <v>#DIV/0!</v>
      </c>
      <c r="CY743" s="54" t="e">
        <f t="shared" si="1028"/>
        <v>#DIV/0!</v>
      </c>
      <c r="CZ743" s="54" t="e">
        <f t="shared" si="1029"/>
        <v>#DIV/0!</v>
      </c>
      <c r="DA743" s="54" t="e">
        <f t="shared" si="1030"/>
        <v>#DIV/0!</v>
      </c>
      <c r="DB743" s="54" t="e">
        <f t="shared" si="1031"/>
        <v>#DIV/0!</v>
      </c>
      <c r="DC743" s="54" t="e">
        <f t="shared" si="1032"/>
        <v>#DIV/0!</v>
      </c>
      <c r="DD743" s="54" t="e">
        <f t="shared" si="1033"/>
        <v>#DIV/0!</v>
      </c>
      <c r="DE743" s="54" t="e">
        <f t="shared" si="1034"/>
        <v>#DIV/0!</v>
      </c>
      <c r="DF743" s="54" t="e">
        <f t="shared" si="1035"/>
        <v>#DIV/0!</v>
      </c>
      <c r="DG743" s="40"/>
      <c r="DH743" s="80" t="e">
        <f t="shared" si="1036"/>
        <v>#DIV/0!</v>
      </c>
      <c r="DI743" s="80" t="e">
        <f t="shared" si="1037"/>
        <v>#DIV/0!</v>
      </c>
      <c r="DJ743" s="40"/>
      <c r="DK743" s="54">
        <f t="shared" si="1038"/>
        <v>0</v>
      </c>
      <c r="DL743" s="54">
        <f t="shared" si="1039"/>
        <v>0</v>
      </c>
      <c r="DM743" s="54">
        <f t="shared" si="1040"/>
        <v>0</v>
      </c>
      <c r="DN743" s="54">
        <f t="shared" si="1041"/>
        <v>0</v>
      </c>
      <c r="DO743" s="54">
        <f t="shared" si="1042"/>
        <v>0</v>
      </c>
      <c r="DP743" s="54">
        <f t="shared" si="1043"/>
        <v>0</v>
      </c>
      <c r="DQ743" s="54">
        <f t="shared" si="1044"/>
        <v>0</v>
      </c>
      <c r="DR743" s="54">
        <f t="shared" si="1045"/>
        <v>0</v>
      </c>
      <c r="DS743" s="54">
        <f t="shared" si="1046"/>
        <v>0</v>
      </c>
      <c r="DT743" s="54">
        <f t="shared" si="1047"/>
        <v>0</v>
      </c>
      <c r="DU743" s="54">
        <f t="shared" si="1048"/>
        <v>0</v>
      </c>
      <c r="DV743" s="54">
        <f t="shared" si="1049"/>
        <v>0</v>
      </c>
      <c r="DW743" s="54"/>
      <c r="DX743" s="63">
        <f t="shared" si="1050"/>
        <v>0</v>
      </c>
      <c r="DY743" s="40"/>
      <c r="DZ743" s="41" t="e">
        <f t="shared" si="1051"/>
        <v>#DIV/0!</v>
      </c>
      <c r="EA743" s="41" t="e">
        <f t="shared" si="1052"/>
        <v>#DIV/0!</v>
      </c>
      <c r="EB743" s="41" t="e">
        <f t="shared" si="1053"/>
        <v>#DIV/0!</v>
      </c>
      <c r="EC743" s="41" t="e">
        <f t="shared" si="1054"/>
        <v>#DIV/0!</v>
      </c>
      <c r="ED743" s="41" t="e">
        <f t="shared" si="1055"/>
        <v>#DIV/0!</v>
      </c>
      <c r="EE743" s="41" t="e">
        <f t="shared" si="1056"/>
        <v>#DIV/0!</v>
      </c>
      <c r="EF743" s="41" t="e">
        <f t="shared" si="1057"/>
        <v>#DIV/0!</v>
      </c>
      <c r="EG743" s="41" t="e">
        <f t="shared" si="1058"/>
        <v>#DIV/0!</v>
      </c>
      <c r="EH743" s="41" t="e">
        <f t="shared" si="1059"/>
        <v>#DIV/0!</v>
      </c>
      <c r="EI743" s="41" t="e">
        <f t="shared" si="1060"/>
        <v>#DIV/0!</v>
      </c>
      <c r="EJ743" s="41" t="e">
        <f t="shared" si="1061"/>
        <v>#DIV/0!</v>
      </c>
      <c r="EK743" s="41" t="e">
        <f t="shared" si="1062"/>
        <v>#DIV/0!</v>
      </c>
      <c r="EL743" s="40"/>
      <c r="EM743" s="82" t="e">
        <f t="shared" si="1063"/>
        <v>#DIV/0!</v>
      </c>
      <c r="EN743" s="40"/>
      <c r="EO743" s="80" t="e">
        <f t="shared" si="1064"/>
        <v>#DIV/0!</v>
      </c>
      <c r="EP743" s="80" t="e">
        <f t="shared" si="1065"/>
        <v>#DIV/0!</v>
      </c>
      <c r="EQ743" s="80" t="e">
        <f t="shared" si="1066"/>
        <v>#DIV/0!</v>
      </c>
      <c r="ER743" s="80"/>
      <c r="ES743" s="80" t="e">
        <f t="shared" si="1008"/>
        <v>#DIV/0!</v>
      </c>
      <c r="ET743" s="80" t="e">
        <f t="shared" si="1009"/>
        <v>#DIV/0!</v>
      </c>
      <c r="EU743" s="80"/>
      <c r="EV743" s="80" t="e">
        <f t="shared" si="1067"/>
        <v>#DIV/0!</v>
      </c>
      <c r="EW743" s="80" t="e">
        <f t="shared" si="1068"/>
        <v>#DIV/0!</v>
      </c>
      <c r="EX743" s="84" t="e">
        <f t="shared" si="1069"/>
        <v>#DIV/0!</v>
      </c>
      <c r="EY743" s="85" t="e">
        <f t="shared" si="1070"/>
        <v>#DIV/0!</v>
      </c>
      <c r="EZ743" s="86">
        <f>3</f>
        <v>3</v>
      </c>
      <c r="FA743" s="75"/>
      <c r="FB743" s="88"/>
      <c r="FC743" s="80">
        <f t="shared" si="1071"/>
        <v>0</v>
      </c>
      <c r="FD743" s="80">
        <f t="shared" si="1072"/>
        <v>0</v>
      </c>
      <c r="FE743" s="80">
        <f t="shared" si="1073"/>
        <v>0</v>
      </c>
      <c r="FF743" s="80">
        <f t="shared" si="1074"/>
        <v>0</v>
      </c>
      <c r="FG743" s="80">
        <f t="shared" si="1075"/>
        <v>0</v>
      </c>
      <c r="FH743" s="80" t="e">
        <f t="shared" si="1076"/>
        <v>#DIV/0!</v>
      </c>
      <c r="FI743" s="80" t="e">
        <f t="shared" si="1077"/>
        <v>#DIV/0!</v>
      </c>
      <c r="FJ743" s="80">
        <f t="shared" si="1078"/>
        <v>0</v>
      </c>
      <c r="FK743" s="80">
        <f t="shared" si="1079"/>
        <v>0</v>
      </c>
      <c r="FL743" s="80">
        <f t="shared" si="1080"/>
        <v>0</v>
      </c>
      <c r="FM743" s="80">
        <f t="shared" si="1081"/>
        <v>0</v>
      </c>
      <c r="FN743" s="80">
        <f t="shared" si="1082"/>
        <v>0</v>
      </c>
      <c r="FO743" s="80">
        <f t="shared" si="1083"/>
        <v>0</v>
      </c>
      <c r="FP743" s="80" t="e">
        <f t="shared" si="1084"/>
        <v>#DIV/0!</v>
      </c>
    </row>
    <row r="744" spans="1:172" ht="21">
      <c r="A744" s="40">
        <v>742</v>
      </c>
      <c r="B744" s="41" t="s">
        <v>73</v>
      </c>
      <c r="C744" s="48"/>
      <c r="D744" s="48"/>
      <c r="E744" s="48"/>
      <c r="F744" s="48"/>
      <c r="G744" s="48"/>
      <c r="H744" s="48"/>
      <c r="I744" s="48"/>
      <c r="J744" s="48"/>
      <c r="K744" s="48"/>
      <c r="L744" s="48"/>
      <c r="M744" s="48"/>
      <c r="N744" s="49"/>
      <c r="O744" s="71"/>
      <c r="P744" s="70" t="e">
        <f t="shared" si="995"/>
        <v>#DIV/0!</v>
      </c>
      <c r="Q744" s="70">
        <f t="shared" si="1010"/>
        <v>0</v>
      </c>
      <c r="S744" s="48">
        <v>60.085000000000001</v>
      </c>
      <c r="T744" s="48">
        <v>40.311</v>
      </c>
      <c r="U744" s="48">
        <v>70.936999999999998</v>
      </c>
      <c r="V744" s="48">
        <v>56.079000000000001</v>
      </c>
      <c r="W744" s="48">
        <v>81.41</v>
      </c>
      <c r="X744" s="49">
        <v>71.849999999999994</v>
      </c>
      <c r="Y744" s="48">
        <v>101.962</v>
      </c>
      <c r="Z744" s="48">
        <v>149.88</v>
      </c>
      <c r="AA744" s="48">
        <v>152</v>
      </c>
      <c r="AB744" s="48">
        <v>61.978999999999999</v>
      </c>
      <c r="AC744" s="48">
        <v>94.203000000000003</v>
      </c>
      <c r="AD744" s="49">
        <v>79.87</v>
      </c>
      <c r="AE744" s="40"/>
      <c r="AF744" s="41">
        <v>1</v>
      </c>
      <c r="AG744" s="41">
        <v>1</v>
      </c>
      <c r="AH744" s="41">
        <v>1</v>
      </c>
      <c r="AI744" s="41">
        <v>1</v>
      </c>
      <c r="AJ744" s="41">
        <v>1</v>
      </c>
      <c r="AK744" s="50">
        <v>1</v>
      </c>
      <c r="AL744" s="41">
        <v>2</v>
      </c>
      <c r="AM744" s="41">
        <v>2</v>
      </c>
      <c r="AN744" s="41">
        <v>2</v>
      </c>
      <c r="AO744" s="41">
        <v>2</v>
      </c>
      <c r="AP744" s="41">
        <v>2</v>
      </c>
      <c r="AQ744" s="50">
        <v>1</v>
      </c>
      <c r="AR744" s="40"/>
      <c r="AS744" s="41">
        <v>4</v>
      </c>
      <c r="AT744" s="41">
        <v>2</v>
      </c>
      <c r="AU744" s="41">
        <v>2</v>
      </c>
      <c r="AV744" s="41">
        <v>2</v>
      </c>
      <c r="AW744" s="41">
        <v>2</v>
      </c>
      <c r="AX744" s="50">
        <v>2</v>
      </c>
      <c r="AY744" s="41">
        <v>3</v>
      </c>
      <c r="AZ744" s="41">
        <v>3</v>
      </c>
      <c r="BA744" s="41">
        <v>3</v>
      </c>
      <c r="BB744" s="41">
        <v>1</v>
      </c>
      <c r="BC744" s="41">
        <v>1</v>
      </c>
      <c r="BD744" s="50">
        <v>4</v>
      </c>
      <c r="BE744" s="40"/>
      <c r="BF744" s="59">
        <v>2</v>
      </c>
      <c r="BG744" s="59">
        <v>1</v>
      </c>
      <c r="BH744" s="59">
        <v>1</v>
      </c>
      <c r="BI744" s="59">
        <v>1</v>
      </c>
      <c r="BJ744" s="59">
        <v>1</v>
      </c>
      <c r="BK744" s="60">
        <v>1</v>
      </c>
      <c r="BL744" s="59">
        <v>3</v>
      </c>
      <c r="BM744" s="59">
        <v>3</v>
      </c>
      <c r="BN744" s="59">
        <v>3</v>
      </c>
      <c r="BO744" s="59">
        <v>1</v>
      </c>
      <c r="BP744" s="59">
        <v>1</v>
      </c>
      <c r="BQ744" s="60">
        <v>2</v>
      </c>
      <c r="BR744" s="40"/>
      <c r="BS744" s="51">
        <f t="shared" si="996"/>
        <v>0</v>
      </c>
      <c r="BT744" s="51">
        <f t="shared" si="997"/>
        <v>0</v>
      </c>
      <c r="BU744" s="51">
        <f t="shared" si="998"/>
        <v>0</v>
      </c>
      <c r="BV744" s="51">
        <f t="shared" si="999"/>
        <v>0</v>
      </c>
      <c r="BW744" s="51">
        <f t="shared" si="1000"/>
        <v>0</v>
      </c>
      <c r="BX744" s="51">
        <f t="shared" si="1001"/>
        <v>0</v>
      </c>
      <c r="BY744" s="51">
        <f t="shared" si="1002"/>
        <v>0</v>
      </c>
      <c r="BZ744" s="51">
        <f t="shared" si="1003"/>
        <v>0</v>
      </c>
      <c r="CA744" s="51">
        <f t="shared" si="1004"/>
        <v>0</v>
      </c>
      <c r="CB744" s="51">
        <f t="shared" si="1005"/>
        <v>0</v>
      </c>
      <c r="CC744" s="51">
        <f t="shared" si="1006"/>
        <v>0</v>
      </c>
      <c r="CD744" s="51">
        <f t="shared" si="1007"/>
        <v>0</v>
      </c>
      <c r="CE744" s="40"/>
      <c r="CF744" s="53" t="e">
        <f t="shared" si="1011"/>
        <v>#DIV/0!</v>
      </c>
      <c r="CG744" s="40"/>
      <c r="CH744" s="61">
        <f t="shared" si="1012"/>
        <v>0</v>
      </c>
      <c r="CI744" s="61">
        <f t="shared" si="1013"/>
        <v>0</v>
      </c>
      <c r="CJ744" s="61">
        <f t="shared" si="1014"/>
        <v>0</v>
      </c>
      <c r="CK744" s="61">
        <f t="shared" si="1015"/>
        <v>0</v>
      </c>
      <c r="CL744" s="61">
        <f t="shared" si="1016"/>
        <v>0</v>
      </c>
      <c r="CM744" s="61">
        <f t="shared" si="1017"/>
        <v>0</v>
      </c>
      <c r="CN744" s="61">
        <f t="shared" si="1018"/>
        <v>0</v>
      </c>
      <c r="CO744" s="61">
        <f t="shared" si="1019"/>
        <v>0</v>
      </c>
      <c r="CP744" s="61">
        <f t="shared" si="1020"/>
        <v>0</v>
      </c>
      <c r="CQ744" s="61">
        <f t="shared" si="1021"/>
        <v>0</v>
      </c>
      <c r="CR744" s="61">
        <f t="shared" si="1022"/>
        <v>0</v>
      </c>
      <c r="CS744" s="61">
        <f t="shared" si="1023"/>
        <v>0</v>
      </c>
      <c r="CT744" s="40"/>
      <c r="CU744" s="54" t="e">
        <f t="shared" si="1024"/>
        <v>#DIV/0!</v>
      </c>
      <c r="CV744" s="54" t="e">
        <f t="shared" si="1025"/>
        <v>#DIV/0!</v>
      </c>
      <c r="CW744" s="54" t="e">
        <f t="shared" si="1026"/>
        <v>#DIV/0!</v>
      </c>
      <c r="CX744" s="54" t="e">
        <f t="shared" si="1027"/>
        <v>#DIV/0!</v>
      </c>
      <c r="CY744" s="54" t="e">
        <f t="shared" si="1028"/>
        <v>#DIV/0!</v>
      </c>
      <c r="CZ744" s="54" t="e">
        <f t="shared" si="1029"/>
        <v>#DIV/0!</v>
      </c>
      <c r="DA744" s="54" t="e">
        <f t="shared" si="1030"/>
        <v>#DIV/0!</v>
      </c>
      <c r="DB744" s="54" t="e">
        <f t="shared" si="1031"/>
        <v>#DIV/0!</v>
      </c>
      <c r="DC744" s="54" t="e">
        <f t="shared" si="1032"/>
        <v>#DIV/0!</v>
      </c>
      <c r="DD744" s="54" t="e">
        <f t="shared" si="1033"/>
        <v>#DIV/0!</v>
      </c>
      <c r="DE744" s="54" t="e">
        <f t="shared" si="1034"/>
        <v>#DIV/0!</v>
      </c>
      <c r="DF744" s="54" t="e">
        <f t="shared" si="1035"/>
        <v>#DIV/0!</v>
      </c>
      <c r="DG744" s="40"/>
      <c r="DH744" s="80" t="e">
        <f t="shared" si="1036"/>
        <v>#DIV/0!</v>
      </c>
      <c r="DI744" s="80" t="e">
        <f t="shared" si="1037"/>
        <v>#DIV/0!</v>
      </c>
      <c r="DJ744" s="40"/>
      <c r="DK744" s="54">
        <f t="shared" si="1038"/>
        <v>0</v>
      </c>
      <c r="DL744" s="54">
        <f t="shared" si="1039"/>
        <v>0</v>
      </c>
      <c r="DM744" s="54">
        <f t="shared" si="1040"/>
        <v>0</v>
      </c>
      <c r="DN744" s="54">
        <f t="shared" si="1041"/>
        <v>0</v>
      </c>
      <c r="DO744" s="54">
        <f t="shared" si="1042"/>
        <v>0</v>
      </c>
      <c r="DP744" s="54">
        <f t="shared" si="1043"/>
        <v>0</v>
      </c>
      <c r="DQ744" s="54">
        <f t="shared" si="1044"/>
        <v>0</v>
      </c>
      <c r="DR744" s="54">
        <f t="shared" si="1045"/>
        <v>0</v>
      </c>
      <c r="DS744" s="54">
        <f t="shared" si="1046"/>
        <v>0</v>
      </c>
      <c r="DT744" s="54">
        <f t="shared" si="1047"/>
        <v>0</v>
      </c>
      <c r="DU744" s="54">
        <f t="shared" si="1048"/>
        <v>0</v>
      </c>
      <c r="DV744" s="54">
        <f t="shared" si="1049"/>
        <v>0</v>
      </c>
      <c r="DW744" s="54"/>
      <c r="DX744" s="63">
        <f t="shared" si="1050"/>
        <v>0</v>
      </c>
      <c r="DY744" s="40"/>
      <c r="DZ744" s="41" t="e">
        <f t="shared" si="1051"/>
        <v>#DIV/0!</v>
      </c>
      <c r="EA744" s="41" t="e">
        <f t="shared" si="1052"/>
        <v>#DIV/0!</v>
      </c>
      <c r="EB744" s="41" t="e">
        <f t="shared" si="1053"/>
        <v>#DIV/0!</v>
      </c>
      <c r="EC744" s="41" t="e">
        <f t="shared" si="1054"/>
        <v>#DIV/0!</v>
      </c>
      <c r="ED744" s="41" t="e">
        <f t="shared" si="1055"/>
        <v>#DIV/0!</v>
      </c>
      <c r="EE744" s="41" t="e">
        <f t="shared" si="1056"/>
        <v>#DIV/0!</v>
      </c>
      <c r="EF744" s="41" t="e">
        <f t="shared" si="1057"/>
        <v>#DIV/0!</v>
      </c>
      <c r="EG744" s="41" t="e">
        <f t="shared" si="1058"/>
        <v>#DIV/0!</v>
      </c>
      <c r="EH744" s="41" t="e">
        <f t="shared" si="1059"/>
        <v>#DIV/0!</v>
      </c>
      <c r="EI744" s="41" t="e">
        <f t="shared" si="1060"/>
        <v>#DIV/0!</v>
      </c>
      <c r="EJ744" s="41" t="e">
        <f t="shared" si="1061"/>
        <v>#DIV/0!</v>
      </c>
      <c r="EK744" s="41" t="e">
        <f t="shared" si="1062"/>
        <v>#DIV/0!</v>
      </c>
      <c r="EL744" s="40"/>
      <c r="EM744" s="82" t="e">
        <f t="shared" si="1063"/>
        <v>#DIV/0!</v>
      </c>
      <c r="EN744" s="40"/>
      <c r="EO744" s="80" t="e">
        <f t="shared" si="1064"/>
        <v>#DIV/0!</v>
      </c>
      <c r="EP744" s="80" t="e">
        <f t="shared" si="1065"/>
        <v>#DIV/0!</v>
      </c>
      <c r="EQ744" s="80" t="e">
        <f t="shared" si="1066"/>
        <v>#DIV/0!</v>
      </c>
      <c r="ER744" s="80"/>
      <c r="ES744" s="80" t="e">
        <f t="shared" si="1008"/>
        <v>#DIV/0!</v>
      </c>
      <c r="ET744" s="80" t="e">
        <f t="shared" si="1009"/>
        <v>#DIV/0!</v>
      </c>
      <c r="EU744" s="80"/>
      <c r="EV744" s="80" t="e">
        <f t="shared" si="1067"/>
        <v>#DIV/0!</v>
      </c>
      <c r="EW744" s="80" t="e">
        <f t="shared" si="1068"/>
        <v>#DIV/0!</v>
      </c>
      <c r="EX744" s="84" t="e">
        <f t="shared" si="1069"/>
        <v>#DIV/0!</v>
      </c>
      <c r="EY744" s="85" t="e">
        <f t="shared" si="1070"/>
        <v>#DIV/0!</v>
      </c>
      <c r="EZ744" s="86">
        <f>3</f>
        <v>3</v>
      </c>
      <c r="FA744" s="75"/>
      <c r="FB744" s="88"/>
      <c r="FC744" s="80">
        <f t="shared" si="1071"/>
        <v>0</v>
      </c>
      <c r="FD744" s="80">
        <f t="shared" si="1072"/>
        <v>0</v>
      </c>
      <c r="FE744" s="80">
        <f t="shared" si="1073"/>
        <v>0</v>
      </c>
      <c r="FF744" s="80">
        <f t="shared" si="1074"/>
        <v>0</v>
      </c>
      <c r="FG744" s="80">
        <f t="shared" si="1075"/>
        <v>0</v>
      </c>
      <c r="FH744" s="80" t="e">
        <f t="shared" si="1076"/>
        <v>#DIV/0!</v>
      </c>
      <c r="FI744" s="80" t="e">
        <f t="shared" si="1077"/>
        <v>#DIV/0!</v>
      </c>
      <c r="FJ744" s="80">
        <f t="shared" si="1078"/>
        <v>0</v>
      </c>
      <c r="FK744" s="80">
        <f t="shared" si="1079"/>
        <v>0</v>
      </c>
      <c r="FL744" s="80">
        <f t="shared" si="1080"/>
        <v>0</v>
      </c>
      <c r="FM744" s="80">
        <f t="shared" si="1081"/>
        <v>0</v>
      </c>
      <c r="FN744" s="80">
        <f t="shared" si="1082"/>
        <v>0</v>
      </c>
      <c r="FO744" s="80">
        <f t="shared" si="1083"/>
        <v>0</v>
      </c>
      <c r="FP744" s="80" t="e">
        <f t="shared" si="1084"/>
        <v>#DIV/0!</v>
      </c>
    </row>
    <row r="745" spans="1:172" ht="21">
      <c r="A745" s="40">
        <v>743</v>
      </c>
      <c r="B745" s="41" t="s">
        <v>73</v>
      </c>
      <c r="C745" s="48"/>
      <c r="D745" s="48"/>
      <c r="E745" s="48"/>
      <c r="F745" s="48"/>
      <c r="G745" s="48"/>
      <c r="H745" s="48"/>
      <c r="I745" s="48"/>
      <c r="J745" s="48"/>
      <c r="K745" s="48"/>
      <c r="L745" s="48"/>
      <c r="M745" s="48"/>
      <c r="N745" s="49"/>
      <c r="O745" s="71"/>
      <c r="P745" s="70" t="e">
        <f t="shared" si="995"/>
        <v>#DIV/0!</v>
      </c>
      <c r="Q745" s="70">
        <f t="shared" si="1010"/>
        <v>0</v>
      </c>
      <c r="S745" s="48">
        <v>60.085000000000001</v>
      </c>
      <c r="T745" s="48">
        <v>40.311</v>
      </c>
      <c r="U745" s="48">
        <v>70.936999999999998</v>
      </c>
      <c r="V745" s="48">
        <v>56.079000000000001</v>
      </c>
      <c r="W745" s="48">
        <v>81.41</v>
      </c>
      <c r="X745" s="49">
        <v>71.849999999999994</v>
      </c>
      <c r="Y745" s="48">
        <v>101.962</v>
      </c>
      <c r="Z745" s="48">
        <v>149.88</v>
      </c>
      <c r="AA745" s="48">
        <v>152</v>
      </c>
      <c r="AB745" s="48">
        <v>61.978999999999999</v>
      </c>
      <c r="AC745" s="48">
        <v>94.203000000000003</v>
      </c>
      <c r="AD745" s="49">
        <v>79.87</v>
      </c>
      <c r="AE745" s="40"/>
      <c r="AF745" s="41">
        <v>1</v>
      </c>
      <c r="AG745" s="41">
        <v>1</v>
      </c>
      <c r="AH745" s="41">
        <v>1</v>
      </c>
      <c r="AI745" s="41">
        <v>1</v>
      </c>
      <c r="AJ745" s="41">
        <v>1</v>
      </c>
      <c r="AK745" s="50">
        <v>1</v>
      </c>
      <c r="AL745" s="41">
        <v>2</v>
      </c>
      <c r="AM745" s="41">
        <v>2</v>
      </c>
      <c r="AN745" s="41">
        <v>2</v>
      </c>
      <c r="AO745" s="41">
        <v>2</v>
      </c>
      <c r="AP745" s="41">
        <v>2</v>
      </c>
      <c r="AQ745" s="50">
        <v>1</v>
      </c>
      <c r="AR745" s="40"/>
      <c r="AS745" s="41">
        <v>4</v>
      </c>
      <c r="AT745" s="41">
        <v>2</v>
      </c>
      <c r="AU745" s="41">
        <v>2</v>
      </c>
      <c r="AV745" s="41">
        <v>2</v>
      </c>
      <c r="AW745" s="41">
        <v>2</v>
      </c>
      <c r="AX745" s="50">
        <v>2</v>
      </c>
      <c r="AY745" s="41">
        <v>3</v>
      </c>
      <c r="AZ745" s="41">
        <v>3</v>
      </c>
      <c r="BA745" s="41">
        <v>3</v>
      </c>
      <c r="BB745" s="41">
        <v>1</v>
      </c>
      <c r="BC745" s="41">
        <v>1</v>
      </c>
      <c r="BD745" s="50">
        <v>4</v>
      </c>
      <c r="BE745" s="40"/>
      <c r="BF745" s="59">
        <v>2</v>
      </c>
      <c r="BG745" s="59">
        <v>1</v>
      </c>
      <c r="BH745" s="59">
        <v>1</v>
      </c>
      <c r="BI745" s="59">
        <v>1</v>
      </c>
      <c r="BJ745" s="59">
        <v>1</v>
      </c>
      <c r="BK745" s="60">
        <v>1</v>
      </c>
      <c r="BL745" s="59">
        <v>3</v>
      </c>
      <c r="BM745" s="59">
        <v>3</v>
      </c>
      <c r="BN745" s="59">
        <v>3</v>
      </c>
      <c r="BO745" s="59">
        <v>1</v>
      </c>
      <c r="BP745" s="59">
        <v>1</v>
      </c>
      <c r="BQ745" s="60">
        <v>2</v>
      </c>
      <c r="BR745" s="40"/>
      <c r="BS745" s="51">
        <f t="shared" si="996"/>
        <v>0</v>
      </c>
      <c r="BT745" s="51">
        <f t="shared" si="997"/>
        <v>0</v>
      </c>
      <c r="BU745" s="51">
        <f t="shared" si="998"/>
        <v>0</v>
      </c>
      <c r="BV745" s="51">
        <f t="shared" si="999"/>
        <v>0</v>
      </c>
      <c r="BW745" s="51">
        <f t="shared" si="1000"/>
        <v>0</v>
      </c>
      <c r="BX745" s="51">
        <f t="shared" si="1001"/>
        <v>0</v>
      </c>
      <c r="BY745" s="51">
        <f t="shared" si="1002"/>
        <v>0</v>
      </c>
      <c r="BZ745" s="51">
        <f t="shared" si="1003"/>
        <v>0</v>
      </c>
      <c r="CA745" s="51">
        <f t="shared" si="1004"/>
        <v>0</v>
      </c>
      <c r="CB745" s="51">
        <f t="shared" si="1005"/>
        <v>0</v>
      </c>
      <c r="CC745" s="51">
        <f t="shared" si="1006"/>
        <v>0</v>
      </c>
      <c r="CD745" s="51">
        <f t="shared" si="1007"/>
        <v>0</v>
      </c>
      <c r="CE745" s="40"/>
      <c r="CF745" s="53" t="e">
        <f t="shared" si="1011"/>
        <v>#DIV/0!</v>
      </c>
      <c r="CG745" s="40"/>
      <c r="CH745" s="61">
        <f t="shared" si="1012"/>
        <v>0</v>
      </c>
      <c r="CI745" s="61">
        <f t="shared" si="1013"/>
        <v>0</v>
      </c>
      <c r="CJ745" s="61">
        <f t="shared" si="1014"/>
        <v>0</v>
      </c>
      <c r="CK745" s="61">
        <f t="shared" si="1015"/>
        <v>0</v>
      </c>
      <c r="CL745" s="61">
        <f t="shared" si="1016"/>
        <v>0</v>
      </c>
      <c r="CM745" s="61">
        <f t="shared" si="1017"/>
        <v>0</v>
      </c>
      <c r="CN745" s="61">
        <f t="shared" si="1018"/>
        <v>0</v>
      </c>
      <c r="CO745" s="61">
        <f t="shared" si="1019"/>
        <v>0</v>
      </c>
      <c r="CP745" s="61">
        <f t="shared" si="1020"/>
        <v>0</v>
      </c>
      <c r="CQ745" s="61">
        <f t="shared" si="1021"/>
        <v>0</v>
      </c>
      <c r="CR745" s="61">
        <f t="shared" si="1022"/>
        <v>0</v>
      </c>
      <c r="CS745" s="61">
        <f t="shared" si="1023"/>
        <v>0</v>
      </c>
      <c r="CT745" s="40"/>
      <c r="CU745" s="54" t="e">
        <f t="shared" si="1024"/>
        <v>#DIV/0!</v>
      </c>
      <c r="CV745" s="54" t="e">
        <f t="shared" si="1025"/>
        <v>#DIV/0!</v>
      </c>
      <c r="CW745" s="54" t="e">
        <f t="shared" si="1026"/>
        <v>#DIV/0!</v>
      </c>
      <c r="CX745" s="54" t="e">
        <f t="shared" si="1027"/>
        <v>#DIV/0!</v>
      </c>
      <c r="CY745" s="54" t="e">
        <f t="shared" si="1028"/>
        <v>#DIV/0!</v>
      </c>
      <c r="CZ745" s="54" t="e">
        <f t="shared" si="1029"/>
        <v>#DIV/0!</v>
      </c>
      <c r="DA745" s="54" t="e">
        <f t="shared" si="1030"/>
        <v>#DIV/0!</v>
      </c>
      <c r="DB745" s="54" t="e">
        <f t="shared" si="1031"/>
        <v>#DIV/0!</v>
      </c>
      <c r="DC745" s="54" t="e">
        <f t="shared" si="1032"/>
        <v>#DIV/0!</v>
      </c>
      <c r="DD745" s="54" t="e">
        <f t="shared" si="1033"/>
        <v>#DIV/0!</v>
      </c>
      <c r="DE745" s="54" t="e">
        <f t="shared" si="1034"/>
        <v>#DIV/0!</v>
      </c>
      <c r="DF745" s="54" t="e">
        <f t="shared" si="1035"/>
        <v>#DIV/0!</v>
      </c>
      <c r="DG745" s="40"/>
      <c r="DH745" s="80" t="e">
        <f t="shared" si="1036"/>
        <v>#DIV/0!</v>
      </c>
      <c r="DI745" s="80" t="e">
        <f t="shared" si="1037"/>
        <v>#DIV/0!</v>
      </c>
      <c r="DJ745" s="40"/>
      <c r="DK745" s="54">
        <f t="shared" si="1038"/>
        <v>0</v>
      </c>
      <c r="DL745" s="54">
        <f t="shared" si="1039"/>
        <v>0</v>
      </c>
      <c r="DM745" s="54">
        <f t="shared" si="1040"/>
        <v>0</v>
      </c>
      <c r="DN745" s="54">
        <f t="shared" si="1041"/>
        <v>0</v>
      </c>
      <c r="DO745" s="54">
        <f t="shared" si="1042"/>
        <v>0</v>
      </c>
      <c r="DP745" s="54">
        <f t="shared" si="1043"/>
        <v>0</v>
      </c>
      <c r="DQ745" s="54">
        <f t="shared" si="1044"/>
        <v>0</v>
      </c>
      <c r="DR745" s="54">
        <f t="shared" si="1045"/>
        <v>0</v>
      </c>
      <c r="DS745" s="54">
        <f t="shared" si="1046"/>
        <v>0</v>
      </c>
      <c r="DT745" s="54">
        <f t="shared" si="1047"/>
        <v>0</v>
      </c>
      <c r="DU745" s="54">
        <f t="shared" si="1048"/>
        <v>0</v>
      </c>
      <c r="DV745" s="54">
        <f t="shared" si="1049"/>
        <v>0</v>
      </c>
      <c r="DW745" s="54"/>
      <c r="DX745" s="63">
        <f t="shared" si="1050"/>
        <v>0</v>
      </c>
      <c r="DY745" s="40"/>
      <c r="DZ745" s="41" t="e">
        <f t="shared" si="1051"/>
        <v>#DIV/0!</v>
      </c>
      <c r="EA745" s="41" t="e">
        <f t="shared" si="1052"/>
        <v>#DIV/0!</v>
      </c>
      <c r="EB745" s="41" t="e">
        <f t="shared" si="1053"/>
        <v>#DIV/0!</v>
      </c>
      <c r="EC745" s="41" t="e">
        <f t="shared" si="1054"/>
        <v>#DIV/0!</v>
      </c>
      <c r="ED745" s="41" t="e">
        <f t="shared" si="1055"/>
        <v>#DIV/0!</v>
      </c>
      <c r="EE745" s="41" t="e">
        <f t="shared" si="1056"/>
        <v>#DIV/0!</v>
      </c>
      <c r="EF745" s="41" t="e">
        <f t="shared" si="1057"/>
        <v>#DIV/0!</v>
      </c>
      <c r="EG745" s="41" t="e">
        <f t="shared" si="1058"/>
        <v>#DIV/0!</v>
      </c>
      <c r="EH745" s="41" t="e">
        <f t="shared" si="1059"/>
        <v>#DIV/0!</v>
      </c>
      <c r="EI745" s="41" t="e">
        <f t="shared" si="1060"/>
        <v>#DIV/0!</v>
      </c>
      <c r="EJ745" s="41" t="e">
        <f t="shared" si="1061"/>
        <v>#DIV/0!</v>
      </c>
      <c r="EK745" s="41" t="e">
        <f t="shared" si="1062"/>
        <v>#DIV/0!</v>
      </c>
      <c r="EL745" s="40"/>
      <c r="EM745" s="82" t="e">
        <f t="shared" si="1063"/>
        <v>#DIV/0!</v>
      </c>
      <c r="EN745" s="40"/>
      <c r="EO745" s="80" t="e">
        <f t="shared" si="1064"/>
        <v>#DIV/0!</v>
      </c>
      <c r="EP745" s="80" t="e">
        <f t="shared" si="1065"/>
        <v>#DIV/0!</v>
      </c>
      <c r="EQ745" s="80" t="e">
        <f t="shared" si="1066"/>
        <v>#DIV/0!</v>
      </c>
      <c r="ER745" s="80"/>
      <c r="ES745" s="80" t="e">
        <f t="shared" si="1008"/>
        <v>#DIV/0!</v>
      </c>
      <c r="ET745" s="80" t="e">
        <f t="shared" si="1009"/>
        <v>#DIV/0!</v>
      </c>
      <c r="EU745" s="80"/>
      <c r="EV745" s="80" t="e">
        <f t="shared" si="1067"/>
        <v>#DIV/0!</v>
      </c>
      <c r="EW745" s="80" t="e">
        <f t="shared" si="1068"/>
        <v>#DIV/0!</v>
      </c>
      <c r="EX745" s="84" t="e">
        <f t="shared" si="1069"/>
        <v>#DIV/0!</v>
      </c>
      <c r="EY745" s="85" t="e">
        <f t="shared" si="1070"/>
        <v>#DIV/0!</v>
      </c>
      <c r="EZ745" s="86">
        <f>3</f>
        <v>3</v>
      </c>
      <c r="FA745" s="75"/>
      <c r="FB745" s="88"/>
      <c r="FC745" s="80">
        <f t="shared" si="1071"/>
        <v>0</v>
      </c>
      <c r="FD745" s="80">
        <f t="shared" si="1072"/>
        <v>0</v>
      </c>
      <c r="FE745" s="80">
        <f t="shared" si="1073"/>
        <v>0</v>
      </c>
      <c r="FF745" s="80">
        <f t="shared" si="1074"/>
        <v>0</v>
      </c>
      <c r="FG745" s="80">
        <f t="shared" si="1075"/>
        <v>0</v>
      </c>
      <c r="FH745" s="80" t="e">
        <f t="shared" si="1076"/>
        <v>#DIV/0!</v>
      </c>
      <c r="FI745" s="80" t="e">
        <f t="shared" si="1077"/>
        <v>#DIV/0!</v>
      </c>
      <c r="FJ745" s="80">
        <f t="shared" si="1078"/>
        <v>0</v>
      </c>
      <c r="FK745" s="80">
        <f t="shared" si="1079"/>
        <v>0</v>
      </c>
      <c r="FL745" s="80">
        <f t="shared" si="1080"/>
        <v>0</v>
      </c>
      <c r="FM745" s="80">
        <f t="shared" si="1081"/>
        <v>0</v>
      </c>
      <c r="FN745" s="80">
        <f t="shared" si="1082"/>
        <v>0</v>
      </c>
      <c r="FO745" s="80">
        <f t="shared" si="1083"/>
        <v>0</v>
      </c>
      <c r="FP745" s="80" t="e">
        <f t="shared" si="1084"/>
        <v>#DIV/0!</v>
      </c>
    </row>
    <row r="746" spans="1:172" ht="21">
      <c r="A746" s="40">
        <v>744</v>
      </c>
      <c r="B746" s="41" t="s">
        <v>73</v>
      </c>
      <c r="C746" s="48"/>
      <c r="D746" s="48"/>
      <c r="E746" s="48"/>
      <c r="F746" s="48"/>
      <c r="G746" s="48"/>
      <c r="H746" s="48"/>
      <c r="I746" s="48"/>
      <c r="J746" s="48"/>
      <c r="K746" s="48"/>
      <c r="L746" s="48"/>
      <c r="M746" s="48"/>
      <c r="N746" s="49"/>
      <c r="O746" s="71"/>
      <c r="P746" s="70" t="e">
        <f t="shared" si="995"/>
        <v>#DIV/0!</v>
      </c>
      <c r="Q746" s="70">
        <f t="shared" si="1010"/>
        <v>0</v>
      </c>
      <c r="S746" s="48">
        <v>60.085000000000001</v>
      </c>
      <c r="T746" s="48">
        <v>40.311</v>
      </c>
      <c r="U746" s="48">
        <v>70.936999999999998</v>
      </c>
      <c r="V746" s="48">
        <v>56.079000000000001</v>
      </c>
      <c r="W746" s="48">
        <v>81.41</v>
      </c>
      <c r="X746" s="49">
        <v>71.849999999999994</v>
      </c>
      <c r="Y746" s="48">
        <v>101.962</v>
      </c>
      <c r="Z746" s="48">
        <v>149.88</v>
      </c>
      <c r="AA746" s="48">
        <v>152</v>
      </c>
      <c r="AB746" s="48">
        <v>61.978999999999999</v>
      </c>
      <c r="AC746" s="48">
        <v>94.203000000000003</v>
      </c>
      <c r="AD746" s="49">
        <v>79.87</v>
      </c>
      <c r="AE746" s="40"/>
      <c r="AF746" s="41">
        <v>1</v>
      </c>
      <c r="AG746" s="41">
        <v>1</v>
      </c>
      <c r="AH746" s="41">
        <v>1</v>
      </c>
      <c r="AI746" s="41">
        <v>1</v>
      </c>
      <c r="AJ746" s="41">
        <v>1</v>
      </c>
      <c r="AK746" s="50">
        <v>1</v>
      </c>
      <c r="AL746" s="41">
        <v>2</v>
      </c>
      <c r="AM746" s="41">
        <v>2</v>
      </c>
      <c r="AN746" s="41">
        <v>2</v>
      </c>
      <c r="AO746" s="41">
        <v>2</v>
      </c>
      <c r="AP746" s="41">
        <v>2</v>
      </c>
      <c r="AQ746" s="50">
        <v>1</v>
      </c>
      <c r="AR746" s="40"/>
      <c r="AS746" s="41">
        <v>4</v>
      </c>
      <c r="AT746" s="41">
        <v>2</v>
      </c>
      <c r="AU746" s="41">
        <v>2</v>
      </c>
      <c r="AV746" s="41">
        <v>2</v>
      </c>
      <c r="AW746" s="41">
        <v>2</v>
      </c>
      <c r="AX746" s="50">
        <v>2</v>
      </c>
      <c r="AY746" s="41">
        <v>3</v>
      </c>
      <c r="AZ746" s="41">
        <v>3</v>
      </c>
      <c r="BA746" s="41">
        <v>3</v>
      </c>
      <c r="BB746" s="41">
        <v>1</v>
      </c>
      <c r="BC746" s="41">
        <v>1</v>
      </c>
      <c r="BD746" s="50">
        <v>4</v>
      </c>
      <c r="BE746" s="40"/>
      <c r="BF746" s="59">
        <v>2</v>
      </c>
      <c r="BG746" s="59">
        <v>1</v>
      </c>
      <c r="BH746" s="59">
        <v>1</v>
      </c>
      <c r="BI746" s="59">
        <v>1</v>
      </c>
      <c r="BJ746" s="59">
        <v>1</v>
      </c>
      <c r="BK746" s="60">
        <v>1</v>
      </c>
      <c r="BL746" s="59">
        <v>3</v>
      </c>
      <c r="BM746" s="59">
        <v>3</v>
      </c>
      <c r="BN746" s="59">
        <v>3</v>
      </c>
      <c r="BO746" s="59">
        <v>1</v>
      </c>
      <c r="BP746" s="59">
        <v>1</v>
      </c>
      <c r="BQ746" s="60">
        <v>2</v>
      </c>
      <c r="BR746" s="40"/>
      <c r="BS746" s="51">
        <f t="shared" si="996"/>
        <v>0</v>
      </c>
      <c r="BT746" s="51">
        <f t="shared" si="997"/>
        <v>0</v>
      </c>
      <c r="BU746" s="51">
        <f t="shared" si="998"/>
        <v>0</v>
      </c>
      <c r="BV746" s="51">
        <f t="shared" si="999"/>
        <v>0</v>
      </c>
      <c r="BW746" s="51">
        <f t="shared" si="1000"/>
        <v>0</v>
      </c>
      <c r="BX746" s="51">
        <f t="shared" si="1001"/>
        <v>0</v>
      </c>
      <c r="BY746" s="51">
        <f t="shared" si="1002"/>
        <v>0</v>
      </c>
      <c r="BZ746" s="51">
        <f t="shared" si="1003"/>
        <v>0</v>
      </c>
      <c r="CA746" s="51">
        <f t="shared" si="1004"/>
        <v>0</v>
      </c>
      <c r="CB746" s="51">
        <f t="shared" si="1005"/>
        <v>0</v>
      </c>
      <c r="CC746" s="51">
        <f t="shared" si="1006"/>
        <v>0</v>
      </c>
      <c r="CD746" s="51">
        <f t="shared" si="1007"/>
        <v>0</v>
      </c>
      <c r="CE746" s="40"/>
      <c r="CF746" s="53" t="e">
        <f t="shared" si="1011"/>
        <v>#DIV/0!</v>
      </c>
      <c r="CG746" s="40"/>
      <c r="CH746" s="61">
        <f t="shared" si="1012"/>
        <v>0</v>
      </c>
      <c r="CI746" s="61">
        <f t="shared" si="1013"/>
        <v>0</v>
      </c>
      <c r="CJ746" s="61">
        <f t="shared" si="1014"/>
        <v>0</v>
      </c>
      <c r="CK746" s="61">
        <f t="shared" si="1015"/>
        <v>0</v>
      </c>
      <c r="CL746" s="61">
        <f t="shared" si="1016"/>
        <v>0</v>
      </c>
      <c r="CM746" s="61">
        <f t="shared" si="1017"/>
        <v>0</v>
      </c>
      <c r="CN746" s="61">
        <f t="shared" si="1018"/>
        <v>0</v>
      </c>
      <c r="CO746" s="61">
        <f t="shared" si="1019"/>
        <v>0</v>
      </c>
      <c r="CP746" s="61">
        <f t="shared" si="1020"/>
        <v>0</v>
      </c>
      <c r="CQ746" s="61">
        <f t="shared" si="1021"/>
        <v>0</v>
      </c>
      <c r="CR746" s="61">
        <f t="shared" si="1022"/>
        <v>0</v>
      </c>
      <c r="CS746" s="61">
        <f t="shared" si="1023"/>
        <v>0</v>
      </c>
      <c r="CT746" s="40"/>
      <c r="CU746" s="54" t="e">
        <f t="shared" si="1024"/>
        <v>#DIV/0!</v>
      </c>
      <c r="CV746" s="54" t="e">
        <f t="shared" si="1025"/>
        <v>#DIV/0!</v>
      </c>
      <c r="CW746" s="54" t="e">
        <f t="shared" si="1026"/>
        <v>#DIV/0!</v>
      </c>
      <c r="CX746" s="54" t="e">
        <f t="shared" si="1027"/>
        <v>#DIV/0!</v>
      </c>
      <c r="CY746" s="54" t="e">
        <f t="shared" si="1028"/>
        <v>#DIV/0!</v>
      </c>
      <c r="CZ746" s="54" t="e">
        <f t="shared" si="1029"/>
        <v>#DIV/0!</v>
      </c>
      <c r="DA746" s="54" t="e">
        <f t="shared" si="1030"/>
        <v>#DIV/0!</v>
      </c>
      <c r="DB746" s="54" t="e">
        <f t="shared" si="1031"/>
        <v>#DIV/0!</v>
      </c>
      <c r="DC746" s="54" t="e">
        <f t="shared" si="1032"/>
        <v>#DIV/0!</v>
      </c>
      <c r="DD746" s="54" t="e">
        <f t="shared" si="1033"/>
        <v>#DIV/0!</v>
      </c>
      <c r="DE746" s="54" t="e">
        <f t="shared" si="1034"/>
        <v>#DIV/0!</v>
      </c>
      <c r="DF746" s="54" t="e">
        <f t="shared" si="1035"/>
        <v>#DIV/0!</v>
      </c>
      <c r="DG746" s="40"/>
      <c r="DH746" s="80" t="e">
        <f t="shared" si="1036"/>
        <v>#DIV/0!</v>
      </c>
      <c r="DI746" s="80" t="e">
        <f t="shared" si="1037"/>
        <v>#DIV/0!</v>
      </c>
      <c r="DJ746" s="40"/>
      <c r="DK746" s="54">
        <f t="shared" si="1038"/>
        <v>0</v>
      </c>
      <c r="DL746" s="54">
        <f t="shared" si="1039"/>
        <v>0</v>
      </c>
      <c r="DM746" s="54">
        <f t="shared" si="1040"/>
        <v>0</v>
      </c>
      <c r="DN746" s="54">
        <f t="shared" si="1041"/>
        <v>0</v>
      </c>
      <c r="DO746" s="54">
        <f t="shared" si="1042"/>
        <v>0</v>
      </c>
      <c r="DP746" s="54">
        <f t="shared" si="1043"/>
        <v>0</v>
      </c>
      <c r="DQ746" s="54">
        <f t="shared" si="1044"/>
        <v>0</v>
      </c>
      <c r="DR746" s="54">
        <f t="shared" si="1045"/>
        <v>0</v>
      </c>
      <c r="DS746" s="54">
        <f t="shared" si="1046"/>
        <v>0</v>
      </c>
      <c r="DT746" s="54">
        <f t="shared" si="1047"/>
        <v>0</v>
      </c>
      <c r="DU746" s="54">
        <f t="shared" si="1048"/>
        <v>0</v>
      </c>
      <c r="DV746" s="54">
        <f t="shared" si="1049"/>
        <v>0</v>
      </c>
      <c r="DW746" s="54"/>
      <c r="DX746" s="63">
        <f t="shared" si="1050"/>
        <v>0</v>
      </c>
      <c r="DY746" s="40"/>
      <c r="DZ746" s="41" t="e">
        <f t="shared" si="1051"/>
        <v>#DIV/0!</v>
      </c>
      <c r="EA746" s="41" t="e">
        <f t="shared" si="1052"/>
        <v>#DIV/0!</v>
      </c>
      <c r="EB746" s="41" t="e">
        <f t="shared" si="1053"/>
        <v>#DIV/0!</v>
      </c>
      <c r="EC746" s="41" t="e">
        <f t="shared" si="1054"/>
        <v>#DIV/0!</v>
      </c>
      <c r="ED746" s="41" t="e">
        <f t="shared" si="1055"/>
        <v>#DIV/0!</v>
      </c>
      <c r="EE746" s="41" t="e">
        <f t="shared" si="1056"/>
        <v>#DIV/0!</v>
      </c>
      <c r="EF746" s="41" t="e">
        <f t="shared" si="1057"/>
        <v>#DIV/0!</v>
      </c>
      <c r="EG746" s="41" t="e">
        <f t="shared" si="1058"/>
        <v>#DIV/0!</v>
      </c>
      <c r="EH746" s="41" t="e">
        <f t="shared" si="1059"/>
        <v>#DIV/0!</v>
      </c>
      <c r="EI746" s="41" t="e">
        <f t="shared" si="1060"/>
        <v>#DIV/0!</v>
      </c>
      <c r="EJ746" s="41" t="e">
        <f t="shared" si="1061"/>
        <v>#DIV/0!</v>
      </c>
      <c r="EK746" s="41" t="e">
        <f t="shared" si="1062"/>
        <v>#DIV/0!</v>
      </c>
      <c r="EL746" s="40"/>
      <c r="EM746" s="82" t="e">
        <f t="shared" si="1063"/>
        <v>#DIV/0!</v>
      </c>
      <c r="EN746" s="40"/>
      <c r="EO746" s="80" t="e">
        <f t="shared" si="1064"/>
        <v>#DIV/0!</v>
      </c>
      <c r="EP746" s="80" t="e">
        <f t="shared" si="1065"/>
        <v>#DIV/0!</v>
      </c>
      <c r="EQ746" s="80" t="e">
        <f t="shared" si="1066"/>
        <v>#DIV/0!</v>
      </c>
      <c r="ER746" s="80"/>
      <c r="ES746" s="80" t="e">
        <f t="shared" si="1008"/>
        <v>#DIV/0!</v>
      </c>
      <c r="ET746" s="80" t="e">
        <f t="shared" si="1009"/>
        <v>#DIV/0!</v>
      </c>
      <c r="EU746" s="80"/>
      <c r="EV746" s="80" t="e">
        <f t="shared" si="1067"/>
        <v>#DIV/0!</v>
      </c>
      <c r="EW746" s="80" t="e">
        <f t="shared" si="1068"/>
        <v>#DIV/0!</v>
      </c>
      <c r="EX746" s="84" t="e">
        <f t="shared" si="1069"/>
        <v>#DIV/0!</v>
      </c>
      <c r="EY746" s="85" t="e">
        <f t="shared" si="1070"/>
        <v>#DIV/0!</v>
      </c>
      <c r="EZ746" s="86">
        <f>3</f>
        <v>3</v>
      </c>
      <c r="FA746" s="75"/>
      <c r="FB746" s="88"/>
      <c r="FC746" s="80">
        <f t="shared" si="1071"/>
        <v>0</v>
      </c>
      <c r="FD746" s="80">
        <f t="shared" si="1072"/>
        <v>0</v>
      </c>
      <c r="FE746" s="80">
        <f t="shared" si="1073"/>
        <v>0</v>
      </c>
      <c r="FF746" s="80">
        <f t="shared" si="1074"/>
        <v>0</v>
      </c>
      <c r="FG746" s="80">
        <f t="shared" si="1075"/>
        <v>0</v>
      </c>
      <c r="FH746" s="80" t="e">
        <f t="shared" si="1076"/>
        <v>#DIV/0!</v>
      </c>
      <c r="FI746" s="80" t="e">
        <f t="shared" si="1077"/>
        <v>#DIV/0!</v>
      </c>
      <c r="FJ746" s="80">
        <f t="shared" si="1078"/>
        <v>0</v>
      </c>
      <c r="FK746" s="80">
        <f t="shared" si="1079"/>
        <v>0</v>
      </c>
      <c r="FL746" s="80">
        <f t="shared" si="1080"/>
        <v>0</v>
      </c>
      <c r="FM746" s="80">
        <f t="shared" si="1081"/>
        <v>0</v>
      </c>
      <c r="FN746" s="80">
        <f t="shared" si="1082"/>
        <v>0</v>
      </c>
      <c r="FO746" s="80">
        <f t="shared" si="1083"/>
        <v>0</v>
      </c>
      <c r="FP746" s="80" t="e">
        <f t="shared" si="1084"/>
        <v>#DIV/0!</v>
      </c>
    </row>
    <row r="747" spans="1:172" ht="21">
      <c r="A747" s="40">
        <v>745</v>
      </c>
      <c r="B747" s="41" t="s">
        <v>73</v>
      </c>
      <c r="C747" s="48"/>
      <c r="D747" s="48"/>
      <c r="E747" s="48"/>
      <c r="F747" s="48"/>
      <c r="G747" s="48"/>
      <c r="H747" s="48"/>
      <c r="I747" s="48"/>
      <c r="J747" s="48"/>
      <c r="K747" s="48"/>
      <c r="L747" s="48"/>
      <c r="M747" s="48"/>
      <c r="N747" s="49"/>
      <c r="O747" s="71"/>
      <c r="P747" s="70" t="e">
        <f t="shared" si="995"/>
        <v>#DIV/0!</v>
      </c>
      <c r="Q747" s="70">
        <f t="shared" si="1010"/>
        <v>0</v>
      </c>
      <c r="S747" s="48">
        <v>60.085000000000001</v>
      </c>
      <c r="T747" s="48">
        <v>40.311</v>
      </c>
      <c r="U747" s="48">
        <v>70.936999999999998</v>
      </c>
      <c r="V747" s="48">
        <v>56.079000000000001</v>
      </c>
      <c r="W747" s="48">
        <v>81.41</v>
      </c>
      <c r="X747" s="49">
        <v>71.849999999999994</v>
      </c>
      <c r="Y747" s="48">
        <v>101.962</v>
      </c>
      <c r="Z747" s="48">
        <v>149.88</v>
      </c>
      <c r="AA747" s="48">
        <v>152</v>
      </c>
      <c r="AB747" s="48">
        <v>61.978999999999999</v>
      </c>
      <c r="AC747" s="48">
        <v>94.203000000000003</v>
      </c>
      <c r="AD747" s="49">
        <v>79.87</v>
      </c>
      <c r="AE747" s="40"/>
      <c r="AF747" s="41">
        <v>1</v>
      </c>
      <c r="AG747" s="41">
        <v>1</v>
      </c>
      <c r="AH747" s="41">
        <v>1</v>
      </c>
      <c r="AI747" s="41">
        <v>1</v>
      </c>
      <c r="AJ747" s="41">
        <v>1</v>
      </c>
      <c r="AK747" s="50">
        <v>1</v>
      </c>
      <c r="AL747" s="41">
        <v>2</v>
      </c>
      <c r="AM747" s="41">
        <v>2</v>
      </c>
      <c r="AN747" s="41">
        <v>2</v>
      </c>
      <c r="AO747" s="41">
        <v>2</v>
      </c>
      <c r="AP747" s="41">
        <v>2</v>
      </c>
      <c r="AQ747" s="50">
        <v>1</v>
      </c>
      <c r="AR747" s="40"/>
      <c r="AS747" s="41">
        <v>4</v>
      </c>
      <c r="AT747" s="41">
        <v>2</v>
      </c>
      <c r="AU747" s="41">
        <v>2</v>
      </c>
      <c r="AV747" s="41">
        <v>2</v>
      </c>
      <c r="AW747" s="41">
        <v>2</v>
      </c>
      <c r="AX747" s="50">
        <v>2</v>
      </c>
      <c r="AY747" s="41">
        <v>3</v>
      </c>
      <c r="AZ747" s="41">
        <v>3</v>
      </c>
      <c r="BA747" s="41">
        <v>3</v>
      </c>
      <c r="BB747" s="41">
        <v>1</v>
      </c>
      <c r="BC747" s="41">
        <v>1</v>
      </c>
      <c r="BD747" s="50">
        <v>4</v>
      </c>
      <c r="BE747" s="40"/>
      <c r="BF747" s="59">
        <v>2</v>
      </c>
      <c r="BG747" s="59">
        <v>1</v>
      </c>
      <c r="BH747" s="59">
        <v>1</v>
      </c>
      <c r="BI747" s="59">
        <v>1</v>
      </c>
      <c r="BJ747" s="59">
        <v>1</v>
      </c>
      <c r="BK747" s="60">
        <v>1</v>
      </c>
      <c r="BL747" s="59">
        <v>3</v>
      </c>
      <c r="BM747" s="59">
        <v>3</v>
      </c>
      <c r="BN747" s="59">
        <v>3</v>
      </c>
      <c r="BO747" s="59">
        <v>1</v>
      </c>
      <c r="BP747" s="59">
        <v>1</v>
      </c>
      <c r="BQ747" s="60">
        <v>2</v>
      </c>
      <c r="BR747" s="40"/>
      <c r="BS747" s="51">
        <f t="shared" si="996"/>
        <v>0</v>
      </c>
      <c r="BT747" s="51">
        <f t="shared" si="997"/>
        <v>0</v>
      </c>
      <c r="BU747" s="51">
        <f t="shared" si="998"/>
        <v>0</v>
      </c>
      <c r="BV747" s="51">
        <f t="shared" si="999"/>
        <v>0</v>
      </c>
      <c r="BW747" s="51">
        <f t="shared" si="1000"/>
        <v>0</v>
      </c>
      <c r="BX747" s="51">
        <f t="shared" si="1001"/>
        <v>0</v>
      </c>
      <c r="BY747" s="51">
        <f t="shared" si="1002"/>
        <v>0</v>
      </c>
      <c r="BZ747" s="51">
        <f t="shared" si="1003"/>
        <v>0</v>
      </c>
      <c r="CA747" s="51">
        <f t="shared" si="1004"/>
        <v>0</v>
      </c>
      <c r="CB747" s="51">
        <f t="shared" si="1005"/>
        <v>0</v>
      </c>
      <c r="CC747" s="51">
        <f t="shared" si="1006"/>
        <v>0</v>
      </c>
      <c r="CD747" s="51">
        <f t="shared" si="1007"/>
        <v>0</v>
      </c>
      <c r="CE747" s="40"/>
      <c r="CF747" s="53" t="e">
        <f t="shared" si="1011"/>
        <v>#DIV/0!</v>
      </c>
      <c r="CG747" s="40"/>
      <c r="CH747" s="61">
        <f t="shared" si="1012"/>
        <v>0</v>
      </c>
      <c r="CI747" s="61">
        <f t="shared" si="1013"/>
        <v>0</v>
      </c>
      <c r="CJ747" s="61">
        <f t="shared" si="1014"/>
        <v>0</v>
      </c>
      <c r="CK747" s="61">
        <f t="shared" si="1015"/>
        <v>0</v>
      </c>
      <c r="CL747" s="61">
        <f t="shared" si="1016"/>
        <v>0</v>
      </c>
      <c r="CM747" s="61">
        <f t="shared" si="1017"/>
        <v>0</v>
      </c>
      <c r="CN747" s="61">
        <f t="shared" si="1018"/>
        <v>0</v>
      </c>
      <c r="CO747" s="61">
        <f t="shared" si="1019"/>
        <v>0</v>
      </c>
      <c r="CP747" s="61">
        <f t="shared" si="1020"/>
        <v>0</v>
      </c>
      <c r="CQ747" s="61">
        <f t="shared" si="1021"/>
        <v>0</v>
      </c>
      <c r="CR747" s="61">
        <f t="shared" si="1022"/>
        <v>0</v>
      </c>
      <c r="CS747" s="61">
        <f t="shared" si="1023"/>
        <v>0</v>
      </c>
      <c r="CT747" s="40"/>
      <c r="CU747" s="54" t="e">
        <f t="shared" si="1024"/>
        <v>#DIV/0!</v>
      </c>
      <c r="CV747" s="54" t="e">
        <f t="shared" si="1025"/>
        <v>#DIV/0!</v>
      </c>
      <c r="CW747" s="54" t="e">
        <f t="shared" si="1026"/>
        <v>#DIV/0!</v>
      </c>
      <c r="CX747" s="54" t="e">
        <f t="shared" si="1027"/>
        <v>#DIV/0!</v>
      </c>
      <c r="CY747" s="54" t="e">
        <f t="shared" si="1028"/>
        <v>#DIV/0!</v>
      </c>
      <c r="CZ747" s="54" t="e">
        <f t="shared" si="1029"/>
        <v>#DIV/0!</v>
      </c>
      <c r="DA747" s="54" t="e">
        <f t="shared" si="1030"/>
        <v>#DIV/0!</v>
      </c>
      <c r="DB747" s="54" t="e">
        <f t="shared" si="1031"/>
        <v>#DIV/0!</v>
      </c>
      <c r="DC747" s="54" t="e">
        <f t="shared" si="1032"/>
        <v>#DIV/0!</v>
      </c>
      <c r="DD747" s="54" t="e">
        <f t="shared" si="1033"/>
        <v>#DIV/0!</v>
      </c>
      <c r="DE747" s="54" t="e">
        <f t="shared" si="1034"/>
        <v>#DIV/0!</v>
      </c>
      <c r="DF747" s="54" t="e">
        <f t="shared" si="1035"/>
        <v>#DIV/0!</v>
      </c>
      <c r="DG747" s="40"/>
      <c r="DH747" s="80" t="e">
        <f t="shared" si="1036"/>
        <v>#DIV/0!</v>
      </c>
      <c r="DI747" s="80" t="e">
        <f t="shared" si="1037"/>
        <v>#DIV/0!</v>
      </c>
      <c r="DJ747" s="40"/>
      <c r="DK747" s="54">
        <f t="shared" si="1038"/>
        <v>0</v>
      </c>
      <c r="DL747" s="54">
        <f t="shared" si="1039"/>
        <v>0</v>
      </c>
      <c r="DM747" s="54">
        <f t="shared" si="1040"/>
        <v>0</v>
      </c>
      <c r="DN747" s="54">
        <f t="shared" si="1041"/>
        <v>0</v>
      </c>
      <c r="DO747" s="54">
        <f t="shared" si="1042"/>
        <v>0</v>
      </c>
      <c r="DP747" s="54">
        <f t="shared" si="1043"/>
        <v>0</v>
      </c>
      <c r="DQ747" s="54">
        <f t="shared" si="1044"/>
        <v>0</v>
      </c>
      <c r="DR747" s="54">
        <f t="shared" si="1045"/>
        <v>0</v>
      </c>
      <c r="DS747" s="54">
        <f t="shared" si="1046"/>
        <v>0</v>
      </c>
      <c r="DT747" s="54">
        <f t="shared" si="1047"/>
        <v>0</v>
      </c>
      <c r="DU747" s="54">
        <f t="shared" si="1048"/>
        <v>0</v>
      </c>
      <c r="DV747" s="54">
        <f t="shared" si="1049"/>
        <v>0</v>
      </c>
      <c r="DW747" s="54"/>
      <c r="DX747" s="63">
        <f t="shared" si="1050"/>
        <v>0</v>
      </c>
      <c r="DY747" s="40"/>
      <c r="DZ747" s="41" t="e">
        <f t="shared" si="1051"/>
        <v>#DIV/0!</v>
      </c>
      <c r="EA747" s="41" t="e">
        <f t="shared" si="1052"/>
        <v>#DIV/0!</v>
      </c>
      <c r="EB747" s="41" t="e">
        <f t="shared" si="1053"/>
        <v>#DIV/0!</v>
      </c>
      <c r="EC747" s="41" t="e">
        <f t="shared" si="1054"/>
        <v>#DIV/0!</v>
      </c>
      <c r="ED747" s="41" t="e">
        <f t="shared" si="1055"/>
        <v>#DIV/0!</v>
      </c>
      <c r="EE747" s="41" t="e">
        <f t="shared" si="1056"/>
        <v>#DIV/0!</v>
      </c>
      <c r="EF747" s="41" t="e">
        <f t="shared" si="1057"/>
        <v>#DIV/0!</v>
      </c>
      <c r="EG747" s="41" t="e">
        <f t="shared" si="1058"/>
        <v>#DIV/0!</v>
      </c>
      <c r="EH747" s="41" t="e">
        <f t="shared" si="1059"/>
        <v>#DIV/0!</v>
      </c>
      <c r="EI747" s="41" t="e">
        <f t="shared" si="1060"/>
        <v>#DIV/0!</v>
      </c>
      <c r="EJ747" s="41" t="e">
        <f t="shared" si="1061"/>
        <v>#DIV/0!</v>
      </c>
      <c r="EK747" s="41" t="e">
        <f t="shared" si="1062"/>
        <v>#DIV/0!</v>
      </c>
      <c r="EL747" s="40"/>
      <c r="EM747" s="82" t="e">
        <f t="shared" si="1063"/>
        <v>#DIV/0!</v>
      </c>
      <c r="EN747" s="40"/>
      <c r="EO747" s="80" t="e">
        <f t="shared" si="1064"/>
        <v>#DIV/0!</v>
      </c>
      <c r="EP747" s="80" t="e">
        <f t="shared" si="1065"/>
        <v>#DIV/0!</v>
      </c>
      <c r="EQ747" s="80" t="e">
        <f t="shared" si="1066"/>
        <v>#DIV/0!</v>
      </c>
      <c r="ER747" s="80"/>
      <c r="ES747" s="80" t="e">
        <f t="shared" si="1008"/>
        <v>#DIV/0!</v>
      </c>
      <c r="ET747" s="80" t="e">
        <f t="shared" si="1009"/>
        <v>#DIV/0!</v>
      </c>
      <c r="EU747" s="80"/>
      <c r="EV747" s="80" t="e">
        <f t="shared" si="1067"/>
        <v>#DIV/0!</v>
      </c>
      <c r="EW747" s="80" t="e">
        <f t="shared" si="1068"/>
        <v>#DIV/0!</v>
      </c>
      <c r="EX747" s="84" t="e">
        <f t="shared" si="1069"/>
        <v>#DIV/0!</v>
      </c>
      <c r="EY747" s="85" t="e">
        <f t="shared" si="1070"/>
        <v>#DIV/0!</v>
      </c>
      <c r="EZ747" s="86">
        <f>3</f>
        <v>3</v>
      </c>
      <c r="FA747" s="75"/>
      <c r="FB747" s="88"/>
      <c r="FC747" s="80">
        <f t="shared" si="1071"/>
        <v>0</v>
      </c>
      <c r="FD747" s="80">
        <f t="shared" si="1072"/>
        <v>0</v>
      </c>
      <c r="FE747" s="80">
        <f t="shared" si="1073"/>
        <v>0</v>
      </c>
      <c r="FF747" s="80">
        <f t="shared" si="1074"/>
        <v>0</v>
      </c>
      <c r="FG747" s="80">
        <f t="shared" si="1075"/>
        <v>0</v>
      </c>
      <c r="FH747" s="80" t="e">
        <f t="shared" si="1076"/>
        <v>#DIV/0!</v>
      </c>
      <c r="FI747" s="80" t="e">
        <f t="shared" si="1077"/>
        <v>#DIV/0!</v>
      </c>
      <c r="FJ747" s="80">
        <f t="shared" si="1078"/>
        <v>0</v>
      </c>
      <c r="FK747" s="80">
        <f t="shared" si="1079"/>
        <v>0</v>
      </c>
      <c r="FL747" s="80">
        <f t="shared" si="1080"/>
        <v>0</v>
      </c>
      <c r="FM747" s="80">
        <f t="shared" si="1081"/>
        <v>0</v>
      </c>
      <c r="FN747" s="80">
        <f t="shared" si="1082"/>
        <v>0</v>
      </c>
      <c r="FO747" s="80">
        <f t="shared" si="1083"/>
        <v>0</v>
      </c>
      <c r="FP747" s="80" t="e">
        <f t="shared" si="1084"/>
        <v>#DIV/0!</v>
      </c>
    </row>
    <row r="748" spans="1:172" ht="21">
      <c r="A748" s="40">
        <v>746</v>
      </c>
      <c r="B748" s="41" t="s">
        <v>73</v>
      </c>
      <c r="C748" s="48"/>
      <c r="D748" s="48"/>
      <c r="E748" s="48"/>
      <c r="F748" s="48"/>
      <c r="G748" s="48"/>
      <c r="H748" s="48"/>
      <c r="I748" s="48"/>
      <c r="J748" s="48"/>
      <c r="K748" s="48"/>
      <c r="L748" s="48"/>
      <c r="M748" s="48"/>
      <c r="N748" s="49"/>
      <c r="O748" s="71"/>
      <c r="P748" s="70" t="e">
        <f t="shared" si="995"/>
        <v>#DIV/0!</v>
      </c>
      <c r="Q748" s="70">
        <f t="shared" si="1010"/>
        <v>0</v>
      </c>
      <c r="S748" s="48">
        <v>60.085000000000001</v>
      </c>
      <c r="T748" s="48">
        <v>40.311</v>
      </c>
      <c r="U748" s="48">
        <v>70.936999999999998</v>
      </c>
      <c r="V748" s="48">
        <v>56.079000000000001</v>
      </c>
      <c r="W748" s="48">
        <v>81.41</v>
      </c>
      <c r="X748" s="49">
        <v>71.849999999999994</v>
      </c>
      <c r="Y748" s="48">
        <v>101.962</v>
      </c>
      <c r="Z748" s="48">
        <v>149.88</v>
      </c>
      <c r="AA748" s="48">
        <v>152</v>
      </c>
      <c r="AB748" s="48">
        <v>61.978999999999999</v>
      </c>
      <c r="AC748" s="48">
        <v>94.203000000000003</v>
      </c>
      <c r="AD748" s="49">
        <v>79.87</v>
      </c>
      <c r="AE748" s="40"/>
      <c r="AF748" s="41">
        <v>1</v>
      </c>
      <c r="AG748" s="41">
        <v>1</v>
      </c>
      <c r="AH748" s="41">
        <v>1</v>
      </c>
      <c r="AI748" s="41">
        <v>1</v>
      </c>
      <c r="AJ748" s="41">
        <v>1</v>
      </c>
      <c r="AK748" s="50">
        <v>1</v>
      </c>
      <c r="AL748" s="41">
        <v>2</v>
      </c>
      <c r="AM748" s="41">
        <v>2</v>
      </c>
      <c r="AN748" s="41">
        <v>2</v>
      </c>
      <c r="AO748" s="41">
        <v>2</v>
      </c>
      <c r="AP748" s="41">
        <v>2</v>
      </c>
      <c r="AQ748" s="50">
        <v>1</v>
      </c>
      <c r="AR748" s="40"/>
      <c r="AS748" s="41">
        <v>4</v>
      </c>
      <c r="AT748" s="41">
        <v>2</v>
      </c>
      <c r="AU748" s="41">
        <v>2</v>
      </c>
      <c r="AV748" s="41">
        <v>2</v>
      </c>
      <c r="AW748" s="41">
        <v>2</v>
      </c>
      <c r="AX748" s="50">
        <v>2</v>
      </c>
      <c r="AY748" s="41">
        <v>3</v>
      </c>
      <c r="AZ748" s="41">
        <v>3</v>
      </c>
      <c r="BA748" s="41">
        <v>3</v>
      </c>
      <c r="BB748" s="41">
        <v>1</v>
      </c>
      <c r="BC748" s="41">
        <v>1</v>
      </c>
      <c r="BD748" s="50">
        <v>4</v>
      </c>
      <c r="BE748" s="40"/>
      <c r="BF748" s="59">
        <v>2</v>
      </c>
      <c r="BG748" s="59">
        <v>1</v>
      </c>
      <c r="BH748" s="59">
        <v>1</v>
      </c>
      <c r="BI748" s="59">
        <v>1</v>
      </c>
      <c r="BJ748" s="59">
        <v>1</v>
      </c>
      <c r="BK748" s="60">
        <v>1</v>
      </c>
      <c r="BL748" s="59">
        <v>3</v>
      </c>
      <c r="BM748" s="59">
        <v>3</v>
      </c>
      <c r="BN748" s="59">
        <v>3</v>
      </c>
      <c r="BO748" s="59">
        <v>1</v>
      </c>
      <c r="BP748" s="59">
        <v>1</v>
      </c>
      <c r="BQ748" s="60">
        <v>2</v>
      </c>
      <c r="BR748" s="40"/>
      <c r="BS748" s="51">
        <f t="shared" si="996"/>
        <v>0</v>
      </c>
      <c r="BT748" s="51">
        <f t="shared" si="997"/>
        <v>0</v>
      </c>
      <c r="BU748" s="51">
        <f t="shared" si="998"/>
        <v>0</v>
      </c>
      <c r="BV748" s="51">
        <f t="shared" si="999"/>
        <v>0</v>
      </c>
      <c r="BW748" s="51">
        <f t="shared" si="1000"/>
        <v>0</v>
      </c>
      <c r="BX748" s="51">
        <f t="shared" si="1001"/>
        <v>0</v>
      </c>
      <c r="BY748" s="51">
        <f t="shared" si="1002"/>
        <v>0</v>
      </c>
      <c r="BZ748" s="51">
        <f t="shared" si="1003"/>
        <v>0</v>
      </c>
      <c r="CA748" s="51">
        <f t="shared" si="1004"/>
        <v>0</v>
      </c>
      <c r="CB748" s="51">
        <f t="shared" si="1005"/>
        <v>0</v>
      </c>
      <c r="CC748" s="51">
        <f t="shared" si="1006"/>
        <v>0</v>
      </c>
      <c r="CD748" s="51">
        <f t="shared" si="1007"/>
        <v>0</v>
      </c>
      <c r="CE748" s="40"/>
      <c r="CF748" s="53" t="e">
        <f t="shared" si="1011"/>
        <v>#DIV/0!</v>
      </c>
      <c r="CG748" s="40"/>
      <c r="CH748" s="61">
        <f t="shared" si="1012"/>
        <v>0</v>
      </c>
      <c r="CI748" s="61">
        <f t="shared" si="1013"/>
        <v>0</v>
      </c>
      <c r="CJ748" s="61">
        <f t="shared" si="1014"/>
        <v>0</v>
      </c>
      <c r="CK748" s="61">
        <f t="shared" si="1015"/>
        <v>0</v>
      </c>
      <c r="CL748" s="61">
        <f t="shared" si="1016"/>
        <v>0</v>
      </c>
      <c r="CM748" s="61">
        <f t="shared" si="1017"/>
        <v>0</v>
      </c>
      <c r="CN748" s="61">
        <f t="shared" si="1018"/>
        <v>0</v>
      </c>
      <c r="CO748" s="61">
        <f t="shared" si="1019"/>
        <v>0</v>
      </c>
      <c r="CP748" s="61">
        <f t="shared" si="1020"/>
        <v>0</v>
      </c>
      <c r="CQ748" s="61">
        <f t="shared" si="1021"/>
        <v>0</v>
      </c>
      <c r="CR748" s="61">
        <f t="shared" si="1022"/>
        <v>0</v>
      </c>
      <c r="CS748" s="61">
        <f t="shared" si="1023"/>
        <v>0</v>
      </c>
      <c r="CT748" s="40"/>
      <c r="CU748" s="54" t="e">
        <f t="shared" si="1024"/>
        <v>#DIV/0!</v>
      </c>
      <c r="CV748" s="54" t="e">
        <f t="shared" si="1025"/>
        <v>#DIV/0!</v>
      </c>
      <c r="CW748" s="54" t="e">
        <f t="shared" si="1026"/>
        <v>#DIV/0!</v>
      </c>
      <c r="CX748" s="54" t="e">
        <f t="shared" si="1027"/>
        <v>#DIV/0!</v>
      </c>
      <c r="CY748" s="54" t="e">
        <f t="shared" si="1028"/>
        <v>#DIV/0!</v>
      </c>
      <c r="CZ748" s="54" t="e">
        <f t="shared" si="1029"/>
        <v>#DIV/0!</v>
      </c>
      <c r="DA748" s="54" t="e">
        <f t="shared" si="1030"/>
        <v>#DIV/0!</v>
      </c>
      <c r="DB748" s="54" t="e">
        <f t="shared" si="1031"/>
        <v>#DIV/0!</v>
      </c>
      <c r="DC748" s="54" t="e">
        <f t="shared" si="1032"/>
        <v>#DIV/0!</v>
      </c>
      <c r="DD748" s="54" t="e">
        <f t="shared" si="1033"/>
        <v>#DIV/0!</v>
      </c>
      <c r="DE748" s="54" t="e">
        <f t="shared" si="1034"/>
        <v>#DIV/0!</v>
      </c>
      <c r="DF748" s="54" t="e">
        <f t="shared" si="1035"/>
        <v>#DIV/0!</v>
      </c>
      <c r="DG748" s="40"/>
      <c r="DH748" s="80" t="e">
        <f t="shared" si="1036"/>
        <v>#DIV/0!</v>
      </c>
      <c r="DI748" s="80" t="e">
        <f t="shared" si="1037"/>
        <v>#DIV/0!</v>
      </c>
      <c r="DJ748" s="40"/>
      <c r="DK748" s="54">
        <f t="shared" si="1038"/>
        <v>0</v>
      </c>
      <c r="DL748" s="54">
        <f t="shared" si="1039"/>
        <v>0</v>
      </c>
      <c r="DM748" s="54">
        <f t="shared" si="1040"/>
        <v>0</v>
      </c>
      <c r="DN748" s="54">
        <f t="shared" si="1041"/>
        <v>0</v>
      </c>
      <c r="DO748" s="54">
        <f t="shared" si="1042"/>
        <v>0</v>
      </c>
      <c r="DP748" s="54">
        <f t="shared" si="1043"/>
        <v>0</v>
      </c>
      <c r="DQ748" s="54">
        <f t="shared" si="1044"/>
        <v>0</v>
      </c>
      <c r="DR748" s="54">
        <f t="shared" si="1045"/>
        <v>0</v>
      </c>
      <c r="DS748" s="54">
        <f t="shared" si="1046"/>
        <v>0</v>
      </c>
      <c r="DT748" s="54">
        <f t="shared" si="1047"/>
        <v>0</v>
      </c>
      <c r="DU748" s="54">
        <f t="shared" si="1048"/>
        <v>0</v>
      </c>
      <c r="DV748" s="54">
        <f t="shared" si="1049"/>
        <v>0</v>
      </c>
      <c r="DW748" s="54"/>
      <c r="DX748" s="63">
        <f t="shared" si="1050"/>
        <v>0</v>
      </c>
      <c r="DY748" s="40"/>
      <c r="DZ748" s="41" t="e">
        <f t="shared" si="1051"/>
        <v>#DIV/0!</v>
      </c>
      <c r="EA748" s="41" t="e">
        <f t="shared" si="1052"/>
        <v>#DIV/0!</v>
      </c>
      <c r="EB748" s="41" t="e">
        <f t="shared" si="1053"/>
        <v>#DIV/0!</v>
      </c>
      <c r="EC748" s="41" t="e">
        <f t="shared" si="1054"/>
        <v>#DIV/0!</v>
      </c>
      <c r="ED748" s="41" t="e">
        <f t="shared" si="1055"/>
        <v>#DIV/0!</v>
      </c>
      <c r="EE748" s="41" t="e">
        <f t="shared" si="1056"/>
        <v>#DIV/0!</v>
      </c>
      <c r="EF748" s="41" t="e">
        <f t="shared" si="1057"/>
        <v>#DIV/0!</v>
      </c>
      <c r="EG748" s="41" t="e">
        <f t="shared" si="1058"/>
        <v>#DIV/0!</v>
      </c>
      <c r="EH748" s="41" t="e">
        <f t="shared" si="1059"/>
        <v>#DIV/0!</v>
      </c>
      <c r="EI748" s="41" t="e">
        <f t="shared" si="1060"/>
        <v>#DIV/0!</v>
      </c>
      <c r="EJ748" s="41" t="e">
        <f t="shared" si="1061"/>
        <v>#DIV/0!</v>
      </c>
      <c r="EK748" s="41" t="e">
        <f t="shared" si="1062"/>
        <v>#DIV/0!</v>
      </c>
      <c r="EL748" s="40"/>
      <c r="EM748" s="82" t="e">
        <f t="shared" si="1063"/>
        <v>#DIV/0!</v>
      </c>
      <c r="EN748" s="40"/>
      <c r="EO748" s="80" t="e">
        <f t="shared" si="1064"/>
        <v>#DIV/0!</v>
      </c>
      <c r="EP748" s="80" t="e">
        <f t="shared" si="1065"/>
        <v>#DIV/0!</v>
      </c>
      <c r="EQ748" s="80" t="e">
        <f t="shared" si="1066"/>
        <v>#DIV/0!</v>
      </c>
      <c r="ER748" s="80"/>
      <c r="ES748" s="80" t="e">
        <f t="shared" si="1008"/>
        <v>#DIV/0!</v>
      </c>
      <c r="ET748" s="80" t="e">
        <f t="shared" si="1009"/>
        <v>#DIV/0!</v>
      </c>
      <c r="EU748" s="80"/>
      <c r="EV748" s="80" t="e">
        <f t="shared" si="1067"/>
        <v>#DIV/0!</v>
      </c>
      <c r="EW748" s="80" t="e">
        <f t="shared" si="1068"/>
        <v>#DIV/0!</v>
      </c>
      <c r="EX748" s="84" t="e">
        <f t="shared" si="1069"/>
        <v>#DIV/0!</v>
      </c>
      <c r="EY748" s="85" t="e">
        <f t="shared" si="1070"/>
        <v>#DIV/0!</v>
      </c>
      <c r="EZ748" s="86">
        <f>3</f>
        <v>3</v>
      </c>
      <c r="FA748" s="75"/>
      <c r="FB748" s="88"/>
      <c r="FC748" s="80">
        <f t="shared" si="1071"/>
        <v>0</v>
      </c>
      <c r="FD748" s="80">
        <f t="shared" si="1072"/>
        <v>0</v>
      </c>
      <c r="FE748" s="80">
        <f t="shared" si="1073"/>
        <v>0</v>
      </c>
      <c r="FF748" s="80">
        <f t="shared" si="1074"/>
        <v>0</v>
      </c>
      <c r="FG748" s="80">
        <f t="shared" si="1075"/>
        <v>0</v>
      </c>
      <c r="FH748" s="80" t="e">
        <f t="shared" si="1076"/>
        <v>#DIV/0!</v>
      </c>
      <c r="FI748" s="80" t="e">
        <f t="shared" si="1077"/>
        <v>#DIV/0!</v>
      </c>
      <c r="FJ748" s="80">
        <f t="shared" si="1078"/>
        <v>0</v>
      </c>
      <c r="FK748" s="80">
        <f t="shared" si="1079"/>
        <v>0</v>
      </c>
      <c r="FL748" s="80">
        <f t="shared" si="1080"/>
        <v>0</v>
      </c>
      <c r="FM748" s="80">
        <f t="shared" si="1081"/>
        <v>0</v>
      </c>
      <c r="FN748" s="80">
        <f t="shared" si="1082"/>
        <v>0</v>
      </c>
      <c r="FO748" s="80">
        <f t="shared" si="1083"/>
        <v>0</v>
      </c>
      <c r="FP748" s="80" t="e">
        <f t="shared" si="1084"/>
        <v>#DIV/0!</v>
      </c>
    </row>
    <row r="749" spans="1:172" ht="21">
      <c r="A749" s="40">
        <v>747</v>
      </c>
      <c r="B749" s="41" t="s">
        <v>73</v>
      </c>
      <c r="C749" s="48"/>
      <c r="D749" s="48"/>
      <c r="E749" s="48"/>
      <c r="F749" s="48"/>
      <c r="G749" s="48"/>
      <c r="H749" s="48"/>
      <c r="I749" s="48"/>
      <c r="J749" s="48"/>
      <c r="K749" s="48"/>
      <c r="L749" s="48"/>
      <c r="M749" s="48"/>
      <c r="N749" s="49"/>
      <c r="O749" s="71"/>
      <c r="P749" s="70" t="e">
        <f t="shared" si="995"/>
        <v>#DIV/0!</v>
      </c>
      <c r="Q749" s="70">
        <f t="shared" si="1010"/>
        <v>0</v>
      </c>
      <c r="S749" s="48">
        <v>60.085000000000001</v>
      </c>
      <c r="T749" s="48">
        <v>40.311</v>
      </c>
      <c r="U749" s="48">
        <v>70.936999999999998</v>
      </c>
      <c r="V749" s="48">
        <v>56.079000000000001</v>
      </c>
      <c r="W749" s="48">
        <v>81.41</v>
      </c>
      <c r="X749" s="49">
        <v>71.849999999999994</v>
      </c>
      <c r="Y749" s="48">
        <v>101.962</v>
      </c>
      <c r="Z749" s="48">
        <v>149.88</v>
      </c>
      <c r="AA749" s="48">
        <v>152</v>
      </c>
      <c r="AB749" s="48">
        <v>61.978999999999999</v>
      </c>
      <c r="AC749" s="48">
        <v>94.203000000000003</v>
      </c>
      <c r="AD749" s="49">
        <v>79.87</v>
      </c>
      <c r="AE749" s="40"/>
      <c r="AF749" s="41">
        <v>1</v>
      </c>
      <c r="AG749" s="41">
        <v>1</v>
      </c>
      <c r="AH749" s="41">
        <v>1</v>
      </c>
      <c r="AI749" s="41">
        <v>1</v>
      </c>
      <c r="AJ749" s="41">
        <v>1</v>
      </c>
      <c r="AK749" s="50">
        <v>1</v>
      </c>
      <c r="AL749" s="41">
        <v>2</v>
      </c>
      <c r="AM749" s="41">
        <v>2</v>
      </c>
      <c r="AN749" s="41">
        <v>2</v>
      </c>
      <c r="AO749" s="41">
        <v>2</v>
      </c>
      <c r="AP749" s="41">
        <v>2</v>
      </c>
      <c r="AQ749" s="50">
        <v>1</v>
      </c>
      <c r="AR749" s="40"/>
      <c r="AS749" s="41">
        <v>4</v>
      </c>
      <c r="AT749" s="41">
        <v>2</v>
      </c>
      <c r="AU749" s="41">
        <v>2</v>
      </c>
      <c r="AV749" s="41">
        <v>2</v>
      </c>
      <c r="AW749" s="41">
        <v>2</v>
      </c>
      <c r="AX749" s="50">
        <v>2</v>
      </c>
      <c r="AY749" s="41">
        <v>3</v>
      </c>
      <c r="AZ749" s="41">
        <v>3</v>
      </c>
      <c r="BA749" s="41">
        <v>3</v>
      </c>
      <c r="BB749" s="41">
        <v>1</v>
      </c>
      <c r="BC749" s="41">
        <v>1</v>
      </c>
      <c r="BD749" s="50">
        <v>4</v>
      </c>
      <c r="BE749" s="40"/>
      <c r="BF749" s="59">
        <v>2</v>
      </c>
      <c r="BG749" s="59">
        <v>1</v>
      </c>
      <c r="BH749" s="59">
        <v>1</v>
      </c>
      <c r="BI749" s="59">
        <v>1</v>
      </c>
      <c r="BJ749" s="59">
        <v>1</v>
      </c>
      <c r="BK749" s="60">
        <v>1</v>
      </c>
      <c r="BL749" s="59">
        <v>3</v>
      </c>
      <c r="BM749" s="59">
        <v>3</v>
      </c>
      <c r="BN749" s="59">
        <v>3</v>
      </c>
      <c r="BO749" s="59">
        <v>1</v>
      </c>
      <c r="BP749" s="59">
        <v>1</v>
      </c>
      <c r="BQ749" s="60">
        <v>2</v>
      </c>
      <c r="BR749" s="40"/>
      <c r="BS749" s="51">
        <f t="shared" si="996"/>
        <v>0</v>
      </c>
      <c r="BT749" s="51">
        <f t="shared" si="997"/>
        <v>0</v>
      </c>
      <c r="BU749" s="51">
        <f t="shared" si="998"/>
        <v>0</v>
      </c>
      <c r="BV749" s="51">
        <f t="shared" si="999"/>
        <v>0</v>
      </c>
      <c r="BW749" s="51">
        <f t="shared" si="1000"/>
        <v>0</v>
      </c>
      <c r="BX749" s="51">
        <f t="shared" si="1001"/>
        <v>0</v>
      </c>
      <c r="BY749" s="51">
        <f t="shared" si="1002"/>
        <v>0</v>
      </c>
      <c r="BZ749" s="51">
        <f t="shared" si="1003"/>
        <v>0</v>
      </c>
      <c r="CA749" s="51">
        <f t="shared" si="1004"/>
        <v>0</v>
      </c>
      <c r="CB749" s="51">
        <f t="shared" si="1005"/>
        <v>0</v>
      </c>
      <c r="CC749" s="51">
        <f t="shared" si="1006"/>
        <v>0</v>
      </c>
      <c r="CD749" s="51">
        <f t="shared" si="1007"/>
        <v>0</v>
      </c>
      <c r="CE749" s="40"/>
      <c r="CF749" s="53" t="e">
        <f t="shared" si="1011"/>
        <v>#DIV/0!</v>
      </c>
      <c r="CG749" s="40"/>
      <c r="CH749" s="61">
        <f t="shared" si="1012"/>
        <v>0</v>
      </c>
      <c r="CI749" s="61">
        <f t="shared" si="1013"/>
        <v>0</v>
      </c>
      <c r="CJ749" s="61">
        <f t="shared" si="1014"/>
        <v>0</v>
      </c>
      <c r="CK749" s="61">
        <f t="shared" si="1015"/>
        <v>0</v>
      </c>
      <c r="CL749" s="61">
        <f t="shared" si="1016"/>
        <v>0</v>
      </c>
      <c r="CM749" s="61">
        <f t="shared" si="1017"/>
        <v>0</v>
      </c>
      <c r="CN749" s="61">
        <f t="shared" si="1018"/>
        <v>0</v>
      </c>
      <c r="CO749" s="61">
        <f t="shared" si="1019"/>
        <v>0</v>
      </c>
      <c r="CP749" s="61">
        <f t="shared" si="1020"/>
        <v>0</v>
      </c>
      <c r="CQ749" s="61">
        <f t="shared" si="1021"/>
        <v>0</v>
      </c>
      <c r="CR749" s="61">
        <f t="shared" si="1022"/>
        <v>0</v>
      </c>
      <c r="CS749" s="61">
        <f t="shared" si="1023"/>
        <v>0</v>
      </c>
      <c r="CT749" s="40"/>
      <c r="CU749" s="54" t="e">
        <f t="shared" si="1024"/>
        <v>#DIV/0!</v>
      </c>
      <c r="CV749" s="54" t="e">
        <f t="shared" si="1025"/>
        <v>#DIV/0!</v>
      </c>
      <c r="CW749" s="54" t="e">
        <f t="shared" si="1026"/>
        <v>#DIV/0!</v>
      </c>
      <c r="CX749" s="54" t="e">
        <f t="shared" si="1027"/>
        <v>#DIV/0!</v>
      </c>
      <c r="CY749" s="54" t="e">
        <f t="shared" si="1028"/>
        <v>#DIV/0!</v>
      </c>
      <c r="CZ749" s="54" t="e">
        <f t="shared" si="1029"/>
        <v>#DIV/0!</v>
      </c>
      <c r="DA749" s="54" t="e">
        <f t="shared" si="1030"/>
        <v>#DIV/0!</v>
      </c>
      <c r="DB749" s="54" t="e">
        <f t="shared" si="1031"/>
        <v>#DIV/0!</v>
      </c>
      <c r="DC749" s="54" t="e">
        <f t="shared" si="1032"/>
        <v>#DIV/0!</v>
      </c>
      <c r="DD749" s="54" t="e">
        <f t="shared" si="1033"/>
        <v>#DIV/0!</v>
      </c>
      <c r="DE749" s="54" t="e">
        <f t="shared" si="1034"/>
        <v>#DIV/0!</v>
      </c>
      <c r="DF749" s="54" t="e">
        <f t="shared" si="1035"/>
        <v>#DIV/0!</v>
      </c>
      <c r="DG749" s="40"/>
      <c r="DH749" s="80" t="e">
        <f t="shared" si="1036"/>
        <v>#DIV/0!</v>
      </c>
      <c r="DI749" s="80" t="e">
        <f t="shared" si="1037"/>
        <v>#DIV/0!</v>
      </c>
      <c r="DJ749" s="40"/>
      <c r="DK749" s="54">
        <f t="shared" si="1038"/>
        <v>0</v>
      </c>
      <c r="DL749" s="54">
        <f t="shared" si="1039"/>
        <v>0</v>
      </c>
      <c r="DM749" s="54">
        <f t="shared" si="1040"/>
        <v>0</v>
      </c>
      <c r="DN749" s="54">
        <f t="shared" si="1041"/>
        <v>0</v>
      </c>
      <c r="DO749" s="54">
        <f t="shared" si="1042"/>
        <v>0</v>
      </c>
      <c r="DP749" s="54">
        <f t="shared" si="1043"/>
        <v>0</v>
      </c>
      <c r="DQ749" s="54">
        <f t="shared" si="1044"/>
        <v>0</v>
      </c>
      <c r="DR749" s="54">
        <f t="shared" si="1045"/>
        <v>0</v>
      </c>
      <c r="DS749" s="54">
        <f t="shared" si="1046"/>
        <v>0</v>
      </c>
      <c r="DT749" s="54">
        <f t="shared" si="1047"/>
        <v>0</v>
      </c>
      <c r="DU749" s="54">
        <f t="shared" si="1048"/>
        <v>0</v>
      </c>
      <c r="DV749" s="54">
        <f t="shared" si="1049"/>
        <v>0</v>
      </c>
      <c r="DW749" s="54"/>
      <c r="DX749" s="63">
        <f t="shared" si="1050"/>
        <v>0</v>
      </c>
      <c r="DY749" s="40"/>
      <c r="DZ749" s="41" t="e">
        <f t="shared" si="1051"/>
        <v>#DIV/0!</v>
      </c>
      <c r="EA749" s="41" t="e">
        <f t="shared" si="1052"/>
        <v>#DIV/0!</v>
      </c>
      <c r="EB749" s="41" t="e">
        <f t="shared" si="1053"/>
        <v>#DIV/0!</v>
      </c>
      <c r="EC749" s="41" t="e">
        <f t="shared" si="1054"/>
        <v>#DIV/0!</v>
      </c>
      <c r="ED749" s="41" t="e">
        <f t="shared" si="1055"/>
        <v>#DIV/0!</v>
      </c>
      <c r="EE749" s="41" t="e">
        <f t="shared" si="1056"/>
        <v>#DIV/0!</v>
      </c>
      <c r="EF749" s="41" t="e">
        <f t="shared" si="1057"/>
        <v>#DIV/0!</v>
      </c>
      <c r="EG749" s="41" t="e">
        <f t="shared" si="1058"/>
        <v>#DIV/0!</v>
      </c>
      <c r="EH749" s="41" t="e">
        <f t="shared" si="1059"/>
        <v>#DIV/0!</v>
      </c>
      <c r="EI749" s="41" t="e">
        <f t="shared" si="1060"/>
        <v>#DIV/0!</v>
      </c>
      <c r="EJ749" s="41" t="e">
        <f t="shared" si="1061"/>
        <v>#DIV/0!</v>
      </c>
      <c r="EK749" s="41" t="e">
        <f t="shared" si="1062"/>
        <v>#DIV/0!</v>
      </c>
      <c r="EL749" s="40"/>
      <c r="EM749" s="82" t="e">
        <f t="shared" si="1063"/>
        <v>#DIV/0!</v>
      </c>
      <c r="EN749" s="40"/>
      <c r="EO749" s="80" t="e">
        <f t="shared" si="1064"/>
        <v>#DIV/0!</v>
      </c>
      <c r="EP749" s="80" t="e">
        <f t="shared" si="1065"/>
        <v>#DIV/0!</v>
      </c>
      <c r="EQ749" s="80" t="e">
        <f t="shared" si="1066"/>
        <v>#DIV/0!</v>
      </c>
      <c r="ER749" s="80"/>
      <c r="ES749" s="80" t="e">
        <f t="shared" si="1008"/>
        <v>#DIV/0!</v>
      </c>
      <c r="ET749" s="80" t="e">
        <f t="shared" si="1009"/>
        <v>#DIV/0!</v>
      </c>
      <c r="EU749" s="80"/>
      <c r="EV749" s="80" t="e">
        <f t="shared" si="1067"/>
        <v>#DIV/0!</v>
      </c>
      <c r="EW749" s="80" t="e">
        <f t="shared" si="1068"/>
        <v>#DIV/0!</v>
      </c>
      <c r="EX749" s="84" t="e">
        <f t="shared" si="1069"/>
        <v>#DIV/0!</v>
      </c>
      <c r="EY749" s="85" t="e">
        <f t="shared" si="1070"/>
        <v>#DIV/0!</v>
      </c>
      <c r="EZ749" s="86">
        <f>3</f>
        <v>3</v>
      </c>
      <c r="FA749" s="75"/>
      <c r="FB749" s="88"/>
      <c r="FC749" s="80">
        <f t="shared" si="1071"/>
        <v>0</v>
      </c>
      <c r="FD749" s="80">
        <f t="shared" si="1072"/>
        <v>0</v>
      </c>
      <c r="FE749" s="80">
        <f t="shared" si="1073"/>
        <v>0</v>
      </c>
      <c r="FF749" s="80">
        <f t="shared" si="1074"/>
        <v>0</v>
      </c>
      <c r="FG749" s="80">
        <f t="shared" si="1075"/>
        <v>0</v>
      </c>
      <c r="FH749" s="80" t="e">
        <f t="shared" si="1076"/>
        <v>#DIV/0!</v>
      </c>
      <c r="FI749" s="80" t="e">
        <f t="shared" si="1077"/>
        <v>#DIV/0!</v>
      </c>
      <c r="FJ749" s="80">
        <f t="shared" si="1078"/>
        <v>0</v>
      </c>
      <c r="FK749" s="80">
        <f t="shared" si="1079"/>
        <v>0</v>
      </c>
      <c r="FL749" s="80">
        <f t="shared" si="1080"/>
        <v>0</v>
      </c>
      <c r="FM749" s="80">
        <f t="shared" si="1081"/>
        <v>0</v>
      </c>
      <c r="FN749" s="80">
        <f t="shared" si="1082"/>
        <v>0</v>
      </c>
      <c r="FO749" s="80">
        <f t="shared" si="1083"/>
        <v>0</v>
      </c>
      <c r="FP749" s="80" t="e">
        <f t="shared" si="1084"/>
        <v>#DIV/0!</v>
      </c>
    </row>
    <row r="750" spans="1:172" ht="21">
      <c r="A750" s="40">
        <v>748</v>
      </c>
      <c r="B750" s="41" t="s">
        <v>73</v>
      </c>
      <c r="C750" s="48"/>
      <c r="D750" s="48"/>
      <c r="E750" s="48"/>
      <c r="F750" s="48"/>
      <c r="G750" s="48"/>
      <c r="H750" s="48"/>
      <c r="I750" s="48"/>
      <c r="J750" s="48"/>
      <c r="K750" s="48"/>
      <c r="L750" s="48"/>
      <c r="M750" s="48"/>
      <c r="N750" s="49"/>
      <c r="O750" s="71"/>
      <c r="P750" s="70" t="e">
        <f t="shared" si="995"/>
        <v>#DIV/0!</v>
      </c>
      <c r="Q750" s="70">
        <f t="shared" si="1010"/>
        <v>0</v>
      </c>
      <c r="S750" s="48">
        <v>60.085000000000001</v>
      </c>
      <c r="T750" s="48">
        <v>40.311</v>
      </c>
      <c r="U750" s="48">
        <v>70.936999999999998</v>
      </c>
      <c r="V750" s="48">
        <v>56.079000000000001</v>
      </c>
      <c r="W750" s="48">
        <v>81.41</v>
      </c>
      <c r="X750" s="49">
        <v>71.849999999999994</v>
      </c>
      <c r="Y750" s="48">
        <v>101.962</v>
      </c>
      <c r="Z750" s="48">
        <v>149.88</v>
      </c>
      <c r="AA750" s="48">
        <v>152</v>
      </c>
      <c r="AB750" s="48">
        <v>61.978999999999999</v>
      </c>
      <c r="AC750" s="48">
        <v>94.203000000000003</v>
      </c>
      <c r="AD750" s="49">
        <v>79.87</v>
      </c>
      <c r="AE750" s="40"/>
      <c r="AF750" s="41">
        <v>1</v>
      </c>
      <c r="AG750" s="41">
        <v>1</v>
      </c>
      <c r="AH750" s="41">
        <v>1</v>
      </c>
      <c r="AI750" s="41">
        <v>1</v>
      </c>
      <c r="AJ750" s="41">
        <v>1</v>
      </c>
      <c r="AK750" s="50">
        <v>1</v>
      </c>
      <c r="AL750" s="41">
        <v>2</v>
      </c>
      <c r="AM750" s="41">
        <v>2</v>
      </c>
      <c r="AN750" s="41">
        <v>2</v>
      </c>
      <c r="AO750" s="41">
        <v>2</v>
      </c>
      <c r="AP750" s="41">
        <v>2</v>
      </c>
      <c r="AQ750" s="50">
        <v>1</v>
      </c>
      <c r="AR750" s="40"/>
      <c r="AS750" s="41">
        <v>4</v>
      </c>
      <c r="AT750" s="41">
        <v>2</v>
      </c>
      <c r="AU750" s="41">
        <v>2</v>
      </c>
      <c r="AV750" s="41">
        <v>2</v>
      </c>
      <c r="AW750" s="41">
        <v>2</v>
      </c>
      <c r="AX750" s="50">
        <v>2</v>
      </c>
      <c r="AY750" s="41">
        <v>3</v>
      </c>
      <c r="AZ750" s="41">
        <v>3</v>
      </c>
      <c r="BA750" s="41">
        <v>3</v>
      </c>
      <c r="BB750" s="41">
        <v>1</v>
      </c>
      <c r="BC750" s="41">
        <v>1</v>
      </c>
      <c r="BD750" s="50">
        <v>4</v>
      </c>
      <c r="BE750" s="40"/>
      <c r="BF750" s="59">
        <v>2</v>
      </c>
      <c r="BG750" s="59">
        <v>1</v>
      </c>
      <c r="BH750" s="59">
        <v>1</v>
      </c>
      <c r="BI750" s="59">
        <v>1</v>
      </c>
      <c r="BJ750" s="59">
        <v>1</v>
      </c>
      <c r="BK750" s="60">
        <v>1</v>
      </c>
      <c r="BL750" s="59">
        <v>3</v>
      </c>
      <c r="BM750" s="59">
        <v>3</v>
      </c>
      <c r="BN750" s="59">
        <v>3</v>
      </c>
      <c r="BO750" s="59">
        <v>1</v>
      </c>
      <c r="BP750" s="59">
        <v>1</v>
      </c>
      <c r="BQ750" s="60">
        <v>2</v>
      </c>
      <c r="BR750" s="40"/>
      <c r="BS750" s="51">
        <f t="shared" si="996"/>
        <v>0</v>
      </c>
      <c r="BT750" s="51">
        <f t="shared" si="997"/>
        <v>0</v>
      </c>
      <c r="BU750" s="51">
        <f t="shared" si="998"/>
        <v>0</v>
      </c>
      <c r="BV750" s="51">
        <f t="shared" si="999"/>
        <v>0</v>
      </c>
      <c r="BW750" s="51">
        <f t="shared" si="1000"/>
        <v>0</v>
      </c>
      <c r="BX750" s="51">
        <f t="shared" si="1001"/>
        <v>0</v>
      </c>
      <c r="BY750" s="51">
        <f t="shared" si="1002"/>
        <v>0</v>
      </c>
      <c r="BZ750" s="51">
        <f t="shared" si="1003"/>
        <v>0</v>
      </c>
      <c r="CA750" s="51">
        <f t="shared" si="1004"/>
        <v>0</v>
      </c>
      <c r="CB750" s="51">
        <f t="shared" si="1005"/>
        <v>0</v>
      </c>
      <c r="CC750" s="51">
        <f t="shared" si="1006"/>
        <v>0</v>
      </c>
      <c r="CD750" s="51">
        <f t="shared" si="1007"/>
        <v>0</v>
      </c>
      <c r="CE750" s="40"/>
      <c r="CF750" s="53" t="e">
        <f t="shared" si="1011"/>
        <v>#DIV/0!</v>
      </c>
      <c r="CG750" s="40"/>
      <c r="CH750" s="61">
        <f t="shared" si="1012"/>
        <v>0</v>
      </c>
      <c r="CI750" s="61">
        <f t="shared" si="1013"/>
        <v>0</v>
      </c>
      <c r="CJ750" s="61">
        <f t="shared" si="1014"/>
        <v>0</v>
      </c>
      <c r="CK750" s="61">
        <f t="shared" si="1015"/>
        <v>0</v>
      </c>
      <c r="CL750" s="61">
        <f t="shared" si="1016"/>
        <v>0</v>
      </c>
      <c r="CM750" s="61">
        <f t="shared" si="1017"/>
        <v>0</v>
      </c>
      <c r="CN750" s="61">
        <f t="shared" si="1018"/>
        <v>0</v>
      </c>
      <c r="CO750" s="61">
        <f t="shared" si="1019"/>
        <v>0</v>
      </c>
      <c r="CP750" s="61">
        <f t="shared" si="1020"/>
        <v>0</v>
      </c>
      <c r="CQ750" s="61">
        <f t="shared" si="1021"/>
        <v>0</v>
      </c>
      <c r="CR750" s="61">
        <f t="shared" si="1022"/>
        <v>0</v>
      </c>
      <c r="CS750" s="61">
        <f t="shared" si="1023"/>
        <v>0</v>
      </c>
      <c r="CT750" s="40"/>
      <c r="CU750" s="54" t="e">
        <f t="shared" si="1024"/>
        <v>#DIV/0!</v>
      </c>
      <c r="CV750" s="54" t="e">
        <f t="shared" si="1025"/>
        <v>#DIV/0!</v>
      </c>
      <c r="CW750" s="54" t="e">
        <f t="shared" si="1026"/>
        <v>#DIV/0!</v>
      </c>
      <c r="CX750" s="54" t="e">
        <f t="shared" si="1027"/>
        <v>#DIV/0!</v>
      </c>
      <c r="CY750" s="54" t="e">
        <f t="shared" si="1028"/>
        <v>#DIV/0!</v>
      </c>
      <c r="CZ750" s="54" t="e">
        <f t="shared" si="1029"/>
        <v>#DIV/0!</v>
      </c>
      <c r="DA750" s="54" t="e">
        <f t="shared" si="1030"/>
        <v>#DIV/0!</v>
      </c>
      <c r="DB750" s="54" t="e">
        <f t="shared" si="1031"/>
        <v>#DIV/0!</v>
      </c>
      <c r="DC750" s="54" t="e">
        <f t="shared" si="1032"/>
        <v>#DIV/0!</v>
      </c>
      <c r="DD750" s="54" t="e">
        <f t="shared" si="1033"/>
        <v>#DIV/0!</v>
      </c>
      <c r="DE750" s="54" t="e">
        <f t="shared" si="1034"/>
        <v>#DIV/0!</v>
      </c>
      <c r="DF750" s="54" t="e">
        <f t="shared" si="1035"/>
        <v>#DIV/0!</v>
      </c>
      <c r="DG750" s="40"/>
      <c r="DH750" s="80" t="e">
        <f t="shared" si="1036"/>
        <v>#DIV/0!</v>
      </c>
      <c r="DI750" s="80" t="e">
        <f t="shared" si="1037"/>
        <v>#DIV/0!</v>
      </c>
      <c r="DJ750" s="40"/>
      <c r="DK750" s="54">
        <f t="shared" si="1038"/>
        <v>0</v>
      </c>
      <c r="DL750" s="54">
        <f t="shared" si="1039"/>
        <v>0</v>
      </c>
      <c r="DM750" s="54">
        <f t="shared" si="1040"/>
        <v>0</v>
      </c>
      <c r="DN750" s="54">
        <f t="shared" si="1041"/>
        <v>0</v>
      </c>
      <c r="DO750" s="54">
        <f t="shared" si="1042"/>
        <v>0</v>
      </c>
      <c r="DP750" s="54">
        <f t="shared" si="1043"/>
        <v>0</v>
      </c>
      <c r="DQ750" s="54">
        <f t="shared" si="1044"/>
        <v>0</v>
      </c>
      <c r="DR750" s="54">
        <f t="shared" si="1045"/>
        <v>0</v>
      </c>
      <c r="DS750" s="54">
        <f t="shared" si="1046"/>
        <v>0</v>
      </c>
      <c r="DT750" s="54">
        <f t="shared" si="1047"/>
        <v>0</v>
      </c>
      <c r="DU750" s="54">
        <f t="shared" si="1048"/>
        <v>0</v>
      </c>
      <c r="DV750" s="54">
        <f t="shared" si="1049"/>
        <v>0</v>
      </c>
      <c r="DW750" s="54"/>
      <c r="DX750" s="63">
        <f t="shared" si="1050"/>
        <v>0</v>
      </c>
      <c r="DY750" s="40"/>
      <c r="DZ750" s="41" t="e">
        <f t="shared" si="1051"/>
        <v>#DIV/0!</v>
      </c>
      <c r="EA750" s="41" t="e">
        <f t="shared" si="1052"/>
        <v>#DIV/0!</v>
      </c>
      <c r="EB750" s="41" t="e">
        <f t="shared" si="1053"/>
        <v>#DIV/0!</v>
      </c>
      <c r="EC750" s="41" t="e">
        <f t="shared" si="1054"/>
        <v>#DIV/0!</v>
      </c>
      <c r="ED750" s="41" t="e">
        <f t="shared" si="1055"/>
        <v>#DIV/0!</v>
      </c>
      <c r="EE750" s="41" t="e">
        <f t="shared" si="1056"/>
        <v>#DIV/0!</v>
      </c>
      <c r="EF750" s="41" t="e">
        <f t="shared" si="1057"/>
        <v>#DIV/0!</v>
      </c>
      <c r="EG750" s="41" t="e">
        <f t="shared" si="1058"/>
        <v>#DIV/0!</v>
      </c>
      <c r="EH750" s="41" t="e">
        <f t="shared" si="1059"/>
        <v>#DIV/0!</v>
      </c>
      <c r="EI750" s="41" t="e">
        <f t="shared" si="1060"/>
        <v>#DIV/0!</v>
      </c>
      <c r="EJ750" s="41" t="e">
        <f t="shared" si="1061"/>
        <v>#DIV/0!</v>
      </c>
      <c r="EK750" s="41" t="e">
        <f t="shared" si="1062"/>
        <v>#DIV/0!</v>
      </c>
      <c r="EL750" s="40"/>
      <c r="EM750" s="82" t="e">
        <f t="shared" si="1063"/>
        <v>#DIV/0!</v>
      </c>
      <c r="EN750" s="40"/>
      <c r="EO750" s="80" t="e">
        <f t="shared" si="1064"/>
        <v>#DIV/0!</v>
      </c>
      <c r="EP750" s="80" t="e">
        <f t="shared" si="1065"/>
        <v>#DIV/0!</v>
      </c>
      <c r="EQ750" s="80" t="e">
        <f t="shared" si="1066"/>
        <v>#DIV/0!</v>
      </c>
      <c r="ER750" s="80"/>
      <c r="ES750" s="80" t="e">
        <f t="shared" si="1008"/>
        <v>#DIV/0!</v>
      </c>
      <c r="ET750" s="80" t="e">
        <f t="shared" si="1009"/>
        <v>#DIV/0!</v>
      </c>
      <c r="EU750" s="80"/>
      <c r="EV750" s="80" t="e">
        <f t="shared" si="1067"/>
        <v>#DIV/0!</v>
      </c>
      <c r="EW750" s="80" t="e">
        <f t="shared" si="1068"/>
        <v>#DIV/0!</v>
      </c>
      <c r="EX750" s="84" t="e">
        <f t="shared" si="1069"/>
        <v>#DIV/0!</v>
      </c>
      <c r="EY750" s="85" t="e">
        <f t="shared" si="1070"/>
        <v>#DIV/0!</v>
      </c>
      <c r="EZ750" s="86">
        <f>3</f>
        <v>3</v>
      </c>
      <c r="FA750" s="75"/>
      <c r="FB750" s="88"/>
      <c r="FC750" s="80">
        <f t="shared" si="1071"/>
        <v>0</v>
      </c>
      <c r="FD750" s="80">
        <f t="shared" si="1072"/>
        <v>0</v>
      </c>
      <c r="FE750" s="80">
        <f t="shared" si="1073"/>
        <v>0</v>
      </c>
      <c r="FF750" s="80">
        <f t="shared" si="1074"/>
        <v>0</v>
      </c>
      <c r="FG750" s="80">
        <f t="shared" si="1075"/>
        <v>0</v>
      </c>
      <c r="FH750" s="80" t="e">
        <f t="shared" si="1076"/>
        <v>#DIV/0!</v>
      </c>
      <c r="FI750" s="80" t="e">
        <f t="shared" si="1077"/>
        <v>#DIV/0!</v>
      </c>
      <c r="FJ750" s="80">
        <f t="shared" si="1078"/>
        <v>0</v>
      </c>
      <c r="FK750" s="80">
        <f t="shared" si="1079"/>
        <v>0</v>
      </c>
      <c r="FL750" s="80">
        <f t="shared" si="1080"/>
        <v>0</v>
      </c>
      <c r="FM750" s="80">
        <f t="shared" si="1081"/>
        <v>0</v>
      </c>
      <c r="FN750" s="80">
        <f t="shared" si="1082"/>
        <v>0</v>
      </c>
      <c r="FO750" s="80">
        <f t="shared" si="1083"/>
        <v>0</v>
      </c>
      <c r="FP750" s="80" t="e">
        <f t="shared" si="1084"/>
        <v>#DIV/0!</v>
      </c>
    </row>
    <row r="751" spans="1:172" ht="21">
      <c r="A751" s="40">
        <v>749</v>
      </c>
      <c r="B751" s="41" t="s">
        <v>73</v>
      </c>
      <c r="C751" s="48"/>
      <c r="D751" s="48"/>
      <c r="E751" s="48"/>
      <c r="F751" s="48"/>
      <c r="G751" s="48"/>
      <c r="H751" s="48"/>
      <c r="I751" s="48"/>
      <c r="J751" s="48"/>
      <c r="K751" s="48"/>
      <c r="L751" s="48"/>
      <c r="M751" s="48"/>
      <c r="N751" s="49"/>
      <c r="O751" s="71"/>
      <c r="P751" s="70" t="e">
        <f t="shared" si="995"/>
        <v>#DIV/0!</v>
      </c>
      <c r="Q751" s="70">
        <f t="shared" si="1010"/>
        <v>0</v>
      </c>
      <c r="S751" s="48">
        <v>60.085000000000001</v>
      </c>
      <c r="T751" s="48">
        <v>40.311</v>
      </c>
      <c r="U751" s="48">
        <v>70.936999999999998</v>
      </c>
      <c r="V751" s="48">
        <v>56.079000000000001</v>
      </c>
      <c r="W751" s="48">
        <v>81.41</v>
      </c>
      <c r="X751" s="49">
        <v>71.849999999999994</v>
      </c>
      <c r="Y751" s="48">
        <v>101.962</v>
      </c>
      <c r="Z751" s="48">
        <v>149.88</v>
      </c>
      <c r="AA751" s="48">
        <v>152</v>
      </c>
      <c r="AB751" s="48">
        <v>61.978999999999999</v>
      </c>
      <c r="AC751" s="48">
        <v>94.203000000000003</v>
      </c>
      <c r="AD751" s="49">
        <v>79.87</v>
      </c>
      <c r="AE751" s="40"/>
      <c r="AF751" s="41">
        <v>1</v>
      </c>
      <c r="AG751" s="41">
        <v>1</v>
      </c>
      <c r="AH751" s="41">
        <v>1</v>
      </c>
      <c r="AI751" s="41">
        <v>1</v>
      </c>
      <c r="AJ751" s="41">
        <v>1</v>
      </c>
      <c r="AK751" s="50">
        <v>1</v>
      </c>
      <c r="AL751" s="41">
        <v>2</v>
      </c>
      <c r="AM751" s="41">
        <v>2</v>
      </c>
      <c r="AN751" s="41">
        <v>2</v>
      </c>
      <c r="AO751" s="41">
        <v>2</v>
      </c>
      <c r="AP751" s="41">
        <v>2</v>
      </c>
      <c r="AQ751" s="50">
        <v>1</v>
      </c>
      <c r="AR751" s="40"/>
      <c r="AS751" s="41">
        <v>4</v>
      </c>
      <c r="AT751" s="41">
        <v>2</v>
      </c>
      <c r="AU751" s="41">
        <v>2</v>
      </c>
      <c r="AV751" s="41">
        <v>2</v>
      </c>
      <c r="AW751" s="41">
        <v>2</v>
      </c>
      <c r="AX751" s="50">
        <v>2</v>
      </c>
      <c r="AY751" s="41">
        <v>3</v>
      </c>
      <c r="AZ751" s="41">
        <v>3</v>
      </c>
      <c r="BA751" s="41">
        <v>3</v>
      </c>
      <c r="BB751" s="41">
        <v>1</v>
      </c>
      <c r="BC751" s="41">
        <v>1</v>
      </c>
      <c r="BD751" s="50">
        <v>4</v>
      </c>
      <c r="BE751" s="40"/>
      <c r="BF751" s="59">
        <v>2</v>
      </c>
      <c r="BG751" s="59">
        <v>1</v>
      </c>
      <c r="BH751" s="59">
        <v>1</v>
      </c>
      <c r="BI751" s="59">
        <v>1</v>
      </c>
      <c r="BJ751" s="59">
        <v>1</v>
      </c>
      <c r="BK751" s="60">
        <v>1</v>
      </c>
      <c r="BL751" s="59">
        <v>3</v>
      </c>
      <c r="BM751" s="59">
        <v>3</v>
      </c>
      <c r="BN751" s="59">
        <v>3</v>
      </c>
      <c r="BO751" s="59">
        <v>1</v>
      </c>
      <c r="BP751" s="59">
        <v>1</v>
      </c>
      <c r="BQ751" s="60">
        <v>2</v>
      </c>
      <c r="BR751" s="40"/>
      <c r="BS751" s="51">
        <f t="shared" si="996"/>
        <v>0</v>
      </c>
      <c r="BT751" s="51">
        <f t="shared" si="997"/>
        <v>0</v>
      </c>
      <c r="BU751" s="51">
        <f t="shared" si="998"/>
        <v>0</v>
      </c>
      <c r="BV751" s="51">
        <f t="shared" si="999"/>
        <v>0</v>
      </c>
      <c r="BW751" s="51">
        <f t="shared" si="1000"/>
        <v>0</v>
      </c>
      <c r="BX751" s="51">
        <f t="shared" si="1001"/>
        <v>0</v>
      </c>
      <c r="BY751" s="51">
        <f t="shared" si="1002"/>
        <v>0</v>
      </c>
      <c r="BZ751" s="51">
        <f t="shared" si="1003"/>
        <v>0</v>
      </c>
      <c r="CA751" s="51">
        <f t="shared" si="1004"/>
        <v>0</v>
      </c>
      <c r="CB751" s="51">
        <f t="shared" si="1005"/>
        <v>0</v>
      </c>
      <c r="CC751" s="51">
        <f t="shared" si="1006"/>
        <v>0</v>
      </c>
      <c r="CD751" s="51">
        <f t="shared" si="1007"/>
        <v>0</v>
      </c>
      <c r="CE751" s="40"/>
      <c r="CF751" s="53" t="e">
        <f t="shared" si="1011"/>
        <v>#DIV/0!</v>
      </c>
      <c r="CG751" s="40"/>
      <c r="CH751" s="61">
        <f t="shared" si="1012"/>
        <v>0</v>
      </c>
      <c r="CI751" s="61">
        <f t="shared" si="1013"/>
        <v>0</v>
      </c>
      <c r="CJ751" s="61">
        <f t="shared" si="1014"/>
        <v>0</v>
      </c>
      <c r="CK751" s="61">
        <f t="shared" si="1015"/>
        <v>0</v>
      </c>
      <c r="CL751" s="61">
        <f t="shared" si="1016"/>
        <v>0</v>
      </c>
      <c r="CM751" s="61">
        <f t="shared" si="1017"/>
        <v>0</v>
      </c>
      <c r="CN751" s="61">
        <f t="shared" si="1018"/>
        <v>0</v>
      </c>
      <c r="CO751" s="61">
        <f t="shared" si="1019"/>
        <v>0</v>
      </c>
      <c r="CP751" s="61">
        <f t="shared" si="1020"/>
        <v>0</v>
      </c>
      <c r="CQ751" s="61">
        <f t="shared" si="1021"/>
        <v>0</v>
      </c>
      <c r="CR751" s="61">
        <f t="shared" si="1022"/>
        <v>0</v>
      </c>
      <c r="CS751" s="61">
        <f t="shared" si="1023"/>
        <v>0</v>
      </c>
      <c r="CT751" s="40"/>
      <c r="CU751" s="54" t="e">
        <f t="shared" si="1024"/>
        <v>#DIV/0!</v>
      </c>
      <c r="CV751" s="54" t="e">
        <f t="shared" si="1025"/>
        <v>#DIV/0!</v>
      </c>
      <c r="CW751" s="54" t="e">
        <f t="shared" si="1026"/>
        <v>#DIV/0!</v>
      </c>
      <c r="CX751" s="54" t="e">
        <f t="shared" si="1027"/>
        <v>#DIV/0!</v>
      </c>
      <c r="CY751" s="54" t="e">
        <f t="shared" si="1028"/>
        <v>#DIV/0!</v>
      </c>
      <c r="CZ751" s="54" t="e">
        <f t="shared" si="1029"/>
        <v>#DIV/0!</v>
      </c>
      <c r="DA751" s="54" t="e">
        <f t="shared" si="1030"/>
        <v>#DIV/0!</v>
      </c>
      <c r="DB751" s="54" t="e">
        <f t="shared" si="1031"/>
        <v>#DIV/0!</v>
      </c>
      <c r="DC751" s="54" t="e">
        <f t="shared" si="1032"/>
        <v>#DIV/0!</v>
      </c>
      <c r="DD751" s="54" t="e">
        <f t="shared" si="1033"/>
        <v>#DIV/0!</v>
      </c>
      <c r="DE751" s="54" t="e">
        <f t="shared" si="1034"/>
        <v>#DIV/0!</v>
      </c>
      <c r="DF751" s="54" t="e">
        <f t="shared" si="1035"/>
        <v>#DIV/0!</v>
      </c>
      <c r="DG751" s="40"/>
      <c r="DH751" s="80" t="e">
        <f t="shared" si="1036"/>
        <v>#DIV/0!</v>
      </c>
      <c r="DI751" s="80" t="e">
        <f t="shared" si="1037"/>
        <v>#DIV/0!</v>
      </c>
      <c r="DJ751" s="40"/>
      <c r="DK751" s="54">
        <f t="shared" si="1038"/>
        <v>0</v>
      </c>
      <c r="DL751" s="54">
        <f t="shared" si="1039"/>
        <v>0</v>
      </c>
      <c r="DM751" s="54">
        <f t="shared" si="1040"/>
        <v>0</v>
      </c>
      <c r="DN751" s="54">
        <f t="shared" si="1041"/>
        <v>0</v>
      </c>
      <c r="DO751" s="54">
        <f t="shared" si="1042"/>
        <v>0</v>
      </c>
      <c r="DP751" s="54">
        <f t="shared" si="1043"/>
        <v>0</v>
      </c>
      <c r="DQ751" s="54">
        <f t="shared" si="1044"/>
        <v>0</v>
      </c>
      <c r="DR751" s="54">
        <f t="shared" si="1045"/>
        <v>0</v>
      </c>
      <c r="DS751" s="54">
        <f t="shared" si="1046"/>
        <v>0</v>
      </c>
      <c r="DT751" s="54">
        <f t="shared" si="1047"/>
        <v>0</v>
      </c>
      <c r="DU751" s="54">
        <f t="shared" si="1048"/>
        <v>0</v>
      </c>
      <c r="DV751" s="54">
        <f t="shared" si="1049"/>
        <v>0</v>
      </c>
      <c r="DW751" s="54"/>
      <c r="DX751" s="63">
        <f t="shared" si="1050"/>
        <v>0</v>
      </c>
      <c r="DY751" s="40"/>
      <c r="DZ751" s="41" t="e">
        <f t="shared" si="1051"/>
        <v>#DIV/0!</v>
      </c>
      <c r="EA751" s="41" t="e">
        <f t="shared" si="1052"/>
        <v>#DIV/0!</v>
      </c>
      <c r="EB751" s="41" t="e">
        <f t="shared" si="1053"/>
        <v>#DIV/0!</v>
      </c>
      <c r="EC751" s="41" t="e">
        <f t="shared" si="1054"/>
        <v>#DIV/0!</v>
      </c>
      <c r="ED751" s="41" t="e">
        <f t="shared" si="1055"/>
        <v>#DIV/0!</v>
      </c>
      <c r="EE751" s="41" t="e">
        <f t="shared" si="1056"/>
        <v>#DIV/0!</v>
      </c>
      <c r="EF751" s="41" t="e">
        <f t="shared" si="1057"/>
        <v>#DIV/0!</v>
      </c>
      <c r="EG751" s="41" t="e">
        <f t="shared" si="1058"/>
        <v>#DIV/0!</v>
      </c>
      <c r="EH751" s="41" t="e">
        <f t="shared" si="1059"/>
        <v>#DIV/0!</v>
      </c>
      <c r="EI751" s="41" t="e">
        <f t="shared" si="1060"/>
        <v>#DIV/0!</v>
      </c>
      <c r="EJ751" s="41" t="e">
        <f t="shared" si="1061"/>
        <v>#DIV/0!</v>
      </c>
      <c r="EK751" s="41" t="e">
        <f t="shared" si="1062"/>
        <v>#DIV/0!</v>
      </c>
      <c r="EL751" s="40"/>
      <c r="EM751" s="82" t="e">
        <f t="shared" si="1063"/>
        <v>#DIV/0!</v>
      </c>
      <c r="EN751" s="40"/>
      <c r="EO751" s="80" t="e">
        <f t="shared" si="1064"/>
        <v>#DIV/0!</v>
      </c>
      <c r="EP751" s="80" t="e">
        <f t="shared" si="1065"/>
        <v>#DIV/0!</v>
      </c>
      <c r="EQ751" s="80" t="e">
        <f t="shared" si="1066"/>
        <v>#DIV/0!</v>
      </c>
      <c r="ER751" s="80"/>
      <c r="ES751" s="80" t="e">
        <f t="shared" si="1008"/>
        <v>#DIV/0!</v>
      </c>
      <c r="ET751" s="80" t="e">
        <f t="shared" si="1009"/>
        <v>#DIV/0!</v>
      </c>
      <c r="EU751" s="80"/>
      <c r="EV751" s="80" t="e">
        <f t="shared" si="1067"/>
        <v>#DIV/0!</v>
      </c>
      <c r="EW751" s="80" t="e">
        <f t="shared" si="1068"/>
        <v>#DIV/0!</v>
      </c>
      <c r="EX751" s="84" t="e">
        <f t="shared" si="1069"/>
        <v>#DIV/0!</v>
      </c>
      <c r="EY751" s="85" t="e">
        <f t="shared" si="1070"/>
        <v>#DIV/0!</v>
      </c>
      <c r="EZ751" s="86">
        <f>3</f>
        <v>3</v>
      </c>
      <c r="FA751" s="75"/>
      <c r="FB751" s="88"/>
      <c r="FC751" s="80">
        <f t="shared" si="1071"/>
        <v>0</v>
      </c>
      <c r="FD751" s="80">
        <f t="shared" si="1072"/>
        <v>0</v>
      </c>
      <c r="FE751" s="80">
        <f t="shared" si="1073"/>
        <v>0</v>
      </c>
      <c r="FF751" s="80">
        <f t="shared" si="1074"/>
        <v>0</v>
      </c>
      <c r="FG751" s="80">
        <f t="shared" si="1075"/>
        <v>0</v>
      </c>
      <c r="FH751" s="80" t="e">
        <f t="shared" si="1076"/>
        <v>#DIV/0!</v>
      </c>
      <c r="FI751" s="80" t="e">
        <f t="shared" si="1077"/>
        <v>#DIV/0!</v>
      </c>
      <c r="FJ751" s="80">
        <f t="shared" si="1078"/>
        <v>0</v>
      </c>
      <c r="FK751" s="80">
        <f t="shared" si="1079"/>
        <v>0</v>
      </c>
      <c r="FL751" s="80">
        <f t="shared" si="1080"/>
        <v>0</v>
      </c>
      <c r="FM751" s="80">
        <f t="shared" si="1081"/>
        <v>0</v>
      </c>
      <c r="FN751" s="80">
        <f t="shared" si="1082"/>
        <v>0</v>
      </c>
      <c r="FO751" s="80">
        <f t="shared" si="1083"/>
        <v>0</v>
      </c>
      <c r="FP751" s="80" t="e">
        <f t="shared" si="1084"/>
        <v>#DIV/0!</v>
      </c>
    </row>
    <row r="752" spans="1:172" ht="21">
      <c r="A752" s="40">
        <v>750</v>
      </c>
      <c r="B752" s="41" t="s">
        <v>73</v>
      </c>
      <c r="C752" s="48"/>
      <c r="D752" s="48"/>
      <c r="E752" s="48"/>
      <c r="F752" s="48"/>
      <c r="G752" s="48"/>
      <c r="H752" s="48"/>
      <c r="I752" s="48"/>
      <c r="J752" s="48"/>
      <c r="K752" s="48"/>
      <c r="L752" s="48"/>
      <c r="M752" s="48"/>
      <c r="N752" s="49"/>
      <c r="O752" s="71"/>
      <c r="P752" s="70" t="e">
        <f t="shared" si="995"/>
        <v>#DIV/0!</v>
      </c>
      <c r="Q752" s="70">
        <f t="shared" si="1010"/>
        <v>0</v>
      </c>
      <c r="S752" s="48">
        <v>60.085000000000001</v>
      </c>
      <c r="T752" s="48">
        <v>40.311</v>
      </c>
      <c r="U752" s="48">
        <v>70.936999999999998</v>
      </c>
      <c r="V752" s="48">
        <v>56.079000000000001</v>
      </c>
      <c r="W752" s="48">
        <v>81.41</v>
      </c>
      <c r="X752" s="49">
        <v>71.849999999999994</v>
      </c>
      <c r="Y752" s="48">
        <v>101.962</v>
      </c>
      <c r="Z752" s="48">
        <v>149.88</v>
      </c>
      <c r="AA752" s="48">
        <v>152</v>
      </c>
      <c r="AB752" s="48">
        <v>61.978999999999999</v>
      </c>
      <c r="AC752" s="48">
        <v>94.203000000000003</v>
      </c>
      <c r="AD752" s="49">
        <v>79.87</v>
      </c>
      <c r="AE752" s="40"/>
      <c r="AF752" s="41">
        <v>1</v>
      </c>
      <c r="AG752" s="41">
        <v>1</v>
      </c>
      <c r="AH752" s="41">
        <v>1</v>
      </c>
      <c r="AI752" s="41">
        <v>1</v>
      </c>
      <c r="AJ752" s="41">
        <v>1</v>
      </c>
      <c r="AK752" s="50">
        <v>1</v>
      </c>
      <c r="AL752" s="41">
        <v>2</v>
      </c>
      <c r="AM752" s="41">
        <v>2</v>
      </c>
      <c r="AN752" s="41">
        <v>2</v>
      </c>
      <c r="AO752" s="41">
        <v>2</v>
      </c>
      <c r="AP752" s="41">
        <v>2</v>
      </c>
      <c r="AQ752" s="50">
        <v>1</v>
      </c>
      <c r="AR752" s="40"/>
      <c r="AS752" s="41">
        <v>4</v>
      </c>
      <c r="AT752" s="41">
        <v>2</v>
      </c>
      <c r="AU752" s="41">
        <v>2</v>
      </c>
      <c r="AV752" s="41">
        <v>2</v>
      </c>
      <c r="AW752" s="41">
        <v>2</v>
      </c>
      <c r="AX752" s="50">
        <v>2</v>
      </c>
      <c r="AY752" s="41">
        <v>3</v>
      </c>
      <c r="AZ752" s="41">
        <v>3</v>
      </c>
      <c r="BA752" s="41">
        <v>3</v>
      </c>
      <c r="BB752" s="41">
        <v>1</v>
      </c>
      <c r="BC752" s="41">
        <v>1</v>
      </c>
      <c r="BD752" s="50">
        <v>4</v>
      </c>
      <c r="BE752" s="40"/>
      <c r="BF752" s="59">
        <v>2</v>
      </c>
      <c r="BG752" s="59">
        <v>1</v>
      </c>
      <c r="BH752" s="59">
        <v>1</v>
      </c>
      <c r="BI752" s="59">
        <v>1</v>
      </c>
      <c r="BJ752" s="59">
        <v>1</v>
      </c>
      <c r="BK752" s="60">
        <v>1</v>
      </c>
      <c r="BL752" s="59">
        <v>3</v>
      </c>
      <c r="BM752" s="59">
        <v>3</v>
      </c>
      <c r="BN752" s="59">
        <v>3</v>
      </c>
      <c r="BO752" s="59">
        <v>1</v>
      </c>
      <c r="BP752" s="59">
        <v>1</v>
      </c>
      <c r="BQ752" s="60">
        <v>2</v>
      </c>
      <c r="BR752" s="40"/>
      <c r="BS752" s="51">
        <f t="shared" si="996"/>
        <v>0</v>
      </c>
      <c r="BT752" s="51">
        <f t="shared" si="997"/>
        <v>0</v>
      </c>
      <c r="BU752" s="51">
        <f t="shared" si="998"/>
        <v>0</v>
      </c>
      <c r="BV752" s="51">
        <f t="shared" si="999"/>
        <v>0</v>
      </c>
      <c r="BW752" s="51">
        <f t="shared" si="1000"/>
        <v>0</v>
      </c>
      <c r="BX752" s="51">
        <f t="shared" si="1001"/>
        <v>0</v>
      </c>
      <c r="BY752" s="51">
        <f t="shared" si="1002"/>
        <v>0</v>
      </c>
      <c r="BZ752" s="51">
        <f t="shared" si="1003"/>
        <v>0</v>
      </c>
      <c r="CA752" s="51">
        <f t="shared" si="1004"/>
        <v>0</v>
      </c>
      <c r="CB752" s="51">
        <f t="shared" si="1005"/>
        <v>0</v>
      </c>
      <c r="CC752" s="51">
        <f t="shared" si="1006"/>
        <v>0</v>
      </c>
      <c r="CD752" s="51">
        <f t="shared" si="1007"/>
        <v>0</v>
      </c>
      <c r="CE752" s="40"/>
      <c r="CF752" s="53" t="e">
        <f t="shared" si="1011"/>
        <v>#DIV/0!</v>
      </c>
      <c r="CG752" s="40"/>
      <c r="CH752" s="61">
        <f t="shared" si="1012"/>
        <v>0</v>
      </c>
      <c r="CI752" s="61">
        <f t="shared" si="1013"/>
        <v>0</v>
      </c>
      <c r="CJ752" s="61">
        <f t="shared" si="1014"/>
        <v>0</v>
      </c>
      <c r="CK752" s="61">
        <f t="shared" si="1015"/>
        <v>0</v>
      </c>
      <c r="CL752" s="61">
        <f t="shared" si="1016"/>
        <v>0</v>
      </c>
      <c r="CM752" s="61">
        <f t="shared" si="1017"/>
        <v>0</v>
      </c>
      <c r="CN752" s="61">
        <f t="shared" si="1018"/>
        <v>0</v>
      </c>
      <c r="CO752" s="61">
        <f t="shared" si="1019"/>
        <v>0</v>
      </c>
      <c r="CP752" s="61">
        <f t="shared" si="1020"/>
        <v>0</v>
      </c>
      <c r="CQ752" s="61">
        <f t="shared" si="1021"/>
        <v>0</v>
      </c>
      <c r="CR752" s="61">
        <f t="shared" si="1022"/>
        <v>0</v>
      </c>
      <c r="CS752" s="61">
        <f t="shared" si="1023"/>
        <v>0</v>
      </c>
      <c r="CT752" s="40"/>
      <c r="CU752" s="54" t="e">
        <f t="shared" si="1024"/>
        <v>#DIV/0!</v>
      </c>
      <c r="CV752" s="54" t="e">
        <f t="shared" si="1025"/>
        <v>#DIV/0!</v>
      </c>
      <c r="CW752" s="54" t="e">
        <f t="shared" si="1026"/>
        <v>#DIV/0!</v>
      </c>
      <c r="CX752" s="54" t="e">
        <f t="shared" si="1027"/>
        <v>#DIV/0!</v>
      </c>
      <c r="CY752" s="54" t="e">
        <f t="shared" si="1028"/>
        <v>#DIV/0!</v>
      </c>
      <c r="CZ752" s="54" t="e">
        <f t="shared" si="1029"/>
        <v>#DIV/0!</v>
      </c>
      <c r="DA752" s="54" t="e">
        <f t="shared" si="1030"/>
        <v>#DIV/0!</v>
      </c>
      <c r="DB752" s="54" t="e">
        <f t="shared" si="1031"/>
        <v>#DIV/0!</v>
      </c>
      <c r="DC752" s="54" t="e">
        <f t="shared" si="1032"/>
        <v>#DIV/0!</v>
      </c>
      <c r="DD752" s="54" t="e">
        <f t="shared" si="1033"/>
        <v>#DIV/0!</v>
      </c>
      <c r="DE752" s="54" t="e">
        <f t="shared" si="1034"/>
        <v>#DIV/0!</v>
      </c>
      <c r="DF752" s="54" t="e">
        <f t="shared" si="1035"/>
        <v>#DIV/0!</v>
      </c>
      <c r="DG752" s="40"/>
      <c r="DH752" s="80" t="e">
        <f t="shared" si="1036"/>
        <v>#DIV/0!</v>
      </c>
      <c r="DI752" s="80" t="e">
        <f t="shared" si="1037"/>
        <v>#DIV/0!</v>
      </c>
      <c r="DJ752" s="40"/>
      <c r="DK752" s="54">
        <f t="shared" si="1038"/>
        <v>0</v>
      </c>
      <c r="DL752" s="54">
        <f t="shared" si="1039"/>
        <v>0</v>
      </c>
      <c r="DM752" s="54">
        <f t="shared" si="1040"/>
        <v>0</v>
      </c>
      <c r="DN752" s="54">
        <f t="shared" si="1041"/>
        <v>0</v>
      </c>
      <c r="DO752" s="54">
        <f t="shared" si="1042"/>
        <v>0</v>
      </c>
      <c r="DP752" s="54">
        <f t="shared" si="1043"/>
        <v>0</v>
      </c>
      <c r="DQ752" s="54">
        <f t="shared" si="1044"/>
        <v>0</v>
      </c>
      <c r="DR752" s="54">
        <f t="shared" si="1045"/>
        <v>0</v>
      </c>
      <c r="DS752" s="54">
        <f t="shared" si="1046"/>
        <v>0</v>
      </c>
      <c r="DT752" s="54">
        <f t="shared" si="1047"/>
        <v>0</v>
      </c>
      <c r="DU752" s="54">
        <f t="shared" si="1048"/>
        <v>0</v>
      </c>
      <c r="DV752" s="54">
        <f t="shared" si="1049"/>
        <v>0</v>
      </c>
      <c r="DW752" s="54"/>
      <c r="DX752" s="63">
        <f t="shared" si="1050"/>
        <v>0</v>
      </c>
      <c r="DY752" s="40"/>
      <c r="DZ752" s="41" t="e">
        <f t="shared" si="1051"/>
        <v>#DIV/0!</v>
      </c>
      <c r="EA752" s="41" t="e">
        <f t="shared" si="1052"/>
        <v>#DIV/0!</v>
      </c>
      <c r="EB752" s="41" t="e">
        <f t="shared" si="1053"/>
        <v>#DIV/0!</v>
      </c>
      <c r="EC752" s="41" t="e">
        <f t="shared" si="1054"/>
        <v>#DIV/0!</v>
      </c>
      <c r="ED752" s="41" t="e">
        <f t="shared" si="1055"/>
        <v>#DIV/0!</v>
      </c>
      <c r="EE752" s="41" t="e">
        <f t="shared" si="1056"/>
        <v>#DIV/0!</v>
      </c>
      <c r="EF752" s="41" t="e">
        <f t="shared" si="1057"/>
        <v>#DIV/0!</v>
      </c>
      <c r="EG752" s="41" t="e">
        <f t="shared" si="1058"/>
        <v>#DIV/0!</v>
      </c>
      <c r="EH752" s="41" t="e">
        <f t="shared" si="1059"/>
        <v>#DIV/0!</v>
      </c>
      <c r="EI752" s="41" t="e">
        <f t="shared" si="1060"/>
        <v>#DIV/0!</v>
      </c>
      <c r="EJ752" s="41" t="e">
        <f t="shared" si="1061"/>
        <v>#DIV/0!</v>
      </c>
      <c r="EK752" s="41" t="e">
        <f t="shared" si="1062"/>
        <v>#DIV/0!</v>
      </c>
      <c r="EL752" s="40"/>
      <c r="EM752" s="82" t="e">
        <f t="shared" si="1063"/>
        <v>#DIV/0!</v>
      </c>
      <c r="EN752" s="40"/>
      <c r="EO752" s="80" t="e">
        <f t="shared" si="1064"/>
        <v>#DIV/0!</v>
      </c>
      <c r="EP752" s="80" t="e">
        <f t="shared" si="1065"/>
        <v>#DIV/0!</v>
      </c>
      <c r="EQ752" s="80" t="e">
        <f t="shared" si="1066"/>
        <v>#DIV/0!</v>
      </c>
      <c r="ER752" s="80"/>
      <c r="ES752" s="80" t="e">
        <f t="shared" si="1008"/>
        <v>#DIV/0!</v>
      </c>
      <c r="ET752" s="80" t="e">
        <f t="shared" si="1009"/>
        <v>#DIV/0!</v>
      </c>
      <c r="EU752" s="80"/>
      <c r="EV752" s="80" t="e">
        <f t="shared" si="1067"/>
        <v>#DIV/0!</v>
      </c>
      <c r="EW752" s="80" t="e">
        <f t="shared" si="1068"/>
        <v>#DIV/0!</v>
      </c>
      <c r="EX752" s="84" t="e">
        <f t="shared" si="1069"/>
        <v>#DIV/0!</v>
      </c>
      <c r="EY752" s="85" t="e">
        <f t="shared" si="1070"/>
        <v>#DIV/0!</v>
      </c>
      <c r="EZ752" s="86">
        <f>3</f>
        <v>3</v>
      </c>
      <c r="FA752" s="75"/>
      <c r="FB752" s="88"/>
      <c r="FC752" s="80">
        <f t="shared" si="1071"/>
        <v>0</v>
      </c>
      <c r="FD752" s="80">
        <f t="shared" si="1072"/>
        <v>0</v>
      </c>
      <c r="FE752" s="80">
        <f t="shared" si="1073"/>
        <v>0</v>
      </c>
      <c r="FF752" s="80">
        <f t="shared" si="1074"/>
        <v>0</v>
      </c>
      <c r="FG752" s="80">
        <f t="shared" si="1075"/>
        <v>0</v>
      </c>
      <c r="FH752" s="80" t="e">
        <f t="shared" si="1076"/>
        <v>#DIV/0!</v>
      </c>
      <c r="FI752" s="80" t="e">
        <f t="shared" si="1077"/>
        <v>#DIV/0!</v>
      </c>
      <c r="FJ752" s="80">
        <f t="shared" si="1078"/>
        <v>0</v>
      </c>
      <c r="FK752" s="80">
        <f t="shared" si="1079"/>
        <v>0</v>
      </c>
      <c r="FL752" s="80">
        <f t="shared" si="1080"/>
        <v>0</v>
      </c>
      <c r="FM752" s="80">
        <f t="shared" si="1081"/>
        <v>0</v>
      </c>
      <c r="FN752" s="80">
        <f t="shared" si="1082"/>
        <v>0</v>
      </c>
      <c r="FO752" s="80">
        <f t="shared" si="1083"/>
        <v>0</v>
      </c>
      <c r="FP752" s="80" t="e">
        <f t="shared" si="1084"/>
        <v>#DIV/0!</v>
      </c>
    </row>
    <row r="753" spans="1:172" ht="21">
      <c r="A753" s="40">
        <v>751</v>
      </c>
      <c r="B753" s="41" t="s">
        <v>73</v>
      </c>
      <c r="C753" s="48"/>
      <c r="D753" s="48"/>
      <c r="E753" s="48"/>
      <c r="F753" s="48"/>
      <c r="G753" s="48"/>
      <c r="H753" s="48"/>
      <c r="I753" s="48"/>
      <c r="J753" s="48"/>
      <c r="K753" s="48"/>
      <c r="L753" s="48"/>
      <c r="M753" s="48"/>
      <c r="N753" s="49"/>
      <c r="O753" s="71"/>
      <c r="P753" s="70" t="e">
        <f t="shared" si="995"/>
        <v>#DIV/0!</v>
      </c>
      <c r="Q753" s="70">
        <f t="shared" si="1010"/>
        <v>0</v>
      </c>
      <c r="S753" s="48">
        <v>60.085000000000001</v>
      </c>
      <c r="T753" s="48">
        <v>40.311</v>
      </c>
      <c r="U753" s="48">
        <v>70.936999999999998</v>
      </c>
      <c r="V753" s="48">
        <v>56.079000000000001</v>
      </c>
      <c r="W753" s="48">
        <v>81.41</v>
      </c>
      <c r="X753" s="49">
        <v>71.849999999999994</v>
      </c>
      <c r="Y753" s="48">
        <v>101.962</v>
      </c>
      <c r="Z753" s="48">
        <v>149.88</v>
      </c>
      <c r="AA753" s="48">
        <v>152</v>
      </c>
      <c r="AB753" s="48">
        <v>61.978999999999999</v>
      </c>
      <c r="AC753" s="48">
        <v>94.203000000000003</v>
      </c>
      <c r="AD753" s="49">
        <v>79.87</v>
      </c>
      <c r="AE753" s="40"/>
      <c r="AF753" s="41">
        <v>1</v>
      </c>
      <c r="AG753" s="41">
        <v>1</v>
      </c>
      <c r="AH753" s="41">
        <v>1</v>
      </c>
      <c r="AI753" s="41">
        <v>1</v>
      </c>
      <c r="AJ753" s="41">
        <v>1</v>
      </c>
      <c r="AK753" s="50">
        <v>1</v>
      </c>
      <c r="AL753" s="41">
        <v>2</v>
      </c>
      <c r="AM753" s="41">
        <v>2</v>
      </c>
      <c r="AN753" s="41">
        <v>2</v>
      </c>
      <c r="AO753" s="41">
        <v>2</v>
      </c>
      <c r="AP753" s="41">
        <v>2</v>
      </c>
      <c r="AQ753" s="50">
        <v>1</v>
      </c>
      <c r="AR753" s="40"/>
      <c r="AS753" s="41">
        <v>4</v>
      </c>
      <c r="AT753" s="41">
        <v>2</v>
      </c>
      <c r="AU753" s="41">
        <v>2</v>
      </c>
      <c r="AV753" s="41">
        <v>2</v>
      </c>
      <c r="AW753" s="41">
        <v>2</v>
      </c>
      <c r="AX753" s="50">
        <v>2</v>
      </c>
      <c r="AY753" s="41">
        <v>3</v>
      </c>
      <c r="AZ753" s="41">
        <v>3</v>
      </c>
      <c r="BA753" s="41">
        <v>3</v>
      </c>
      <c r="BB753" s="41">
        <v>1</v>
      </c>
      <c r="BC753" s="41">
        <v>1</v>
      </c>
      <c r="BD753" s="50">
        <v>4</v>
      </c>
      <c r="BE753" s="40"/>
      <c r="BF753" s="59">
        <v>2</v>
      </c>
      <c r="BG753" s="59">
        <v>1</v>
      </c>
      <c r="BH753" s="59">
        <v>1</v>
      </c>
      <c r="BI753" s="59">
        <v>1</v>
      </c>
      <c r="BJ753" s="59">
        <v>1</v>
      </c>
      <c r="BK753" s="60">
        <v>1</v>
      </c>
      <c r="BL753" s="59">
        <v>3</v>
      </c>
      <c r="BM753" s="59">
        <v>3</v>
      </c>
      <c r="BN753" s="59">
        <v>3</v>
      </c>
      <c r="BO753" s="59">
        <v>1</v>
      </c>
      <c r="BP753" s="59">
        <v>1</v>
      </c>
      <c r="BQ753" s="60">
        <v>2</v>
      </c>
      <c r="BR753" s="40"/>
      <c r="BS753" s="51">
        <f t="shared" si="996"/>
        <v>0</v>
      </c>
      <c r="BT753" s="51">
        <f t="shared" si="997"/>
        <v>0</v>
      </c>
      <c r="BU753" s="51">
        <f t="shared" si="998"/>
        <v>0</v>
      </c>
      <c r="BV753" s="51">
        <f t="shared" si="999"/>
        <v>0</v>
      </c>
      <c r="BW753" s="51">
        <f t="shared" si="1000"/>
        <v>0</v>
      </c>
      <c r="BX753" s="51">
        <f t="shared" si="1001"/>
        <v>0</v>
      </c>
      <c r="BY753" s="51">
        <f t="shared" si="1002"/>
        <v>0</v>
      </c>
      <c r="BZ753" s="51">
        <f t="shared" si="1003"/>
        <v>0</v>
      </c>
      <c r="CA753" s="51">
        <f t="shared" si="1004"/>
        <v>0</v>
      </c>
      <c r="CB753" s="51">
        <f t="shared" si="1005"/>
        <v>0</v>
      </c>
      <c r="CC753" s="51">
        <f t="shared" si="1006"/>
        <v>0</v>
      </c>
      <c r="CD753" s="51">
        <f t="shared" si="1007"/>
        <v>0</v>
      </c>
      <c r="CE753" s="40"/>
      <c r="CF753" s="53" t="e">
        <f t="shared" si="1011"/>
        <v>#DIV/0!</v>
      </c>
      <c r="CG753" s="40"/>
      <c r="CH753" s="61">
        <f t="shared" si="1012"/>
        <v>0</v>
      </c>
      <c r="CI753" s="61">
        <f t="shared" si="1013"/>
        <v>0</v>
      </c>
      <c r="CJ753" s="61">
        <f t="shared" si="1014"/>
        <v>0</v>
      </c>
      <c r="CK753" s="61">
        <f t="shared" si="1015"/>
        <v>0</v>
      </c>
      <c r="CL753" s="61">
        <f t="shared" si="1016"/>
        <v>0</v>
      </c>
      <c r="CM753" s="61">
        <f t="shared" si="1017"/>
        <v>0</v>
      </c>
      <c r="CN753" s="61">
        <f t="shared" si="1018"/>
        <v>0</v>
      </c>
      <c r="CO753" s="61">
        <f t="shared" si="1019"/>
        <v>0</v>
      </c>
      <c r="CP753" s="61">
        <f t="shared" si="1020"/>
        <v>0</v>
      </c>
      <c r="CQ753" s="61">
        <f t="shared" si="1021"/>
        <v>0</v>
      </c>
      <c r="CR753" s="61">
        <f t="shared" si="1022"/>
        <v>0</v>
      </c>
      <c r="CS753" s="61">
        <f t="shared" si="1023"/>
        <v>0</v>
      </c>
      <c r="CT753" s="40"/>
      <c r="CU753" s="54" t="e">
        <f t="shared" si="1024"/>
        <v>#DIV/0!</v>
      </c>
      <c r="CV753" s="54" t="e">
        <f t="shared" si="1025"/>
        <v>#DIV/0!</v>
      </c>
      <c r="CW753" s="54" t="e">
        <f t="shared" si="1026"/>
        <v>#DIV/0!</v>
      </c>
      <c r="CX753" s="54" t="e">
        <f t="shared" si="1027"/>
        <v>#DIV/0!</v>
      </c>
      <c r="CY753" s="54" t="e">
        <f t="shared" si="1028"/>
        <v>#DIV/0!</v>
      </c>
      <c r="CZ753" s="54" t="e">
        <f t="shared" si="1029"/>
        <v>#DIV/0!</v>
      </c>
      <c r="DA753" s="54" t="e">
        <f t="shared" si="1030"/>
        <v>#DIV/0!</v>
      </c>
      <c r="DB753" s="54" t="e">
        <f t="shared" si="1031"/>
        <v>#DIV/0!</v>
      </c>
      <c r="DC753" s="54" t="e">
        <f t="shared" si="1032"/>
        <v>#DIV/0!</v>
      </c>
      <c r="DD753" s="54" t="e">
        <f t="shared" si="1033"/>
        <v>#DIV/0!</v>
      </c>
      <c r="DE753" s="54" t="e">
        <f t="shared" si="1034"/>
        <v>#DIV/0!</v>
      </c>
      <c r="DF753" s="54" t="e">
        <f t="shared" si="1035"/>
        <v>#DIV/0!</v>
      </c>
      <c r="DG753" s="40"/>
      <c r="DH753" s="80" t="e">
        <f t="shared" si="1036"/>
        <v>#DIV/0!</v>
      </c>
      <c r="DI753" s="80" t="e">
        <f t="shared" si="1037"/>
        <v>#DIV/0!</v>
      </c>
      <c r="DJ753" s="40"/>
      <c r="DK753" s="54">
        <f t="shared" si="1038"/>
        <v>0</v>
      </c>
      <c r="DL753" s="54">
        <f t="shared" si="1039"/>
        <v>0</v>
      </c>
      <c r="DM753" s="54">
        <f t="shared" si="1040"/>
        <v>0</v>
      </c>
      <c r="DN753" s="54">
        <f t="shared" si="1041"/>
        <v>0</v>
      </c>
      <c r="DO753" s="54">
        <f t="shared" si="1042"/>
        <v>0</v>
      </c>
      <c r="DP753" s="54">
        <f t="shared" si="1043"/>
        <v>0</v>
      </c>
      <c r="DQ753" s="54">
        <f t="shared" si="1044"/>
        <v>0</v>
      </c>
      <c r="DR753" s="54">
        <f t="shared" si="1045"/>
        <v>0</v>
      </c>
      <c r="DS753" s="54">
        <f t="shared" si="1046"/>
        <v>0</v>
      </c>
      <c r="DT753" s="54">
        <f t="shared" si="1047"/>
        <v>0</v>
      </c>
      <c r="DU753" s="54">
        <f t="shared" si="1048"/>
        <v>0</v>
      </c>
      <c r="DV753" s="54">
        <f t="shared" si="1049"/>
        <v>0</v>
      </c>
      <c r="DW753" s="54"/>
      <c r="DX753" s="63">
        <f t="shared" si="1050"/>
        <v>0</v>
      </c>
      <c r="DY753" s="40"/>
      <c r="DZ753" s="41" t="e">
        <f t="shared" si="1051"/>
        <v>#DIV/0!</v>
      </c>
      <c r="EA753" s="41" t="e">
        <f t="shared" si="1052"/>
        <v>#DIV/0!</v>
      </c>
      <c r="EB753" s="41" t="e">
        <f t="shared" si="1053"/>
        <v>#DIV/0!</v>
      </c>
      <c r="EC753" s="41" t="e">
        <f t="shared" si="1054"/>
        <v>#DIV/0!</v>
      </c>
      <c r="ED753" s="41" t="e">
        <f t="shared" si="1055"/>
        <v>#DIV/0!</v>
      </c>
      <c r="EE753" s="41" t="e">
        <f t="shared" si="1056"/>
        <v>#DIV/0!</v>
      </c>
      <c r="EF753" s="41" t="e">
        <f t="shared" si="1057"/>
        <v>#DIV/0!</v>
      </c>
      <c r="EG753" s="41" t="e">
        <f t="shared" si="1058"/>
        <v>#DIV/0!</v>
      </c>
      <c r="EH753" s="41" t="e">
        <f t="shared" si="1059"/>
        <v>#DIV/0!</v>
      </c>
      <c r="EI753" s="41" t="e">
        <f t="shared" si="1060"/>
        <v>#DIV/0!</v>
      </c>
      <c r="EJ753" s="41" t="e">
        <f t="shared" si="1061"/>
        <v>#DIV/0!</v>
      </c>
      <c r="EK753" s="41" t="e">
        <f t="shared" si="1062"/>
        <v>#DIV/0!</v>
      </c>
      <c r="EL753" s="40"/>
      <c r="EM753" s="82" t="e">
        <f t="shared" si="1063"/>
        <v>#DIV/0!</v>
      </c>
      <c r="EN753" s="40"/>
      <c r="EO753" s="80" t="e">
        <f t="shared" si="1064"/>
        <v>#DIV/0!</v>
      </c>
      <c r="EP753" s="80" t="e">
        <f t="shared" si="1065"/>
        <v>#DIV/0!</v>
      </c>
      <c r="EQ753" s="80" t="e">
        <f t="shared" si="1066"/>
        <v>#DIV/0!</v>
      </c>
      <c r="ER753" s="80"/>
      <c r="ES753" s="80" t="e">
        <f t="shared" si="1008"/>
        <v>#DIV/0!</v>
      </c>
      <c r="ET753" s="80" t="e">
        <f t="shared" si="1009"/>
        <v>#DIV/0!</v>
      </c>
      <c r="EU753" s="80"/>
      <c r="EV753" s="80" t="e">
        <f t="shared" si="1067"/>
        <v>#DIV/0!</v>
      </c>
      <c r="EW753" s="80" t="e">
        <f t="shared" si="1068"/>
        <v>#DIV/0!</v>
      </c>
      <c r="EX753" s="84" t="e">
        <f t="shared" si="1069"/>
        <v>#DIV/0!</v>
      </c>
      <c r="EY753" s="85" t="e">
        <f t="shared" si="1070"/>
        <v>#DIV/0!</v>
      </c>
      <c r="EZ753" s="86">
        <f>3</f>
        <v>3</v>
      </c>
      <c r="FA753" s="75"/>
      <c r="FB753" s="88"/>
      <c r="FC753" s="80">
        <f t="shared" si="1071"/>
        <v>0</v>
      </c>
      <c r="FD753" s="80">
        <f t="shared" si="1072"/>
        <v>0</v>
      </c>
      <c r="FE753" s="80">
        <f t="shared" si="1073"/>
        <v>0</v>
      </c>
      <c r="FF753" s="80">
        <f t="shared" si="1074"/>
        <v>0</v>
      </c>
      <c r="FG753" s="80">
        <f t="shared" si="1075"/>
        <v>0</v>
      </c>
      <c r="FH753" s="80" t="e">
        <f t="shared" si="1076"/>
        <v>#DIV/0!</v>
      </c>
      <c r="FI753" s="80" t="e">
        <f t="shared" si="1077"/>
        <v>#DIV/0!</v>
      </c>
      <c r="FJ753" s="80">
        <f t="shared" si="1078"/>
        <v>0</v>
      </c>
      <c r="FK753" s="80">
        <f t="shared" si="1079"/>
        <v>0</v>
      </c>
      <c r="FL753" s="80">
        <f t="shared" si="1080"/>
        <v>0</v>
      </c>
      <c r="FM753" s="80">
        <f t="shared" si="1081"/>
        <v>0</v>
      </c>
      <c r="FN753" s="80">
        <f t="shared" si="1082"/>
        <v>0</v>
      </c>
      <c r="FO753" s="80">
        <f t="shared" si="1083"/>
        <v>0</v>
      </c>
      <c r="FP753" s="80" t="e">
        <f t="shared" si="1084"/>
        <v>#DIV/0!</v>
      </c>
    </row>
    <row r="754" spans="1:172" ht="21">
      <c r="A754" s="40">
        <v>752</v>
      </c>
      <c r="B754" s="41" t="s">
        <v>73</v>
      </c>
      <c r="C754" s="48"/>
      <c r="D754" s="48"/>
      <c r="E754" s="48"/>
      <c r="F754" s="48"/>
      <c r="G754" s="48"/>
      <c r="H754" s="48"/>
      <c r="I754" s="48"/>
      <c r="J754" s="48"/>
      <c r="K754" s="48"/>
      <c r="L754" s="48"/>
      <c r="M754" s="48"/>
      <c r="N754" s="49"/>
      <c r="O754" s="71"/>
      <c r="P754" s="70" t="e">
        <f t="shared" si="995"/>
        <v>#DIV/0!</v>
      </c>
      <c r="Q754" s="70">
        <f t="shared" si="1010"/>
        <v>0</v>
      </c>
      <c r="S754" s="48">
        <v>60.085000000000001</v>
      </c>
      <c r="T754" s="48">
        <v>40.311</v>
      </c>
      <c r="U754" s="48">
        <v>70.936999999999998</v>
      </c>
      <c r="V754" s="48">
        <v>56.079000000000001</v>
      </c>
      <c r="W754" s="48">
        <v>81.41</v>
      </c>
      <c r="X754" s="49">
        <v>71.849999999999994</v>
      </c>
      <c r="Y754" s="48">
        <v>101.962</v>
      </c>
      <c r="Z754" s="48">
        <v>149.88</v>
      </c>
      <c r="AA754" s="48">
        <v>152</v>
      </c>
      <c r="AB754" s="48">
        <v>61.978999999999999</v>
      </c>
      <c r="AC754" s="48">
        <v>94.203000000000003</v>
      </c>
      <c r="AD754" s="49">
        <v>79.87</v>
      </c>
      <c r="AE754" s="40"/>
      <c r="AF754" s="41">
        <v>1</v>
      </c>
      <c r="AG754" s="41">
        <v>1</v>
      </c>
      <c r="AH754" s="41">
        <v>1</v>
      </c>
      <c r="AI754" s="41">
        <v>1</v>
      </c>
      <c r="AJ754" s="41">
        <v>1</v>
      </c>
      <c r="AK754" s="50">
        <v>1</v>
      </c>
      <c r="AL754" s="41">
        <v>2</v>
      </c>
      <c r="AM754" s="41">
        <v>2</v>
      </c>
      <c r="AN754" s="41">
        <v>2</v>
      </c>
      <c r="AO754" s="41">
        <v>2</v>
      </c>
      <c r="AP754" s="41">
        <v>2</v>
      </c>
      <c r="AQ754" s="50">
        <v>1</v>
      </c>
      <c r="AR754" s="40"/>
      <c r="AS754" s="41">
        <v>4</v>
      </c>
      <c r="AT754" s="41">
        <v>2</v>
      </c>
      <c r="AU754" s="41">
        <v>2</v>
      </c>
      <c r="AV754" s="41">
        <v>2</v>
      </c>
      <c r="AW754" s="41">
        <v>2</v>
      </c>
      <c r="AX754" s="50">
        <v>2</v>
      </c>
      <c r="AY754" s="41">
        <v>3</v>
      </c>
      <c r="AZ754" s="41">
        <v>3</v>
      </c>
      <c r="BA754" s="41">
        <v>3</v>
      </c>
      <c r="BB754" s="41">
        <v>1</v>
      </c>
      <c r="BC754" s="41">
        <v>1</v>
      </c>
      <c r="BD754" s="50">
        <v>4</v>
      </c>
      <c r="BE754" s="40"/>
      <c r="BF754" s="59">
        <v>2</v>
      </c>
      <c r="BG754" s="59">
        <v>1</v>
      </c>
      <c r="BH754" s="59">
        <v>1</v>
      </c>
      <c r="BI754" s="59">
        <v>1</v>
      </c>
      <c r="BJ754" s="59">
        <v>1</v>
      </c>
      <c r="BK754" s="60">
        <v>1</v>
      </c>
      <c r="BL754" s="59">
        <v>3</v>
      </c>
      <c r="BM754" s="59">
        <v>3</v>
      </c>
      <c r="BN754" s="59">
        <v>3</v>
      </c>
      <c r="BO754" s="59">
        <v>1</v>
      </c>
      <c r="BP754" s="59">
        <v>1</v>
      </c>
      <c r="BQ754" s="60">
        <v>2</v>
      </c>
      <c r="BR754" s="40"/>
      <c r="BS754" s="51">
        <f t="shared" si="996"/>
        <v>0</v>
      </c>
      <c r="BT754" s="51">
        <f t="shared" si="997"/>
        <v>0</v>
      </c>
      <c r="BU754" s="51">
        <f t="shared" si="998"/>
        <v>0</v>
      </c>
      <c r="BV754" s="51">
        <f t="shared" si="999"/>
        <v>0</v>
      </c>
      <c r="BW754" s="51">
        <f t="shared" si="1000"/>
        <v>0</v>
      </c>
      <c r="BX754" s="51">
        <f t="shared" si="1001"/>
        <v>0</v>
      </c>
      <c r="BY754" s="51">
        <f t="shared" si="1002"/>
        <v>0</v>
      </c>
      <c r="BZ754" s="51">
        <f t="shared" si="1003"/>
        <v>0</v>
      </c>
      <c r="CA754" s="51">
        <f t="shared" si="1004"/>
        <v>0</v>
      </c>
      <c r="CB754" s="51">
        <f t="shared" si="1005"/>
        <v>0</v>
      </c>
      <c r="CC754" s="51">
        <f t="shared" si="1006"/>
        <v>0</v>
      </c>
      <c r="CD754" s="51">
        <f t="shared" si="1007"/>
        <v>0</v>
      </c>
      <c r="CE754" s="40"/>
      <c r="CF754" s="53" t="e">
        <f t="shared" si="1011"/>
        <v>#DIV/0!</v>
      </c>
      <c r="CG754" s="40"/>
      <c r="CH754" s="61">
        <f t="shared" si="1012"/>
        <v>0</v>
      </c>
      <c r="CI754" s="61">
        <f t="shared" si="1013"/>
        <v>0</v>
      </c>
      <c r="CJ754" s="61">
        <f t="shared" si="1014"/>
        <v>0</v>
      </c>
      <c r="CK754" s="61">
        <f t="shared" si="1015"/>
        <v>0</v>
      </c>
      <c r="CL754" s="61">
        <f t="shared" si="1016"/>
        <v>0</v>
      </c>
      <c r="CM754" s="61">
        <f t="shared" si="1017"/>
        <v>0</v>
      </c>
      <c r="CN754" s="61">
        <f t="shared" si="1018"/>
        <v>0</v>
      </c>
      <c r="CO754" s="61">
        <f t="shared" si="1019"/>
        <v>0</v>
      </c>
      <c r="CP754" s="61">
        <f t="shared" si="1020"/>
        <v>0</v>
      </c>
      <c r="CQ754" s="61">
        <f t="shared" si="1021"/>
        <v>0</v>
      </c>
      <c r="CR754" s="61">
        <f t="shared" si="1022"/>
        <v>0</v>
      </c>
      <c r="CS754" s="61">
        <f t="shared" si="1023"/>
        <v>0</v>
      </c>
      <c r="CT754" s="40"/>
      <c r="CU754" s="54" t="e">
        <f t="shared" si="1024"/>
        <v>#DIV/0!</v>
      </c>
      <c r="CV754" s="54" t="e">
        <f t="shared" si="1025"/>
        <v>#DIV/0!</v>
      </c>
      <c r="CW754" s="54" t="e">
        <f t="shared" si="1026"/>
        <v>#DIV/0!</v>
      </c>
      <c r="CX754" s="54" t="e">
        <f t="shared" si="1027"/>
        <v>#DIV/0!</v>
      </c>
      <c r="CY754" s="54" t="e">
        <f t="shared" si="1028"/>
        <v>#DIV/0!</v>
      </c>
      <c r="CZ754" s="54" t="e">
        <f t="shared" si="1029"/>
        <v>#DIV/0!</v>
      </c>
      <c r="DA754" s="54" t="e">
        <f t="shared" si="1030"/>
        <v>#DIV/0!</v>
      </c>
      <c r="DB754" s="54" t="e">
        <f t="shared" si="1031"/>
        <v>#DIV/0!</v>
      </c>
      <c r="DC754" s="54" t="e">
        <f t="shared" si="1032"/>
        <v>#DIV/0!</v>
      </c>
      <c r="DD754" s="54" t="e">
        <f t="shared" si="1033"/>
        <v>#DIV/0!</v>
      </c>
      <c r="DE754" s="54" t="e">
        <f t="shared" si="1034"/>
        <v>#DIV/0!</v>
      </c>
      <c r="DF754" s="54" t="e">
        <f t="shared" si="1035"/>
        <v>#DIV/0!</v>
      </c>
      <c r="DG754" s="40"/>
      <c r="DH754" s="80" t="e">
        <f t="shared" si="1036"/>
        <v>#DIV/0!</v>
      </c>
      <c r="DI754" s="80" t="e">
        <f t="shared" si="1037"/>
        <v>#DIV/0!</v>
      </c>
      <c r="DJ754" s="40"/>
      <c r="DK754" s="54">
        <f t="shared" si="1038"/>
        <v>0</v>
      </c>
      <c r="DL754" s="54">
        <f t="shared" si="1039"/>
        <v>0</v>
      </c>
      <c r="DM754" s="54">
        <f t="shared" si="1040"/>
        <v>0</v>
      </c>
      <c r="DN754" s="54">
        <f t="shared" si="1041"/>
        <v>0</v>
      </c>
      <c r="DO754" s="54">
        <f t="shared" si="1042"/>
        <v>0</v>
      </c>
      <c r="DP754" s="54">
        <f t="shared" si="1043"/>
        <v>0</v>
      </c>
      <c r="DQ754" s="54">
        <f t="shared" si="1044"/>
        <v>0</v>
      </c>
      <c r="DR754" s="54">
        <f t="shared" si="1045"/>
        <v>0</v>
      </c>
      <c r="DS754" s="54">
        <f t="shared" si="1046"/>
        <v>0</v>
      </c>
      <c r="DT754" s="54">
        <f t="shared" si="1047"/>
        <v>0</v>
      </c>
      <c r="DU754" s="54">
        <f t="shared" si="1048"/>
        <v>0</v>
      </c>
      <c r="DV754" s="54">
        <f t="shared" si="1049"/>
        <v>0</v>
      </c>
      <c r="DW754" s="54"/>
      <c r="DX754" s="63">
        <f t="shared" si="1050"/>
        <v>0</v>
      </c>
      <c r="DY754" s="40"/>
      <c r="DZ754" s="41" t="e">
        <f t="shared" si="1051"/>
        <v>#DIV/0!</v>
      </c>
      <c r="EA754" s="41" t="e">
        <f t="shared" si="1052"/>
        <v>#DIV/0!</v>
      </c>
      <c r="EB754" s="41" t="e">
        <f t="shared" si="1053"/>
        <v>#DIV/0!</v>
      </c>
      <c r="EC754" s="41" t="e">
        <f t="shared" si="1054"/>
        <v>#DIV/0!</v>
      </c>
      <c r="ED754" s="41" t="e">
        <f t="shared" si="1055"/>
        <v>#DIV/0!</v>
      </c>
      <c r="EE754" s="41" t="e">
        <f t="shared" si="1056"/>
        <v>#DIV/0!</v>
      </c>
      <c r="EF754" s="41" t="e">
        <f t="shared" si="1057"/>
        <v>#DIV/0!</v>
      </c>
      <c r="EG754" s="41" t="e">
        <f t="shared" si="1058"/>
        <v>#DIV/0!</v>
      </c>
      <c r="EH754" s="41" t="e">
        <f t="shared" si="1059"/>
        <v>#DIV/0!</v>
      </c>
      <c r="EI754" s="41" t="e">
        <f t="shared" si="1060"/>
        <v>#DIV/0!</v>
      </c>
      <c r="EJ754" s="41" t="e">
        <f t="shared" si="1061"/>
        <v>#DIV/0!</v>
      </c>
      <c r="EK754" s="41" t="e">
        <f t="shared" si="1062"/>
        <v>#DIV/0!</v>
      </c>
      <c r="EL754" s="40"/>
      <c r="EM754" s="82" t="e">
        <f t="shared" si="1063"/>
        <v>#DIV/0!</v>
      </c>
      <c r="EN754" s="40"/>
      <c r="EO754" s="80" t="e">
        <f t="shared" si="1064"/>
        <v>#DIV/0!</v>
      </c>
      <c r="EP754" s="80" t="e">
        <f t="shared" si="1065"/>
        <v>#DIV/0!</v>
      </c>
      <c r="EQ754" s="80" t="e">
        <f t="shared" si="1066"/>
        <v>#DIV/0!</v>
      </c>
      <c r="ER754" s="80"/>
      <c r="ES754" s="80" t="e">
        <f t="shared" si="1008"/>
        <v>#DIV/0!</v>
      </c>
      <c r="ET754" s="80" t="e">
        <f t="shared" si="1009"/>
        <v>#DIV/0!</v>
      </c>
      <c r="EU754" s="80"/>
      <c r="EV754" s="80" t="e">
        <f t="shared" si="1067"/>
        <v>#DIV/0!</v>
      </c>
      <c r="EW754" s="80" t="e">
        <f t="shared" si="1068"/>
        <v>#DIV/0!</v>
      </c>
      <c r="EX754" s="84" t="e">
        <f t="shared" si="1069"/>
        <v>#DIV/0!</v>
      </c>
      <c r="EY754" s="85" t="e">
        <f t="shared" si="1070"/>
        <v>#DIV/0!</v>
      </c>
      <c r="EZ754" s="86">
        <f>3</f>
        <v>3</v>
      </c>
      <c r="FA754" s="75"/>
      <c r="FB754" s="88"/>
      <c r="FC754" s="80">
        <f t="shared" si="1071"/>
        <v>0</v>
      </c>
      <c r="FD754" s="80">
        <f t="shared" si="1072"/>
        <v>0</v>
      </c>
      <c r="FE754" s="80">
        <f t="shared" si="1073"/>
        <v>0</v>
      </c>
      <c r="FF754" s="80">
        <f t="shared" si="1074"/>
        <v>0</v>
      </c>
      <c r="FG754" s="80">
        <f t="shared" si="1075"/>
        <v>0</v>
      </c>
      <c r="FH754" s="80" t="e">
        <f t="shared" si="1076"/>
        <v>#DIV/0!</v>
      </c>
      <c r="FI754" s="80" t="e">
        <f t="shared" si="1077"/>
        <v>#DIV/0!</v>
      </c>
      <c r="FJ754" s="80">
        <f t="shared" si="1078"/>
        <v>0</v>
      </c>
      <c r="FK754" s="80">
        <f t="shared" si="1079"/>
        <v>0</v>
      </c>
      <c r="FL754" s="80">
        <f t="shared" si="1080"/>
        <v>0</v>
      </c>
      <c r="FM754" s="80">
        <f t="shared" si="1081"/>
        <v>0</v>
      </c>
      <c r="FN754" s="80">
        <f t="shared" si="1082"/>
        <v>0</v>
      </c>
      <c r="FO754" s="80">
        <f t="shared" si="1083"/>
        <v>0</v>
      </c>
      <c r="FP754" s="80" t="e">
        <f t="shared" si="1084"/>
        <v>#DIV/0!</v>
      </c>
    </row>
    <row r="755" spans="1:172" ht="21">
      <c r="A755" s="40">
        <v>753</v>
      </c>
      <c r="B755" s="41" t="s">
        <v>73</v>
      </c>
      <c r="C755" s="48"/>
      <c r="D755" s="48"/>
      <c r="E755" s="48"/>
      <c r="F755" s="48"/>
      <c r="G755" s="48"/>
      <c r="H755" s="48"/>
      <c r="I755" s="48"/>
      <c r="J755" s="48"/>
      <c r="K755" s="48"/>
      <c r="L755" s="48"/>
      <c r="M755" s="48"/>
      <c r="N755" s="49"/>
      <c r="O755" s="71"/>
      <c r="P755" s="70" t="e">
        <f t="shared" si="995"/>
        <v>#DIV/0!</v>
      </c>
      <c r="Q755" s="70">
        <f t="shared" si="1010"/>
        <v>0</v>
      </c>
      <c r="S755" s="48">
        <v>60.085000000000001</v>
      </c>
      <c r="T755" s="48">
        <v>40.311</v>
      </c>
      <c r="U755" s="48">
        <v>70.936999999999998</v>
      </c>
      <c r="V755" s="48">
        <v>56.079000000000001</v>
      </c>
      <c r="W755" s="48">
        <v>81.41</v>
      </c>
      <c r="X755" s="49">
        <v>71.849999999999994</v>
      </c>
      <c r="Y755" s="48">
        <v>101.962</v>
      </c>
      <c r="Z755" s="48">
        <v>149.88</v>
      </c>
      <c r="AA755" s="48">
        <v>152</v>
      </c>
      <c r="AB755" s="48">
        <v>61.978999999999999</v>
      </c>
      <c r="AC755" s="48">
        <v>94.203000000000003</v>
      </c>
      <c r="AD755" s="49">
        <v>79.87</v>
      </c>
      <c r="AE755" s="40"/>
      <c r="AF755" s="41">
        <v>1</v>
      </c>
      <c r="AG755" s="41">
        <v>1</v>
      </c>
      <c r="AH755" s="41">
        <v>1</v>
      </c>
      <c r="AI755" s="41">
        <v>1</v>
      </c>
      <c r="AJ755" s="41">
        <v>1</v>
      </c>
      <c r="AK755" s="50">
        <v>1</v>
      </c>
      <c r="AL755" s="41">
        <v>2</v>
      </c>
      <c r="AM755" s="41">
        <v>2</v>
      </c>
      <c r="AN755" s="41">
        <v>2</v>
      </c>
      <c r="AO755" s="41">
        <v>2</v>
      </c>
      <c r="AP755" s="41">
        <v>2</v>
      </c>
      <c r="AQ755" s="50">
        <v>1</v>
      </c>
      <c r="AR755" s="40"/>
      <c r="AS755" s="41">
        <v>4</v>
      </c>
      <c r="AT755" s="41">
        <v>2</v>
      </c>
      <c r="AU755" s="41">
        <v>2</v>
      </c>
      <c r="AV755" s="41">
        <v>2</v>
      </c>
      <c r="AW755" s="41">
        <v>2</v>
      </c>
      <c r="AX755" s="50">
        <v>2</v>
      </c>
      <c r="AY755" s="41">
        <v>3</v>
      </c>
      <c r="AZ755" s="41">
        <v>3</v>
      </c>
      <c r="BA755" s="41">
        <v>3</v>
      </c>
      <c r="BB755" s="41">
        <v>1</v>
      </c>
      <c r="BC755" s="41">
        <v>1</v>
      </c>
      <c r="BD755" s="50">
        <v>4</v>
      </c>
      <c r="BE755" s="40"/>
      <c r="BF755" s="59">
        <v>2</v>
      </c>
      <c r="BG755" s="59">
        <v>1</v>
      </c>
      <c r="BH755" s="59">
        <v>1</v>
      </c>
      <c r="BI755" s="59">
        <v>1</v>
      </c>
      <c r="BJ755" s="59">
        <v>1</v>
      </c>
      <c r="BK755" s="60">
        <v>1</v>
      </c>
      <c r="BL755" s="59">
        <v>3</v>
      </c>
      <c r="BM755" s="59">
        <v>3</v>
      </c>
      <c r="BN755" s="59">
        <v>3</v>
      </c>
      <c r="BO755" s="59">
        <v>1</v>
      </c>
      <c r="BP755" s="59">
        <v>1</v>
      </c>
      <c r="BQ755" s="60">
        <v>2</v>
      </c>
      <c r="BR755" s="40"/>
      <c r="BS755" s="51">
        <f t="shared" si="996"/>
        <v>0</v>
      </c>
      <c r="BT755" s="51">
        <f t="shared" si="997"/>
        <v>0</v>
      </c>
      <c r="BU755" s="51">
        <f t="shared" si="998"/>
        <v>0</v>
      </c>
      <c r="BV755" s="51">
        <f t="shared" si="999"/>
        <v>0</v>
      </c>
      <c r="BW755" s="51">
        <f t="shared" si="1000"/>
        <v>0</v>
      </c>
      <c r="BX755" s="51">
        <f t="shared" si="1001"/>
        <v>0</v>
      </c>
      <c r="BY755" s="51">
        <f t="shared" si="1002"/>
        <v>0</v>
      </c>
      <c r="BZ755" s="51">
        <f t="shared" si="1003"/>
        <v>0</v>
      </c>
      <c r="CA755" s="51">
        <f t="shared" si="1004"/>
        <v>0</v>
      </c>
      <c r="CB755" s="51">
        <f t="shared" si="1005"/>
        <v>0</v>
      </c>
      <c r="CC755" s="51">
        <f t="shared" si="1006"/>
        <v>0</v>
      </c>
      <c r="CD755" s="51">
        <f t="shared" si="1007"/>
        <v>0</v>
      </c>
      <c r="CE755" s="40"/>
      <c r="CF755" s="53" t="e">
        <f t="shared" si="1011"/>
        <v>#DIV/0!</v>
      </c>
      <c r="CG755" s="40"/>
      <c r="CH755" s="61">
        <f t="shared" si="1012"/>
        <v>0</v>
      </c>
      <c r="CI755" s="61">
        <f t="shared" si="1013"/>
        <v>0</v>
      </c>
      <c r="CJ755" s="61">
        <f t="shared" si="1014"/>
        <v>0</v>
      </c>
      <c r="CK755" s="61">
        <f t="shared" si="1015"/>
        <v>0</v>
      </c>
      <c r="CL755" s="61">
        <f t="shared" si="1016"/>
        <v>0</v>
      </c>
      <c r="CM755" s="61">
        <f t="shared" si="1017"/>
        <v>0</v>
      </c>
      <c r="CN755" s="61">
        <f t="shared" si="1018"/>
        <v>0</v>
      </c>
      <c r="CO755" s="61">
        <f t="shared" si="1019"/>
        <v>0</v>
      </c>
      <c r="CP755" s="61">
        <f t="shared" si="1020"/>
        <v>0</v>
      </c>
      <c r="CQ755" s="61">
        <f t="shared" si="1021"/>
        <v>0</v>
      </c>
      <c r="CR755" s="61">
        <f t="shared" si="1022"/>
        <v>0</v>
      </c>
      <c r="CS755" s="61">
        <f t="shared" si="1023"/>
        <v>0</v>
      </c>
      <c r="CT755" s="40"/>
      <c r="CU755" s="54" t="e">
        <f t="shared" si="1024"/>
        <v>#DIV/0!</v>
      </c>
      <c r="CV755" s="54" t="e">
        <f t="shared" si="1025"/>
        <v>#DIV/0!</v>
      </c>
      <c r="CW755" s="54" t="e">
        <f t="shared" si="1026"/>
        <v>#DIV/0!</v>
      </c>
      <c r="CX755" s="54" t="e">
        <f t="shared" si="1027"/>
        <v>#DIV/0!</v>
      </c>
      <c r="CY755" s="54" t="e">
        <f t="shared" si="1028"/>
        <v>#DIV/0!</v>
      </c>
      <c r="CZ755" s="54" t="e">
        <f t="shared" si="1029"/>
        <v>#DIV/0!</v>
      </c>
      <c r="DA755" s="54" t="e">
        <f t="shared" si="1030"/>
        <v>#DIV/0!</v>
      </c>
      <c r="DB755" s="54" t="e">
        <f t="shared" si="1031"/>
        <v>#DIV/0!</v>
      </c>
      <c r="DC755" s="54" t="e">
        <f t="shared" si="1032"/>
        <v>#DIV/0!</v>
      </c>
      <c r="DD755" s="54" t="e">
        <f t="shared" si="1033"/>
        <v>#DIV/0!</v>
      </c>
      <c r="DE755" s="54" t="e">
        <f t="shared" si="1034"/>
        <v>#DIV/0!</v>
      </c>
      <c r="DF755" s="54" t="e">
        <f t="shared" si="1035"/>
        <v>#DIV/0!</v>
      </c>
      <c r="DG755" s="40"/>
      <c r="DH755" s="80" t="e">
        <f t="shared" si="1036"/>
        <v>#DIV/0!</v>
      </c>
      <c r="DI755" s="80" t="e">
        <f t="shared" si="1037"/>
        <v>#DIV/0!</v>
      </c>
      <c r="DJ755" s="40"/>
      <c r="DK755" s="54">
        <f t="shared" si="1038"/>
        <v>0</v>
      </c>
      <c r="DL755" s="54">
        <f t="shared" si="1039"/>
        <v>0</v>
      </c>
      <c r="DM755" s="54">
        <f t="shared" si="1040"/>
        <v>0</v>
      </c>
      <c r="DN755" s="54">
        <f t="shared" si="1041"/>
        <v>0</v>
      </c>
      <c r="DO755" s="54">
        <f t="shared" si="1042"/>
        <v>0</v>
      </c>
      <c r="DP755" s="54">
        <f t="shared" si="1043"/>
        <v>0</v>
      </c>
      <c r="DQ755" s="54">
        <f t="shared" si="1044"/>
        <v>0</v>
      </c>
      <c r="DR755" s="54">
        <f t="shared" si="1045"/>
        <v>0</v>
      </c>
      <c r="DS755" s="54">
        <f t="shared" si="1046"/>
        <v>0</v>
      </c>
      <c r="DT755" s="54">
        <f t="shared" si="1047"/>
        <v>0</v>
      </c>
      <c r="DU755" s="54">
        <f t="shared" si="1048"/>
        <v>0</v>
      </c>
      <c r="DV755" s="54">
        <f t="shared" si="1049"/>
        <v>0</v>
      </c>
      <c r="DW755" s="54"/>
      <c r="DX755" s="63">
        <f t="shared" si="1050"/>
        <v>0</v>
      </c>
      <c r="DY755" s="40"/>
      <c r="DZ755" s="41" t="e">
        <f t="shared" si="1051"/>
        <v>#DIV/0!</v>
      </c>
      <c r="EA755" s="41" t="e">
        <f t="shared" si="1052"/>
        <v>#DIV/0!</v>
      </c>
      <c r="EB755" s="41" t="e">
        <f t="shared" si="1053"/>
        <v>#DIV/0!</v>
      </c>
      <c r="EC755" s="41" t="e">
        <f t="shared" si="1054"/>
        <v>#DIV/0!</v>
      </c>
      <c r="ED755" s="41" t="e">
        <f t="shared" si="1055"/>
        <v>#DIV/0!</v>
      </c>
      <c r="EE755" s="41" t="e">
        <f t="shared" si="1056"/>
        <v>#DIV/0!</v>
      </c>
      <c r="EF755" s="41" t="e">
        <f t="shared" si="1057"/>
        <v>#DIV/0!</v>
      </c>
      <c r="EG755" s="41" t="e">
        <f t="shared" si="1058"/>
        <v>#DIV/0!</v>
      </c>
      <c r="EH755" s="41" t="e">
        <f t="shared" si="1059"/>
        <v>#DIV/0!</v>
      </c>
      <c r="EI755" s="41" t="e">
        <f t="shared" si="1060"/>
        <v>#DIV/0!</v>
      </c>
      <c r="EJ755" s="41" t="e">
        <f t="shared" si="1061"/>
        <v>#DIV/0!</v>
      </c>
      <c r="EK755" s="41" t="e">
        <f t="shared" si="1062"/>
        <v>#DIV/0!</v>
      </c>
      <c r="EL755" s="40"/>
      <c r="EM755" s="82" t="e">
        <f t="shared" si="1063"/>
        <v>#DIV/0!</v>
      </c>
      <c r="EN755" s="40"/>
      <c r="EO755" s="80" t="e">
        <f t="shared" si="1064"/>
        <v>#DIV/0!</v>
      </c>
      <c r="EP755" s="80" t="e">
        <f t="shared" si="1065"/>
        <v>#DIV/0!</v>
      </c>
      <c r="EQ755" s="80" t="e">
        <f t="shared" si="1066"/>
        <v>#DIV/0!</v>
      </c>
      <c r="ER755" s="80"/>
      <c r="ES755" s="80" t="e">
        <f t="shared" si="1008"/>
        <v>#DIV/0!</v>
      </c>
      <c r="ET755" s="80" t="e">
        <f t="shared" si="1009"/>
        <v>#DIV/0!</v>
      </c>
      <c r="EU755" s="80"/>
      <c r="EV755" s="80" t="e">
        <f t="shared" si="1067"/>
        <v>#DIV/0!</v>
      </c>
      <c r="EW755" s="80" t="e">
        <f t="shared" si="1068"/>
        <v>#DIV/0!</v>
      </c>
      <c r="EX755" s="84" t="e">
        <f t="shared" si="1069"/>
        <v>#DIV/0!</v>
      </c>
      <c r="EY755" s="85" t="e">
        <f t="shared" si="1070"/>
        <v>#DIV/0!</v>
      </c>
      <c r="EZ755" s="86">
        <f>3</f>
        <v>3</v>
      </c>
      <c r="FA755" s="75"/>
      <c r="FB755" s="88"/>
      <c r="FC755" s="80">
        <f t="shared" si="1071"/>
        <v>0</v>
      </c>
      <c r="FD755" s="80">
        <f t="shared" si="1072"/>
        <v>0</v>
      </c>
      <c r="FE755" s="80">
        <f t="shared" si="1073"/>
        <v>0</v>
      </c>
      <c r="FF755" s="80">
        <f t="shared" si="1074"/>
        <v>0</v>
      </c>
      <c r="FG755" s="80">
        <f t="shared" si="1075"/>
        <v>0</v>
      </c>
      <c r="FH755" s="80" t="e">
        <f t="shared" si="1076"/>
        <v>#DIV/0!</v>
      </c>
      <c r="FI755" s="80" t="e">
        <f t="shared" si="1077"/>
        <v>#DIV/0!</v>
      </c>
      <c r="FJ755" s="80">
        <f t="shared" si="1078"/>
        <v>0</v>
      </c>
      <c r="FK755" s="80">
        <f t="shared" si="1079"/>
        <v>0</v>
      </c>
      <c r="FL755" s="80">
        <f t="shared" si="1080"/>
        <v>0</v>
      </c>
      <c r="FM755" s="80">
        <f t="shared" si="1081"/>
        <v>0</v>
      </c>
      <c r="FN755" s="80">
        <f t="shared" si="1082"/>
        <v>0</v>
      </c>
      <c r="FO755" s="80">
        <f t="shared" si="1083"/>
        <v>0</v>
      </c>
      <c r="FP755" s="80" t="e">
        <f t="shared" si="1084"/>
        <v>#DIV/0!</v>
      </c>
    </row>
    <row r="756" spans="1:172" ht="21">
      <c r="A756" s="40">
        <v>754</v>
      </c>
      <c r="B756" s="41" t="s">
        <v>73</v>
      </c>
      <c r="C756" s="48"/>
      <c r="D756" s="48"/>
      <c r="E756" s="48"/>
      <c r="F756" s="48"/>
      <c r="G756" s="48"/>
      <c r="H756" s="48"/>
      <c r="I756" s="48"/>
      <c r="J756" s="48"/>
      <c r="K756" s="48"/>
      <c r="L756" s="48"/>
      <c r="M756" s="48"/>
      <c r="N756" s="49"/>
      <c r="O756" s="71"/>
      <c r="P756" s="70" t="e">
        <f t="shared" si="995"/>
        <v>#DIV/0!</v>
      </c>
      <c r="Q756" s="70">
        <f t="shared" si="1010"/>
        <v>0</v>
      </c>
      <c r="S756" s="48">
        <v>60.085000000000001</v>
      </c>
      <c r="T756" s="48">
        <v>40.311</v>
      </c>
      <c r="U756" s="48">
        <v>70.936999999999998</v>
      </c>
      <c r="V756" s="48">
        <v>56.079000000000001</v>
      </c>
      <c r="W756" s="48">
        <v>81.41</v>
      </c>
      <c r="X756" s="49">
        <v>71.849999999999994</v>
      </c>
      <c r="Y756" s="48">
        <v>101.962</v>
      </c>
      <c r="Z756" s="48">
        <v>149.88</v>
      </c>
      <c r="AA756" s="48">
        <v>152</v>
      </c>
      <c r="AB756" s="48">
        <v>61.978999999999999</v>
      </c>
      <c r="AC756" s="48">
        <v>94.203000000000003</v>
      </c>
      <c r="AD756" s="49">
        <v>79.87</v>
      </c>
      <c r="AE756" s="40"/>
      <c r="AF756" s="41">
        <v>1</v>
      </c>
      <c r="AG756" s="41">
        <v>1</v>
      </c>
      <c r="AH756" s="41">
        <v>1</v>
      </c>
      <c r="AI756" s="41">
        <v>1</v>
      </c>
      <c r="AJ756" s="41">
        <v>1</v>
      </c>
      <c r="AK756" s="50">
        <v>1</v>
      </c>
      <c r="AL756" s="41">
        <v>2</v>
      </c>
      <c r="AM756" s="41">
        <v>2</v>
      </c>
      <c r="AN756" s="41">
        <v>2</v>
      </c>
      <c r="AO756" s="41">
        <v>2</v>
      </c>
      <c r="AP756" s="41">
        <v>2</v>
      </c>
      <c r="AQ756" s="50">
        <v>1</v>
      </c>
      <c r="AR756" s="40"/>
      <c r="AS756" s="41">
        <v>4</v>
      </c>
      <c r="AT756" s="41">
        <v>2</v>
      </c>
      <c r="AU756" s="41">
        <v>2</v>
      </c>
      <c r="AV756" s="41">
        <v>2</v>
      </c>
      <c r="AW756" s="41">
        <v>2</v>
      </c>
      <c r="AX756" s="50">
        <v>2</v>
      </c>
      <c r="AY756" s="41">
        <v>3</v>
      </c>
      <c r="AZ756" s="41">
        <v>3</v>
      </c>
      <c r="BA756" s="41">
        <v>3</v>
      </c>
      <c r="BB756" s="41">
        <v>1</v>
      </c>
      <c r="BC756" s="41">
        <v>1</v>
      </c>
      <c r="BD756" s="50">
        <v>4</v>
      </c>
      <c r="BE756" s="40"/>
      <c r="BF756" s="59">
        <v>2</v>
      </c>
      <c r="BG756" s="59">
        <v>1</v>
      </c>
      <c r="BH756" s="59">
        <v>1</v>
      </c>
      <c r="BI756" s="59">
        <v>1</v>
      </c>
      <c r="BJ756" s="59">
        <v>1</v>
      </c>
      <c r="BK756" s="60">
        <v>1</v>
      </c>
      <c r="BL756" s="59">
        <v>3</v>
      </c>
      <c r="BM756" s="59">
        <v>3</v>
      </c>
      <c r="BN756" s="59">
        <v>3</v>
      </c>
      <c r="BO756" s="59">
        <v>1</v>
      </c>
      <c r="BP756" s="59">
        <v>1</v>
      </c>
      <c r="BQ756" s="60">
        <v>2</v>
      </c>
      <c r="BR756" s="40"/>
      <c r="BS756" s="51">
        <f t="shared" si="996"/>
        <v>0</v>
      </c>
      <c r="BT756" s="51">
        <f t="shared" si="997"/>
        <v>0</v>
      </c>
      <c r="BU756" s="51">
        <f t="shared" si="998"/>
        <v>0</v>
      </c>
      <c r="BV756" s="51">
        <f t="shared" si="999"/>
        <v>0</v>
      </c>
      <c r="BW756" s="51">
        <f t="shared" si="1000"/>
        <v>0</v>
      </c>
      <c r="BX756" s="51">
        <f t="shared" si="1001"/>
        <v>0</v>
      </c>
      <c r="BY756" s="51">
        <f t="shared" si="1002"/>
        <v>0</v>
      </c>
      <c r="BZ756" s="51">
        <f t="shared" si="1003"/>
        <v>0</v>
      </c>
      <c r="CA756" s="51">
        <f t="shared" si="1004"/>
        <v>0</v>
      </c>
      <c r="CB756" s="51">
        <f t="shared" si="1005"/>
        <v>0</v>
      </c>
      <c r="CC756" s="51">
        <f t="shared" si="1006"/>
        <v>0</v>
      </c>
      <c r="CD756" s="51">
        <f t="shared" si="1007"/>
        <v>0</v>
      </c>
      <c r="CE756" s="40"/>
      <c r="CF756" s="53" t="e">
        <f t="shared" si="1011"/>
        <v>#DIV/0!</v>
      </c>
      <c r="CG756" s="40"/>
      <c r="CH756" s="61">
        <f t="shared" si="1012"/>
        <v>0</v>
      </c>
      <c r="CI756" s="61">
        <f t="shared" si="1013"/>
        <v>0</v>
      </c>
      <c r="CJ756" s="61">
        <f t="shared" si="1014"/>
        <v>0</v>
      </c>
      <c r="CK756" s="61">
        <f t="shared" si="1015"/>
        <v>0</v>
      </c>
      <c r="CL756" s="61">
        <f t="shared" si="1016"/>
        <v>0</v>
      </c>
      <c r="CM756" s="61">
        <f t="shared" si="1017"/>
        <v>0</v>
      </c>
      <c r="CN756" s="61">
        <f t="shared" si="1018"/>
        <v>0</v>
      </c>
      <c r="CO756" s="61">
        <f t="shared" si="1019"/>
        <v>0</v>
      </c>
      <c r="CP756" s="61">
        <f t="shared" si="1020"/>
        <v>0</v>
      </c>
      <c r="CQ756" s="61">
        <f t="shared" si="1021"/>
        <v>0</v>
      </c>
      <c r="CR756" s="61">
        <f t="shared" si="1022"/>
        <v>0</v>
      </c>
      <c r="CS756" s="61">
        <f t="shared" si="1023"/>
        <v>0</v>
      </c>
      <c r="CT756" s="40"/>
      <c r="CU756" s="54" t="e">
        <f t="shared" si="1024"/>
        <v>#DIV/0!</v>
      </c>
      <c r="CV756" s="54" t="e">
        <f t="shared" si="1025"/>
        <v>#DIV/0!</v>
      </c>
      <c r="CW756" s="54" t="e">
        <f t="shared" si="1026"/>
        <v>#DIV/0!</v>
      </c>
      <c r="CX756" s="54" t="e">
        <f t="shared" si="1027"/>
        <v>#DIV/0!</v>
      </c>
      <c r="CY756" s="54" t="e">
        <f t="shared" si="1028"/>
        <v>#DIV/0!</v>
      </c>
      <c r="CZ756" s="54" t="e">
        <f t="shared" si="1029"/>
        <v>#DIV/0!</v>
      </c>
      <c r="DA756" s="54" t="e">
        <f t="shared" si="1030"/>
        <v>#DIV/0!</v>
      </c>
      <c r="DB756" s="54" t="e">
        <f t="shared" si="1031"/>
        <v>#DIV/0!</v>
      </c>
      <c r="DC756" s="54" t="e">
        <f t="shared" si="1032"/>
        <v>#DIV/0!</v>
      </c>
      <c r="DD756" s="54" t="e">
        <f t="shared" si="1033"/>
        <v>#DIV/0!</v>
      </c>
      <c r="DE756" s="54" t="e">
        <f t="shared" si="1034"/>
        <v>#DIV/0!</v>
      </c>
      <c r="DF756" s="54" t="e">
        <f t="shared" si="1035"/>
        <v>#DIV/0!</v>
      </c>
      <c r="DG756" s="40"/>
      <c r="DH756" s="80" t="e">
        <f t="shared" si="1036"/>
        <v>#DIV/0!</v>
      </c>
      <c r="DI756" s="80" t="e">
        <f t="shared" si="1037"/>
        <v>#DIV/0!</v>
      </c>
      <c r="DJ756" s="40"/>
      <c r="DK756" s="54">
        <f t="shared" si="1038"/>
        <v>0</v>
      </c>
      <c r="DL756" s="54">
        <f t="shared" si="1039"/>
        <v>0</v>
      </c>
      <c r="DM756" s="54">
        <f t="shared" si="1040"/>
        <v>0</v>
      </c>
      <c r="DN756" s="54">
        <f t="shared" si="1041"/>
        <v>0</v>
      </c>
      <c r="DO756" s="54">
        <f t="shared" si="1042"/>
        <v>0</v>
      </c>
      <c r="DP756" s="54">
        <f t="shared" si="1043"/>
        <v>0</v>
      </c>
      <c r="DQ756" s="54">
        <f t="shared" si="1044"/>
        <v>0</v>
      </c>
      <c r="DR756" s="54">
        <f t="shared" si="1045"/>
        <v>0</v>
      </c>
      <c r="DS756" s="54">
        <f t="shared" si="1046"/>
        <v>0</v>
      </c>
      <c r="DT756" s="54">
        <f t="shared" si="1047"/>
        <v>0</v>
      </c>
      <c r="DU756" s="54">
        <f t="shared" si="1048"/>
        <v>0</v>
      </c>
      <c r="DV756" s="54">
        <f t="shared" si="1049"/>
        <v>0</v>
      </c>
      <c r="DW756" s="54"/>
      <c r="DX756" s="63">
        <f t="shared" si="1050"/>
        <v>0</v>
      </c>
      <c r="DY756" s="40"/>
      <c r="DZ756" s="41" t="e">
        <f t="shared" si="1051"/>
        <v>#DIV/0!</v>
      </c>
      <c r="EA756" s="41" t="e">
        <f t="shared" si="1052"/>
        <v>#DIV/0!</v>
      </c>
      <c r="EB756" s="41" t="e">
        <f t="shared" si="1053"/>
        <v>#DIV/0!</v>
      </c>
      <c r="EC756" s="41" t="e">
        <f t="shared" si="1054"/>
        <v>#DIV/0!</v>
      </c>
      <c r="ED756" s="41" t="e">
        <f t="shared" si="1055"/>
        <v>#DIV/0!</v>
      </c>
      <c r="EE756" s="41" t="e">
        <f t="shared" si="1056"/>
        <v>#DIV/0!</v>
      </c>
      <c r="EF756" s="41" t="e">
        <f t="shared" si="1057"/>
        <v>#DIV/0!</v>
      </c>
      <c r="EG756" s="41" t="e">
        <f t="shared" si="1058"/>
        <v>#DIV/0!</v>
      </c>
      <c r="EH756" s="41" t="e">
        <f t="shared" si="1059"/>
        <v>#DIV/0!</v>
      </c>
      <c r="EI756" s="41" t="e">
        <f t="shared" si="1060"/>
        <v>#DIV/0!</v>
      </c>
      <c r="EJ756" s="41" t="e">
        <f t="shared" si="1061"/>
        <v>#DIV/0!</v>
      </c>
      <c r="EK756" s="41" t="e">
        <f t="shared" si="1062"/>
        <v>#DIV/0!</v>
      </c>
      <c r="EL756" s="40"/>
      <c r="EM756" s="82" t="e">
        <f t="shared" si="1063"/>
        <v>#DIV/0!</v>
      </c>
      <c r="EN756" s="40"/>
      <c r="EO756" s="80" t="e">
        <f t="shared" si="1064"/>
        <v>#DIV/0!</v>
      </c>
      <c r="EP756" s="80" t="e">
        <f t="shared" si="1065"/>
        <v>#DIV/0!</v>
      </c>
      <c r="EQ756" s="80" t="e">
        <f t="shared" si="1066"/>
        <v>#DIV/0!</v>
      </c>
      <c r="ER756" s="80"/>
      <c r="ES756" s="80" t="e">
        <f t="shared" si="1008"/>
        <v>#DIV/0!</v>
      </c>
      <c r="ET756" s="80" t="e">
        <f t="shared" si="1009"/>
        <v>#DIV/0!</v>
      </c>
      <c r="EU756" s="80"/>
      <c r="EV756" s="80" t="e">
        <f t="shared" si="1067"/>
        <v>#DIV/0!</v>
      </c>
      <c r="EW756" s="80" t="e">
        <f t="shared" si="1068"/>
        <v>#DIV/0!</v>
      </c>
      <c r="EX756" s="84" t="e">
        <f t="shared" si="1069"/>
        <v>#DIV/0!</v>
      </c>
      <c r="EY756" s="85" t="e">
        <f t="shared" si="1070"/>
        <v>#DIV/0!</v>
      </c>
      <c r="EZ756" s="86">
        <f>3</f>
        <v>3</v>
      </c>
      <c r="FA756" s="75"/>
      <c r="FB756" s="88"/>
      <c r="FC756" s="80">
        <f t="shared" si="1071"/>
        <v>0</v>
      </c>
      <c r="FD756" s="80">
        <f t="shared" si="1072"/>
        <v>0</v>
      </c>
      <c r="FE756" s="80">
        <f t="shared" si="1073"/>
        <v>0</v>
      </c>
      <c r="FF756" s="80">
        <f t="shared" si="1074"/>
        <v>0</v>
      </c>
      <c r="FG756" s="80">
        <f t="shared" si="1075"/>
        <v>0</v>
      </c>
      <c r="FH756" s="80" t="e">
        <f t="shared" si="1076"/>
        <v>#DIV/0!</v>
      </c>
      <c r="FI756" s="80" t="e">
        <f t="shared" si="1077"/>
        <v>#DIV/0!</v>
      </c>
      <c r="FJ756" s="80">
        <f t="shared" si="1078"/>
        <v>0</v>
      </c>
      <c r="FK756" s="80">
        <f t="shared" si="1079"/>
        <v>0</v>
      </c>
      <c r="FL756" s="80">
        <f t="shared" si="1080"/>
        <v>0</v>
      </c>
      <c r="FM756" s="80">
        <f t="shared" si="1081"/>
        <v>0</v>
      </c>
      <c r="FN756" s="80">
        <f t="shared" si="1082"/>
        <v>0</v>
      </c>
      <c r="FO756" s="80">
        <f t="shared" si="1083"/>
        <v>0</v>
      </c>
      <c r="FP756" s="80" t="e">
        <f t="shared" si="1084"/>
        <v>#DIV/0!</v>
      </c>
    </row>
    <row r="757" spans="1:172" ht="21">
      <c r="A757" s="40">
        <v>755</v>
      </c>
      <c r="B757" s="41" t="s">
        <v>73</v>
      </c>
      <c r="C757" s="48"/>
      <c r="D757" s="48"/>
      <c r="E757" s="48"/>
      <c r="F757" s="48"/>
      <c r="G757" s="48"/>
      <c r="H757" s="48"/>
      <c r="I757" s="48"/>
      <c r="J757" s="48"/>
      <c r="K757" s="48"/>
      <c r="L757" s="48"/>
      <c r="M757" s="48"/>
      <c r="N757" s="49"/>
      <c r="O757" s="71"/>
      <c r="P757" s="70" t="e">
        <f t="shared" si="995"/>
        <v>#DIV/0!</v>
      </c>
      <c r="Q757" s="70">
        <f t="shared" si="1010"/>
        <v>0</v>
      </c>
      <c r="S757" s="48">
        <v>60.085000000000001</v>
      </c>
      <c r="T757" s="48">
        <v>40.311</v>
      </c>
      <c r="U757" s="48">
        <v>70.936999999999998</v>
      </c>
      <c r="V757" s="48">
        <v>56.079000000000001</v>
      </c>
      <c r="W757" s="48">
        <v>81.41</v>
      </c>
      <c r="X757" s="49">
        <v>71.849999999999994</v>
      </c>
      <c r="Y757" s="48">
        <v>101.962</v>
      </c>
      <c r="Z757" s="48">
        <v>149.88</v>
      </c>
      <c r="AA757" s="48">
        <v>152</v>
      </c>
      <c r="AB757" s="48">
        <v>61.978999999999999</v>
      </c>
      <c r="AC757" s="48">
        <v>94.203000000000003</v>
      </c>
      <c r="AD757" s="49">
        <v>79.87</v>
      </c>
      <c r="AE757" s="40"/>
      <c r="AF757" s="41">
        <v>1</v>
      </c>
      <c r="AG757" s="41">
        <v>1</v>
      </c>
      <c r="AH757" s="41">
        <v>1</v>
      </c>
      <c r="AI757" s="41">
        <v>1</v>
      </c>
      <c r="AJ757" s="41">
        <v>1</v>
      </c>
      <c r="AK757" s="50">
        <v>1</v>
      </c>
      <c r="AL757" s="41">
        <v>2</v>
      </c>
      <c r="AM757" s="41">
        <v>2</v>
      </c>
      <c r="AN757" s="41">
        <v>2</v>
      </c>
      <c r="AO757" s="41">
        <v>2</v>
      </c>
      <c r="AP757" s="41">
        <v>2</v>
      </c>
      <c r="AQ757" s="50">
        <v>1</v>
      </c>
      <c r="AR757" s="40"/>
      <c r="AS757" s="41">
        <v>4</v>
      </c>
      <c r="AT757" s="41">
        <v>2</v>
      </c>
      <c r="AU757" s="41">
        <v>2</v>
      </c>
      <c r="AV757" s="41">
        <v>2</v>
      </c>
      <c r="AW757" s="41">
        <v>2</v>
      </c>
      <c r="AX757" s="50">
        <v>2</v>
      </c>
      <c r="AY757" s="41">
        <v>3</v>
      </c>
      <c r="AZ757" s="41">
        <v>3</v>
      </c>
      <c r="BA757" s="41">
        <v>3</v>
      </c>
      <c r="BB757" s="41">
        <v>1</v>
      </c>
      <c r="BC757" s="41">
        <v>1</v>
      </c>
      <c r="BD757" s="50">
        <v>4</v>
      </c>
      <c r="BE757" s="40"/>
      <c r="BF757" s="59">
        <v>2</v>
      </c>
      <c r="BG757" s="59">
        <v>1</v>
      </c>
      <c r="BH757" s="59">
        <v>1</v>
      </c>
      <c r="BI757" s="59">
        <v>1</v>
      </c>
      <c r="BJ757" s="59">
        <v>1</v>
      </c>
      <c r="BK757" s="60">
        <v>1</v>
      </c>
      <c r="BL757" s="59">
        <v>3</v>
      </c>
      <c r="BM757" s="59">
        <v>3</v>
      </c>
      <c r="BN757" s="59">
        <v>3</v>
      </c>
      <c r="BO757" s="59">
        <v>1</v>
      </c>
      <c r="BP757" s="59">
        <v>1</v>
      </c>
      <c r="BQ757" s="60">
        <v>2</v>
      </c>
      <c r="BR757" s="40"/>
      <c r="BS757" s="51">
        <f t="shared" si="996"/>
        <v>0</v>
      </c>
      <c r="BT757" s="51">
        <f t="shared" si="997"/>
        <v>0</v>
      </c>
      <c r="BU757" s="51">
        <f t="shared" si="998"/>
        <v>0</v>
      </c>
      <c r="BV757" s="51">
        <f t="shared" si="999"/>
        <v>0</v>
      </c>
      <c r="BW757" s="51">
        <f t="shared" si="1000"/>
        <v>0</v>
      </c>
      <c r="BX757" s="51">
        <f t="shared" si="1001"/>
        <v>0</v>
      </c>
      <c r="BY757" s="51">
        <f t="shared" si="1002"/>
        <v>0</v>
      </c>
      <c r="BZ757" s="51">
        <f t="shared" si="1003"/>
        <v>0</v>
      </c>
      <c r="CA757" s="51">
        <f t="shared" si="1004"/>
        <v>0</v>
      </c>
      <c r="CB757" s="51">
        <f t="shared" si="1005"/>
        <v>0</v>
      </c>
      <c r="CC757" s="51">
        <f t="shared" si="1006"/>
        <v>0</v>
      </c>
      <c r="CD757" s="51">
        <f t="shared" si="1007"/>
        <v>0</v>
      </c>
      <c r="CE757" s="40"/>
      <c r="CF757" s="53" t="e">
        <f t="shared" si="1011"/>
        <v>#DIV/0!</v>
      </c>
      <c r="CG757" s="40"/>
      <c r="CH757" s="61">
        <f t="shared" si="1012"/>
        <v>0</v>
      </c>
      <c r="CI757" s="61">
        <f t="shared" si="1013"/>
        <v>0</v>
      </c>
      <c r="CJ757" s="61">
        <f t="shared" si="1014"/>
        <v>0</v>
      </c>
      <c r="CK757" s="61">
        <f t="shared" si="1015"/>
        <v>0</v>
      </c>
      <c r="CL757" s="61">
        <f t="shared" si="1016"/>
        <v>0</v>
      </c>
      <c r="CM757" s="61">
        <f t="shared" si="1017"/>
        <v>0</v>
      </c>
      <c r="CN757" s="61">
        <f t="shared" si="1018"/>
        <v>0</v>
      </c>
      <c r="CO757" s="61">
        <f t="shared" si="1019"/>
        <v>0</v>
      </c>
      <c r="CP757" s="61">
        <f t="shared" si="1020"/>
        <v>0</v>
      </c>
      <c r="CQ757" s="61">
        <f t="shared" si="1021"/>
        <v>0</v>
      </c>
      <c r="CR757" s="61">
        <f t="shared" si="1022"/>
        <v>0</v>
      </c>
      <c r="CS757" s="61">
        <f t="shared" si="1023"/>
        <v>0</v>
      </c>
      <c r="CT757" s="40"/>
      <c r="CU757" s="54" t="e">
        <f t="shared" si="1024"/>
        <v>#DIV/0!</v>
      </c>
      <c r="CV757" s="54" t="e">
        <f t="shared" si="1025"/>
        <v>#DIV/0!</v>
      </c>
      <c r="CW757" s="54" t="e">
        <f t="shared" si="1026"/>
        <v>#DIV/0!</v>
      </c>
      <c r="CX757" s="54" t="e">
        <f t="shared" si="1027"/>
        <v>#DIV/0!</v>
      </c>
      <c r="CY757" s="54" t="e">
        <f t="shared" si="1028"/>
        <v>#DIV/0!</v>
      </c>
      <c r="CZ757" s="54" t="e">
        <f t="shared" si="1029"/>
        <v>#DIV/0!</v>
      </c>
      <c r="DA757" s="54" t="e">
        <f t="shared" si="1030"/>
        <v>#DIV/0!</v>
      </c>
      <c r="DB757" s="54" t="e">
        <f t="shared" si="1031"/>
        <v>#DIV/0!</v>
      </c>
      <c r="DC757" s="54" t="e">
        <f t="shared" si="1032"/>
        <v>#DIV/0!</v>
      </c>
      <c r="DD757" s="54" t="e">
        <f t="shared" si="1033"/>
        <v>#DIV/0!</v>
      </c>
      <c r="DE757" s="54" t="e">
        <f t="shared" si="1034"/>
        <v>#DIV/0!</v>
      </c>
      <c r="DF757" s="54" t="e">
        <f t="shared" si="1035"/>
        <v>#DIV/0!</v>
      </c>
      <c r="DG757" s="40"/>
      <c r="DH757" s="80" t="e">
        <f t="shared" si="1036"/>
        <v>#DIV/0!</v>
      </c>
      <c r="DI757" s="80" t="e">
        <f t="shared" si="1037"/>
        <v>#DIV/0!</v>
      </c>
      <c r="DJ757" s="40"/>
      <c r="DK757" s="54">
        <f t="shared" si="1038"/>
        <v>0</v>
      </c>
      <c r="DL757" s="54">
        <f t="shared" si="1039"/>
        <v>0</v>
      </c>
      <c r="DM757" s="54">
        <f t="shared" si="1040"/>
        <v>0</v>
      </c>
      <c r="DN757" s="54">
        <f t="shared" si="1041"/>
        <v>0</v>
      </c>
      <c r="DO757" s="54">
        <f t="shared" si="1042"/>
        <v>0</v>
      </c>
      <c r="DP757" s="54">
        <f t="shared" si="1043"/>
        <v>0</v>
      </c>
      <c r="DQ757" s="54">
        <f t="shared" si="1044"/>
        <v>0</v>
      </c>
      <c r="DR757" s="54">
        <f t="shared" si="1045"/>
        <v>0</v>
      </c>
      <c r="DS757" s="54">
        <f t="shared" si="1046"/>
        <v>0</v>
      </c>
      <c r="DT757" s="54">
        <f t="shared" si="1047"/>
        <v>0</v>
      </c>
      <c r="DU757" s="54">
        <f t="shared" si="1048"/>
        <v>0</v>
      </c>
      <c r="DV757" s="54">
        <f t="shared" si="1049"/>
        <v>0</v>
      </c>
      <c r="DW757" s="54"/>
      <c r="DX757" s="63">
        <f t="shared" si="1050"/>
        <v>0</v>
      </c>
      <c r="DY757" s="40"/>
      <c r="DZ757" s="41" t="e">
        <f t="shared" si="1051"/>
        <v>#DIV/0!</v>
      </c>
      <c r="EA757" s="41" t="e">
        <f t="shared" si="1052"/>
        <v>#DIV/0!</v>
      </c>
      <c r="EB757" s="41" t="e">
        <f t="shared" si="1053"/>
        <v>#DIV/0!</v>
      </c>
      <c r="EC757" s="41" t="e">
        <f t="shared" si="1054"/>
        <v>#DIV/0!</v>
      </c>
      <c r="ED757" s="41" t="e">
        <f t="shared" si="1055"/>
        <v>#DIV/0!</v>
      </c>
      <c r="EE757" s="41" t="e">
        <f t="shared" si="1056"/>
        <v>#DIV/0!</v>
      </c>
      <c r="EF757" s="41" t="e">
        <f t="shared" si="1057"/>
        <v>#DIV/0!</v>
      </c>
      <c r="EG757" s="41" t="e">
        <f t="shared" si="1058"/>
        <v>#DIV/0!</v>
      </c>
      <c r="EH757" s="41" t="e">
        <f t="shared" si="1059"/>
        <v>#DIV/0!</v>
      </c>
      <c r="EI757" s="41" t="e">
        <f t="shared" si="1060"/>
        <v>#DIV/0!</v>
      </c>
      <c r="EJ757" s="41" t="e">
        <f t="shared" si="1061"/>
        <v>#DIV/0!</v>
      </c>
      <c r="EK757" s="41" t="e">
        <f t="shared" si="1062"/>
        <v>#DIV/0!</v>
      </c>
      <c r="EL757" s="40"/>
      <c r="EM757" s="82" t="e">
        <f t="shared" si="1063"/>
        <v>#DIV/0!</v>
      </c>
      <c r="EN757" s="40"/>
      <c r="EO757" s="80" t="e">
        <f t="shared" si="1064"/>
        <v>#DIV/0!</v>
      </c>
      <c r="EP757" s="80" t="e">
        <f t="shared" si="1065"/>
        <v>#DIV/0!</v>
      </c>
      <c r="EQ757" s="80" t="e">
        <f t="shared" si="1066"/>
        <v>#DIV/0!</v>
      </c>
      <c r="ER757" s="80"/>
      <c r="ES757" s="80" t="e">
        <f t="shared" si="1008"/>
        <v>#DIV/0!</v>
      </c>
      <c r="ET757" s="80" t="e">
        <f t="shared" si="1009"/>
        <v>#DIV/0!</v>
      </c>
      <c r="EU757" s="80"/>
      <c r="EV757" s="80" t="e">
        <f t="shared" si="1067"/>
        <v>#DIV/0!</v>
      </c>
      <c r="EW757" s="80" t="e">
        <f t="shared" si="1068"/>
        <v>#DIV/0!</v>
      </c>
      <c r="EX757" s="84" t="e">
        <f t="shared" si="1069"/>
        <v>#DIV/0!</v>
      </c>
      <c r="EY757" s="85" t="e">
        <f t="shared" si="1070"/>
        <v>#DIV/0!</v>
      </c>
      <c r="EZ757" s="86">
        <f>3</f>
        <v>3</v>
      </c>
      <c r="FA757" s="75"/>
      <c r="FB757" s="88"/>
      <c r="FC757" s="80">
        <f t="shared" si="1071"/>
        <v>0</v>
      </c>
      <c r="FD757" s="80">
        <f t="shared" si="1072"/>
        <v>0</v>
      </c>
      <c r="FE757" s="80">
        <f t="shared" si="1073"/>
        <v>0</v>
      </c>
      <c r="FF757" s="80">
        <f t="shared" si="1074"/>
        <v>0</v>
      </c>
      <c r="FG757" s="80">
        <f t="shared" si="1075"/>
        <v>0</v>
      </c>
      <c r="FH757" s="80" t="e">
        <f t="shared" si="1076"/>
        <v>#DIV/0!</v>
      </c>
      <c r="FI757" s="80" t="e">
        <f t="shared" si="1077"/>
        <v>#DIV/0!</v>
      </c>
      <c r="FJ757" s="80">
        <f t="shared" si="1078"/>
        <v>0</v>
      </c>
      <c r="FK757" s="80">
        <f t="shared" si="1079"/>
        <v>0</v>
      </c>
      <c r="FL757" s="80">
        <f t="shared" si="1080"/>
        <v>0</v>
      </c>
      <c r="FM757" s="80">
        <f t="shared" si="1081"/>
        <v>0</v>
      </c>
      <c r="FN757" s="80">
        <f t="shared" si="1082"/>
        <v>0</v>
      </c>
      <c r="FO757" s="80">
        <f t="shared" si="1083"/>
        <v>0</v>
      </c>
      <c r="FP757" s="80" t="e">
        <f t="shared" si="1084"/>
        <v>#DIV/0!</v>
      </c>
    </row>
    <row r="758" spans="1:172" ht="21">
      <c r="A758" s="40">
        <v>756</v>
      </c>
      <c r="B758" s="41" t="s">
        <v>73</v>
      </c>
      <c r="C758" s="48"/>
      <c r="D758" s="48"/>
      <c r="E758" s="48"/>
      <c r="F758" s="48"/>
      <c r="G758" s="48"/>
      <c r="H758" s="48"/>
      <c r="I758" s="48"/>
      <c r="J758" s="48"/>
      <c r="K758" s="48"/>
      <c r="L758" s="48"/>
      <c r="M758" s="48"/>
      <c r="N758" s="49"/>
      <c r="O758" s="71"/>
      <c r="P758" s="70" t="e">
        <f t="shared" si="995"/>
        <v>#DIV/0!</v>
      </c>
      <c r="Q758" s="70">
        <f t="shared" si="1010"/>
        <v>0</v>
      </c>
      <c r="S758" s="48">
        <v>60.085000000000001</v>
      </c>
      <c r="T758" s="48">
        <v>40.311</v>
      </c>
      <c r="U758" s="48">
        <v>70.936999999999998</v>
      </c>
      <c r="V758" s="48">
        <v>56.079000000000001</v>
      </c>
      <c r="W758" s="48">
        <v>81.41</v>
      </c>
      <c r="X758" s="49">
        <v>71.849999999999994</v>
      </c>
      <c r="Y758" s="48">
        <v>101.962</v>
      </c>
      <c r="Z758" s="48">
        <v>149.88</v>
      </c>
      <c r="AA758" s="48">
        <v>152</v>
      </c>
      <c r="AB758" s="48">
        <v>61.978999999999999</v>
      </c>
      <c r="AC758" s="48">
        <v>94.203000000000003</v>
      </c>
      <c r="AD758" s="49">
        <v>79.87</v>
      </c>
      <c r="AE758" s="40"/>
      <c r="AF758" s="41">
        <v>1</v>
      </c>
      <c r="AG758" s="41">
        <v>1</v>
      </c>
      <c r="AH758" s="41">
        <v>1</v>
      </c>
      <c r="AI758" s="41">
        <v>1</v>
      </c>
      <c r="AJ758" s="41">
        <v>1</v>
      </c>
      <c r="AK758" s="50">
        <v>1</v>
      </c>
      <c r="AL758" s="41">
        <v>2</v>
      </c>
      <c r="AM758" s="41">
        <v>2</v>
      </c>
      <c r="AN758" s="41">
        <v>2</v>
      </c>
      <c r="AO758" s="41">
        <v>2</v>
      </c>
      <c r="AP758" s="41">
        <v>2</v>
      </c>
      <c r="AQ758" s="50">
        <v>1</v>
      </c>
      <c r="AR758" s="40"/>
      <c r="AS758" s="41">
        <v>4</v>
      </c>
      <c r="AT758" s="41">
        <v>2</v>
      </c>
      <c r="AU758" s="41">
        <v>2</v>
      </c>
      <c r="AV758" s="41">
        <v>2</v>
      </c>
      <c r="AW758" s="41">
        <v>2</v>
      </c>
      <c r="AX758" s="50">
        <v>2</v>
      </c>
      <c r="AY758" s="41">
        <v>3</v>
      </c>
      <c r="AZ758" s="41">
        <v>3</v>
      </c>
      <c r="BA758" s="41">
        <v>3</v>
      </c>
      <c r="BB758" s="41">
        <v>1</v>
      </c>
      <c r="BC758" s="41">
        <v>1</v>
      </c>
      <c r="BD758" s="50">
        <v>4</v>
      </c>
      <c r="BE758" s="40"/>
      <c r="BF758" s="59">
        <v>2</v>
      </c>
      <c r="BG758" s="59">
        <v>1</v>
      </c>
      <c r="BH758" s="59">
        <v>1</v>
      </c>
      <c r="BI758" s="59">
        <v>1</v>
      </c>
      <c r="BJ758" s="59">
        <v>1</v>
      </c>
      <c r="BK758" s="60">
        <v>1</v>
      </c>
      <c r="BL758" s="59">
        <v>3</v>
      </c>
      <c r="BM758" s="59">
        <v>3</v>
      </c>
      <c r="BN758" s="59">
        <v>3</v>
      </c>
      <c r="BO758" s="59">
        <v>1</v>
      </c>
      <c r="BP758" s="59">
        <v>1</v>
      </c>
      <c r="BQ758" s="60">
        <v>2</v>
      </c>
      <c r="BR758" s="40"/>
      <c r="BS758" s="51">
        <f t="shared" si="996"/>
        <v>0</v>
      </c>
      <c r="BT758" s="51">
        <f t="shared" si="997"/>
        <v>0</v>
      </c>
      <c r="BU758" s="51">
        <f t="shared" si="998"/>
        <v>0</v>
      </c>
      <c r="BV758" s="51">
        <f t="shared" si="999"/>
        <v>0</v>
      </c>
      <c r="BW758" s="51">
        <f t="shared" si="1000"/>
        <v>0</v>
      </c>
      <c r="BX758" s="51">
        <f t="shared" si="1001"/>
        <v>0</v>
      </c>
      <c r="BY758" s="51">
        <f t="shared" si="1002"/>
        <v>0</v>
      </c>
      <c r="BZ758" s="51">
        <f t="shared" si="1003"/>
        <v>0</v>
      </c>
      <c r="CA758" s="51">
        <f t="shared" si="1004"/>
        <v>0</v>
      </c>
      <c r="CB758" s="51">
        <f t="shared" si="1005"/>
        <v>0</v>
      </c>
      <c r="CC758" s="51">
        <f t="shared" si="1006"/>
        <v>0</v>
      </c>
      <c r="CD758" s="51">
        <f t="shared" si="1007"/>
        <v>0</v>
      </c>
      <c r="CE758" s="40"/>
      <c r="CF758" s="53" t="e">
        <f t="shared" si="1011"/>
        <v>#DIV/0!</v>
      </c>
      <c r="CG758" s="40"/>
      <c r="CH758" s="61">
        <f t="shared" si="1012"/>
        <v>0</v>
      </c>
      <c r="CI758" s="61">
        <f t="shared" si="1013"/>
        <v>0</v>
      </c>
      <c r="CJ758" s="61">
        <f t="shared" si="1014"/>
        <v>0</v>
      </c>
      <c r="CK758" s="61">
        <f t="shared" si="1015"/>
        <v>0</v>
      </c>
      <c r="CL758" s="61">
        <f t="shared" si="1016"/>
        <v>0</v>
      </c>
      <c r="CM758" s="61">
        <f t="shared" si="1017"/>
        <v>0</v>
      </c>
      <c r="CN758" s="61">
        <f t="shared" si="1018"/>
        <v>0</v>
      </c>
      <c r="CO758" s="61">
        <f t="shared" si="1019"/>
        <v>0</v>
      </c>
      <c r="CP758" s="61">
        <f t="shared" si="1020"/>
        <v>0</v>
      </c>
      <c r="CQ758" s="61">
        <f t="shared" si="1021"/>
        <v>0</v>
      </c>
      <c r="CR758" s="61">
        <f t="shared" si="1022"/>
        <v>0</v>
      </c>
      <c r="CS758" s="61">
        <f t="shared" si="1023"/>
        <v>0</v>
      </c>
      <c r="CT758" s="40"/>
      <c r="CU758" s="54" t="e">
        <f t="shared" si="1024"/>
        <v>#DIV/0!</v>
      </c>
      <c r="CV758" s="54" t="e">
        <f t="shared" si="1025"/>
        <v>#DIV/0!</v>
      </c>
      <c r="CW758" s="54" t="e">
        <f t="shared" si="1026"/>
        <v>#DIV/0!</v>
      </c>
      <c r="CX758" s="54" t="e">
        <f t="shared" si="1027"/>
        <v>#DIV/0!</v>
      </c>
      <c r="CY758" s="54" t="e">
        <f t="shared" si="1028"/>
        <v>#DIV/0!</v>
      </c>
      <c r="CZ758" s="54" t="e">
        <f t="shared" si="1029"/>
        <v>#DIV/0!</v>
      </c>
      <c r="DA758" s="54" t="e">
        <f t="shared" si="1030"/>
        <v>#DIV/0!</v>
      </c>
      <c r="DB758" s="54" t="e">
        <f t="shared" si="1031"/>
        <v>#DIV/0!</v>
      </c>
      <c r="DC758" s="54" t="e">
        <f t="shared" si="1032"/>
        <v>#DIV/0!</v>
      </c>
      <c r="DD758" s="54" t="e">
        <f t="shared" si="1033"/>
        <v>#DIV/0!</v>
      </c>
      <c r="DE758" s="54" t="e">
        <f t="shared" si="1034"/>
        <v>#DIV/0!</v>
      </c>
      <c r="DF758" s="54" t="e">
        <f t="shared" si="1035"/>
        <v>#DIV/0!</v>
      </c>
      <c r="DG758" s="40"/>
      <c r="DH758" s="80" t="e">
        <f t="shared" si="1036"/>
        <v>#DIV/0!</v>
      </c>
      <c r="DI758" s="80" t="e">
        <f t="shared" si="1037"/>
        <v>#DIV/0!</v>
      </c>
      <c r="DJ758" s="40"/>
      <c r="DK758" s="54">
        <f t="shared" si="1038"/>
        <v>0</v>
      </c>
      <c r="DL758" s="54">
        <f t="shared" si="1039"/>
        <v>0</v>
      </c>
      <c r="DM758" s="54">
        <f t="shared" si="1040"/>
        <v>0</v>
      </c>
      <c r="DN758" s="54">
        <f t="shared" si="1041"/>
        <v>0</v>
      </c>
      <c r="DO758" s="54">
        <f t="shared" si="1042"/>
        <v>0</v>
      </c>
      <c r="DP758" s="54">
        <f t="shared" si="1043"/>
        <v>0</v>
      </c>
      <c r="DQ758" s="54">
        <f t="shared" si="1044"/>
        <v>0</v>
      </c>
      <c r="DR758" s="54">
        <f t="shared" si="1045"/>
        <v>0</v>
      </c>
      <c r="DS758" s="54">
        <f t="shared" si="1046"/>
        <v>0</v>
      </c>
      <c r="DT758" s="54">
        <f t="shared" si="1047"/>
        <v>0</v>
      </c>
      <c r="DU758" s="54">
        <f t="shared" si="1048"/>
        <v>0</v>
      </c>
      <c r="DV758" s="54">
        <f t="shared" si="1049"/>
        <v>0</v>
      </c>
      <c r="DW758" s="54"/>
      <c r="DX758" s="63">
        <f t="shared" si="1050"/>
        <v>0</v>
      </c>
      <c r="DY758" s="40"/>
      <c r="DZ758" s="41" t="e">
        <f t="shared" si="1051"/>
        <v>#DIV/0!</v>
      </c>
      <c r="EA758" s="41" t="e">
        <f t="shared" si="1052"/>
        <v>#DIV/0!</v>
      </c>
      <c r="EB758" s="41" t="e">
        <f t="shared" si="1053"/>
        <v>#DIV/0!</v>
      </c>
      <c r="EC758" s="41" t="e">
        <f t="shared" si="1054"/>
        <v>#DIV/0!</v>
      </c>
      <c r="ED758" s="41" t="e">
        <f t="shared" si="1055"/>
        <v>#DIV/0!</v>
      </c>
      <c r="EE758" s="41" t="e">
        <f t="shared" si="1056"/>
        <v>#DIV/0!</v>
      </c>
      <c r="EF758" s="41" t="e">
        <f t="shared" si="1057"/>
        <v>#DIV/0!</v>
      </c>
      <c r="EG758" s="41" t="e">
        <f t="shared" si="1058"/>
        <v>#DIV/0!</v>
      </c>
      <c r="EH758" s="41" t="e">
        <f t="shared" si="1059"/>
        <v>#DIV/0!</v>
      </c>
      <c r="EI758" s="41" t="e">
        <f t="shared" si="1060"/>
        <v>#DIV/0!</v>
      </c>
      <c r="EJ758" s="41" t="e">
        <f t="shared" si="1061"/>
        <v>#DIV/0!</v>
      </c>
      <c r="EK758" s="41" t="e">
        <f t="shared" si="1062"/>
        <v>#DIV/0!</v>
      </c>
      <c r="EL758" s="40"/>
      <c r="EM758" s="82" t="e">
        <f t="shared" si="1063"/>
        <v>#DIV/0!</v>
      </c>
      <c r="EN758" s="40"/>
      <c r="EO758" s="80" t="e">
        <f t="shared" si="1064"/>
        <v>#DIV/0!</v>
      </c>
      <c r="EP758" s="80" t="e">
        <f t="shared" si="1065"/>
        <v>#DIV/0!</v>
      </c>
      <c r="EQ758" s="80" t="e">
        <f t="shared" si="1066"/>
        <v>#DIV/0!</v>
      </c>
      <c r="ER758" s="80"/>
      <c r="ES758" s="80" t="e">
        <f t="shared" si="1008"/>
        <v>#DIV/0!</v>
      </c>
      <c r="ET758" s="80" t="e">
        <f t="shared" si="1009"/>
        <v>#DIV/0!</v>
      </c>
      <c r="EU758" s="80"/>
      <c r="EV758" s="80" t="e">
        <f t="shared" si="1067"/>
        <v>#DIV/0!</v>
      </c>
      <c r="EW758" s="80" t="e">
        <f t="shared" si="1068"/>
        <v>#DIV/0!</v>
      </c>
      <c r="EX758" s="84" t="e">
        <f t="shared" si="1069"/>
        <v>#DIV/0!</v>
      </c>
      <c r="EY758" s="85" t="e">
        <f t="shared" si="1070"/>
        <v>#DIV/0!</v>
      </c>
      <c r="EZ758" s="86">
        <f>3</f>
        <v>3</v>
      </c>
      <c r="FA758" s="75"/>
      <c r="FB758" s="88"/>
      <c r="FC758" s="80">
        <f t="shared" si="1071"/>
        <v>0</v>
      </c>
      <c r="FD758" s="80">
        <f t="shared" si="1072"/>
        <v>0</v>
      </c>
      <c r="FE758" s="80">
        <f t="shared" si="1073"/>
        <v>0</v>
      </c>
      <c r="FF758" s="80">
        <f t="shared" si="1074"/>
        <v>0</v>
      </c>
      <c r="FG758" s="80">
        <f t="shared" si="1075"/>
        <v>0</v>
      </c>
      <c r="FH758" s="80" t="e">
        <f t="shared" si="1076"/>
        <v>#DIV/0!</v>
      </c>
      <c r="FI758" s="80" t="e">
        <f t="shared" si="1077"/>
        <v>#DIV/0!</v>
      </c>
      <c r="FJ758" s="80">
        <f t="shared" si="1078"/>
        <v>0</v>
      </c>
      <c r="FK758" s="80">
        <f t="shared" si="1079"/>
        <v>0</v>
      </c>
      <c r="FL758" s="80">
        <f t="shared" si="1080"/>
        <v>0</v>
      </c>
      <c r="FM758" s="80">
        <f t="shared" si="1081"/>
        <v>0</v>
      </c>
      <c r="FN758" s="80">
        <f t="shared" si="1082"/>
        <v>0</v>
      </c>
      <c r="FO758" s="80">
        <f t="shared" si="1083"/>
        <v>0</v>
      </c>
      <c r="FP758" s="80" t="e">
        <f t="shared" si="1084"/>
        <v>#DIV/0!</v>
      </c>
    </row>
    <row r="759" spans="1:172" ht="21">
      <c r="A759" s="40">
        <v>757</v>
      </c>
      <c r="B759" s="41" t="s">
        <v>73</v>
      </c>
      <c r="C759" s="48"/>
      <c r="D759" s="48"/>
      <c r="E759" s="48"/>
      <c r="F759" s="48"/>
      <c r="G759" s="48"/>
      <c r="H759" s="48"/>
      <c r="I759" s="48"/>
      <c r="J759" s="48"/>
      <c r="K759" s="48"/>
      <c r="L759" s="48"/>
      <c r="M759" s="48"/>
      <c r="N759" s="49"/>
      <c r="O759" s="71"/>
      <c r="P759" s="70" t="e">
        <f t="shared" si="995"/>
        <v>#DIV/0!</v>
      </c>
      <c r="Q759" s="70">
        <f t="shared" si="1010"/>
        <v>0</v>
      </c>
      <c r="S759" s="48">
        <v>60.085000000000001</v>
      </c>
      <c r="T759" s="48">
        <v>40.311</v>
      </c>
      <c r="U759" s="48">
        <v>70.936999999999998</v>
      </c>
      <c r="V759" s="48">
        <v>56.079000000000001</v>
      </c>
      <c r="W759" s="48">
        <v>81.41</v>
      </c>
      <c r="X759" s="49">
        <v>71.849999999999994</v>
      </c>
      <c r="Y759" s="48">
        <v>101.962</v>
      </c>
      <c r="Z759" s="48">
        <v>149.88</v>
      </c>
      <c r="AA759" s="48">
        <v>152</v>
      </c>
      <c r="AB759" s="48">
        <v>61.978999999999999</v>
      </c>
      <c r="AC759" s="48">
        <v>94.203000000000003</v>
      </c>
      <c r="AD759" s="49">
        <v>79.87</v>
      </c>
      <c r="AE759" s="40"/>
      <c r="AF759" s="41">
        <v>1</v>
      </c>
      <c r="AG759" s="41">
        <v>1</v>
      </c>
      <c r="AH759" s="41">
        <v>1</v>
      </c>
      <c r="AI759" s="41">
        <v>1</v>
      </c>
      <c r="AJ759" s="41">
        <v>1</v>
      </c>
      <c r="AK759" s="50">
        <v>1</v>
      </c>
      <c r="AL759" s="41">
        <v>2</v>
      </c>
      <c r="AM759" s="41">
        <v>2</v>
      </c>
      <c r="AN759" s="41">
        <v>2</v>
      </c>
      <c r="AO759" s="41">
        <v>2</v>
      </c>
      <c r="AP759" s="41">
        <v>2</v>
      </c>
      <c r="AQ759" s="50">
        <v>1</v>
      </c>
      <c r="AR759" s="40"/>
      <c r="AS759" s="41">
        <v>4</v>
      </c>
      <c r="AT759" s="41">
        <v>2</v>
      </c>
      <c r="AU759" s="41">
        <v>2</v>
      </c>
      <c r="AV759" s="41">
        <v>2</v>
      </c>
      <c r="AW759" s="41">
        <v>2</v>
      </c>
      <c r="AX759" s="50">
        <v>2</v>
      </c>
      <c r="AY759" s="41">
        <v>3</v>
      </c>
      <c r="AZ759" s="41">
        <v>3</v>
      </c>
      <c r="BA759" s="41">
        <v>3</v>
      </c>
      <c r="BB759" s="41">
        <v>1</v>
      </c>
      <c r="BC759" s="41">
        <v>1</v>
      </c>
      <c r="BD759" s="50">
        <v>4</v>
      </c>
      <c r="BE759" s="40"/>
      <c r="BF759" s="59">
        <v>2</v>
      </c>
      <c r="BG759" s="59">
        <v>1</v>
      </c>
      <c r="BH759" s="59">
        <v>1</v>
      </c>
      <c r="BI759" s="59">
        <v>1</v>
      </c>
      <c r="BJ759" s="59">
        <v>1</v>
      </c>
      <c r="BK759" s="60">
        <v>1</v>
      </c>
      <c r="BL759" s="59">
        <v>3</v>
      </c>
      <c r="BM759" s="59">
        <v>3</v>
      </c>
      <c r="BN759" s="59">
        <v>3</v>
      </c>
      <c r="BO759" s="59">
        <v>1</v>
      </c>
      <c r="BP759" s="59">
        <v>1</v>
      </c>
      <c r="BQ759" s="60">
        <v>2</v>
      </c>
      <c r="BR759" s="40"/>
      <c r="BS759" s="51">
        <f t="shared" si="996"/>
        <v>0</v>
      </c>
      <c r="BT759" s="51">
        <f t="shared" si="997"/>
        <v>0</v>
      </c>
      <c r="BU759" s="51">
        <f t="shared" si="998"/>
        <v>0</v>
      </c>
      <c r="BV759" s="51">
        <f t="shared" si="999"/>
        <v>0</v>
      </c>
      <c r="BW759" s="51">
        <f t="shared" si="1000"/>
        <v>0</v>
      </c>
      <c r="BX759" s="51">
        <f t="shared" si="1001"/>
        <v>0</v>
      </c>
      <c r="BY759" s="51">
        <f t="shared" si="1002"/>
        <v>0</v>
      </c>
      <c r="BZ759" s="51">
        <f t="shared" si="1003"/>
        <v>0</v>
      </c>
      <c r="CA759" s="51">
        <f t="shared" si="1004"/>
        <v>0</v>
      </c>
      <c r="CB759" s="51">
        <f t="shared" si="1005"/>
        <v>0</v>
      </c>
      <c r="CC759" s="51">
        <f t="shared" si="1006"/>
        <v>0</v>
      </c>
      <c r="CD759" s="51">
        <f t="shared" si="1007"/>
        <v>0</v>
      </c>
      <c r="CE759" s="40"/>
      <c r="CF759" s="53" t="e">
        <f t="shared" si="1011"/>
        <v>#DIV/0!</v>
      </c>
      <c r="CG759" s="40"/>
      <c r="CH759" s="61">
        <f t="shared" si="1012"/>
        <v>0</v>
      </c>
      <c r="CI759" s="61">
        <f t="shared" si="1013"/>
        <v>0</v>
      </c>
      <c r="CJ759" s="61">
        <f t="shared" si="1014"/>
        <v>0</v>
      </c>
      <c r="CK759" s="61">
        <f t="shared" si="1015"/>
        <v>0</v>
      </c>
      <c r="CL759" s="61">
        <f t="shared" si="1016"/>
        <v>0</v>
      </c>
      <c r="CM759" s="61">
        <f t="shared" si="1017"/>
        <v>0</v>
      </c>
      <c r="CN759" s="61">
        <f t="shared" si="1018"/>
        <v>0</v>
      </c>
      <c r="CO759" s="61">
        <f t="shared" si="1019"/>
        <v>0</v>
      </c>
      <c r="CP759" s="61">
        <f t="shared" si="1020"/>
        <v>0</v>
      </c>
      <c r="CQ759" s="61">
        <f t="shared" si="1021"/>
        <v>0</v>
      </c>
      <c r="CR759" s="61">
        <f t="shared" si="1022"/>
        <v>0</v>
      </c>
      <c r="CS759" s="61">
        <f t="shared" si="1023"/>
        <v>0</v>
      </c>
      <c r="CT759" s="40"/>
      <c r="CU759" s="54" t="e">
        <f t="shared" si="1024"/>
        <v>#DIV/0!</v>
      </c>
      <c r="CV759" s="54" t="e">
        <f t="shared" si="1025"/>
        <v>#DIV/0!</v>
      </c>
      <c r="CW759" s="54" t="e">
        <f t="shared" si="1026"/>
        <v>#DIV/0!</v>
      </c>
      <c r="CX759" s="54" t="e">
        <f t="shared" si="1027"/>
        <v>#DIV/0!</v>
      </c>
      <c r="CY759" s="54" t="e">
        <f t="shared" si="1028"/>
        <v>#DIV/0!</v>
      </c>
      <c r="CZ759" s="54" t="e">
        <f t="shared" si="1029"/>
        <v>#DIV/0!</v>
      </c>
      <c r="DA759" s="54" t="e">
        <f t="shared" si="1030"/>
        <v>#DIV/0!</v>
      </c>
      <c r="DB759" s="54" t="e">
        <f t="shared" si="1031"/>
        <v>#DIV/0!</v>
      </c>
      <c r="DC759" s="54" t="e">
        <f t="shared" si="1032"/>
        <v>#DIV/0!</v>
      </c>
      <c r="DD759" s="54" t="e">
        <f t="shared" si="1033"/>
        <v>#DIV/0!</v>
      </c>
      <c r="DE759" s="54" t="e">
        <f t="shared" si="1034"/>
        <v>#DIV/0!</v>
      </c>
      <c r="DF759" s="54" t="e">
        <f t="shared" si="1035"/>
        <v>#DIV/0!</v>
      </c>
      <c r="DG759" s="40"/>
      <c r="DH759" s="80" t="e">
        <f t="shared" si="1036"/>
        <v>#DIV/0!</v>
      </c>
      <c r="DI759" s="80" t="e">
        <f t="shared" si="1037"/>
        <v>#DIV/0!</v>
      </c>
      <c r="DJ759" s="40"/>
      <c r="DK759" s="54">
        <f t="shared" si="1038"/>
        <v>0</v>
      </c>
      <c r="DL759" s="54">
        <f t="shared" si="1039"/>
        <v>0</v>
      </c>
      <c r="DM759" s="54">
        <f t="shared" si="1040"/>
        <v>0</v>
      </c>
      <c r="DN759" s="54">
        <f t="shared" si="1041"/>
        <v>0</v>
      </c>
      <c r="DO759" s="54">
        <f t="shared" si="1042"/>
        <v>0</v>
      </c>
      <c r="DP759" s="54">
        <f t="shared" si="1043"/>
        <v>0</v>
      </c>
      <c r="DQ759" s="54">
        <f t="shared" si="1044"/>
        <v>0</v>
      </c>
      <c r="DR759" s="54">
        <f t="shared" si="1045"/>
        <v>0</v>
      </c>
      <c r="DS759" s="54">
        <f t="shared" si="1046"/>
        <v>0</v>
      </c>
      <c r="DT759" s="54">
        <f t="shared" si="1047"/>
        <v>0</v>
      </c>
      <c r="DU759" s="54">
        <f t="shared" si="1048"/>
        <v>0</v>
      </c>
      <c r="DV759" s="54">
        <f t="shared" si="1049"/>
        <v>0</v>
      </c>
      <c r="DW759" s="54"/>
      <c r="DX759" s="63">
        <f t="shared" si="1050"/>
        <v>0</v>
      </c>
      <c r="DY759" s="40"/>
      <c r="DZ759" s="41" t="e">
        <f t="shared" si="1051"/>
        <v>#DIV/0!</v>
      </c>
      <c r="EA759" s="41" t="e">
        <f t="shared" si="1052"/>
        <v>#DIV/0!</v>
      </c>
      <c r="EB759" s="41" t="e">
        <f t="shared" si="1053"/>
        <v>#DIV/0!</v>
      </c>
      <c r="EC759" s="41" t="e">
        <f t="shared" si="1054"/>
        <v>#DIV/0!</v>
      </c>
      <c r="ED759" s="41" t="e">
        <f t="shared" si="1055"/>
        <v>#DIV/0!</v>
      </c>
      <c r="EE759" s="41" t="e">
        <f t="shared" si="1056"/>
        <v>#DIV/0!</v>
      </c>
      <c r="EF759" s="41" t="e">
        <f t="shared" si="1057"/>
        <v>#DIV/0!</v>
      </c>
      <c r="EG759" s="41" t="e">
        <f t="shared" si="1058"/>
        <v>#DIV/0!</v>
      </c>
      <c r="EH759" s="41" t="e">
        <f t="shared" si="1059"/>
        <v>#DIV/0!</v>
      </c>
      <c r="EI759" s="41" t="e">
        <f t="shared" si="1060"/>
        <v>#DIV/0!</v>
      </c>
      <c r="EJ759" s="41" t="e">
        <f t="shared" si="1061"/>
        <v>#DIV/0!</v>
      </c>
      <c r="EK759" s="41" t="e">
        <f t="shared" si="1062"/>
        <v>#DIV/0!</v>
      </c>
      <c r="EL759" s="40"/>
      <c r="EM759" s="82" t="e">
        <f t="shared" si="1063"/>
        <v>#DIV/0!</v>
      </c>
      <c r="EN759" s="40"/>
      <c r="EO759" s="80" t="e">
        <f t="shared" si="1064"/>
        <v>#DIV/0!</v>
      </c>
      <c r="EP759" s="80" t="e">
        <f t="shared" si="1065"/>
        <v>#DIV/0!</v>
      </c>
      <c r="EQ759" s="80" t="e">
        <f t="shared" si="1066"/>
        <v>#DIV/0!</v>
      </c>
      <c r="ER759" s="80"/>
      <c r="ES759" s="80" t="e">
        <f t="shared" si="1008"/>
        <v>#DIV/0!</v>
      </c>
      <c r="ET759" s="80" t="e">
        <f t="shared" si="1009"/>
        <v>#DIV/0!</v>
      </c>
      <c r="EU759" s="80"/>
      <c r="EV759" s="80" t="e">
        <f t="shared" si="1067"/>
        <v>#DIV/0!</v>
      </c>
      <c r="EW759" s="80" t="e">
        <f t="shared" si="1068"/>
        <v>#DIV/0!</v>
      </c>
      <c r="EX759" s="84" t="e">
        <f t="shared" si="1069"/>
        <v>#DIV/0!</v>
      </c>
      <c r="EY759" s="85" t="e">
        <f t="shared" si="1070"/>
        <v>#DIV/0!</v>
      </c>
      <c r="EZ759" s="86">
        <f>3</f>
        <v>3</v>
      </c>
      <c r="FA759" s="75"/>
      <c r="FB759" s="88"/>
      <c r="FC759" s="80">
        <f t="shared" si="1071"/>
        <v>0</v>
      </c>
      <c r="FD759" s="80">
        <f t="shared" si="1072"/>
        <v>0</v>
      </c>
      <c r="FE759" s="80">
        <f t="shared" si="1073"/>
        <v>0</v>
      </c>
      <c r="FF759" s="80">
        <f t="shared" si="1074"/>
        <v>0</v>
      </c>
      <c r="FG759" s="80">
        <f t="shared" si="1075"/>
        <v>0</v>
      </c>
      <c r="FH759" s="80" t="e">
        <f t="shared" si="1076"/>
        <v>#DIV/0!</v>
      </c>
      <c r="FI759" s="80" t="e">
        <f t="shared" si="1077"/>
        <v>#DIV/0!</v>
      </c>
      <c r="FJ759" s="80">
        <f t="shared" si="1078"/>
        <v>0</v>
      </c>
      <c r="FK759" s="80">
        <f t="shared" si="1079"/>
        <v>0</v>
      </c>
      <c r="FL759" s="80">
        <f t="shared" si="1080"/>
        <v>0</v>
      </c>
      <c r="FM759" s="80">
        <f t="shared" si="1081"/>
        <v>0</v>
      </c>
      <c r="FN759" s="80">
        <f t="shared" si="1082"/>
        <v>0</v>
      </c>
      <c r="FO759" s="80">
        <f t="shared" si="1083"/>
        <v>0</v>
      </c>
      <c r="FP759" s="80" t="e">
        <f t="shared" si="1084"/>
        <v>#DIV/0!</v>
      </c>
    </row>
    <row r="760" spans="1:172" ht="21">
      <c r="A760" s="40">
        <v>758</v>
      </c>
      <c r="B760" s="41" t="s">
        <v>73</v>
      </c>
      <c r="C760" s="48"/>
      <c r="D760" s="48"/>
      <c r="E760" s="48"/>
      <c r="F760" s="48"/>
      <c r="G760" s="48"/>
      <c r="H760" s="48"/>
      <c r="I760" s="48"/>
      <c r="J760" s="48"/>
      <c r="K760" s="48"/>
      <c r="L760" s="48"/>
      <c r="M760" s="48"/>
      <c r="N760" s="49"/>
      <c r="O760" s="71"/>
      <c r="P760" s="70" t="e">
        <f t="shared" si="995"/>
        <v>#DIV/0!</v>
      </c>
      <c r="Q760" s="70">
        <f t="shared" si="1010"/>
        <v>0</v>
      </c>
      <c r="S760" s="48">
        <v>60.085000000000001</v>
      </c>
      <c r="T760" s="48">
        <v>40.311</v>
      </c>
      <c r="U760" s="48">
        <v>70.936999999999998</v>
      </c>
      <c r="V760" s="48">
        <v>56.079000000000001</v>
      </c>
      <c r="W760" s="48">
        <v>81.41</v>
      </c>
      <c r="X760" s="49">
        <v>71.849999999999994</v>
      </c>
      <c r="Y760" s="48">
        <v>101.962</v>
      </c>
      <c r="Z760" s="48">
        <v>149.88</v>
      </c>
      <c r="AA760" s="48">
        <v>152</v>
      </c>
      <c r="AB760" s="48">
        <v>61.978999999999999</v>
      </c>
      <c r="AC760" s="48">
        <v>94.203000000000003</v>
      </c>
      <c r="AD760" s="49">
        <v>79.87</v>
      </c>
      <c r="AE760" s="40"/>
      <c r="AF760" s="41">
        <v>1</v>
      </c>
      <c r="AG760" s="41">
        <v>1</v>
      </c>
      <c r="AH760" s="41">
        <v>1</v>
      </c>
      <c r="AI760" s="41">
        <v>1</v>
      </c>
      <c r="AJ760" s="41">
        <v>1</v>
      </c>
      <c r="AK760" s="50">
        <v>1</v>
      </c>
      <c r="AL760" s="41">
        <v>2</v>
      </c>
      <c r="AM760" s="41">
        <v>2</v>
      </c>
      <c r="AN760" s="41">
        <v>2</v>
      </c>
      <c r="AO760" s="41">
        <v>2</v>
      </c>
      <c r="AP760" s="41">
        <v>2</v>
      </c>
      <c r="AQ760" s="50">
        <v>1</v>
      </c>
      <c r="AR760" s="40"/>
      <c r="AS760" s="41">
        <v>4</v>
      </c>
      <c r="AT760" s="41">
        <v>2</v>
      </c>
      <c r="AU760" s="41">
        <v>2</v>
      </c>
      <c r="AV760" s="41">
        <v>2</v>
      </c>
      <c r="AW760" s="41">
        <v>2</v>
      </c>
      <c r="AX760" s="50">
        <v>2</v>
      </c>
      <c r="AY760" s="41">
        <v>3</v>
      </c>
      <c r="AZ760" s="41">
        <v>3</v>
      </c>
      <c r="BA760" s="41">
        <v>3</v>
      </c>
      <c r="BB760" s="41">
        <v>1</v>
      </c>
      <c r="BC760" s="41">
        <v>1</v>
      </c>
      <c r="BD760" s="50">
        <v>4</v>
      </c>
      <c r="BE760" s="40"/>
      <c r="BF760" s="59">
        <v>2</v>
      </c>
      <c r="BG760" s="59">
        <v>1</v>
      </c>
      <c r="BH760" s="59">
        <v>1</v>
      </c>
      <c r="BI760" s="59">
        <v>1</v>
      </c>
      <c r="BJ760" s="59">
        <v>1</v>
      </c>
      <c r="BK760" s="60">
        <v>1</v>
      </c>
      <c r="BL760" s="59">
        <v>3</v>
      </c>
      <c r="BM760" s="59">
        <v>3</v>
      </c>
      <c r="BN760" s="59">
        <v>3</v>
      </c>
      <c r="BO760" s="59">
        <v>1</v>
      </c>
      <c r="BP760" s="59">
        <v>1</v>
      </c>
      <c r="BQ760" s="60">
        <v>2</v>
      </c>
      <c r="BR760" s="40"/>
      <c r="BS760" s="51">
        <f t="shared" si="996"/>
        <v>0</v>
      </c>
      <c r="BT760" s="51">
        <f t="shared" si="997"/>
        <v>0</v>
      </c>
      <c r="BU760" s="51">
        <f t="shared" si="998"/>
        <v>0</v>
      </c>
      <c r="BV760" s="51">
        <f t="shared" si="999"/>
        <v>0</v>
      </c>
      <c r="BW760" s="51">
        <f t="shared" si="1000"/>
        <v>0</v>
      </c>
      <c r="BX760" s="51">
        <f t="shared" si="1001"/>
        <v>0</v>
      </c>
      <c r="BY760" s="51">
        <f t="shared" si="1002"/>
        <v>0</v>
      </c>
      <c r="BZ760" s="51">
        <f t="shared" si="1003"/>
        <v>0</v>
      </c>
      <c r="CA760" s="51">
        <f t="shared" si="1004"/>
        <v>0</v>
      </c>
      <c r="CB760" s="51">
        <f t="shared" si="1005"/>
        <v>0</v>
      </c>
      <c r="CC760" s="51">
        <f t="shared" si="1006"/>
        <v>0</v>
      </c>
      <c r="CD760" s="51">
        <f t="shared" si="1007"/>
        <v>0</v>
      </c>
      <c r="CE760" s="40"/>
      <c r="CF760" s="53" t="e">
        <f t="shared" si="1011"/>
        <v>#DIV/0!</v>
      </c>
      <c r="CG760" s="40"/>
      <c r="CH760" s="61">
        <f t="shared" si="1012"/>
        <v>0</v>
      </c>
      <c r="CI760" s="61">
        <f t="shared" si="1013"/>
        <v>0</v>
      </c>
      <c r="CJ760" s="61">
        <f t="shared" si="1014"/>
        <v>0</v>
      </c>
      <c r="CK760" s="61">
        <f t="shared" si="1015"/>
        <v>0</v>
      </c>
      <c r="CL760" s="61">
        <f t="shared" si="1016"/>
        <v>0</v>
      </c>
      <c r="CM760" s="61">
        <f t="shared" si="1017"/>
        <v>0</v>
      </c>
      <c r="CN760" s="61">
        <f t="shared" si="1018"/>
        <v>0</v>
      </c>
      <c r="CO760" s="61">
        <f t="shared" si="1019"/>
        <v>0</v>
      </c>
      <c r="CP760" s="61">
        <f t="shared" si="1020"/>
        <v>0</v>
      </c>
      <c r="CQ760" s="61">
        <f t="shared" si="1021"/>
        <v>0</v>
      </c>
      <c r="CR760" s="61">
        <f t="shared" si="1022"/>
        <v>0</v>
      </c>
      <c r="CS760" s="61">
        <f t="shared" si="1023"/>
        <v>0</v>
      </c>
      <c r="CT760" s="40"/>
      <c r="CU760" s="54" t="e">
        <f t="shared" si="1024"/>
        <v>#DIV/0!</v>
      </c>
      <c r="CV760" s="54" t="e">
        <f t="shared" si="1025"/>
        <v>#DIV/0!</v>
      </c>
      <c r="CW760" s="54" t="e">
        <f t="shared" si="1026"/>
        <v>#DIV/0!</v>
      </c>
      <c r="CX760" s="54" t="e">
        <f t="shared" si="1027"/>
        <v>#DIV/0!</v>
      </c>
      <c r="CY760" s="54" t="e">
        <f t="shared" si="1028"/>
        <v>#DIV/0!</v>
      </c>
      <c r="CZ760" s="54" t="e">
        <f t="shared" si="1029"/>
        <v>#DIV/0!</v>
      </c>
      <c r="DA760" s="54" t="e">
        <f t="shared" si="1030"/>
        <v>#DIV/0!</v>
      </c>
      <c r="DB760" s="54" t="e">
        <f t="shared" si="1031"/>
        <v>#DIV/0!</v>
      </c>
      <c r="DC760" s="54" t="e">
        <f t="shared" si="1032"/>
        <v>#DIV/0!</v>
      </c>
      <c r="DD760" s="54" t="e">
        <f t="shared" si="1033"/>
        <v>#DIV/0!</v>
      </c>
      <c r="DE760" s="54" t="e">
        <f t="shared" si="1034"/>
        <v>#DIV/0!</v>
      </c>
      <c r="DF760" s="54" t="e">
        <f t="shared" si="1035"/>
        <v>#DIV/0!</v>
      </c>
      <c r="DG760" s="40"/>
      <c r="DH760" s="80" t="e">
        <f t="shared" si="1036"/>
        <v>#DIV/0!</v>
      </c>
      <c r="DI760" s="80" t="e">
        <f t="shared" si="1037"/>
        <v>#DIV/0!</v>
      </c>
      <c r="DJ760" s="40"/>
      <c r="DK760" s="54">
        <f t="shared" si="1038"/>
        <v>0</v>
      </c>
      <c r="DL760" s="54">
        <f t="shared" si="1039"/>
        <v>0</v>
      </c>
      <c r="DM760" s="54">
        <f t="shared" si="1040"/>
        <v>0</v>
      </c>
      <c r="DN760" s="54">
        <f t="shared" si="1041"/>
        <v>0</v>
      </c>
      <c r="DO760" s="54">
        <f t="shared" si="1042"/>
        <v>0</v>
      </c>
      <c r="DP760" s="54">
        <f t="shared" si="1043"/>
        <v>0</v>
      </c>
      <c r="DQ760" s="54">
        <f t="shared" si="1044"/>
        <v>0</v>
      </c>
      <c r="DR760" s="54">
        <f t="shared" si="1045"/>
        <v>0</v>
      </c>
      <c r="DS760" s="54">
        <f t="shared" si="1046"/>
        <v>0</v>
      </c>
      <c r="DT760" s="54">
        <f t="shared" si="1047"/>
        <v>0</v>
      </c>
      <c r="DU760" s="54">
        <f t="shared" si="1048"/>
        <v>0</v>
      </c>
      <c r="DV760" s="54">
        <f t="shared" si="1049"/>
        <v>0</v>
      </c>
      <c r="DW760" s="54"/>
      <c r="DX760" s="63">
        <f t="shared" si="1050"/>
        <v>0</v>
      </c>
      <c r="DY760" s="40"/>
      <c r="DZ760" s="41" t="e">
        <f t="shared" si="1051"/>
        <v>#DIV/0!</v>
      </c>
      <c r="EA760" s="41" t="e">
        <f t="shared" si="1052"/>
        <v>#DIV/0!</v>
      </c>
      <c r="EB760" s="41" t="e">
        <f t="shared" si="1053"/>
        <v>#DIV/0!</v>
      </c>
      <c r="EC760" s="41" t="e">
        <f t="shared" si="1054"/>
        <v>#DIV/0!</v>
      </c>
      <c r="ED760" s="41" t="e">
        <f t="shared" si="1055"/>
        <v>#DIV/0!</v>
      </c>
      <c r="EE760" s="41" t="e">
        <f t="shared" si="1056"/>
        <v>#DIV/0!</v>
      </c>
      <c r="EF760" s="41" t="e">
        <f t="shared" si="1057"/>
        <v>#DIV/0!</v>
      </c>
      <c r="EG760" s="41" t="e">
        <f t="shared" si="1058"/>
        <v>#DIV/0!</v>
      </c>
      <c r="EH760" s="41" t="e">
        <f t="shared" si="1059"/>
        <v>#DIV/0!</v>
      </c>
      <c r="EI760" s="41" t="e">
        <f t="shared" si="1060"/>
        <v>#DIV/0!</v>
      </c>
      <c r="EJ760" s="41" t="e">
        <f t="shared" si="1061"/>
        <v>#DIV/0!</v>
      </c>
      <c r="EK760" s="41" t="e">
        <f t="shared" si="1062"/>
        <v>#DIV/0!</v>
      </c>
      <c r="EL760" s="40"/>
      <c r="EM760" s="82" t="e">
        <f t="shared" si="1063"/>
        <v>#DIV/0!</v>
      </c>
      <c r="EN760" s="40"/>
      <c r="EO760" s="80" t="e">
        <f t="shared" si="1064"/>
        <v>#DIV/0!</v>
      </c>
      <c r="EP760" s="80" t="e">
        <f t="shared" si="1065"/>
        <v>#DIV/0!</v>
      </c>
      <c r="EQ760" s="80" t="e">
        <f t="shared" si="1066"/>
        <v>#DIV/0!</v>
      </c>
      <c r="ER760" s="80"/>
      <c r="ES760" s="80" t="e">
        <f t="shared" si="1008"/>
        <v>#DIV/0!</v>
      </c>
      <c r="ET760" s="80" t="e">
        <f t="shared" si="1009"/>
        <v>#DIV/0!</v>
      </c>
      <c r="EU760" s="80"/>
      <c r="EV760" s="80" t="e">
        <f t="shared" si="1067"/>
        <v>#DIV/0!</v>
      </c>
      <c r="EW760" s="80" t="e">
        <f t="shared" si="1068"/>
        <v>#DIV/0!</v>
      </c>
      <c r="EX760" s="84" t="e">
        <f t="shared" si="1069"/>
        <v>#DIV/0!</v>
      </c>
      <c r="EY760" s="85" t="e">
        <f t="shared" si="1070"/>
        <v>#DIV/0!</v>
      </c>
      <c r="EZ760" s="86">
        <f>3</f>
        <v>3</v>
      </c>
      <c r="FA760" s="75"/>
      <c r="FB760" s="88"/>
      <c r="FC760" s="80">
        <f t="shared" si="1071"/>
        <v>0</v>
      </c>
      <c r="FD760" s="80">
        <f t="shared" si="1072"/>
        <v>0</v>
      </c>
      <c r="FE760" s="80">
        <f t="shared" si="1073"/>
        <v>0</v>
      </c>
      <c r="FF760" s="80">
        <f t="shared" si="1074"/>
        <v>0</v>
      </c>
      <c r="FG760" s="80">
        <f t="shared" si="1075"/>
        <v>0</v>
      </c>
      <c r="FH760" s="80" t="e">
        <f t="shared" si="1076"/>
        <v>#DIV/0!</v>
      </c>
      <c r="FI760" s="80" t="e">
        <f t="shared" si="1077"/>
        <v>#DIV/0!</v>
      </c>
      <c r="FJ760" s="80">
        <f t="shared" si="1078"/>
        <v>0</v>
      </c>
      <c r="FK760" s="80">
        <f t="shared" si="1079"/>
        <v>0</v>
      </c>
      <c r="FL760" s="80">
        <f t="shared" si="1080"/>
        <v>0</v>
      </c>
      <c r="FM760" s="80">
        <f t="shared" si="1081"/>
        <v>0</v>
      </c>
      <c r="FN760" s="80">
        <f t="shared" si="1082"/>
        <v>0</v>
      </c>
      <c r="FO760" s="80">
        <f t="shared" si="1083"/>
        <v>0</v>
      </c>
      <c r="FP760" s="80" t="e">
        <f t="shared" si="1084"/>
        <v>#DIV/0!</v>
      </c>
    </row>
    <row r="761" spans="1:172" ht="21">
      <c r="A761" s="40">
        <v>759</v>
      </c>
      <c r="B761" s="41" t="s">
        <v>73</v>
      </c>
      <c r="C761" s="48"/>
      <c r="D761" s="48"/>
      <c r="E761" s="48"/>
      <c r="F761" s="48"/>
      <c r="G761" s="48"/>
      <c r="H761" s="48"/>
      <c r="I761" s="48"/>
      <c r="J761" s="48"/>
      <c r="K761" s="48"/>
      <c r="L761" s="48"/>
      <c r="M761" s="48"/>
      <c r="N761" s="49"/>
      <c r="O761" s="71"/>
      <c r="P761" s="70" t="e">
        <f t="shared" si="995"/>
        <v>#DIV/0!</v>
      </c>
      <c r="Q761" s="70">
        <f t="shared" si="1010"/>
        <v>0</v>
      </c>
      <c r="S761" s="48">
        <v>60.085000000000001</v>
      </c>
      <c r="T761" s="48">
        <v>40.311</v>
      </c>
      <c r="U761" s="48">
        <v>70.936999999999998</v>
      </c>
      <c r="V761" s="48">
        <v>56.079000000000001</v>
      </c>
      <c r="W761" s="48">
        <v>81.41</v>
      </c>
      <c r="X761" s="49">
        <v>71.849999999999994</v>
      </c>
      <c r="Y761" s="48">
        <v>101.962</v>
      </c>
      <c r="Z761" s="48">
        <v>149.88</v>
      </c>
      <c r="AA761" s="48">
        <v>152</v>
      </c>
      <c r="AB761" s="48">
        <v>61.978999999999999</v>
      </c>
      <c r="AC761" s="48">
        <v>94.203000000000003</v>
      </c>
      <c r="AD761" s="49">
        <v>79.87</v>
      </c>
      <c r="AE761" s="40"/>
      <c r="AF761" s="41">
        <v>1</v>
      </c>
      <c r="AG761" s="41">
        <v>1</v>
      </c>
      <c r="AH761" s="41">
        <v>1</v>
      </c>
      <c r="AI761" s="41">
        <v>1</v>
      </c>
      <c r="AJ761" s="41">
        <v>1</v>
      </c>
      <c r="AK761" s="50">
        <v>1</v>
      </c>
      <c r="AL761" s="41">
        <v>2</v>
      </c>
      <c r="AM761" s="41">
        <v>2</v>
      </c>
      <c r="AN761" s="41">
        <v>2</v>
      </c>
      <c r="AO761" s="41">
        <v>2</v>
      </c>
      <c r="AP761" s="41">
        <v>2</v>
      </c>
      <c r="AQ761" s="50">
        <v>1</v>
      </c>
      <c r="AR761" s="40"/>
      <c r="AS761" s="41">
        <v>4</v>
      </c>
      <c r="AT761" s="41">
        <v>2</v>
      </c>
      <c r="AU761" s="41">
        <v>2</v>
      </c>
      <c r="AV761" s="41">
        <v>2</v>
      </c>
      <c r="AW761" s="41">
        <v>2</v>
      </c>
      <c r="AX761" s="50">
        <v>2</v>
      </c>
      <c r="AY761" s="41">
        <v>3</v>
      </c>
      <c r="AZ761" s="41">
        <v>3</v>
      </c>
      <c r="BA761" s="41">
        <v>3</v>
      </c>
      <c r="BB761" s="41">
        <v>1</v>
      </c>
      <c r="BC761" s="41">
        <v>1</v>
      </c>
      <c r="BD761" s="50">
        <v>4</v>
      </c>
      <c r="BE761" s="40"/>
      <c r="BF761" s="59">
        <v>2</v>
      </c>
      <c r="BG761" s="59">
        <v>1</v>
      </c>
      <c r="BH761" s="59">
        <v>1</v>
      </c>
      <c r="BI761" s="59">
        <v>1</v>
      </c>
      <c r="BJ761" s="59">
        <v>1</v>
      </c>
      <c r="BK761" s="60">
        <v>1</v>
      </c>
      <c r="BL761" s="59">
        <v>3</v>
      </c>
      <c r="BM761" s="59">
        <v>3</v>
      </c>
      <c r="BN761" s="59">
        <v>3</v>
      </c>
      <c r="BO761" s="59">
        <v>1</v>
      </c>
      <c r="BP761" s="59">
        <v>1</v>
      </c>
      <c r="BQ761" s="60">
        <v>2</v>
      </c>
      <c r="BR761" s="40"/>
      <c r="BS761" s="51">
        <f t="shared" si="996"/>
        <v>0</v>
      </c>
      <c r="BT761" s="51">
        <f t="shared" si="997"/>
        <v>0</v>
      </c>
      <c r="BU761" s="51">
        <f t="shared" si="998"/>
        <v>0</v>
      </c>
      <c r="BV761" s="51">
        <f t="shared" si="999"/>
        <v>0</v>
      </c>
      <c r="BW761" s="51">
        <f t="shared" si="1000"/>
        <v>0</v>
      </c>
      <c r="BX761" s="51">
        <f t="shared" si="1001"/>
        <v>0</v>
      </c>
      <c r="BY761" s="51">
        <f t="shared" si="1002"/>
        <v>0</v>
      </c>
      <c r="BZ761" s="51">
        <f t="shared" si="1003"/>
        <v>0</v>
      </c>
      <c r="CA761" s="51">
        <f t="shared" si="1004"/>
        <v>0</v>
      </c>
      <c r="CB761" s="51">
        <f t="shared" si="1005"/>
        <v>0</v>
      </c>
      <c r="CC761" s="51">
        <f t="shared" si="1006"/>
        <v>0</v>
      </c>
      <c r="CD761" s="51">
        <f t="shared" si="1007"/>
        <v>0</v>
      </c>
      <c r="CE761" s="40"/>
      <c r="CF761" s="53" t="e">
        <f t="shared" si="1011"/>
        <v>#DIV/0!</v>
      </c>
      <c r="CG761" s="40"/>
      <c r="CH761" s="61">
        <f t="shared" si="1012"/>
        <v>0</v>
      </c>
      <c r="CI761" s="61">
        <f t="shared" si="1013"/>
        <v>0</v>
      </c>
      <c r="CJ761" s="61">
        <f t="shared" si="1014"/>
        <v>0</v>
      </c>
      <c r="CK761" s="61">
        <f t="shared" si="1015"/>
        <v>0</v>
      </c>
      <c r="CL761" s="61">
        <f t="shared" si="1016"/>
        <v>0</v>
      </c>
      <c r="CM761" s="61">
        <f t="shared" si="1017"/>
        <v>0</v>
      </c>
      <c r="CN761" s="61">
        <f t="shared" si="1018"/>
        <v>0</v>
      </c>
      <c r="CO761" s="61">
        <f t="shared" si="1019"/>
        <v>0</v>
      </c>
      <c r="CP761" s="61">
        <f t="shared" si="1020"/>
        <v>0</v>
      </c>
      <c r="CQ761" s="61">
        <f t="shared" si="1021"/>
        <v>0</v>
      </c>
      <c r="CR761" s="61">
        <f t="shared" si="1022"/>
        <v>0</v>
      </c>
      <c r="CS761" s="61">
        <f t="shared" si="1023"/>
        <v>0</v>
      </c>
      <c r="CT761" s="40"/>
      <c r="CU761" s="54" t="e">
        <f t="shared" si="1024"/>
        <v>#DIV/0!</v>
      </c>
      <c r="CV761" s="54" t="e">
        <f t="shared" si="1025"/>
        <v>#DIV/0!</v>
      </c>
      <c r="CW761" s="54" t="e">
        <f t="shared" si="1026"/>
        <v>#DIV/0!</v>
      </c>
      <c r="CX761" s="54" t="e">
        <f t="shared" si="1027"/>
        <v>#DIV/0!</v>
      </c>
      <c r="CY761" s="54" t="e">
        <f t="shared" si="1028"/>
        <v>#DIV/0!</v>
      </c>
      <c r="CZ761" s="54" t="e">
        <f t="shared" si="1029"/>
        <v>#DIV/0!</v>
      </c>
      <c r="DA761" s="54" t="e">
        <f t="shared" si="1030"/>
        <v>#DIV/0!</v>
      </c>
      <c r="DB761" s="54" t="e">
        <f t="shared" si="1031"/>
        <v>#DIV/0!</v>
      </c>
      <c r="DC761" s="54" t="e">
        <f t="shared" si="1032"/>
        <v>#DIV/0!</v>
      </c>
      <c r="DD761" s="54" t="e">
        <f t="shared" si="1033"/>
        <v>#DIV/0!</v>
      </c>
      <c r="DE761" s="54" t="e">
        <f t="shared" si="1034"/>
        <v>#DIV/0!</v>
      </c>
      <c r="DF761" s="54" t="e">
        <f t="shared" si="1035"/>
        <v>#DIV/0!</v>
      </c>
      <c r="DG761" s="40"/>
      <c r="DH761" s="80" t="e">
        <f t="shared" si="1036"/>
        <v>#DIV/0!</v>
      </c>
      <c r="DI761" s="80" t="e">
        <f t="shared" si="1037"/>
        <v>#DIV/0!</v>
      </c>
      <c r="DJ761" s="40"/>
      <c r="DK761" s="54">
        <f t="shared" si="1038"/>
        <v>0</v>
      </c>
      <c r="DL761" s="54">
        <f t="shared" si="1039"/>
        <v>0</v>
      </c>
      <c r="DM761" s="54">
        <f t="shared" si="1040"/>
        <v>0</v>
      </c>
      <c r="DN761" s="54">
        <f t="shared" si="1041"/>
        <v>0</v>
      </c>
      <c r="DO761" s="54">
        <f t="shared" si="1042"/>
        <v>0</v>
      </c>
      <c r="DP761" s="54">
        <f t="shared" si="1043"/>
        <v>0</v>
      </c>
      <c r="DQ761" s="54">
        <f t="shared" si="1044"/>
        <v>0</v>
      </c>
      <c r="DR761" s="54">
        <f t="shared" si="1045"/>
        <v>0</v>
      </c>
      <c r="DS761" s="54">
        <f t="shared" si="1046"/>
        <v>0</v>
      </c>
      <c r="DT761" s="54">
        <f t="shared" si="1047"/>
        <v>0</v>
      </c>
      <c r="DU761" s="54">
        <f t="shared" si="1048"/>
        <v>0</v>
      </c>
      <c r="DV761" s="54">
        <f t="shared" si="1049"/>
        <v>0</v>
      </c>
      <c r="DW761" s="54"/>
      <c r="DX761" s="63">
        <f t="shared" si="1050"/>
        <v>0</v>
      </c>
      <c r="DY761" s="40"/>
      <c r="DZ761" s="41" t="e">
        <f t="shared" si="1051"/>
        <v>#DIV/0!</v>
      </c>
      <c r="EA761" s="41" t="e">
        <f t="shared" si="1052"/>
        <v>#DIV/0!</v>
      </c>
      <c r="EB761" s="41" t="e">
        <f t="shared" si="1053"/>
        <v>#DIV/0!</v>
      </c>
      <c r="EC761" s="41" t="e">
        <f t="shared" si="1054"/>
        <v>#DIV/0!</v>
      </c>
      <c r="ED761" s="41" t="e">
        <f t="shared" si="1055"/>
        <v>#DIV/0!</v>
      </c>
      <c r="EE761" s="41" t="e">
        <f t="shared" si="1056"/>
        <v>#DIV/0!</v>
      </c>
      <c r="EF761" s="41" t="e">
        <f t="shared" si="1057"/>
        <v>#DIV/0!</v>
      </c>
      <c r="EG761" s="41" t="e">
        <f t="shared" si="1058"/>
        <v>#DIV/0!</v>
      </c>
      <c r="EH761" s="41" t="e">
        <f t="shared" si="1059"/>
        <v>#DIV/0!</v>
      </c>
      <c r="EI761" s="41" t="e">
        <f t="shared" si="1060"/>
        <v>#DIV/0!</v>
      </c>
      <c r="EJ761" s="41" t="e">
        <f t="shared" si="1061"/>
        <v>#DIV/0!</v>
      </c>
      <c r="EK761" s="41" t="e">
        <f t="shared" si="1062"/>
        <v>#DIV/0!</v>
      </c>
      <c r="EL761" s="40"/>
      <c r="EM761" s="82" t="e">
        <f t="shared" si="1063"/>
        <v>#DIV/0!</v>
      </c>
      <c r="EN761" s="40"/>
      <c r="EO761" s="80" t="e">
        <f t="shared" si="1064"/>
        <v>#DIV/0!</v>
      </c>
      <c r="EP761" s="80" t="e">
        <f t="shared" si="1065"/>
        <v>#DIV/0!</v>
      </c>
      <c r="EQ761" s="80" t="e">
        <f t="shared" si="1066"/>
        <v>#DIV/0!</v>
      </c>
      <c r="ER761" s="80"/>
      <c r="ES761" s="80" t="e">
        <f t="shared" si="1008"/>
        <v>#DIV/0!</v>
      </c>
      <c r="ET761" s="80" t="e">
        <f t="shared" si="1009"/>
        <v>#DIV/0!</v>
      </c>
      <c r="EU761" s="80"/>
      <c r="EV761" s="80" t="e">
        <f t="shared" si="1067"/>
        <v>#DIV/0!</v>
      </c>
      <c r="EW761" s="80" t="e">
        <f t="shared" si="1068"/>
        <v>#DIV/0!</v>
      </c>
      <c r="EX761" s="84" t="e">
        <f t="shared" si="1069"/>
        <v>#DIV/0!</v>
      </c>
      <c r="EY761" s="85" t="e">
        <f t="shared" si="1070"/>
        <v>#DIV/0!</v>
      </c>
      <c r="EZ761" s="86">
        <f>3</f>
        <v>3</v>
      </c>
      <c r="FA761" s="75"/>
      <c r="FB761" s="88"/>
      <c r="FC761" s="80">
        <f t="shared" si="1071"/>
        <v>0</v>
      </c>
      <c r="FD761" s="80">
        <f t="shared" si="1072"/>
        <v>0</v>
      </c>
      <c r="FE761" s="80">
        <f t="shared" si="1073"/>
        <v>0</v>
      </c>
      <c r="FF761" s="80">
        <f t="shared" si="1074"/>
        <v>0</v>
      </c>
      <c r="FG761" s="80">
        <f t="shared" si="1075"/>
        <v>0</v>
      </c>
      <c r="FH761" s="80" t="e">
        <f t="shared" si="1076"/>
        <v>#DIV/0!</v>
      </c>
      <c r="FI761" s="80" t="e">
        <f t="shared" si="1077"/>
        <v>#DIV/0!</v>
      </c>
      <c r="FJ761" s="80">
        <f t="shared" si="1078"/>
        <v>0</v>
      </c>
      <c r="FK761" s="80">
        <f t="shared" si="1079"/>
        <v>0</v>
      </c>
      <c r="FL761" s="80">
        <f t="shared" si="1080"/>
        <v>0</v>
      </c>
      <c r="FM761" s="80">
        <f t="shared" si="1081"/>
        <v>0</v>
      </c>
      <c r="FN761" s="80">
        <f t="shared" si="1082"/>
        <v>0</v>
      </c>
      <c r="FO761" s="80">
        <f t="shared" si="1083"/>
        <v>0</v>
      </c>
      <c r="FP761" s="80" t="e">
        <f t="shared" si="1084"/>
        <v>#DIV/0!</v>
      </c>
    </row>
    <row r="762" spans="1:172" ht="21">
      <c r="A762" s="40">
        <v>760</v>
      </c>
      <c r="B762" s="41" t="s">
        <v>73</v>
      </c>
      <c r="C762" s="48"/>
      <c r="D762" s="48"/>
      <c r="E762" s="48"/>
      <c r="F762" s="48"/>
      <c r="G762" s="48"/>
      <c r="H762" s="48"/>
      <c r="I762" s="48"/>
      <c r="J762" s="48"/>
      <c r="K762" s="48"/>
      <c r="L762" s="48"/>
      <c r="M762" s="48"/>
      <c r="N762" s="49"/>
      <c r="O762" s="71"/>
      <c r="P762" s="70" t="e">
        <f t="shared" si="995"/>
        <v>#DIV/0!</v>
      </c>
      <c r="Q762" s="70">
        <f t="shared" si="1010"/>
        <v>0</v>
      </c>
      <c r="S762" s="48">
        <v>60.085000000000001</v>
      </c>
      <c r="T762" s="48">
        <v>40.311</v>
      </c>
      <c r="U762" s="48">
        <v>70.936999999999998</v>
      </c>
      <c r="V762" s="48">
        <v>56.079000000000001</v>
      </c>
      <c r="W762" s="48">
        <v>81.41</v>
      </c>
      <c r="X762" s="49">
        <v>71.849999999999994</v>
      </c>
      <c r="Y762" s="48">
        <v>101.962</v>
      </c>
      <c r="Z762" s="48">
        <v>149.88</v>
      </c>
      <c r="AA762" s="48">
        <v>152</v>
      </c>
      <c r="AB762" s="48">
        <v>61.978999999999999</v>
      </c>
      <c r="AC762" s="48">
        <v>94.203000000000003</v>
      </c>
      <c r="AD762" s="49">
        <v>79.87</v>
      </c>
      <c r="AE762" s="40"/>
      <c r="AF762" s="41">
        <v>1</v>
      </c>
      <c r="AG762" s="41">
        <v>1</v>
      </c>
      <c r="AH762" s="41">
        <v>1</v>
      </c>
      <c r="AI762" s="41">
        <v>1</v>
      </c>
      <c r="AJ762" s="41">
        <v>1</v>
      </c>
      <c r="AK762" s="50">
        <v>1</v>
      </c>
      <c r="AL762" s="41">
        <v>2</v>
      </c>
      <c r="AM762" s="41">
        <v>2</v>
      </c>
      <c r="AN762" s="41">
        <v>2</v>
      </c>
      <c r="AO762" s="41">
        <v>2</v>
      </c>
      <c r="AP762" s="41">
        <v>2</v>
      </c>
      <c r="AQ762" s="50">
        <v>1</v>
      </c>
      <c r="AR762" s="40"/>
      <c r="AS762" s="41">
        <v>4</v>
      </c>
      <c r="AT762" s="41">
        <v>2</v>
      </c>
      <c r="AU762" s="41">
        <v>2</v>
      </c>
      <c r="AV762" s="41">
        <v>2</v>
      </c>
      <c r="AW762" s="41">
        <v>2</v>
      </c>
      <c r="AX762" s="50">
        <v>2</v>
      </c>
      <c r="AY762" s="41">
        <v>3</v>
      </c>
      <c r="AZ762" s="41">
        <v>3</v>
      </c>
      <c r="BA762" s="41">
        <v>3</v>
      </c>
      <c r="BB762" s="41">
        <v>1</v>
      </c>
      <c r="BC762" s="41">
        <v>1</v>
      </c>
      <c r="BD762" s="50">
        <v>4</v>
      </c>
      <c r="BE762" s="40"/>
      <c r="BF762" s="59">
        <v>2</v>
      </c>
      <c r="BG762" s="59">
        <v>1</v>
      </c>
      <c r="BH762" s="59">
        <v>1</v>
      </c>
      <c r="BI762" s="59">
        <v>1</v>
      </c>
      <c r="BJ762" s="59">
        <v>1</v>
      </c>
      <c r="BK762" s="60">
        <v>1</v>
      </c>
      <c r="BL762" s="59">
        <v>3</v>
      </c>
      <c r="BM762" s="59">
        <v>3</v>
      </c>
      <c r="BN762" s="59">
        <v>3</v>
      </c>
      <c r="BO762" s="59">
        <v>1</v>
      </c>
      <c r="BP762" s="59">
        <v>1</v>
      </c>
      <c r="BQ762" s="60">
        <v>2</v>
      </c>
      <c r="BR762" s="40"/>
      <c r="BS762" s="51">
        <f t="shared" si="996"/>
        <v>0</v>
      </c>
      <c r="BT762" s="51">
        <f t="shared" si="997"/>
        <v>0</v>
      </c>
      <c r="BU762" s="51">
        <f t="shared" si="998"/>
        <v>0</v>
      </c>
      <c r="BV762" s="51">
        <f t="shared" si="999"/>
        <v>0</v>
      </c>
      <c r="BW762" s="51">
        <f t="shared" si="1000"/>
        <v>0</v>
      </c>
      <c r="BX762" s="51">
        <f t="shared" si="1001"/>
        <v>0</v>
      </c>
      <c r="BY762" s="51">
        <f t="shared" si="1002"/>
        <v>0</v>
      </c>
      <c r="BZ762" s="51">
        <f t="shared" si="1003"/>
        <v>0</v>
      </c>
      <c r="CA762" s="51">
        <f t="shared" si="1004"/>
        <v>0</v>
      </c>
      <c r="CB762" s="51">
        <f t="shared" si="1005"/>
        <v>0</v>
      </c>
      <c r="CC762" s="51">
        <f t="shared" si="1006"/>
        <v>0</v>
      </c>
      <c r="CD762" s="51">
        <f t="shared" si="1007"/>
        <v>0</v>
      </c>
      <c r="CE762" s="40"/>
      <c r="CF762" s="53" t="e">
        <f t="shared" si="1011"/>
        <v>#DIV/0!</v>
      </c>
      <c r="CG762" s="40"/>
      <c r="CH762" s="61">
        <f t="shared" si="1012"/>
        <v>0</v>
      </c>
      <c r="CI762" s="61">
        <f t="shared" si="1013"/>
        <v>0</v>
      </c>
      <c r="CJ762" s="61">
        <f t="shared" si="1014"/>
        <v>0</v>
      </c>
      <c r="CK762" s="61">
        <f t="shared" si="1015"/>
        <v>0</v>
      </c>
      <c r="CL762" s="61">
        <f t="shared" si="1016"/>
        <v>0</v>
      </c>
      <c r="CM762" s="61">
        <f t="shared" si="1017"/>
        <v>0</v>
      </c>
      <c r="CN762" s="61">
        <f t="shared" si="1018"/>
        <v>0</v>
      </c>
      <c r="CO762" s="61">
        <f t="shared" si="1019"/>
        <v>0</v>
      </c>
      <c r="CP762" s="61">
        <f t="shared" si="1020"/>
        <v>0</v>
      </c>
      <c r="CQ762" s="61">
        <f t="shared" si="1021"/>
        <v>0</v>
      </c>
      <c r="CR762" s="61">
        <f t="shared" si="1022"/>
        <v>0</v>
      </c>
      <c r="CS762" s="61">
        <f t="shared" si="1023"/>
        <v>0</v>
      </c>
      <c r="CT762" s="40"/>
      <c r="CU762" s="54" t="e">
        <f t="shared" si="1024"/>
        <v>#DIV/0!</v>
      </c>
      <c r="CV762" s="54" t="e">
        <f t="shared" si="1025"/>
        <v>#DIV/0!</v>
      </c>
      <c r="CW762" s="54" t="e">
        <f t="shared" si="1026"/>
        <v>#DIV/0!</v>
      </c>
      <c r="CX762" s="54" t="e">
        <f t="shared" si="1027"/>
        <v>#DIV/0!</v>
      </c>
      <c r="CY762" s="54" t="e">
        <f t="shared" si="1028"/>
        <v>#DIV/0!</v>
      </c>
      <c r="CZ762" s="54" t="e">
        <f t="shared" si="1029"/>
        <v>#DIV/0!</v>
      </c>
      <c r="DA762" s="54" t="e">
        <f t="shared" si="1030"/>
        <v>#DIV/0!</v>
      </c>
      <c r="DB762" s="54" t="e">
        <f t="shared" si="1031"/>
        <v>#DIV/0!</v>
      </c>
      <c r="DC762" s="54" t="e">
        <f t="shared" si="1032"/>
        <v>#DIV/0!</v>
      </c>
      <c r="DD762" s="54" t="e">
        <f t="shared" si="1033"/>
        <v>#DIV/0!</v>
      </c>
      <c r="DE762" s="54" t="e">
        <f t="shared" si="1034"/>
        <v>#DIV/0!</v>
      </c>
      <c r="DF762" s="54" t="e">
        <f t="shared" si="1035"/>
        <v>#DIV/0!</v>
      </c>
      <c r="DG762" s="40"/>
      <c r="DH762" s="80" t="e">
        <f t="shared" si="1036"/>
        <v>#DIV/0!</v>
      </c>
      <c r="DI762" s="80" t="e">
        <f t="shared" si="1037"/>
        <v>#DIV/0!</v>
      </c>
      <c r="DJ762" s="40"/>
      <c r="DK762" s="54">
        <f t="shared" si="1038"/>
        <v>0</v>
      </c>
      <c r="DL762" s="54">
        <f t="shared" si="1039"/>
        <v>0</v>
      </c>
      <c r="DM762" s="54">
        <f t="shared" si="1040"/>
        <v>0</v>
      </c>
      <c r="DN762" s="54">
        <f t="shared" si="1041"/>
        <v>0</v>
      </c>
      <c r="DO762" s="54">
        <f t="shared" si="1042"/>
        <v>0</v>
      </c>
      <c r="DP762" s="54">
        <f t="shared" si="1043"/>
        <v>0</v>
      </c>
      <c r="DQ762" s="54">
        <f t="shared" si="1044"/>
        <v>0</v>
      </c>
      <c r="DR762" s="54">
        <f t="shared" si="1045"/>
        <v>0</v>
      </c>
      <c r="DS762" s="54">
        <f t="shared" si="1046"/>
        <v>0</v>
      </c>
      <c r="DT762" s="54">
        <f t="shared" si="1047"/>
        <v>0</v>
      </c>
      <c r="DU762" s="54">
        <f t="shared" si="1048"/>
        <v>0</v>
      </c>
      <c r="DV762" s="54">
        <f t="shared" si="1049"/>
        <v>0</v>
      </c>
      <c r="DW762" s="54"/>
      <c r="DX762" s="63">
        <f t="shared" si="1050"/>
        <v>0</v>
      </c>
      <c r="DY762" s="40"/>
      <c r="DZ762" s="41" t="e">
        <f t="shared" si="1051"/>
        <v>#DIV/0!</v>
      </c>
      <c r="EA762" s="41" t="e">
        <f t="shared" si="1052"/>
        <v>#DIV/0!</v>
      </c>
      <c r="EB762" s="41" t="e">
        <f t="shared" si="1053"/>
        <v>#DIV/0!</v>
      </c>
      <c r="EC762" s="41" t="e">
        <f t="shared" si="1054"/>
        <v>#DIV/0!</v>
      </c>
      <c r="ED762" s="41" t="e">
        <f t="shared" si="1055"/>
        <v>#DIV/0!</v>
      </c>
      <c r="EE762" s="41" t="e">
        <f t="shared" si="1056"/>
        <v>#DIV/0!</v>
      </c>
      <c r="EF762" s="41" t="e">
        <f t="shared" si="1057"/>
        <v>#DIV/0!</v>
      </c>
      <c r="EG762" s="41" t="e">
        <f t="shared" si="1058"/>
        <v>#DIV/0!</v>
      </c>
      <c r="EH762" s="41" t="e">
        <f t="shared" si="1059"/>
        <v>#DIV/0!</v>
      </c>
      <c r="EI762" s="41" t="e">
        <f t="shared" si="1060"/>
        <v>#DIV/0!</v>
      </c>
      <c r="EJ762" s="41" t="e">
        <f t="shared" si="1061"/>
        <v>#DIV/0!</v>
      </c>
      <c r="EK762" s="41" t="e">
        <f t="shared" si="1062"/>
        <v>#DIV/0!</v>
      </c>
      <c r="EL762" s="40"/>
      <c r="EM762" s="82" t="e">
        <f t="shared" si="1063"/>
        <v>#DIV/0!</v>
      </c>
      <c r="EN762" s="40"/>
      <c r="EO762" s="80" t="e">
        <f t="shared" si="1064"/>
        <v>#DIV/0!</v>
      </c>
      <c r="EP762" s="80" t="e">
        <f t="shared" si="1065"/>
        <v>#DIV/0!</v>
      </c>
      <c r="EQ762" s="80" t="e">
        <f t="shared" si="1066"/>
        <v>#DIV/0!</v>
      </c>
      <c r="ER762" s="80"/>
      <c r="ES762" s="80" t="e">
        <f t="shared" si="1008"/>
        <v>#DIV/0!</v>
      </c>
      <c r="ET762" s="80" t="e">
        <f t="shared" si="1009"/>
        <v>#DIV/0!</v>
      </c>
      <c r="EU762" s="80"/>
      <c r="EV762" s="80" t="e">
        <f t="shared" si="1067"/>
        <v>#DIV/0!</v>
      </c>
      <c r="EW762" s="80" t="e">
        <f t="shared" si="1068"/>
        <v>#DIV/0!</v>
      </c>
      <c r="EX762" s="84" t="e">
        <f t="shared" si="1069"/>
        <v>#DIV/0!</v>
      </c>
      <c r="EY762" s="85" t="e">
        <f t="shared" si="1070"/>
        <v>#DIV/0!</v>
      </c>
      <c r="EZ762" s="86">
        <f>3</f>
        <v>3</v>
      </c>
      <c r="FA762" s="75"/>
      <c r="FB762" s="88"/>
      <c r="FC762" s="80">
        <f t="shared" si="1071"/>
        <v>0</v>
      </c>
      <c r="FD762" s="80">
        <f t="shared" si="1072"/>
        <v>0</v>
      </c>
      <c r="FE762" s="80">
        <f t="shared" si="1073"/>
        <v>0</v>
      </c>
      <c r="FF762" s="80">
        <f t="shared" si="1074"/>
        <v>0</v>
      </c>
      <c r="FG762" s="80">
        <f t="shared" si="1075"/>
        <v>0</v>
      </c>
      <c r="FH762" s="80" t="e">
        <f t="shared" si="1076"/>
        <v>#DIV/0!</v>
      </c>
      <c r="FI762" s="80" t="e">
        <f t="shared" si="1077"/>
        <v>#DIV/0!</v>
      </c>
      <c r="FJ762" s="80">
        <f t="shared" si="1078"/>
        <v>0</v>
      </c>
      <c r="FK762" s="80">
        <f t="shared" si="1079"/>
        <v>0</v>
      </c>
      <c r="FL762" s="80">
        <f t="shared" si="1080"/>
        <v>0</v>
      </c>
      <c r="FM762" s="80">
        <f t="shared" si="1081"/>
        <v>0</v>
      </c>
      <c r="FN762" s="80">
        <f t="shared" si="1082"/>
        <v>0</v>
      </c>
      <c r="FO762" s="80">
        <f t="shared" si="1083"/>
        <v>0</v>
      </c>
      <c r="FP762" s="80" t="e">
        <f t="shared" si="1084"/>
        <v>#DIV/0!</v>
      </c>
    </row>
    <row r="763" spans="1:172" ht="21">
      <c r="A763" s="40">
        <v>761</v>
      </c>
      <c r="B763" s="41" t="s">
        <v>73</v>
      </c>
      <c r="C763" s="48"/>
      <c r="D763" s="48"/>
      <c r="E763" s="48"/>
      <c r="F763" s="48"/>
      <c r="G763" s="48"/>
      <c r="H763" s="48"/>
      <c r="I763" s="48"/>
      <c r="J763" s="48"/>
      <c r="K763" s="48"/>
      <c r="L763" s="48"/>
      <c r="M763" s="48"/>
      <c r="N763" s="49"/>
      <c r="O763" s="71"/>
      <c r="P763" s="70" t="e">
        <f t="shared" si="995"/>
        <v>#DIV/0!</v>
      </c>
      <c r="Q763" s="70">
        <f t="shared" si="1010"/>
        <v>0</v>
      </c>
      <c r="S763" s="48">
        <v>60.085000000000001</v>
      </c>
      <c r="T763" s="48">
        <v>40.311</v>
      </c>
      <c r="U763" s="48">
        <v>70.936999999999998</v>
      </c>
      <c r="V763" s="48">
        <v>56.079000000000001</v>
      </c>
      <c r="W763" s="48">
        <v>81.41</v>
      </c>
      <c r="X763" s="49">
        <v>71.849999999999994</v>
      </c>
      <c r="Y763" s="48">
        <v>101.962</v>
      </c>
      <c r="Z763" s="48">
        <v>149.88</v>
      </c>
      <c r="AA763" s="48">
        <v>152</v>
      </c>
      <c r="AB763" s="48">
        <v>61.978999999999999</v>
      </c>
      <c r="AC763" s="48">
        <v>94.203000000000003</v>
      </c>
      <c r="AD763" s="49">
        <v>79.87</v>
      </c>
      <c r="AE763" s="40"/>
      <c r="AF763" s="41">
        <v>1</v>
      </c>
      <c r="AG763" s="41">
        <v>1</v>
      </c>
      <c r="AH763" s="41">
        <v>1</v>
      </c>
      <c r="AI763" s="41">
        <v>1</v>
      </c>
      <c r="AJ763" s="41">
        <v>1</v>
      </c>
      <c r="AK763" s="50">
        <v>1</v>
      </c>
      <c r="AL763" s="41">
        <v>2</v>
      </c>
      <c r="AM763" s="41">
        <v>2</v>
      </c>
      <c r="AN763" s="41">
        <v>2</v>
      </c>
      <c r="AO763" s="41">
        <v>2</v>
      </c>
      <c r="AP763" s="41">
        <v>2</v>
      </c>
      <c r="AQ763" s="50">
        <v>1</v>
      </c>
      <c r="AR763" s="40"/>
      <c r="AS763" s="41">
        <v>4</v>
      </c>
      <c r="AT763" s="41">
        <v>2</v>
      </c>
      <c r="AU763" s="41">
        <v>2</v>
      </c>
      <c r="AV763" s="41">
        <v>2</v>
      </c>
      <c r="AW763" s="41">
        <v>2</v>
      </c>
      <c r="AX763" s="50">
        <v>2</v>
      </c>
      <c r="AY763" s="41">
        <v>3</v>
      </c>
      <c r="AZ763" s="41">
        <v>3</v>
      </c>
      <c r="BA763" s="41">
        <v>3</v>
      </c>
      <c r="BB763" s="41">
        <v>1</v>
      </c>
      <c r="BC763" s="41">
        <v>1</v>
      </c>
      <c r="BD763" s="50">
        <v>4</v>
      </c>
      <c r="BE763" s="40"/>
      <c r="BF763" s="59">
        <v>2</v>
      </c>
      <c r="BG763" s="59">
        <v>1</v>
      </c>
      <c r="BH763" s="59">
        <v>1</v>
      </c>
      <c r="BI763" s="59">
        <v>1</v>
      </c>
      <c r="BJ763" s="59">
        <v>1</v>
      </c>
      <c r="BK763" s="60">
        <v>1</v>
      </c>
      <c r="BL763" s="59">
        <v>3</v>
      </c>
      <c r="BM763" s="59">
        <v>3</v>
      </c>
      <c r="BN763" s="59">
        <v>3</v>
      </c>
      <c r="BO763" s="59">
        <v>1</v>
      </c>
      <c r="BP763" s="59">
        <v>1</v>
      </c>
      <c r="BQ763" s="60">
        <v>2</v>
      </c>
      <c r="BR763" s="40"/>
      <c r="BS763" s="51">
        <f t="shared" si="996"/>
        <v>0</v>
      </c>
      <c r="BT763" s="51">
        <f t="shared" si="997"/>
        <v>0</v>
      </c>
      <c r="BU763" s="51">
        <f t="shared" si="998"/>
        <v>0</v>
      </c>
      <c r="BV763" s="51">
        <f t="shared" si="999"/>
        <v>0</v>
      </c>
      <c r="BW763" s="51">
        <f t="shared" si="1000"/>
        <v>0</v>
      </c>
      <c r="BX763" s="51">
        <f t="shared" si="1001"/>
        <v>0</v>
      </c>
      <c r="BY763" s="51">
        <f t="shared" si="1002"/>
        <v>0</v>
      </c>
      <c r="BZ763" s="51">
        <f t="shared" si="1003"/>
        <v>0</v>
      </c>
      <c r="CA763" s="51">
        <f t="shared" si="1004"/>
        <v>0</v>
      </c>
      <c r="CB763" s="51">
        <f t="shared" si="1005"/>
        <v>0</v>
      </c>
      <c r="CC763" s="51">
        <f t="shared" si="1006"/>
        <v>0</v>
      </c>
      <c r="CD763" s="51">
        <f t="shared" si="1007"/>
        <v>0</v>
      </c>
      <c r="CE763" s="40"/>
      <c r="CF763" s="53" t="e">
        <f t="shared" si="1011"/>
        <v>#DIV/0!</v>
      </c>
      <c r="CG763" s="40"/>
      <c r="CH763" s="61">
        <f t="shared" si="1012"/>
        <v>0</v>
      </c>
      <c r="CI763" s="61">
        <f t="shared" si="1013"/>
        <v>0</v>
      </c>
      <c r="CJ763" s="61">
        <f t="shared" si="1014"/>
        <v>0</v>
      </c>
      <c r="CK763" s="61">
        <f t="shared" si="1015"/>
        <v>0</v>
      </c>
      <c r="CL763" s="61">
        <f t="shared" si="1016"/>
        <v>0</v>
      </c>
      <c r="CM763" s="61">
        <f t="shared" si="1017"/>
        <v>0</v>
      </c>
      <c r="CN763" s="61">
        <f t="shared" si="1018"/>
        <v>0</v>
      </c>
      <c r="CO763" s="61">
        <f t="shared" si="1019"/>
        <v>0</v>
      </c>
      <c r="CP763" s="61">
        <f t="shared" si="1020"/>
        <v>0</v>
      </c>
      <c r="CQ763" s="61">
        <f t="shared" si="1021"/>
        <v>0</v>
      </c>
      <c r="CR763" s="61">
        <f t="shared" si="1022"/>
        <v>0</v>
      </c>
      <c r="CS763" s="61">
        <f t="shared" si="1023"/>
        <v>0</v>
      </c>
      <c r="CT763" s="40"/>
      <c r="CU763" s="54" t="e">
        <f t="shared" si="1024"/>
        <v>#DIV/0!</v>
      </c>
      <c r="CV763" s="54" t="e">
        <f t="shared" si="1025"/>
        <v>#DIV/0!</v>
      </c>
      <c r="CW763" s="54" t="e">
        <f t="shared" si="1026"/>
        <v>#DIV/0!</v>
      </c>
      <c r="CX763" s="54" t="e">
        <f t="shared" si="1027"/>
        <v>#DIV/0!</v>
      </c>
      <c r="CY763" s="54" t="e">
        <f t="shared" si="1028"/>
        <v>#DIV/0!</v>
      </c>
      <c r="CZ763" s="54" t="e">
        <f t="shared" si="1029"/>
        <v>#DIV/0!</v>
      </c>
      <c r="DA763" s="54" t="e">
        <f t="shared" si="1030"/>
        <v>#DIV/0!</v>
      </c>
      <c r="DB763" s="54" t="e">
        <f t="shared" si="1031"/>
        <v>#DIV/0!</v>
      </c>
      <c r="DC763" s="54" t="e">
        <f t="shared" si="1032"/>
        <v>#DIV/0!</v>
      </c>
      <c r="DD763" s="54" t="e">
        <f t="shared" si="1033"/>
        <v>#DIV/0!</v>
      </c>
      <c r="DE763" s="54" t="e">
        <f t="shared" si="1034"/>
        <v>#DIV/0!</v>
      </c>
      <c r="DF763" s="54" t="e">
        <f t="shared" si="1035"/>
        <v>#DIV/0!</v>
      </c>
      <c r="DG763" s="40"/>
      <c r="DH763" s="80" t="e">
        <f t="shared" si="1036"/>
        <v>#DIV/0!</v>
      </c>
      <c r="DI763" s="80" t="e">
        <f t="shared" si="1037"/>
        <v>#DIV/0!</v>
      </c>
      <c r="DJ763" s="40"/>
      <c r="DK763" s="54">
        <f t="shared" si="1038"/>
        <v>0</v>
      </c>
      <c r="DL763" s="54">
        <f t="shared" si="1039"/>
        <v>0</v>
      </c>
      <c r="DM763" s="54">
        <f t="shared" si="1040"/>
        <v>0</v>
      </c>
      <c r="DN763" s="54">
        <f t="shared" si="1041"/>
        <v>0</v>
      </c>
      <c r="DO763" s="54">
        <f t="shared" si="1042"/>
        <v>0</v>
      </c>
      <c r="DP763" s="54">
        <f t="shared" si="1043"/>
        <v>0</v>
      </c>
      <c r="DQ763" s="54">
        <f t="shared" si="1044"/>
        <v>0</v>
      </c>
      <c r="DR763" s="54">
        <f t="shared" si="1045"/>
        <v>0</v>
      </c>
      <c r="DS763" s="54">
        <f t="shared" si="1046"/>
        <v>0</v>
      </c>
      <c r="DT763" s="54">
        <f t="shared" si="1047"/>
        <v>0</v>
      </c>
      <c r="DU763" s="54">
        <f t="shared" si="1048"/>
        <v>0</v>
      </c>
      <c r="DV763" s="54">
        <f t="shared" si="1049"/>
        <v>0</v>
      </c>
      <c r="DW763" s="54"/>
      <c r="DX763" s="63">
        <f t="shared" si="1050"/>
        <v>0</v>
      </c>
      <c r="DY763" s="40"/>
      <c r="DZ763" s="41" t="e">
        <f t="shared" si="1051"/>
        <v>#DIV/0!</v>
      </c>
      <c r="EA763" s="41" t="e">
        <f t="shared" si="1052"/>
        <v>#DIV/0!</v>
      </c>
      <c r="EB763" s="41" t="e">
        <f t="shared" si="1053"/>
        <v>#DIV/0!</v>
      </c>
      <c r="EC763" s="41" t="e">
        <f t="shared" si="1054"/>
        <v>#DIV/0!</v>
      </c>
      <c r="ED763" s="41" t="e">
        <f t="shared" si="1055"/>
        <v>#DIV/0!</v>
      </c>
      <c r="EE763" s="41" t="e">
        <f t="shared" si="1056"/>
        <v>#DIV/0!</v>
      </c>
      <c r="EF763" s="41" t="e">
        <f t="shared" si="1057"/>
        <v>#DIV/0!</v>
      </c>
      <c r="EG763" s="41" t="e">
        <f t="shared" si="1058"/>
        <v>#DIV/0!</v>
      </c>
      <c r="EH763" s="41" t="e">
        <f t="shared" si="1059"/>
        <v>#DIV/0!</v>
      </c>
      <c r="EI763" s="41" t="e">
        <f t="shared" si="1060"/>
        <v>#DIV/0!</v>
      </c>
      <c r="EJ763" s="41" t="e">
        <f t="shared" si="1061"/>
        <v>#DIV/0!</v>
      </c>
      <c r="EK763" s="41" t="e">
        <f t="shared" si="1062"/>
        <v>#DIV/0!</v>
      </c>
      <c r="EL763" s="40"/>
      <c r="EM763" s="82" t="e">
        <f t="shared" si="1063"/>
        <v>#DIV/0!</v>
      </c>
      <c r="EN763" s="40"/>
      <c r="EO763" s="80" t="e">
        <f t="shared" si="1064"/>
        <v>#DIV/0!</v>
      </c>
      <c r="EP763" s="80" t="e">
        <f t="shared" si="1065"/>
        <v>#DIV/0!</v>
      </c>
      <c r="EQ763" s="80" t="e">
        <f t="shared" si="1066"/>
        <v>#DIV/0!</v>
      </c>
      <c r="ER763" s="80"/>
      <c r="ES763" s="80" t="e">
        <f t="shared" si="1008"/>
        <v>#DIV/0!</v>
      </c>
      <c r="ET763" s="80" t="e">
        <f t="shared" si="1009"/>
        <v>#DIV/0!</v>
      </c>
      <c r="EU763" s="80"/>
      <c r="EV763" s="80" t="e">
        <f t="shared" si="1067"/>
        <v>#DIV/0!</v>
      </c>
      <c r="EW763" s="80" t="e">
        <f t="shared" si="1068"/>
        <v>#DIV/0!</v>
      </c>
      <c r="EX763" s="84" t="e">
        <f t="shared" si="1069"/>
        <v>#DIV/0!</v>
      </c>
      <c r="EY763" s="85" t="e">
        <f t="shared" si="1070"/>
        <v>#DIV/0!</v>
      </c>
      <c r="EZ763" s="86">
        <f>3</f>
        <v>3</v>
      </c>
      <c r="FA763" s="75"/>
      <c r="FB763" s="88"/>
      <c r="FC763" s="80">
        <f t="shared" si="1071"/>
        <v>0</v>
      </c>
      <c r="FD763" s="80">
        <f t="shared" si="1072"/>
        <v>0</v>
      </c>
      <c r="FE763" s="80">
        <f t="shared" si="1073"/>
        <v>0</v>
      </c>
      <c r="FF763" s="80">
        <f t="shared" si="1074"/>
        <v>0</v>
      </c>
      <c r="FG763" s="80">
        <f t="shared" si="1075"/>
        <v>0</v>
      </c>
      <c r="FH763" s="80" t="e">
        <f t="shared" si="1076"/>
        <v>#DIV/0!</v>
      </c>
      <c r="FI763" s="80" t="e">
        <f t="shared" si="1077"/>
        <v>#DIV/0!</v>
      </c>
      <c r="FJ763" s="80">
        <f t="shared" si="1078"/>
        <v>0</v>
      </c>
      <c r="FK763" s="80">
        <f t="shared" si="1079"/>
        <v>0</v>
      </c>
      <c r="FL763" s="80">
        <f t="shared" si="1080"/>
        <v>0</v>
      </c>
      <c r="FM763" s="80">
        <f t="shared" si="1081"/>
        <v>0</v>
      </c>
      <c r="FN763" s="80">
        <f t="shared" si="1082"/>
        <v>0</v>
      </c>
      <c r="FO763" s="80">
        <f t="shared" si="1083"/>
        <v>0</v>
      </c>
      <c r="FP763" s="80" t="e">
        <f t="shared" si="1084"/>
        <v>#DIV/0!</v>
      </c>
    </row>
    <row r="764" spans="1:172" ht="21">
      <c r="A764" s="40">
        <v>762</v>
      </c>
      <c r="B764" s="41" t="s">
        <v>73</v>
      </c>
      <c r="C764" s="48"/>
      <c r="D764" s="48"/>
      <c r="E764" s="48"/>
      <c r="F764" s="48"/>
      <c r="G764" s="48"/>
      <c r="H764" s="48"/>
      <c r="I764" s="48"/>
      <c r="J764" s="48"/>
      <c r="K764" s="48"/>
      <c r="L764" s="48"/>
      <c r="M764" s="48"/>
      <c r="N764" s="49"/>
      <c r="O764" s="71"/>
      <c r="P764" s="70" t="e">
        <f t="shared" si="995"/>
        <v>#DIV/0!</v>
      </c>
      <c r="Q764" s="70">
        <f t="shared" si="1010"/>
        <v>0</v>
      </c>
      <c r="S764" s="48">
        <v>60.085000000000001</v>
      </c>
      <c r="T764" s="48">
        <v>40.311</v>
      </c>
      <c r="U764" s="48">
        <v>70.936999999999998</v>
      </c>
      <c r="V764" s="48">
        <v>56.079000000000001</v>
      </c>
      <c r="W764" s="48">
        <v>81.41</v>
      </c>
      <c r="X764" s="49">
        <v>71.849999999999994</v>
      </c>
      <c r="Y764" s="48">
        <v>101.962</v>
      </c>
      <c r="Z764" s="48">
        <v>149.88</v>
      </c>
      <c r="AA764" s="48">
        <v>152</v>
      </c>
      <c r="AB764" s="48">
        <v>61.978999999999999</v>
      </c>
      <c r="AC764" s="48">
        <v>94.203000000000003</v>
      </c>
      <c r="AD764" s="49">
        <v>79.87</v>
      </c>
      <c r="AE764" s="40"/>
      <c r="AF764" s="41">
        <v>1</v>
      </c>
      <c r="AG764" s="41">
        <v>1</v>
      </c>
      <c r="AH764" s="41">
        <v>1</v>
      </c>
      <c r="AI764" s="41">
        <v>1</v>
      </c>
      <c r="AJ764" s="41">
        <v>1</v>
      </c>
      <c r="AK764" s="50">
        <v>1</v>
      </c>
      <c r="AL764" s="41">
        <v>2</v>
      </c>
      <c r="AM764" s="41">
        <v>2</v>
      </c>
      <c r="AN764" s="41">
        <v>2</v>
      </c>
      <c r="AO764" s="41">
        <v>2</v>
      </c>
      <c r="AP764" s="41">
        <v>2</v>
      </c>
      <c r="AQ764" s="50">
        <v>1</v>
      </c>
      <c r="AR764" s="40"/>
      <c r="AS764" s="41">
        <v>4</v>
      </c>
      <c r="AT764" s="41">
        <v>2</v>
      </c>
      <c r="AU764" s="41">
        <v>2</v>
      </c>
      <c r="AV764" s="41">
        <v>2</v>
      </c>
      <c r="AW764" s="41">
        <v>2</v>
      </c>
      <c r="AX764" s="50">
        <v>2</v>
      </c>
      <c r="AY764" s="41">
        <v>3</v>
      </c>
      <c r="AZ764" s="41">
        <v>3</v>
      </c>
      <c r="BA764" s="41">
        <v>3</v>
      </c>
      <c r="BB764" s="41">
        <v>1</v>
      </c>
      <c r="BC764" s="41">
        <v>1</v>
      </c>
      <c r="BD764" s="50">
        <v>4</v>
      </c>
      <c r="BE764" s="40"/>
      <c r="BF764" s="59">
        <v>2</v>
      </c>
      <c r="BG764" s="59">
        <v>1</v>
      </c>
      <c r="BH764" s="59">
        <v>1</v>
      </c>
      <c r="BI764" s="59">
        <v>1</v>
      </c>
      <c r="BJ764" s="59">
        <v>1</v>
      </c>
      <c r="BK764" s="60">
        <v>1</v>
      </c>
      <c r="BL764" s="59">
        <v>3</v>
      </c>
      <c r="BM764" s="59">
        <v>3</v>
      </c>
      <c r="BN764" s="59">
        <v>3</v>
      </c>
      <c r="BO764" s="59">
        <v>1</v>
      </c>
      <c r="BP764" s="59">
        <v>1</v>
      </c>
      <c r="BQ764" s="60">
        <v>2</v>
      </c>
      <c r="BR764" s="40"/>
      <c r="BS764" s="51">
        <f t="shared" si="996"/>
        <v>0</v>
      </c>
      <c r="BT764" s="51">
        <f t="shared" si="997"/>
        <v>0</v>
      </c>
      <c r="BU764" s="51">
        <f t="shared" si="998"/>
        <v>0</v>
      </c>
      <c r="BV764" s="51">
        <f t="shared" si="999"/>
        <v>0</v>
      </c>
      <c r="BW764" s="51">
        <f t="shared" si="1000"/>
        <v>0</v>
      </c>
      <c r="BX764" s="51">
        <f t="shared" si="1001"/>
        <v>0</v>
      </c>
      <c r="BY764" s="51">
        <f t="shared" si="1002"/>
        <v>0</v>
      </c>
      <c r="BZ764" s="51">
        <f t="shared" si="1003"/>
        <v>0</v>
      </c>
      <c r="CA764" s="51">
        <f t="shared" si="1004"/>
        <v>0</v>
      </c>
      <c r="CB764" s="51">
        <f t="shared" si="1005"/>
        <v>0</v>
      </c>
      <c r="CC764" s="51">
        <f t="shared" si="1006"/>
        <v>0</v>
      </c>
      <c r="CD764" s="51">
        <f t="shared" si="1007"/>
        <v>0</v>
      </c>
      <c r="CE764" s="40"/>
      <c r="CF764" s="53" t="e">
        <f t="shared" si="1011"/>
        <v>#DIV/0!</v>
      </c>
      <c r="CG764" s="40"/>
      <c r="CH764" s="61">
        <f t="shared" si="1012"/>
        <v>0</v>
      </c>
      <c r="CI764" s="61">
        <f t="shared" si="1013"/>
        <v>0</v>
      </c>
      <c r="CJ764" s="61">
        <f t="shared" si="1014"/>
        <v>0</v>
      </c>
      <c r="CK764" s="61">
        <f t="shared" si="1015"/>
        <v>0</v>
      </c>
      <c r="CL764" s="61">
        <f t="shared" si="1016"/>
        <v>0</v>
      </c>
      <c r="CM764" s="61">
        <f t="shared" si="1017"/>
        <v>0</v>
      </c>
      <c r="CN764" s="61">
        <f t="shared" si="1018"/>
        <v>0</v>
      </c>
      <c r="CO764" s="61">
        <f t="shared" si="1019"/>
        <v>0</v>
      </c>
      <c r="CP764" s="61">
        <f t="shared" si="1020"/>
        <v>0</v>
      </c>
      <c r="CQ764" s="61">
        <f t="shared" si="1021"/>
        <v>0</v>
      </c>
      <c r="CR764" s="61">
        <f t="shared" si="1022"/>
        <v>0</v>
      </c>
      <c r="CS764" s="61">
        <f t="shared" si="1023"/>
        <v>0</v>
      </c>
      <c r="CT764" s="40"/>
      <c r="CU764" s="54" t="e">
        <f t="shared" si="1024"/>
        <v>#DIV/0!</v>
      </c>
      <c r="CV764" s="54" t="e">
        <f t="shared" si="1025"/>
        <v>#DIV/0!</v>
      </c>
      <c r="CW764" s="54" t="e">
        <f t="shared" si="1026"/>
        <v>#DIV/0!</v>
      </c>
      <c r="CX764" s="54" t="e">
        <f t="shared" si="1027"/>
        <v>#DIV/0!</v>
      </c>
      <c r="CY764" s="54" t="e">
        <f t="shared" si="1028"/>
        <v>#DIV/0!</v>
      </c>
      <c r="CZ764" s="54" t="e">
        <f t="shared" si="1029"/>
        <v>#DIV/0!</v>
      </c>
      <c r="DA764" s="54" t="e">
        <f t="shared" si="1030"/>
        <v>#DIV/0!</v>
      </c>
      <c r="DB764" s="54" t="e">
        <f t="shared" si="1031"/>
        <v>#DIV/0!</v>
      </c>
      <c r="DC764" s="54" t="e">
        <f t="shared" si="1032"/>
        <v>#DIV/0!</v>
      </c>
      <c r="DD764" s="54" t="e">
        <f t="shared" si="1033"/>
        <v>#DIV/0!</v>
      </c>
      <c r="DE764" s="54" t="e">
        <f t="shared" si="1034"/>
        <v>#DIV/0!</v>
      </c>
      <c r="DF764" s="54" t="e">
        <f t="shared" si="1035"/>
        <v>#DIV/0!</v>
      </c>
      <c r="DG764" s="40"/>
      <c r="DH764" s="80" t="e">
        <f t="shared" si="1036"/>
        <v>#DIV/0!</v>
      </c>
      <c r="DI764" s="80" t="e">
        <f t="shared" si="1037"/>
        <v>#DIV/0!</v>
      </c>
      <c r="DJ764" s="40"/>
      <c r="DK764" s="54">
        <f t="shared" si="1038"/>
        <v>0</v>
      </c>
      <c r="DL764" s="54">
        <f t="shared" si="1039"/>
        <v>0</v>
      </c>
      <c r="DM764" s="54">
        <f t="shared" si="1040"/>
        <v>0</v>
      </c>
      <c r="DN764" s="54">
        <f t="shared" si="1041"/>
        <v>0</v>
      </c>
      <c r="DO764" s="54">
        <f t="shared" si="1042"/>
        <v>0</v>
      </c>
      <c r="DP764" s="54">
        <f t="shared" si="1043"/>
        <v>0</v>
      </c>
      <c r="DQ764" s="54">
        <f t="shared" si="1044"/>
        <v>0</v>
      </c>
      <c r="DR764" s="54">
        <f t="shared" si="1045"/>
        <v>0</v>
      </c>
      <c r="DS764" s="54">
        <f t="shared" si="1046"/>
        <v>0</v>
      </c>
      <c r="DT764" s="54">
        <f t="shared" si="1047"/>
        <v>0</v>
      </c>
      <c r="DU764" s="54">
        <f t="shared" si="1048"/>
        <v>0</v>
      </c>
      <c r="DV764" s="54">
        <f t="shared" si="1049"/>
        <v>0</v>
      </c>
      <c r="DW764" s="54"/>
      <c r="DX764" s="63">
        <f t="shared" si="1050"/>
        <v>0</v>
      </c>
      <c r="DY764" s="40"/>
      <c r="DZ764" s="41" t="e">
        <f t="shared" si="1051"/>
        <v>#DIV/0!</v>
      </c>
      <c r="EA764" s="41" t="e">
        <f t="shared" si="1052"/>
        <v>#DIV/0!</v>
      </c>
      <c r="EB764" s="41" t="e">
        <f t="shared" si="1053"/>
        <v>#DIV/0!</v>
      </c>
      <c r="EC764" s="41" t="e">
        <f t="shared" si="1054"/>
        <v>#DIV/0!</v>
      </c>
      <c r="ED764" s="41" t="e">
        <f t="shared" si="1055"/>
        <v>#DIV/0!</v>
      </c>
      <c r="EE764" s="41" t="e">
        <f t="shared" si="1056"/>
        <v>#DIV/0!</v>
      </c>
      <c r="EF764" s="41" t="e">
        <f t="shared" si="1057"/>
        <v>#DIV/0!</v>
      </c>
      <c r="EG764" s="41" t="e">
        <f t="shared" si="1058"/>
        <v>#DIV/0!</v>
      </c>
      <c r="EH764" s="41" t="e">
        <f t="shared" si="1059"/>
        <v>#DIV/0!</v>
      </c>
      <c r="EI764" s="41" t="e">
        <f t="shared" si="1060"/>
        <v>#DIV/0!</v>
      </c>
      <c r="EJ764" s="41" t="e">
        <f t="shared" si="1061"/>
        <v>#DIV/0!</v>
      </c>
      <c r="EK764" s="41" t="e">
        <f t="shared" si="1062"/>
        <v>#DIV/0!</v>
      </c>
      <c r="EL764" s="40"/>
      <c r="EM764" s="82" t="e">
        <f t="shared" si="1063"/>
        <v>#DIV/0!</v>
      </c>
      <c r="EN764" s="40"/>
      <c r="EO764" s="80" t="e">
        <f t="shared" si="1064"/>
        <v>#DIV/0!</v>
      </c>
      <c r="EP764" s="80" t="e">
        <f t="shared" si="1065"/>
        <v>#DIV/0!</v>
      </c>
      <c r="EQ764" s="80" t="e">
        <f t="shared" si="1066"/>
        <v>#DIV/0!</v>
      </c>
      <c r="ER764" s="80"/>
      <c r="ES764" s="80" t="e">
        <f t="shared" si="1008"/>
        <v>#DIV/0!</v>
      </c>
      <c r="ET764" s="80" t="e">
        <f t="shared" si="1009"/>
        <v>#DIV/0!</v>
      </c>
      <c r="EU764" s="80"/>
      <c r="EV764" s="80" t="e">
        <f t="shared" si="1067"/>
        <v>#DIV/0!</v>
      </c>
      <c r="EW764" s="80" t="e">
        <f t="shared" si="1068"/>
        <v>#DIV/0!</v>
      </c>
      <c r="EX764" s="84" t="e">
        <f t="shared" si="1069"/>
        <v>#DIV/0!</v>
      </c>
      <c r="EY764" s="85" t="e">
        <f t="shared" si="1070"/>
        <v>#DIV/0!</v>
      </c>
      <c r="EZ764" s="86">
        <f>3</f>
        <v>3</v>
      </c>
      <c r="FA764" s="75"/>
      <c r="FB764" s="88"/>
      <c r="FC764" s="80">
        <f t="shared" si="1071"/>
        <v>0</v>
      </c>
      <c r="FD764" s="80">
        <f t="shared" si="1072"/>
        <v>0</v>
      </c>
      <c r="FE764" s="80">
        <f t="shared" si="1073"/>
        <v>0</v>
      </c>
      <c r="FF764" s="80">
        <f t="shared" si="1074"/>
        <v>0</v>
      </c>
      <c r="FG764" s="80">
        <f t="shared" si="1075"/>
        <v>0</v>
      </c>
      <c r="FH764" s="80" t="e">
        <f t="shared" si="1076"/>
        <v>#DIV/0!</v>
      </c>
      <c r="FI764" s="80" t="e">
        <f t="shared" si="1077"/>
        <v>#DIV/0!</v>
      </c>
      <c r="FJ764" s="80">
        <f t="shared" si="1078"/>
        <v>0</v>
      </c>
      <c r="FK764" s="80">
        <f t="shared" si="1079"/>
        <v>0</v>
      </c>
      <c r="FL764" s="80">
        <f t="shared" si="1080"/>
        <v>0</v>
      </c>
      <c r="FM764" s="80">
        <f t="shared" si="1081"/>
        <v>0</v>
      </c>
      <c r="FN764" s="80">
        <f t="shared" si="1082"/>
        <v>0</v>
      </c>
      <c r="FO764" s="80">
        <f t="shared" si="1083"/>
        <v>0</v>
      </c>
      <c r="FP764" s="80" t="e">
        <f t="shared" si="1084"/>
        <v>#DIV/0!</v>
      </c>
    </row>
    <row r="765" spans="1:172" ht="21">
      <c r="A765" s="40">
        <v>763</v>
      </c>
      <c r="B765" s="41" t="s">
        <v>73</v>
      </c>
      <c r="C765" s="48"/>
      <c r="D765" s="48"/>
      <c r="E765" s="48"/>
      <c r="F765" s="48"/>
      <c r="G765" s="48"/>
      <c r="H765" s="48"/>
      <c r="I765" s="48"/>
      <c r="J765" s="48"/>
      <c r="K765" s="48"/>
      <c r="L765" s="48"/>
      <c r="M765" s="48"/>
      <c r="N765" s="49"/>
      <c r="O765" s="71"/>
      <c r="P765" s="70" t="e">
        <f t="shared" si="995"/>
        <v>#DIV/0!</v>
      </c>
      <c r="Q765" s="70">
        <f t="shared" si="1010"/>
        <v>0</v>
      </c>
      <c r="S765" s="48">
        <v>60.085000000000001</v>
      </c>
      <c r="T765" s="48">
        <v>40.311</v>
      </c>
      <c r="U765" s="48">
        <v>70.936999999999998</v>
      </c>
      <c r="V765" s="48">
        <v>56.079000000000001</v>
      </c>
      <c r="W765" s="48">
        <v>81.41</v>
      </c>
      <c r="X765" s="49">
        <v>71.849999999999994</v>
      </c>
      <c r="Y765" s="48">
        <v>101.962</v>
      </c>
      <c r="Z765" s="48">
        <v>149.88</v>
      </c>
      <c r="AA765" s="48">
        <v>152</v>
      </c>
      <c r="AB765" s="48">
        <v>61.978999999999999</v>
      </c>
      <c r="AC765" s="48">
        <v>94.203000000000003</v>
      </c>
      <c r="AD765" s="49">
        <v>79.87</v>
      </c>
      <c r="AE765" s="40"/>
      <c r="AF765" s="41">
        <v>1</v>
      </c>
      <c r="AG765" s="41">
        <v>1</v>
      </c>
      <c r="AH765" s="41">
        <v>1</v>
      </c>
      <c r="AI765" s="41">
        <v>1</v>
      </c>
      <c r="AJ765" s="41">
        <v>1</v>
      </c>
      <c r="AK765" s="50">
        <v>1</v>
      </c>
      <c r="AL765" s="41">
        <v>2</v>
      </c>
      <c r="AM765" s="41">
        <v>2</v>
      </c>
      <c r="AN765" s="41">
        <v>2</v>
      </c>
      <c r="AO765" s="41">
        <v>2</v>
      </c>
      <c r="AP765" s="41">
        <v>2</v>
      </c>
      <c r="AQ765" s="50">
        <v>1</v>
      </c>
      <c r="AR765" s="40"/>
      <c r="AS765" s="41">
        <v>4</v>
      </c>
      <c r="AT765" s="41">
        <v>2</v>
      </c>
      <c r="AU765" s="41">
        <v>2</v>
      </c>
      <c r="AV765" s="41">
        <v>2</v>
      </c>
      <c r="AW765" s="41">
        <v>2</v>
      </c>
      <c r="AX765" s="50">
        <v>2</v>
      </c>
      <c r="AY765" s="41">
        <v>3</v>
      </c>
      <c r="AZ765" s="41">
        <v>3</v>
      </c>
      <c r="BA765" s="41">
        <v>3</v>
      </c>
      <c r="BB765" s="41">
        <v>1</v>
      </c>
      <c r="BC765" s="41">
        <v>1</v>
      </c>
      <c r="BD765" s="50">
        <v>4</v>
      </c>
      <c r="BE765" s="40"/>
      <c r="BF765" s="59">
        <v>2</v>
      </c>
      <c r="BG765" s="59">
        <v>1</v>
      </c>
      <c r="BH765" s="59">
        <v>1</v>
      </c>
      <c r="BI765" s="59">
        <v>1</v>
      </c>
      <c r="BJ765" s="59">
        <v>1</v>
      </c>
      <c r="BK765" s="60">
        <v>1</v>
      </c>
      <c r="BL765" s="59">
        <v>3</v>
      </c>
      <c r="BM765" s="59">
        <v>3</v>
      </c>
      <c r="BN765" s="59">
        <v>3</v>
      </c>
      <c r="BO765" s="59">
        <v>1</v>
      </c>
      <c r="BP765" s="59">
        <v>1</v>
      </c>
      <c r="BQ765" s="60">
        <v>2</v>
      </c>
      <c r="BR765" s="40"/>
      <c r="BS765" s="51">
        <f t="shared" si="996"/>
        <v>0</v>
      </c>
      <c r="BT765" s="51">
        <f t="shared" si="997"/>
        <v>0</v>
      </c>
      <c r="BU765" s="51">
        <f t="shared" si="998"/>
        <v>0</v>
      </c>
      <c r="BV765" s="51">
        <f t="shared" si="999"/>
        <v>0</v>
      </c>
      <c r="BW765" s="51">
        <f t="shared" si="1000"/>
        <v>0</v>
      </c>
      <c r="BX765" s="51">
        <f t="shared" si="1001"/>
        <v>0</v>
      </c>
      <c r="BY765" s="51">
        <f t="shared" si="1002"/>
        <v>0</v>
      </c>
      <c r="BZ765" s="51">
        <f t="shared" si="1003"/>
        <v>0</v>
      </c>
      <c r="CA765" s="51">
        <f t="shared" si="1004"/>
        <v>0</v>
      </c>
      <c r="CB765" s="51">
        <f t="shared" si="1005"/>
        <v>0</v>
      </c>
      <c r="CC765" s="51">
        <f t="shared" si="1006"/>
        <v>0</v>
      </c>
      <c r="CD765" s="51">
        <f t="shared" si="1007"/>
        <v>0</v>
      </c>
      <c r="CE765" s="40"/>
      <c r="CF765" s="53" t="e">
        <f t="shared" si="1011"/>
        <v>#DIV/0!</v>
      </c>
      <c r="CG765" s="40"/>
      <c r="CH765" s="61">
        <f t="shared" si="1012"/>
        <v>0</v>
      </c>
      <c r="CI765" s="61">
        <f t="shared" si="1013"/>
        <v>0</v>
      </c>
      <c r="CJ765" s="61">
        <f t="shared" si="1014"/>
        <v>0</v>
      </c>
      <c r="CK765" s="61">
        <f t="shared" si="1015"/>
        <v>0</v>
      </c>
      <c r="CL765" s="61">
        <f t="shared" si="1016"/>
        <v>0</v>
      </c>
      <c r="CM765" s="61">
        <f t="shared" si="1017"/>
        <v>0</v>
      </c>
      <c r="CN765" s="61">
        <f t="shared" si="1018"/>
        <v>0</v>
      </c>
      <c r="CO765" s="61">
        <f t="shared" si="1019"/>
        <v>0</v>
      </c>
      <c r="CP765" s="61">
        <f t="shared" si="1020"/>
        <v>0</v>
      </c>
      <c r="CQ765" s="61">
        <f t="shared" si="1021"/>
        <v>0</v>
      </c>
      <c r="CR765" s="61">
        <f t="shared" si="1022"/>
        <v>0</v>
      </c>
      <c r="CS765" s="61">
        <f t="shared" si="1023"/>
        <v>0</v>
      </c>
      <c r="CT765" s="40"/>
      <c r="CU765" s="54" t="e">
        <f t="shared" si="1024"/>
        <v>#DIV/0!</v>
      </c>
      <c r="CV765" s="54" t="e">
        <f t="shared" si="1025"/>
        <v>#DIV/0!</v>
      </c>
      <c r="CW765" s="54" t="e">
        <f t="shared" si="1026"/>
        <v>#DIV/0!</v>
      </c>
      <c r="CX765" s="54" t="e">
        <f t="shared" si="1027"/>
        <v>#DIV/0!</v>
      </c>
      <c r="CY765" s="54" t="e">
        <f t="shared" si="1028"/>
        <v>#DIV/0!</v>
      </c>
      <c r="CZ765" s="54" t="e">
        <f t="shared" si="1029"/>
        <v>#DIV/0!</v>
      </c>
      <c r="DA765" s="54" t="e">
        <f t="shared" si="1030"/>
        <v>#DIV/0!</v>
      </c>
      <c r="DB765" s="54" t="e">
        <f t="shared" si="1031"/>
        <v>#DIV/0!</v>
      </c>
      <c r="DC765" s="54" t="e">
        <f t="shared" si="1032"/>
        <v>#DIV/0!</v>
      </c>
      <c r="DD765" s="54" t="e">
        <f t="shared" si="1033"/>
        <v>#DIV/0!</v>
      </c>
      <c r="DE765" s="54" t="e">
        <f t="shared" si="1034"/>
        <v>#DIV/0!</v>
      </c>
      <c r="DF765" s="54" t="e">
        <f t="shared" si="1035"/>
        <v>#DIV/0!</v>
      </c>
      <c r="DG765" s="40"/>
      <c r="DH765" s="80" t="e">
        <f t="shared" si="1036"/>
        <v>#DIV/0!</v>
      </c>
      <c r="DI765" s="80" t="e">
        <f t="shared" si="1037"/>
        <v>#DIV/0!</v>
      </c>
      <c r="DJ765" s="40"/>
      <c r="DK765" s="54">
        <f t="shared" si="1038"/>
        <v>0</v>
      </c>
      <c r="DL765" s="54">
        <f t="shared" si="1039"/>
        <v>0</v>
      </c>
      <c r="DM765" s="54">
        <f t="shared" si="1040"/>
        <v>0</v>
      </c>
      <c r="DN765" s="54">
        <f t="shared" si="1041"/>
        <v>0</v>
      </c>
      <c r="DO765" s="54">
        <f t="shared" si="1042"/>
        <v>0</v>
      </c>
      <c r="DP765" s="54">
        <f t="shared" si="1043"/>
        <v>0</v>
      </c>
      <c r="DQ765" s="54">
        <f t="shared" si="1044"/>
        <v>0</v>
      </c>
      <c r="DR765" s="54">
        <f t="shared" si="1045"/>
        <v>0</v>
      </c>
      <c r="DS765" s="54">
        <f t="shared" si="1046"/>
        <v>0</v>
      </c>
      <c r="DT765" s="54">
        <f t="shared" si="1047"/>
        <v>0</v>
      </c>
      <c r="DU765" s="54">
        <f t="shared" si="1048"/>
        <v>0</v>
      </c>
      <c r="DV765" s="54">
        <f t="shared" si="1049"/>
        <v>0</v>
      </c>
      <c r="DW765" s="54"/>
      <c r="DX765" s="63">
        <f t="shared" si="1050"/>
        <v>0</v>
      </c>
      <c r="DY765" s="40"/>
      <c r="DZ765" s="41" t="e">
        <f t="shared" si="1051"/>
        <v>#DIV/0!</v>
      </c>
      <c r="EA765" s="41" t="e">
        <f t="shared" si="1052"/>
        <v>#DIV/0!</v>
      </c>
      <c r="EB765" s="41" t="e">
        <f t="shared" si="1053"/>
        <v>#DIV/0!</v>
      </c>
      <c r="EC765" s="41" t="e">
        <f t="shared" si="1054"/>
        <v>#DIV/0!</v>
      </c>
      <c r="ED765" s="41" t="e">
        <f t="shared" si="1055"/>
        <v>#DIV/0!</v>
      </c>
      <c r="EE765" s="41" t="e">
        <f t="shared" si="1056"/>
        <v>#DIV/0!</v>
      </c>
      <c r="EF765" s="41" t="e">
        <f t="shared" si="1057"/>
        <v>#DIV/0!</v>
      </c>
      <c r="EG765" s="41" t="e">
        <f t="shared" si="1058"/>
        <v>#DIV/0!</v>
      </c>
      <c r="EH765" s="41" t="e">
        <f t="shared" si="1059"/>
        <v>#DIV/0!</v>
      </c>
      <c r="EI765" s="41" t="e">
        <f t="shared" si="1060"/>
        <v>#DIV/0!</v>
      </c>
      <c r="EJ765" s="41" t="e">
        <f t="shared" si="1061"/>
        <v>#DIV/0!</v>
      </c>
      <c r="EK765" s="41" t="e">
        <f t="shared" si="1062"/>
        <v>#DIV/0!</v>
      </c>
      <c r="EL765" s="40"/>
      <c r="EM765" s="82" t="e">
        <f t="shared" si="1063"/>
        <v>#DIV/0!</v>
      </c>
      <c r="EN765" s="40"/>
      <c r="EO765" s="80" t="e">
        <f t="shared" si="1064"/>
        <v>#DIV/0!</v>
      </c>
      <c r="EP765" s="80" t="e">
        <f t="shared" si="1065"/>
        <v>#DIV/0!</v>
      </c>
      <c r="EQ765" s="80" t="e">
        <f t="shared" si="1066"/>
        <v>#DIV/0!</v>
      </c>
      <c r="ER765" s="80"/>
      <c r="ES765" s="80" t="e">
        <f t="shared" si="1008"/>
        <v>#DIV/0!</v>
      </c>
      <c r="ET765" s="80" t="e">
        <f t="shared" si="1009"/>
        <v>#DIV/0!</v>
      </c>
      <c r="EU765" s="80"/>
      <c r="EV765" s="80" t="e">
        <f t="shared" si="1067"/>
        <v>#DIV/0!</v>
      </c>
      <c r="EW765" s="80" t="e">
        <f t="shared" si="1068"/>
        <v>#DIV/0!</v>
      </c>
      <c r="EX765" s="84" t="e">
        <f t="shared" si="1069"/>
        <v>#DIV/0!</v>
      </c>
      <c r="EY765" s="85" t="e">
        <f t="shared" si="1070"/>
        <v>#DIV/0!</v>
      </c>
      <c r="EZ765" s="86">
        <f>3</f>
        <v>3</v>
      </c>
      <c r="FA765" s="75"/>
      <c r="FB765" s="88"/>
      <c r="FC765" s="80">
        <f t="shared" si="1071"/>
        <v>0</v>
      </c>
      <c r="FD765" s="80">
        <f t="shared" si="1072"/>
        <v>0</v>
      </c>
      <c r="FE765" s="80">
        <f t="shared" si="1073"/>
        <v>0</v>
      </c>
      <c r="FF765" s="80">
        <f t="shared" si="1074"/>
        <v>0</v>
      </c>
      <c r="FG765" s="80">
        <f t="shared" si="1075"/>
        <v>0</v>
      </c>
      <c r="FH765" s="80" t="e">
        <f t="shared" si="1076"/>
        <v>#DIV/0!</v>
      </c>
      <c r="FI765" s="80" t="e">
        <f t="shared" si="1077"/>
        <v>#DIV/0!</v>
      </c>
      <c r="FJ765" s="80">
        <f t="shared" si="1078"/>
        <v>0</v>
      </c>
      <c r="FK765" s="80">
        <f t="shared" si="1079"/>
        <v>0</v>
      </c>
      <c r="FL765" s="80">
        <f t="shared" si="1080"/>
        <v>0</v>
      </c>
      <c r="FM765" s="80">
        <f t="shared" si="1081"/>
        <v>0</v>
      </c>
      <c r="FN765" s="80">
        <f t="shared" si="1082"/>
        <v>0</v>
      </c>
      <c r="FO765" s="80">
        <f t="shared" si="1083"/>
        <v>0</v>
      </c>
      <c r="FP765" s="80" t="e">
        <f t="shared" si="1084"/>
        <v>#DIV/0!</v>
      </c>
    </row>
    <row r="766" spans="1:172" ht="21">
      <c r="A766" s="40">
        <v>764</v>
      </c>
      <c r="B766" s="41" t="s">
        <v>73</v>
      </c>
      <c r="C766" s="48"/>
      <c r="D766" s="48"/>
      <c r="E766" s="48"/>
      <c r="F766" s="48"/>
      <c r="G766" s="48"/>
      <c r="H766" s="48"/>
      <c r="I766" s="48"/>
      <c r="J766" s="48"/>
      <c r="K766" s="48"/>
      <c r="L766" s="48"/>
      <c r="M766" s="48"/>
      <c r="N766" s="49"/>
      <c r="O766" s="71"/>
      <c r="P766" s="70" t="e">
        <f t="shared" si="995"/>
        <v>#DIV/0!</v>
      </c>
      <c r="Q766" s="70">
        <f t="shared" si="1010"/>
        <v>0</v>
      </c>
      <c r="S766" s="48">
        <v>60.085000000000001</v>
      </c>
      <c r="T766" s="48">
        <v>40.311</v>
      </c>
      <c r="U766" s="48">
        <v>70.936999999999998</v>
      </c>
      <c r="V766" s="48">
        <v>56.079000000000001</v>
      </c>
      <c r="W766" s="48">
        <v>81.41</v>
      </c>
      <c r="X766" s="49">
        <v>71.849999999999994</v>
      </c>
      <c r="Y766" s="48">
        <v>101.962</v>
      </c>
      <c r="Z766" s="48">
        <v>149.88</v>
      </c>
      <c r="AA766" s="48">
        <v>152</v>
      </c>
      <c r="AB766" s="48">
        <v>61.978999999999999</v>
      </c>
      <c r="AC766" s="48">
        <v>94.203000000000003</v>
      </c>
      <c r="AD766" s="49">
        <v>79.87</v>
      </c>
      <c r="AE766" s="40"/>
      <c r="AF766" s="41">
        <v>1</v>
      </c>
      <c r="AG766" s="41">
        <v>1</v>
      </c>
      <c r="AH766" s="41">
        <v>1</v>
      </c>
      <c r="AI766" s="41">
        <v>1</v>
      </c>
      <c r="AJ766" s="41">
        <v>1</v>
      </c>
      <c r="AK766" s="50">
        <v>1</v>
      </c>
      <c r="AL766" s="41">
        <v>2</v>
      </c>
      <c r="AM766" s="41">
        <v>2</v>
      </c>
      <c r="AN766" s="41">
        <v>2</v>
      </c>
      <c r="AO766" s="41">
        <v>2</v>
      </c>
      <c r="AP766" s="41">
        <v>2</v>
      </c>
      <c r="AQ766" s="50">
        <v>1</v>
      </c>
      <c r="AR766" s="40"/>
      <c r="AS766" s="41">
        <v>4</v>
      </c>
      <c r="AT766" s="41">
        <v>2</v>
      </c>
      <c r="AU766" s="41">
        <v>2</v>
      </c>
      <c r="AV766" s="41">
        <v>2</v>
      </c>
      <c r="AW766" s="41">
        <v>2</v>
      </c>
      <c r="AX766" s="50">
        <v>2</v>
      </c>
      <c r="AY766" s="41">
        <v>3</v>
      </c>
      <c r="AZ766" s="41">
        <v>3</v>
      </c>
      <c r="BA766" s="41">
        <v>3</v>
      </c>
      <c r="BB766" s="41">
        <v>1</v>
      </c>
      <c r="BC766" s="41">
        <v>1</v>
      </c>
      <c r="BD766" s="50">
        <v>4</v>
      </c>
      <c r="BE766" s="40"/>
      <c r="BF766" s="59">
        <v>2</v>
      </c>
      <c r="BG766" s="59">
        <v>1</v>
      </c>
      <c r="BH766" s="59">
        <v>1</v>
      </c>
      <c r="BI766" s="59">
        <v>1</v>
      </c>
      <c r="BJ766" s="59">
        <v>1</v>
      </c>
      <c r="BK766" s="60">
        <v>1</v>
      </c>
      <c r="BL766" s="59">
        <v>3</v>
      </c>
      <c r="BM766" s="59">
        <v>3</v>
      </c>
      <c r="BN766" s="59">
        <v>3</v>
      </c>
      <c r="BO766" s="59">
        <v>1</v>
      </c>
      <c r="BP766" s="59">
        <v>1</v>
      </c>
      <c r="BQ766" s="60">
        <v>2</v>
      </c>
      <c r="BR766" s="40"/>
      <c r="BS766" s="51">
        <f t="shared" si="996"/>
        <v>0</v>
      </c>
      <c r="BT766" s="51">
        <f t="shared" si="997"/>
        <v>0</v>
      </c>
      <c r="BU766" s="51">
        <f t="shared" si="998"/>
        <v>0</v>
      </c>
      <c r="BV766" s="51">
        <f t="shared" si="999"/>
        <v>0</v>
      </c>
      <c r="BW766" s="51">
        <f t="shared" si="1000"/>
        <v>0</v>
      </c>
      <c r="BX766" s="51">
        <f t="shared" si="1001"/>
        <v>0</v>
      </c>
      <c r="BY766" s="51">
        <f t="shared" si="1002"/>
        <v>0</v>
      </c>
      <c r="BZ766" s="51">
        <f t="shared" si="1003"/>
        <v>0</v>
      </c>
      <c r="CA766" s="51">
        <f t="shared" si="1004"/>
        <v>0</v>
      </c>
      <c r="CB766" s="51">
        <f t="shared" si="1005"/>
        <v>0</v>
      </c>
      <c r="CC766" s="51">
        <f t="shared" si="1006"/>
        <v>0</v>
      </c>
      <c r="CD766" s="51">
        <f t="shared" si="1007"/>
        <v>0</v>
      </c>
      <c r="CE766" s="40"/>
      <c r="CF766" s="53" t="e">
        <f t="shared" si="1011"/>
        <v>#DIV/0!</v>
      </c>
      <c r="CG766" s="40"/>
      <c r="CH766" s="61">
        <f t="shared" si="1012"/>
        <v>0</v>
      </c>
      <c r="CI766" s="61">
        <f t="shared" si="1013"/>
        <v>0</v>
      </c>
      <c r="CJ766" s="61">
        <f t="shared" si="1014"/>
        <v>0</v>
      </c>
      <c r="CK766" s="61">
        <f t="shared" si="1015"/>
        <v>0</v>
      </c>
      <c r="CL766" s="61">
        <f t="shared" si="1016"/>
        <v>0</v>
      </c>
      <c r="CM766" s="61">
        <f t="shared" si="1017"/>
        <v>0</v>
      </c>
      <c r="CN766" s="61">
        <f t="shared" si="1018"/>
        <v>0</v>
      </c>
      <c r="CO766" s="61">
        <f t="shared" si="1019"/>
        <v>0</v>
      </c>
      <c r="CP766" s="61">
        <f t="shared" si="1020"/>
        <v>0</v>
      </c>
      <c r="CQ766" s="61">
        <f t="shared" si="1021"/>
        <v>0</v>
      </c>
      <c r="CR766" s="61">
        <f t="shared" si="1022"/>
        <v>0</v>
      </c>
      <c r="CS766" s="61">
        <f t="shared" si="1023"/>
        <v>0</v>
      </c>
      <c r="CT766" s="40"/>
      <c r="CU766" s="54" t="e">
        <f t="shared" si="1024"/>
        <v>#DIV/0!</v>
      </c>
      <c r="CV766" s="54" t="e">
        <f t="shared" si="1025"/>
        <v>#DIV/0!</v>
      </c>
      <c r="CW766" s="54" t="e">
        <f t="shared" si="1026"/>
        <v>#DIV/0!</v>
      </c>
      <c r="CX766" s="54" t="e">
        <f t="shared" si="1027"/>
        <v>#DIV/0!</v>
      </c>
      <c r="CY766" s="54" t="e">
        <f t="shared" si="1028"/>
        <v>#DIV/0!</v>
      </c>
      <c r="CZ766" s="54" t="e">
        <f t="shared" si="1029"/>
        <v>#DIV/0!</v>
      </c>
      <c r="DA766" s="54" t="e">
        <f t="shared" si="1030"/>
        <v>#DIV/0!</v>
      </c>
      <c r="DB766" s="54" t="e">
        <f t="shared" si="1031"/>
        <v>#DIV/0!</v>
      </c>
      <c r="DC766" s="54" t="e">
        <f t="shared" si="1032"/>
        <v>#DIV/0!</v>
      </c>
      <c r="DD766" s="54" t="e">
        <f t="shared" si="1033"/>
        <v>#DIV/0!</v>
      </c>
      <c r="DE766" s="54" t="e">
        <f t="shared" si="1034"/>
        <v>#DIV/0!</v>
      </c>
      <c r="DF766" s="54" t="e">
        <f t="shared" si="1035"/>
        <v>#DIV/0!</v>
      </c>
      <c r="DG766" s="40"/>
      <c r="DH766" s="80" t="e">
        <f t="shared" si="1036"/>
        <v>#DIV/0!</v>
      </c>
      <c r="DI766" s="80" t="e">
        <f t="shared" si="1037"/>
        <v>#DIV/0!</v>
      </c>
      <c r="DJ766" s="40"/>
      <c r="DK766" s="54">
        <f t="shared" si="1038"/>
        <v>0</v>
      </c>
      <c r="DL766" s="54">
        <f t="shared" si="1039"/>
        <v>0</v>
      </c>
      <c r="DM766" s="54">
        <f t="shared" si="1040"/>
        <v>0</v>
      </c>
      <c r="DN766" s="54">
        <f t="shared" si="1041"/>
        <v>0</v>
      </c>
      <c r="DO766" s="54">
        <f t="shared" si="1042"/>
        <v>0</v>
      </c>
      <c r="DP766" s="54">
        <f t="shared" si="1043"/>
        <v>0</v>
      </c>
      <c r="DQ766" s="54">
        <f t="shared" si="1044"/>
        <v>0</v>
      </c>
      <c r="DR766" s="54">
        <f t="shared" si="1045"/>
        <v>0</v>
      </c>
      <c r="DS766" s="54">
        <f t="shared" si="1046"/>
        <v>0</v>
      </c>
      <c r="DT766" s="54">
        <f t="shared" si="1047"/>
        <v>0</v>
      </c>
      <c r="DU766" s="54">
        <f t="shared" si="1048"/>
        <v>0</v>
      </c>
      <c r="DV766" s="54">
        <f t="shared" si="1049"/>
        <v>0</v>
      </c>
      <c r="DW766" s="54"/>
      <c r="DX766" s="63">
        <f t="shared" si="1050"/>
        <v>0</v>
      </c>
      <c r="DY766" s="40"/>
      <c r="DZ766" s="41" t="e">
        <f t="shared" si="1051"/>
        <v>#DIV/0!</v>
      </c>
      <c r="EA766" s="41" t="e">
        <f t="shared" si="1052"/>
        <v>#DIV/0!</v>
      </c>
      <c r="EB766" s="41" t="e">
        <f t="shared" si="1053"/>
        <v>#DIV/0!</v>
      </c>
      <c r="EC766" s="41" t="e">
        <f t="shared" si="1054"/>
        <v>#DIV/0!</v>
      </c>
      <c r="ED766" s="41" t="e">
        <f t="shared" si="1055"/>
        <v>#DIV/0!</v>
      </c>
      <c r="EE766" s="41" t="e">
        <f t="shared" si="1056"/>
        <v>#DIV/0!</v>
      </c>
      <c r="EF766" s="41" t="e">
        <f t="shared" si="1057"/>
        <v>#DIV/0!</v>
      </c>
      <c r="EG766" s="41" t="e">
        <f t="shared" si="1058"/>
        <v>#DIV/0!</v>
      </c>
      <c r="EH766" s="41" t="e">
        <f t="shared" si="1059"/>
        <v>#DIV/0!</v>
      </c>
      <c r="EI766" s="41" t="e">
        <f t="shared" si="1060"/>
        <v>#DIV/0!</v>
      </c>
      <c r="EJ766" s="41" t="e">
        <f t="shared" si="1061"/>
        <v>#DIV/0!</v>
      </c>
      <c r="EK766" s="41" t="e">
        <f t="shared" si="1062"/>
        <v>#DIV/0!</v>
      </c>
      <c r="EL766" s="40"/>
      <c r="EM766" s="82" t="e">
        <f t="shared" si="1063"/>
        <v>#DIV/0!</v>
      </c>
      <c r="EN766" s="40"/>
      <c r="EO766" s="80" t="e">
        <f t="shared" si="1064"/>
        <v>#DIV/0!</v>
      </c>
      <c r="EP766" s="80" t="e">
        <f t="shared" si="1065"/>
        <v>#DIV/0!</v>
      </c>
      <c r="EQ766" s="80" t="e">
        <f t="shared" si="1066"/>
        <v>#DIV/0!</v>
      </c>
      <c r="ER766" s="80"/>
      <c r="ES766" s="80" t="e">
        <f t="shared" si="1008"/>
        <v>#DIV/0!</v>
      </c>
      <c r="ET766" s="80" t="e">
        <f t="shared" si="1009"/>
        <v>#DIV/0!</v>
      </c>
      <c r="EU766" s="80"/>
      <c r="EV766" s="80" t="e">
        <f t="shared" si="1067"/>
        <v>#DIV/0!</v>
      </c>
      <c r="EW766" s="80" t="e">
        <f t="shared" si="1068"/>
        <v>#DIV/0!</v>
      </c>
      <c r="EX766" s="84" t="e">
        <f t="shared" si="1069"/>
        <v>#DIV/0!</v>
      </c>
      <c r="EY766" s="85" t="e">
        <f t="shared" si="1070"/>
        <v>#DIV/0!</v>
      </c>
      <c r="EZ766" s="86">
        <f>3</f>
        <v>3</v>
      </c>
      <c r="FA766" s="75"/>
      <c r="FB766" s="88"/>
      <c r="FC766" s="80">
        <f t="shared" si="1071"/>
        <v>0</v>
      </c>
      <c r="FD766" s="80">
        <f t="shared" si="1072"/>
        <v>0</v>
      </c>
      <c r="FE766" s="80">
        <f t="shared" si="1073"/>
        <v>0</v>
      </c>
      <c r="FF766" s="80">
        <f t="shared" si="1074"/>
        <v>0</v>
      </c>
      <c r="FG766" s="80">
        <f t="shared" si="1075"/>
        <v>0</v>
      </c>
      <c r="FH766" s="80" t="e">
        <f t="shared" si="1076"/>
        <v>#DIV/0!</v>
      </c>
      <c r="FI766" s="80" t="e">
        <f t="shared" si="1077"/>
        <v>#DIV/0!</v>
      </c>
      <c r="FJ766" s="80">
        <f t="shared" si="1078"/>
        <v>0</v>
      </c>
      <c r="FK766" s="80">
        <f t="shared" si="1079"/>
        <v>0</v>
      </c>
      <c r="FL766" s="80">
        <f t="shared" si="1080"/>
        <v>0</v>
      </c>
      <c r="FM766" s="80">
        <f t="shared" si="1081"/>
        <v>0</v>
      </c>
      <c r="FN766" s="80">
        <f t="shared" si="1082"/>
        <v>0</v>
      </c>
      <c r="FO766" s="80">
        <f t="shared" si="1083"/>
        <v>0</v>
      </c>
      <c r="FP766" s="80" t="e">
        <f t="shared" si="1084"/>
        <v>#DIV/0!</v>
      </c>
    </row>
    <row r="767" spans="1:172" ht="21">
      <c r="A767" s="40">
        <v>765</v>
      </c>
      <c r="B767" s="41" t="s">
        <v>73</v>
      </c>
      <c r="C767" s="48"/>
      <c r="D767" s="48"/>
      <c r="E767" s="48"/>
      <c r="F767" s="48"/>
      <c r="G767" s="48"/>
      <c r="H767" s="48"/>
      <c r="I767" s="48"/>
      <c r="J767" s="48"/>
      <c r="K767" s="48"/>
      <c r="L767" s="48"/>
      <c r="M767" s="48"/>
      <c r="N767" s="49"/>
      <c r="O767" s="71"/>
      <c r="P767" s="70" t="e">
        <f t="shared" si="995"/>
        <v>#DIV/0!</v>
      </c>
      <c r="Q767" s="70">
        <f t="shared" si="1010"/>
        <v>0</v>
      </c>
      <c r="S767" s="48">
        <v>60.085000000000001</v>
      </c>
      <c r="T767" s="48">
        <v>40.311</v>
      </c>
      <c r="U767" s="48">
        <v>70.936999999999998</v>
      </c>
      <c r="V767" s="48">
        <v>56.079000000000001</v>
      </c>
      <c r="W767" s="48">
        <v>81.41</v>
      </c>
      <c r="X767" s="49">
        <v>71.849999999999994</v>
      </c>
      <c r="Y767" s="48">
        <v>101.962</v>
      </c>
      <c r="Z767" s="48">
        <v>149.88</v>
      </c>
      <c r="AA767" s="48">
        <v>152</v>
      </c>
      <c r="AB767" s="48">
        <v>61.978999999999999</v>
      </c>
      <c r="AC767" s="48">
        <v>94.203000000000003</v>
      </c>
      <c r="AD767" s="49">
        <v>79.87</v>
      </c>
      <c r="AE767" s="40"/>
      <c r="AF767" s="41">
        <v>1</v>
      </c>
      <c r="AG767" s="41">
        <v>1</v>
      </c>
      <c r="AH767" s="41">
        <v>1</v>
      </c>
      <c r="AI767" s="41">
        <v>1</v>
      </c>
      <c r="AJ767" s="41">
        <v>1</v>
      </c>
      <c r="AK767" s="50">
        <v>1</v>
      </c>
      <c r="AL767" s="41">
        <v>2</v>
      </c>
      <c r="AM767" s="41">
        <v>2</v>
      </c>
      <c r="AN767" s="41">
        <v>2</v>
      </c>
      <c r="AO767" s="41">
        <v>2</v>
      </c>
      <c r="AP767" s="41">
        <v>2</v>
      </c>
      <c r="AQ767" s="50">
        <v>1</v>
      </c>
      <c r="AR767" s="40"/>
      <c r="AS767" s="41">
        <v>4</v>
      </c>
      <c r="AT767" s="41">
        <v>2</v>
      </c>
      <c r="AU767" s="41">
        <v>2</v>
      </c>
      <c r="AV767" s="41">
        <v>2</v>
      </c>
      <c r="AW767" s="41">
        <v>2</v>
      </c>
      <c r="AX767" s="50">
        <v>2</v>
      </c>
      <c r="AY767" s="41">
        <v>3</v>
      </c>
      <c r="AZ767" s="41">
        <v>3</v>
      </c>
      <c r="BA767" s="41">
        <v>3</v>
      </c>
      <c r="BB767" s="41">
        <v>1</v>
      </c>
      <c r="BC767" s="41">
        <v>1</v>
      </c>
      <c r="BD767" s="50">
        <v>4</v>
      </c>
      <c r="BE767" s="40"/>
      <c r="BF767" s="59">
        <v>2</v>
      </c>
      <c r="BG767" s="59">
        <v>1</v>
      </c>
      <c r="BH767" s="59">
        <v>1</v>
      </c>
      <c r="BI767" s="59">
        <v>1</v>
      </c>
      <c r="BJ767" s="59">
        <v>1</v>
      </c>
      <c r="BK767" s="60">
        <v>1</v>
      </c>
      <c r="BL767" s="59">
        <v>3</v>
      </c>
      <c r="BM767" s="59">
        <v>3</v>
      </c>
      <c r="BN767" s="59">
        <v>3</v>
      </c>
      <c r="BO767" s="59">
        <v>1</v>
      </c>
      <c r="BP767" s="59">
        <v>1</v>
      </c>
      <c r="BQ767" s="60">
        <v>2</v>
      </c>
      <c r="BR767" s="40"/>
      <c r="BS767" s="51">
        <f t="shared" si="996"/>
        <v>0</v>
      </c>
      <c r="BT767" s="51">
        <f t="shared" si="997"/>
        <v>0</v>
      </c>
      <c r="BU767" s="51">
        <f t="shared" si="998"/>
        <v>0</v>
      </c>
      <c r="BV767" s="51">
        <f t="shared" si="999"/>
        <v>0</v>
      </c>
      <c r="BW767" s="51">
        <f t="shared" si="1000"/>
        <v>0</v>
      </c>
      <c r="BX767" s="51">
        <f t="shared" si="1001"/>
        <v>0</v>
      </c>
      <c r="BY767" s="51">
        <f t="shared" si="1002"/>
        <v>0</v>
      </c>
      <c r="BZ767" s="51">
        <f t="shared" si="1003"/>
        <v>0</v>
      </c>
      <c r="CA767" s="51">
        <f t="shared" si="1004"/>
        <v>0</v>
      </c>
      <c r="CB767" s="51">
        <f t="shared" si="1005"/>
        <v>0</v>
      </c>
      <c r="CC767" s="51">
        <f t="shared" si="1006"/>
        <v>0</v>
      </c>
      <c r="CD767" s="51">
        <f t="shared" si="1007"/>
        <v>0</v>
      </c>
      <c r="CE767" s="40"/>
      <c r="CF767" s="53" t="e">
        <f t="shared" si="1011"/>
        <v>#DIV/0!</v>
      </c>
      <c r="CG767" s="40"/>
      <c r="CH767" s="61">
        <f t="shared" si="1012"/>
        <v>0</v>
      </c>
      <c r="CI767" s="61">
        <f t="shared" si="1013"/>
        <v>0</v>
      </c>
      <c r="CJ767" s="61">
        <f t="shared" si="1014"/>
        <v>0</v>
      </c>
      <c r="CK767" s="61">
        <f t="shared" si="1015"/>
        <v>0</v>
      </c>
      <c r="CL767" s="61">
        <f t="shared" si="1016"/>
        <v>0</v>
      </c>
      <c r="CM767" s="61">
        <f t="shared" si="1017"/>
        <v>0</v>
      </c>
      <c r="CN767" s="61">
        <f t="shared" si="1018"/>
        <v>0</v>
      </c>
      <c r="CO767" s="61">
        <f t="shared" si="1019"/>
        <v>0</v>
      </c>
      <c r="CP767" s="61">
        <f t="shared" si="1020"/>
        <v>0</v>
      </c>
      <c r="CQ767" s="61">
        <f t="shared" si="1021"/>
        <v>0</v>
      </c>
      <c r="CR767" s="61">
        <f t="shared" si="1022"/>
        <v>0</v>
      </c>
      <c r="CS767" s="61">
        <f t="shared" si="1023"/>
        <v>0</v>
      </c>
      <c r="CT767" s="40"/>
      <c r="CU767" s="54" t="e">
        <f t="shared" si="1024"/>
        <v>#DIV/0!</v>
      </c>
      <c r="CV767" s="54" t="e">
        <f t="shared" si="1025"/>
        <v>#DIV/0!</v>
      </c>
      <c r="CW767" s="54" t="e">
        <f t="shared" si="1026"/>
        <v>#DIV/0!</v>
      </c>
      <c r="CX767" s="54" t="e">
        <f t="shared" si="1027"/>
        <v>#DIV/0!</v>
      </c>
      <c r="CY767" s="54" t="e">
        <f t="shared" si="1028"/>
        <v>#DIV/0!</v>
      </c>
      <c r="CZ767" s="54" t="e">
        <f t="shared" si="1029"/>
        <v>#DIV/0!</v>
      </c>
      <c r="DA767" s="54" t="e">
        <f t="shared" si="1030"/>
        <v>#DIV/0!</v>
      </c>
      <c r="DB767" s="54" t="e">
        <f t="shared" si="1031"/>
        <v>#DIV/0!</v>
      </c>
      <c r="DC767" s="54" t="e">
        <f t="shared" si="1032"/>
        <v>#DIV/0!</v>
      </c>
      <c r="DD767" s="54" t="e">
        <f t="shared" si="1033"/>
        <v>#DIV/0!</v>
      </c>
      <c r="DE767" s="54" t="e">
        <f t="shared" si="1034"/>
        <v>#DIV/0!</v>
      </c>
      <c r="DF767" s="54" t="e">
        <f t="shared" si="1035"/>
        <v>#DIV/0!</v>
      </c>
      <c r="DG767" s="40"/>
      <c r="DH767" s="80" t="e">
        <f t="shared" si="1036"/>
        <v>#DIV/0!</v>
      </c>
      <c r="DI767" s="80" t="e">
        <f t="shared" si="1037"/>
        <v>#DIV/0!</v>
      </c>
      <c r="DJ767" s="40"/>
      <c r="DK767" s="54">
        <f t="shared" si="1038"/>
        <v>0</v>
      </c>
      <c r="DL767" s="54">
        <f t="shared" si="1039"/>
        <v>0</v>
      </c>
      <c r="DM767" s="54">
        <f t="shared" si="1040"/>
        <v>0</v>
      </c>
      <c r="DN767" s="54">
        <f t="shared" si="1041"/>
        <v>0</v>
      </c>
      <c r="DO767" s="54">
        <f t="shared" si="1042"/>
        <v>0</v>
      </c>
      <c r="DP767" s="54">
        <f t="shared" si="1043"/>
        <v>0</v>
      </c>
      <c r="DQ767" s="54">
        <f t="shared" si="1044"/>
        <v>0</v>
      </c>
      <c r="DR767" s="54">
        <f t="shared" si="1045"/>
        <v>0</v>
      </c>
      <c r="DS767" s="54">
        <f t="shared" si="1046"/>
        <v>0</v>
      </c>
      <c r="DT767" s="54">
        <f t="shared" si="1047"/>
        <v>0</v>
      </c>
      <c r="DU767" s="54">
        <f t="shared" si="1048"/>
        <v>0</v>
      </c>
      <c r="DV767" s="54">
        <f t="shared" si="1049"/>
        <v>0</v>
      </c>
      <c r="DW767" s="54"/>
      <c r="DX767" s="63">
        <f t="shared" si="1050"/>
        <v>0</v>
      </c>
      <c r="DY767" s="40"/>
      <c r="DZ767" s="41" t="e">
        <f t="shared" si="1051"/>
        <v>#DIV/0!</v>
      </c>
      <c r="EA767" s="41" t="e">
        <f t="shared" si="1052"/>
        <v>#DIV/0!</v>
      </c>
      <c r="EB767" s="41" t="e">
        <f t="shared" si="1053"/>
        <v>#DIV/0!</v>
      </c>
      <c r="EC767" s="41" t="e">
        <f t="shared" si="1054"/>
        <v>#DIV/0!</v>
      </c>
      <c r="ED767" s="41" t="e">
        <f t="shared" si="1055"/>
        <v>#DIV/0!</v>
      </c>
      <c r="EE767" s="41" t="e">
        <f t="shared" si="1056"/>
        <v>#DIV/0!</v>
      </c>
      <c r="EF767" s="41" t="e">
        <f t="shared" si="1057"/>
        <v>#DIV/0!</v>
      </c>
      <c r="EG767" s="41" t="e">
        <f t="shared" si="1058"/>
        <v>#DIV/0!</v>
      </c>
      <c r="EH767" s="41" t="e">
        <f t="shared" si="1059"/>
        <v>#DIV/0!</v>
      </c>
      <c r="EI767" s="41" t="e">
        <f t="shared" si="1060"/>
        <v>#DIV/0!</v>
      </c>
      <c r="EJ767" s="41" t="e">
        <f t="shared" si="1061"/>
        <v>#DIV/0!</v>
      </c>
      <c r="EK767" s="41" t="e">
        <f t="shared" si="1062"/>
        <v>#DIV/0!</v>
      </c>
      <c r="EL767" s="40"/>
      <c r="EM767" s="82" t="e">
        <f t="shared" si="1063"/>
        <v>#DIV/0!</v>
      </c>
      <c r="EN767" s="40"/>
      <c r="EO767" s="80" t="e">
        <f t="shared" si="1064"/>
        <v>#DIV/0!</v>
      </c>
      <c r="EP767" s="80" t="e">
        <f t="shared" si="1065"/>
        <v>#DIV/0!</v>
      </c>
      <c r="EQ767" s="80" t="e">
        <f t="shared" si="1066"/>
        <v>#DIV/0!</v>
      </c>
      <c r="ER767" s="80"/>
      <c r="ES767" s="80" t="e">
        <f t="shared" si="1008"/>
        <v>#DIV/0!</v>
      </c>
      <c r="ET767" s="80" t="e">
        <f t="shared" si="1009"/>
        <v>#DIV/0!</v>
      </c>
      <c r="EU767" s="80"/>
      <c r="EV767" s="80" t="e">
        <f t="shared" si="1067"/>
        <v>#DIV/0!</v>
      </c>
      <c r="EW767" s="80" t="e">
        <f t="shared" si="1068"/>
        <v>#DIV/0!</v>
      </c>
      <c r="EX767" s="84" t="e">
        <f t="shared" si="1069"/>
        <v>#DIV/0!</v>
      </c>
      <c r="EY767" s="85" t="e">
        <f t="shared" si="1070"/>
        <v>#DIV/0!</v>
      </c>
      <c r="EZ767" s="86">
        <f>3</f>
        <v>3</v>
      </c>
      <c r="FA767" s="75"/>
      <c r="FB767" s="88"/>
      <c r="FC767" s="80">
        <f t="shared" si="1071"/>
        <v>0</v>
      </c>
      <c r="FD767" s="80">
        <f t="shared" si="1072"/>
        <v>0</v>
      </c>
      <c r="FE767" s="80">
        <f t="shared" si="1073"/>
        <v>0</v>
      </c>
      <c r="FF767" s="80">
        <f t="shared" si="1074"/>
        <v>0</v>
      </c>
      <c r="FG767" s="80">
        <f t="shared" si="1075"/>
        <v>0</v>
      </c>
      <c r="FH767" s="80" t="e">
        <f t="shared" si="1076"/>
        <v>#DIV/0!</v>
      </c>
      <c r="FI767" s="80" t="e">
        <f t="shared" si="1077"/>
        <v>#DIV/0!</v>
      </c>
      <c r="FJ767" s="80">
        <f t="shared" si="1078"/>
        <v>0</v>
      </c>
      <c r="FK767" s="80">
        <f t="shared" si="1079"/>
        <v>0</v>
      </c>
      <c r="FL767" s="80">
        <f t="shared" si="1080"/>
        <v>0</v>
      </c>
      <c r="FM767" s="80">
        <f t="shared" si="1081"/>
        <v>0</v>
      </c>
      <c r="FN767" s="80">
        <f t="shared" si="1082"/>
        <v>0</v>
      </c>
      <c r="FO767" s="80">
        <f t="shared" si="1083"/>
        <v>0</v>
      </c>
      <c r="FP767" s="80" t="e">
        <f t="shared" si="1084"/>
        <v>#DIV/0!</v>
      </c>
    </row>
    <row r="768" spans="1:172" ht="21">
      <c r="A768" s="40">
        <v>766</v>
      </c>
      <c r="B768" s="41" t="s">
        <v>73</v>
      </c>
      <c r="C768" s="48"/>
      <c r="D768" s="48"/>
      <c r="E768" s="48"/>
      <c r="F768" s="48"/>
      <c r="G768" s="48"/>
      <c r="H768" s="48"/>
      <c r="I768" s="48"/>
      <c r="J768" s="48"/>
      <c r="K768" s="48"/>
      <c r="L768" s="48"/>
      <c r="M768" s="48"/>
      <c r="N768" s="49"/>
      <c r="O768" s="71"/>
      <c r="P768" s="70" t="e">
        <f t="shared" si="995"/>
        <v>#DIV/0!</v>
      </c>
      <c r="Q768" s="70">
        <f t="shared" si="1010"/>
        <v>0</v>
      </c>
      <c r="S768" s="48">
        <v>60.085000000000001</v>
      </c>
      <c r="T768" s="48">
        <v>40.311</v>
      </c>
      <c r="U768" s="48">
        <v>70.936999999999998</v>
      </c>
      <c r="V768" s="48">
        <v>56.079000000000001</v>
      </c>
      <c r="W768" s="48">
        <v>81.41</v>
      </c>
      <c r="X768" s="49">
        <v>71.849999999999994</v>
      </c>
      <c r="Y768" s="48">
        <v>101.962</v>
      </c>
      <c r="Z768" s="48">
        <v>149.88</v>
      </c>
      <c r="AA768" s="48">
        <v>152</v>
      </c>
      <c r="AB768" s="48">
        <v>61.978999999999999</v>
      </c>
      <c r="AC768" s="48">
        <v>94.203000000000003</v>
      </c>
      <c r="AD768" s="49">
        <v>79.87</v>
      </c>
      <c r="AE768" s="40"/>
      <c r="AF768" s="41">
        <v>1</v>
      </c>
      <c r="AG768" s="41">
        <v>1</v>
      </c>
      <c r="AH768" s="41">
        <v>1</v>
      </c>
      <c r="AI768" s="41">
        <v>1</v>
      </c>
      <c r="AJ768" s="41">
        <v>1</v>
      </c>
      <c r="AK768" s="50">
        <v>1</v>
      </c>
      <c r="AL768" s="41">
        <v>2</v>
      </c>
      <c r="AM768" s="41">
        <v>2</v>
      </c>
      <c r="AN768" s="41">
        <v>2</v>
      </c>
      <c r="AO768" s="41">
        <v>2</v>
      </c>
      <c r="AP768" s="41">
        <v>2</v>
      </c>
      <c r="AQ768" s="50">
        <v>1</v>
      </c>
      <c r="AR768" s="40"/>
      <c r="AS768" s="41">
        <v>4</v>
      </c>
      <c r="AT768" s="41">
        <v>2</v>
      </c>
      <c r="AU768" s="41">
        <v>2</v>
      </c>
      <c r="AV768" s="41">
        <v>2</v>
      </c>
      <c r="AW768" s="41">
        <v>2</v>
      </c>
      <c r="AX768" s="50">
        <v>2</v>
      </c>
      <c r="AY768" s="41">
        <v>3</v>
      </c>
      <c r="AZ768" s="41">
        <v>3</v>
      </c>
      <c r="BA768" s="41">
        <v>3</v>
      </c>
      <c r="BB768" s="41">
        <v>1</v>
      </c>
      <c r="BC768" s="41">
        <v>1</v>
      </c>
      <c r="BD768" s="50">
        <v>4</v>
      </c>
      <c r="BE768" s="40"/>
      <c r="BF768" s="59">
        <v>2</v>
      </c>
      <c r="BG768" s="59">
        <v>1</v>
      </c>
      <c r="BH768" s="59">
        <v>1</v>
      </c>
      <c r="BI768" s="59">
        <v>1</v>
      </c>
      <c r="BJ768" s="59">
        <v>1</v>
      </c>
      <c r="BK768" s="60">
        <v>1</v>
      </c>
      <c r="BL768" s="59">
        <v>3</v>
      </c>
      <c r="BM768" s="59">
        <v>3</v>
      </c>
      <c r="BN768" s="59">
        <v>3</v>
      </c>
      <c r="BO768" s="59">
        <v>1</v>
      </c>
      <c r="BP768" s="59">
        <v>1</v>
      </c>
      <c r="BQ768" s="60">
        <v>2</v>
      </c>
      <c r="BR768" s="40"/>
      <c r="BS768" s="51">
        <f t="shared" si="996"/>
        <v>0</v>
      </c>
      <c r="BT768" s="51">
        <f t="shared" si="997"/>
        <v>0</v>
      </c>
      <c r="BU768" s="51">
        <f t="shared" si="998"/>
        <v>0</v>
      </c>
      <c r="BV768" s="51">
        <f t="shared" si="999"/>
        <v>0</v>
      </c>
      <c r="BW768" s="51">
        <f t="shared" si="1000"/>
        <v>0</v>
      </c>
      <c r="BX768" s="51">
        <f t="shared" si="1001"/>
        <v>0</v>
      </c>
      <c r="BY768" s="51">
        <f t="shared" si="1002"/>
        <v>0</v>
      </c>
      <c r="BZ768" s="51">
        <f t="shared" si="1003"/>
        <v>0</v>
      </c>
      <c r="CA768" s="51">
        <f t="shared" si="1004"/>
        <v>0</v>
      </c>
      <c r="CB768" s="51">
        <f t="shared" si="1005"/>
        <v>0</v>
      </c>
      <c r="CC768" s="51">
        <f t="shared" si="1006"/>
        <v>0</v>
      </c>
      <c r="CD768" s="51">
        <f t="shared" si="1007"/>
        <v>0</v>
      </c>
      <c r="CE768" s="40"/>
      <c r="CF768" s="53" t="e">
        <f t="shared" si="1011"/>
        <v>#DIV/0!</v>
      </c>
      <c r="CG768" s="40"/>
      <c r="CH768" s="61">
        <f t="shared" si="1012"/>
        <v>0</v>
      </c>
      <c r="CI768" s="61">
        <f t="shared" si="1013"/>
        <v>0</v>
      </c>
      <c r="CJ768" s="61">
        <f t="shared" si="1014"/>
        <v>0</v>
      </c>
      <c r="CK768" s="61">
        <f t="shared" si="1015"/>
        <v>0</v>
      </c>
      <c r="CL768" s="61">
        <f t="shared" si="1016"/>
        <v>0</v>
      </c>
      <c r="CM768" s="61">
        <f t="shared" si="1017"/>
        <v>0</v>
      </c>
      <c r="CN768" s="61">
        <f t="shared" si="1018"/>
        <v>0</v>
      </c>
      <c r="CO768" s="61">
        <f t="shared" si="1019"/>
        <v>0</v>
      </c>
      <c r="CP768" s="61">
        <f t="shared" si="1020"/>
        <v>0</v>
      </c>
      <c r="CQ768" s="61">
        <f t="shared" si="1021"/>
        <v>0</v>
      </c>
      <c r="CR768" s="61">
        <f t="shared" si="1022"/>
        <v>0</v>
      </c>
      <c r="CS768" s="61">
        <f t="shared" si="1023"/>
        <v>0</v>
      </c>
      <c r="CT768" s="40"/>
      <c r="CU768" s="54" t="e">
        <f t="shared" si="1024"/>
        <v>#DIV/0!</v>
      </c>
      <c r="CV768" s="54" t="e">
        <f t="shared" si="1025"/>
        <v>#DIV/0!</v>
      </c>
      <c r="CW768" s="54" t="e">
        <f t="shared" si="1026"/>
        <v>#DIV/0!</v>
      </c>
      <c r="CX768" s="54" t="e">
        <f t="shared" si="1027"/>
        <v>#DIV/0!</v>
      </c>
      <c r="CY768" s="54" t="e">
        <f t="shared" si="1028"/>
        <v>#DIV/0!</v>
      </c>
      <c r="CZ768" s="54" t="e">
        <f t="shared" si="1029"/>
        <v>#DIV/0!</v>
      </c>
      <c r="DA768" s="54" t="e">
        <f t="shared" si="1030"/>
        <v>#DIV/0!</v>
      </c>
      <c r="DB768" s="54" t="e">
        <f t="shared" si="1031"/>
        <v>#DIV/0!</v>
      </c>
      <c r="DC768" s="54" t="e">
        <f t="shared" si="1032"/>
        <v>#DIV/0!</v>
      </c>
      <c r="DD768" s="54" t="e">
        <f t="shared" si="1033"/>
        <v>#DIV/0!</v>
      </c>
      <c r="DE768" s="54" t="e">
        <f t="shared" si="1034"/>
        <v>#DIV/0!</v>
      </c>
      <c r="DF768" s="54" t="e">
        <f t="shared" si="1035"/>
        <v>#DIV/0!</v>
      </c>
      <c r="DG768" s="40"/>
      <c r="DH768" s="80" t="e">
        <f t="shared" si="1036"/>
        <v>#DIV/0!</v>
      </c>
      <c r="DI768" s="80" t="e">
        <f t="shared" si="1037"/>
        <v>#DIV/0!</v>
      </c>
      <c r="DJ768" s="40"/>
      <c r="DK768" s="54">
        <f t="shared" si="1038"/>
        <v>0</v>
      </c>
      <c r="DL768" s="54">
        <f t="shared" si="1039"/>
        <v>0</v>
      </c>
      <c r="DM768" s="54">
        <f t="shared" si="1040"/>
        <v>0</v>
      </c>
      <c r="DN768" s="54">
        <f t="shared" si="1041"/>
        <v>0</v>
      </c>
      <c r="DO768" s="54">
        <f t="shared" si="1042"/>
        <v>0</v>
      </c>
      <c r="DP768" s="54">
        <f t="shared" si="1043"/>
        <v>0</v>
      </c>
      <c r="DQ768" s="54">
        <f t="shared" si="1044"/>
        <v>0</v>
      </c>
      <c r="DR768" s="54">
        <f t="shared" si="1045"/>
        <v>0</v>
      </c>
      <c r="DS768" s="54">
        <f t="shared" si="1046"/>
        <v>0</v>
      </c>
      <c r="DT768" s="54">
        <f t="shared" si="1047"/>
        <v>0</v>
      </c>
      <c r="DU768" s="54">
        <f t="shared" si="1048"/>
        <v>0</v>
      </c>
      <c r="DV768" s="54">
        <f t="shared" si="1049"/>
        <v>0</v>
      </c>
      <c r="DW768" s="54"/>
      <c r="DX768" s="63">
        <f t="shared" si="1050"/>
        <v>0</v>
      </c>
      <c r="DY768" s="40"/>
      <c r="DZ768" s="41" t="e">
        <f t="shared" si="1051"/>
        <v>#DIV/0!</v>
      </c>
      <c r="EA768" s="41" t="e">
        <f t="shared" si="1052"/>
        <v>#DIV/0!</v>
      </c>
      <c r="EB768" s="41" t="e">
        <f t="shared" si="1053"/>
        <v>#DIV/0!</v>
      </c>
      <c r="EC768" s="41" t="e">
        <f t="shared" si="1054"/>
        <v>#DIV/0!</v>
      </c>
      <c r="ED768" s="41" t="e">
        <f t="shared" si="1055"/>
        <v>#DIV/0!</v>
      </c>
      <c r="EE768" s="41" t="e">
        <f t="shared" si="1056"/>
        <v>#DIV/0!</v>
      </c>
      <c r="EF768" s="41" t="e">
        <f t="shared" si="1057"/>
        <v>#DIV/0!</v>
      </c>
      <c r="EG768" s="41" t="e">
        <f t="shared" si="1058"/>
        <v>#DIV/0!</v>
      </c>
      <c r="EH768" s="41" t="e">
        <f t="shared" si="1059"/>
        <v>#DIV/0!</v>
      </c>
      <c r="EI768" s="41" t="e">
        <f t="shared" si="1060"/>
        <v>#DIV/0!</v>
      </c>
      <c r="EJ768" s="41" t="e">
        <f t="shared" si="1061"/>
        <v>#DIV/0!</v>
      </c>
      <c r="EK768" s="41" t="e">
        <f t="shared" si="1062"/>
        <v>#DIV/0!</v>
      </c>
      <c r="EL768" s="40"/>
      <c r="EM768" s="82" t="e">
        <f t="shared" si="1063"/>
        <v>#DIV/0!</v>
      </c>
      <c r="EN768" s="40"/>
      <c r="EO768" s="80" t="e">
        <f t="shared" si="1064"/>
        <v>#DIV/0!</v>
      </c>
      <c r="EP768" s="80" t="e">
        <f t="shared" si="1065"/>
        <v>#DIV/0!</v>
      </c>
      <c r="EQ768" s="80" t="e">
        <f t="shared" si="1066"/>
        <v>#DIV/0!</v>
      </c>
      <c r="ER768" s="80"/>
      <c r="ES768" s="80" t="e">
        <f t="shared" si="1008"/>
        <v>#DIV/0!</v>
      </c>
      <c r="ET768" s="80" t="e">
        <f t="shared" si="1009"/>
        <v>#DIV/0!</v>
      </c>
      <c r="EU768" s="80"/>
      <c r="EV768" s="80" t="e">
        <f t="shared" si="1067"/>
        <v>#DIV/0!</v>
      </c>
      <c r="EW768" s="80" t="e">
        <f t="shared" si="1068"/>
        <v>#DIV/0!</v>
      </c>
      <c r="EX768" s="84" t="e">
        <f t="shared" si="1069"/>
        <v>#DIV/0!</v>
      </c>
      <c r="EY768" s="85" t="e">
        <f t="shared" si="1070"/>
        <v>#DIV/0!</v>
      </c>
      <c r="EZ768" s="86">
        <f>3</f>
        <v>3</v>
      </c>
      <c r="FA768" s="75"/>
      <c r="FB768" s="88"/>
      <c r="FC768" s="80">
        <f t="shared" si="1071"/>
        <v>0</v>
      </c>
      <c r="FD768" s="80">
        <f t="shared" si="1072"/>
        <v>0</v>
      </c>
      <c r="FE768" s="80">
        <f t="shared" si="1073"/>
        <v>0</v>
      </c>
      <c r="FF768" s="80">
        <f t="shared" si="1074"/>
        <v>0</v>
      </c>
      <c r="FG768" s="80">
        <f t="shared" si="1075"/>
        <v>0</v>
      </c>
      <c r="FH768" s="80" t="e">
        <f t="shared" si="1076"/>
        <v>#DIV/0!</v>
      </c>
      <c r="FI768" s="80" t="e">
        <f t="shared" si="1077"/>
        <v>#DIV/0!</v>
      </c>
      <c r="FJ768" s="80">
        <f t="shared" si="1078"/>
        <v>0</v>
      </c>
      <c r="FK768" s="80">
        <f t="shared" si="1079"/>
        <v>0</v>
      </c>
      <c r="FL768" s="80">
        <f t="shared" si="1080"/>
        <v>0</v>
      </c>
      <c r="FM768" s="80">
        <f t="shared" si="1081"/>
        <v>0</v>
      </c>
      <c r="FN768" s="80">
        <f t="shared" si="1082"/>
        <v>0</v>
      </c>
      <c r="FO768" s="80">
        <f t="shared" si="1083"/>
        <v>0</v>
      </c>
      <c r="FP768" s="80" t="e">
        <f t="shared" si="1084"/>
        <v>#DIV/0!</v>
      </c>
    </row>
    <row r="769" spans="1:172" ht="21">
      <c r="A769" s="40">
        <v>767</v>
      </c>
      <c r="B769" s="41" t="s">
        <v>73</v>
      </c>
      <c r="C769" s="48"/>
      <c r="D769" s="48"/>
      <c r="E769" s="48"/>
      <c r="F769" s="48"/>
      <c r="G769" s="48"/>
      <c r="H769" s="48"/>
      <c r="I769" s="48"/>
      <c r="J769" s="48"/>
      <c r="K769" s="48"/>
      <c r="L769" s="48"/>
      <c r="M769" s="48"/>
      <c r="N769" s="49"/>
      <c r="O769" s="71"/>
      <c r="P769" s="70" t="e">
        <f t="shared" si="995"/>
        <v>#DIV/0!</v>
      </c>
      <c r="Q769" s="70">
        <f t="shared" si="1010"/>
        <v>0</v>
      </c>
      <c r="S769" s="48">
        <v>60.085000000000001</v>
      </c>
      <c r="T769" s="48">
        <v>40.311</v>
      </c>
      <c r="U769" s="48">
        <v>70.936999999999998</v>
      </c>
      <c r="V769" s="48">
        <v>56.079000000000001</v>
      </c>
      <c r="W769" s="48">
        <v>81.41</v>
      </c>
      <c r="X769" s="49">
        <v>71.849999999999994</v>
      </c>
      <c r="Y769" s="48">
        <v>101.962</v>
      </c>
      <c r="Z769" s="48">
        <v>149.88</v>
      </c>
      <c r="AA769" s="48">
        <v>152</v>
      </c>
      <c r="AB769" s="48">
        <v>61.978999999999999</v>
      </c>
      <c r="AC769" s="48">
        <v>94.203000000000003</v>
      </c>
      <c r="AD769" s="49">
        <v>79.87</v>
      </c>
      <c r="AE769" s="40"/>
      <c r="AF769" s="41">
        <v>1</v>
      </c>
      <c r="AG769" s="41">
        <v>1</v>
      </c>
      <c r="AH769" s="41">
        <v>1</v>
      </c>
      <c r="AI769" s="41">
        <v>1</v>
      </c>
      <c r="AJ769" s="41">
        <v>1</v>
      </c>
      <c r="AK769" s="50">
        <v>1</v>
      </c>
      <c r="AL769" s="41">
        <v>2</v>
      </c>
      <c r="AM769" s="41">
        <v>2</v>
      </c>
      <c r="AN769" s="41">
        <v>2</v>
      </c>
      <c r="AO769" s="41">
        <v>2</v>
      </c>
      <c r="AP769" s="41">
        <v>2</v>
      </c>
      <c r="AQ769" s="50">
        <v>1</v>
      </c>
      <c r="AR769" s="40"/>
      <c r="AS769" s="41">
        <v>4</v>
      </c>
      <c r="AT769" s="41">
        <v>2</v>
      </c>
      <c r="AU769" s="41">
        <v>2</v>
      </c>
      <c r="AV769" s="41">
        <v>2</v>
      </c>
      <c r="AW769" s="41">
        <v>2</v>
      </c>
      <c r="AX769" s="50">
        <v>2</v>
      </c>
      <c r="AY769" s="41">
        <v>3</v>
      </c>
      <c r="AZ769" s="41">
        <v>3</v>
      </c>
      <c r="BA769" s="41">
        <v>3</v>
      </c>
      <c r="BB769" s="41">
        <v>1</v>
      </c>
      <c r="BC769" s="41">
        <v>1</v>
      </c>
      <c r="BD769" s="50">
        <v>4</v>
      </c>
      <c r="BE769" s="40"/>
      <c r="BF769" s="59">
        <v>2</v>
      </c>
      <c r="BG769" s="59">
        <v>1</v>
      </c>
      <c r="BH769" s="59">
        <v>1</v>
      </c>
      <c r="BI769" s="59">
        <v>1</v>
      </c>
      <c r="BJ769" s="59">
        <v>1</v>
      </c>
      <c r="BK769" s="60">
        <v>1</v>
      </c>
      <c r="BL769" s="59">
        <v>3</v>
      </c>
      <c r="BM769" s="59">
        <v>3</v>
      </c>
      <c r="BN769" s="59">
        <v>3</v>
      </c>
      <c r="BO769" s="59">
        <v>1</v>
      </c>
      <c r="BP769" s="59">
        <v>1</v>
      </c>
      <c r="BQ769" s="60">
        <v>2</v>
      </c>
      <c r="BR769" s="40"/>
      <c r="BS769" s="51">
        <f t="shared" si="996"/>
        <v>0</v>
      </c>
      <c r="BT769" s="51">
        <f t="shared" si="997"/>
        <v>0</v>
      </c>
      <c r="BU769" s="51">
        <f t="shared" si="998"/>
        <v>0</v>
      </c>
      <c r="BV769" s="51">
        <f t="shared" si="999"/>
        <v>0</v>
      </c>
      <c r="BW769" s="51">
        <f t="shared" si="1000"/>
        <v>0</v>
      </c>
      <c r="BX769" s="51">
        <f t="shared" si="1001"/>
        <v>0</v>
      </c>
      <c r="BY769" s="51">
        <f t="shared" si="1002"/>
        <v>0</v>
      </c>
      <c r="BZ769" s="51">
        <f t="shared" si="1003"/>
        <v>0</v>
      </c>
      <c r="CA769" s="51">
        <f t="shared" si="1004"/>
        <v>0</v>
      </c>
      <c r="CB769" s="51">
        <f t="shared" si="1005"/>
        <v>0</v>
      </c>
      <c r="CC769" s="51">
        <f t="shared" si="1006"/>
        <v>0</v>
      </c>
      <c r="CD769" s="51">
        <f t="shared" si="1007"/>
        <v>0</v>
      </c>
      <c r="CE769" s="40"/>
      <c r="CF769" s="53" t="e">
        <f t="shared" si="1011"/>
        <v>#DIV/0!</v>
      </c>
      <c r="CG769" s="40"/>
      <c r="CH769" s="61">
        <f t="shared" si="1012"/>
        <v>0</v>
      </c>
      <c r="CI769" s="61">
        <f t="shared" si="1013"/>
        <v>0</v>
      </c>
      <c r="CJ769" s="61">
        <f t="shared" si="1014"/>
        <v>0</v>
      </c>
      <c r="CK769" s="61">
        <f t="shared" si="1015"/>
        <v>0</v>
      </c>
      <c r="CL769" s="61">
        <f t="shared" si="1016"/>
        <v>0</v>
      </c>
      <c r="CM769" s="61">
        <f t="shared" si="1017"/>
        <v>0</v>
      </c>
      <c r="CN769" s="61">
        <f t="shared" si="1018"/>
        <v>0</v>
      </c>
      <c r="CO769" s="61">
        <f t="shared" si="1019"/>
        <v>0</v>
      </c>
      <c r="CP769" s="61">
        <f t="shared" si="1020"/>
        <v>0</v>
      </c>
      <c r="CQ769" s="61">
        <f t="shared" si="1021"/>
        <v>0</v>
      </c>
      <c r="CR769" s="61">
        <f t="shared" si="1022"/>
        <v>0</v>
      </c>
      <c r="CS769" s="61">
        <f t="shared" si="1023"/>
        <v>0</v>
      </c>
      <c r="CT769" s="40"/>
      <c r="CU769" s="54" t="e">
        <f t="shared" si="1024"/>
        <v>#DIV/0!</v>
      </c>
      <c r="CV769" s="54" t="e">
        <f t="shared" si="1025"/>
        <v>#DIV/0!</v>
      </c>
      <c r="CW769" s="54" t="e">
        <f t="shared" si="1026"/>
        <v>#DIV/0!</v>
      </c>
      <c r="CX769" s="54" t="e">
        <f t="shared" si="1027"/>
        <v>#DIV/0!</v>
      </c>
      <c r="CY769" s="54" t="e">
        <f t="shared" si="1028"/>
        <v>#DIV/0!</v>
      </c>
      <c r="CZ769" s="54" t="e">
        <f t="shared" si="1029"/>
        <v>#DIV/0!</v>
      </c>
      <c r="DA769" s="54" t="e">
        <f t="shared" si="1030"/>
        <v>#DIV/0!</v>
      </c>
      <c r="DB769" s="54" t="e">
        <f t="shared" si="1031"/>
        <v>#DIV/0!</v>
      </c>
      <c r="DC769" s="54" t="e">
        <f t="shared" si="1032"/>
        <v>#DIV/0!</v>
      </c>
      <c r="DD769" s="54" t="e">
        <f t="shared" si="1033"/>
        <v>#DIV/0!</v>
      </c>
      <c r="DE769" s="54" t="e">
        <f t="shared" si="1034"/>
        <v>#DIV/0!</v>
      </c>
      <c r="DF769" s="54" t="e">
        <f t="shared" si="1035"/>
        <v>#DIV/0!</v>
      </c>
      <c r="DG769" s="40"/>
      <c r="DH769" s="80" t="e">
        <f t="shared" si="1036"/>
        <v>#DIV/0!</v>
      </c>
      <c r="DI769" s="80" t="e">
        <f t="shared" si="1037"/>
        <v>#DIV/0!</v>
      </c>
      <c r="DJ769" s="40"/>
      <c r="DK769" s="54">
        <f t="shared" si="1038"/>
        <v>0</v>
      </c>
      <c r="DL769" s="54">
        <f t="shared" si="1039"/>
        <v>0</v>
      </c>
      <c r="DM769" s="54">
        <f t="shared" si="1040"/>
        <v>0</v>
      </c>
      <c r="DN769" s="54">
        <f t="shared" si="1041"/>
        <v>0</v>
      </c>
      <c r="DO769" s="54">
        <f t="shared" si="1042"/>
        <v>0</v>
      </c>
      <c r="DP769" s="54">
        <f t="shared" si="1043"/>
        <v>0</v>
      </c>
      <c r="DQ769" s="54">
        <f t="shared" si="1044"/>
        <v>0</v>
      </c>
      <c r="DR769" s="54">
        <f t="shared" si="1045"/>
        <v>0</v>
      </c>
      <c r="DS769" s="54">
        <f t="shared" si="1046"/>
        <v>0</v>
      </c>
      <c r="DT769" s="54">
        <f t="shared" si="1047"/>
        <v>0</v>
      </c>
      <c r="DU769" s="54">
        <f t="shared" si="1048"/>
        <v>0</v>
      </c>
      <c r="DV769" s="54">
        <f t="shared" si="1049"/>
        <v>0</v>
      </c>
      <c r="DW769" s="54"/>
      <c r="DX769" s="63">
        <f t="shared" si="1050"/>
        <v>0</v>
      </c>
      <c r="DY769" s="40"/>
      <c r="DZ769" s="41" t="e">
        <f t="shared" si="1051"/>
        <v>#DIV/0!</v>
      </c>
      <c r="EA769" s="41" t="e">
        <f t="shared" si="1052"/>
        <v>#DIV/0!</v>
      </c>
      <c r="EB769" s="41" t="e">
        <f t="shared" si="1053"/>
        <v>#DIV/0!</v>
      </c>
      <c r="EC769" s="41" t="e">
        <f t="shared" si="1054"/>
        <v>#DIV/0!</v>
      </c>
      <c r="ED769" s="41" t="e">
        <f t="shared" si="1055"/>
        <v>#DIV/0!</v>
      </c>
      <c r="EE769" s="41" t="e">
        <f t="shared" si="1056"/>
        <v>#DIV/0!</v>
      </c>
      <c r="EF769" s="41" t="e">
        <f t="shared" si="1057"/>
        <v>#DIV/0!</v>
      </c>
      <c r="EG769" s="41" t="e">
        <f t="shared" si="1058"/>
        <v>#DIV/0!</v>
      </c>
      <c r="EH769" s="41" t="e">
        <f t="shared" si="1059"/>
        <v>#DIV/0!</v>
      </c>
      <c r="EI769" s="41" t="e">
        <f t="shared" si="1060"/>
        <v>#DIV/0!</v>
      </c>
      <c r="EJ769" s="41" t="e">
        <f t="shared" si="1061"/>
        <v>#DIV/0!</v>
      </c>
      <c r="EK769" s="41" t="e">
        <f t="shared" si="1062"/>
        <v>#DIV/0!</v>
      </c>
      <c r="EL769" s="40"/>
      <c r="EM769" s="82" t="e">
        <f t="shared" si="1063"/>
        <v>#DIV/0!</v>
      </c>
      <c r="EN769" s="40"/>
      <c r="EO769" s="80" t="e">
        <f t="shared" si="1064"/>
        <v>#DIV/0!</v>
      </c>
      <c r="EP769" s="80" t="e">
        <f t="shared" si="1065"/>
        <v>#DIV/0!</v>
      </c>
      <c r="EQ769" s="80" t="e">
        <f t="shared" si="1066"/>
        <v>#DIV/0!</v>
      </c>
      <c r="ER769" s="80"/>
      <c r="ES769" s="80" t="e">
        <f t="shared" si="1008"/>
        <v>#DIV/0!</v>
      </c>
      <c r="ET769" s="80" t="e">
        <f t="shared" si="1009"/>
        <v>#DIV/0!</v>
      </c>
      <c r="EU769" s="80"/>
      <c r="EV769" s="80" t="e">
        <f t="shared" si="1067"/>
        <v>#DIV/0!</v>
      </c>
      <c r="EW769" s="80" t="e">
        <f t="shared" si="1068"/>
        <v>#DIV/0!</v>
      </c>
      <c r="EX769" s="84" t="e">
        <f t="shared" si="1069"/>
        <v>#DIV/0!</v>
      </c>
      <c r="EY769" s="85" t="e">
        <f t="shared" si="1070"/>
        <v>#DIV/0!</v>
      </c>
      <c r="EZ769" s="86">
        <f>3</f>
        <v>3</v>
      </c>
      <c r="FA769" s="75"/>
      <c r="FB769" s="88"/>
      <c r="FC769" s="80">
        <f t="shared" si="1071"/>
        <v>0</v>
      </c>
      <c r="FD769" s="80">
        <f t="shared" si="1072"/>
        <v>0</v>
      </c>
      <c r="FE769" s="80">
        <f t="shared" si="1073"/>
        <v>0</v>
      </c>
      <c r="FF769" s="80">
        <f t="shared" si="1074"/>
        <v>0</v>
      </c>
      <c r="FG769" s="80">
        <f t="shared" si="1075"/>
        <v>0</v>
      </c>
      <c r="FH769" s="80" t="e">
        <f t="shared" si="1076"/>
        <v>#DIV/0!</v>
      </c>
      <c r="FI769" s="80" t="e">
        <f t="shared" si="1077"/>
        <v>#DIV/0!</v>
      </c>
      <c r="FJ769" s="80">
        <f t="shared" si="1078"/>
        <v>0</v>
      </c>
      <c r="FK769" s="80">
        <f t="shared" si="1079"/>
        <v>0</v>
      </c>
      <c r="FL769" s="80">
        <f t="shared" si="1080"/>
        <v>0</v>
      </c>
      <c r="FM769" s="80">
        <f t="shared" si="1081"/>
        <v>0</v>
      </c>
      <c r="FN769" s="80">
        <f t="shared" si="1082"/>
        <v>0</v>
      </c>
      <c r="FO769" s="80">
        <f t="shared" si="1083"/>
        <v>0</v>
      </c>
      <c r="FP769" s="80" t="e">
        <f t="shared" si="1084"/>
        <v>#DIV/0!</v>
      </c>
    </row>
    <row r="770" spans="1:172" ht="21">
      <c r="A770" s="40">
        <v>768</v>
      </c>
      <c r="B770" s="41" t="s">
        <v>73</v>
      </c>
      <c r="C770" s="48"/>
      <c r="D770" s="48"/>
      <c r="E770" s="48"/>
      <c r="F770" s="48"/>
      <c r="G770" s="48"/>
      <c r="H770" s="48"/>
      <c r="I770" s="48"/>
      <c r="J770" s="48"/>
      <c r="K770" s="48"/>
      <c r="L770" s="48"/>
      <c r="M770" s="48"/>
      <c r="N770" s="49"/>
      <c r="O770" s="71"/>
      <c r="P770" s="70" t="e">
        <f t="shared" si="995"/>
        <v>#DIV/0!</v>
      </c>
      <c r="Q770" s="70">
        <f t="shared" si="1010"/>
        <v>0</v>
      </c>
      <c r="S770" s="48">
        <v>60.085000000000001</v>
      </c>
      <c r="T770" s="48">
        <v>40.311</v>
      </c>
      <c r="U770" s="48">
        <v>70.936999999999998</v>
      </c>
      <c r="V770" s="48">
        <v>56.079000000000001</v>
      </c>
      <c r="W770" s="48">
        <v>81.41</v>
      </c>
      <c r="X770" s="49">
        <v>71.849999999999994</v>
      </c>
      <c r="Y770" s="48">
        <v>101.962</v>
      </c>
      <c r="Z770" s="48">
        <v>149.88</v>
      </c>
      <c r="AA770" s="48">
        <v>152</v>
      </c>
      <c r="AB770" s="48">
        <v>61.978999999999999</v>
      </c>
      <c r="AC770" s="48">
        <v>94.203000000000003</v>
      </c>
      <c r="AD770" s="49">
        <v>79.87</v>
      </c>
      <c r="AE770" s="40"/>
      <c r="AF770" s="41">
        <v>1</v>
      </c>
      <c r="AG770" s="41">
        <v>1</v>
      </c>
      <c r="AH770" s="41">
        <v>1</v>
      </c>
      <c r="AI770" s="41">
        <v>1</v>
      </c>
      <c r="AJ770" s="41">
        <v>1</v>
      </c>
      <c r="AK770" s="50">
        <v>1</v>
      </c>
      <c r="AL770" s="41">
        <v>2</v>
      </c>
      <c r="AM770" s="41">
        <v>2</v>
      </c>
      <c r="AN770" s="41">
        <v>2</v>
      </c>
      <c r="AO770" s="41">
        <v>2</v>
      </c>
      <c r="AP770" s="41">
        <v>2</v>
      </c>
      <c r="AQ770" s="50">
        <v>1</v>
      </c>
      <c r="AR770" s="40"/>
      <c r="AS770" s="41">
        <v>4</v>
      </c>
      <c r="AT770" s="41">
        <v>2</v>
      </c>
      <c r="AU770" s="41">
        <v>2</v>
      </c>
      <c r="AV770" s="41">
        <v>2</v>
      </c>
      <c r="AW770" s="41">
        <v>2</v>
      </c>
      <c r="AX770" s="50">
        <v>2</v>
      </c>
      <c r="AY770" s="41">
        <v>3</v>
      </c>
      <c r="AZ770" s="41">
        <v>3</v>
      </c>
      <c r="BA770" s="41">
        <v>3</v>
      </c>
      <c r="BB770" s="41">
        <v>1</v>
      </c>
      <c r="BC770" s="41">
        <v>1</v>
      </c>
      <c r="BD770" s="50">
        <v>4</v>
      </c>
      <c r="BE770" s="40"/>
      <c r="BF770" s="59">
        <v>2</v>
      </c>
      <c r="BG770" s="59">
        <v>1</v>
      </c>
      <c r="BH770" s="59">
        <v>1</v>
      </c>
      <c r="BI770" s="59">
        <v>1</v>
      </c>
      <c r="BJ770" s="59">
        <v>1</v>
      </c>
      <c r="BK770" s="60">
        <v>1</v>
      </c>
      <c r="BL770" s="59">
        <v>3</v>
      </c>
      <c r="BM770" s="59">
        <v>3</v>
      </c>
      <c r="BN770" s="59">
        <v>3</v>
      </c>
      <c r="BO770" s="59">
        <v>1</v>
      </c>
      <c r="BP770" s="59">
        <v>1</v>
      </c>
      <c r="BQ770" s="60">
        <v>2</v>
      </c>
      <c r="BR770" s="40"/>
      <c r="BS770" s="51">
        <f t="shared" si="996"/>
        <v>0</v>
      </c>
      <c r="BT770" s="51">
        <f t="shared" si="997"/>
        <v>0</v>
      </c>
      <c r="BU770" s="51">
        <f t="shared" si="998"/>
        <v>0</v>
      </c>
      <c r="BV770" s="51">
        <f t="shared" si="999"/>
        <v>0</v>
      </c>
      <c r="BW770" s="51">
        <f t="shared" si="1000"/>
        <v>0</v>
      </c>
      <c r="BX770" s="51">
        <f t="shared" si="1001"/>
        <v>0</v>
      </c>
      <c r="BY770" s="51">
        <f t="shared" si="1002"/>
        <v>0</v>
      </c>
      <c r="BZ770" s="51">
        <f t="shared" si="1003"/>
        <v>0</v>
      </c>
      <c r="CA770" s="51">
        <f t="shared" si="1004"/>
        <v>0</v>
      </c>
      <c r="CB770" s="51">
        <f t="shared" si="1005"/>
        <v>0</v>
      </c>
      <c r="CC770" s="51">
        <f t="shared" si="1006"/>
        <v>0</v>
      </c>
      <c r="CD770" s="51">
        <f t="shared" si="1007"/>
        <v>0</v>
      </c>
      <c r="CE770" s="40"/>
      <c r="CF770" s="53" t="e">
        <f t="shared" si="1011"/>
        <v>#DIV/0!</v>
      </c>
      <c r="CG770" s="40"/>
      <c r="CH770" s="61">
        <f t="shared" si="1012"/>
        <v>0</v>
      </c>
      <c r="CI770" s="61">
        <f t="shared" si="1013"/>
        <v>0</v>
      </c>
      <c r="CJ770" s="61">
        <f t="shared" si="1014"/>
        <v>0</v>
      </c>
      <c r="CK770" s="61">
        <f t="shared" si="1015"/>
        <v>0</v>
      </c>
      <c r="CL770" s="61">
        <f t="shared" si="1016"/>
        <v>0</v>
      </c>
      <c r="CM770" s="61">
        <f t="shared" si="1017"/>
        <v>0</v>
      </c>
      <c r="CN770" s="61">
        <f t="shared" si="1018"/>
        <v>0</v>
      </c>
      <c r="CO770" s="61">
        <f t="shared" si="1019"/>
        <v>0</v>
      </c>
      <c r="CP770" s="61">
        <f t="shared" si="1020"/>
        <v>0</v>
      </c>
      <c r="CQ770" s="61">
        <f t="shared" si="1021"/>
        <v>0</v>
      </c>
      <c r="CR770" s="61">
        <f t="shared" si="1022"/>
        <v>0</v>
      </c>
      <c r="CS770" s="61">
        <f t="shared" si="1023"/>
        <v>0</v>
      </c>
      <c r="CT770" s="40"/>
      <c r="CU770" s="54" t="e">
        <f t="shared" si="1024"/>
        <v>#DIV/0!</v>
      </c>
      <c r="CV770" s="54" t="e">
        <f t="shared" si="1025"/>
        <v>#DIV/0!</v>
      </c>
      <c r="CW770" s="54" t="e">
        <f t="shared" si="1026"/>
        <v>#DIV/0!</v>
      </c>
      <c r="CX770" s="54" t="e">
        <f t="shared" si="1027"/>
        <v>#DIV/0!</v>
      </c>
      <c r="CY770" s="54" t="e">
        <f t="shared" si="1028"/>
        <v>#DIV/0!</v>
      </c>
      <c r="CZ770" s="54" t="e">
        <f t="shared" si="1029"/>
        <v>#DIV/0!</v>
      </c>
      <c r="DA770" s="54" t="e">
        <f t="shared" si="1030"/>
        <v>#DIV/0!</v>
      </c>
      <c r="DB770" s="54" t="e">
        <f t="shared" si="1031"/>
        <v>#DIV/0!</v>
      </c>
      <c r="DC770" s="54" t="e">
        <f t="shared" si="1032"/>
        <v>#DIV/0!</v>
      </c>
      <c r="DD770" s="54" t="e">
        <f t="shared" si="1033"/>
        <v>#DIV/0!</v>
      </c>
      <c r="DE770" s="54" t="e">
        <f t="shared" si="1034"/>
        <v>#DIV/0!</v>
      </c>
      <c r="DF770" s="54" t="e">
        <f t="shared" si="1035"/>
        <v>#DIV/0!</v>
      </c>
      <c r="DG770" s="40"/>
      <c r="DH770" s="80" t="e">
        <f t="shared" si="1036"/>
        <v>#DIV/0!</v>
      </c>
      <c r="DI770" s="80" t="e">
        <f t="shared" si="1037"/>
        <v>#DIV/0!</v>
      </c>
      <c r="DJ770" s="40"/>
      <c r="DK770" s="54">
        <f t="shared" si="1038"/>
        <v>0</v>
      </c>
      <c r="DL770" s="54">
        <f t="shared" si="1039"/>
        <v>0</v>
      </c>
      <c r="DM770" s="54">
        <f t="shared" si="1040"/>
        <v>0</v>
      </c>
      <c r="DN770" s="54">
        <f t="shared" si="1041"/>
        <v>0</v>
      </c>
      <c r="DO770" s="54">
        <f t="shared" si="1042"/>
        <v>0</v>
      </c>
      <c r="DP770" s="54">
        <f t="shared" si="1043"/>
        <v>0</v>
      </c>
      <c r="DQ770" s="54">
        <f t="shared" si="1044"/>
        <v>0</v>
      </c>
      <c r="DR770" s="54">
        <f t="shared" si="1045"/>
        <v>0</v>
      </c>
      <c r="DS770" s="54">
        <f t="shared" si="1046"/>
        <v>0</v>
      </c>
      <c r="DT770" s="54">
        <f t="shared" si="1047"/>
        <v>0</v>
      </c>
      <c r="DU770" s="54">
        <f t="shared" si="1048"/>
        <v>0</v>
      </c>
      <c r="DV770" s="54">
        <f t="shared" si="1049"/>
        <v>0</v>
      </c>
      <c r="DW770" s="54"/>
      <c r="DX770" s="63">
        <f t="shared" si="1050"/>
        <v>0</v>
      </c>
      <c r="DY770" s="40"/>
      <c r="DZ770" s="41" t="e">
        <f t="shared" si="1051"/>
        <v>#DIV/0!</v>
      </c>
      <c r="EA770" s="41" t="e">
        <f t="shared" si="1052"/>
        <v>#DIV/0!</v>
      </c>
      <c r="EB770" s="41" t="e">
        <f t="shared" si="1053"/>
        <v>#DIV/0!</v>
      </c>
      <c r="EC770" s="41" t="e">
        <f t="shared" si="1054"/>
        <v>#DIV/0!</v>
      </c>
      <c r="ED770" s="41" t="e">
        <f t="shared" si="1055"/>
        <v>#DIV/0!</v>
      </c>
      <c r="EE770" s="41" t="e">
        <f t="shared" si="1056"/>
        <v>#DIV/0!</v>
      </c>
      <c r="EF770" s="41" t="e">
        <f t="shared" si="1057"/>
        <v>#DIV/0!</v>
      </c>
      <c r="EG770" s="41" t="e">
        <f t="shared" si="1058"/>
        <v>#DIV/0!</v>
      </c>
      <c r="EH770" s="41" t="e">
        <f t="shared" si="1059"/>
        <v>#DIV/0!</v>
      </c>
      <c r="EI770" s="41" t="e">
        <f t="shared" si="1060"/>
        <v>#DIV/0!</v>
      </c>
      <c r="EJ770" s="41" t="e">
        <f t="shared" si="1061"/>
        <v>#DIV/0!</v>
      </c>
      <c r="EK770" s="41" t="e">
        <f t="shared" si="1062"/>
        <v>#DIV/0!</v>
      </c>
      <c r="EL770" s="40"/>
      <c r="EM770" s="82" t="e">
        <f t="shared" si="1063"/>
        <v>#DIV/0!</v>
      </c>
      <c r="EN770" s="40"/>
      <c r="EO770" s="80" t="e">
        <f t="shared" si="1064"/>
        <v>#DIV/0!</v>
      </c>
      <c r="EP770" s="80" t="e">
        <f t="shared" si="1065"/>
        <v>#DIV/0!</v>
      </c>
      <c r="EQ770" s="80" t="e">
        <f t="shared" si="1066"/>
        <v>#DIV/0!</v>
      </c>
      <c r="ER770" s="80"/>
      <c r="ES770" s="80" t="e">
        <f t="shared" si="1008"/>
        <v>#DIV/0!</v>
      </c>
      <c r="ET770" s="80" t="e">
        <f t="shared" si="1009"/>
        <v>#DIV/0!</v>
      </c>
      <c r="EU770" s="80"/>
      <c r="EV770" s="80" t="e">
        <f t="shared" si="1067"/>
        <v>#DIV/0!</v>
      </c>
      <c r="EW770" s="80" t="e">
        <f t="shared" si="1068"/>
        <v>#DIV/0!</v>
      </c>
      <c r="EX770" s="84" t="e">
        <f t="shared" si="1069"/>
        <v>#DIV/0!</v>
      </c>
      <c r="EY770" s="85" t="e">
        <f t="shared" si="1070"/>
        <v>#DIV/0!</v>
      </c>
      <c r="EZ770" s="86">
        <f>3</f>
        <v>3</v>
      </c>
      <c r="FA770" s="75"/>
      <c r="FB770" s="88"/>
      <c r="FC770" s="80">
        <f t="shared" si="1071"/>
        <v>0</v>
      </c>
      <c r="FD770" s="80">
        <f t="shared" si="1072"/>
        <v>0</v>
      </c>
      <c r="FE770" s="80">
        <f t="shared" si="1073"/>
        <v>0</v>
      </c>
      <c r="FF770" s="80">
        <f t="shared" si="1074"/>
        <v>0</v>
      </c>
      <c r="FG770" s="80">
        <f t="shared" si="1075"/>
        <v>0</v>
      </c>
      <c r="FH770" s="80" t="e">
        <f t="shared" si="1076"/>
        <v>#DIV/0!</v>
      </c>
      <c r="FI770" s="80" t="e">
        <f t="shared" si="1077"/>
        <v>#DIV/0!</v>
      </c>
      <c r="FJ770" s="80">
        <f t="shared" si="1078"/>
        <v>0</v>
      </c>
      <c r="FK770" s="80">
        <f t="shared" si="1079"/>
        <v>0</v>
      </c>
      <c r="FL770" s="80">
        <f t="shared" si="1080"/>
        <v>0</v>
      </c>
      <c r="FM770" s="80">
        <f t="shared" si="1081"/>
        <v>0</v>
      </c>
      <c r="FN770" s="80">
        <f t="shared" si="1082"/>
        <v>0</v>
      </c>
      <c r="FO770" s="80">
        <f t="shared" si="1083"/>
        <v>0</v>
      </c>
      <c r="FP770" s="80" t="e">
        <f t="shared" si="1084"/>
        <v>#DIV/0!</v>
      </c>
    </row>
    <row r="771" spans="1:172" ht="21">
      <c r="A771" s="40">
        <v>769</v>
      </c>
      <c r="B771" s="41" t="s">
        <v>73</v>
      </c>
      <c r="C771" s="48"/>
      <c r="D771" s="48"/>
      <c r="E771" s="48"/>
      <c r="F771" s="48"/>
      <c r="G771" s="48"/>
      <c r="H771" s="48"/>
      <c r="I771" s="48"/>
      <c r="J771" s="48"/>
      <c r="K771" s="48"/>
      <c r="L771" s="48"/>
      <c r="M771" s="48"/>
      <c r="N771" s="49"/>
      <c r="O771" s="71"/>
      <c r="P771" s="70" t="e">
        <f t="shared" ref="P771:P834" si="1085">C771+D771+E771+F771+G771+I771+J771+K771+L771+M771+N771+ES771+ET771</f>
        <v>#DIV/0!</v>
      </c>
      <c r="Q771" s="70">
        <f t="shared" si="1010"/>
        <v>0</v>
      </c>
      <c r="S771" s="48">
        <v>60.085000000000001</v>
      </c>
      <c r="T771" s="48">
        <v>40.311</v>
      </c>
      <c r="U771" s="48">
        <v>70.936999999999998</v>
      </c>
      <c r="V771" s="48">
        <v>56.079000000000001</v>
      </c>
      <c r="W771" s="48">
        <v>81.41</v>
      </c>
      <c r="X771" s="49">
        <v>71.849999999999994</v>
      </c>
      <c r="Y771" s="48">
        <v>101.962</v>
      </c>
      <c r="Z771" s="48">
        <v>149.88</v>
      </c>
      <c r="AA771" s="48">
        <v>152</v>
      </c>
      <c r="AB771" s="48">
        <v>61.978999999999999</v>
      </c>
      <c r="AC771" s="48">
        <v>94.203000000000003</v>
      </c>
      <c r="AD771" s="49">
        <v>79.87</v>
      </c>
      <c r="AE771" s="40"/>
      <c r="AF771" s="41">
        <v>1</v>
      </c>
      <c r="AG771" s="41">
        <v>1</v>
      </c>
      <c r="AH771" s="41">
        <v>1</v>
      </c>
      <c r="AI771" s="41">
        <v>1</v>
      </c>
      <c r="AJ771" s="41">
        <v>1</v>
      </c>
      <c r="AK771" s="50">
        <v>1</v>
      </c>
      <c r="AL771" s="41">
        <v>2</v>
      </c>
      <c r="AM771" s="41">
        <v>2</v>
      </c>
      <c r="AN771" s="41">
        <v>2</v>
      </c>
      <c r="AO771" s="41">
        <v>2</v>
      </c>
      <c r="AP771" s="41">
        <v>2</v>
      </c>
      <c r="AQ771" s="50">
        <v>1</v>
      </c>
      <c r="AR771" s="40"/>
      <c r="AS771" s="41">
        <v>4</v>
      </c>
      <c r="AT771" s="41">
        <v>2</v>
      </c>
      <c r="AU771" s="41">
        <v>2</v>
      </c>
      <c r="AV771" s="41">
        <v>2</v>
      </c>
      <c r="AW771" s="41">
        <v>2</v>
      </c>
      <c r="AX771" s="50">
        <v>2</v>
      </c>
      <c r="AY771" s="41">
        <v>3</v>
      </c>
      <c r="AZ771" s="41">
        <v>3</v>
      </c>
      <c r="BA771" s="41">
        <v>3</v>
      </c>
      <c r="BB771" s="41">
        <v>1</v>
      </c>
      <c r="BC771" s="41">
        <v>1</v>
      </c>
      <c r="BD771" s="50">
        <v>4</v>
      </c>
      <c r="BE771" s="40"/>
      <c r="BF771" s="59">
        <v>2</v>
      </c>
      <c r="BG771" s="59">
        <v>1</v>
      </c>
      <c r="BH771" s="59">
        <v>1</v>
      </c>
      <c r="BI771" s="59">
        <v>1</v>
      </c>
      <c r="BJ771" s="59">
        <v>1</v>
      </c>
      <c r="BK771" s="60">
        <v>1</v>
      </c>
      <c r="BL771" s="59">
        <v>3</v>
      </c>
      <c r="BM771" s="59">
        <v>3</v>
      </c>
      <c r="BN771" s="59">
        <v>3</v>
      </c>
      <c r="BO771" s="59">
        <v>1</v>
      </c>
      <c r="BP771" s="59">
        <v>1</v>
      </c>
      <c r="BQ771" s="60">
        <v>2</v>
      </c>
      <c r="BR771" s="40"/>
      <c r="BS771" s="51">
        <f t="shared" ref="BS771:BS834" si="1086">C771/S771</f>
        <v>0</v>
      </c>
      <c r="BT771" s="51">
        <f t="shared" ref="BT771:BT834" si="1087">D771/T771</f>
        <v>0</v>
      </c>
      <c r="BU771" s="51">
        <f t="shared" ref="BU771:BU834" si="1088">E771/U771</f>
        <v>0</v>
      </c>
      <c r="BV771" s="51">
        <f t="shared" ref="BV771:BV834" si="1089">F771/V771</f>
        <v>0</v>
      </c>
      <c r="BW771" s="51">
        <f t="shared" ref="BW771:BW834" si="1090">G771/W771</f>
        <v>0</v>
      </c>
      <c r="BX771" s="51">
        <f t="shared" ref="BX771:BX834" si="1091">H771/X771</f>
        <v>0</v>
      </c>
      <c r="BY771" s="51">
        <f t="shared" ref="BY771:BY834" si="1092">I771/Y771</f>
        <v>0</v>
      </c>
      <c r="BZ771" s="51">
        <f t="shared" ref="BZ771:BZ834" si="1093">J771/Z771</f>
        <v>0</v>
      </c>
      <c r="CA771" s="51">
        <f t="shared" ref="CA771:CA834" si="1094">K771/AA771</f>
        <v>0</v>
      </c>
      <c r="CB771" s="51">
        <f t="shared" ref="CB771:CB834" si="1095">L771/AB771</f>
        <v>0</v>
      </c>
      <c r="CC771" s="51">
        <f t="shared" ref="CC771:CC834" si="1096">M771/AC771</f>
        <v>0</v>
      </c>
      <c r="CD771" s="51">
        <f t="shared" ref="CD771:CD834" si="1097">N771/AD771</f>
        <v>0</v>
      </c>
      <c r="CE771" s="40"/>
      <c r="CF771" s="53" t="e">
        <f t="shared" si="1011"/>
        <v>#DIV/0!</v>
      </c>
      <c r="CG771" s="40"/>
      <c r="CH771" s="61">
        <f t="shared" si="1012"/>
        <v>0</v>
      </c>
      <c r="CI771" s="61">
        <f t="shared" si="1013"/>
        <v>0</v>
      </c>
      <c r="CJ771" s="61">
        <f t="shared" si="1014"/>
        <v>0</v>
      </c>
      <c r="CK771" s="61">
        <f t="shared" si="1015"/>
        <v>0</v>
      </c>
      <c r="CL771" s="61">
        <f t="shared" si="1016"/>
        <v>0</v>
      </c>
      <c r="CM771" s="61">
        <f t="shared" si="1017"/>
        <v>0</v>
      </c>
      <c r="CN771" s="61">
        <f t="shared" si="1018"/>
        <v>0</v>
      </c>
      <c r="CO771" s="61">
        <f t="shared" si="1019"/>
        <v>0</v>
      </c>
      <c r="CP771" s="61">
        <f t="shared" si="1020"/>
        <v>0</v>
      </c>
      <c r="CQ771" s="61">
        <f t="shared" si="1021"/>
        <v>0</v>
      </c>
      <c r="CR771" s="61">
        <f t="shared" si="1022"/>
        <v>0</v>
      </c>
      <c r="CS771" s="61">
        <f t="shared" si="1023"/>
        <v>0</v>
      </c>
      <c r="CT771" s="40"/>
      <c r="CU771" s="54" t="e">
        <f t="shared" si="1024"/>
        <v>#DIV/0!</v>
      </c>
      <c r="CV771" s="54" t="e">
        <f t="shared" si="1025"/>
        <v>#DIV/0!</v>
      </c>
      <c r="CW771" s="54" t="e">
        <f t="shared" si="1026"/>
        <v>#DIV/0!</v>
      </c>
      <c r="CX771" s="54" t="e">
        <f t="shared" si="1027"/>
        <v>#DIV/0!</v>
      </c>
      <c r="CY771" s="54" t="e">
        <f t="shared" si="1028"/>
        <v>#DIV/0!</v>
      </c>
      <c r="CZ771" s="54" t="e">
        <f t="shared" si="1029"/>
        <v>#DIV/0!</v>
      </c>
      <c r="DA771" s="54" t="e">
        <f t="shared" si="1030"/>
        <v>#DIV/0!</v>
      </c>
      <c r="DB771" s="54" t="e">
        <f t="shared" si="1031"/>
        <v>#DIV/0!</v>
      </c>
      <c r="DC771" s="54" t="e">
        <f t="shared" si="1032"/>
        <v>#DIV/0!</v>
      </c>
      <c r="DD771" s="54" t="e">
        <f t="shared" si="1033"/>
        <v>#DIV/0!</v>
      </c>
      <c r="DE771" s="54" t="e">
        <f t="shared" si="1034"/>
        <v>#DIV/0!</v>
      </c>
      <c r="DF771" s="54" t="e">
        <f t="shared" si="1035"/>
        <v>#DIV/0!</v>
      </c>
      <c r="DG771" s="40"/>
      <c r="DH771" s="80" t="e">
        <f t="shared" si="1036"/>
        <v>#DIV/0!</v>
      </c>
      <c r="DI771" s="80" t="e">
        <f t="shared" si="1037"/>
        <v>#DIV/0!</v>
      </c>
      <c r="DJ771" s="40"/>
      <c r="DK771" s="54">
        <f t="shared" si="1038"/>
        <v>0</v>
      </c>
      <c r="DL771" s="54">
        <f t="shared" si="1039"/>
        <v>0</v>
      </c>
      <c r="DM771" s="54">
        <f t="shared" si="1040"/>
        <v>0</v>
      </c>
      <c r="DN771" s="54">
        <f t="shared" si="1041"/>
        <v>0</v>
      </c>
      <c r="DO771" s="54">
        <f t="shared" si="1042"/>
        <v>0</v>
      </c>
      <c r="DP771" s="54">
        <f t="shared" si="1043"/>
        <v>0</v>
      </c>
      <c r="DQ771" s="54">
        <f t="shared" si="1044"/>
        <v>0</v>
      </c>
      <c r="DR771" s="54">
        <f t="shared" si="1045"/>
        <v>0</v>
      </c>
      <c r="DS771" s="54">
        <f t="shared" si="1046"/>
        <v>0</v>
      </c>
      <c r="DT771" s="54">
        <f t="shared" si="1047"/>
        <v>0</v>
      </c>
      <c r="DU771" s="54">
        <f t="shared" si="1048"/>
        <v>0</v>
      </c>
      <c r="DV771" s="54">
        <f t="shared" si="1049"/>
        <v>0</v>
      </c>
      <c r="DW771" s="54"/>
      <c r="DX771" s="63">
        <f t="shared" si="1050"/>
        <v>0</v>
      </c>
      <c r="DY771" s="40"/>
      <c r="DZ771" s="41" t="e">
        <f t="shared" si="1051"/>
        <v>#DIV/0!</v>
      </c>
      <c r="EA771" s="41" t="e">
        <f t="shared" si="1052"/>
        <v>#DIV/0!</v>
      </c>
      <c r="EB771" s="41" t="e">
        <f t="shared" si="1053"/>
        <v>#DIV/0!</v>
      </c>
      <c r="EC771" s="41" t="e">
        <f t="shared" si="1054"/>
        <v>#DIV/0!</v>
      </c>
      <c r="ED771" s="41" t="e">
        <f t="shared" si="1055"/>
        <v>#DIV/0!</v>
      </c>
      <c r="EE771" s="41" t="e">
        <f t="shared" si="1056"/>
        <v>#DIV/0!</v>
      </c>
      <c r="EF771" s="41" t="e">
        <f t="shared" si="1057"/>
        <v>#DIV/0!</v>
      </c>
      <c r="EG771" s="41" t="e">
        <f t="shared" si="1058"/>
        <v>#DIV/0!</v>
      </c>
      <c r="EH771" s="41" t="e">
        <f t="shared" si="1059"/>
        <v>#DIV/0!</v>
      </c>
      <c r="EI771" s="41" t="e">
        <f t="shared" si="1060"/>
        <v>#DIV/0!</v>
      </c>
      <c r="EJ771" s="41" t="e">
        <f t="shared" si="1061"/>
        <v>#DIV/0!</v>
      </c>
      <c r="EK771" s="41" t="e">
        <f t="shared" si="1062"/>
        <v>#DIV/0!</v>
      </c>
      <c r="EL771" s="40"/>
      <c r="EM771" s="82" t="e">
        <f t="shared" si="1063"/>
        <v>#DIV/0!</v>
      </c>
      <c r="EN771" s="40"/>
      <c r="EO771" s="80" t="e">
        <f t="shared" si="1064"/>
        <v>#DIV/0!</v>
      </c>
      <c r="EP771" s="80" t="e">
        <f t="shared" si="1065"/>
        <v>#DIV/0!</v>
      </c>
      <c r="EQ771" s="80" t="e">
        <f t="shared" si="1066"/>
        <v>#DIV/0!</v>
      </c>
      <c r="ER771" s="80"/>
      <c r="ES771" s="80" t="e">
        <f t="shared" ref="ES771:ES834" si="1098">EQ771*H771/EP771</f>
        <v>#DIV/0!</v>
      </c>
      <c r="ET771" s="80" t="e">
        <f t="shared" ref="ET771:ET834" si="1099">EO771*H771*1.111/(EP771)</f>
        <v>#DIV/0!</v>
      </c>
      <c r="EU771" s="80"/>
      <c r="EV771" s="80" t="e">
        <f t="shared" si="1067"/>
        <v>#DIV/0!</v>
      </c>
      <c r="EW771" s="80" t="e">
        <f t="shared" si="1068"/>
        <v>#DIV/0!</v>
      </c>
      <c r="EX771" s="84" t="e">
        <f t="shared" si="1069"/>
        <v>#DIV/0!</v>
      </c>
      <c r="EY771" s="85" t="e">
        <f t="shared" si="1070"/>
        <v>#DIV/0!</v>
      </c>
      <c r="EZ771" s="86">
        <f>3</f>
        <v>3</v>
      </c>
      <c r="FA771" s="75"/>
      <c r="FB771" s="88"/>
      <c r="FC771" s="80">
        <f t="shared" si="1071"/>
        <v>0</v>
      </c>
      <c r="FD771" s="80">
        <f t="shared" si="1072"/>
        <v>0</v>
      </c>
      <c r="FE771" s="80">
        <f t="shared" si="1073"/>
        <v>0</v>
      </c>
      <c r="FF771" s="80">
        <f t="shared" si="1074"/>
        <v>0</v>
      </c>
      <c r="FG771" s="80">
        <f t="shared" si="1075"/>
        <v>0</v>
      </c>
      <c r="FH771" s="80" t="e">
        <f t="shared" si="1076"/>
        <v>#DIV/0!</v>
      </c>
      <c r="FI771" s="80" t="e">
        <f t="shared" si="1077"/>
        <v>#DIV/0!</v>
      </c>
      <c r="FJ771" s="80">
        <f t="shared" si="1078"/>
        <v>0</v>
      </c>
      <c r="FK771" s="80">
        <f t="shared" si="1079"/>
        <v>0</v>
      </c>
      <c r="FL771" s="80">
        <f t="shared" si="1080"/>
        <v>0</v>
      </c>
      <c r="FM771" s="80">
        <f t="shared" si="1081"/>
        <v>0</v>
      </c>
      <c r="FN771" s="80">
        <f t="shared" si="1082"/>
        <v>0</v>
      </c>
      <c r="FO771" s="80">
        <f t="shared" si="1083"/>
        <v>0</v>
      </c>
      <c r="FP771" s="80" t="e">
        <f t="shared" si="1084"/>
        <v>#DIV/0!</v>
      </c>
    </row>
    <row r="772" spans="1:172" ht="21">
      <c r="A772" s="40">
        <v>770</v>
      </c>
      <c r="B772" s="41" t="s">
        <v>73</v>
      </c>
      <c r="C772" s="48"/>
      <c r="D772" s="48"/>
      <c r="E772" s="48"/>
      <c r="F772" s="48"/>
      <c r="G772" s="48"/>
      <c r="H772" s="48"/>
      <c r="I772" s="48"/>
      <c r="J772" s="48"/>
      <c r="K772" s="48"/>
      <c r="L772" s="48"/>
      <c r="M772" s="48"/>
      <c r="N772" s="49"/>
      <c r="O772" s="71"/>
      <c r="P772" s="70" t="e">
        <f t="shared" si="1085"/>
        <v>#DIV/0!</v>
      </c>
      <c r="Q772" s="70">
        <f t="shared" ref="Q772:Q835" si="1100">C772+D772+E772+F772+G772+H772+I772+J772+K772+L772+M772+N772</f>
        <v>0</v>
      </c>
      <c r="S772" s="48">
        <v>60.085000000000001</v>
      </c>
      <c r="T772" s="48">
        <v>40.311</v>
      </c>
      <c r="U772" s="48">
        <v>70.936999999999998</v>
      </c>
      <c r="V772" s="48">
        <v>56.079000000000001</v>
      </c>
      <c r="W772" s="48">
        <v>81.41</v>
      </c>
      <c r="X772" s="49">
        <v>71.849999999999994</v>
      </c>
      <c r="Y772" s="48">
        <v>101.962</v>
      </c>
      <c r="Z772" s="48">
        <v>149.88</v>
      </c>
      <c r="AA772" s="48">
        <v>152</v>
      </c>
      <c r="AB772" s="48">
        <v>61.978999999999999</v>
      </c>
      <c r="AC772" s="48">
        <v>94.203000000000003</v>
      </c>
      <c r="AD772" s="49">
        <v>79.87</v>
      </c>
      <c r="AE772" s="40"/>
      <c r="AF772" s="41">
        <v>1</v>
      </c>
      <c r="AG772" s="41">
        <v>1</v>
      </c>
      <c r="AH772" s="41">
        <v>1</v>
      </c>
      <c r="AI772" s="41">
        <v>1</v>
      </c>
      <c r="AJ772" s="41">
        <v>1</v>
      </c>
      <c r="AK772" s="50">
        <v>1</v>
      </c>
      <c r="AL772" s="41">
        <v>2</v>
      </c>
      <c r="AM772" s="41">
        <v>2</v>
      </c>
      <c r="AN772" s="41">
        <v>2</v>
      </c>
      <c r="AO772" s="41">
        <v>2</v>
      </c>
      <c r="AP772" s="41">
        <v>2</v>
      </c>
      <c r="AQ772" s="50">
        <v>1</v>
      </c>
      <c r="AR772" s="40"/>
      <c r="AS772" s="41">
        <v>4</v>
      </c>
      <c r="AT772" s="41">
        <v>2</v>
      </c>
      <c r="AU772" s="41">
        <v>2</v>
      </c>
      <c r="AV772" s="41">
        <v>2</v>
      </c>
      <c r="AW772" s="41">
        <v>2</v>
      </c>
      <c r="AX772" s="50">
        <v>2</v>
      </c>
      <c r="AY772" s="41">
        <v>3</v>
      </c>
      <c r="AZ772" s="41">
        <v>3</v>
      </c>
      <c r="BA772" s="41">
        <v>3</v>
      </c>
      <c r="BB772" s="41">
        <v>1</v>
      </c>
      <c r="BC772" s="41">
        <v>1</v>
      </c>
      <c r="BD772" s="50">
        <v>4</v>
      </c>
      <c r="BE772" s="40"/>
      <c r="BF772" s="59">
        <v>2</v>
      </c>
      <c r="BG772" s="59">
        <v>1</v>
      </c>
      <c r="BH772" s="59">
        <v>1</v>
      </c>
      <c r="BI772" s="59">
        <v>1</v>
      </c>
      <c r="BJ772" s="59">
        <v>1</v>
      </c>
      <c r="BK772" s="60">
        <v>1</v>
      </c>
      <c r="BL772" s="59">
        <v>3</v>
      </c>
      <c r="BM772" s="59">
        <v>3</v>
      </c>
      <c r="BN772" s="59">
        <v>3</v>
      </c>
      <c r="BO772" s="59">
        <v>1</v>
      </c>
      <c r="BP772" s="59">
        <v>1</v>
      </c>
      <c r="BQ772" s="60">
        <v>2</v>
      </c>
      <c r="BR772" s="40"/>
      <c r="BS772" s="51">
        <f t="shared" si="1086"/>
        <v>0</v>
      </c>
      <c r="BT772" s="51">
        <f t="shared" si="1087"/>
        <v>0</v>
      </c>
      <c r="BU772" s="51">
        <f t="shared" si="1088"/>
        <v>0</v>
      </c>
      <c r="BV772" s="51">
        <f t="shared" si="1089"/>
        <v>0</v>
      </c>
      <c r="BW772" s="51">
        <f t="shared" si="1090"/>
        <v>0</v>
      </c>
      <c r="BX772" s="51">
        <f t="shared" si="1091"/>
        <v>0</v>
      </c>
      <c r="BY772" s="51">
        <f t="shared" si="1092"/>
        <v>0</v>
      </c>
      <c r="BZ772" s="51">
        <f t="shared" si="1093"/>
        <v>0</v>
      </c>
      <c r="CA772" s="51">
        <f t="shared" si="1094"/>
        <v>0</v>
      </c>
      <c r="CB772" s="51">
        <f t="shared" si="1095"/>
        <v>0</v>
      </c>
      <c r="CC772" s="51">
        <f t="shared" si="1096"/>
        <v>0</v>
      </c>
      <c r="CD772" s="51">
        <f t="shared" si="1097"/>
        <v>0</v>
      </c>
      <c r="CE772" s="40"/>
      <c r="CF772" s="53" t="e">
        <f t="shared" ref="CF772:CF835" si="1101">3/DX772</f>
        <v>#DIV/0!</v>
      </c>
      <c r="CG772" s="40"/>
      <c r="CH772" s="61">
        <f t="shared" ref="CH772:CH835" si="1102">BS772*AF772</f>
        <v>0</v>
      </c>
      <c r="CI772" s="61">
        <f t="shared" ref="CI772:CI835" si="1103">BT772*AG772</f>
        <v>0</v>
      </c>
      <c r="CJ772" s="61">
        <f t="shared" ref="CJ772:CJ835" si="1104">BU772*AH772</f>
        <v>0</v>
      </c>
      <c r="CK772" s="61">
        <f t="shared" ref="CK772:CK835" si="1105">BV772*AI772</f>
        <v>0</v>
      </c>
      <c r="CL772" s="61">
        <f t="shared" ref="CL772:CL835" si="1106">BW772*AJ772</f>
        <v>0</v>
      </c>
      <c r="CM772" s="61">
        <f t="shared" ref="CM772:CM835" si="1107">BX772*AK772</f>
        <v>0</v>
      </c>
      <c r="CN772" s="61">
        <f t="shared" ref="CN772:CN835" si="1108">BY772*AL772</f>
        <v>0</v>
      </c>
      <c r="CO772" s="61">
        <f t="shared" ref="CO772:CO835" si="1109">BZ772*AM772</f>
        <v>0</v>
      </c>
      <c r="CP772" s="61">
        <f t="shared" ref="CP772:CP835" si="1110">CA772*AN772</f>
        <v>0</v>
      </c>
      <c r="CQ772" s="61">
        <f t="shared" ref="CQ772:CQ835" si="1111">CB772*AO772</f>
        <v>0</v>
      </c>
      <c r="CR772" s="61">
        <f t="shared" ref="CR772:CR835" si="1112">CC772*AP772</f>
        <v>0</v>
      </c>
      <c r="CS772" s="61">
        <f t="shared" ref="CS772:CS835" si="1113">CD772*AQ772</f>
        <v>0</v>
      </c>
      <c r="CT772" s="40"/>
      <c r="CU772" s="54" t="e">
        <f t="shared" ref="CU772:CU835" si="1114">CH772*CF772</f>
        <v>#DIV/0!</v>
      </c>
      <c r="CV772" s="54" t="e">
        <f t="shared" ref="CV772:CV835" si="1115">CI772*CF772</f>
        <v>#DIV/0!</v>
      </c>
      <c r="CW772" s="54" t="e">
        <f t="shared" ref="CW772:CW835" si="1116">CJ772*CF772</f>
        <v>#DIV/0!</v>
      </c>
      <c r="CX772" s="54" t="e">
        <f t="shared" ref="CX772:CX835" si="1117">CK772*CF772</f>
        <v>#DIV/0!</v>
      </c>
      <c r="CY772" s="54" t="e">
        <f t="shared" ref="CY772:CY835" si="1118">CL772*CF772</f>
        <v>#DIV/0!</v>
      </c>
      <c r="CZ772" s="54" t="e">
        <f t="shared" ref="CZ772:CZ835" si="1119">CM772*CF772</f>
        <v>#DIV/0!</v>
      </c>
      <c r="DA772" s="54" t="e">
        <f t="shared" ref="DA772:DA835" si="1120">CN772*CF772</f>
        <v>#DIV/0!</v>
      </c>
      <c r="DB772" s="54" t="e">
        <f t="shared" ref="DB772:DB835" si="1121">CO772*CF772</f>
        <v>#DIV/0!</v>
      </c>
      <c r="DC772" s="54" t="e">
        <f t="shared" ref="DC772:DC835" si="1122">CP772*CF772</f>
        <v>#DIV/0!</v>
      </c>
      <c r="DD772" s="54" t="e">
        <f t="shared" ref="DD772:DD835" si="1123">CQ772*CF772</f>
        <v>#DIV/0!</v>
      </c>
      <c r="DE772" s="54" t="e">
        <f t="shared" ref="DE772:DE835" si="1124">CR772*CF772</f>
        <v>#DIV/0!</v>
      </c>
      <c r="DF772" s="54" t="e">
        <f t="shared" ref="DF772:DF835" si="1125">CS772*CF772</f>
        <v>#DIV/0!</v>
      </c>
      <c r="DG772" s="40"/>
      <c r="DH772" s="80" t="e">
        <f t="shared" ref="DH772:DH835" si="1126">CU772+CV772+CW772+CX772+CY772+CZ772+DA772+DB772+DC772+DD772+DE772+DF772</f>
        <v>#DIV/0!</v>
      </c>
      <c r="DI772" s="80" t="e">
        <f t="shared" ref="DI772:DI835" si="1127">2/DH772</f>
        <v>#DIV/0!</v>
      </c>
      <c r="DJ772" s="40"/>
      <c r="DK772" s="54">
        <f t="shared" ref="DK772:DK835" si="1128">BS772*BF772</f>
        <v>0</v>
      </c>
      <c r="DL772" s="54">
        <f t="shared" ref="DL772:DL835" si="1129">BT772*BG772</f>
        <v>0</v>
      </c>
      <c r="DM772" s="54">
        <f t="shared" ref="DM772:DM835" si="1130">BU772*BH772</f>
        <v>0</v>
      </c>
      <c r="DN772" s="54">
        <f t="shared" ref="DN772:DN835" si="1131">BV772*BI772</f>
        <v>0</v>
      </c>
      <c r="DO772" s="54">
        <f t="shared" ref="DO772:DO835" si="1132">BW772*BJ772</f>
        <v>0</v>
      </c>
      <c r="DP772" s="54">
        <f t="shared" ref="DP772:DP835" si="1133">BX772*BK772</f>
        <v>0</v>
      </c>
      <c r="DQ772" s="54">
        <f t="shared" ref="DQ772:DQ835" si="1134">BY772*BL772</f>
        <v>0</v>
      </c>
      <c r="DR772" s="54">
        <f t="shared" ref="DR772:DR835" si="1135">BZ772*BM772</f>
        <v>0</v>
      </c>
      <c r="DS772" s="54">
        <f t="shared" ref="DS772:DS835" si="1136">CA772*BN772</f>
        <v>0</v>
      </c>
      <c r="DT772" s="54">
        <f t="shared" ref="DT772:DT835" si="1137">CB772*BO772</f>
        <v>0</v>
      </c>
      <c r="DU772" s="54">
        <f t="shared" ref="DU772:DU835" si="1138">CC772*BP772</f>
        <v>0</v>
      </c>
      <c r="DV772" s="54">
        <f t="shared" ref="DV772:DV835" si="1139">CD772*BQ772</f>
        <v>0</v>
      </c>
      <c r="DW772" s="54"/>
      <c r="DX772" s="63">
        <f t="shared" ref="DX772:DX835" si="1140">DK772+DL772+DM772+DN772+DO772+DP772+DQ772+DR772+DS772+DT772+DU772+DV772</f>
        <v>0</v>
      </c>
      <c r="DY772" s="40"/>
      <c r="DZ772" s="41" t="e">
        <f t="shared" ref="DZ772:DZ835" si="1141">DK772*CF772</f>
        <v>#DIV/0!</v>
      </c>
      <c r="EA772" s="41" t="e">
        <f t="shared" ref="EA772:EA835" si="1142">DL772*CF772</f>
        <v>#DIV/0!</v>
      </c>
      <c r="EB772" s="41" t="e">
        <f t="shared" ref="EB772:EB835" si="1143">DM772*CF772</f>
        <v>#DIV/0!</v>
      </c>
      <c r="EC772" s="41" t="e">
        <f t="shared" ref="EC772:EC835" si="1144">DN772*CF772</f>
        <v>#DIV/0!</v>
      </c>
      <c r="ED772" s="41" t="e">
        <f t="shared" ref="ED772:ED835" si="1145">DO772*CF772</f>
        <v>#DIV/0!</v>
      </c>
      <c r="EE772" s="41" t="e">
        <f t="shared" ref="EE772:EE835" si="1146">DP772*CF772</f>
        <v>#DIV/0!</v>
      </c>
      <c r="EF772" s="41" t="e">
        <f t="shared" ref="EF772:EF835" si="1147">DQ772*CF772</f>
        <v>#DIV/0!</v>
      </c>
      <c r="EG772" s="41" t="e">
        <f t="shared" ref="EG772:EG835" si="1148">DR772*CF772</f>
        <v>#DIV/0!</v>
      </c>
      <c r="EH772" s="41" t="e">
        <f t="shared" ref="EH772:EH835" si="1149">DS772*CF772</f>
        <v>#DIV/0!</v>
      </c>
      <c r="EI772" s="41" t="e">
        <f t="shared" ref="EI772:EI835" si="1150">DT772*CF772</f>
        <v>#DIV/0!</v>
      </c>
      <c r="EJ772" s="41" t="e">
        <f t="shared" ref="EJ772:EJ835" si="1151">DU772*CF772</f>
        <v>#DIV/0!</v>
      </c>
      <c r="EK772" s="41" t="e">
        <f t="shared" ref="EK772:EK835" si="1152">DV772*CF772</f>
        <v>#DIV/0!</v>
      </c>
      <c r="EL772" s="40"/>
      <c r="EM772" s="82" t="e">
        <f t="shared" ref="EM772:EM835" si="1153">DZ772+EA772+EB772+EC772+ED772+EE772+EF772+EG772+EH772+EI772+EJ772+EK772</f>
        <v>#DIV/0!</v>
      </c>
      <c r="EN772" s="40"/>
      <c r="EO772" s="80" t="e">
        <f t="shared" ref="EO772:EO835" si="1154">6-(12/DH772)</f>
        <v>#DIV/0!</v>
      </c>
      <c r="EP772" s="80" t="e">
        <f t="shared" ref="EP772:EP835" si="1155">DI772*CZ772</f>
        <v>#DIV/0!</v>
      </c>
      <c r="EQ772" s="80" t="e">
        <f t="shared" ref="EQ772:EQ835" si="1156">EP772-EO772</f>
        <v>#DIV/0!</v>
      </c>
      <c r="ER772" s="80"/>
      <c r="ES772" s="80" t="e">
        <f t="shared" si="1098"/>
        <v>#DIV/0!</v>
      </c>
      <c r="ET772" s="80" t="e">
        <f t="shared" si="1099"/>
        <v>#DIV/0!</v>
      </c>
      <c r="EU772" s="80"/>
      <c r="EV772" s="80" t="e">
        <f t="shared" ref="EV772:EV835" si="1157">EQ772</f>
        <v>#DIV/0!</v>
      </c>
      <c r="EW772" s="80" t="e">
        <f t="shared" ref="EW772:EW835" si="1158">EO772</f>
        <v>#DIV/0!</v>
      </c>
      <c r="EX772" s="84" t="e">
        <f t="shared" ref="EX772:EX835" si="1159">CU772+CV772+CW772+CX772+CY772+DA772+DB772+DC772+DD772+DE772*DI772</f>
        <v>#DIV/0!</v>
      </c>
      <c r="EY772" s="85" t="e">
        <f t="shared" ref="EY772:EY835" si="1160">DF772*DI772</f>
        <v>#DIV/0!</v>
      </c>
      <c r="EZ772" s="86">
        <f>3</f>
        <v>3</v>
      </c>
      <c r="FA772" s="75"/>
      <c r="FB772" s="88"/>
      <c r="FC772" s="80">
        <f t="shared" ref="FC772:FC835" si="1161">C772</f>
        <v>0</v>
      </c>
      <c r="FD772" s="80">
        <f t="shared" ref="FD772:FD835" si="1162">D772</f>
        <v>0</v>
      </c>
      <c r="FE772" s="80">
        <f t="shared" ref="FE772:FE835" si="1163">E772</f>
        <v>0</v>
      </c>
      <c r="FF772" s="80">
        <f t="shared" ref="FF772:FF835" si="1164">F772</f>
        <v>0</v>
      </c>
      <c r="FG772" s="80">
        <f t="shared" ref="FG772:FG835" si="1165">G772</f>
        <v>0</v>
      </c>
      <c r="FH772" s="80" t="e">
        <f t="shared" ref="FH772:FH835" si="1166">ES772</f>
        <v>#DIV/0!</v>
      </c>
      <c r="FI772" s="80" t="e">
        <f t="shared" ref="FI772:FI835" si="1167">ET772</f>
        <v>#DIV/0!</v>
      </c>
      <c r="FJ772" s="80">
        <f t="shared" ref="FJ772:FJ835" si="1168">I772</f>
        <v>0</v>
      </c>
      <c r="FK772" s="80">
        <f t="shared" ref="FK772:FK835" si="1169">J772</f>
        <v>0</v>
      </c>
      <c r="FL772" s="80">
        <f t="shared" ref="FL772:FL835" si="1170">K772</f>
        <v>0</v>
      </c>
      <c r="FM772" s="80">
        <f t="shared" ref="FM772:FM835" si="1171">L772</f>
        <v>0</v>
      </c>
      <c r="FN772" s="80">
        <f t="shared" ref="FN772:FN835" si="1172">M772</f>
        <v>0</v>
      </c>
      <c r="FO772" s="80">
        <f t="shared" ref="FO772:FO835" si="1173">N772</f>
        <v>0</v>
      </c>
      <c r="FP772" s="80" t="e">
        <f t="shared" ref="FP772:FP835" si="1174">P772</f>
        <v>#DIV/0!</v>
      </c>
    </row>
    <row r="773" spans="1:172" ht="21">
      <c r="A773" s="40">
        <v>771</v>
      </c>
      <c r="B773" s="41" t="s">
        <v>73</v>
      </c>
      <c r="C773" s="48"/>
      <c r="D773" s="48"/>
      <c r="E773" s="48"/>
      <c r="F773" s="48"/>
      <c r="G773" s="48"/>
      <c r="H773" s="48"/>
      <c r="I773" s="48"/>
      <c r="J773" s="48"/>
      <c r="K773" s="48"/>
      <c r="L773" s="48"/>
      <c r="M773" s="48"/>
      <c r="N773" s="49"/>
      <c r="O773" s="71"/>
      <c r="P773" s="70" t="e">
        <f t="shared" si="1085"/>
        <v>#DIV/0!</v>
      </c>
      <c r="Q773" s="70">
        <f t="shared" si="1100"/>
        <v>0</v>
      </c>
      <c r="S773" s="48">
        <v>60.085000000000001</v>
      </c>
      <c r="T773" s="48">
        <v>40.311</v>
      </c>
      <c r="U773" s="48">
        <v>70.936999999999998</v>
      </c>
      <c r="V773" s="48">
        <v>56.079000000000001</v>
      </c>
      <c r="W773" s="48">
        <v>81.41</v>
      </c>
      <c r="X773" s="49">
        <v>71.849999999999994</v>
      </c>
      <c r="Y773" s="48">
        <v>101.962</v>
      </c>
      <c r="Z773" s="48">
        <v>149.88</v>
      </c>
      <c r="AA773" s="48">
        <v>152</v>
      </c>
      <c r="AB773" s="48">
        <v>61.978999999999999</v>
      </c>
      <c r="AC773" s="48">
        <v>94.203000000000003</v>
      </c>
      <c r="AD773" s="49">
        <v>79.87</v>
      </c>
      <c r="AE773" s="40"/>
      <c r="AF773" s="41">
        <v>1</v>
      </c>
      <c r="AG773" s="41">
        <v>1</v>
      </c>
      <c r="AH773" s="41">
        <v>1</v>
      </c>
      <c r="AI773" s="41">
        <v>1</v>
      </c>
      <c r="AJ773" s="41">
        <v>1</v>
      </c>
      <c r="AK773" s="50">
        <v>1</v>
      </c>
      <c r="AL773" s="41">
        <v>2</v>
      </c>
      <c r="AM773" s="41">
        <v>2</v>
      </c>
      <c r="AN773" s="41">
        <v>2</v>
      </c>
      <c r="AO773" s="41">
        <v>2</v>
      </c>
      <c r="AP773" s="41">
        <v>2</v>
      </c>
      <c r="AQ773" s="50">
        <v>1</v>
      </c>
      <c r="AR773" s="40"/>
      <c r="AS773" s="41">
        <v>4</v>
      </c>
      <c r="AT773" s="41">
        <v>2</v>
      </c>
      <c r="AU773" s="41">
        <v>2</v>
      </c>
      <c r="AV773" s="41">
        <v>2</v>
      </c>
      <c r="AW773" s="41">
        <v>2</v>
      </c>
      <c r="AX773" s="50">
        <v>2</v>
      </c>
      <c r="AY773" s="41">
        <v>3</v>
      </c>
      <c r="AZ773" s="41">
        <v>3</v>
      </c>
      <c r="BA773" s="41">
        <v>3</v>
      </c>
      <c r="BB773" s="41">
        <v>1</v>
      </c>
      <c r="BC773" s="41">
        <v>1</v>
      </c>
      <c r="BD773" s="50">
        <v>4</v>
      </c>
      <c r="BE773" s="40"/>
      <c r="BF773" s="59">
        <v>2</v>
      </c>
      <c r="BG773" s="59">
        <v>1</v>
      </c>
      <c r="BH773" s="59">
        <v>1</v>
      </c>
      <c r="BI773" s="59">
        <v>1</v>
      </c>
      <c r="BJ773" s="59">
        <v>1</v>
      </c>
      <c r="BK773" s="60">
        <v>1</v>
      </c>
      <c r="BL773" s="59">
        <v>3</v>
      </c>
      <c r="BM773" s="59">
        <v>3</v>
      </c>
      <c r="BN773" s="59">
        <v>3</v>
      </c>
      <c r="BO773" s="59">
        <v>1</v>
      </c>
      <c r="BP773" s="59">
        <v>1</v>
      </c>
      <c r="BQ773" s="60">
        <v>2</v>
      </c>
      <c r="BR773" s="40"/>
      <c r="BS773" s="51">
        <f t="shared" si="1086"/>
        <v>0</v>
      </c>
      <c r="BT773" s="51">
        <f t="shared" si="1087"/>
        <v>0</v>
      </c>
      <c r="BU773" s="51">
        <f t="shared" si="1088"/>
        <v>0</v>
      </c>
      <c r="BV773" s="51">
        <f t="shared" si="1089"/>
        <v>0</v>
      </c>
      <c r="BW773" s="51">
        <f t="shared" si="1090"/>
        <v>0</v>
      </c>
      <c r="BX773" s="51">
        <f t="shared" si="1091"/>
        <v>0</v>
      </c>
      <c r="BY773" s="51">
        <f t="shared" si="1092"/>
        <v>0</v>
      </c>
      <c r="BZ773" s="51">
        <f t="shared" si="1093"/>
        <v>0</v>
      </c>
      <c r="CA773" s="51">
        <f t="shared" si="1094"/>
        <v>0</v>
      </c>
      <c r="CB773" s="51">
        <f t="shared" si="1095"/>
        <v>0</v>
      </c>
      <c r="CC773" s="51">
        <f t="shared" si="1096"/>
        <v>0</v>
      </c>
      <c r="CD773" s="51">
        <f t="shared" si="1097"/>
        <v>0</v>
      </c>
      <c r="CE773" s="40"/>
      <c r="CF773" s="53" t="e">
        <f t="shared" si="1101"/>
        <v>#DIV/0!</v>
      </c>
      <c r="CG773" s="40"/>
      <c r="CH773" s="61">
        <f t="shared" si="1102"/>
        <v>0</v>
      </c>
      <c r="CI773" s="61">
        <f t="shared" si="1103"/>
        <v>0</v>
      </c>
      <c r="CJ773" s="61">
        <f t="shared" si="1104"/>
        <v>0</v>
      </c>
      <c r="CK773" s="61">
        <f t="shared" si="1105"/>
        <v>0</v>
      </c>
      <c r="CL773" s="61">
        <f t="shared" si="1106"/>
        <v>0</v>
      </c>
      <c r="CM773" s="61">
        <f t="shared" si="1107"/>
        <v>0</v>
      </c>
      <c r="CN773" s="61">
        <f t="shared" si="1108"/>
        <v>0</v>
      </c>
      <c r="CO773" s="61">
        <f t="shared" si="1109"/>
        <v>0</v>
      </c>
      <c r="CP773" s="61">
        <f t="shared" si="1110"/>
        <v>0</v>
      </c>
      <c r="CQ773" s="61">
        <f t="shared" si="1111"/>
        <v>0</v>
      </c>
      <c r="CR773" s="61">
        <f t="shared" si="1112"/>
        <v>0</v>
      </c>
      <c r="CS773" s="61">
        <f t="shared" si="1113"/>
        <v>0</v>
      </c>
      <c r="CT773" s="40"/>
      <c r="CU773" s="54" t="e">
        <f t="shared" si="1114"/>
        <v>#DIV/0!</v>
      </c>
      <c r="CV773" s="54" t="e">
        <f t="shared" si="1115"/>
        <v>#DIV/0!</v>
      </c>
      <c r="CW773" s="54" t="e">
        <f t="shared" si="1116"/>
        <v>#DIV/0!</v>
      </c>
      <c r="CX773" s="54" t="e">
        <f t="shared" si="1117"/>
        <v>#DIV/0!</v>
      </c>
      <c r="CY773" s="54" t="e">
        <f t="shared" si="1118"/>
        <v>#DIV/0!</v>
      </c>
      <c r="CZ773" s="54" t="e">
        <f t="shared" si="1119"/>
        <v>#DIV/0!</v>
      </c>
      <c r="DA773" s="54" t="e">
        <f t="shared" si="1120"/>
        <v>#DIV/0!</v>
      </c>
      <c r="DB773" s="54" t="e">
        <f t="shared" si="1121"/>
        <v>#DIV/0!</v>
      </c>
      <c r="DC773" s="54" t="e">
        <f t="shared" si="1122"/>
        <v>#DIV/0!</v>
      </c>
      <c r="DD773" s="54" t="e">
        <f t="shared" si="1123"/>
        <v>#DIV/0!</v>
      </c>
      <c r="DE773" s="54" t="e">
        <f t="shared" si="1124"/>
        <v>#DIV/0!</v>
      </c>
      <c r="DF773" s="54" t="e">
        <f t="shared" si="1125"/>
        <v>#DIV/0!</v>
      </c>
      <c r="DG773" s="40"/>
      <c r="DH773" s="80" t="e">
        <f t="shared" si="1126"/>
        <v>#DIV/0!</v>
      </c>
      <c r="DI773" s="80" t="e">
        <f t="shared" si="1127"/>
        <v>#DIV/0!</v>
      </c>
      <c r="DJ773" s="40"/>
      <c r="DK773" s="54">
        <f t="shared" si="1128"/>
        <v>0</v>
      </c>
      <c r="DL773" s="54">
        <f t="shared" si="1129"/>
        <v>0</v>
      </c>
      <c r="DM773" s="54">
        <f t="shared" si="1130"/>
        <v>0</v>
      </c>
      <c r="DN773" s="54">
        <f t="shared" si="1131"/>
        <v>0</v>
      </c>
      <c r="DO773" s="54">
        <f t="shared" si="1132"/>
        <v>0</v>
      </c>
      <c r="DP773" s="54">
        <f t="shared" si="1133"/>
        <v>0</v>
      </c>
      <c r="DQ773" s="54">
        <f t="shared" si="1134"/>
        <v>0</v>
      </c>
      <c r="DR773" s="54">
        <f t="shared" si="1135"/>
        <v>0</v>
      </c>
      <c r="DS773" s="54">
        <f t="shared" si="1136"/>
        <v>0</v>
      </c>
      <c r="DT773" s="54">
        <f t="shared" si="1137"/>
        <v>0</v>
      </c>
      <c r="DU773" s="54">
        <f t="shared" si="1138"/>
        <v>0</v>
      </c>
      <c r="DV773" s="54">
        <f t="shared" si="1139"/>
        <v>0</v>
      </c>
      <c r="DW773" s="54"/>
      <c r="DX773" s="63">
        <f t="shared" si="1140"/>
        <v>0</v>
      </c>
      <c r="DY773" s="40"/>
      <c r="DZ773" s="41" t="e">
        <f t="shared" si="1141"/>
        <v>#DIV/0!</v>
      </c>
      <c r="EA773" s="41" t="e">
        <f t="shared" si="1142"/>
        <v>#DIV/0!</v>
      </c>
      <c r="EB773" s="41" t="e">
        <f t="shared" si="1143"/>
        <v>#DIV/0!</v>
      </c>
      <c r="EC773" s="41" t="e">
        <f t="shared" si="1144"/>
        <v>#DIV/0!</v>
      </c>
      <c r="ED773" s="41" t="e">
        <f t="shared" si="1145"/>
        <v>#DIV/0!</v>
      </c>
      <c r="EE773" s="41" t="e">
        <f t="shared" si="1146"/>
        <v>#DIV/0!</v>
      </c>
      <c r="EF773" s="41" t="e">
        <f t="shared" si="1147"/>
        <v>#DIV/0!</v>
      </c>
      <c r="EG773" s="41" t="e">
        <f t="shared" si="1148"/>
        <v>#DIV/0!</v>
      </c>
      <c r="EH773" s="41" t="e">
        <f t="shared" si="1149"/>
        <v>#DIV/0!</v>
      </c>
      <c r="EI773" s="41" t="e">
        <f t="shared" si="1150"/>
        <v>#DIV/0!</v>
      </c>
      <c r="EJ773" s="41" t="e">
        <f t="shared" si="1151"/>
        <v>#DIV/0!</v>
      </c>
      <c r="EK773" s="41" t="e">
        <f t="shared" si="1152"/>
        <v>#DIV/0!</v>
      </c>
      <c r="EL773" s="40"/>
      <c r="EM773" s="82" t="e">
        <f t="shared" si="1153"/>
        <v>#DIV/0!</v>
      </c>
      <c r="EN773" s="40"/>
      <c r="EO773" s="80" t="e">
        <f t="shared" si="1154"/>
        <v>#DIV/0!</v>
      </c>
      <c r="EP773" s="80" t="e">
        <f t="shared" si="1155"/>
        <v>#DIV/0!</v>
      </c>
      <c r="EQ773" s="80" t="e">
        <f t="shared" si="1156"/>
        <v>#DIV/0!</v>
      </c>
      <c r="ER773" s="80"/>
      <c r="ES773" s="80" t="e">
        <f t="shared" si="1098"/>
        <v>#DIV/0!</v>
      </c>
      <c r="ET773" s="80" t="e">
        <f t="shared" si="1099"/>
        <v>#DIV/0!</v>
      </c>
      <c r="EU773" s="80"/>
      <c r="EV773" s="80" t="e">
        <f t="shared" si="1157"/>
        <v>#DIV/0!</v>
      </c>
      <c r="EW773" s="80" t="e">
        <f t="shared" si="1158"/>
        <v>#DIV/0!</v>
      </c>
      <c r="EX773" s="84" t="e">
        <f t="shared" si="1159"/>
        <v>#DIV/0!</v>
      </c>
      <c r="EY773" s="85" t="e">
        <f t="shared" si="1160"/>
        <v>#DIV/0!</v>
      </c>
      <c r="EZ773" s="86">
        <f>3</f>
        <v>3</v>
      </c>
      <c r="FA773" s="75"/>
      <c r="FB773" s="88"/>
      <c r="FC773" s="80">
        <f t="shared" si="1161"/>
        <v>0</v>
      </c>
      <c r="FD773" s="80">
        <f t="shared" si="1162"/>
        <v>0</v>
      </c>
      <c r="FE773" s="80">
        <f t="shared" si="1163"/>
        <v>0</v>
      </c>
      <c r="FF773" s="80">
        <f t="shared" si="1164"/>
        <v>0</v>
      </c>
      <c r="FG773" s="80">
        <f t="shared" si="1165"/>
        <v>0</v>
      </c>
      <c r="FH773" s="80" t="e">
        <f t="shared" si="1166"/>
        <v>#DIV/0!</v>
      </c>
      <c r="FI773" s="80" t="e">
        <f t="shared" si="1167"/>
        <v>#DIV/0!</v>
      </c>
      <c r="FJ773" s="80">
        <f t="shared" si="1168"/>
        <v>0</v>
      </c>
      <c r="FK773" s="80">
        <f t="shared" si="1169"/>
        <v>0</v>
      </c>
      <c r="FL773" s="80">
        <f t="shared" si="1170"/>
        <v>0</v>
      </c>
      <c r="FM773" s="80">
        <f t="shared" si="1171"/>
        <v>0</v>
      </c>
      <c r="FN773" s="80">
        <f t="shared" si="1172"/>
        <v>0</v>
      </c>
      <c r="FO773" s="80">
        <f t="shared" si="1173"/>
        <v>0</v>
      </c>
      <c r="FP773" s="80" t="e">
        <f t="shared" si="1174"/>
        <v>#DIV/0!</v>
      </c>
    </row>
    <row r="774" spans="1:172" ht="21">
      <c r="A774" s="40">
        <v>772</v>
      </c>
      <c r="B774" s="41" t="s">
        <v>73</v>
      </c>
      <c r="C774" s="48"/>
      <c r="D774" s="48"/>
      <c r="E774" s="48"/>
      <c r="F774" s="48"/>
      <c r="G774" s="48"/>
      <c r="H774" s="48"/>
      <c r="I774" s="48"/>
      <c r="J774" s="48"/>
      <c r="K774" s="48"/>
      <c r="L774" s="48"/>
      <c r="M774" s="48"/>
      <c r="N774" s="49"/>
      <c r="O774" s="71"/>
      <c r="P774" s="70" t="e">
        <f t="shared" si="1085"/>
        <v>#DIV/0!</v>
      </c>
      <c r="Q774" s="70">
        <f t="shared" si="1100"/>
        <v>0</v>
      </c>
      <c r="S774" s="48">
        <v>60.085000000000001</v>
      </c>
      <c r="T774" s="48">
        <v>40.311</v>
      </c>
      <c r="U774" s="48">
        <v>70.936999999999998</v>
      </c>
      <c r="V774" s="48">
        <v>56.079000000000001</v>
      </c>
      <c r="W774" s="48">
        <v>81.41</v>
      </c>
      <c r="X774" s="49">
        <v>71.849999999999994</v>
      </c>
      <c r="Y774" s="48">
        <v>101.962</v>
      </c>
      <c r="Z774" s="48">
        <v>149.88</v>
      </c>
      <c r="AA774" s="48">
        <v>152</v>
      </c>
      <c r="AB774" s="48">
        <v>61.978999999999999</v>
      </c>
      <c r="AC774" s="48">
        <v>94.203000000000003</v>
      </c>
      <c r="AD774" s="49">
        <v>79.87</v>
      </c>
      <c r="AE774" s="40"/>
      <c r="AF774" s="41">
        <v>1</v>
      </c>
      <c r="AG774" s="41">
        <v>1</v>
      </c>
      <c r="AH774" s="41">
        <v>1</v>
      </c>
      <c r="AI774" s="41">
        <v>1</v>
      </c>
      <c r="AJ774" s="41">
        <v>1</v>
      </c>
      <c r="AK774" s="50">
        <v>1</v>
      </c>
      <c r="AL774" s="41">
        <v>2</v>
      </c>
      <c r="AM774" s="41">
        <v>2</v>
      </c>
      <c r="AN774" s="41">
        <v>2</v>
      </c>
      <c r="AO774" s="41">
        <v>2</v>
      </c>
      <c r="AP774" s="41">
        <v>2</v>
      </c>
      <c r="AQ774" s="50">
        <v>1</v>
      </c>
      <c r="AR774" s="40"/>
      <c r="AS774" s="41">
        <v>4</v>
      </c>
      <c r="AT774" s="41">
        <v>2</v>
      </c>
      <c r="AU774" s="41">
        <v>2</v>
      </c>
      <c r="AV774" s="41">
        <v>2</v>
      </c>
      <c r="AW774" s="41">
        <v>2</v>
      </c>
      <c r="AX774" s="50">
        <v>2</v>
      </c>
      <c r="AY774" s="41">
        <v>3</v>
      </c>
      <c r="AZ774" s="41">
        <v>3</v>
      </c>
      <c r="BA774" s="41">
        <v>3</v>
      </c>
      <c r="BB774" s="41">
        <v>1</v>
      </c>
      <c r="BC774" s="41">
        <v>1</v>
      </c>
      <c r="BD774" s="50">
        <v>4</v>
      </c>
      <c r="BE774" s="40"/>
      <c r="BF774" s="59">
        <v>2</v>
      </c>
      <c r="BG774" s="59">
        <v>1</v>
      </c>
      <c r="BH774" s="59">
        <v>1</v>
      </c>
      <c r="BI774" s="59">
        <v>1</v>
      </c>
      <c r="BJ774" s="59">
        <v>1</v>
      </c>
      <c r="BK774" s="60">
        <v>1</v>
      </c>
      <c r="BL774" s="59">
        <v>3</v>
      </c>
      <c r="BM774" s="59">
        <v>3</v>
      </c>
      <c r="BN774" s="59">
        <v>3</v>
      </c>
      <c r="BO774" s="59">
        <v>1</v>
      </c>
      <c r="BP774" s="59">
        <v>1</v>
      </c>
      <c r="BQ774" s="60">
        <v>2</v>
      </c>
      <c r="BR774" s="40"/>
      <c r="BS774" s="51">
        <f t="shared" si="1086"/>
        <v>0</v>
      </c>
      <c r="BT774" s="51">
        <f t="shared" si="1087"/>
        <v>0</v>
      </c>
      <c r="BU774" s="51">
        <f t="shared" si="1088"/>
        <v>0</v>
      </c>
      <c r="BV774" s="51">
        <f t="shared" si="1089"/>
        <v>0</v>
      </c>
      <c r="BW774" s="51">
        <f t="shared" si="1090"/>
        <v>0</v>
      </c>
      <c r="BX774" s="51">
        <f t="shared" si="1091"/>
        <v>0</v>
      </c>
      <c r="BY774" s="51">
        <f t="shared" si="1092"/>
        <v>0</v>
      </c>
      <c r="BZ774" s="51">
        <f t="shared" si="1093"/>
        <v>0</v>
      </c>
      <c r="CA774" s="51">
        <f t="shared" si="1094"/>
        <v>0</v>
      </c>
      <c r="CB774" s="51">
        <f t="shared" si="1095"/>
        <v>0</v>
      </c>
      <c r="CC774" s="51">
        <f t="shared" si="1096"/>
        <v>0</v>
      </c>
      <c r="CD774" s="51">
        <f t="shared" si="1097"/>
        <v>0</v>
      </c>
      <c r="CE774" s="40"/>
      <c r="CF774" s="53" t="e">
        <f t="shared" si="1101"/>
        <v>#DIV/0!</v>
      </c>
      <c r="CG774" s="40"/>
      <c r="CH774" s="61">
        <f t="shared" si="1102"/>
        <v>0</v>
      </c>
      <c r="CI774" s="61">
        <f t="shared" si="1103"/>
        <v>0</v>
      </c>
      <c r="CJ774" s="61">
        <f t="shared" si="1104"/>
        <v>0</v>
      </c>
      <c r="CK774" s="61">
        <f t="shared" si="1105"/>
        <v>0</v>
      </c>
      <c r="CL774" s="61">
        <f t="shared" si="1106"/>
        <v>0</v>
      </c>
      <c r="CM774" s="61">
        <f t="shared" si="1107"/>
        <v>0</v>
      </c>
      <c r="CN774" s="61">
        <f t="shared" si="1108"/>
        <v>0</v>
      </c>
      <c r="CO774" s="61">
        <f t="shared" si="1109"/>
        <v>0</v>
      </c>
      <c r="CP774" s="61">
        <f t="shared" si="1110"/>
        <v>0</v>
      </c>
      <c r="CQ774" s="61">
        <f t="shared" si="1111"/>
        <v>0</v>
      </c>
      <c r="CR774" s="61">
        <f t="shared" si="1112"/>
        <v>0</v>
      </c>
      <c r="CS774" s="61">
        <f t="shared" si="1113"/>
        <v>0</v>
      </c>
      <c r="CT774" s="40"/>
      <c r="CU774" s="54" t="e">
        <f t="shared" si="1114"/>
        <v>#DIV/0!</v>
      </c>
      <c r="CV774" s="54" t="e">
        <f t="shared" si="1115"/>
        <v>#DIV/0!</v>
      </c>
      <c r="CW774" s="54" t="e">
        <f t="shared" si="1116"/>
        <v>#DIV/0!</v>
      </c>
      <c r="CX774" s="54" t="e">
        <f t="shared" si="1117"/>
        <v>#DIV/0!</v>
      </c>
      <c r="CY774" s="54" t="e">
        <f t="shared" si="1118"/>
        <v>#DIV/0!</v>
      </c>
      <c r="CZ774" s="54" t="e">
        <f t="shared" si="1119"/>
        <v>#DIV/0!</v>
      </c>
      <c r="DA774" s="54" t="e">
        <f t="shared" si="1120"/>
        <v>#DIV/0!</v>
      </c>
      <c r="DB774" s="54" t="e">
        <f t="shared" si="1121"/>
        <v>#DIV/0!</v>
      </c>
      <c r="DC774" s="54" t="e">
        <f t="shared" si="1122"/>
        <v>#DIV/0!</v>
      </c>
      <c r="DD774" s="54" t="e">
        <f t="shared" si="1123"/>
        <v>#DIV/0!</v>
      </c>
      <c r="DE774" s="54" t="e">
        <f t="shared" si="1124"/>
        <v>#DIV/0!</v>
      </c>
      <c r="DF774" s="54" t="e">
        <f t="shared" si="1125"/>
        <v>#DIV/0!</v>
      </c>
      <c r="DG774" s="40"/>
      <c r="DH774" s="80" t="e">
        <f t="shared" si="1126"/>
        <v>#DIV/0!</v>
      </c>
      <c r="DI774" s="80" t="e">
        <f t="shared" si="1127"/>
        <v>#DIV/0!</v>
      </c>
      <c r="DJ774" s="40"/>
      <c r="DK774" s="54">
        <f t="shared" si="1128"/>
        <v>0</v>
      </c>
      <c r="DL774" s="54">
        <f t="shared" si="1129"/>
        <v>0</v>
      </c>
      <c r="DM774" s="54">
        <f t="shared" si="1130"/>
        <v>0</v>
      </c>
      <c r="DN774" s="54">
        <f t="shared" si="1131"/>
        <v>0</v>
      </c>
      <c r="DO774" s="54">
        <f t="shared" si="1132"/>
        <v>0</v>
      </c>
      <c r="DP774" s="54">
        <f t="shared" si="1133"/>
        <v>0</v>
      </c>
      <c r="DQ774" s="54">
        <f t="shared" si="1134"/>
        <v>0</v>
      </c>
      <c r="DR774" s="54">
        <f t="shared" si="1135"/>
        <v>0</v>
      </c>
      <c r="DS774" s="54">
        <f t="shared" si="1136"/>
        <v>0</v>
      </c>
      <c r="DT774" s="54">
        <f t="shared" si="1137"/>
        <v>0</v>
      </c>
      <c r="DU774" s="54">
        <f t="shared" si="1138"/>
        <v>0</v>
      </c>
      <c r="DV774" s="54">
        <f t="shared" si="1139"/>
        <v>0</v>
      </c>
      <c r="DW774" s="54"/>
      <c r="DX774" s="63">
        <f t="shared" si="1140"/>
        <v>0</v>
      </c>
      <c r="DY774" s="40"/>
      <c r="DZ774" s="41" t="e">
        <f t="shared" si="1141"/>
        <v>#DIV/0!</v>
      </c>
      <c r="EA774" s="41" t="e">
        <f t="shared" si="1142"/>
        <v>#DIV/0!</v>
      </c>
      <c r="EB774" s="41" t="e">
        <f t="shared" si="1143"/>
        <v>#DIV/0!</v>
      </c>
      <c r="EC774" s="41" t="e">
        <f t="shared" si="1144"/>
        <v>#DIV/0!</v>
      </c>
      <c r="ED774" s="41" t="e">
        <f t="shared" si="1145"/>
        <v>#DIV/0!</v>
      </c>
      <c r="EE774" s="41" t="e">
        <f t="shared" si="1146"/>
        <v>#DIV/0!</v>
      </c>
      <c r="EF774" s="41" t="e">
        <f t="shared" si="1147"/>
        <v>#DIV/0!</v>
      </c>
      <c r="EG774" s="41" t="e">
        <f t="shared" si="1148"/>
        <v>#DIV/0!</v>
      </c>
      <c r="EH774" s="41" t="e">
        <f t="shared" si="1149"/>
        <v>#DIV/0!</v>
      </c>
      <c r="EI774" s="41" t="e">
        <f t="shared" si="1150"/>
        <v>#DIV/0!</v>
      </c>
      <c r="EJ774" s="41" t="e">
        <f t="shared" si="1151"/>
        <v>#DIV/0!</v>
      </c>
      <c r="EK774" s="41" t="e">
        <f t="shared" si="1152"/>
        <v>#DIV/0!</v>
      </c>
      <c r="EL774" s="40"/>
      <c r="EM774" s="82" t="e">
        <f t="shared" si="1153"/>
        <v>#DIV/0!</v>
      </c>
      <c r="EN774" s="40"/>
      <c r="EO774" s="80" t="e">
        <f t="shared" si="1154"/>
        <v>#DIV/0!</v>
      </c>
      <c r="EP774" s="80" t="e">
        <f t="shared" si="1155"/>
        <v>#DIV/0!</v>
      </c>
      <c r="EQ774" s="80" t="e">
        <f t="shared" si="1156"/>
        <v>#DIV/0!</v>
      </c>
      <c r="ER774" s="80"/>
      <c r="ES774" s="80" t="e">
        <f t="shared" si="1098"/>
        <v>#DIV/0!</v>
      </c>
      <c r="ET774" s="80" t="e">
        <f t="shared" si="1099"/>
        <v>#DIV/0!</v>
      </c>
      <c r="EU774" s="80"/>
      <c r="EV774" s="80" t="e">
        <f t="shared" si="1157"/>
        <v>#DIV/0!</v>
      </c>
      <c r="EW774" s="80" t="e">
        <f t="shared" si="1158"/>
        <v>#DIV/0!</v>
      </c>
      <c r="EX774" s="84" t="e">
        <f t="shared" si="1159"/>
        <v>#DIV/0!</v>
      </c>
      <c r="EY774" s="85" t="e">
        <f t="shared" si="1160"/>
        <v>#DIV/0!</v>
      </c>
      <c r="EZ774" s="86">
        <f>3</f>
        <v>3</v>
      </c>
      <c r="FA774" s="75"/>
      <c r="FB774" s="88"/>
      <c r="FC774" s="80">
        <f t="shared" si="1161"/>
        <v>0</v>
      </c>
      <c r="FD774" s="80">
        <f t="shared" si="1162"/>
        <v>0</v>
      </c>
      <c r="FE774" s="80">
        <f t="shared" si="1163"/>
        <v>0</v>
      </c>
      <c r="FF774" s="80">
        <f t="shared" si="1164"/>
        <v>0</v>
      </c>
      <c r="FG774" s="80">
        <f t="shared" si="1165"/>
        <v>0</v>
      </c>
      <c r="FH774" s="80" t="e">
        <f t="shared" si="1166"/>
        <v>#DIV/0!</v>
      </c>
      <c r="FI774" s="80" t="e">
        <f t="shared" si="1167"/>
        <v>#DIV/0!</v>
      </c>
      <c r="FJ774" s="80">
        <f t="shared" si="1168"/>
        <v>0</v>
      </c>
      <c r="FK774" s="80">
        <f t="shared" si="1169"/>
        <v>0</v>
      </c>
      <c r="FL774" s="80">
        <f t="shared" si="1170"/>
        <v>0</v>
      </c>
      <c r="FM774" s="80">
        <f t="shared" si="1171"/>
        <v>0</v>
      </c>
      <c r="FN774" s="80">
        <f t="shared" si="1172"/>
        <v>0</v>
      </c>
      <c r="FO774" s="80">
        <f t="shared" si="1173"/>
        <v>0</v>
      </c>
      <c r="FP774" s="80" t="e">
        <f t="shared" si="1174"/>
        <v>#DIV/0!</v>
      </c>
    </row>
    <row r="775" spans="1:172" ht="21">
      <c r="A775" s="40">
        <v>773</v>
      </c>
      <c r="B775" s="41" t="s">
        <v>73</v>
      </c>
      <c r="C775" s="48"/>
      <c r="D775" s="48"/>
      <c r="E775" s="48"/>
      <c r="F775" s="48"/>
      <c r="G775" s="48"/>
      <c r="H775" s="48"/>
      <c r="I775" s="48"/>
      <c r="J775" s="48"/>
      <c r="K775" s="48"/>
      <c r="L775" s="48"/>
      <c r="M775" s="48"/>
      <c r="N775" s="49"/>
      <c r="O775" s="71"/>
      <c r="P775" s="70" t="e">
        <f t="shared" si="1085"/>
        <v>#DIV/0!</v>
      </c>
      <c r="Q775" s="70">
        <f t="shared" si="1100"/>
        <v>0</v>
      </c>
      <c r="S775" s="48">
        <v>60.085000000000001</v>
      </c>
      <c r="T775" s="48">
        <v>40.311</v>
      </c>
      <c r="U775" s="48">
        <v>70.936999999999998</v>
      </c>
      <c r="V775" s="48">
        <v>56.079000000000001</v>
      </c>
      <c r="W775" s="48">
        <v>81.41</v>
      </c>
      <c r="X775" s="49">
        <v>71.849999999999994</v>
      </c>
      <c r="Y775" s="48">
        <v>101.962</v>
      </c>
      <c r="Z775" s="48">
        <v>149.88</v>
      </c>
      <c r="AA775" s="48">
        <v>152</v>
      </c>
      <c r="AB775" s="48">
        <v>61.978999999999999</v>
      </c>
      <c r="AC775" s="48">
        <v>94.203000000000003</v>
      </c>
      <c r="AD775" s="49">
        <v>79.87</v>
      </c>
      <c r="AE775" s="40"/>
      <c r="AF775" s="41">
        <v>1</v>
      </c>
      <c r="AG775" s="41">
        <v>1</v>
      </c>
      <c r="AH775" s="41">
        <v>1</v>
      </c>
      <c r="AI775" s="41">
        <v>1</v>
      </c>
      <c r="AJ775" s="41">
        <v>1</v>
      </c>
      <c r="AK775" s="50">
        <v>1</v>
      </c>
      <c r="AL775" s="41">
        <v>2</v>
      </c>
      <c r="AM775" s="41">
        <v>2</v>
      </c>
      <c r="AN775" s="41">
        <v>2</v>
      </c>
      <c r="AO775" s="41">
        <v>2</v>
      </c>
      <c r="AP775" s="41">
        <v>2</v>
      </c>
      <c r="AQ775" s="50">
        <v>1</v>
      </c>
      <c r="AR775" s="40"/>
      <c r="AS775" s="41">
        <v>4</v>
      </c>
      <c r="AT775" s="41">
        <v>2</v>
      </c>
      <c r="AU775" s="41">
        <v>2</v>
      </c>
      <c r="AV775" s="41">
        <v>2</v>
      </c>
      <c r="AW775" s="41">
        <v>2</v>
      </c>
      <c r="AX775" s="50">
        <v>2</v>
      </c>
      <c r="AY775" s="41">
        <v>3</v>
      </c>
      <c r="AZ775" s="41">
        <v>3</v>
      </c>
      <c r="BA775" s="41">
        <v>3</v>
      </c>
      <c r="BB775" s="41">
        <v>1</v>
      </c>
      <c r="BC775" s="41">
        <v>1</v>
      </c>
      <c r="BD775" s="50">
        <v>4</v>
      </c>
      <c r="BE775" s="40"/>
      <c r="BF775" s="59">
        <v>2</v>
      </c>
      <c r="BG775" s="59">
        <v>1</v>
      </c>
      <c r="BH775" s="59">
        <v>1</v>
      </c>
      <c r="BI775" s="59">
        <v>1</v>
      </c>
      <c r="BJ775" s="59">
        <v>1</v>
      </c>
      <c r="BK775" s="60">
        <v>1</v>
      </c>
      <c r="BL775" s="59">
        <v>3</v>
      </c>
      <c r="BM775" s="59">
        <v>3</v>
      </c>
      <c r="BN775" s="59">
        <v>3</v>
      </c>
      <c r="BO775" s="59">
        <v>1</v>
      </c>
      <c r="BP775" s="59">
        <v>1</v>
      </c>
      <c r="BQ775" s="60">
        <v>2</v>
      </c>
      <c r="BR775" s="40"/>
      <c r="BS775" s="51">
        <f t="shared" si="1086"/>
        <v>0</v>
      </c>
      <c r="BT775" s="51">
        <f t="shared" si="1087"/>
        <v>0</v>
      </c>
      <c r="BU775" s="51">
        <f t="shared" si="1088"/>
        <v>0</v>
      </c>
      <c r="BV775" s="51">
        <f t="shared" si="1089"/>
        <v>0</v>
      </c>
      <c r="BW775" s="51">
        <f t="shared" si="1090"/>
        <v>0</v>
      </c>
      <c r="BX775" s="51">
        <f t="shared" si="1091"/>
        <v>0</v>
      </c>
      <c r="BY775" s="51">
        <f t="shared" si="1092"/>
        <v>0</v>
      </c>
      <c r="BZ775" s="51">
        <f t="shared" si="1093"/>
        <v>0</v>
      </c>
      <c r="CA775" s="51">
        <f t="shared" si="1094"/>
        <v>0</v>
      </c>
      <c r="CB775" s="51">
        <f t="shared" si="1095"/>
        <v>0</v>
      </c>
      <c r="CC775" s="51">
        <f t="shared" si="1096"/>
        <v>0</v>
      </c>
      <c r="CD775" s="51">
        <f t="shared" si="1097"/>
        <v>0</v>
      </c>
      <c r="CE775" s="40"/>
      <c r="CF775" s="53" t="e">
        <f t="shared" si="1101"/>
        <v>#DIV/0!</v>
      </c>
      <c r="CG775" s="40"/>
      <c r="CH775" s="61">
        <f t="shared" si="1102"/>
        <v>0</v>
      </c>
      <c r="CI775" s="61">
        <f t="shared" si="1103"/>
        <v>0</v>
      </c>
      <c r="CJ775" s="61">
        <f t="shared" si="1104"/>
        <v>0</v>
      </c>
      <c r="CK775" s="61">
        <f t="shared" si="1105"/>
        <v>0</v>
      </c>
      <c r="CL775" s="61">
        <f t="shared" si="1106"/>
        <v>0</v>
      </c>
      <c r="CM775" s="61">
        <f t="shared" si="1107"/>
        <v>0</v>
      </c>
      <c r="CN775" s="61">
        <f t="shared" si="1108"/>
        <v>0</v>
      </c>
      <c r="CO775" s="61">
        <f t="shared" si="1109"/>
        <v>0</v>
      </c>
      <c r="CP775" s="61">
        <f t="shared" si="1110"/>
        <v>0</v>
      </c>
      <c r="CQ775" s="61">
        <f t="shared" si="1111"/>
        <v>0</v>
      </c>
      <c r="CR775" s="61">
        <f t="shared" si="1112"/>
        <v>0</v>
      </c>
      <c r="CS775" s="61">
        <f t="shared" si="1113"/>
        <v>0</v>
      </c>
      <c r="CT775" s="40"/>
      <c r="CU775" s="54" t="e">
        <f t="shared" si="1114"/>
        <v>#DIV/0!</v>
      </c>
      <c r="CV775" s="54" t="e">
        <f t="shared" si="1115"/>
        <v>#DIV/0!</v>
      </c>
      <c r="CW775" s="54" t="e">
        <f t="shared" si="1116"/>
        <v>#DIV/0!</v>
      </c>
      <c r="CX775" s="54" t="e">
        <f t="shared" si="1117"/>
        <v>#DIV/0!</v>
      </c>
      <c r="CY775" s="54" t="e">
        <f t="shared" si="1118"/>
        <v>#DIV/0!</v>
      </c>
      <c r="CZ775" s="54" t="e">
        <f t="shared" si="1119"/>
        <v>#DIV/0!</v>
      </c>
      <c r="DA775" s="54" t="e">
        <f t="shared" si="1120"/>
        <v>#DIV/0!</v>
      </c>
      <c r="DB775" s="54" t="e">
        <f t="shared" si="1121"/>
        <v>#DIV/0!</v>
      </c>
      <c r="DC775" s="54" t="e">
        <f t="shared" si="1122"/>
        <v>#DIV/0!</v>
      </c>
      <c r="DD775" s="54" t="e">
        <f t="shared" si="1123"/>
        <v>#DIV/0!</v>
      </c>
      <c r="DE775" s="54" t="e">
        <f t="shared" si="1124"/>
        <v>#DIV/0!</v>
      </c>
      <c r="DF775" s="54" t="e">
        <f t="shared" si="1125"/>
        <v>#DIV/0!</v>
      </c>
      <c r="DG775" s="40"/>
      <c r="DH775" s="80" t="e">
        <f t="shared" si="1126"/>
        <v>#DIV/0!</v>
      </c>
      <c r="DI775" s="80" t="e">
        <f t="shared" si="1127"/>
        <v>#DIV/0!</v>
      </c>
      <c r="DJ775" s="40"/>
      <c r="DK775" s="54">
        <f t="shared" si="1128"/>
        <v>0</v>
      </c>
      <c r="DL775" s="54">
        <f t="shared" si="1129"/>
        <v>0</v>
      </c>
      <c r="DM775" s="54">
        <f t="shared" si="1130"/>
        <v>0</v>
      </c>
      <c r="DN775" s="54">
        <f t="shared" si="1131"/>
        <v>0</v>
      </c>
      <c r="DO775" s="54">
        <f t="shared" si="1132"/>
        <v>0</v>
      </c>
      <c r="DP775" s="54">
        <f t="shared" si="1133"/>
        <v>0</v>
      </c>
      <c r="DQ775" s="54">
        <f t="shared" si="1134"/>
        <v>0</v>
      </c>
      <c r="DR775" s="54">
        <f t="shared" si="1135"/>
        <v>0</v>
      </c>
      <c r="DS775" s="54">
        <f t="shared" si="1136"/>
        <v>0</v>
      </c>
      <c r="DT775" s="54">
        <f t="shared" si="1137"/>
        <v>0</v>
      </c>
      <c r="DU775" s="54">
        <f t="shared" si="1138"/>
        <v>0</v>
      </c>
      <c r="DV775" s="54">
        <f t="shared" si="1139"/>
        <v>0</v>
      </c>
      <c r="DW775" s="54"/>
      <c r="DX775" s="63">
        <f t="shared" si="1140"/>
        <v>0</v>
      </c>
      <c r="DY775" s="40"/>
      <c r="DZ775" s="41" t="e">
        <f t="shared" si="1141"/>
        <v>#DIV/0!</v>
      </c>
      <c r="EA775" s="41" t="e">
        <f t="shared" si="1142"/>
        <v>#DIV/0!</v>
      </c>
      <c r="EB775" s="41" t="e">
        <f t="shared" si="1143"/>
        <v>#DIV/0!</v>
      </c>
      <c r="EC775" s="41" t="e">
        <f t="shared" si="1144"/>
        <v>#DIV/0!</v>
      </c>
      <c r="ED775" s="41" t="e">
        <f t="shared" si="1145"/>
        <v>#DIV/0!</v>
      </c>
      <c r="EE775" s="41" t="e">
        <f t="shared" si="1146"/>
        <v>#DIV/0!</v>
      </c>
      <c r="EF775" s="41" t="e">
        <f t="shared" si="1147"/>
        <v>#DIV/0!</v>
      </c>
      <c r="EG775" s="41" t="e">
        <f t="shared" si="1148"/>
        <v>#DIV/0!</v>
      </c>
      <c r="EH775" s="41" t="e">
        <f t="shared" si="1149"/>
        <v>#DIV/0!</v>
      </c>
      <c r="EI775" s="41" t="e">
        <f t="shared" si="1150"/>
        <v>#DIV/0!</v>
      </c>
      <c r="EJ775" s="41" t="e">
        <f t="shared" si="1151"/>
        <v>#DIV/0!</v>
      </c>
      <c r="EK775" s="41" t="e">
        <f t="shared" si="1152"/>
        <v>#DIV/0!</v>
      </c>
      <c r="EL775" s="40"/>
      <c r="EM775" s="82" t="e">
        <f t="shared" si="1153"/>
        <v>#DIV/0!</v>
      </c>
      <c r="EN775" s="40"/>
      <c r="EO775" s="80" t="e">
        <f t="shared" si="1154"/>
        <v>#DIV/0!</v>
      </c>
      <c r="EP775" s="80" t="e">
        <f t="shared" si="1155"/>
        <v>#DIV/0!</v>
      </c>
      <c r="EQ775" s="80" t="e">
        <f t="shared" si="1156"/>
        <v>#DIV/0!</v>
      </c>
      <c r="ER775" s="80"/>
      <c r="ES775" s="80" t="e">
        <f t="shared" si="1098"/>
        <v>#DIV/0!</v>
      </c>
      <c r="ET775" s="80" t="e">
        <f t="shared" si="1099"/>
        <v>#DIV/0!</v>
      </c>
      <c r="EU775" s="80"/>
      <c r="EV775" s="80" t="e">
        <f t="shared" si="1157"/>
        <v>#DIV/0!</v>
      </c>
      <c r="EW775" s="80" t="e">
        <f t="shared" si="1158"/>
        <v>#DIV/0!</v>
      </c>
      <c r="EX775" s="84" t="e">
        <f t="shared" si="1159"/>
        <v>#DIV/0!</v>
      </c>
      <c r="EY775" s="85" t="e">
        <f t="shared" si="1160"/>
        <v>#DIV/0!</v>
      </c>
      <c r="EZ775" s="86">
        <f>3</f>
        <v>3</v>
      </c>
      <c r="FA775" s="75"/>
      <c r="FB775" s="88"/>
      <c r="FC775" s="80">
        <f t="shared" si="1161"/>
        <v>0</v>
      </c>
      <c r="FD775" s="80">
        <f t="shared" si="1162"/>
        <v>0</v>
      </c>
      <c r="FE775" s="80">
        <f t="shared" si="1163"/>
        <v>0</v>
      </c>
      <c r="FF775" s="80">
        <f t="shared" si="1164"/>
        <v>0</v>
      </c>
      <c r="FG775" s="80">
        <f t="shared" si="1165"/>
        <v>0</v>
      </c>
      <c r="FH775" s="80" t="e">
        <f t="shared" si="1166"/>
        <v>#DIV/0!</v>
      </c>
      <c r="FI775" s="80" t="e">
        <f t="shared" si="1167"/>
        <v>#DIV/0!</v>
      </c>
      <c r="FJ775" s="80">
        <f t="shared" si="1168"/>
        <v>0</v>
      </c>
      <c r="FK775" s="80">
        <f t="shared" si="1169"/>
        <v>0</v>
      </c>
      <c r="FL775" s="80">
        <f t="shared" si="1170"/>
        <v>0</v>
      </c>
      <c r="FM775" s="80">
        <f t="shared" si="1171"/>
        <v>0</v>
      </c>
      <c r="FN775" s="80">
        <f t="shared" si="1172"/>
        <v>0</v>
      </c>
      <c r="FO775" s="80">
        <f t="shared" si="1173"/>
        <v>0</v>
      </c>
      <c r="FP775" s="80" t="e">
        <f t="shared" si="1174"/>
        <v>#DIV/0!</v>
      </c>
    </row>
    <row r="776" spans="1:172" ht="21">
      <c r="A776" s="40">
        <v>774</v>
      </c>
      <c r="B776" s="41" t="s">
        <v>73</v>
      </c>
      <c r="C776" s="48"/>
      <c r="D776" s="48"/>
      <c r="E776" s="48"/>
      <c r="F776" s="48"/>
      <c r="G776" s="48"/>
      <c r="H776" s="48"/>
      <c r="I776" s="48"/>
      <c r="J776" s="48"/>
      <c r="K776" s="48"/>
      <c r="L776" s="48"/>
      <c r="M776" s="48"/>
      <c r="N776" s="49"/>
      <c r="O776" s="71"/>
      <c r="P776" s="70" t="e">
        <f t="shared" si="1085"/>
        <v>#DIV/0!</v>
      </c>
      <c r="Q776" s="70">
        <f t="shared" si="1100"/>
        <v>0</v>
      </c>
      <c r="S776" s="48">
        <v>60.085000000000001</v>
      </c>
      <c r="T776" s="48">
        <v>40.311</v>
      </c>
      <c r="U776" s="48">
        <v>70.936999999999998</v>
      </c>
      <c r="V776" s="48">
        <v>56.079000000000001</v>
      </c>
      <c r="W776" s="48">
        <v>81.41</v>
      </c>
      <c r="X776" s="49">
        <v>71.849999999999994</v>
      </c>
      <c r="Y776" s="48">
        <v>101.962</v>
      </c>
      <c r="Z776" s="48">
        <v>149.88</v>
      </c>
      <c r="AA776" s="48">
        <v>152</v>
      </c>
      <c r="AB776" s="48">
        <v>61.978999999999999</v>
      </c>
      <c r="AC776" s="48">
        <v>94.203000000000003</v>
      </c>
      <c r="AD776" s="49">
        <v>79.87</v>
      </c>
      <c r="AE776" s="40"/>
      <c r="AF776" s="41">
        <v>1</v>
      </c>
      <c r="AG776" s="41">
        <v>1</v>
      </c>
      <c r="AH776" s="41">
        <v>1</v>
      </c>
      <c r="AI776" s="41">
        <v>1</v>
      </c>
      <c r="AJ776" s="41">
        <v>1</v>
      </c>
      <c r="AK776" s="50">
        <v>1</v>
      </c>
      <c r="AL776" s="41">
        <v>2</v>
      </c>
      <c r="AM776" s="41">
        <v>2</v>
      </c>
      <c r="AN776" s="41">
        <v>2</v>
      </c>
      <c r="AO776" s="41">
        <v>2</v>
      </c>
      <c r="AP776" s="41">
        <v>2</v>
      </c>
      <c r="AQ776" s="50">
        <v>1</v>
      </c>
      <c r="AR776" s="40"/>
      <c r="AS776" s="41">
        <v>4</v>
      </c>
      <c r="AT776" s="41">
        <v>2</v>
      </c>
      <c r="AU776" s="41">
        <v>2</v>
      </c>
      <c r="AV776" s="41">
        <v>2</v>
      </c>
      <c r="AW776" s="41">
        <v>2</v>
      </c>
      <c r="AX776" s="50">
        <v>2</v>
      </c>
      <c r="AY776" s="41">
        <v>3</v>
      </c>
      <c r="AZ776" s="41">
        <v>3</v>
      </c>
      <c r="BA776" s="41">
        <v>3</v>
      </c>
      <c r="BB776" s="41">
        <v>1</v>
      </c>
      <c r="BC776" s="41">
        <v>1</v>
      </c>
      <c r="BD776" s="50">
        <v>4</v>
      </c>
      <c r="BE776" s="40"/>
      <c r="BF776" s="59">
        <v>2</v>
      </c>
      <c r="BG776" s="59">
        <v>1</v>
      </c>
      <c r="BH776" s="59">
        <v>1</v>
      </c>
      <c r="BI776" s="59">
        <v>1</v>
      </c>
      <c r="BJ776" s="59">
        <v>1</v>
      </c>
      <c r="BK776" s="60">
        <v>1</v>
      </c>
      <c r="BL776" s="59">
        <v>3</v>
      </c>
      <c r="BM776" s="59">
        <v>3</v>
      </c>
      <c r="BN776" s="59">
        <v>3</v>
      </c>
      <c r="BO776" s="59">
        <v>1</v>
      </c>
      <c r="BP776" s="59">
        <v>1</v>
      </c>
      <c r="BQ776" s="60">
        <v>2</v>
      </c>
      <c r="BR776" s="40"/>
      <c r="BS776" s="51">
        <f t="shared" si="1086"/>
        <v>0</v>
      </c>
      <c r="BT776" s="51">
        <f t="shared" si="1087"/>
        <v>0</v>
      </c>
      <c r="BU776" s="51">
        <f t="shared" si="1088"/>
        <v>0</v>
      </c>
      <c r="BV776" s="51">
        <f t="shared" si="1089"/>
        <v>0</v>
      </c>
      <c r="BW776" s="51">
        <f t="shared" si="1090"/>
        <v>0</v>
      </c>
      <c r="BX776" s="51">
        <f t="shared" si="1091"/>
        <v>0</v>
      </c>
      <c r="BY776" s="51">
        <f t="shared" si="1092"/>
        <v>0</v>
      </c>
      <c r="BZ776" s="51">
        <f t="shared" si="1093"/>
        <v>0</v>
      </c>
      <c r="CA776" s="51">
        <f t="shared" si="1094"/>
        <v>0</v>
      </c>
      <c r="CB776" s="51">
        <f t="shared" si="1095"/>
        <v>0</v>
      </c>
      <c r="CC776" s="51">
        <f t="shared" si="1096"/>
        <v>0</v>
      </c>
      <c r="CD776" s="51">
        <f t="shared" si="1097"/>
        <v>0</v>
      </c>
      <c r="CE776" s="40"/>
      <c r="CF776" s="53" t="e">
        <f t="shared" si="1101"/>
        <v>#DIV/0!</v>
      </c>
      <c r="CG776" s="40"/>
      <c r="CH776" s="61">
        <f t="shared" si="1102"/>
        <v>0</v>
      </c>
      <c r="CI776" s="61">
        <f t="shared" si="1103"/>
        <v>0</v>
      </c>
      <c r="CJ776" s="61">
        <f t="shared" si="1104"/>
        <v>0</v>
      </c>
      <c r="CK776" s="61">
        <f t="shared" si="1105"/>
        <v>0</v>
      </c>
      <c r="CL776" s="61">
        <f t="shared" si="1106"/>
        <v>0</v>
      </c>
      <c r="CM776" s="61">
        <f t="shared" si="1107"/>
        <v>0</v>
      </c>
      <c r="CN776" s="61">
        <f t="shared" si="1108"/>
        <v>0</v>
      </c>
      <c r="CO776" s="61">
        <f t="shared" si="1109"/>
        <v>0</v>
      </c>
      <c r="CP776" s="61">
        <f t="shared" si="1110"/>
        <v>0</v>
      </c>
      <c r="CQ776" s="61">
        <f t="shared" si="1111"/>
        <v>0</v>
      </c>
      <c r="CR776" s="61">
        <f t="shared" si="1112"/>
        <v>0</v>
      </c>
      <c r="CS776" s="61">
        <f t="shared" si="1113"/>
        <v>0</v>
      </c>
      <c r="CT776" s="40"/>
      <c r="CU776" s="54" t="e">
        <f t="shared" si="1114"/>
        <v>#DIV/0!</v>
      </c>
      <c r="CV776" s="54" t="e">
        <f t="shared" si="1115"/>
        <v>#DIV/0!</v>
      </c>
      <c r="CW776" s="54" t="e">
        <f t="shared" si="1116"/>
        <v>#DIV/0!</v>
      </c>
      <c r="CX776" s="54" t="e">
        <f t="shared" si="1117"/>
        <v>#DIV/0!</v>
      </c>
      <c r="CY776" s="54" t="e">
        <f t="shared" si="1118"/>
        <v>#DIV/0!</v>
      </c>
      <c r="CZ776" s="54" t="e">
        <f t="shared" si="1119"/>
        <v>#DIV/0!</v>
      </c>
      <c r="DA776" s="54" t="e">
        <f t="shared" si="1120"/>
        <v>#DIV/0!</v>
      </c>
      <c r="DB776" s="54" t="e">
        <f t="shared" si="1121"/>
        <v>#DIV/0!</v>
      </c>
      <c r="DC776" s="54" t="e">
        <f t="shared" si="1122"/>
        <v>#DIV/0!</v>
      </c>
      <c r="DD776" s="54" t="e">
        <f t="shared" si="1123"/>
        <v>#DIV/0!</v>
      </c>
      <c r="DE776" s="54" t="e">
        <f t="shared" si="1124"/>
        <v>#DIV/0!</v>
      </c>
      <c r="DF776" s="54" t="e">
        <f t="shared" si="1125"/>
        <v>#DIV/0!</v>
      </c>
      <c r="DG776" s="40"/>
      <c r="DH776" s="80" t="e">
        <f t="shared" si="1126"/>
        <v>#DIV/0!</v>
      </c>
      <c r="DI776" s="80" t="e">
        <f t="shared" si="1127"/>
        <v>#DIV/0!</v>
      </c>
      <c r="DJ776" s="40"/>
      <c r="DK776" s="54">
        <f t="shared" si="1128"/>
        <v>0</v>
      </c>
      <c r="DL776" s="54">
        <f t="shared" si="1129"/>
        <v>0</v>
      </c>
      <c r="DM776" s="54">
        <f t="shared" si="1130"/>
        <v>0</v>
      </c>
      <c r="DN776" s="54">
        <f t="shared" si="1131"/>
        <v>0</v>
      </c>
      <c r="DO776" s="54">
        <f t="shared" si="1132"/>
        <v>0</v>
      </c>
      <c r="DP776" s="54">
        <f t="shared" si="1133"/>
        <v>0</v>
      </c>
      <c r="DQ776" s="54">
        <f t="shared" si="1134"/>
        <v>0</v>
      </c>
      <c r="DR776" s="54">
        <f t="shared" si="1135"/>
        <v>0</v>
      </c>
      <c r="DS776" s="54">
        <f t="shared" si="1136"/>
        <v>0</v>
      </c>
      <c r="DT776" s="54">
        <f t="shared" si="1137"/>
        <v>0</v>
      </c>
      <c r="DU776" s="54">
        <f t="shared" si="1138"/>
        <v>0</v>
      </c>
      <c r="DV776" s="54">
        <f t="shared" si="1139"/>
        <v>0</v>
      </c>
      <c r="DW776" s="54"/>
      <c r="DX776" s="63">
        <f t="shared" si="1140"/>
        <v>0</v>
      </c>
      <c r="DY776" s="40"/>
      <c r="DZ776" s="41" t="e">
        <f t="shared" si="1141"/>
        <v>#DIV/0!</v>
      </c>
      <c r="EA776" s="41" t="e">
        <f t="shared" si="1142"/>
        <v>#DIV/0!</v>
      </c>
      <c r="EB776" s="41" t="e">
        <f t="shared" si="1143"/>
        <v>#DIV/0!</v>
      </c>
      <c r="EC776" s="41" t="e">
        <f t="shared" si="1144"/>
        <v>#DIV/0!</v>
      </c>
      <c r="ED776" s="41" t="e">
        <f t="shared" si="1145"/>
        <v>#DIV/0!</v>
      </c>
      <c r="EE776" s="41" t="e">
        <f t="shared" si="1146"/>
        <v>#DIV/0!</v>
      </c>
      <c r="EF776" s="41" t="e">
        <f t="shared" si="1147"/>
        <v>#DIV/0!</v>
      </c>
      <c r="EG776" s="41" t="e">
        <f t="shared" si="1148"/>
        <v>#DIV/0!</v>
      </c>
      <c r="EH776" s="41" t="e">
        <f t="shared" si="1149"/>
        <v>#DIV/0!</v>
      </c>
      <c r="EI776" s="41" t="e">
        <f t="shared" si="1150"/>
        <v>#DIV/0!</v>
      </c>
      <c r="EJ776" s="41" t="e">
        <f t="shared" si="1151"/>
        <v>#DIV/0!</v>
      </c>
      <c r="EK776" s="41" t="e">
        <f t="shared" si="1152"/>
        <v>#DIV/0!</v>
      </c>
      <c r="EL776" s="40"/>
      <c r="EM776" s="82" t="e">
        <f t="shared" si="1153"/>
        <v>#DIV/0!</v>
      </c>
      <c r="EN776" s="40"/>
      <c r="EO776" s="80" t="e">
        <f t="shared" si="1154"/>
        <v>#DIV/0!</v>
      </c>
      <c r="EP776" s="80" t="e">
        <f t="shared" si="1155"/>
        <v>#DIV/0!</v>
      </c>
      <c r="EQ776" s="80" t="e">
        <f t="shared" si="1156"/>
        <v>#DIV/0!</v>
      </c>
      <c r="ER776" s="80"/>
      <c r="ES776" s="80" t="e">
        <f t="shared" si="1098"/>
        <v>#DIV/0!</v>
      </c>
      <c r="ET776" s="80" t="e">
        <f t="shared" si="1099"/>
        <v>#DIV/0!</v>
      </c>
      <c r="EU776" s="80"/>
      <c r="EV776" s="80" t="e">
        <f t="shared" si="1157"/>
        <v>#DIV/0!</v>
      </c>
      <c r="EW776" s="80" t="e">
        <f t="shared" si="1158"/>
        <v>#DIV/0!</v>
      </c>
      <c r="EX776" s="84" t="e">
        <f t="shared" si="1159"/>
        <v>#DIV/0!</v>
      </c>
      <c r="EY776" s="85" t="e">
        <f t="shared" si="1160"/>
        <v>#DIV/0!</v>
      </c>
      <c r="EZ776" s="86">
        <f>3</f>
        <v>3</v>
      </c>
      <c r="FA776" s="75"/>
      <c r="FB776" s="88"/>
      <c r="FC776" s="80">
        <f t="shared" si="1161"/>
        <v>0</v>
      </c>
      <c r="FD776" s="80">
        <f t="shared" si="1162"/>
        <v>0</v>
      </c>
      <c r="FE776" s="80">
        <f t="shared" si="1163"/>
        <v>0</v>
      </c>
      <c r="FF776" s="80">
        <f t="shared" si="1164"/>
        <v>0</v>
      </c>
      <c r="FG776" s="80">
        <f t="shared" si="1165"/>
        <v>0</v>
      </c>
      <c r="FH776" s="80" t="e">
        <f t="shared" si="1166"/>
        <v>#DIV/0!</v>
      </c>
      <c r="FI776" s="80" t="e">
        <f t="shared" si="1167"/>
        <v>#DIV/0!</v>
      </c>
      <c r="FJ776" s="80">
        <f t="shared" si="1168"/>
        <v>0</v>
      </c>
      <c r="FK776" s="80">
        <f t="shared" si="1169"/>
        <v>0</v>
      </c>
      <c r="FL776" s="80">
        <f t="shared" si="1170"/>
        <v>0</v>
      </c>
      <c r="FM776" s="80">
        <f t="shared" si="1171"/>
        <v>0</v>
      </c>
      <c r="FN776" s="80">
        <f t="shared" si="1172"/>
        <v>0</v>
      </c>
      <c r="FO776" s="80">
        <f t="shared" si="1173"/>
        <v>0</v>
      </c>
      <c r="FP776" s="80" t="e">
        <f t="shared" si="1174"/>
        <v>#DIV/0!</v>
      </c>
    </row>
    <row r="777" spans="1:172" ht="21">
      <c r="A777" s="40">
        <v>775</v>
      </c>
      <c r="B777" s="41" t="s">
        <v>73</v>
      </c>
      <c r="C777" s="48"/>
      <c r="D777" s="48"/>
      <c r="E777" s="48"/>
      <c r="F777" s="48"/>
      <c r="G777" s="48"/>
      <c r="H777" s="48"/>
      <c r="I777" s="48"/>
      <c r="J777" s="48"/>
      <c r="K777" s="48"/>
      <c r="L777" s="48"/>
      <c r="M777" s="48"/>
      <c r="N777" s="49"/>
      <c r="O777" s="71"/>
      <c r="P777" s="70" t="e">
        <f t="shared" si="1085"/>
        <v>#DIV/0!</v>
      </c>
      <c r="Q777" s="70">
        <f t="shared" si="1100"/>
        <v>0</v>
      </c>
      <c r="S777" s="48">
        <v>60.085000000000001</v>
      </c>
      <c r="T777" s="48">
        <v>40.311</v>
      </c>
      <c r="U777" s="48">
        <v>70.936999999999998</v>
      </c>
      <c r="V777" s="48">
        <v>56.079000000000001</v>
      </c>
      <c r="W777" s="48">
        <v>81.41</v>
      </c>
      <c r="X777" s="49">
        <v>71.849999999999994</v>
      </c>
      <c r="Y777" s="48">
        <v>101.962</v>
      </c>
      <c r="Z777" s="48">
        <v>149.88</v>
      </c>
      <c r="AA777" s="48">
        <v>152</v>
      </c>
      <c r="AB777" s="48">
        <v>61.978999999999999</v>
      </c>
      <c r="AC777" s="48">
        <v>94.203000000000003</v>
      </c>
      <c r="AD777" s="49">
        <v>79.87</v>
      </c>
      <c r="AE777" s="40"/>
      <c r="AF777" s="41">
        <v>1</v>
      </c>
      <c r="AG777" s="41">
        <v>1</v>
      </c>
      <c r="AH777" s="41">
        <v>1</v>
      </c>
      <c r="AI777" s="41">
        <v>1</v>
      </c>
      <c r="AJ777" s="41">
        <v>1</v>
      </c>
      <c r="AK777" s="50">
        <v>1</v>
      </c>
      <c r="AL777" s="41">
        <v>2</v>
      </c>
      <c r="AM777" s="41">
        <v>2</v>
      </c>
      <c r="AN777" s="41">
        <v>2</v>
      </c>
      <c r="AO777" s="41">
        <v>2</v>
      </c>
      <c r="AP777" s="41">
        <v>2</v>
      </c>
      <c r="AQ777" s="50">
        <v>1</v>
      </c>
      <c r="AR777" s="40"/>
      <c r="AS777" s="41">
        <v>4</v>
      </c>
      <c r="AT777" s="41">
        <v>2</v>
      </c>
      <c r="AU777" s="41">
        <v>2</v>
      </c>
      <c r="AV777" s="41">
        <v>2</v>
      </c>
      <c r="AW777" s="41">
        <v>2</v>
      </c>
      <c r="AX777" s="50">
        <v>2</v>
      </c>
      <c r="AY777" s="41">
        <v>3</v>
      </c>
      <c r="AZ777" s="41">
        <v>3</v>
      </c>
      <c r="BA777" s="41">
        <v>3</v>
      </c>
      <c r="BB777" s="41">
        <v>1</v>
      </c>
      <c r="BC777" s="41">
        <v>1</v>
      </c>
      <c r="BD777" s="50">
        <v>4</v>
      </c>
      <c r="BE777" s="40"/>
      <c r="BF777" s="59">
        <v>2</v>
      </c>
      <c r="BG777" s="59">
        <v>1</v>
      </c>
      <c r="BH777" s="59">
        <v>1</v>
      </c>
      <c r="BI777" s="59">
        <v>1</v>
      </c>
      <c r="BJ777" s="59">
        <v>1</v>
      </c>
      <c r="BK777" s="60">
        <v>1</v>
      </c>
      <c r="BL777" s="59">
        <v>3</v>
      </c>
      <c r="BM777" s="59">
        <v>3</v>
      </c>
      <c r="BN777" s="59">
        <v>3</v>
      </c>
      <c r="BO777" s="59">
        <v>1</v>
      </c>
      <c r="BP777" s="59">
        <v>1</v>
      </c>
      <c r="BQ777" s="60">
        <v>2</v>
      </c>
      <c r="BR777" s="40"/>
      <c r="BS777" s="51">
        <f t="shared" si="1086"/>
        <v>0</v>
      </c>
      <c r="BT777" s="51">
        <f t="shared" si="1087"/>
        <v>0</v>
      </c>
      <c r="BU777" s="51">
        <f t="shared" si="1088"/>
        <v>0</v>
      </c>
      <c r="BV777" s="51">
        <f t="shared" si="1089"/>
        <v>0</v>
      </c>
      <c r="BW777" s="51">
        <f t="shared" si="1090"/>
        <v>0</v>
      </c>
      <c r="BX777" s="51">
        <f t="shared" si="1091"/>
        <v>0</v>
      </c>
      <c r="BY777" s="51">
        <f t="shared" si="1092"/>
        <v>0</v>
      </c>
      <c r="BZ777" s="51">
        <f t="shared" si="1093"/>
        <v>0</v>
      </c>
      <c r="CA777" s="51">
        <f t="shared" si="1094"/>
        <v>0</v>
      </c>
      <c r="CB777" s="51">
        <f t="shared" si="1095"/>
        <v>0</v>
      </c>
      <c r="CC777" s="51">
        <f t="shared" si="1096"/>
        <v>0</v>
      </c>
      <c r="CD777" s="51">
        <f t="shared" si="1097"/>
        <v>0</v>
      </c>
      <c r="CE777" s="40"/>
      <c r="CF777" s="53" t="e">
        <f t="shared" si="1101"/>
        <v>#DIV/0!</v>
      </c>
      <c r="CG777" s="40"/>
      <c r="CH777" s="61">
        <f t="shared" si="1102"/>
        <v>0</v>
      </c>
      <c r="CI777" s="61">
        <f t="shared" si="1103"/>
        <v>0</v>
      </c>
      <c r="CJ777" s="61">
        <f t="shared" si="1104"/>
        <v>0</v>
      </c>
      <c r="CK777" s="61">
        <f t="shared" si="1105"/>
        <v>0</v>
      </c>
      <c r="CL777" s="61">
        <f t="shared" si="1106"/>
        <v>0</v>
      </c>
      <c r="CM777" s="61">
        <f t="shared" si="1107"/>
        <v>0</v>
      </c>
      <c r="CN777" s="61">
        <f t="shared" si="1108"/>
        <v>0</v>
      </c>
      <c r="CO777" s="61">
        <f t="shared" si="1109"/>
        <v>0</v>
      </c>
      <c r="CP777" s="61">
        <f t="shared" si="1110"/>
        <v>0</v>
      </c>
      <c r="CQ777" s="61">
        <f t="shared" si="1111"/>
        <v>0</v>
      </c>
      <c r="CR777" s="61">
        <f t="shared" si="1112"/>
        <v>0</v>
      </c>
      <c r="CS777" s="61">
        <f t="shared" si="1113"/>
        <v>0</v>
      </c>
      <c r="CT777" s="40"/>
      <c r="CU777" s="54" t="e">
        <f t="shared" si="1114"/>
        <v>#DIV/0!</v>
      </c>
      <c r="CV777" s="54" t="e">
        <f t="shared" si="1115"/>
        <v>#DIV/0!</v>
      </c>
      <c r="CW777" s="54" t="e">
        <f t="shared" si="1116"/>
        <v>#DIV/0!</v>
      </c>
      <c r="CX777" s="54" t="e">
        <f t="shared" si="1117"/>
        <v>#DIV/0!</v>
      </c>
      <c r="CY777" s="54" t="e">
        <f t="shared" si="1118"/>
        <v>#DIV/0!</v>
      </c>
      <c r="CZ777" s="54" t="e">
        <f t="shared" si="1119"/>
        <v>#DIV/0!</v>
      </c>
      <c r="DA777" s="54" t="e">
        <f t="shared" si="1120"/>
        <v>#DIV/0!</v>
      </c>
      <c r="DB777" s="54" t="e">
        <f t="shared" si="1121"/>
        <v>#DIV/0!</v>
      </c>
      <c r="DC777" s="54" t="e">
        <f t="shared" si="1122"/>
        <v>#DIV/0!</v>
      </c>
      <c r="DD777" s="54" t="e">
        <f t="shared" si="1123"/>
        <v>#DIV/0!</v>
      </c>
      <c r="DE777" s="54" t="e">
        <f t="shared" si="1124"/>
        <v>#DIV/0!</v>
      </c>
      <c r="DF777" s="54" t="e">
        <f t="shared" si="1125"/>
        <v>#DIV/0!</v>
      </c>
      <c r="DG777" s="40"/>
      <c r="DH777" s="80" t="e">
        <f t="shared" si="1126"/>
        <v>#DIV/0!</v>
      </c>
      <c r="DI777" s="80" t="e">
        <f t="shared" si="1127"/>
        <v>#DIV/0!</v>
      </c>
      <c r="DJ777" s="40"/>
      <c r="DK777" s="54">
        <f t="shared" si="1128"/>
        <v>0</v>
      </c>
      <c r="DL777" s="54">
        <f t="shared" si="1129"/>
        <v>0</v>
      </c>
      <c r="DM777" s="54">
        <f t="shared" si="1130"/>
        <v>0</v>
      </c>
      <c r="DN777" s="54">
        <f t="shared" si="1131"/>
        <v>0</v>
      </c>
      <c r="DO777" s="54">
        <f t="shared" si="1132"/>
        <v>0</v>
      </c>
      <c r="DP777" s="54">
        <f t="shared" si="1133"/>
        <v>0</v>
      </c>
      <c r="DQ777" s="54">
        <f t="shared" si="1134"/>
        <v>0</v>
      </c>
      <c r="DR777" s="54">
        <f t="shared" si="1135"/>
        <v>0</v>
      </c>
      <c r="DS777" s="54">
        <f t="shared" si="1136"/>
        <v>0</v>
      </c>
      <c r="DT777" s="54">
        <f t="shared" si="1137"/>
        <v>0</v>
      </c>
      <c r="DU777" s="54">
        <f t="shared" si="1138"/>
        <v>0</v>
      </c>
      <c r="DV777" s="54">
        <f t="shared" si="1139"/>
        <v>0</v>
      </c>
      <c r="DW777" s="54"/>
      <c r="DX777" s="63">
        <f t="shared" si="1140"/>
        <v>0</v>
      </c>
      <c r="DY777" s="40"/>
      <c r="DZ777" s="41" t="e">
        <f t="shared" si="1141"/>
        <v>#DIV/0!</v>
      </c>
      <c r="EA777" s="41" t="e">
        <f t="shared" si="1142"/>
        <v>#DIV/0!</v>
      </c>
      <c r="EB777" s="41" t="e">
        <f t="shared" si="1143"/>
        <v>#DIV/0!</v>
      </c>
      <c r="EC777" s="41" t="e">
        <f t="shared" si="1144"/>
        <v>#DIV/0!</v>
      </c>
      <c r="ED777" s="41" t="e">
        <f t="shared" si="1145"/>
        <v>#DIV/0!</v>
      </c>
      <c r="EE777" s="41" t="e">
        <f t="shared" si="1146"/>
        <v>#DIV/0!</v>
      </c>
      <c r="EF777" s="41" t="e">
        <f t="shared" si="1147"/>
        <v>#DIV/0!</v>
      </c>
      <c r="EG777" s="41" t="e">
        <f t="shared" si="1148"/>
        <v>#DIV/0!</v>
      </c>
      <c r="EH777" s="41" t="e">
        <f t="shared" si="1149"/>
        <v>#DIV/0!</v>
      </c>
      <c r="EI777" s="41" t="e">
        <f t="shared" si="1150"/>
        <v>#DIV/0!</v>
      </c>
      <c r="EJ777" s="41" t="e">
        <f t="shared" si="1151"/>
        <v>#DIV/0!</v>
      </c>
      <c r="EK777" s="41" t="e">
        <f t="shared" si="1152"/>
        <v>#DIV/0!</v>
      </c>
      <c r="EL777" s="40"/>
      <c r="EM777" s="82" t="e">
        <f t="shared" si="1153"/>
        <v>#DIV/0!</v>
      </c>
      <c r="EN777" s="40"/>
      <c r="EO777" s="80" t="e">
        <f t="shared" si="1154"/>
        <v>#DIV/0!</v>
      </c>
      <c r="EP777" s="80" t="e">
        <f t="shared" si="1155"/>
        <v>#DIV/0!</v>
      </c>
      <c r="EQ777" s="80" t="e">
        <f t="shared" si="1156"/>
        <v>#DIV/0!</v>
      </c>
      <c r="ER777" s="80"/>
      <c r="ES777" s="80" t="e">
        <f t="shared" si="1098"/>
        <v>#DIV/0!</v>
      </c>
      <c r="ET777" s="80" t="e">
        <f t="shared" si="1099"/>
        <v>#DIV/0!</v>
      </c>
      <c r="EU777" s="80"/>
      <c r="EV777" s="80" t="e">
        <f t="shared" si="1157"/>
        <v>#DIV/0!</v>
      </c>
      <c r="EW777" s="80" t="e">
        <f t="shared" si="1158"/>
        <v>#DIV/0!</v>
      </c>
      <c r="EX777" s="84" t="e">
        <f t="shared" si="1159"/>
        <v>#DIV/0!</v>
      </c>
      <c r="EY777" s="85" t="e">
        <f t="shared" si="1160"/>
        <v>#DIV/0!</v>
      </c>
      <c r="EZ777" s="86">
        <f>3</f>
        <v>3</v>
      </c>
      <c r="FA777" s="75"/>
      <c r="FB777" s="88"/>
      <c r="FC777" s="80">
        <f t="shared" si="1161"/>
        <v>0</v>
      </c>
      <c r="FD777" s="80">
        <f t="shared" si="1162"/>
        <v>0</v>
      </c>
      <c r="FE777" s="80">
        <f t="shared" si="1163"/>
        <v>0</v>
      </c>
      <c r="FF777" s="80">
        <f t="shared" si="1164"/>
        <v>0</v>
      </c>
      <c r="FG777" s="80">
        <f t="shared" si="1165"/>
        <v>0</v>
      </c>
      <c r="FH777" s="80" t="e">
        <f t="shared" si="1166"/>
        <v>#DIV/0!</v>
      </c>
      <c r="FI777" s="80" t="e">
        <f t="shared" si="1167"/>
        <v>#DIV/0!</v>
      </c>
      <c r="FJ777" s="80">
        <f t="shared" si="1168"/>
        <v>0</v>
      </c>
      <c r="FK777" s="80">
        <f t="shared" si="1169"/>
        <v>0</v>
      </c>
      <c r="FL777" s="80">
        <f t="shared" si="1170"/>
        <v>0</v>
      </c>
      <c r="FM777" s="80">
        <f t="shared" si="1171"/>
        <v>0</v>
      </c>
      <c r="FN777" s="80">
        <f t="shared" si="1172"/>
        <v>0</v>
      </c>
      <c r="FO777" s="80">
        <f t="shared" si="1173"/>
        <v>0</v>
      </c>
      <c r="FP777" s="80" t="e">
        <f t="shared" si="1174"/>
        <v>#DIV/0!</v>
      </c>
    </row>
    <row r="778" spans="1:172" ht="21">
      <c r="A778" s="40">
        <v>776</v>
      </c>
      <c r="B778" s="41" t="s">
        <v>73</v>
      </c>
      <c r="C778" s="48"/>
      <c r="D778" s="48"/>
      <c r="E778" s="48"/>
      <c r="F778" s="48"/>
      <c r="G778" s="48"/>
      <c r="H778" s="48"/>
      <c r="I778" s="48"/>
      <c r="J778" s="48"/>
      <c r="K778" s="48"/>
      <c r="L778" s="48"/>
      <c r="M778" s="48"/>
      <c r="N778" s="49"/>
      <c r="O778" s="71"/>
      <c r="P778" s="70" t="e">
        <f t="shared" si="1085"/>
        <v>#DIV/0!</v>
      </c>
      <c r="Q778" s="70">
        <f t="shared" si="1100"/>
        <v>0</v>
      </c>
      <c r="S778" s="48">
        <v>60.085000000000001</v>
      </c>
      <c r="T778" s="48">
        <v>40.311</v>
      </c>
      <c r="U778" s="48">
        <v>70.936999999999998</v>
      </c>
      <c r="V778" s="48">
        <v>56.079000000000001</v>
      </c>
      <c r="W778" s="48">
        <v>81.41</v>
      </c>
      <c r="X778" s="49">
        <v>71.849999999999994</v>
      </c>
      <c r="Y778" s="48">
        <v>101.962</v>
      </c>
      <c r="Z778" s="48">
        <v>149.88</v>
      </c>
      <c r="AA778" s="48">
        <v>152</v>
      </c>
      <c r="AB778" s="48">
        <v>61.978999999999999</v>
      </c>
      <c r="AC778" s="48">
        <v>94.203000000000003</v>
      </c>
      <c r="AD778" s="49">
        <v>79.87</v>
      </c>
      <c r="AE778" s="40"/>
      <c r="AF778" s="41">
        <v>1</v>
      </c>
      <c r="AG778" s="41">
        <v>1</v>
      </c>
      <c r="AH778" s="41">
        <v>1</v>
      </c>
      <c r="AI778" s="41">
        <v>1</v>
      </c>
      <c r="AJ778" s="41">
        <v>1</v>
      </c>
      <c r="AK778" s="50">
        <v>1</v>
      </c>
      <c r="AL778" s="41">
        <v>2</v>
      </c>
      <c r="AM778" s="41">
        <v>2</v>
      </c>
      <c r="AN778" s="41">
        <v>2</v>
      </c>
      <c r="AO778" s="41">
        <v>2</v>
      </c>
      <c r="AP778" s="41">
        <v>2</v>
      </c>
      <c r="AQ778" s="50">
        <v>1</v>
      </c>
      <c r="AR778" s="40"/>
      <c r="AS778" s="41">
        <v>4</v>
      </c>
      <c r="AT778" s="41">
        <v>2</v>
      </c>
      <c r="AU778" s="41">
        <v>2</v>
      </c>
      <c r="AV778" s="41">
        <v>2</v>
      </c>
      <c r="AW778" s="41">
        <v>2</v>
      </c>
      <c r="AX778" s="50">
        <v>2</v>
      </c>
      <c r="AY778" s="41">
        <v>3</v>
      </c>
      <c r="AZ778" s="41">
        <v>3</v>
      </c>
      <c r="BA778" s="41">
        <v>3</v>
      </c>
      <c r="BB778" s="41">
        <v>1</v>
      </c>
      <c r="BC778" s="41">
        <v>1</v>
      </c>
      <c r="BD778" s="50">
        <v>4</v>
      </c>
      <c r="BE778" s="40"/>
      <c r="BF778" s="59">
        <v>2</v>
      </c>
      <c r="BG778" s="59">
        <v>1</v>
      </c>
      <c r="BH778" s="59">
        <v>1</v>
      </c>
      <c r="BI778" s="59">
        <v>1</v>
      </c>
      <c r="BJ778" s="59">
        <v>1</v>
      </c>
      <c r="BK778" s="60">
        <v>1</v>
      </c>
      <c r="BL778" s="59">
        <v>3</v>
      </c>
      <c r="BM778" s="59">
        <v>3</v>
      </c>
      <c r="BN778" s="59">
        <v>3</v>
      </c>
      <c r="BO778" s="59">
        <v>1</v>
      </c>
      <c r="BP778" s="59">
        <v>1</v>
      </c>
      <c r="BQ778" s="60">
        <v>2</v>
      </c>
      <c r="BR778" s="40"/>
      <c r="BS778" s="51">
        <f t="shared" si="1086"/>
        <v>0</v>
      </c>
      <c r="BT778" s="51">
        <f t="shared" si="1087"/>
        <v>0</v>
      </c>
      <c r="BU778" s="51">
        <f t="shared" si="1088"/>
        <v>0</v>
      </c>
      <c r="BV778" s="51">
        <f t="shared" si="1089"/>
        <v>0</v>
      </c>
      <c r="BW778" s="51">
        <f t="shared" si="1090"/>
        <v>0</v>
      </c>
      <c r="BX778" s="51">
        <f t="shared" si="1091"/>
        <v>0</v>
      </c>
      <c r="BY778" s="51">
        <f t="shared" si="1092"/>
        <v>0</v>
      </c>
      <c r="BZ778" s="51">
        <f t="shared" si="1093"/>
        <v>0</v>
      </c>
      <c r="CA778" s="51">
        <f t="shared" si="1094"/>
        <v>0</v>
      </c>
      <c r="CB778" s="51">
        <f t="shared" si="1095"/>
        <v>0</v>
      </c>
      <c r="CC778" s="51">
        <f t="shared" si="1096"/>
        <v>0</v>
      </c>
      <c r="CD778" s="51">
        <f t="shared" si="1097"/>
        <v>0</v>
      </c>
      <c r="CE778" s="40"/>
      <c r="CF778" s="53" t="e">
        <f t="shared" si="1101"/>
        <v>#DIV/0!</v>
      </c>
      <c r="CG778" s="40"/>
      <c r="CH778" s="61">
        <f t="shared" si="1102"/>
        <v>0</v>
      </c>
      <c r="CI778" s="61">
        <f t="shared" si="1103"/>
        <v>0</v>
      </c>
      <c r="CJ778" s="61">
        <f t="shared" si="1104"/>
        <v>0</v>
      </c>
      <c r="CK778" s="61">
        <f t="shared" si="1105"/>
        <v>0</v>
      </c>
      <c r="CL778" s="61">
        <f t="shared" si="1106"/>
        <v>0</v>
      </c>
      <c r="CM778" s="61">
        <f t="shared" si="1107"/>
        <v>0</v>
      </c>
      <c r="CN778" s="61">
        <f t="shared" si="1108"/>
        <v>0</v>
      </c>
      <c r="CO778" s="61">
        <f t="shared" si="1109"/>
        <v>0</v>
      </c>
      <c r="CP778" s="61">
        <f t="shared" si="1110"/>
        <v>0</v>
      </c>
      <c r="CQ778" s="61">
        <f t="shared" si="1111"/>
        <v>0</v>
      </c>
      <c r="CR778" s="61">
        <f t="shared" si="1112"/>
        <v>0</v>
      </c>
      <c r="CS778" s="61">
        <f t="shared" si="1113"/>
        <v>0</v>
      </c>
      <c r="CT778" s="40"/>
      <c r="CU778" s="54" t="e">
        <f t="shared" si="1114"/>
        <v>#DIV/0!</v>
      </c>
      <c r="CV778" s="54" t="e">
        <f t="shared" si="1115"/>
        <v>#DIV/0!</v>
      </c>
      <c r="CW778" s="54" t="e">
        <f t="shared" si="1116"/>
        <v>#DIV/0!</v>
      </c>
      <c r="CX778" s="54" t="e">
        <f t="shared" si="1117"/>
        <v>#DIV/0!</v>
      </c>
      <c r="CY778" s="54" t="e">
        <f t="shared" si="1118"/>
        <v>#DIV/0!</v>
      </c>
      <c r="CZ778" s="54" t="e">
        <f t="shared" si="1119"/>
        <v>#DIV/0!</v>
      </c>
      <c r="DA778" s="54" t="e">
        <f t="shared" si="1120"/>
        <v>#DIV/0!</v>
      </c>
      <c r="DB778" s="54" t="e">
        <f t="shared" si="1121"/>
        <v>#DIV/0!</v>
      </c>
      <c r="DC778" s="54" t="e">
        <f t="shared" si="1122"/>
        <v>#DIV/0!</v>
      </c>
      <c r="DD778" s="54" t="e">
        <f t="shared" si="1123"/>
        <v>#DIV/0!</v>
      </c>
      <c r="DE778" s="54" t="e">
        <f t="shared" si="1124"/>
        <v>#DIV/0!</v>
      </c>
      <c r="DF778" s="54" t="e">
        <f t="shared" si="1125"/>
        <v>#DIV/0!</v>
      </c>
      <c r="DG778" s="40"/>
      <c r="DH778" s="80" t="e">
        <f t="shared" si="1126"/>
        <v>#DIV/0!</v>
      </c>
      <c r="DI778" s="80" t="e">
        <f t="shared" si="1127"/>
        <v>#DIV/0!</v>
      </c>
      <c r="DJ778" s="40"/>
      <c r="DK778" s="54">
        <f t="shared" si="1128"/>
        <v>0</v>
      </c>
      <c r="DL778" s="54">
        <f t="shared" si="1129"/>
        <v>0</v>
      </c>
      <c r="DM778" s="54">
        <f t="shared" si="1130"/>
        <v>0</v>
      </c>
      <c r="DN778" s="54">
        <f t="shared" si="1131"/>
        <v>0</v>
      </c>
      <c r="DO778" s="54">
        <f t="shared" si="1132"/>
        <v>0</v>
      </c>
      <c r="DP778" s="54">
        <f t="shared" si="1133"/>
        <v>0</v>
      </c>
      <c r="DQ778" s="54">
        <f t="shared" si="1134"/>
        <v>0</v>
      </c>
      <c r="DR778" s="54">
        <f t="shared" si="1135"/>
        <v>0</v>
      </c>
      <c r="DS778" s="54">
        <f t="shared" si="1136"/>
        <v>0</v>
      </c>
      <c r="DT778" s="54">
        <f t="shared" si="1137"/>
        <v>0</v>
      </c>
      <c r="DU778" s="54">
        <f t="shared" si="1138"/>
        <v>0</v>
      </c>
      <c r="DV778" s="54">
        <f t="shared" si="1139"/>
        <v>0</v>
      </c>
      <c r="DW778" s="54"/>
      <c r="DX778" s="63">
        <f t="shared" si="1140"/>
        <v>0</v>
      </c>
      <c r="DY778" s="40"/>
      <c r="DZ778" s="41" t="e">
        <f t="shared" si="1141"/>
        <v>#DIV/0!</v>
      </c>
      <c r="EA778" s="41" t="e">
        <f t="shared" si="1142"/>
        <v>#DIV/0!</v>
      </c>
      <c r="EB778" s="41" t="e">
        <f t="shared" si="1143"/>
        <v>#DIV/0!</v>
      </c>
      <c r="EC778" s="41" t="e">
        <f t="shared" si="1144"/>
        <v>#DIV/0!</v>
      </c>
      <c r="ED778" s="41" t="e">
        <f t="shared" si="1145"/>
        <v>#DIV/0!</v>
      </c>
      <c r="EE778" s="41" t="e">
        <f t="shared" si="1146"/>
        <v>#DIV/0!</v>
      </c>
      <c r="EF778" s="41" t="e">
        <f t="shared" si="1147"/>
        <v>#DIV/0!</v>
      </c>
      <c r="EG778" s="41" t="e">
        <f t="shared" si="1148"/>
        <v>#DIV/0!</v>
      </c>
      <c r="EH778" s="41" t="e">
        <f t="shared" si="1149"/>
        <v>#DIV/0!</v>
      </c>
      <c r="EI778" s="41" t="e">
        <f t="shared" si="1150"/>
        <v>#DIV/0!</v>
      </c>
      <c r="EJ778" s="41" t="e">
        <f t="shared" si="1151"/>
        <v>#DIV/0!</v>
      </c>
      <c r="EK778" s="41" t="e">
        <f t="shared" si="1152"/>
        <v>#DIV/0!</v>
      </c>
      <c r="EL778" s="40"/>
      <c r="EM778" s="82" t="e">
        <f t="shared" si="1153"/>
        <v>#DIV/0!</v>
      </c>
      <c r="EN778" s="40"/>
      <c r="EO778" s="80" t="e">
        <f t="shared" si="1154"/>
        <v>#DIV/0!</v>
      </c>
      <c r="EP778" s="80" t="e">
        <f t="shared" si="1155"/>
        <v>#DIV/0!</v>
      </c>
      <c r="EQ778" s="80" t="e">
        <f t="shared" si="1156"/>
        <v>#DIV/0!</v>
      </c>
      <c r="ER778" s="80"/>
      <c r="ES778" s="80" t="e">
        <f t="shared" si="1098"/>
        <v>#DIV/0!</v>
      </c>
      <c r="ET778" s="80" t="e">
        <f t="shared" si="1099"/>
        <v>#DIV/0!</v>
      </c>
      <c r="EU778" s="80"/>
      <c r="EV778" s="80" t="e">
        <f t="shared" si="1157"/>
        <v>#DIV/0!</v>
      </c>
      <c r="EW778" s="80" t="e">
        <f t="shared" si="1158"/>
        <v>#DIV/0!</v>
      </c>
      <c r="EX778" s="84" t="e">
        <f t="shared" si="1159"/>
        <v>#DIV/0!</v>
      </c>
      <c r="EY778" s="85" t="e">
        <f t="shared" si="1160"/>
        <v>#DIV/0!</v>
      </c>
      <c r="EZ778" s="86">
        <f>3</f>
        <v>3</v>
      </c>
      <c r="FA778" s="75"/>
      <c r="FB778" s="88"/>
      <c r="FC778" s="80">
        <f t="shared" si="1161"/>
        <v>0</v>
      </c>
      <c r="FD778" s="80">
        <f t="shared" si="1162"/>
        <v>0</v>
      </c>
      <c r="FE778" s="80">
        <f t="shared" si="1163"/>
        <v>0</v>
      </c>
      <c r="FF778" s="80">
        <f t="shared" si="1164"/>
        <v>0</v>
      </c>
      <c r="FG778" s="80">
        <f t="shared" si="1165"/>
        <v>0</v>
      </c>
      <c r="FH778" s="80" t="e">
        <f t="shared" si="1166"/>
        <v>#DIV/0!</v>
      </c>
      <c r="FI778" s="80" t="e">
        <f t="shared" si="1167"/>
        <v>#DIV/0!</v>
      </c>
      <c r="FJ778" s="80">
        <f t="shared" si="1168"/>
        <v>0</v>
      </c>
      <c r="FK778" s="80">
        <f t="shared" si="1169"/>
        <v>0</v>
      </c>
      <c r="FL778" s="80">
        <f t="shared" si="1170"/>
        <v>0</v>
      </c>
      <c r="FM778" s="80">
        <f t="shared" si="1171"/>
        <v>0</v>
      </c>
      <c r="FN778" s="80">
        <f t="shared" si="1172"/>
        <v>0</v>
      </c>
      <c r="FO778" s="80">
        <f t="shared" si="1173"/>
        <v>0</v>
      </c>
      <c r="FP778" s="80" t="e">
        <f t="shared" si="1174"/>
        <v>#DIV/0!</v>
      </c>
    </row>
    <row r="779" spans="1:172" ht="21">
      <c r="A779" s="40">
        <v>777</v>
      </c>
      <c r="B779" s="41" t="s">
        <v>73</v>
      </c>
      <c r="C779" s="48"/>
      <c r="D779" s="48"/>
      <c r="E779" s="48"/>
      <c r="F779" s="48"/>
      <c r="G779" s="48"/>
      <c r="H779" s="48"/>
      <c r="I779" s="48"/>
      <c r="J779" s="48"/>
      <c r="K779" s="48"/>
      <c r="L779" s="48"/>
      <c r="M779" s="48"/>
      <c r="N779" s="49"/>
      <c r="O779" s="71"/>
      <c r="P779" s="70" t="e">
        <f t="shared" si="1085"/>
        <v>#DIV/0!</v>
      </c>
      <c r="Q779" s="70">
        <f t="shared" si="1100"/>
        <v>0</v>
      </c>
      <c r="S779" s="48">
        <v>60.085000000000001</v>
      </c>
      <c r="T779" s="48">
        <v>40.311</v>
      </c>
      <c r="U779" s="48">
        <v>70.936999999999998</v>
      </c>
      <c r="V779" s="48">
        <v>56.079000000000001</v>
      </c>
      <c r="W779" s="48">
        <v>81.41</v>
      </c>
      <c r="X779" s="49">
        <v>71.849999999999994</v>
      </c>
      <c r="Y779" s="48">
        <v>101.962</v>
      </c>
      <c r="Z779" s="48">
        <v>149.88</v>
      </c>
      <c r="AA779" s="48">
        <v>152</v>
      </c>
      <c r="AB779" s="48">
        <v>61.978999999999999</v>
      </c>
      <c r="AC779" s="48">
        <v>94.203000000000003</v>
      </c>
      <c r="AD779" s="49">
        <v>79.87</v>
      </c>
      <c r="AE779" s="40"/>
      <c r="AF779" s="41">
        <v>1</v>
      </c>
      <c r="AG779" s="41">
        <v>1</v>
      </c>
      <c r="AH779" s="41">
        <v>1</v>
      </c>
      <c r="AI779" s="41">
        <v>1</v>
      </c>
      <c r="AJ779" s="41">
        <v>1</v>
      </c>
      <c r="AK779" s="50">
        <v>1</v>
      </c>
      <c r="AL779" s="41">
        <v>2</v>
      </c>
      <c r="AM779" s="41">
        <v>2</v>
      </c>
      <c r="AN779" s="41">
        <v>2</v>
      </c>
      <c r="AO779" s="41">
        <v>2</v>
      </c>
      <c r="AP779" s="41">
        <v>2</v>
      </c>
      <c r="AQ779" s="50">
        <v>1</v>
      </c>
      <c r="AR779" s="40"/>
      <c r="AS779" s="41">
        <v>4</v>
      </c>
      <c r="AT779" s="41">
        <v>2</v>
      </c>
      <c r="AU779" s="41">
        <v>2</v>
      </c>
      <c r="AV779" s="41">
        <v>2</v>
      </c>
      <c r="AW779" s="41">
        <v>2</v>
      </c>
      <c r="AX779" s="50">
        <v>2</v>
      </c>
      <c r="AY779" s="41">
        <v>3</v>
      </c>
      <c r="AZ779" s="41">
        <v>3</v>
      </c>
      <c r="BA779" s="41">
        <v>3</v>
      </c>
      <c r="BB779" s="41">
        <v>1</v>
      </c>
      <c r="BC779" s="41">
        <v>1</v>
      </c>
      <c r="BD779" s="50">
        <v>4</v>
      </c>
      <c r="BE779" s="40"/>
      <c r="BF779" s="59">
        <v>2</v>
      </c>
      <c r="BG779" s="59">
        <v>1</v>
      </c>
      <c r="BH779" s="59">
        <v>1</v>
      </c>
      <c r="BI779" s="59">
        <v>1</v>
      </c>
      <c r="BJ779" s="59">
        <v>1</v>
      </c>
      <c r="BK779" s="60">
        <v>1</v>
      </c>
      <c r="BL779" s="59">
        <v>3</v>
      </c>
      <c r="BM779" s="59">
        <v>3</v>
      </c>
      <c r="BN779" s="59">
        <v>3</v>
      </c>
      <c r="BO779" s="59">
        <v>1</v>
      </c>
      <c r="BP779" s="59">
        <v>1</v>
      </c>
      <c r="BQ779" s="60">
        <v>2</v>
      </c>
      <c r="BR779" s="40"/>
      <c r="BS779" s="51">
        <f t="shared" si="1086"/>
        <v>0</v>
      </c>
      <c r="BT779" s="51">
        <f t="shared" si="1087"/>
        <v>0</v>
      </c>
      <c r="BU779" s="51">
        <f t="shared" si="1088"/>
        <v>0</v>
      </c>
      <c r="BV779" s="51">
        <f t="shared" si="1089"/>
        <v>0</v>
      </c>
      <c r="BW779" s="51">
        <f t="shared" si="1090"/>
        <v>0</v>
      </c>
      <c r="BX779" s="51">
        <f t="shared" si="1091"/>
        <v>0</v>
      </c>
      <c r="BY779" s="51">
        <f t="shared" si="1092"/>
        <v>0</v>
      </c>
      <c r="BZ779" s="51">
        <f t="shared" si="1093"/>
        <v>0</v>
      </c>
      <c r="CA779" s="51">
        <f t="shared" si="1094"/>
        <v>0</v>
      </c>
      <c r="CB779" s="51">
        <f t="shared" si="1095"/>
        <v>0</v>
      </c>
      <c r="CC779" s="51">
        <f t="shared" si="1096"/>
        <v>0</v>
      </c>
      <c r="CD779" s="51">
        <f t="shared" si="1097"/>
        <v>0</v>
      </c>
      <c r="CE779" s="40"/>
      <c r="CF779" s="53" t="e">
        <f t="shared" si="1101"/>
        <v>#DIV/0!</v>
      </c>
      <c r="CG779" s="40"/>
      <c r="CH779" s="61">
        <f t="shared" si="1102"/>
        <v>0</v>
      </c>
      <c r="CI779" s="61">
        <f t="shared" si="1103"/>
        <v>0</v>
      </c>
      <c r="CJ779" s="61">
        <f t="shared" si="1104"/>
        <v>0</v>
      </c>
      <c r="CK779" s="61">
        <f t="shared" si="1105"/>
        <v>0</v>
      </c>
      <c r="CL779" s="61">
        <f t="shared" si="1106"/>
        <v>0</v>
      </c>
      <c r="CM779" s="61">
        <f t="shared" si="1107"/>
        <v>0</v>
      </c>
      <c r="CN779" s="61">
        <f t="shared" si="1108"/>
        <v>0</v>
      </c>
      <c r="CO779" s="61">
        <f t="shared" si="1109"/>
        <v>0</v>
      </c>
      <c r="CP779" s="61">
        <f t="shared" si="1110"/>
        <v>0</v>
      </c>
      <c r="CQ779" s="61">
        <f t="shared" si="1111"/>
        <v>0</v>
      </c>
      <c r="CR779" s="61">
        <f t="shared" si="1112"/>
        <v>0</v>
      </c>
      <c r="CS779" s="61">
        <f t="shared" si="1113"/>
        <v>0</v>
      </c>
      <c r="CT779" s="40"/>
      <c r="CU779" s="54" t="e">
        <f t="shared" si="1114"/>
        <v>#DIV/0!</v>
      </c>
      <c r="CV779" s="54" t="e">
        <f t="shared" si="1115"/>
        <v>#DIV/0!</v>
      </c>
      <c r="CW779" s="54" t="e">
        <f t="shared" si="1116"/>
        <v>#DIV/0!</v>
      </c>
      <c r="CX779" s="54" t="e">
        <f t="shared" si="1117"/>
        <v>#DIV/0!</v>
      </c>
      <c r="CY779" s="54" t="e">
        <f t="shared" si="1118"/>
        <v>#DIV/0!</v>
      </c>
      <c r="CZ779" s="54" t="e">
        <f t="shared" si="1119"/>
        <v>#DIV/0!</v>
      </c>
      <c r="DA779" s="54" t="e">
        <f t="shared" si="1120"/>
        <v>#DIV/0!</v>
      </c>
      <c r="DB779" s="54" t="e">
        <f t="shared" si="1121"/>
        <v>#DIV/0!</v>
      </c>
      <c r="DC779" s="54" t="e">
        <f t="shared" si="1122"/>
        <v>#DIV/0!</v>
      </c>
      <c r="DD779" s="54" t="e">
        <f t="shared" si="1123"/>
        <v>#DIV/0!</v>
      </c>
      <c r="DE779" s="54" t="e">
        <f t="shared" si="1124"/>
        <v>#DIV/0!</v>
      </c>
      <c r="DF779" s="54" t="e">
        <f t="shared" si="1125"/>
        <v>#DIV/0!</v>
      </c>
      <c r="DG779" s="40"/>
      <c r="DH779" s="80" t="e">
        <f t="shared" si="1126"/>
        <v>#DIV/0!</v>
      </c>
      <c r="DI779" s="80" t="e">
        <f t="shared" si="1127"/>
        <v>#DIV/0!</v>
      </c>
      <c r="DJ779" s="40"/>
      <c r="DK779" s="54">
        <f t="shared" si="1128"/>
        <v>0</v>
      </c>
      <c r="DL779" s="54">
        <f t="shared" si="1129"/>
        <v>0</v>
      </c>
      <c r="DM779" s="54">
        <f t="shared" si="1130"/>
        <v>0</v>
      </c>
      <c r="DN779" s="54">
        <f t="shared" si="1131"/>
        <v>0</v>
      </c>
      <c r="DO779" s="54">
        <f t="shared" si="1132"/>
        <v>0</v>
      </c>
      <c r="DP779" s="54">
        <f t="shared" si="1133"/>
        <v>0</v>
      </c>
      <c r="DQ779" s="54">
        <f t="shared" si="1134"/>
        <v>0</v>
      </c>
      <c r="DR779" s="54">
        <f t="shared" si="1135"/>
        <v>0</v>
      </c>
      <c r="DS779" s="54">
        <f t="shared" si="1136"/>
        <v>0</v>
      </c>
      <c r="DT779" s="54">
        <f t="shared" si="1137"/>
        <v>0</v>
      </c>
      <c r="DU779" s="54">
        <f t="shared" si="1138"/>
        <v>0</v>
      </c>
      <c r="DV779" s="54">
        <f t="shared" si="1139"/>
        <v>0</v>
      </c>
      <c r="DW779" s="54"/>
      <c r="DX779" s="63">
        <f t="shared" si="1140"/>
        <v>0</v>
      </c>
      <c r="DY779" s="40"/>
      <c r="DZ779" s="41" t="e">
        <f t="shared" si="1141"/>
        <v>#DIV/0!</v>
      </c>
      <c r="EA779" s="41" t="e">
        <f t="shared" si="1142"/>
        <v>#DIV/0!</v>
      </c>
      <c r="EB779" s="41" t="e">
        <f t="shared" si="1143"/>
        <v>#DIV/0!</v>
      </c>
      <c r="EC779" s="41" t="e">
        <f t="shared" si="1144"/>
        <v>#DIV/0!</v>
      </c>
      <c r="ED779" s="41" t="e">
        <f t="shared" si="1145"/>
        <v>#DIV/0!</v>
      </c>
      <c r="EE779" s="41" t="e">
        <f t="shared" si="1146"/>
        <v>#DIV/0!</v>
      </c>
      <c r="EF779" s="41" t="e">
        <f t="shared" si="1147"/>
        <v>#DIV/0!</v>
      </c>
      <c r="EG779" s="41" t="e">
        <f t="shared" si="1148"/>
        <v>#DIV/0!</v>
      </c>
      <c r="EH779" s="41" t="e">
        <f t="shared" si="1149"/>
        <v>#DIV/0!</v>
      </c>
      <c r="EI779" s="41" t="e">
        <f t="shared" si="1150"/>
        <v>#DIV/0!</v>
      </c>
      <c r="EJ779" s="41" t="e">
        <f t="shared" si="1151"/>
        <v>#DIV/0!</v>
      </c>
      <c r="EK779" s="41" t="e">
        <f t="shared" si="1152"/>
        <v>#DIV/0!</v>
      </c>
      <c r="EL779" s="40"/>
      <c r="EM779" s="82" t="e">
        <f t="shared" si="1153"/>
        <v>#DIV/0!</v>
      </c>
      <c r="EN779" s="40"/>
      <c r="EO779" s="80" t="e">
        <f t="shared" si="1154"/>
        <v>#DIV/0!</v>
      </c>
      <c r="EP779" s="80" t="e">
        <f t="shared" si="1155"/>
        <v>#DIV/0!</v>
      </c>
      <c r="EQ779" s="80" t="e">
        <f t="shared" si="1156"/>
        <v>#DIV/0!</v>
      </c>
      <c r="ER779" s="80"/>
      <c r="ES779" s="80" t="e">
        <f t="shared" si="1098"/>
        <v>#DIV/0!</v>
      </c>
      <c r="ET779" s="80" t="e">
        <f t="shared" si="1099"/>
        <v>#DIV/0!</v>
      </c>
      <c r="EU779" s="80"/>
      <c r="EV779" s="80" t="e">
        <f t="shared" si="1157"/>
        <v>#DIV/0!</v>
      </c>
      <c r="EW779" s="80" t="e">
        <f t="shared" si="1158"/>
        <v>#DIV/0!</v>
      </c>
      <c r="EX779" s="84" t="e">
        <f t="shared" si="1159"/>
        <v>#DIV/0!</v>
      </c>
      <c r="EY779" s="85" t="e">
        <f t="shared" si="1160"/>
        <v>#DIV/0!</v>
      </c>
      <c r="EZ779" s="86">
        <f>3</f>
        <v>3</v>
      </c>
      <c r="FA779" s="75"/>
      <c r="FB779" s="88"/>
      <c r="FC779" s="80">
        <f t="shared" si="1161"/>
        <v>0</v>
      </c>
      <c r="FD779" s="80">
        <f t="shared" si="1162"/>
        <v>0</v>
      </c>
      <c r="FE779" s="80">
        <f t="shared" si="1163"/>
        <v>0</v>
      </c>
      <c r="FF779" s="80">
        <f t="shared" si="1164"/>
        <v>0</v>
      </c>
      <c r="FG779" s="80">
        <f t="shared" si="1165"/>
        <v>0</v>
      </c>
      <c r="FH779" s="80" t="e">
        <f t="shared" si="1166"/>
        <v>#DIV/0!</v>
      </c>
      <c r="FI779" s="80" t="e">
        <f t="shared" si="1167"/>
        <v>#DIV/0!</v>
      </c>
      <c r="FJ779" s="80">
        <f t="shared" si="1168"/>
        <v>0</v>
      </c>
      <c r="FK779" s="80">
        <f t="shared" si="1169"/>
        <v>0</v>
      </c>
      <c r="FL779" s="80">
        <f t="shared" si="1170"/>
        <v>0</v>
      </c>
      <c r="FM779" s="80">
        <f t="shared" si="1171"/>
        <v>0</v>
      </c>
      <c r="FN779" s="80">
        <f t="shared" si="1172"/>
        <v>0</v>
      </c>
      <c r="FO779" s="80">
        <f t="shared" si="1173"/>
        <v>0</v>
      </c>
      <c r="FP779" s="80" t="e">
        <f t="shared" si="1174"/>
        <v>#DIV/0!</v>
      </c>
    </row>
    <row r="780" spans="1:172" ht="21">
      <c r="A780" s="40">
        <v>778</v>
      </c>
      <c r="B780" s="41" t="s">
        <v>73</v>
      </c>
      <c r="C780" s="48"/>
      <c r="D780" s="48"/>
      <c r="E780" s="48"/>
      <c r="F780" s="48"/>
      <c r="G780" s="48"/>
      <c r="H780" s="48"/>
      <c r="I780" s="48"/>
      <c r="J780" s="48"/>
      <c r="K780" s="48"/>
      <c r="L780" s="48"/>
      <c r="M780" s="48"/>
      <c r="N780" s="49"/>
      <c r="O780" s="71"/>
      <c r="P780" s="70" t="e">
        <f t="shared" si="1085"/>
        <v>#DIV/0!</v>
      </c>
      <c r="Q780" s="70">
        <f t="shared" si="1100"/>
        <v>0</v>
      </c>
      <c r="S780" s="48">
        <v>60.085000000000001</v>
      </c>
      <c r="T780" s="48">
        <v>40.311</v>
      </c>
      <c r="U780" s="48">
        <v>70.936999999999998</v>
      </c>
      <c r="V780" s="48">
        <v>56.079000000000001</v>
      </c>
      <c r="W780" s="48">
        <v>81.41</v>
      </c>
      <c r="X780" s="49">
        <v>71.849999999999994</v>
      </c>
      <c r="Y780" s="48">
        <v>101.962</v>
      </c>
      <c r="Z780" s="48">
        <v>149.88</v>
      </c>
      <c r="AA780" s="48">
        <v>152</v>
      </c>
      <c r="AB780" s="48">
        <v>61.978999999999999</v>
      </c>
      <c r="AC780" s="48">
        <v>94.203000000000003</v>
      </c>
      <c r="AD780" s="49">
        <v>79.87</v>
      </c>
      <c r="AE780" s="40"/>
      <c r="AF780" s="41">
        <v>1</v>
      </c>
      <c r="AG780" s="41">
        <v>1</v>
      </c>
      <c r="AH780" s="41">
        <v>1</v>
      </c>
      <c r="AI780" s="41">
        <v>1</v>
      </c>
      <c r="AJ780" s="41">
        <v>1</v>
      </c>
      <c r="AK780" s="50">
        <v>1</v>
      </c>
      <c r="AL780" s="41">
        <v>2</v>
      </c>
      <c r="AM780" s="41">
        <v>2</v>
      </c>
      <c r="AN780" s="41">
        <v>2</v>
      </c>
      <c r="AO780" s="41">
        <v>2</v>
      </c>
      <c r="AP780" s="41">
        <v>2</v>
      </c>
      <c r="AQ780" s="50">
        <v>1</v>
      </c>
      <c r="AR780" s="40"/>
      <c r="AS780" s="41">
        <v>4</v>
      </c>
      <c r="AT780" s="41">
        <v>2</v>
      </c>
      <c r="AU780" s="41">
        <v>2</v>
      </c>
      <c r="AV780" s="41">
        <v>2</v>
      </c>
      <c r="AW780" s="41">
        <v>2</v>
      </c>
      <c r="AX780" s="50">
        <v>2</v>
      </c>
      <c r="AY780" s="41">
        <v>3</v>
      </c>
      <c r="AZ780" s="41">
        <v>3</v>
      </c>
      <c r="BA780" s="41">
        <v>3</v>
      </c>
      <c r="BB780" s="41">
        <v>1</v>
      </c>
      <c r="BC780" s="41">
        <v>1</v>
      </c>
      <c r="BD780" s="50">
        <v>4</v>
      </c>
      <c r="BE780" s="40"/>
      <c r="BF780" s="59">
        <v>2</v>
      </c>
      <c r="BG780" s="59">
        <v>1</v>
      </c>
      <c r="BH780" s="59">
        <v>1</v>
      </c>
      <c r="BI780" s="59">
        <v>1</v>
      </c>
      <c r="BJ780" s="59">
        <v>1</v>
      </c>
      <c r="BK780" s="60">
        <v>1</v>
      </c>
      <c r="BL780" s="59">
        <v>3</v>
      </c>
      <c r="BM780" s="59">
        <v>3</v>
      </c>
      <c r="BN780" s="59">
        <v>3</v>
      </c>
      <c r="BO780" s="59">
        <v>1</v>
      </c>
      <c r="BP780" s="59">
        <v>1</v>
      </c>
      <c r="BQ780" s="60">
        <v>2</v>
      </c>
      <c r="BR780" s="40"/>
      <c r="BS780" s="51">
        <f t="shared" si="1086"/>
        <v>0</v>
      </c>
      <c r="BT780" s="51">
        <f t="shared" si="1087"/>
        <v>0</v>
      </c>
      <c r="BU780" s="51">
        <f t="shared" si="1088"/>
        <v>0</v>
      </c>
      <c r="BV780" s="51">
        <f t="shared" si="1089"/>
        <v>0</v>
      </c>
      <c r="BW780" s="51">
        <f t="shared" si="1090"/>
        <v>0</v>
      </c>
      <c r="BX780" s="51">
        <f t="shared" si="1091"/>
        <v>0</v>
      </c>
      <c r="BY780" s="51">
        <f t="shared" si="1092"/>
        <v>0</v>
      </c>
      <c r="BZ780" s="51">
        <f t="shared" si="1093"/>
        <v>0</v>
      </c>
      <c r="CA780" s="51">
        <f t="shared" si="1094"/>
        <v>0</v>
      </c>
      <c r="CB780" s="51">
        <f t="shared" si="1095"/>
        <v>0</v>
      </c>
      <c r="CC780" s="51">
        <f t="shared" si="1096"/>
        <v>0</v>
      </c>
      <c r="CD780" s="51">
        <f t="shared" si="1097"/>
        <v>0</v>
      </c>
      <c r="CE780" s="40"/>
      <c r="CF780" s="53" t="e">
        <f t="shared" si="1101"/>
        <v>#DIV/0!</v>
      </c>
      <c r="CG780" s="40"/>
      <c r="CH780" s="61">
        <f t="shared" si="1102"/>
        <v>0</v>
      </c>
      <c r="CI780" s="61">
        <f t="shared" si="1103"/>
        <v>0</v>
      </c>
      <c r="CJ780" s="61">
        <f t="shared" si="1104"/>
        <v>0</v>
      </c>
      <c r="CK780" s="61">
        <f t="shared" si="1105"/>
        <v>0</v>
      </c>
      <c r="CL780" s="61">
        <f t="shared" si="1106"/>
        <v>0</v>
      </c>
      <c r="CM780" s="61">
        <f t="shared" si="1107"/>
        <v>0</v>
      </c>
      <c r="CN780" s="61">
        <f t="shared" si="1108"/>
        <v>0</v>
      </c>
      <c r="CO780" s="61">
        <f t="shared" si="1109"/>
        <v>0</v>
      </c>
      <c r="CP780" s="61">
        <f t="shared" si="1110"/>
        <v>0</v>
      </c>
      <c r="CQ780" s="61">
        <f t="shared" si="1111"/>
        <v>0</v>
      </c>
      <c r="CR780" s="61">
        <f t="shared" si="1112"/>
        <v>0</v>
      </c>
      <c r="CS780" s="61">
        <f t="shared" si="1113"/>
        <v>0</v>
      </c>
      <c r="CT780" s="40"/>
      <c r="CU780" s="54" t="e">
        <f t="shared" si="1114"/>
        <v>#DIV/0!</v>
      </c>
      <c r="CV780" s="54" t="e">
        <f t="shared" si="1115"/>
        <v>#DIV/0!</v>
      </c>
      <c r="CW780" s="54" t="e">
        <f t="shared" si="1116"/>
        <v>#DIV/0!</v>
      </c>
      <c r="CX780" s="54" t="e">
        <f t="shared" si="1117"/>
        <v>#DIV/0!</v>
      </c>
      <c r="CY780" s="54" t="e">
        <f t="shared" si="1118"/>
        <v>#DIV/0!</v>
      </c>
      <c r="CZ780" s="54" t="e">
        <f t="shared" si="1119"/>
        <v>#DIV/0!</v>
      </c>
      <c r="DA780" s="54" t="e">
        <f t="shared" si="1120"/>
        <v>#DIV/0!</v>
      </c>
      <c r="DB780" s="54" t="e">
        <f t="shared" si="1121"/>
        <v>#DIV/0!</v>
      </c>
      <c r="DC780" s="54" t="e">
        <f t="shared" si="1122"/>
        <v>#DIV/0!</v>
      </c>
      <c r="DD780" s="54" t="e">
        <f t="shared" si="1123"/>
        <v>#DIV/0!</v>
      </c>
      <c r="DE780" s="54" t="e">
        <f t="shared" si="1124"/>
        <v>#DIV/0!</v>
      </c>
      <c r="DF780" s="54" t="e">
        <f t="shared" si="1125"/>
        <v>#DIV/0!</v>
      </c>
      <c r="DG780" s="40"/>
      <c r="DH780" s="80" t="e">
        <f t="shared" si="1126"/>
        <v>#DIV/0!</v>
      </c>
      <c r="DI780" s="80" t="e">
        <f t="shared" si="1127"/>
        <v>#DIV/0!</v>
      </c>
      <c r="DJ780" s="40"/>
      <c r="DK780" s="54">
        <f t="shared" si="1128"/>
        <v>0</v>
      </c>
      <c r="DL780" s="54">
        <f t="shared" si="1129"/>
        <v>0</v>
      </c>
      <c r="DM780" s="54">
        <f t="shared" si="1130"/>
        <v>0</v>
      </c>
      <c r="DN780" s="54">
        <f t="shared" si="1131"/>
        <v>0</v>
      </c>
      <c r="DO780" s="54">
        <f t="shared" si="1132"/>
        <v>0</v>
      </c>
      <c r="DP780" s="54">
        <f t="shared" si="1133"/>
        <v>0</v>
      </c>
      <c r="DQ780" s="54">
        <f t="shared" si="1134"/>
        <v>0</v>
      </c>
      <c r="DR780" s="54">
        <f t="shared" si="1135"/>
        <v>0</v>
      </c>
      <c r="DS780" s="54">
        <f t="shared" si="1136"/>
        <v>0</v>
      </c>
      <c r="DT780" s="54">
        <f t="shared" si="1137"/>
        <v>0</v>
      </c>
      <c r="DU780" s="54">
        <f t="shared" si="1138"/>
        <v>0</v>
      </c>
      <c r="DV780" s="54">
        <f t="shared" si="1139"/>
        <v>0</v>
      </c>
      <c r="DW780" s="54"/>
      <c r="DX780" s="63">
        <f t="shared" si="1140"/>
        <v>0</v>
      </c>
      <c r="DY780" s="40"/>
      <c r="DZ780" s="41" t="e">
        <f t="shared" si="1141"/>
        <v>#DIV/0!</v>
      </c>
      <c r="EA780" s="41" t="e">
        <f t="shared" si="1142"/>
        <v>#DIV/0!</v>
      </c>
      <c r="EB780" s="41" t="e">
        <f t="shared" si="1143"/>
        <v>#DIV/0!</v>
      </c>
      <c r="EC780" s="41" t="e">
        <f t="shared" si="1144"/>
        <v>#DIV/0!</v>
      </c>
      <c r="ED780" s="41" t="e">
        <f t="shared" si="1145"/>
        <v>#DIV/0!</v>
      </c>
      <c r="EE780" s="41" t="e">
        <f t="shared" si="1146"/>
        <v>#DIV/0!</v>
      </c>
      <c r="EF780" s="41" t="e">
        <f t="shared" si="1147"/>
        <v>#DIV/0!</v>
      </c>
      <c r="EG780" s="41" t="e">
        <f t="shared" si="1148"/>
        <v>#DIV/0!</v>
      </c>
      <c r="EH780" s="41" t="e">
        <f t="shared" si="1149"/>
        <v>#DIV/0!</v>
      </c>
      <c r="EI780" s="41" t="e">
        <f t="shared" si="1150"/>
        <v>#DIV/0!</v>
      </c>
      <c r="EJ780" s="41" t="e">
        <f t="shared" si="1151"/>
        <v>#DIV/0!</v>
      </c>
      <c r="EK780" s="41" t="e">
        <f t="shared" si="1152"/>
        <v>#DIV/0!</v>
      </c>
      <c r="EL780" s="40"/>
      <c r="EM780" s="82" t="e">
        <f t="shared" si="1153"/>
        <v>#DIV/0!</v>
      </c>
      <c r="EN780" s="40"/>
      <c r="EO780" s="80" t="e">
        <f t="shared" si="1154"/>
        <v>#DIV/0!</v>
      </c>
      <c r="EP780" s="80" t="e">
        <f t="shared" si="1155"/>
        <v>#DIV/0!</v>
      </c>
      <c r="EQ780" s="80" t="e">
        <f t="shared" si="1156"/>
        <v>#DIV/0!</v>
      </c>
      <c r="ER780" s="80"/>
      <c r="ES780" s="80" t="e">
        <f t="shared" si="1098"/>
        <v>#DIV/0!</v>
      </c>
      <c r="ET780" s="80" t="e">
        <f t="shared" si="1099"/>
        <v>#DIV/0!</v>
      </c>
      <c r="EU780" s="80"/>
      <c r="EV780" s="80" t="e">
        <f t="shared" si="1157"/>
        <v>#DIV/0!</v>
      </c>
      <c r="EW780" s="80" t="e">
        <f t="shared" si="1158"/>
        <v>#DIV/0!</v>
      </c>
      <c r="EX780" s="84" t="e">
        <f t="shared" si="1159"/>
        <v>#DIV/0!</v>
      </c>
      <c r="EY780" s="85" t="e">
        <f t="shared" si="1160"/>
        <v>#DIV/0!</v>
      </c>
      <c r="EZ780" s="86">
        <f>3</f>
        <v>3</v>
      </c>
      <c r="FA780" s="75"/>
      <c r="FB780" s="88"/>
      <c r="FC780" s="80">
        <f t="shared" si="1161"/>
        <v>0</v>
      </c>
      <c r="FD780" s="80">
        <f t="shared" si="1162"/>
        <v>0</v>
      </c>
      <c r="FE780" s="80">
        <f t="shared" si="1163"/>
        <v>0</v>
      </c>
      <c r="FF780" s="80">
        <f t="shared" si="1164"/>
        <v>0</v>
      </c>
      <c r="FG780" s="80">
        <f t="shared" si="1165"/>
        <v>0</v>
      </c>
      <c r="FH780" s="80" t="e">
        <f t="shared" si="1166"/>
        <v>#DIV/0!</v>
      </c>
      <c r="FI780" s="80" t="e">
        <f t="shared" si="1167"/>
        <v>#DIV/0!</v>
      </c>
      <c r="FJ780" s="80">
        <f t="shared" si="1168"/>
        <v>0</v>
      </c>
      <c r="FK780" s="80">
        <f t="shared" si="1169"/>
        <v>0</v>
      </c>
      <c r="FL780" s="80">
        <f t="shared" si="1170"/>
        <v>0</v>
      </c>
      <c r="FM780" s="80">
        <f t="shared" si="1171"/>
        <v>0</v>
      </c>
      <c r="FN780" s="80">
        <f t="shared" si="1172"/>
        <v>0</v>
      </c>
      <c r="FO780" s="80">
        <f t="shared" si="1173"/>
        <v>0</v>
      </c>
      <c r="FP780" s="80" t="e">
        <f t="shared" si="1174"/>
        <v>#DIV/0!</v>
      </c>
    </row>
    <row r="781" spans="1:172" ht="21">
      <c r="A781" s="40">
        <v>779</v>
      </c>
      <c r="B781" s="41" t="s">
        <v>73</v>
      </c>
      <c r="C781" s="48"/>
      <c r="D781" s="48"/>
      <c r="E781" s="48"/>
      <c r="F781" s="48"/>
      <c r="G781" s="48"/>
      <c r="H781" s="48"/>
      <c r="I781" s="48"/>
      <c r="J781" s="48"/>
      <c r="K781" s="48"/>
      <c r="L781" s="48"/>
      <c r="M781" s="48"/>
      <c r="N781" s="49"/>
      <c r="O781" s="71"/>
      <c r="P781" s="70" t="e">
        <f t="shared" si="1085"/>
        <v>#DIV/0!</v>
      </c>
      <c r="Q781" s="70">
        <f t="shared" si="1100"/>
        <v>0</v>
      </c>
      <c r="S781" s="48">
        <v>60.085000000000001</v>
      </c>
      <c r="T781" s="48">
        <v>40.311</v>
      </c>
      <c r="U781" s="48">
        <v>70.936999999999998</v>
      </c>
      <c r="V781" s="48">
        <v>56.079000000000001</v>
      </c>
      <c r="W781" s="48">
        <v>81.41</v>
      </c>
      <c r="X781" s="49">
        <v>71.849999999999994</v>
      </c>
      <c r="Y781" s="48">
        <v>101.962</v>
      </c>
      <c r="Z781" s="48">
        <v>149.88</v>
      </c>
      <c r="AA781" s="48">
        <v>152</v>
      </c>
      <c r="AB781" s="48">
        <v>61.978999999999999</v>
      </c>
      <c r="AC781" s="48">
        <v>94.203000000000003</v>
      </c>
      <c r="AD781" s="49">
        <v>79.87</v>
      </c>
      <c r="AE781" s="40"/>
      <c r="AF781" s="41">
        <v>1</v>
      </c>
      <c r="AG781" s="41">
        <v>1</v>
      </c>
      <c r="AH781" s="41">
        <v>1</v>
      </c>
      <c r="AI781" s="41">
        <v>1</v>
      </c>
      <c r="AJ781" s="41">
        <v>1</v>
      </c>
      <c r="AK781" s="50">
        <v>1</v>
      </c>
      <c r="AL781" s="41">
        <v>2</v>
      </c>
      <c r="AM781" s="41">
        <v>2</v>
      </c>
      <c r="AN781" s="41">
        <v>2</v>
      </c>
      <c r="AO781" s="41">
        <v>2</v>
      </c>
      <c r="AP781" s="41">
        <v>2</v>
      </c>
      <c r="AQ781" s="50">
        <v>1</v>
      </c>
      <c r="AR781" s="40"/>
      <c r="AS781" s="41">
        <v>4</v>
      </c>
      <c r="AT781" s="41">
        <v>2</v>
      </c>
      <c r="AU781" s="41">
        <v>2</v>
      </c>
      <c r="AV781" s="41">
        <v>2</v>
      </c>
      <c r="AW781" s="41">
        <v>2</v>
      </c>
      <c r="AX781" s="50">
        <v>2</v>
      </c>
      <c r="AY781" s="41">
        <v>3</v>
      </c>
      <c r="AZ781" s="41">
        <v>3</v>
      </c>
      <c r="BA781" s="41">
        <v>3</v>
      </c>
      <c r="BB781" s="41">
        <v>1</v>
      </c>
      <c r="BC781" s="41">
        <v>1</v>
      </c>
      <c r="BD781" s="50">
        <v>4</v>
      </c>
      <c r="BE781" s="40"/>
      <c r="BF781" s="59">
        <v>2</v>
      </c>
      <c r="BG781" s="59">
        <v>1</v>
      </c>
      <c r="BH781" s="59">
        <v>1</v>
      </c>
      <c r="BI781" s="59">
        <v>1</v>
      </c>
      <c r="BJ781" s="59">
        <v>1</v>
      </c>
      <c r="BK781" s="60">
        <v>1</v>
      </c>
      <c r="BL781" s="59">
        <v>3</v>
      </c>
      <c r="BM781" s="59">
        <v>3</v>
      </c>
      <c r="BN781" s="59">
        <v>3</v>
      </c>
      <c r="BO781" s="59">
        <v>1</v>
      </c>
      <c r="BP781" s="59">
        <v>1</v>
      </c>
      <c r="BQ781" s="60">
        <v>2</v>
      </c>
      <c r="BR781" s="40"/>
      <c r="BS781" s="51">
        <f t="shared" si="1086"/>
        <v>0</v>
      </c>
      <c r="BT781" s="51">
        <f t="shared" si="1087"/>
        <v>0</v>
      </c>
      <c r="BU781" s="51">
        <f t="shared" si="1088"/>
        <v>0</v>
      </c>
      <c r="BV781" s="51">
        <f t="shared" si="1089"/>
        <v>0</v>
      </c>
      <c r="BW781" s="51">
        <f t="shared" si="1090"/>
        <v>0</v>
      </c>
      <c r="BX781" s="51">
        <f t="shared" si="1091"/>
        <v>0</v>
      </c>
      <c r="BY781" s="51">
        <f t="shared" si="1092"/>
        <v>0</v>
      </c>
      <c r="BZ781" s="51">
        <f t="shared" si="1093"/>
        <v>0</v>
      </c>
      <c r="CA781" s="51">
        <f t="shared" si="1094"/>
        <v>0</v>
      </c>
      <c r="CB781" s="51">
        <f t="shared" si="1095"/>
        <v>0</v>
      </c>
      <c r="CC781" s="51">
        <f t="shared" si="1096"/>
        <v>0</v>
      </c>
      <c r="CD781" s="51">
        <f t="shared" si="1097"/>
        <v>0</v>
      </c>
      <c r="CE781" s="40"/>
      <c r="CF781" s="53" t="e">
        <f t="shared" si="1101"/>
        <v>#DIV/0!</v>
      </c>
      <c r="CG781" s="40"/>
      <c r="CH781" s="61">
        <f t="shared" si="1102"/>
        <v>0</v>
      </c>
      <c r="CI781" s="61">
        <f t="shared" si="1103"/>
        <v>0</v>
      </c>
      <c r="CJ781" s="61">
        <f t="shared" si="1104"/>
        <v>0</v>
      </c>
      <c r="CK781" s="61">
        <f t="shared" si="1105"/>
        <v>0</v>
      </c>
      <c r="CL781" s="61">
        <f t="shared" si="1106"/>
        <v>0</v>
      </c>
      <c r="CM781" s="61">
        <f t="shared" si="1107"/>
        <v>0</v>
      </c>
      <c r="CN781" s="61">
        <f t="shared" si="1108"/>
        <v>0</v>
      </c>
      <c r="CO781" s="61">
        <f t="shared" si="1109"/>
        <v>0</v>
      </c>
      <c r="CP781" s="61">
        <f t="shared" si="1110"/>
        <v>0</v>
      </c>
      <c r="CQ781" s="61">
        <f t="shared" si="1111"/>
        <v>0</v>
      </c>
      <c r="CR781" s="61">
        <f t="shared" si="1112"/>
        <v>0</v>
      </c>
      <c r="CS781" s="61">
        <f t="shared" si="1113"/>
        <v>0</v>
      </c>
      <c r="CT781" s="40"/>
      <c r="CU781" s="54" t="e">
        <f t="shared" si="1114"/>
        <v>#DIV/0!</v>
      </c>
      <c r="CV781" s="54" t="e">
        <f t="shared" si="1115"/>
        <v>#DIV/0!</v>
      </c>
      <c r="CW781" s="54" t="e">
        <f t="shared" si="1116"/>
        <v>#DIV/0!</v>
      </c>
      <c r="CX781" s="54" t="e">
        <f t="shared" si="1117"/>
        <v>#DIV/0!</v>
      </c>
      <c r="CY781" s="54" t="e">
        <f t="shared" si="1118"/>
        <v>#DIV/0!</v>
      </c>
      <c r="CZ781" s="54" t="e">
        <f t="shared" si="1119"/>
        <v>#DIV/0!</v>
      </c>
      <c r="DA781" s="54" t="e">
        <f t="shared" si="1120"/>
        <v>#DIV/0!</v>
      </c>
      <c r="DB781" s="54" t="e">
        <f t="shared" si="1121"/>
        <v>#DIV/0!</v>
      </c>
      <c r="DC781" s="54" t="e">
        <f t="shared" si="1122"/>
        <v>#DIV/0!</v>
      </c>
      <c r="DD781" s="54" t="e">
        <f t="shared" si="1123"/>
        <v>#DIV/0!</v>
      </c>
      <c r="DE781" s="54" t="e">
        <f t="shared" si="1124"/>
        <v>#DIV/0!</v>
      </c>
      <c r="DF781" s="54" t="e">
        <f t="shared" si="1125"/>
        <v>#DIV/0!</v>
      </c>
      <c r="DG781" s="40"/>
      <c r="DH781" s="80" t="e">
        <f t="shared" si="1126"/>
        <v>#DIV/0!</v>
      </c>
      <c r="DI781" s="80" t="e">
        <f t="shared" si="1127"/>
        <v>#DIV/0!</v>
      </c>
      <c r="DJ781" s="40"/>
      <c r="DK781" s="54">
        <f t="shared" si="1128"/>
        <v>0</v>
      </c>
      <c r="DL781" s="54">
        <f t="shared" si="1129"/>
        <v>0</v>
      </c>
      <c r="DM781" s="54">
        <f t="shared" si="1130"/>
        <v>0</v>
      </c>
      <c r="DN781" s="54">
        <f t="shared" si="1131"/>
        <v>0</v>
      </c>
      <c r="DO781" s="54">
        <f t="shared" si="1132"/>
        <v>0</v>
      </c>
      <c r="DP781" s="54">
        <f t="shared" si="1133"/>
        <v>0</v>
      </c>
      <c r="DQ781" s="54">
        <f t="shared" si="1134"/>
        <v>0</v>
      </c>
      <c r="DR781" s="54">
        <f t="shared" si="1135"/>
        <v>0</v>
      </c>
      <c r="DS781" s="54">
        <f t="shared" si="1136"/>
        <v>0</v>
      </c>
      <c r="DT781" s="54">
        <f t="shared" si="1137"/>
        <v>0</v>
      </c>
      <c r="DU781" s="54">
        <f t="shared" si="1138"/>
        <v>0</v>
      </c>
      <c r="DV781" s="54">
        <f t="shared" si="1139"/>
        <v>0</v>
      </c>
      <c r="DW781" s="54"/>
      <c r="DX781" s="63">
        <f t="shared" si="1140"/>
        <v>0</v>
      </c>
      <c r="DY781" s="40"/>
      <c r="DZ781" s="41" t="e">
        <f t="shared" si="1141"/>
        <v>#DIV/0!</v>
      </c>
      <c r="EA781" s="41" t="e">
        <f t="shared" si="1142"/>
        <v>#DIV/0!</v>
      </c>
      <c r="EB781" s="41" t="e">
        <f t="shared" si="1143"/>
        <v>#DIV/0!</v>
      </c>
      <c r="EC781" s="41" t="e">
        <f t="shared" si="1144"/>
        <v>#DIV/0!</v>
      </c>
      <c r="ED781" s="41" t="e">
        <f t="shared" si="1145"/>
        <v>#DIV/0!</v>
      </c>
      <c r="EE781" s="41" t="e">
        <f t="shared" si="1146"/>
        <v>#DIV/0!</v>
      </c>
      <c r="EF781" s="41" t="e">
        <f t="shared" si="1147"/>
        <v>#DIV/0!</v>
      </c>
      <c r="EG781" s="41" t="e">
        <f t="shared" si="1148"/>
        <v>#DIV/0!</v>
      </c>
      <c r="EH781" s="41" t="e">
        <f t="shared" si="1149"/>
        <v>#DIV/0!</v>
      </c>
      <c r="EI781" s="41" t="e">
        <f t="shared" si="1150"/>
        <v>#DIV/0!</v>
      </c>
      <c r="EJ781" s="41" t="e">
        <f t="shared" si="1151"/>
        <v>#DIV/0!</v>
      </c>
      <c r="EK781" s="41" t="e">
        <f t="shared" si="1152"/>
        <v>#DIV/0!</v>
      </c>
      <c r="EL781" s="40"/>
      <c r="EM781" s="82" t="e">
        <f t="shared" si="1153"/>
        <v>#DIV/0!</v>
      </c>
      <c r="EN781" s="40"/>
      <c r="EO781" s="80" t="e">
        <f t="shared" si="1154"/>
        <v>#DIV/0!</v>
      </c>
      <c r="EP781" s="80" t="e">
        <f t="shared" si="1155"/>
        <v>#DIV/0!</v>
      </c>
      <c r="EQ781" s="80" t="e">
        <f t="shared" si="1156"/>
        <v>#DIV/0!</v>
      </c>
      <c r="ER781" s="80"/>
      <c r="ES781" s="80" t="e">
        <f t="shared" si="1098"/>
        <v>#DIV/0!</v>
      </c>
      <c r="ET781" s="80" t="e">
        <f t="shared" si="1099"/>
        <v>#DIV/0!</v>
      </c>
      <c r="EU781" s="80"/>
      <c r="EV781" s="80" t="e">
        <f t="shared" si="1157"/>
        <v>#DIV/0!</v>
      </c>
      <c r="EW781" s="80" t="e">
        <f t="shared" si="1158"/>
        <v>#DIV/0!</v>
      </c>
      <c r="EX781" s="84" t="e">
        <f t="shared" si="1159"/>
        <v>#DIV/0!</v>
      </c>
      <c r="EY781" s="85" t="e">
        <f t="shared" si="1160"/>
        <v>#DIV/0!</v>
      </c>
      <c r="EZ781" s="86">
        <f>3</f>
        <v>3</v>
      </c>
      <c r="FA781" s="75"/>
      <c r="FB781" s="88"/>
      <c r="FC781" s="80">
        <f t="shared" si="1161"/>
        <v>0</v>
      </c>
      <c r="FD781" s="80">
        <f t="shared" si="1162"/>
        <v>0</v>
      </c>
      <c r="FE781" s="80">
        <f t="shared" si="1163"/>
        <v>0</v>
      </c>
      <c r="FF781" s="80">
        <f t="shared" si="1164"/>
        <v>0</v>
      </c>
      <c r="FG781" s="80">
        <f t="shared" si="1165"/>
        <v>0</v>
      </c>
      <c r="FH781" s="80" t="e">
        <f t="shared" si="1166"/>
        <v>#DIV/0!</v>
      </c>
      <c r="FI781" s="80" t="e">
        <f t="shared" si="1167"/>
        <v>#DIV/0!</v>
      </c>
      <c r="FJ781" s="80">
        <f t="shared" si="1168"/>
        <v>0</v>
      </c>
      <c r="FK781" s="80">
        <f t="shared" si="1169"/>
        <v>0</v>
      </c>
      <c r="FL781" s="80">
        <f t="shared" si="1170"/>
        <v>0</v>
      </c>
      <c r="FM781" s="80">
        <f t="shared" si="1171"/>
        <v>0</v>
      </c>
      <c r="FN781" s="80">
        <f t="shared" si="1172"/>
        <v>0</v>
      </c>
      <c r="FO781" s="80">
        <f t="shared" si="1173"/>
        <v>0</v>
      </c>
      <c r="FP781" s="80" t="e">
        <f t="shared" si="1174"/>
        <v>#DIV/0!</v>
      </c>
    </row>
    <row r="782" spans="1:172" ht="21">
      <c r="A782" s="40">
        <v>780</v>
      </c>
      <c r="B782" s="41" t="s">
        <v>73</v>
      </c>
      <c r="C782" s="48"/>
      <c r="D782" s="48"/>
      <c r="E782" s="48"/>
      <c r="F782" s="48"/>
      <c r="G782" s="48"/>
      <c r="H782" s="48"/>
      <c r="I782" s="48"/>
      <c r="J782" s="48"/>
      <c r="K782" s="48"/>
      <c r="L782" s="48"/>
      <c r="M782" s="48"/>
      <c r="N782" s="49"/>
      <c r="O782" s="71"/>
      <c r="P782" s="70" t="e">
        <f t="shared" si="1085"/>
        <v>#DIV/0!</v>
      </c>
      <c r="Q782" s="70">
        <f t="shared" si="1100"/>
        <v>0</v>
      </c>
      <c r="S782" s="48">
        <v>60.085000000000001</v>
      </c>
      <c r="T782" s="48">
        <v>40.311</v>
      </c>
      <c r="U782" s="48">
        <v>70.936999999999998</v>
      </c>
      <c r="V782" s="48">
        <v>56.079000000000001</v>
      </c>
      <c r="W782" s="48">
        <v>81.41</v>
      </c>
      <c r="X782" s="49">
        <v>71.849999999999994</v>
      </c>
      <c r="Y782" s="48">
        <v>101.962</v>
      </c>
      <c r="Z782" s="48">
        <v>149.88</v>
      </c>
      <c r="AA782" s="48">
        <v>152</v>
      </c>
      <c r="AB782" s="48">
        <v>61.978999999999999</v>
      </c>
      <c r="AC782" s="48">
        <v>94.203000000000003</v>
      </c>
      <c r="AD782" s="49">
        <v>79.87</v>
      </c>
      <c r="AE782" s="40"/>
      <c r="AF782" s="41">
        <v>1</v>
      </c>
      <c r="AG782" s="41">
        <v>1</v>
      </c>
      <c r="AH782" s="41">
        <v>1</v>
      </c>
      <c r="AI782" s="41">
        <v>1</v>
      </c>
      <c r="AJ782" s="41">
        <v>1</v>
      </c>
      <c r="AK782" s="50">
        <v>1</v>
      </c>
      <c r="AL782" s="41">
        <v>2</v>
      </c>
      <c r="AM782" s="41">
        <v>2</v>
      </c>
      <c r="AN782" s="41">
        <v>2</v>
      </c>
      <c r="AO782" s="41">
        <v>2</v>
      </c>
      <c r="AP782" s="41">
        <v>2</v>
      </c>
      <c r="AQ782" s="50">
        <v>1</v>
      </c>
      <c r="AR782" s="40"/>
      <c r="AS782" s="41">
        <v>4</v>
      </c>
      <c r="AT782" s="41">
        <v>2</v>
      </c>
      <c r="AU782" s="41">
        <v>2</v>
      </c>
      <c r="AV782" s="41">
        <v>2</v>
      </c>
      <c r="AW782" s="41">
        <v>2</v>
      </c>
      <c r="AX782" s="50">
        <v>2</v>
      </c>
      <c r="AY782" s="41">
        <v>3</v>
      </c>
      <c r="AZ782" s="41">
        <v>3</v>
      </c>
      <c r="BA782" s="41">
        <v>3</v>
      </c>
      <c r="BB782" s="41">
        <v>1</v>
      </c>
      <c r="BC782" s="41">
        <v>1</v>
      </c>
      <c r="BD782" s="50">
        <v>4</v>
      </c>
      <c r="BE782" s="40"/>
      <c r="BF782" s="59">
        <v>2</v>
      </c>
      <c r="BG782" s="59">
        <v>1</v>
      </c>
      <c r="BH782" s="59">
        <v>1</v>
      </c>
      <c r="BI782" s="59">
        <v>1</v>
      </c>
      <c r="BJ782" s="59">
        <v>1</v>
      </c>
      <c r="BK782" s="60">
        <v>1</v>
      </c>
      <c r="BL782" s="59">
        <v>3</v>
      </c>
      <c r="BM782" s="59">
        <v>3</v>
      </c>
      <c r="BN782" s="59">
        <v>3</v>
      </c>
      <c r="BO782" s="59">
        <v>1</v>
      </c>
      <c r="BP782" s="59">
        <v>1</v>
      </c>
      <c r="BQ782" s="60">
        <v>2</v>
      </c>
      <c r="BR782" s="40"/>
      <c r="BS782" s="51">
        <f t="shared" si="1086"/>
        <v>0</v>
      </c>
      <c r="BT782" s="51">
        <f t="shared" si="1087"/>
        <v>0</v>
      </c>
      <c r="BU782" s="51">
        <f t="shared" si="1088"/>
        <v>0</v>
      </c>
      <c r="BV782" s="51">
        <f t="shared" si="1089"/>
        <v>0</v>
      </c>
      <c r="BW782" s="51">
        <f t="shared" si="1090"/>
        <v>0</v>
      </c>
      <c r="BX782" s="51">
        <f t="shared" si="1091"/>
        <v>0</v>
      </c>
      <c r="BY782" s="51">
        <f t="shared" si="1092"/>
        <v>0</v>
      </c>
      <c r="BZ782" s="51">
        <f t="shared" si="1093"/>
        <v>0</v>
      </c>
      <c r="CA782" s="51">
        <f t="shared" si="1094"/>
        <v>0</v>
      </c>
      <c r="CB782" s="51">
        <f t="shared" si="1095"/>
        <v>0</v>
      </c>
      <c r="CC782" s="51">
        <f t="shared" si="1096"/>
        <v>0</v>
      </c>
      <c r="CD782" s="51">
        <f t="shared" si="1097"/>
        <v>0</v>
      </c>
      <c r="CE782" s="40"/>
      <c r="CF782" s="53" t="e">
        <f t="shared" si="1101"/>
        <v>#DIV/0!</v>
      </c>
      <c r="CG782" s="40"/>
      <c r="CH782" s="61">
        <f t="shared" si="1102"/>
        <v>0</v>
      </c>
      <c r="CI782" s="61">
        <f t="shared" si="1103"/>
        <v>0</v>
      </c>
      <c r="CJ782" s="61">
        <f t="shared" si="1104"/>
        <v>0</v>
      </c>
      <c r="CK782" s="61">
        <f t="shared" si="1105"/>
        <v>0</v>
      </c>
      <c r="CL782" s="61">
        <f t="shared" si="1106"/>
        <v>0</v>
      </c>
      <c r="CM782" s="61">
        <f t="shared" si="1107"/>
        <v>0</v>
      </c>
      <c r="CN782" s="61">
        <f t="shared" si="1108"/>
        <v>0</v>
      </c>
      <c r="CO782" s="61">
        <f t="shared" si="1109"/>
        <v>0</v>
      </c>
      <c r="CP782" s="61">
        <f t="shared" si="1110"/>
        <v>0</v>
      </c>
      <c r="CQ782" s="61">
        <f t="shared" si="1111"/>
        <v>0</v>
      </c>
      <c r="CR782" s="61">
        <f t="shared" si="1112"/>
        <v>0</v>
      </c>
      <c r="CS782" s="61">
        <f t="shared" si="1113"/>
        <v>0</v>
      </c>
      <c r="CT782" s="40"/>
      <c r="CU782" s="54" t="e">
        <f t="shared" si="1114"/>
        <v>#DIV/0!</v>
      </c>
      <c r="CV782" s="54" t="e">
        <f t="shared" si="1115"/>
        <v>#DIV/0!</v>
      </c>
      <c r="CW782" s="54" t="e">
        <f t="shared" si="1116"/>
        <v>#DIV/0!</v>
      </c>
      <c r="CX782" s="54" t="e">
        <f t="shared" si="1117"/>
        <v>#DIV/0!</v>
      </c>
      <c r="CY782" s="54" t="e">
        <f t="shared" si="1118"/>
        <v>#DIV/0!</v>
      </c>
      <c r="CZ782" s="54" t="e">
        <f t="shared" si="1119"/>
        <v>#DIV/0!</v>
      </c>
      <c r="DA782" s="54" t="e">
        <f t="shared" si="1120"/>
        <v>#DIV/0!</v>
      </c>
      <c r="DB782" s="54" t="e">
        <f t="shared" si="1121"/>
        <v>#DIV/0!</v>
      </c>
      <c r="DC782" s="54" t="e">
        <f t="shared" si="1122"/>
        <v>#DIV/0!</v>
      </c>
      <c r="DD782" s="54" t="e">
        <f t="shared" si="1123"/>
        <v>#DIV/0!</v>
      </c>
      <c r="DE782" s="54" t="e">
        <f t="shared" si="1124"/>
        <v>#DIV/0!</v>
      </c>
      <c r="DF782" s="54" t="e">
        <f t="shared" si="1125"/>
        <v>#DIV/0!</v>
      </c>
      <c r="DG782" s="40"/>
      <c r="DH782" s="80" t="e">
        <f t="shared" si="1126"/>
        <v>#DIV/0!</v>
      </c>
      <c r="DI782" s="80" t="e">
        <f t="shared" si="1127"/>
        <v>#DIV/0!</v>
      </c>
      <c r="DJ782" s="40"/>
      <c r="DK782" s="54">
        <f t="shared" si="1128"/>
        <v>0</v>
      </c>
      <c r="DL782" s="54">
        <f t="shared" si="1129"/>
        <v>0</v>
      </c>
      <c r="DM782" s="54">
        <f t="shared" si="1130"/>
        <v>0</v>
      </c>
      <c r="DN782" s="54">
        <f t="shared" si="1131"/>
        <v>0</v>
      </c>
      <c r="DO782" s="54">
        <f t="shared" si="1132"/>
        <v>0</v>
      </c>
      <c r="DP782" s="54">
        <f t="shared" si="1133"/>
        <v>0</v>
      </c>
      <c r="DQ782" s="54">
        <f t="shared" si="1134"/>
        <v>0</v>
      </c>
      <c r="DR782" s="54">
        <f t="shared" si="1135"/>
        <v>0</v>
      </c>
      <c r="DS782" s="54">
        <f t="shared" si="1136"/>
        <v>0</v>
      </c>
      <c r="DT782" s="54">
        <f t="shared" si="1137"/>
        <v>0</v>
      </c>
      <c r="DU782" s="54">
        <f t="shared" si="1138"/>
        <v>0</v>
      </c>
      <c r="DV782" s="54">
        <f t="shared" si="1139"/>
        <v>0</v>
      </c>
      <c r="DW782" s="54"/>
      <c r="DX782" s="63">
        <f t="shared" si="1140"/>
        <v>0</v>
      </c>
      <c r="DY782" s="40"/>
      <c r="DZ782" s="41" t="e">
        <f t="shared" si="1141"/>
        <v>#DIV/0!</v>
      </c>
      <c r="EA782" s="41" t="e">
        <f t="shared" si="1142"/>
        <v>#DIV/0!</v>
      </c>
      <c r="EB782" s="41" t="e">
        <f t="shared" si="1143"/>
        <v>#DIV/0!</v>
      </c>
      <c r="EC782" s="41" t="e">
        <f t="shared" si="1144"/>
        <v>#DIV/0!</v>
      </c>
      <c r="ED782" s="41" t="e">
        <f t="shared" si="1145"/>
        <v>#DIV/0!</v>
      </c>
      <c r="EE782" s="41" t="e">
        <f t="shared" si="1146"/>
        <v>#DIV/0!</v>
      </c>
      <c r="EF782" s="41" t="e">
        <f t="shared" si="1147"/>
        <v>#DIV/0!</v>
      </c>
      <c r="EG782" s="41" t="e">
        <f t="shared" si="1148"/>
        <v>#DIV/0!</v>
      </c>
      <c r="EH782" s="41" t="e">
        <f t="shared" si="1149"/>
        <v>#DIV/0!</v>
      </c>
      <c r="EI782" s="41" t="e">
        <f t="shared" si="1150"/>
        <v>#DIV/0!</v>
      </c>
      <c r="EJ782" s="41" t="e">
        <f t="shared" si="1151"/>
        <v>#DIV/0!</v>
      </c>
      <c r="EK782" s="41" t="e">
        <f t="shared" si="1152"/>
        <v>#DIV/0!</v>
      </c>
      <c r="EL782" s="40"/>
      <c r="EM782" s="82" t="e">
        <f t="shared" si="1153"/>
        <v>#DIV/0!</v>
      </c>
      <c r="EN782" s="40"/>
      <c r="EO782" s="80" t="e">
        <f t="shared" si="1154"/>
        <v>#DIV/0!</v>
      </c>
      <c r="EP782" s="80" t="e">
        <f t="shared" si="1155"/>
        <v>#DIV/0!</v>
      </c>
      <c r="EQ782" s="80" t="e">
        <f t="shared" si="1156"/>
        <v>#DIV/0!</v>
      </c>
      <c r="ER782" s="80"/>
      <c r="ES782" s="80" t="e">
        <f t="shared" si="1098"/>
        <v>#DIV/0!</v>
      </c>
      <c r="ET782" s="80" t="e">
        <f t="shared" si="1099"/>
        <v>#DIV/0!</v>
      </c>
      <c r="EU782" s="80"/>
      <c r="EV782" s="80" t="e">
        <f t="shared" si="1157"/>
        <v>#DIV/0!</v>
      </c>
      <c r="EW782" s="80" t="e">
        <f t="shared" si="1158"/>
        <v>#DIV/0!</v>
      </c>
      <c r="EX782" s="84" t="e">
        <f t="shared" si="1159"/>
        <v>#DIV/0!</v>
      </c>
      <c r="EY782" s="85" t="e">
        <f t="shared" si="1160"/>
        <v>#DIV/0!</v>
      </c>
      <c r="EZ782" s="86">
        <f>3</f>
        <v>3</v>
      </c>
      <c r="FA782" s="75"/>
      <c r="FB782" s="88"/>
      <c r="FC782" s="80">
        <f t="shared" si="1161"/>
        <v>0</v>
      </c>
      <c r="FD782" s="80">
        <f t="shared" si="1162"/>
        <v>0</v>
      </c>
      <c r="FE782" s="80">
        <f t="shared" si="1163"/>
        <v>0</v>
      </c>
      <c r="FF782" s="80">
        <f t="shared" si="1164"/>
        <v>0</v>
      </c>
      <c r="FG782" s="80">
        <f t="shared" si="1165"/>
        <v>0</v>
      </c>
      <c r="FH782" s="80" t="e">
        <f t="shared" si="1166"/>
        <v>#DIV/0!</v>
      </c>
      <c r="FI782" s="80" t="e">
        <f t="shared" si="1167"/>
        <v>#DIV/0!</v>
      </c>
      <c r="FJ782" s="80">
        <f t="shared" si="1168"/>
        <v>0</v>
      </c>
      <c r="FK782" s="80">
        <f t="shared" si="1169"/>
        <v>0</v>
      </c>
      <c r="FL782" s="80">
        <f t="shared" si="1170"/>
        <v>0</v>
      </c>
      <c r="FM782" s="80">
        <f t="shared" si="1171"/>
        <v>0</v>
      </c>
      <c r="FN782" s="80">
        <f t="shared" si="1172"/>
        <v>0</v>
      </c>
      <c r="FO782" s="80">
        <f t="shared" si="1173"/>
        <v>0</v>
      </c>
      <c r="FP782" s="80" t="e">
        <f t="shared" si="1174"/>
        <v>#DIV/0!</v>
      </c>
    </row>
    <row r="783" spans="1:172" ht="21">
      <c r="A783" s="40">
        <v>781</v>
      </c>
      <c r="B783" s="41" t="s">
        <v>73</v>
      </c>
      <c r="C783" s="48"/>
      <c r="D783" s="48"/>
      <c r="E783" s="48"/>
      <c r="F783" s="48"/>
      <c r="G783" s="48"/>
      <c r="H783" s="48"/>
      <c r="I783" s="48"/>
      <c r="J783" s="48"/>
      <c r="K783" s="48"/>
      <c r="L783" s="48"/>
      <c r="M783" s="48"/>
      <c r="N783" s="49"/>
      <c r="O783" s="71"/>
      <c r="P783" s="70" t="e">
        <f t="shared" si="1085"/>
        <v>#DIV/0!</v>
      </c>
      <c r="Q783" s="70">
        <f t="shared" si="1100"/>
        <v>0</v>
      </c>
      <c r="S783" s="48">
        <v>60.085000000000001</v>
      </c>
      <c r="T783" s="48">
        <v>40.311</v>
      </c>
      <c r="U783" s="48">
        <v>70.936999999999998</v>
      </c>
      <c r="V783" s="48">
        <v>56.079000000000001</v>
      </c>
      <c r="W783" s="48">
        <v>81.41</v>
      </c>
      <c r="X783" s="49">
        <v>71.849999999999994</v>
      </c>
      <c r="Y783" s="48">
        <v>101.962</v>
      </c>
      <c r="Z783" s="48">
        <v>149.88</v>
      </c>
      <c r="AA783" s="48">
        <v>152</v>
      </c>
      <c r="AB783" s="48">
        <v>61.978999999999999</v>
      </c>
      <c r="AC783" s="48">
        <v>94.203000000000003</v>
      </c>
      <c r="AD783" s="49">
        <v>79.87</v>
      </c>
      <c r="AE783" s="40"/>
      <c r="AF783" s="41">
        <v>1</v>
      </c>
      <c r="AG783" s="41">
        <v>1</v>
      </c>
      <c r="AH783" s="41">
        <v>1</v>
      </c>
      <c r="AI783" s="41">
        <v>1</v>
      </c>
      <c r="AJ783" s="41">
        <v>1</v>
      </c>
      <c r="AK783" s="50">
        <v>1</v>
      </c>
      <c r="AL783" s="41">
        <v>2</v>
      </c>
      <c r="AM783" s="41">
        <v>2</v>
      </c>
      <c r="AN783" s="41">
        <v>2</v>
      </c>
      <c r="AO783" s="41">
        <v>2</v>
      </c>
      <c r="AP783" s="41">
        <v>2</v>
      </c>
      <c r="AQ783" s="50">
        <v>1</v>
      </c>
      <c r="AR783" s="40"/>
      <c r="AS783" s="41">
        <v>4</v>
      </c>
      <c r="AT783" s="41">
        <v>2</v>
      </c>
      <c r="AU783" s="41">
        <v>2</v>
      </c>
      <c r="AV783" s="41">
        <v>2</v>
      </c>
      <c r="AW783" s="41">
        <v>2</v>
      </c>
      <c r="AX783" s="50">
        <v>2</v>
      </c>
      <c r="AY783" s="41">
        <v>3</v>
      </c>
      <c r="AZ783" s="41">
        <v>3</v>
      </c>
      <c r="BA783" s="41">
        <v>3</v>
      </c>
      <c r="BB783" s="41">
        <v>1</v>
      </c>
      <c r="BC783" s="41">
        <v>1</v>
      </c>
      <c r="BD783" s="50">
        <v>4</v>
      </c>
      <c r="BE783" s="40"/>
      <c r="BF783" s="59">
        <v>2</v>
      </c>
      <c r="BG783" s="59">
        <v>1</v>
      </c>
      <c r="BH783" s="59">
        <v>1</v>
      </c>
      <c r="BI783" s="59">
        <v>1</v>
      </c>
      <c r="BJ783" s="59">
        <v>1</v>
      </c>
      <c r="BK783" s="60">
        <v>1</v>
      </c>
      <c r="BL783" s="59">
        <v>3</v>
      </c>
      <c r="BM783" s="59">
        <v>3</v>
      </c>
      <c r="BN783" s="59">
        <v>3</v>
      </c>
      <c r="BO783" s="59">
        <v>1</v>
      </c>
      <c r="BP783" s="59">
        <v>1</v>
      </c>
      <c r="BQ783" s="60">
        <v>2</v>
      </c>
      <c r="BR783" s="40"/>
      <c r="BS783" s="51">
        <f t="shared" si="1086"/>
        <v>0</v>
      </c>
      <c r="BT783" s="51">
        <f t="shared" si="1087"/>
        <v>0</v>
      </c>
      <c r="BU783" s="51">
        <f t="shared" si="1088"/>
        <v>0</v>
      </c>
      <c r="BV783" s="51">
        <f t="shared" si="1089"/>
        <v>0</v>
      </c>
      <c r="BW783" s="51">
        <f t="shared" si="1090"/>
        <v>0</v>
      </c>
      <c r="BX783" s="51">
        <f t="shared" si="1091"/>
        <v>0</v>
      </c>
      <c r="BY783" s="51">
        <f t="shared" si="1092"/>
        <v>0</v>
      </c>
      <c r="BZ783" s="51">
        <f t="shared" si="1093"/>
        <v>0</v>
      </c>
      <c r="CA783" s="51">
        <f t="shared" si="1094"/>
        <v>0</v>
      </c>
      <c r="CB783" s="51">
        <f t="shared" si="1095"/>
        <v>0</v>
      </c>
      <c r="CC783" s="51">
        <f t="shared" si="1096"/>
        <v>0</v>
      </c>
      <c r="CD783" s="51">
        <f t="shared" si="1097"/>
        <v>0</v>
      </c>
      <c r="CE783" s="40"/>
      <c r="CF783" s="53" t="e">
        <f t="shared" si="1101"/>
        <v>#DIV/0!</v>
      </c>
      <c r="CG783" s="40"/>
      <c r="CH783" s="61">
        <f t="shared" si="1102"/>
        <v>0</v>
      </c>
      <c r="CI783" s="61">
        <f t="shared" si="1103"/>
        <v>0</v>
      </c>
      <c r="CJ783" s="61">
        <f t="shared" si="1104"/>
        <v>0</v>
      </c>
      <c r="CK783" s="61">
        <f t="shared" si="1105"/>
        <v>0</v>
      </c>
      <c r="CL783" s="61">
        <f t="shared" si="1106"/>
        <v>0</v>
      </c>
      <c r="CM783" s="61">
        <f t="shared" si="1107"/>
        <v>0</v>
      </c>
      <c r="CN783" s="61">
        <f t="shared" si="1108"/>
        <v>0</v>
      </c>
      <c r="CO783" s="61">
        <f t="shared" si="1109"/>
        <v>0</v>
      </c>
      <c r="CP783" s="61">
        <f t="shared" si="1110"/>
        <v>0</v>
      </c>
      <c r="CQ783" s="61">
        <f t="shared" si="1111"/>
        <v>0</v>
      </c>
      <c r="CR783" s="61">
        <f t="shared" si="1112"/>
        <v>0</v>
      </c>
      <c r="CS783" s="61">
        <f t="shared" si="1113"/>
        <v>0</v>
      </c>
      <c r="CT783" s="40"/>
      <c r="CU783" s="54" t="e">
        <f t="shared" si="1114"/>
        <v>#DIV/0!</v>
      </c>
      <c r="CV783" s="54" t="e">
        <f t="shared" si="1115"/>
        <v>#DIV/0!</v>
      </c>
      <c r="CW783" s="54" t="e">
        <f t="shared" si="1116"/>
        <v>#DIV/0!</v>
      </c>
      <c r="CX783" s="54" t="e">
        <f t="shared" si="1117"/>
        <v>#DIV/0!</v>
      </c>
      <c r="CY783" s="54" t="e">
        <f t="shared" si="1118"/>
        <v>#DIV/0!</v>
      </c>
      <c r="CZ783" s="54" t="e">
        <f t="shared" si="1119"/>
        <v>#DIV/0!</v>
      </c>
      <c r="DA783" s="54" t="e">
        <f t="shared" si="1120"/>
        <v>#DIV/0!</v>
      </c>
      <c r="DB783" s="54" t="e">
        <f t="shared" si="1121"/>
        <v>#DIV/0!</v>
      </c>
      <c r="DC783" s="54" t="e">
        <f t="shared" si="1122"/>
        <v>#DIV/0!</v>
      </c>
      <c r="DD783" s="54" t="e">
        <f t="shared" si="1123"/>
        <v>#DIV/0!</v>
      </c>
      <c r="DE783" s="54" t="e">
        <f t="shared" si="1124"/>
        <v>#DIV/0!</v>
      </c>
      <c r="DF783" s="54" t="e">
        <f t="shared" si="1125"/>
        <v>#DIV/0!</v>
      </c>
      <c r="DG783" s="40"/>
      <c r="DH783" s="80" t="e">
        <f t="shared" si="1126"/>
        <v>#DIV/0!</v>
      </c>
      <c r="DI783" s="80" t="e">
        <f t="shared" si="1127"/>
        <v>#DIV/0!</v>
      </c>
      <c r="DJ783" s="40"/>
      <c r="DK783" s="54">
        <f t="shared" si="1128"/>
        <v>0</v>
      </c>
      <c r="DL783" s="54">
        <f t="shared" si="1129"/>
        <v>0</v>
      </c>
      <c r="DM783" s="54">
        <f t="shared" si="1130"/>
        <v>0</v>
      </c>
      <c r="DN783" s="54">
        <f t="shared" si="1131"/>
        <v>0</v>
      </c>
      <c r="DO783" s="54">
        <f t="shared" si="1132"/>
        <v>0</v>
      </c>
      <c r="DP783" s="54">
        <f t="shared" si="1133"/>
        <v>0</v>
      </c>
      <c r="DQ783" s="54">
        <f t="shared" si="1134"/>
        <v>0</v>
      </c>
      <c r="DR783" s="54">
        <f t="shared" si="1135"/>
        <v>0</v>
      </c>
      <c r="DS783" s="54">
        <f t="shared" si="1136"/>
        <v>0</v>
      </c>
      <c r="DT783" s="54">
        <f t="shared" si="1137"/>
        <v>0</v>
      </c>
      <c r="DU783" s="54">
        <f t="shared" si="1138"/>
        <v>0</v>
      </c>
      <c r="DV783" s="54">
        <f t="shared" si="1139"/>
        <v>0</v>
      </c>
      <c r="DW783" s="54"/>
      <c r="DX783" s="63">
        <f t="shared" si="1140"/>
        <v>0</v>
      </c>
      <c r="DY783" s="40"/>
      <c r="DZ783" s="41" t="e">
        <f t="shared" si="1141"/>
        <v>#DIV/0!</v>
      </c>
      <c r="EA783" s="41" t="e">
        <f t="shared" si="1142"/>
        <v>#DIV/0!</v>
      </c>
      <c r="EB783" s="41" t="e">
        <f t="shared" si="1143"/>
        <v>#DIV/0!</v>
      </c>
      <c r="EC783" s="41" t="e">
        <f t="shared" si="1144"/>
        <v>#DIV/0!</v>
      </c>
      <c r="ED783" s="41" t="e">
        <f t="shared" si="1145"/>
        <v>#DIV/0!</v>
      </c>
      <c r="EE783" s="41" t="e">
        <f t="shared" si="1146"/>
        <v>#DIV/0!</v>
      </c>
      <c r="EF783" s="41" t="e">
        <f t="shared" si="1147"/>
        <v>#DIV/0!</v>
      </c>
      <c r="EG783" s="41" t="e">
        <f t="shared" si="1148"/>
        <v>#DIV/0!</v>
      </c>
      <c r="EH783" s="41" t="e">
        <f t="shared" si="1149"/>
        <v>#DIV/0!</v>
      </c>
      <c r="EI783" s="41" t="e">
        <f t="shared" si="1150"/>
        <v>#DIV/0!</v>
      </c>
      <c r="EJ783" s="41" t="e">
        <f t="shared" si="1151"/>
        <v>#DIV/0!</v>
      </c>
      <c r="EK783" s="41" t="e">
        <f t="shared" si="1152"/>
        <v>#DIV/0!</v>
      </c>
      <c r="EL783" s="40"/>
      <c r="EM783" s="82" t="e">
        <f t="shared" si="1153"/>
        <v>#DIV/0!</v>
      </c>
      <c r="EN783" s="40"/>
      <c r="EO783" s="80" t="e">
        <f t="shared" si="1154"/>
        <v>#DIV/0!</v>
      </c>
      <c r="EP783" s="80" t="e">
        <f t="shared" si="1155"/>
        <v>#DIV/0!</v>
      </c>
      <c r="EQ783" s="80" t="e">
        <f t="shared" si="1156"/>
        <v>#DIV/0!</v>
      </c>
      <c r="ER783" s="80"/>
      <c r="ES783" s="80" t="e">
        <f t="shared" si="1098"/>
        <v>#DIV/0!</v>
      </c>
      <c r="ET783" s="80" t="e">
        <f t="shared" si="1099"/>
        <v>#DIV/0!</v>
      </c>
      <c r="EU783" s="80"/>
      <c r="EV783" s="80" t="e">
        <f t="shared" si="1157"/>
        <v>#DIV/0!</v>
      </c>
      <c r="EW783" s="80" t="e">
        <f t="shared" si="1158"/>
        <v>#DIV/0!</v>
      </c>
      <c r="EX783" s="84" t="e">
        <f t="shared" si="1159"/>
        <v>#DIV/0!</v>
      </c>
      <c r="EY783" s="85" t="e">
        <f t="shared" si="1160"/>
        <v>#DIV/0!</v>
      </c>
      <c r="EZ783" s="86">
        <f>3</f>
        <v>3</v>
      </c>
      <c r="FA783" s="75"/>
      <c r="FB783" s="88"/>
      <c r="FC783" s="80">
        <f t="shared" si="1161"/>
        <v>0</v>
      </c>
      <c r="FD783" s="80">
        <f t="shared" si="1162"/>
        <v>0</v>
      </c>
      <c r="FE783" s="80">
        <f t="shared" si="1163"/>
        <v>0</v>
      </c>
      <c r="FF783" s="80">
        <f t="shared" si="1164"/>
        <v>0</v>
      </c>
      <c r="FG783" s="80">
        <f t="shared" si="1165"/>
        <v>0</v>
      </c>
      <c r="FH783" s="80" t="e">
        <f t="shared" si="1166"/>
        <v>#DIV/0!</v>
      </c>
      <c r="FI783" s="80" t="e">
        <f t="shared" si="1167"/>
        <v>#DIV/0!</v>
      </c>
      <c r="FJ783" s="80">
        <f t="shared" si="1168"/>
        <v>0</v>
      </c>
      <c r="FK783" s="80">
        <f t="shared" si="1169"/>
        <v>0</v>
      </c>
      <c r="FL783" s="80">
        <f t="shared" si="1170"/>
        <v>0</v>
      </c>
      <c r="FM783" s="80">
        <f t="shared" si="1171"/>
        <v>0</v>
      </c>
      <c r="FN783" s="80">
        <f t="shared" si="1172"/>
        <v>0</v>
      </c>
      <c r="FO783" s="80">
        <f t="shared" si="1173"/>
        <v>0</v>
      </c>
      <c r="FP783" s="80" t="e">
        <f t="shared" si="1174"/>
        <v>#DIV/0!</v>
      </c>
    </row>
    <row r="784" spans="1:172" ht="21">
      <c r="A784" s="40">
        <v>782</v>
      </c>
      <c r="B784" s="41" t="s">
        <v>73</v>
      </c>
      <c r="C784" s="48"/>
      <c r="D784" s="48"/>
      <c r="E784" s="48"/>
      <c r="F784" s="48"/>
      <c r="G784" s="48"/>
      <c r="H784" s="48"/>
      <c r="I784" s="48"/>
      <c r="J784" s="48"/>
      <c r="K784" s="48"/>
      <c r="L784" s="48"/>
      <c r="M784" s="48"/>
      <c r="N784" s="49"/>
      <c r="O784" s="71"/>
      <c r="P784" s="70" t="e">
        <f t="shared" si="1085"/>
        <v>#DIV/0!</v>
      </c>
      <c r="Q784" s="70">
        <f t="shared" si="1100"/>
        <v>0</v>
      </c>
      <c r="S784" s="48">
        <v>60.085000000000001</v>
      </c>
      <c r="T784" s="48">
        <v>40.311</v>
      </c>
      <c r="U784" s="48">
        <v>70.936999999999998</v>
      </c>
      <c r="V784" s="48">
        <v>56.079000000000001</v>
      </c>
      <c r="W784" s="48">
        <v>81.41</v>
      </c>
      <c r="X784" s="49">
        <v>71.849999999999994</v>
      </c>
      <c r="Y784" s="48">
        <v>101.962</v>
      </c>
      <c r="Z784" s="48">
        <v>149.88</v>
      </c>
      <c r="AA784" s="48">
        <v>152</v>
      </c>
      <c r="AB784" s="48">
        <v>61.978999999999999</v>
      </c>
      <c r="AC784" s="48">
        <v>94.203000000000003</v>
      </c>
      <c r="AD784" s="49">
        <v>79.87</v>
      </c>
      <c r="AE784" s="40"/>
      <c r="AF784" s="41">
        <v>1</v>
      </c>
      <c r="AG784" s="41">
        <v>1</v>
      </c>
      <c r="AH784" s="41">
        <v>1</v>
      </c>
      <c r="AI784" s="41">
        <v>1</v>
      </c>
      <c r="AJ784" s="41">
        <v>1</v>
      </c>
      <c r="AK784" s="50">
        <v>1</v>
      </c>
      <c r="AL784" s="41">
        <v>2</v>
      </c>
      <c r="AM784" s="41">
        <v>2</v>
      </c>
      <c r="AN784" s="41">
        <v>2</v>
      </c>
      <c r="AO784" s="41">
        <v>2</v>
      </c>
      <c r="AP784" s="41">
        <v>2</v>
      </c>
      <c r="AQ784" s="50">
        <v>1</v>
      </c>
      <c r="AR784" s="40"/>
      <c r="AS784" s="41">
        <v>4</v>
      </c>
      <c r="AT784" s="41">
        <v>2</v>
      </c>
      <c r="AU784" s="41">
        <v>2</v>
      </c>
      <c r="AV784" s="41">
        <v>2</v>
      </c>
      <c r="AW784" s="41">
        <v>2</v>
      </c>
      <c r="AX784" s="50">
        <v>2</v>
      </c>
      <c r="AY784" s="41">
        <v>3</v>
      </c>
      <c r="AZ784" s="41">
        <v>3</v>
      </c>
      <c r="BA784" s="41">
        <v>3</v>
      </c>
      <c r="BB784" s="41">
        <v>1</v>
      </c>
      <c r="BC784" s="41">
        <v>1</v>
      </c>
      <c r="BD784" s="50">
        <v>4</v>
      </c>
      <c r="BE784" s="40"/>
      <c r="BF784" s="59">
        <v>2</v>
      </c>
      <c r="BG784" s="59">
        <v>1</v>
      </c>
      <c r="BH784" s="59">
        <v>1</v>
      </c>
      <c r="BI784" s="59">
        <v>1</v>
      </c>
      <c r="BJ784" s="59">
        <v>1</v>
      </c>
      <c r="BK784" s="60">
        <v>1</v>
      </c>
      <c r="BL784" s="59">
        <v>3</v>
      </c>
      <c r="BM784" s="59">
        <v>3</v>
      </c>
      <c r="BN784" s="59">
        <v>3</v>
      </c>
      <c r="BO784" s="59">
        <v>1</v>
      </c>
      <c r="BP784" s="59">
        <v>1</v>
      </c>
      <c r="BQ784" s="60">
        <v>2</v>
      </c>
      <c r="BR784" s="40"/>
      <c r="BS784" s="51">
        <f t="shared" si="1086"/>
        <v>0</v>
      </c>
      <c r="BT784" s="51">
        <f t="shared" si="1087"/>
        <v>0</v>
      </c>
      <c r="BU784" s="51">
        <f t="shared" si="1088"/>
        <v>0</v>
      </c>
      <c r="BV784" s="51">
        <f t="shared" si="1089"/>
        <v>0</v>
      </c>
      <c r="BW784" s="51">
        <f t="shared" si="1090"/>
        <v>0</v>
      </c>
      <c r="BX784" s="51">
        <f t="shared" si="1091"/>
        <v>0</v>
      </c>
      <c r="BY784" s="51">
        <f t="shared" si="1092"/>
        <v>0</v>
      </c>
      <c r="BZ784" s="51">
        <f t="shared" si="1093"/>
        <v>0</v>
      </c>
      <c r="CA784" s="51">
        <f t="shared" si="1094"/>
        <v>0</v>
      </c>
      <c r="CB784" s="51">
        <f t="shared" si="1095"/>
        <v>0</v>
      </c>
      <c r="CC784" s="51">
        <f t="shared" si="1096"/>
        <v>0</v>
      </c>
      <c r="CD784" s="51">
        <f t="shared" si="1097"/>
        <v>0</v>
      </c>
      <c r="CE784" s="40"/>
      <c r="CF784" s="53" t="e">
        <f t="shared" si="1101"/>
        <v>#DIV/0!</v>
      </c>
      <c r="CG784" s="40"/>
      <c r="CH784" s="61">
        <f t="shared" si="1102"/>
        <v>0</v>
      </c>
      <c r="CI784" s="61">
        <f t="shared" si="1103"/>
        <v>0</v>
      </c>
      <c r="CJ784" s="61">
        <f t="shared" si="1104"/>
        <v>0</v>
      </c>
      <c r="CK784" s="61">
        <f t="shared" si="1105"/>
        <v>0</v>
      </c>
      <c r="CL784" s="61">
        <f t="shared" si="1106"/>
        <v>0</v>
      </c>
      <c r="CM784" s="61">
        <f t="shared" si="1107"/>
        <v>0</v>
      </c>
      <c r="CN784" s="61">
        <f t="shared" si="1108"/>
        <v>0</v>
      </c>
      <c r="CO784" s="61">
        <f t="shared" si="1109"/>
        <v>0</v>
      </c>
      <c r="CP784" s="61">
        <f t="shared" si="1110"/>
        <v>0</v>
      </c>
      <c r="CQ784" s="61">
        <f t="shared" si="1111"/>
        <v>0</v>
      </c>
      <c r="CR784" s="61">
        <f t="shared" si="1112"/>
        <v>0</v>
      </c>
      <c r="CS784" s="61">
        <f t="shared" si="1113"/>
        <v>0</v>
      </c>
      <c r="CT784" s="40"/>
      <c r="CU784" s="54" t="e">
        <f t="shared" si="1114"/>
        <v>#DIV/0!</v>
      </c>
      <c r="CV784" s="54" t="e">
        <f t="shared" si="1115"/>
        <v>#DIV/0!</v>
      </c>
      <c r="CW784" s="54" t="e">
        <f t="shared" si="1116"/>
        <v>#DIV/0!</v>
      </c>
      <c r="CX784" s="54" t="e">
        <f t="shared" si="1117"/>
        <v>#DIV/0!</v>
      </c>
      <c r="CY784" s="54" t="e">
        <f t="shared" si="1118"/>
        <v>#DIV/0!</v>
      </c>
      <c r="CZ784" s="54" t="e">
        <f t="shared" si="1119"/>
        <v>#DIV/0!</v>
      </c>
      <c r="DA784" s="54" t="e">
        <f t="shared" si="1120"/>
        <v>#DIV/0!</v>
      </c>
      <c r="DB784" s="54" t="e">
        <f t="shared" si="1121"/>
        <v>#DIV/0!</v>
      </c>
      <c r="DC784" s="54" t="e">
        <f t="shared" si="1122"/>
        <v>#DIV/0!</v>
      </c>
      <c r="DD784" s="54" t="e">
        <f t="shared" si="1123"/>
        <v>#DIV/0!</v>
      </c>
      <c r="DE784" s="54" t="e">
        <f t="shared" si="1124"/>
        <v>#DIV/0!</v>
      </c>
      <c r="DF784" s="54" t="e">
        <f t="shared" si="1125"/>
        <v>#DIV/0!</v>
      </c>
      <c r="DG784" s="40"/>
      <c r="DH784" s="80" t="e">
        <f t="shared" si="1126"/>
        <v>#DIV/0!</v>
      </c>
      <c r="DI784" s="80" t="e">
        <f t="shared" si="1127"/>
        <v>#DIV/0!</v>
      </c>
      <c r="DJ784" s="40"/>
      <c r="DK784" s="54">
        <f t="shared" si="1128"/>
        <v>0</v>
      </c>
      <c r="DL784" s="54">
        <f t="shared" si="1129"/>
        <v>0</v>
      </c>
      <c r="DM784" s="54">
        <f t="shared" si="1130"/>
        <v>0</v>
      </c>
      <c r="DN784" s="54">
        <f t="shared" si="1131"/>
        <v>0</v>
      </c>
      <c r="DO784" s="54">
        <f t="shared" si="1132"/>
        <v>0</v>
      </c>
      <c r="DP784" s="54">
        <f t="shared" si="1133"/>
        <v>0</v>
      </c>
      <c r="DQ784" s="54">
        <f t="shared" si="1134"/>
        <v>0</v>
      </c>
      <c r="DR784" s="54">
        <f t="shared" si="1135"/>
        <v>0</v>
      </c>
      <c r="DS784" s="54">
        <f t="shared" si="1136"/>
        <v>0</v>
      </c>
      <c r="DT784" s="54">
        <f t="shared" si="1137"/>
        <v>0</v>
      </c>
      <c r="DU784" s="54">
        <f t="shared" si="1138"/>
        <v>0</v>
      </c>
      <c r="DV784" s="54">
        <f t="shared" si="1139"/>
        <v>0</v>
      </c>
      <c r="DW784" s="54"/>
      <c r="DX784" s="63">
        <f t="shared" si="1140"/>
        <v>0</v>
      </c>
      <c r="DY784" s="40"/>
      <c r="DZ784" s="41" t="e">
        <f t="shared" si="1141"/>
        <v>#DIV/0!</v>
      </c>
      <c r="EA784" s="41" t="e">
        <f t="shared" si="1142"/>
        <v>#DIV/0!</v>
      </c>
      <c r="EB784" s="41" t="e">
        <f t="shared" si="1143"/>
        <v>#DIV/0!</v>
      </c>
      <c r="EC784" s="41" t="e">
        <f t="shared" si="1144"/>
        <v>#DIV/0!</v>
      </c>
      <c r="ED784" s="41" t="e">
        <f t="shared" si="1145"/>
        <v>#DIV/0!</v>
      </c>
      <c r="EE784" s="41" t="e">
        <f t="shared" si="1146"/>
        <v>#DIV/0!</v>
      </c>
      <c r="EF784" s="41" t="e">
        <f t="shared" si="1147"/>
        <v>#DIV/0!</v>
      </c>
      <c r="EG784" s="41" t="e">
        <f t="shared" si="1148"/>
        <v>#DIV/0!</v>
      </c>
      <c r="EH784" s="41" t="e">
        <f t="shared" si="1149"/>
        <v>#DIV/0!</v>
      </c>
      <c r="EI784" s="41" t="e">
        <f t="shared" si="1150"/>
        <v>#DIV/0!</v>
      </c>
      <c r="EJ784" s="41" t="e">
        <f t="shared" si="1151"/>
        <v>#DIV/0!</v>
      </c>
      <c r="EK784" s="41" t="e">
        <f t="shared" si="1152"/>
        <v>#DIV/0!</v>
      </c>
      <c r="EL784" s="40"/>
      <c r="EM784" s="82" t="e">
        <f t="shared" si="1153"/>
        <v>#DIV/0!</v>
      </c>
      <c r="EN784" s="40"/>
      <c r="EO784" s="80" t="e">
        <f t="shared" si="1154"/>
        <v>#DIV/0!</v>
      </c>
      <c r="EP784" s="80" t="e">
        <f t="shared" si="1155"/>
        <v>#DIV/0!</v>
      </c>
      <c r="EQ784" s="80" t="e">
        <f t="shared" si="1156"/>
        <v>#DIV/0!</v>
      </c>
      <c r="ER784" s="80"/>
      <c r="ES784" s="80" t="e">
        <f t="shared" si="1098"/>
        <v>#DIV/0!</v>
      </c>
      <c r="ET784" s="80" t="e">
        <f t="shared" si="1099"/>
        <v>#DIV/0!</v>
      </c>
      <c r="EU784" s="80"/>
      <c r="EV784" s="80" t="e">
        <f t="shared" si="1157"/>
        <v>#DIV/0!</v>
      </c>
      <c r="EW784" s="80" t="e">
        <f t="shared" si="1158"/>
        <v>#DIV/0!</v>
      </c>
      <c r="EX784" s="84" t="e">
        <f t="shared" si="1159"/>
        <v>#DIV/0!</v>
      </c>
      <c r="EY784" s="85" t="e">
        <f t="shared" si="1160"/>
        <v>#DIV/0!</v>
      </c>
      <c r="EZ784" s="86">
        <f>3</f>
        <v>3</v>
      </c>
      <c r="FA784" s="75"/>
      <c r="FB784" s="88"/>
      <c r="FC784" s="80">
        <f t="shared" si="1161"/>
        <v>0</v>
      </c>
      <c r="FD784" s="80">
        <f t="shared" si="1162"/>
        <v>0</v>
      </c>
      <c r="FE784" s="80">
        <f t="shared" si="1163"/>
        <v>0</v>
      </c>
      <c r="FF784" s="80">
        <f t="shared" si="1164"/>
        <v>0</v>
      </c>
      <c r="FG784" s="80">
        <f t="shared" si="1165"/>
        <v>0</v>
      </c>
      <c r="FH784" s="80" t="e">
        <f t="shared" si="1166"/>
        <v>#DIV/0!</v>
      </c>
      <c r="FI784" s="80" t="e">
        <f t="shared" si="1167"/>
        <v>#DIV/0!</v>
      </c>
      <c r="FJ784" s="80">
        <f t="shared" si="1168"/>
        <v>0</v>
      </c>
      <c r="FK784" s="80">
        <f t="shared" si="1169"/>
        <v>0</v>
      </c>
      <c r="FL784" s="80">
        <f t="shared" si="1170"/>
        <v>0</v>
      </c>
      <c r="FM784" s="80">
        <f t="shared" si="1171"/>
        <v>0</v>
      </c>
      <c r="FN784" s="80">
        <f t="shared" si="1172"/>
        <v>0</v>
      </c>
      <c r="FO784" s="80">
        <f t="shared" si="1173"/>
        <v>0</v>
      </c>
      <c r="FP784" s="80" t="e">
        <f t="shared" si="1174"/>
        <v>#DIV/0!</v>
      </c>
    </row>
    <row r="785" spans="1:172" ht="21">
      <c r="A785" s="40">
        <v>783</v>
      </c>
      <c r="B785" s="41" t="s">
        <v>73</v>
      </c>
      <c r="C785" s="48"/>
      <c r="D785" s="48"/>
      <c r="E785" s="48"/>
      <c r="F785" s="48"/>
      <c r="G785" s="48"/>
      <c r="H785" s="48"/>
      <c r="I785" s="48"/>
      <c r="J785" s="48"/>
      <c r="K785" s="48"/>
      <c r="L785" s="48"/>
      <c r="M785" s="48"/>
      <c r="N785" s="49"/>
      <c r="O785" s="71"/>
      <c r="P785" s="70" t="e">
        <f t="shared" si="1085"/>
        <v>#DIV/0!</v>
      </c>
      <c r="Q785" s="70">
        <f t="shared" si="1100"/>
        <v>0</v>
      </c>
      <c r="S785" s="48">
        <v>60.085000000000001</v>
      </c>
      <c r="T785" s="48">
        <v>40.311</v>
      </c>
      <c r="U785" s="48">
        <v>70.936999999999998</v>
      </c>
      <c r="V785" s="48">
        <v>56.079000000000001</v>
      </c>
      <c r="W785" s="48">
        <v>81.41</v>
      </c>
      <c r="X785" s="49">
        <v>71.849999999999994</v>
      </c>
      <c r="Y785" s="48">
        <v>101.962</v>
      </c>
      <c r="Z785" s="48">
        <v>149.88</v>
      </c>
      <c r="AA785" s="48">
        <v>152</v>
      </c>
      <c r="AB785" s="48">
        <v>61.978999999999999</v>
      </c>
      <c r="AC785" s="48">
        <v>94.203000000000003</v>
      </c>
      <c r="AD785" s="49">
        <v>79.87</v>
      </c>
      <c r="AE785" s="40"/>
      <c r="AF785" s="41">
        <v>1</v>
      </c>
      <c r="AG785" s="41">
        <v>1</v>
      </c>
      <c r="AH785" s="41">
        <v>1</v>
      </c>
      <c r="AI785" s="41">
        <v>1</v>
      </c>
      <c r="AJ785" s="41">
        <v>1</v>
      </c>
      <c r="AK785" s="50">
        <v>1</v>
      </c>
      <c r="AL785" s="41">
        <v>2</v>
      </c>
      <c r="AM785" s="41">
        <v>2</v>
      </c>
      <c r="AN785" s="41">
        <v>2</v>
      </c>
      <c r="AO785" s="41">
        <v>2</v>
      </c>
      <c r="AP785" s="41">
        <v>2</v>
      </c>
      <c r="AQ785" s="50">
        <v>1</v>
      </c>
      <c r="AR785" s="40"/>
      <c r="AS785" s="41">
        <v>4</v>
      </c>
      <c r="AT785" s="41">
        <v>2</v>
      </c>
      <c r="AU785" s="41">
        <v>2</v>
      </c>
      <c r="AV785" s="41">
        <v>2</v>
      </c>
      <c r="AW785" s="41">
        <v>2</v>
      </c>
      <c r="AX785" s="50">
        <v>2</v>
      </c>
      <c r="AY785" s="41">
        <v>3</v>
      </c>
      <c r="AZ785" s="41">
        <v>3</v>
      </c>
      <c r="BA785" s="41">
        <v>3</v>
      </c>
      <c r="BB785" s="41">
        <v>1</v>
      </c>
      <c r="BC785" s="41">
        <v>1</v>
      </c>
      <c r="BD785" s="50">
        <v>4</v>
      </c>
      <c r="BE785" s="40"/>
      <c r="BF785" s="59">
        <v>2</v>
      </c>
      <c r="BG785" s="59">
        <v>1</v>
      </c>
      <c r="BH785" s="59">
        <v>1</v>
      </c>
      <c r="BI785" s="59">
        <v>1</v>
      </c>
      <c r="BJ785" s="59">
        <v>1</v>
      </c>
      <c r="BK785" s="60">
        <v>1</v>
      </c>
      <c r="BL785" s="59">
        <v>3</v>
      </c>
      <c r="BM785" s="59">
        <v>3</v>
      </c>
      <c r="BN785" s="59">
        <v>3</v>
      </c>
      <c r="BO785" s="59">
        <v>1</v>
      </c>
      <c r="BP785" s="59">
        <v>1</v>
      </c>
      <c r="BQ785" s="60">
        <v>2</v>
      </c>
      <c r="BR785" s="40"/>
      <c r="BS785" s="51">
        <f t="shared" si="1086"/>
        <v>0</v>
      </c>
      <c r="BT785" s="51">
        <f t="shared" si="1087"/>
        <v>0</v>
      </c>
      <c r="BU785" s="51">
        <f t="shared" si="1088"/>
        <v>0</v>
      </c>
      <c r="BV785" s="51">
        <f t="shared" si="1089"/>
        <v>0</v>
      </c>
      <c r="BW785" s="51">
        <f t="shared" si="1090"/>
        <v>0</v>
      </c>
      <c r="BX785" s="51">
        <f t="shared" si="1091"/>
        <v>0</v>
      </c>
      <c r="BY785" s="51">
        <f t="shared" si="1092"/>
        <v>0</v>
      </c>
      <c r="BZ785" s="51">
        <f t="shared" si="1093"/>
        <v>0</v>
      </c>
      <c r="CA785" s="51">
        <f t="shared" si="1094"/>
        <v>0</v>
      </c>
      <c r="CB785" s="51">
        <f t="shared" si="1095"/>
        <v>0</v>
      </c>
      <c r="CC785" s="51">
        <f t="shared" si="1096"/>
        <v>0</v>
      </c>
      <c r="CD785" s="51">
        <f t="shared" si="1097"/>
        <v>0</v>
      </c>
      <c r="CE785" s="40"/>
      <c r="CF785" s="53" t="e">
        <f t="shared" si="1101"/>
        <v>#DIV/0!</v>
      </c>
      <c r="CG785" s="40"/>
      <c r="CH785" s="61">
        <f t="shared" si="1102"/>
        <v>0</v>
      </c>
      <c r="CI785" s="61">
        <f t="shared" si="1103"/>
        <v>0</v>
      </c>
      <c r="CJ785" s="61">
        <f t="shared" si="1104"/>
        <v>0</v>
      </c>
      <c r="CK785" s="61">
        <f t="shared" si="1105"/>
        <v>0</v>
      </c>
      <c r="CL785" s="61">
        <f t="shared" si="1106"/>
        <v>0</v>
      </c>
      <c r="CM785" s="61">
        <f t="shared" si="1107"/>
        <v>0</v>
      </c>
      <c r="CN785" s="61">
        <f t="shared" si="1108"/>
        <v>0</v>
      </c>
      <c r="CO785" s="61">
        <f t="shared" si="1109"/>
        <v>0</v>
      </c>
      <c r="CP785" s="61">
        <f t="shared" si="1110"/>
        <v>0</v>
      </c>
      <c r="CQ785" s="61">
        <f t="shared" si="1111"/>
        <v>0</v>
      </c>
      <c r="CR785" s="61">
        <f t="shared" si="1112"/>
        <v>0</v>
      </c>
      <c r="CS785" s="61">
        <f t="shared" si="1113"/>
        <v>0</v>
      </c>
      <c r="CT785" s="40"/>
      <c r="CU785" s="54" t="e">
        <f t="shared" si="1114"/>
        <v>#DIV/0!</v>
      </c>
      <c r="CV785" s="54" t="e">
        <f t="shared" si="1115"/>
        <v>#DIV/0!</v>
      </c>
      <c r="CW785" s="54" t="e">
        <f t="shared" si="1116"/>
        <v>#DIV/0!</v>
      </c>
      <c r="CX785" s="54" t="e">
        <f t="shared" si="1117"/>
        <v>#DIV/0!</v>
      </c>
      <c r="CY785" s="54" t="e">
        <f t="shared" si="1118"/>
        <v>#DIV/0!</v>
      </c>
      <c r="CZ785" s="54" t="e">
        <f t="shared" si="1119"/>
        <v>#DIV/0!</v>
      </c>
      <c r="DA785" s="54" t="e">
        <f t="shared" si="1120"/>
        <v>#DIV/0!</v>
      </c>
      <c r="DB785" s="54" t="e">
        <f t="shared" si="1121"/>
        <v>#DIV/0!</v>
      </c>
      <c r="DC785" s="54" t="e">
        <f t="shared" si="1122"/>
        <v>#DIV/0!</v>
      </c>
      <c r="DD785" s="54" t="e">
        <f t="shared" si="1123"/>
        <v>#DIV/0!</v>
      </c>
      <c r="DE785" s="54" t="e">
        <f t="shared" si="1124"/>
        <v>#DIV/0!</v>
      </c>
      <c r="DF785" s="54" t="e">
        <f t="shared" si="1125"/>
        <v>#DIV/0!</v>
      </c>
      <c r="DG785" s="40"/>
      <c r="DH785" s="80" t="e">
        <f t="shared" si="1126"/>
        <v>#DIV/0!</v>
      </c>
      <c r="DI785" s="80" t="e">
        <f t="shared" si="1127"/>
        <v>#DIV/0!</v>
      </c>
      <c r="DJ785" s="40"/>
      <c r="DK785" s="54">
        <f t="shared" si="1128"/>
        <v>0</v>
      </c>
      <c r="DL785" s="54">
        <f t="shared" si="1129"/>
        <v>0</v>
      </c>
      <c r="DM785" s="54">
        <f t="shared" si="1130"/>
        <v>0</v>
      </c>
      <c r="DN785" s="54">
        <f t="shared" si="1131"/>
        <v>0</v>
      </c>
      <c r="DO785" s="54">
        <f t="shared" si="1132"/>
        <v>0</v>
      </c>
      <c r="DP785" s="54">
        <f t="shared" si="1133"/>
        <v>0</v>
      </c>
      <c r="DQ785" s="54">
        <f t="shared" si="1134"/>
        <v>0</v>
      </c>
      <c r="DR785" s="54">
        <f t="shared" si="1135"/>
        <v>0</v>
      </c>
      <c r="DS785" s="54">
        <f t="shared" si="1136"/>
        <v>0</v>
      </c>
      <c r="DT785" s="54">
        <f t="shared" si="1137"/>
        <v>0</v>
      </c>
      <c r="DU785" s="54">
        <f t="shared" si="1138"/>
        <v>0</v>
      </c>
      <c r="DV785" s="54">
        <f t="shared" si="1139"/>
        <v>0</v>
      </c>
      <c r="DW785" s="54"/>
      <c r="DX785" s="63">
        <f t="shared" si="1140"/>
        <v>0</v>
      </c>
      <c r="DY785" s="40"/>
      <c r="DZ785" s="41" t="e">
        <f t="shared" si="1141"/>
        <v>#DIV/0!</v>
      </c>
      <c r="EA785" s="41" t="e">
        <f t="shared" si="1142"/>
        <v>#DIV/0!</v>
      </c>
      <c r="EB785" s="41" t="e">
        <f t="shared" si="1143"/>
        <v>#DIV/0!</v>
      </c>
      <c r="EC785" s="41" t="e">
        <f t="shared" si="1144"/>
        <v>#DIV/0!</v>
      </c>
      <c r="ED785" s="41" t="e">
        <f t="shared" si="1145"/>
        <v>#DIV/0!</v>
      </c>
      <c r="EE785" s="41" t="e">
        <f t="shared" si="1146"/>
        <v>#DIV/0!</v>
      </c>
      <c r="EF785" s="41" t="e">
        <f t="shared" si="1147"/>
        <v>#DIV/0!</v>
      </c>
      <c r="EG785" s="41" t="e">
        <f t="shared" si="1148"/>
        <v>#DIV/0!</v>
      </c>
      <c r="EH785" s="41" t="e">
        <f t="shared" si="1149"/>
        <v>#DIV/0!</v>
      </c>
      <c r="EI785" s="41" t="e">
        <f t="shared" si="1150"/>
        <v>#DIV/0!</v>
      </c>
      <c r="EJ785" s="41" t="e">
        <f t="shared" si="1151"/>
        <v>#DIV/0!</v>
      </c>
      <c r="EK785" s="41" t="e">
        <f t="shared" si="1152"/>
        <v>#DIV/0!</v>
      </c>
      <c r="EL785" s="40"/>
      <c r="EM785" s="82" t="e">
        <f t="shared" si="1153"/>
        <v>#DIV/0!</v>
      </c>
      <c r="EN785" s="40"/>
      <c r="EO785" s="80" t="e">
        <f t="shared" si="1154"/>
        <v>#DIV/0!</v>
      </c>
      <c r="EP785" s="80" t="e">
        <f t="shared" si="1155"/>
        <v>#DIV/0!</v>
      </c>
      <c r="EQ785" s="80" t="e">
        <f t="shared" si="1156"/>
        <v>#DIV/0!</v>
      </c>
      <c r="ER785" s="80"/>
      <c r="ES785" s="80" t="e">
        <f t="shared" si="1098"/>
        <v>#DIV/0!</v>
      </c>
      <c r="ET785" s="80" t="e">
        <f t="shared" si="1099"/>
        <v>#DIV/0!</v>
      </c>
      <c r="EU785" s="80"/>
      <c r="EV785" s="80" t="e">
        <f t="shared" si="1157"/>
        <v>#DIV/0!</v>
      </c>
      <c r="EW785" s="80" t="e">
        <f t="shared" si="1158"/>
        <v>#DIV/0!</v>
      </c>
      <c r="EX785" s="84" t="e">
        <f t="shared" si="1159"/>
        <v>#DIV/0!</v>
      </c>
      <c r="EY785" s="85" t="e">
        <f t="shared" si="1160"/>
        <v>#DIV/0!</v>
      </c>
      <c r="EZ785" s="86">
        <f>3</f>
        <v>3</v>
      </c>
      <c r="FA785" s="75"/>
      <c r="FB785" s="88"/>
      <c r="FC785" s="80">
        <f t="shared" si="1161"/>
        <v>0</v>
      </c>
      <c r="FD785" s="80">
        <f t="shared" si="1162"/>
        <v>0</v>
      </c>
      <c r="FE785" s="80">
        <f t="shared" si="1163"/>
        <v>0</v>
      </c>
      <c r="FF785" s="80">
        <f t="shared" si="1164"/>
        <v>0</v>
      </c>
      <c r="FG785" s="80">
        <f t="shared" si="1165"/>
        <v>0</v>
      </c>
      <c r="FH785" s="80" t="e">
        <f t="shared" si="1166"/>
        <v>#DIV/0!</v>
      </c>
      <c r="FI785" s="80" t="e">
        <f t="shared" si="1167"/>
        <v>#DIV/0!</v>
      </c>
      <c r="FJ785" s="80">
        <f t="shared" si="1168"/>
        <v>0</v>
      </c>
      <c r="FK785" s="80">
        <f t="shared" si="1169"/>
        <v>0</v>
      </c>
      <c r="FL785" s="80">
        <f t="shared" si="1170"/>
        <v>0</v>
      </c>
      <c r="FM785" s="80">
        <f t="shared" si="1171"/>
        <v>0</v>
      </c>
      <c r="FN785" s="80">
        <f t="shared" si="1172"/>
        <v>0</v>
      </c>
      <c r="FO785" s="80">
        <f t="shared" si="1173"/>
        <v>0</v>
      </c>
      <c r="FP785" s="80" t="e">
        <f t="shared" si="1174"/>
        <v>#DIV/0!</v>
      </c>
    </row>
    <row r="786" spans="1:172" ht="21">
      <c r="A786" s="40">
        <v>784</v>
      </c>
      <c r="B786" s="41" t="s">
        <v>73</v>
      </c>
      <c r="C786" s="48"/>
      <c r="D786" s="48"/>
      <c r="E786" s="48"/>
      <c r="F786" s="48"/>
      <c r="G786" s="48"/>
      <c r="H786" s="48"/>
      <c r="I786" s="48"/>
      <c r="J786" s="48"/>
      <c r="K786" s="48"/>
      <c r="L786" s="48"/>
      <c r="M786" s="48"/>
      <c r="N786" s="49"/>
      <c r="O786" s="71"/>
      <c r="P786" s="70" t="e">
        <f t="shared" si="1085"/>
        <v>#DIV/0!</v>
      </c>
      <c r="Q786" s="70">
        <f t="shared" si="1100"/>
        <v>0</v>
      </c>
      <c r="S786" s="48">
        <v>60.085000000000001</v>
      </c>
      <c r="T786" s="48">
        <v>40.311</v>
      </c>
      <c r="U786" s="48">
        <v>70.936999999999998</v>
      </c>
      <c r="V786" s="48">
        <v>56.079000000000001</v>
      </c>
      <c r="W786" s="48">
        <v>81.41</v>
      </c>
      <c r="X786" s="49">
        <v>71.849999999999994</v>
      </c>
      <c r="Y786" s="48">
        <v>101.962</v>
      </c>
      <c r="Z786" s="48">
        <v>149.88</v>
      </c>
      <c r="AA786" s="48">
        <v>152</v>
      </c>
      <c r="AB786" s="48">
        <v>61.978999999999999</v>
      </c>
      <c r="AC786" s="48">
        <v>94.203000000000003</v>
      </c>
      <c r="AD786" s="49">
        <v>79.87</v>
      </c>
      <c r="AE786" s="40"/>
      <c r="AF786" s="41">
        <v>1</v>
      </c>
      <c r="AG786" s="41">
        <v>1</v>
      </c>
      <c r="AH786" s="41">
        <v>1</v>
      </c>
      <c r="AI786" s="41">
        <v>1</v>
      </c>
      <c r="AJ786" s="41">
        <v>1</v>
      </c>
      <c r="AK786" s="50">
        <v>1</v>
      </c>
      <c r="AL786" s="41">
        <v>2</v>
      </c>
      <c r="AM786" s="41">
        <v>2</v>
      </c>
      <c r="AN786" s="41">
        <v>2</v>
      </c>
      <c r="AO786" s="41">
        <v>2</v>
      </c>
      <c r="AP786" s="41">
        <v>2</v>
      </c>
      <c r="AQ786" s="50">
        <v>1</v>
      </c>
      <c r="AR786" s="40"/>
      <c r="AS786" s="41">
        <v>4</v>
      </c>
      <c r="AT786" s="41">
        <v>2</v>
      </c>
      <c r="AU786" s="41">
        <v>2</v>
      </c>
      <c r="AV786" s="41">
        <v>2</v>
      </c>
      <c r="AW786" s="41">
        <v>2</v>
      </c>
      <c r="AX786" s="50">
        <v>2</v>
      </c>
      <c r="AY786" s="41">
        <v>3</v>
      </c>
      <c r="AZ786" s="41">
        <v>3</v>
      </c>
      <c r="BA786" s="41">
        <v>3</v>
      </c>
      <c r="BB786" s="41">
        <v>1</v>
      </c>
      <c r="BC786" s="41">
        <v>1</v>
      </c>
      <c r="BD786" s="50">
        <v>4</v>
      </c>
      <c r="BE786" s="40"/>
      <c r="BF786" s="59">
        <v>2</v>
      </c>
      <c r="BG786" s="59">
        <v>1</v>
      </c>
      <c r="BH786" s="59">
        <v>1</v>
      </c>
      <c r="BI786" s="59">
        <v>1</v>
      </c>
      <c r="BJ786" s="59">
        <v>1</v>
      </c>
      <c r="BK786" s="60">
        <v>1</v>
      </c>
      <c r="BL786" s="59">
        <v>3</v>
      </c>
      <c r="BM786" s="59">
        <v>3</v>
      </c>
      <c r="BN786" s="59">
        <v>3</v>
      </c>
      <c r="BO786" s="59">
        <v>1</v>
      </c>
      <c r="BP786" s="59">
        <v>1</v>
      </c>
      <c r="BQ786" s="60">
        <v>2</v>
      </c>
      <c r="BR786" s="40"/>
      <c r="BS786" s="51">
        <f t="shared" si="1086"/>
        <v>0</v>
      </c>
      <c r="BT786" s="51">
        <f t="shared" si="1087"/>
        <v>0</v>
      </c>
      <c r="BU786" s="51">
        <f t="shared" si="1088"/>
        <v>0</v>
      </c>
      <c r="BV786" s="51">
        <f t="shared" si="1089"/>
        <v>0</v>
      </c>
      <c r="BW786" s="51">
        <f t="shared" si="1090"/>
        <v>0</v>
      </c>
      <c r="BX786" s="51">
        <f t="shared" si="1091"/>
        <v>0</v>
      </c>
      <c r="BY786" s="51">
        <f t="shared" si="1092"/>
        <v>0</v>
      </c>
      <c r="BZ786" s="51">
        <f t="shared" si="1093"/>
        <v>0</v>
      </c>
      <c r="CA786" s="51">
        <f t="shared" si="1094"/>
        <v>0</v>
      </c>
      <c r="CB786" s="51">
        <f t="shared" si="1095"/>
        <v>0</v>
      </c>
      <c r="CC786" s="51">
        <f t="shared" si="1096"/>
        <v>0</v>
      </c>
      <c r="CD786" s="51">
        <f t="shared" si="1097"/>
        <v>0</v>
      </c>
      <c r="CE786" s="40"/>
      <c r="CF786" s="53" t="e">
        <f t="shared" si="1101"/>
        <v>#DIV/0!</v>
      </c>
      <c r="CG786" s="40"/>
      <c r="CH786" s="61">
        <f t="shared" si="1102"/>
        <v>0</v>
      </c>
      <c r="CI786" s="61">
        <f t="shared" si="1103"/>
        <v>0</v>
      </c>
      <c r="CJ786" s="61">
        <f t="shared" si="1104"/>
        <v>0</v>
      </c>
      <c r="CK786" s="61">
        <f t="shared" si="1105"/>
        <v>0</v>
      </c>
      <c r="CL786" s="61">
        <f t="shared" si="1106"/>
        <v>0</v>
      </c>
      <c r="CM786" s="61">
        <f t="shared" si="1107"/>
        <v>0</v>
      </c>
      <c r="CN786" s="61">
        <f t="shared" si="1108"/>
        <v>0</v>
      </c>
      <c r="CO786" s="61">
        <f t="shared" si="1109"/>
        <v>0</v>
      </c>
      <c r="CP786" s="61">
        <f t="shared" si="1110"/>
        <v>0</v>
      </c>
      <c r="CQ786" s="61">
        <f t="shared" si="1111"/>
        <v>0</v>
      </c>
      <c r="CR786" s="61">
        <f t="shared" si="1112"/>
        <v>0</v>
      </c>
      <c r="CS786" s="61">
        <f t="shared" si="1113"/>
        <v>0</v>
      </c>
      <c r="CT786" s="40"/>
      <c r="CU786" s="54" t="e">
        <f t="shared" si="1114"/>
        <v>#DIV/0!</v>
      </c>
      <c r="CV786" s="54" t="e">
        <f t="shared" si="1115"/>
        <v>#DIV/0!</v>
      </c>
      <c r="CW786" s="54" t="e">
        <f t="shared" si="1116"/>
        <v>#DIV/0!</v>
      </c>
      <c r="CX786" s="54" t="e">
        <f t="shared" si="1117"/>
        <v>#DIV/0!</v>
      </c>
      <c r="CY786" s="54" t="e">
        <f t="shared" si="1118"/>
        <v>#DIV/0!</v>
      </c>
      <c r="CZ786" s="54" t="e">
        <f t="shared" si="1119"/>
        <v>#DIV/0!</v>
      </c>
      <c r="DA786" s="54" t="e">
        <f t="shared" si="1120"/>
        <v>#DIV/0!</v>
      </c>
      <c r="DB786" s="54" t="e">
        <f t="shared" si="1121"/>
        <v>#DIV/0!</v>
      </c>
      <c r="DC786" s="54" t="e">
        <f t="shared" si="1122"/>
        <v>#DIV/0!</v>
      </c>
      <c r="DD786" s="54" t="e">
        <f t="shared" si="1123"/>
        <v>#DIV/0!</v>
      </c>
      <c r="DE786" s="54" t="e">
        <f t="shared" si="1124"/>
        <v>#DIV/0!</v>
      </c>
      <c r="DF786" s="54" t="e">
        <f t="shared" si="1125"/>
        <v>#DIV/0!</v>
      </c>
      <c r="DG786" s="40"/>
      <c r="DH786" s="80" t="e">
        <f t="shared" si="1126"/>
        <v>#DIV/0!</v>
      </c>
      <c r="DI786" s="80" t="e">
        <f t="shared" si="1127"/>
        <v>#DIV/0!</v>
      </c>
      <c r="DJ786" s="40"/>
      <c r="DK786" s="54">
        <f t="shared" si="1128"/>
        <v>0</v>
      </c>
      <c r="DL786" s="54">
        <f t="shared" si="1129"/>
        <v>0</v>
      </c>
      <c r="DM786" s="54">
        <f t="shared" si="1130"/>
        <v>0</v>
      </c>
      <c r="DN786" s="54">
        <f t="shared" si="1131"/>
        <v>0</v>
      </c>
      <c r="DO786" s="54">
        <f t="shared" si="1132"/>
        <v>0</v>
      </c>
      <c r="DP786" s="54">
        <f t="shared" si="1133"/>
        <v>0</v>
      </c>
      <c r="DQ786" s="54">
        <f t="shared" si="1134"/>
        <v>0</v>
      </c>
      <c r="DR786" s="54">
        <f t="shared" si="1135"/>
        <v>0</v>
      </c>
      <c r="DS786" s="54">
        <f t="shared" si="1136"/>
        <v>0</v>
      </c>
      <c r="DT786" s="54">
        <f t="shared" si="1137"/>
        <v>0</v>
      </c>
      <c r="DU786" s="54">
        <f t="shared" si="1138"/>
        <v>0</v>
      </c>
      <c r="DV786" s="54">
        <f t="shared" si="1139"/>
        <v>0</v>
      </c>
      <c r="DW786" s="54"/>
      <c r="DX786" s="63">
        <f t="shared" si="1140"/>
        <v>0</v>
      </c>
      <c r="DY786" s="40"/>
      <c r="DZ786" s="41" t="e">
        <f t="shared" si="1141"/>
        <v>#DIV/0!</v>
      </c>
      <c r="EA786" s="41" t="e">
        <f t="shared" si="1142"/>
        <v>#DIV/0!</v>
      </c>
      <c r="EB786" s="41" t="e">
        <f t="shared" si="1143"/>
        <v>#DIV/0!</v>
      </c>
      <c r="EC786" s="41" t="e">
        <f t="shared" si="1144"/>
        <v>#DIV/0!</v>
      </c>
      <c r="ED786" s="41" t="e">
        <f t="shared" si="1145"/>
        <v>#DIV/0!</v>
      </c>
      <c r="EE786" s="41" t="e">
        <f t="shared" si="1146"/>
        <v>#DIV/0!</v>
      </c>
      <c r="EF786" s="41" t="e">
        <f t="shared" si="1147"/>
        <v>#DIV/0!</v>
      </c>
      <c r="EG786" s="41" t="e">
        <f t="shared" si="1148"/>
        <v>#DIV/0!</v>
      </c>
      <c r="EH786" s="41" t="e">
        <f t="shared" si="1149"/>
        <v>#DIV/0!</v>
      </c>
      <c r="EI786" s="41" t="e">
        <f t="shared" si="1150"/>
        <v>#DIV/0!</v>
      </c>
      <c r="EJ786" s="41" t="e">
        <f t="shared" si="1151"/>
        <v>#DIV/0!</v>
      </c>
      <c r="EK786" s="41" t="e">
        <f t="shared" si="1152"/>
        <v>#DIV/0!</v>
      </c>
      <c r="EL786" s="40"/>
      <c r="EM786" s="82" t="e">
        <f t="shared" si="1153"/>
        <v>#DIV/0!</v>
      </c>
      <c r="EN786" s="40"/>
      <c r="EO786" s="80" t="e">
        <f t="shared" si="1154"/>
        <v>#DIV/0!</v>
      </c>
      <c r="EP786" s="80" t="e">
        <f t="shared" si="1155"/>
        <v>#DIV/0!</v>
      </c>
      <c r="EQ786" s="80" t="e">
        <f t="shared" si="1156"/>
        <v>#DIV/0!</v>
      </c>
      <c r="ER786" s="80"/>
      <c r="ES786" s="80" t="e">
        <f t="shared" si="1098"/>
        <v>#DIV/0!</v>
      </c>
      <c r="ET786" s="80" t="e">
        <f t="shared" si="1099"/>
        <v>#DIV/0!</v>
      </c>
      <c r="EU786" s="80"/>
      <c r="EV786" s="80" t="e">
        <f t="shared" si="1157"/>
        <v>#DIV/0!</v>
      </c>
      <c r="EW786" s="80" t="e">
        <f t="shared" si="1158"/>
        <v>#DIV/0!</v>
      </c>
      <c r="EX786" s="84" t="e">
        <f t="shared" si="1159"/>
        <v>#DIV/0!</v>
      </c>
      <c r="EY786" s="85" t="e">
        <f t="shared" si="1160"/>
        <v>#DIV/0!</v>
      </c>
      <c r="EZ786" s="86">
        <f>3</f>
        <v>3</v>
      </c>
      <c r="FA786" s="75"/>
      <c r="FB786" s="88"/>
      <c r="FC786" s="80">
        <f t="shared" si="1161"/>
        <v>0</v>
      </c>
      <c r="FD786" s="80">
        <f t="shared" si="1162"/>
        <v>0</v>
      </c>
      <c r="FE786" s="80">
        <f t="shared" si="1163"/>
        <v>0</v>
      </c>
      <c r="FF786" s="80">
        <f t="shared" si="1164"/>
        <v>0</v>
      </c>
      <c r="FG786" s="80">
        <f t="shared" si="1165"/>
        <v>0</v>
      </c>
      <c r="FH786" s="80" t="e">
        <f t="shared" si="1166"/>
        <v>#DIV/0!</v>
      </c>
      <c r="FI786" s="80" t="e">
        <f t="shared" si="1167"/>
        <v>#DIV/0!</v>
      </c>
      <c r="FJ786" s="80">
        <f t="shared" si="1168"/>
        <v>0</v>
      </c>
      <c r="FK786" s="80">
        <f t="shared" si="1169"/>
        <v>0</v>
      </c>
      <c r="FL786" s="80">
        <f t="shared" si="1170"/>
        <v>0</v>
      </c>
      <c r="FM786" s="80">
        <f t="shared" si="1171"/>
        <v>0</v>
      </c>
      <c r="FN786" s="80">
        <f t="shared" si="1172"/>
        <v>0</v>
      </c>
      <c r="FO786" s="80">
        <f t="shared" si="1173"/>
        <v>0</v>
      </c>
      <c r="FP786" s="80" t="e">
        <f t="shared" si="1174"/>
        <v>#DIV/0!</v>
      </c>
    </row>
    <row r="787" spans="1:172" ht="21">
      <c r="A787" s="40">
        <v>785</v>
      </c>
      <c r="B787" s="41" t="s">
        <v>73</v>
      </c>
      <c r="C787" s="48"/>
      <c r="D787" s="48"/>
      <c r="E787" s="48"/>
      <c r="F787" s="48"/>
      <c r="G787" s="48"/>
      <c r="H787" s="48"/>
      <c r="I787" s="48"/>
      <c r="J787" s="48"/>
      <c r="K787" s="48"/>
      <c r="L787" s="48"/>
      <c r="M787" s="48"/>
      <c r="N787" s="49"/>
      <c r="O787" s="71"/>
      <c r="P787" s="70" t="e">
        <f t="shared" si="1085"/>
        <v>#DIV/0!</v>
      </c>
      <c r="Q787" s="70">
        <f t="shared" si="1100"/>
        <v>0</v>
      </c>
      <c r="S787" s="48">
        <v>60.085000000000001</v>
      </c>
      <c r="T787" s="48">
        <v>40.311</v>
      </c>
      <c r="U787" s="48">
        <v>70.936999999999998</v>
      </c>
      <c r="V787" s="48">
        <v>56.079000000000001</v>
      </c>
      <c r="W787" s="48">
        <v>81.41</v>
      </c>
      <c r="X787" s="49">
        <v>71.849999999999994</v>
      </c>
      <c r="Y787" s="48">
        <v>101.962</v>
      </c>
      <c r="Z787" s="48">
        <v>149.88</v>
      </c>
      <c r="AA787" s="48">
        <v>152</v>
      </c>
      <c r="AB787" s="48">
        <v>61.978999999999999</v>
      </c>
      <c r="AC787" s="48">
        <v>94.203000000000003</v>
      </c>
      <c r="AD787" s="49">
        <v>79.87</v>
      </c>
      <c r="AE787" s="40"/>
      <c r="AF787" s="41">
        <v>1</v>
      </c>
      <c r="AG787" s="41">
        <v>1</v>
      </c>
      <c r="AH787" s="41">
        <v>1</v>
      </c>
      <c r="AI787" s="41">
        <v>1</v>
      </c>
      <c r="AJ787" s="41">
        <v>1</v>
      </c>
      <c r="AK787" s="50">
        <v>1</v>
      </c>
      <c r="AL787" s="41">
        <v>2</v>
      </c>
      <c r="AM787" s="41">
        <v>2</v>
      </c>
      <c r="AN787" s="41">
        <v>2</v>
      </c>
      <c r="AO787" s="41">
        <v>2</v>
      </c>
      <c r="AP787" s="41">
        <v>2</v>
      </c>
      <c r="AQ787" s="50">
        <v>1</v>
      </c>
      <c r="AR787" s="40"/>
      <c r="AS787" s="41">
        <v>4</v>
      </c>
      <c r="AT787" s="41">
        <v>2</v>
      </c>
      <c r="AU787" s="41">
        <v>2</v>
      </c>
      <c r="AV787" s="41">
        <v>2</v>
      </c>
      <c r="AW787" s="41">
        <v>2</v>
      </c>
      <c r="AX787" s="50">
        <v>2</v>
      </c>
      <c r="AY787" s="41">
        <v>3</v>
      </c>
      <c r="AZ787" s="41">
        <v>3</v>
      </c>
      <c r="BA787" s="41">
        <v>3</v>
      </c>
      <c r="BB787" s="41">
        <v>1</v>
      </c>
      <c r="BC787" s="41">
        <v>1</v>
      </c>
      <c r="BD787" s="50">
        <v>4</v>
      </c>
      <c r="BE787" s="40"/>
      <c r="BF787" s="59">
        <v>2</v>
      </c>
      <c r="BG787" s="59">
        <v>1</v>
      </c>
      <c r="BH787" s="59">
        <v>1</v>
      </c>
      <c r="BI787" s="59">
        <v>1</v>
      </c>
      <c r="BJ787" s="59">
        <v>1</v>
      </c>
      <c r="BK787" s="60">
        <v>1</v>
      </c>
      <c r="BL787" s="59">
        <v>3</v>
      </c>
      <c r="BM787" s="59">
        <v>3</v>
      </c>
      <c r="BN787" s="59">
        <v>3</v>
      </c>
      <c r="BO787" s="59">
        <v>1</v>
      </c>
      <c r="BP787" s="59">
        <v>1</v>
      </c>
      <c r="BQ787" s="60">
        <v>2</v>
      </c>
      <c r="BR787" s="40"/>
      <c r="BS787" s="51">
        <f t="shared" si="1086"/>
        <v>0</v>
      </c>
      <c r="BT787" s="51">
        <f t="shared" si="1087"/>
        <v>0</v>
      </c>
      <c r="BU787" s="51">
        <f t="shared" si="1088"/>
        <v>0</v>
      </c>
      <c r="BV787" s="51">
        <f t="shared" si="1089"/>
        <v>0</v>
      </c>
      <c r="BW787" s="51">
        <f t="shared" si="1090"/>
        <v>0</v>
      </c>
      <c r="BX787" s="51">
        <f t="shared" si="1091"/>
        <v>0</v>
      </c>
      <c r="BY787" s="51">
        <f t="shared" si="1092"/>
        <v>0</v>
      </c>
      <c r="BZ787" s="51">
        <f t="shared" si="1093"/>
        <v>0</v>
      </c>
      <c r="CA787" s="51">
        <f t="shared" si="1094"/>
        <v>0</v>
      </c>
      <c r="CB787" s="51">
        <f t="shared" si="1095"/>
        <v>0</v>
      </c>
      <c r="CC787" s="51">
        <f t="shared" si="1096"/>
        <v>0</v>
      </c>
      <c r="CD787" s="51">
        <f t="shared" si="1097"/>
        <v>0</v>
      </c>
      <c r="CE787" s="40"/>
      <c r="CF787" s="53" t="e">
        <f t="shared" si="1101"/>
        <v>#DIV/0!</v>
      </c>
      <c r="CG787" s="40"/>
      <c r="CH787" s="61">
        <f t="shared" si="1102"/>
        <v>0</v>
      </c>
      <c r="CI787" s="61">
        <f t="shared" si="1103"/>
        <v>0</v>
      </c>
      <c r="CJ787" s="61">
        <f t="shared" si="1104"/>
        <v>0</v>
      </c>
      <c r="CK787" s="61">
        <f t="shared" si="1105"/>
        <v>0</v>
      </c>
      <c r="CL787" s="61">
        <f t="shared" si="1106"/>
        <v>0</v>
      </c>
      <c r="CM787" s="61">
        <f t="shared" si="1107"/>
        <v>0</v>
      </c>
      <c r="CN787" s="61">
        <f t="shared" si="1108"/>
        <v>0</v>
      </c>
      <c r="CO787" s="61">
        <f t="shared" si="1109"/>
        <v>0</v>
      </c>
      <c r="CP787" s="61">
        <f t="shared" si="1110"/>
        <v>0</v>
      </c>
      <c r="CQ787" s="61">
        <f t="shared" si="1111"/>
        <v>0</v>
      </c>
      <c r="CR787" s="61">
        <f t="shared" si="1112"/>
        <v>0</v>
      </c>
      <c r="CS787" s="61">
        <f t="shared" si="1113"/>
        <v>0</v>
      </c>
      <c r="CT787" s="40"/>
      <c r="CU787" s="54" t="e">
        <f t="shared" si="1114"/>
        <v>#DIV/0!</v>
      </c>
      <c r="CV787" s="54" t="e">
        <f t="shared" si="1115"/>
        <v>#DIV/0!</v>
      </c>
      <c r="CW787" s="54" t="e">
        <f t="shared" si="1116"/>
        <v>#DIV/0!</v>
      </c>
      <c r="CX787" s="54" t="e">
        <f t="shared" si="1117"/>
        <v>#DIV/0!</v>
      </c>
      <c r="CY787" s="54" t="e">
        <f t="shared" si="1118"/>
        <v>#DIV/0!</v>
      </c>
      <c r="CZ787" s="54" t="e">
        <f t="shared" si="1119"/>
        <v>#DIV/0!</v>
      </c>
      <c r="DA787" s="54" t="e">
        <f t="shared" si="1120"/>
        <v>#DIV/0!</v>
      </c>
      <c r="DB787" s="54" t="e">
        <f t="shared" si="1121"/>
        <v>#DIV/0!</v>
      </c>
      <c r="DC787" s="54" t="e">
        <f t="shared" si="1122"/>
        <v>#DIV/0!</v>
      </c>
      <c r="DD787" s="54" t="e">
        <f t="shared" si="1123"/>
        <v>#DIV/0!</v>
      </c>
      <c r="DE787" s="54" t="e">
        <f t="shared" si="1124"/>
        <v>#DIV/0!</v>
      </c>
      <c r="DF787" s="54" t="e">
        <f t="shared" si="1125"/>
        <v>#DIV/0!</v>
      </c>
      <c r="DG787" s="40"/>
      <c r="DH787" s="80" t="e">
        <f t="shared" si="1126"/>
        <v>#DIV/0!</v>
      </c>
      <c r="DI787" s="80" t="e">
        <f t="shared" si="1127"/>
        <v>#DIV/0!</v>
      </c>
      <c r="DJ787" s="40"/>
      <c r="DK787" s="54">
        <f t="shared" si="1128"/>
        <v>0</v>
      </c>
      <c r="DL787" s="54">
        <f t="shared" si="1129"/>
        <v>0</v>
      </c>
      <c r="DM787" s="54">
        <f t="shared" si="1130"/>
        <v>0</v>
      </c>
      <c r="DN787" s="54">
        <f t="shared" si="1131"/>
        <v>0</v>
      </c>
      <c r="DO787" s="54">
        <f t="shared" si="1132"/>
        <v>0</v>
      </c>
      <c r="DP787" s="54">
        <f t="shared" si="1133"/>
        <v>0</v>
      </c>
      <c r="DQ787" s="54">
        <f t="shared" si="1134"/>
        <v>0</v>
      </c>
      <c r="DR787" s="54">
        <f t="shared" si="1135"/>
        <v>0</v>
      </c>
      <c r="DS787" s="54">
        <f t="shared" si="1136"/>
        <v>0</v>
      </c>
      <c r="DT787" s="54">
        <f t="shared" si="1137"/>
        <v>0</v>
      </c>
      <c r="DU787" s="54">
        <f t="shared" si="1138"/>
        <v>0</v>
      </c>
      <c r="DV787" s="54">
        <f t="shared" si="1139"/>
        <v>0</v>
      </c>
      <c r="DW787" s="54"/>
      <c r="DX787" s="63">
        <f t="shared" si="1140"/>
        <v>0</v>
      </c>
      <c r="DY787" s="40"/>
      <c r="DZ787" s="41" t="e">
        <f t="shared" si="1141"/>
        <v>#DIV/0!</v>
      </c>
      <c r="EA787" s="41" t="e">
        <f t="shared" si="1142"/>
        <v>#DIV/0!</v>
      </c>
      <c r="EB787" s="41" t="e">
        <f t="shared" si="1143"/>
        <v>#DIV/0!</v>
      </c>
      <c r="EC787" s="41" t="e">
        <f t="shared" si="1144"/>
        <v>#DIV/0!</v>
      </c>
      <c r="ED787" s="41" t="e">
        <f t="shared" si="1145"/>
        <v>#DIV/0!</v>
      </c>
      <c r="EE787" s="41" t="e">
        <f t="shared" si="1146"/>
        <v>#DIV/0!</v>
      </c>
      <c r="EF787" s="41" t="e">
        <f t="shared" si="1147"/>
        <v>#DIV/0!</v>
      </c>
      <c r="EG787" s="41" t="e">
        <f t="shared" si="1148"/>
        <v>#DIV/0!</v>
      </c>
      <c r="EH787" s="41" t="e">
        <f t="shared" si="1149"/>
        <v>#DIV/0!</v>
      </c>
      <c r="EI787" s="41" t="e">
        <f t="shared" si="1150"/>
        <v>#DIV/0!</v>
      </c>
      <c r="EJ787" s="41" t="e">
        <f t="shared" si="1151"/>
        <v>#DIV/0!</v>
      </c>
      <c r="EK787" s="41" t="e">
        <f t="shared" si="1152"/>
        <v>#DIV/0!</v>
      </c>
      <c r="EL787" s="40"/>
      <c r="EM787" s="82" t="e">
        <f t="shared" si="1153"/>
        <v>#DIV/0!</v>
      </c>
      <c r="EN787" s="40"/>
      <c r="EO787" s="80" t="e">
        <f t="shared" si="1154"/>
        <v>#DIV/0!</v>
      </c>
      <c r="EP787" s="80" t="e">
        <f t="shared" si="1155"/>
        <v>#DIV/0!</v>
      </c>
      <c r="EQ787" s="80" t="e">
        <f t="shared" si="1156"/>
        <v>#DIV/0!</v>
      </c>
      <c r="ER787" s="80"/>
      <c r="ES787" s="80" t="e">
        <f t="shared" si="1098"/>
        <v>#DIV/0!</v>
      </c>
      <c r="ET787" s="80" t="e">
        <f t="shared" si="1099"/>
        <v>#DIV/0!</v>
      </c>
      <c r="EU787" s="80"/>
      <c r="EV787" s="80" t="e">
        <f t="shared" si="1157"/>
        <v>#DIV/0!</v>
      </c>
      <c r="EW787" s="80" t="e">
        <f t="shared" si="1158"/>
        <v>#DIV/0!</v>
      </c>
      <c r="EX787" s="84" t="e">
        <f t="shared" si="1159"/>
        <v>#DIV/0!</v>
      </c>
      <c r="EY787" s="85" t="e">
        <f t="shared" si="1160"/>
        <v>#DIV/0!</v>
      </c>
      <c r="EZ787" s="86">
        <f>3</f>
        <v>3</v>
      </c>
      <c r="FA787" s="75"/>
      <c r="FB787" s="88"/>
      <c r="FC787" s="80">
        <f t="shared" si="1161"/>
        <v>0</v>
      </c>
      <c r="FD787" s="80">
        <f t="shared" si="1162"/>
        <v>0</v>
      </c>
      <c r="FE787" s="80">
        <f t="shared" si="1163"/>
        <v>0</v>
      </c>
      <c r="FF787" s="80">
        <f t="shared" si="1164"/>
        <v>0</v>
      </c>
      <c r="FG787" s="80">
        <f t="shared" si="1165"/>
        <v>0</v>
      </c>
      <c r="FH787" s="80" t="e">
        <f t="shared" si="1166"/>
        <v>#DIV/0!</v>
      </c>
      <c r="FI787" s="80" t="e">
        <f t="shared" si="1167"/>
        <v>#DIV/0!</v>
      </c>
      <c r="FJ787" s="80">
        <f t="shared" si="1168"/>
        <v>0</v>
      </c>
      <c r="FK787" s="80">
        <f t="shared" si="1169"/>
        <v>0</v>
      </c>
      <c r="FL787" s="80">
        <f t="shared" si="1170"/>
        <v>0</v>
      </c>
      <c r="FM787" s="80">
        <f t="shared" si="1171"/>
        <v>0</v>
      </c>
      <c r="FN787" s="80">
        <f t="shared" si="1172"/>
        <v>0</v>
      </c>
      <c r="FO787" s="80">
        <f t="shared" si="1173"/>
        <v>0</v>
      </c>
      <c r="FP787" s="80" t="e">
        <f t="shared" si="1174"/>
        <v>#DIV/0!</v>
      </c>
    </row>
    <row r="788" spans="1:172" ht="21">
      <c r="A788" s="40">
        <v>786</v>
      </c>
      <c r="B788" s="41" t="s">
        <v>73</v>
      </c>
      <c r="C788" s="48"/>
      <c r="D788" s="48"/>
      <c r="E788" s="48"/>
      <c r="F788" s="48"/>
      <c r="G788" s="48"/>
      <c r="H788" s="48"/>
      <c r="I788" s="48"/>
      <c r="J788" s="48"/>
      <c r="K788" s="48"/>
      <c r="L788" s="48"/>
      <c r="M788" s="48"/>
      <c r="N788" s="49"/>
      <c r="O788" s="71"/>
      <c r="P788" s="70" t="e">
        <f t="shared" si="1085"/>
        <v>#DIV/0!</v>
      </c>
      <c r="Q788" s="70">
        <f t="shared" si="1100"/>
        <v>0</v>
      </c>
      <c r="S788" s="48">
        <v>60.085000000000001</v>
      </c>
      <c r="T788" s="48">
        <v>40.311</v>
      </c>
      <c r="U788" s="48">
        <v>70.936999999999998</v>
      </c>
      <c r="V788" s="48">
        <v>56.079000000000001</v>
      </c>
      <c r="W788" s="48">
        <v>81.41</v>
      </c>
      <c r="X788" s="49">
        <v>71.849999999999994</v>
      </c>
      <c r="Y788" s="48">
        <v>101.962</v>
      </c>
      <c r="Z788" s="48">
        <v>149.88</v>
      </c>
      <c r="AA788" s="48">
        <v>152</v>
      </c>
      <c r="AB788" s="48">
        <v>61.978999999999999</v>
      </c>
      <c r="AC788" s="48">
        <v>94.203000000000003</v>
      </c>
      <c r="AD788" s="49">
        <v>79.87</v>
      </c>
      <c r="AE788" s="40"/>
      <c r="AF788" s="41">
        <v>1</v>
      </c>
      <c r="AG788" s="41">
        <v>1</v>
      </c>
      <c r="AH788" s="41">
        <v>1</v>
      </c>
      <c r="AI788" s="41">
        <v>1</v>
      </c>
      <c r="AJ788" s="41">
        <v>1</v>
      </c>
      <c r="AK788" s="50">
        <v>1</v>
      </c>
      <c r="AL788" s="41">
        <v>2</v>
      </c>
      <c r="AM788" s="41">
        <v>2</v>
      </c>
      <c r="AN788" s="41">
        <v>2</v>
      </c>
      <c r="AO788" s="41">
        <v>2</v>
      </c>
      <c r="AP788" s="41">
        <v>2</v>
      </c>
      <c r="AQ788" s="50">
        <v>1</v>
      </c>
      <c r="AR788" s="40"/>
      <c r="AS788" s="41">
        <v>4</v>
      </c>
      <c r="AT788" s="41">
        <v>2</v>
      </c>
      <c r="AU788" s="41">
        <v>2</v>
      </c>
      <c r="AV788" s="41">
        <v>2</v>
      </c>
      <c r="AW788" s="41">
        <v>2</v>
      </c>
      <c r="AX788" s="50">
        <v>2</v>
      </c>
      <c r="AY788" s="41">
        <v>3</v>
      </c>
      <c r="AZ788" s="41">
        <v>3</v>
      </c>
      <c r="BA788" s="41">
        <v>3</v>
      </c>
      <c r="BB788" s="41">
        <v>1</v>
      </c>
      <c r="BC788" s="41">
        <v>1</v>
      </c>
      <c r="BD788" s="50">
        <v>4</v>
      </c>
      <c r="BE788" s="40"/>
      <c r="BF788" s="59">
        <v>2</v>
      </c>
      <c r="BG788" s="59">
        <v>1</v>
      </c>
      <c r="BH788" s="59">
        <v>1</v>
      </c>
      <c r="BI788" s="59">
        <v>1</v>
      </c>
      <c r="BJ788" s="59">
        <v>1</v>
      </c>
      <c r="BK788" s="60">
        <v>1</v>
      </c>
      <c r="BL788" s="59">
        <v>3</v>
      </c>
      <c r="BM788" s="59">
        <v>3</v>
      </c>
      <c r="BN788" s="59">
        <v>3</v>
      </c>
      <c r="BO788" s="59">
        <v>1</v>
      </c>
      <c r="BP788" s="59">
        <v>1</v>
      </c>
      <c r="BQ788" s="60">
        <v>2</v>
      </c>
      <c r="BR788" s="40"/>
      <c r="BS788" s="51">
        <f t="shared" si="1086"/>
        <v>0</v>
      </c>
      <c r="BT788" s="51">
        <f t="shared" si="1087"/>
        <v>0</v>
      </c>
      <c r="BU788" s="51">
        <f t="shared" si="1088"/>
        <v>0</v>
      </c>
      <c r="BV788" s="51">
        <f t="shared" si="1089"/>
        <v>0</v>
      </c>
      <c r="BW788" s="51">
        <f t="shared" si="1090"/>
        <v>0</v>
      </c>
      <c r="BX788" s="51">
        <f t="shared" si="1091"/>
        <v>0</v>
      </c>
      <c r="BY788" s="51">
        <f t="shared" si="1092"/>
        <v>0</v>
      </c>
      <c r="BZ788" s="51">
        <f t="shared" si="1093"/>
        <v>0</v>
      </c>
      <c r="CA788" s="51">
        <f t="shared" si="1094"/>
        <v>0</v>
      </c>
      <c r="CB788" s="51">
        <f t="shared" si="1095"/>
        <v>0</v>
      </c>
      <c r="CC788" s="51">
        <f t="shared" si="1096"/>
        <v>0</v>
      </c>
      <c r="CD788" s="51">
        <f t="shared" si="1097"/>
        <v>0</v>
      </c>
      <c r="CE788" s="40"/>
      <c r="CF788" s="53" t="e">
        <f t="shared" si="1101"/>
        <v>#DIV/0!</v>
      </c>
      <c r="CG788" s="40"/>
      <c r="CH788" s="61">
        <f t="shared" si="1102"/>
        <v>0</v>
      </c>
      <c r="CI788" s="61">
        <f t="shared" si="1103"/>
        <v>0</v>
      </c>
      <c r="CJ788" s="61">
        <f t="shared" si="1104"/>
        <v>0</v>
      </c>
      <c r="CK788" s="61">
        <f t="shared" si="1105"/>
        <v>0</v>
      </c>
      <c r="CL788" s="61">
        <f t="shared" si="1106"/>
        <v>0</v>
      </c>
      <c r="CM788" s="61">
        <f t="shared" si="1107"/>
        <v>0</v>
      </c>
      <c r="CN788" s="61">
        <f t="shared" si="1108"/>
        <v>0</v>
      </c>
      <c r="CO788" s="61">
        <f t="shared" si="1109"/>
        <v>0</v>
      </c>
      <c r="CP788" s="61">
        <f t="shared" si="1110"/>
        <v>0</v>
      </c>
      <c r="CQ788" s="61">
        <f t="shared" si="1111"/>
        <v>0</v>
      </c>
      <c r="CR788" s="61">
        <f t="shared" si="1112"/>
        <v>0</v>
      </c>
      <c r="CS788" s="61">
        <f t="shared" si="1113"/>
        <v>0</v>
      </c>
      <c r="CT788" s="40"/>
      <c r="CU788" s="54" t="e">
        <f t="shared" si="1114"/>
        <v>#DIV/0!</v>
      </c>
      <c r="CV788" s="54" t="e">
        <f t="shared" si="1115"/>
        <v>#DIV/0!</v>
      </c>
      <c r="CW788" s="54" t="e">
        <f t="shared" si="1116"/>
        <v>#DIV/0!</v>
      </c>
      <c r="CX788" s="54" t="e">
        <f t="shared" si="1117"/>
        <v>#DIV/0!</v>
      </c>
      <c r="CY788" s="54" t="e">
        <f t="shared" si="1118"/>
        <v>#DIV/0!</v>
      </c>
      <c r="CZ788" s="54" t="e">
        <f t="shared" si="1119"/>
        <v>#DIV/0!</v>
      </c>
      <c r="DA788" s="54" t="e">
        <f t="shared" si="1120"/>
        <v>#DIV/0!</v>
      </c>
      <c r="DB788" s="54" t="e">
        <f t="shared" si="1121"/>
        <v>#DIV/0!</v>
      </c>
      <c r="DC788" s="54" t="e">
        <f t="shared" si="1122"/>
        <v>#DIV/0!</v>
      </c>
      <c r="DD788" s="54" t="e">
        <f t="shared" si="1123"/>
        <v>#DIV/0!</v>
      </c>
      <c r="DE788" s="54" t="e">
        <f t="shared" si="1124"/>
        <v>#DIV/0!</v>
      </c>
      <c r="DF788" s="54" t="e">
        <f t="shared" si="1125"/>
        <v>#DIV/0!</v>
      </c>
      <c r="DG788" s="40"/>
      <c r="DH788" s="80" t="e">
        <f t="shared" si="1126"/>
        <v>#DIV/0!</v>
      </c>
      <c r="DI788" s="80" t="e">
        <f t="shared" si="1127"/>
        <v>#DIV/0!</v>
      </c>
      <c r="DJ788" s="40"/>
      <c r="DK788" s="54">
        <f t="shared" si="1128"/>
        <v>0</v>
      </c>
      <c r="DL788" s="54">
        <f t="shared" si="1129"/>
        <v>0</v>
      </c>
      <c r="DM788" s="54">
        <f t="shared" si="1130"/>
        <v>0</v>
      </c>
      <c r="DN788" s="54">
        <f t="shared" si="1131"/>
        <v>0</v>
      </c>
      <c r="DO788" s="54">
        <f t="shared" si="1132"/>
        <v>0</v>
      </c>
      <c r="DP788" s="54">
        <f t="shared" si="1133"/>
        <v>0</v>
      </c>
      <c r="DQ788" s="54">
        <f t="shared" si="1134"/>
        <v>0</v>
      </c>
      <c r="DR788" s="54">
        <f t="shared" si="1135"/>
        <v>0</v>
      </c>
      <c r="DS788" s="54">
        <f t="shared" si="1136"/>
        <v>0</v>
      </c>
      <c r="DT788" s="54">
        <f t="shared" si="1137"/>
        <v>0</v>
      </c>
      <c r="DU788" s="54">
        <f t="shared" si="1138"/>
        <v>0</v>
      </c>
      <c r="DV788" s="54">
        <f t="shared" si="1139"/>
        <v>0</v>
      </c>
      <c r="DW788" s="54"/>
      <c r="DX788" s="63">
        <f t="shared" si="1140"/>
        <v>0</v>
      </c>
      <c r="DY788" s="40"/>
      <c r="DZ788" s="41" t="e">
        <f t="shared" si="1141"/>
        <v>#DIV/0!</v>
      </c>
      <c r="EA788" s="41" t="e">
        <f t="shared" si="1142"/>
        <v>#DIV/0!</v>
      </c>
      <c r="EB788" s="41" t="e">
        <f t="shared" si="1143"/>
        <v>#DIV/0!</v>
      </c>
      <c r="EC788" s="41" t="e">
        <f t="shared" si="1144"/>
        <v>#DIV/0!</v>
      </c>
      <c r="ED788" s="41" t="e">
        <f t="shared" si="1145"/>
        <v>#DIV/0!</v>
      </c>
      <c r="EE788" s="41" t="e">
        <f t="shared" si="1146"/>
        <v>#DIV/0!</v>
      </c>
      <c r="EF788" s="41" t="e">
        <f t="shared" si="1147"/>
        <v>#DIV/0!</v>
      </c>
      <c r="EG788" s="41" t="e">
        <f t="shared" si="1148"/>
        <v>#DIV/0!</v>
      </c>
      <c r="EH788" s="41" t="e">
        <f t="shared" si="1149"/>
        <v>#DIV/0!</v>
      </c>
      <c r="EI788" s="41" t="e">
        <f t="shared" si="1150"/>
        <v>#DIV/0!</v>
      </c>
      <c r="EJ788" s="41" t="e">
        <f t="shared" si="1151"/>
        <v>#DIV/0!</v>
      </c>
      <c r="EK788" s="41" t="e">
        <f t="shared" si="1152"/>
        <v>#DIV/0!</v>
      </c>
      <c r="EL788" s="40"/>
      <c r="EM788" s="82" t="e">
        <f t="shared" si="1153"/>
        <v>#DIV/0!</v>
      </c>
      <c r="EN788" s="40"/>
      <c r="EO788" s="80" t="e">
        <f t="shared" si="1154"/>
        <v>#DIV/0!</v>
      </c>
      <c r="EP788" s="80" t="e">
        <f t="shared" si="1155"/>
        <v>#DIV/0!</v>
      </c>
      <c r="EQ788" s="80" t="e">
        <f t="shared" si="1156"/>
        <v>#DIV/0!</v>
      </c>
      <c r="ER788" s="80"/>
      <c r="ES788" s="80" t="e">
        <f t="shared" si="1098"/>
        <v>#DIV/0!</v>
      </c>
      <c r="ET788" s="80" t="e">
        <f t="shared" si="1099"/>
        <v>#DIV/0!</v>
      </c>
      <c r="EU788" s="80"/>
      <c r="EV788" s="80" t="e">
        <f t="shared" si="1157"/>
        <v>#DIV/0!</v>
      </c>
      <c r="EW788" s="80" t="e">
        <f t="shared" si="1158"/>
        <v>#DIV/0!</v>
      </c>
      <c r="EX788" s="84" t="e">
        <f t="shared" si="1159"/>
        <v>#DIV/0!</v>
      </c>
      <c r="EY788" s="85" t="e">
        <f t="shared" si="1160"/>
        <v>#DIV/0!</v>
      </c>
      <c r="EZ788" s="86">
        <f>3</f>
        <v>3</v>
      </c>
      <c r="FA788" s="75"/>
      <c r="FB788" s="88"/>
      <c r="FC788" s="80">
        <f t="shared" si="1161"/>
        <v>0</v>
      </c>
      <c r="FD788" s="80">
        <f t="shared" si="1162"/>
        <v>0</v>
      </c>
      <c r="FE788" s="80">
        <f t="shared" si="1163"/>
        <v>0</v>
      </c>
      <c r="FF788" s="80">
        <f t="shared" si="1164"/>
        <v>0</v>
      </c>
      <c r="FG788" s="80">
        <f t="shared" si="1165"/>
        <v>0</v>
      </c>
      <c r="FH788" s="80" t="e">
        <f t="shared" si="1166"/>
        <v>#DIV/0!</v>
      </c>
      <c r="FI788" s="80" t="e">
        <f t="shared" si="1167"/>
        <v>#DIV/0!</v>
      </c>
      <c r="FJ788" s="80">
        <f t="shared" si="1168"/>
        <v>0</v>
      </c>
      <c r="FK788" s="80">
        <f t="shared" si="1169"/>
        <v>0</v>
      </c>
      <c r="FL788" s="80">
        <f t="shared" si="1170"/>
        <v>0</v>
      </c>
      <c r="FM788" s="80">
        <f t="shared" si="1171"/>
        <v>0</v>
      </c>
      <c r="FN788" s="80">
        <f t="shared" si="1172"/>
        <v>0</v>
      </c>
      <c r="FO788" s="80">
        <f t="shared" si="1173"/>
        <v>0</v>
      </c>
      <c r="FP788" s="80" t="e">
        <f t="shared" si="1174"/>
        <v>#DIV/0!</v>
      </c>
    </row>
    <row r="789" spans="1:172" ht="21">
      <c r="A789" s="40">
        <v>787</v>
      </c>
      <c r="B789" s="41" t="s">
        <v>73</v>
      </c>
      <c r="C789" s="48"/>
      <c r="D789" s="48"/>
      <c r="E789" s="48"/>
      <c r="F789" s="48"/>
      <c r="G789" s="48"/>
      <c r="H789" s="48"/>
      <c r="I789" s="48"/>
      <c r="J789" s="48"/>
      <c r="K789" s="48"/>
      <c r="L789" s="48"/>
      <c r="M789" s="48"/>
      <c r="N789" s="49"/>
      <c r="O789" s="71"/>
      <c r="P789" s="70" t="e">
        <f t="shared" si="1085"/>
        <v>#DIV/0!</v>
      </c>
      <c r="Q789" s="70">
        <f t="shared" si="1100"/>
        <v>0</v>
      </c>
      <c r="S789" s="48">
        <v>60.085000000000001</v>
      </c>
      <c r="T789" s="48">
        <v>40.311</v>
      </c>
      <c r="U789" s="48">
        <v>70.936999999999998</v>
      </c>
      <c r="V789" s="48">
        <v>56.079000000000001</v>
      </c>
      <c r="W789" s="48">
        <v>81.41</v>
      </c>
      <c r="X789" s="49">
        <v>71.849999999999994</v>
      </c>
      <c r="Y789" s="48">
        <v>101.962</v>
      </c>
      <c r="Z789" s="48">
        <v>149.88</v>
      </c>
      <c r="AA789" s="48">
        <v>152</v>
      </c>
      <c r="AB789" s="48">
        <v>61.978999999999999</v>
      </c>
      <c r="AC789" s="48">
        <v>94.203000000000003</v>
      </c>
      <c r="AD789" s="49">
        <v>79.87</v>
      </c>
      <c r="AE789" s="40"/>
      <c r="AF789" s="41">
        <v>1</v>
      </c>
      <c r="AG789" s="41">
        <v>1</v>
      </c>
      <c r="AH789" s="41">
        <v>1</v>
      </c>
      <c r="AI789" s="41">
        <v>1</v>
      </c>
      <c r="AJ789" s="41">
        <v>1</v>
      </c>
      <c r="AK789" s="50">
        <v>1</v>
      </c>
      <c r="AL789" s="41">
        <v>2</v>
      </c>
      <c r="AM789" s="41">
        <v>2</v>
      </c>
      <c r="AN789" s="41">
        <v>2</v>
      </c>
      <c r="AO789" s="41">
        <v>2</v>
      </c>
      <c r="AP789" s="41">
        <v>2</v>
      </c>
      <c r="AQ789" s="50">
        <v>1</v>
      </c>
      <c r="AR789" s="40"/>
      <c r="AS789" s="41">
        <v>4</v>
      </c>
      <c r="AT789" s="41">
        <v>2</v>
      </c>
      <c r="AU789" s="41">
        <v>2</v>
      </c>
      <c r="AV789" s="41">
        <v>2</v>
      </c>
      <c r="AW789" s="41">
        <v>2</v>
      </c>
      <c r="AX789" s="50">
        <v>2</v>
      </c>
      <c r="AY789" s="41">
        <v>3</v>
      </c>
      <c r="AZ789" s="41">
        <v>3</v>
      </c>
      <c r="BA789" s="41">
        <v>3</v>
      </c>
      <c r="BB789" s="41">
        <v>1</v>
      </c>
      <c r="BC789" s="41">
        <v>1</v>
      </c>
      <c r="BD789" s="50">
        <v>4</v>
      </c>
      <c r="BE789" s="40"/>
      <c r="BF789" s="59">
        <v>2</v>
      </c>
      <c r="BG789" s="59">
        <v>1</v>
      </c>
      <c r="BH789" s="59">
        <v>1</v>
      </c>
      <c r="BI789" s="59">
        <v>1</v>
      </c>
      <c r="BJ789" s="59">
        <v>1</v>
      </c>
      <c r="BK789" s="60">
        <v>1</v>
      </c>
      <c r="BL789" s="59">
        <v>3</v>
      </c>
      <c r="BM789" s="59">
        <v>3</v>
      </c>
      <c r="BN789" s="59">
        <v>3</v>
      </c>
      <c r="BO789" s="59">
        <v>1</v>
      </c>
      <c r="BP789" s="59">
        <v>1</v>
      </c>
      <c r="BQ789" s="60">
        <v>2</v>
      </c>
      <c r="BR789" s="40"/>
      <c r="BS789" s="51">
        <f t="shared" si="1086"/>
        <v>0</v>
      </c>
      <c r="BT789" s="51">
        <f t="shared" si="1087"/>
        <v>0</v>
      </c>
      <c r="BU789" s="51">
        <f t="shared" si="1088"/>
        <v>0</v>
      </c>
      <c r="BV789" s="51">
        <f t="shared" si="1089"/>
        <v>0</v>
      </c>
      <c r="BW789" s="51">
        <f t="shared" si="1090"/>
        <v>0</v>
      </c>
      <c r="BX789" s="51">
        <f t="shared" si="1091"/>
        <v>0</v>
      </c>
      <c r="BY789" s="51">
        <f t="shared" si="1092"/>
        <v>0</v>
      </c>
      <c r="BZ789" s="51">
        <f t="shared" si="1093"/>
        <v>0</v>
      </c>
      <c r="CA789" s="51">
        <f t="shared" si="1094"/>
        <v>0</v>
      </c>
      <c r="CB789" s="51">
        <f t="shared" si="1095"/>
        <v>0</v>
      </c>
      <c r="CC789" s="51">
        <f t="shared" si="1096"/>
        <v>0</v>
      </c>
      <c r="CD789" s="51">
        <f t="shared" si="1097"/>
        <v>0</v>
      </c>
      <c r="CE789" s="40"/>
      <c r="CF789" s="53" t="e">
        <f t="shared" si="1101"/>
        <v>#DIV/0!</v>
      </c>
      <c r="CG789" s="40"/>
      <c r="CH789" s="61">
        <f t="shared" si="1102"/>
        <v>0</v>
      </c>
      <c r="CI789" s="61">
        <f t="shared" si="1103"/>
        <v>0</v>
      </c>
      <c r="CJ789" s="61">
        <f t="shared" si="1104"/>
        <v>0</v>
      </c>
      <c r="CK789" s="61">
        <f t="shared" si="1105"/>
        <v>0</v>
      </c>
      <c r="CL789" s="61">
        <f t="shared" si="1106"/>
        <v>0</v>
      </c>
      <c r="CM789" s="61">
        <f t="shared" si="1107"/>
        <v>0</v>
      </c>
      <c r="CN789" s="61">
        <f t="shared" si="1108"/>
        <v>0</v>
      </c>
      <c r="CO789" s="61">
        <f t="shared" si="1109"/>
        <v>0</v>
      </c>
      <c r="CP789" s="61">
        <f t="shared" si="1110"/>
        <v>0</v>
      </c>
      <c r="CQ789" s="61">
        <f t="shared" si="1111"/>
        <v>0</v>
      </c>
      <c r="CR789" s="61">
        <f t="shared" si="1112"/>
        <v>0</v>
      </c>
      <c r="CS789" s="61">
        <f t="shared" si="1113"/>
        <v>0</v>
      </c>
      <c r="CT789" s="40"/>
      <c r="CU789" s="54" t="e">
        <f t="shared" si="1114"/>
        <v>#DIV/0!</v>
      </c>
      <c r="CV789" s="54" t="e">
        <f t="shared" si="1115"/>
        <v>#DIV/0!</v>
      </c>
      <c r="CW789" s="54" t="e">
        <f t="shared" si="1116"/>
        <v>#DIV/0!</v>
      </c>
      <c r="CX789" s="54" t="e">
        <f t="shared" si="1117"/>
        <v>#DIV/0!</v>
      </c>
      <c r="CY789" s="54" t="e">
        <f t="shared" si="1118"/>
        <v>#DIV/0!</v>
      </c>
      <c r="CZ789" s="54" t="e">
        <f t="shared" si="1119"/>
        <v>#DIV/0!</v>
      </c>
      <c r="DA789" s="54" t="e">
        <f t="shared" si="1120"/>
        <v>#DIV/0!</v>
      </c>
      <c r="DB789" s="54" t="e">
        <f t="shared" si="1121"/>
        <v>#DIV/0!</v>
      </c>
      <c r="DC789" s="54" t="e">
        <f t="shared" si="1122"/>
        <v>#DIV/0!</v>
      </c>
      <c r="DD789" s="54" t="e">
        <f t="shared" si="1123"/>
        <v>#DIV/0!</v>
      </c>
      <c r="DE789" s="54" t="e">
        <f t="shared" si="1124"/>
        <v>#DIV/0!</v>
      </c>
      <c r="DF789" s="54" t="e">
        <f t="shared" si="1125"/>
        <v>#DIV/0!</v>
      </c>
      <c r="DG789" s="40"/>
      <c r="DH789" s="80" t="e">
        <f t="shared" si="1126"/>
        <v>#DIV/0!</v>
      </c>
      <c r="DI789" s="80" t="e">
        <f t="shared" si="1127"/>
        <v>#DIV/0!</v>
      </c>
      <c r="DJ789" s="40"/>
      <c r="DK789" s="54">
        <f t="shared" si="1128"/>
        <v>0</v>
      </c>
      <c r="DL789" s="54">
        <f t="shared" si="1129"/>
        <v>0</v>
      </c>
      <c r="DM789" s="54">
        <f t="shared" si="1130"/>
        <v>0</v>
      </c>
      <c r="DN789" s="54">
        <f t="shared" si="1131"/>
        <v>0</v>
      </c>
      <c r="DO789" s="54">
        <f t="shared" si="1132"/>
        <v>0</v>
      </c>
      <c r="DP789" s="54">
        <f t="shared" si="1133"/>
        <v>0</v>
      </c>
      <c r="DQ789" s="54">
        <f t="shared" si="1134"/>
        <v>0</v>
      </c>
      <c r="DR789" s="54">
        <f t="shared" si="1135"/>
        <v>0</v>
      </c>
      <c r="DS789" s="54">
        <f t="shared" si="1136"/>
        <v>0</v>
      </c>
      <c r="DT789" s="54">
        <f t="shared" si="1137"/>
        <v>0</v>
      </c>
      <c r="DU789" s="54">
        <f t="shared" si="1138"/>
        <v>0</v>
      </c>
      <c r="DV789" s="54">
        <f t="shared" si="1139"/>
        <v>0</v>
      </c>
      <c r="DW789" s="54"/>
      <c r="DX789" s="63">
        <f t="shared" si="1140"/>
        <v>0</v>
      </c>
      <c r="DY789" s="40"/>
      <c r="DZ789" s="41" t="e">
        <f t="shared" si="1141"/>
        <v>#DIV/0!</v>
      </c>
      <c r="EA789" s="41" t="e">
        <f t="shared" si="1142"/>
        <v>#DIV/0!</v>
      </c>
      <c r="EB789" s="41" t="e">
        <f t="shared" si="1143"/>
        <v>#DIV/0!</v>
      </c>
      <c r="EC789" s="41" t="e">
        <f t="shared" si="1144"/>
        <v>#DIV/0!</v>
      </c>
      <c r="ED789" s="41" t="e">
        <f t="shared" si="1145"/>
        <v>#DIV/0!</v>
      </c>
      <c r="EE789" s="41" t="e">
        <f t="shared" si="1146"/>
        <v>#DIV/0!</v>
      </c>
      <c r="EF789" s="41" t="e">
        <f t="shared" si="1147"/>
        <v>#DIV/0!</v>
      </c>
      <c r="EG789" s="41" t="e">
        <f t="shared" si="1148"/>
        <v>#DIV/0!</v>
      </c>
      <c r="EH789" s="41" t="e">
        <f t="shared" si="1149"/>
        <v>#DIV/0!</v>
      </c>
      <c r="EI789" s="41" t="e">
        <f t="shared" si="1150"/>
        <v>#DIV/0!</v>
      </c>
      <c r="EJ789" s="41" t="e">
        <f t="shared" si="1151"/>
        <v>#DIV/0!</v>
      </c>
      <c r="EK789" s="41" t="e">
        <f t="shared" si="1152"/>
        <v>#DIV/0!</v>
      </c>
      <c r="EL789" s="40"/>
      <c r="EM789" s="82" t="e">
        <f t="shared" si="1153"/>
        <v>#DIV/0!</v>
      </c>
      <c r="EN789" s="40"/>
      <c r="EO789" s="80" t="e">
        <f t="shared" si="1154"/>
        <v>#DIV/0!</v>
      </c>
      <c r="EP789" s="80" t="e">
        <f t="shared" si="1155"/>
        <v>#DIV/0!</v>
      </c>
      <c r="EQ789" s="80" t="e">
        <f t="shared" si="1156"/>
        <v>#DIV/0!</v>
      </c>
      <c r="ER789" s="80"/>
      <c r="ES789" s="80" t="e">
        <f t="shared" si="1098"/>
        <v>#DIV/0!</v>
      </c>
      <c r="ET789" s="80" t="e">
        <f t="shared" si="1099"/>
        <v>#DIV/0!</v>
      </c>
      <c r="EU789" s="80"/>
      <c r="EV789" s="80" t="e">
        <f t="shared" si="1157"/>
        <v>#DIV/0!</v>
      </c>
      <c r="EW789" s="80" t="e">
        <f t="shared" si="1158"/>
        <v>#DIV/0!</v>
      </c>
      <c r="EX789" s="84" t="e">
        <f t="shared" si="1159"/>
        <v>#DIV/0!</v>
      </c>
      <c r="EY789" s="85" t="e">
        <f t="shared" si="1160"/>
        <v>#DIV/0!</v>
      </c>
      <c r="EZ789" s="86">
        <f>3</f>
        <v>3</v>
      </c>
      <c r="FA789" s="75"/>
      <c r="FB789" s="88"/>
      <c r="FC789" s="80">
        <f t="shared" si="1161"/>
        <v>0</v>
      </c>
      <c r="FD789" s="80">
        <f t="shared" si="1162"/>
        <v>0</v>
      </c>
      <c r="FE789" s="80">
        <f t="shared" si="1163"/>
        <v>0</v>
      </c>
      <c r="FF789" s="80">
        <f t="shared" si="1164"/>
        <v>0</v>
      </c>
      <c r="FG789" s="80">
        <f t="shared" si="1165"/>
        <v>0</v>
      </c>
      <c r="FH789" s="80" t="e">
        <f t="shared" si="1166"/>
        <v>#DIV/0!</v>
      </c>
      <c r="FI789" s="80" t="e">
        <f t="shared" si="1167"/>
        <v>#DIV/0!</v>
      </c>
      <c r="FJ789" s="80">
        <f t="shared" si="1168"/>
        <v>0</v>
      </c>
      <c r="FK789" s="80">
        <f t="shared" si="1169"/>
        <v>0</v>
      </c>
      <c r="FL789" s="80">
        <f t="shared" si="1170"/>
        <v>0</v>
      </c>
      <c r="FM789" s="80">
        <f t="shared" si="1171"/>
        <v>0</v>
      </c>
      <c r="FN789" s="80">
        <f t="shared" si="1172"/>
        <v>0</v>
      </c>
      <c r="FO789" s="80">
        <f t="shared" si="1173"/>
        <v>0</v>
      </c>
      <c r="FP789" s="80" t="e">
        <f t="shared" si="1174"/>
        <v>#DIV/0!</v>
      </c>
    </row>
    <row r="790" spans="1:172" ht="21">
      <c r="A790" s="40">
        <v>788</v>
      </c>
      <c r="B790" s="41" t="s">
        <v>73</v>
      </c>
      <c r="C790" s="48"/>
      <c r="D790" s="48"/>
      <c r="E790" s="48"/>
      <c r="F790" s="48"/>
      <c r="G790" s="48"/>
      <c r="H790" s="48"/>
      <c r="I790" s="48"/>
      <c r="J790" s="48"/>
      <c r="K790" s="48"/>
      <c r="L790" s="48"/>
      <c r="M790" s="48"/>
      <c r="N790" s="49"/>
      <c r="O790" s="71"/>
      <c r="P790" s="70" t="e">
        <f t="shared" si="1085"/>
        <v>#DIV/0!</v>
      </c>
      <c r="Q790" s="70">
        <f t="shared" si="1100"/>
        <v>0</v>
      </c>
      <c r="S790" s="48">
        <v>60.085000000000001</v>
      </c>
      <c r="T790" s="48">
        <v>40.311</v>
      </c>
      <c r="U790" s="48">
        <v>70.936999999999998</v>
      </c>
      <c r="V790" s="48">
        <v>56.079000000000001</v>
      </c>
      <c r="W790" s="48">
        <v>81.41</v>
      </c>
      <c r="X790" s="49">
        <v>71.849999999999994</v>
      </c>
      <c r="Y790" s="48">
        <v>101.962</v>
      </c>
      <c r="Z790" s="48">
        <v>149.88</v>
      </c>
      <c r="AA790" s="48">
        <v>152</v>
      </c>
      <c r="AB790" s="48">
        <v>61.978999999999999</v>
      </c>
      <c r="AC790" s="48">
        <v>94.203000000000003</v>
      </c>
      <c r="AD790" s="49">
        <v>79.87</v>
      </c>
      <c r="AE790" s="40"/>
      <c r="AF790" s="41">
        <v>1</v>
      </c>
      <c r="AG790" s="41">
        <v>1</v>
      </c>
      <c r="AH790" s="41">
        <v>1</v>
      </c>
      <c r="AI790" s="41">
        <v>1</v>
      </c>
      <c r="AJ790" s="41">
        <v>1</v>
      </c>
      <c r="AK790" s="50">
        <v>1</v>
      </c>
      <c r="AL790" s="41">
        <v>2</v>
      </c>
      <c r="AM790" s="41">
        <v>2</v>
      </c>
      <c r="AN790" s="41">
        <v>2</v>
      </c>
      <c r="AO790" s="41">
        <v>2</v>
      </c>
      <c r="AP790" s="41">
        <v>2</v>
      </c>
      <c r="AQ790" s="50">
        <v>1</v>
      </c>
      <c r="AR790" s="40"/>
      <c r="AS790" s="41">
        <v>4</v>
      </c>
      <c r="AT790" s="41">
        <v>2</v>
      </c>
      <c r="AU790" s="41">
        <v>2</v>
      </c>
      <c r="AV790" s="41">
        <v>2</v>
      </c>
      <c r="AW790" s="41">
        <v>2</v>
      </c>
      <c r="AX790" s="50">
        <v>2</v>
      </c>
      <c r="AY790" s="41">
        <v>3</v>
      </c>
      <c r="AZ790" s="41">
        <v>3</v>
      </c>
      <c r="BA790" s="41">
        <v>3</v>
      </c>
      <c r="BB790" s="41">
        <v>1</v>
      </c>
      <c r="BC790" s="41">
        <v>1</v>
      </c>
      <c r="BD790" s="50">
        <v>4</v>
      </c>
      <c r="BE790" s="40"/>
      <c r="BF790" s="59">
        <v>2</v>
      </c>
      <c r="BG790" s="59">
        <v>1</v>
      </c>
      <c r="BH790" s="59">
        <v>1</v>
      </c>
      <c r="BI790" s="59">
        <v>1</v>
      </c>
      <c r="BJ790" s="59">
        <v>1</v>
      </c>
      <c r="BK790" s="60">
        <v>1</v>
      </c>
      <c r="BL790" s="59">
        <v>3</v>
      </c>
      <c r="BM790" s="59">
        <v>3</v>
      </c>
      <c r="BN790" s="59">
        <v>3</v>
      </c>
      <c r="BO790" s="59">
        <v>1</v>
      </c>
      <c r="BP790" s="59">
        <v>1</v>
      </c>
      <c r="BQ790" s="60">
        <v>2</v>
      </c>
      <c r="BR790" s="40"/>
      <c r="BS790" s="51">
        <f t="shared" si="1086"/>
        <v>0</v>
      </c>
      <c r="BT790" s="51">
        <f t="shared" si="1087"/>
        <v>0</v>
      </c>
      <c r="BU790" s="51">
        <f t="shared" si="1088"/>
        <v>0</v>
      </c>
      <c r="BV790" s="51">
        <f t="shared" si="1089"/>
        <v>0</v>
      </c>
      <c r="BW790" s="51">
        <f t="shared" si="1090"/>
        <v>0</v>
      </c>
      <c r="BX790" s="51">
        <f t="shared" si="1091"/>
        <v>0</v>
      </c>
      <c r="BY790" s="51">
        <f t="shared" si="1092"/>
        <v>0</v>
      </c>
      <c r="BZ790" s="51">
        <f t="shared" si="1093"/>
        <v>0</v>
      </c>
      <c r="CA790" s="51">
        <f t="shared" si="1094"/>
        <v>0</v>
      </c>
      <c r="CB790" s="51">
        <f t="shared" si="1095"/>
        <v>0</v>
      </c>
      <c r="CC790" s="51">
        <f t="shared" si="1096"/>
        <v>0</v>
      </c>
      <c r="CD790" s="51">
        <f t="shared" si="1097"/>
        <v>0</v>
      </c>
      <c r="CE790" s="40"/>
      <c r="CF790" s="53" t="e">
        <f t="shared" si="1101"/>
        <v>#DIV/0!</v>
      </c>
      <c r="CG790" s="40"/>
      <c r="CH790" s="61">
        <f t="shared" si="1102"/>
        <v>0</v>
      </c>
      <c r="CI790" s="61">
        <f t="shared" si="1103"/>
        <v>0</v>
      </c>
      <c r="CJ790" s="61">
        <f t="shared" si="1104"/>
        <v>0</v>
      </c>
      <c r="CK790" s="61">
        <f t="shared" si="1105"/>
        <v>0</v>
      </c>
      <c r="CL790" s="61">
        <f t="shared" si="1106"/>
        <v>0</v>
      </c>
      <c r="CM790" s="61">
        <f t="shared" si="1107"/>
        <v>0</v>
      </c>
      <c r="CN790" s="61">
        <f t="shared" si="1108"/>
        <v>0</v>
      </c>
      <c r="CO790" s="61">
        <f t="shared" si="1109"/>
        <v>0</v>
      </c>
      <c r="CP790" s="61">
        <f t="shared" si="1110"/>
        <v>0</v>
      </c>
      <c r="CQ790" s="61">
        <f t="shared" si="1111"/>
        <v>0</v>
      </c>
      <c r="CR790" s="61">
        <f t="shared" si="1112"/>
        <v>0</v>
      </c>
      <c r="CS790" s="61">
        <f t="shared" si="1113"/>
        <v>0</v>
      </c>
      <c r="CT790" s="40"/>
      <c r="CU790" s="54" t="e">
        <f t="shared" si="1114"/>
        <v>#DIV/0!</v>
      </c>
      <c r="CV790" s="54" t="e">
        <f t="shared" si="1115"/>
        <v>#DIV/0!</v>
      </c>
      <c r="CW790" s="54" t="e">
        <f t="shared" si="1116"/>
        <v>#DIV/0!</v>
      </c>
      <c r="CX790" s="54" t="e">
        <f t="shared" si="1117"/>
        <v>#DIV/0!</v>
      </c>
      <c r="CY790" s="54" t="e">
        <f t="shared" si="1118"/>
        <v>#DIV/0!</v>
      </c>
      <c r="CZ790" s="54" t="e">
        <f t="shared" si="1119"/>
        <v>#DIV/0!</v>
      </c>
      <c r="DA790" s="54" t="e">
        <f t="shared" si="1120"/>
        <v>#DIV/0!</v>
      </c>
      <c r="DB790" s="54" t="e">
        <f t="shared" si="1121"/>
        <v>#DIV/0!</v>
      </c>
      <c r="DC790" s="54" t="e">
        <f t="shared" si="1122"/>
        <v>#DIV/0!</v>
      </c>
      <c r="DD790" s="54" t="e">
        <f t="shared" si="1123"/>
        <v>#DIV/0!</v>
      </c>
      <c r="DE790" s="54" t="e">
        <f t="shared" si="1124"/>
        <v>#DIV/0!</v>
      </c>
      <c r="DF790" s="54" t="e">
        <f t="shared" si="1125"/>
        <v>#DIV/0!</v>
      </c>
      <c r="DG790" s="40"/>
      <c r="DH790" s="80" t="e">
        <f t="shared" si="1126"/>
        <v>#DIV/0!</v>
      </c>
      <c r="DI790" s="80" t="e">
        <f t="shared" si="1127"/>
        <v>#DIV/0!</v>
      </c>
      <c r="DJ790" s="40"/>
      <c r="DK790" s="54">
        <f t="shared" si="1128"/>
        <v>0</v>
      </c>
      <c r="DL790" s="54">
        <f t="shared" si="1129"/>
        <v>0</v>
      </c>
      <c r="DM790" s="54">
        <f t="shared" si="1130"/>
        <v>0</v>
      </c>
      <c r="DN790" s="54">
        <f t="shared" si="1131"/>
        <v>0</v>
      </c>
      <c r="DO790" s="54">
        <f t="shared" si="1132"/>
        <v>0</v>
      </c>
      <c r="DP790" s="54">
        <f t="shared" si="1133"/>
        <v>0</v>
      </c>
      <c r="DQ790" s="54">
        <f t="shared" si="1134"/>
        <v>0</v>
      </c>
      <c r="DR790" s="54">
        <f t="shared" si="1135"/>
        <v>0</v>
      </c>
      <c r="DS790" s="54">
        <f t="shared" si="1136"/>
        <v>0</v>
      </c>
      <c r="DT790" s="54">
        <f t="shared" si="1137"/>
        <v>0</v>
      </c>
      <c r="DU790" s="54">
        <f t="shared" si="1138"/>
        <v>0</v>
      </c>
      <c r="DV790" s="54">
        <f t="shared" si="1139"/>
        <v>0</v>
      </c>
      <c r="DW790" s="54"/>
      <c r="DX790" s="63">
        <f t="shared" si="1140"/>
        <v>0</v>
      </c>
      <c r="DY790" s="40"/>
      <c r="DZ790" s="41" t="e">
        <f t="shared" si="1141"/>
        <v>#DIV/0!</v>
      </c>
      <c r="EA790" s="41" t="e">
        <f t="shared" si="1142"/>
        <v>#DIV/0!</v>
      </c>
      <c r="EB790" s="41" t="e">
        <f t="shared" si="1143"/>
        <v>#DIV/0!</v>
      </c>
      <c r="EC790" s="41" t="e">
        <f t="shared" si="1144"/>
        <v>#DIV/0!</v>
      </c>
      <c r="ED790" s="41" t="e">
        <f t="shared" si="1145"/>
        <v>#DIV/0!</v>
      </c>
      <c r="EE790" s="41" t="e">
        <f t="shared" si="1146"/>
        <v>#DIV/0!</v>
      </c>
      <c r="EF790" s="41" t="e">
        <f t="shared" si="1147"/>
        <v>#DIV/0!</v>
      </c>
      <c r="EG790" s="41" t="e">
        <f t="shared" si="1148"/>
        <v>#DIV/0!</v>
      </c>
      <c r="EH790" s="41" t="e">
        <f t="shared" si="1149"/>
        <v>#DIV/0!</v>
      </c>
      <c r="EI790" s="41" t="e">
        <f t="shared" si="1150"/>
        <v>#DIV/0!</v>
      </c>
      <c r="EJ790" s="41" t="e">
        <f t="shared" si="1151"/>
        <v>#DIV/0!</v>
      </c>
      <c r="EK790" s="41" t="e">
        <f t="shared" si="1152"/>
        <v>#DIV/0!</v>
      </c>
      <c r="EL790" s="40"/>
      <c r="EM790" s="82" t="e">
        <f t="shared" si="1153"/>
        <v>#DIV/0!</v>
      </c>
      <c r="EN790" s="40"/>
      <c r="EO790" s="80" t="e">
        <f t="shared" si="1154"/>
        <v>#DIV/0!</v>
      </c>
      <c r="EP790" s="80" t="e">
        <f t="shared" si="1155"/>
        <v>#DIV/0!</v>
      </c>
      <c r="EQ790" s="80" t="e">
        <f t="shared" si="1156"/>
        <v>#DIV/0!</v>
      </c>
      <c r="ER790" s="80"/>
      <c r="ES790" s="80" t="e">
        <f t="shared" si="1098"/>
        <v>#DIV/0!</v>
      </c>
      <c r="ET790" s="80" t="e">
        <f t="shared" si="1099"/>
        <v>#DIV/0!</v>
      </c>
      <c r="EU790" s="80"/>
      <c r="EV790" s="80" t="e">
        <f t="shared" si="1157"/>
        <v>#DIV/0!</v>
      </c>
      <c r="EW790" s="80" t="e">
        <f t="shared" si="1158"/>
        <v>#DIV/0!</v>
      </c>
      <c r="EX790" s="84" t="e">
        <f t="shared" si="1159"/>
        <v>#DIV/0!</v>
      </c>
      <c r="EY790" s="85" t="e">
        <f t="shared" si="1160"/>
        <v>#DIV/0!</v>
      </c>
      <c r="EZ790" s="86">
        <f>3</f>
        <v>3</v>
      </c>
      <c r="FA790" s="75"/>
      <c r="FB790" s="88"/>
      <c r="FC790" s="80">
        <f t="shared" si="1161"/>
        <v>0</v>
      </c>
      <c r="FD790" s="80">
        <f t="shared" si="1162"/>
        <v>0</v>
      </c>
      <c r="FE790" s="80">
        <f t="shared" si="1163"/>
        <v>0</v>
      </c>
      <c r="FF790" s="80">
        <f t="shared" si="1164"/>
        <v>0</v>
      </c>
      <c r="FG790" s="80">
        <f t="shared" si="1165"/>
        <v>0</v>
      </c>
      <c r="FH790" s="80" t="e">
        <f t="shared" si="1166"/>
        <v>#DIV/0!</v>
      </c>
      <c r="FI790" s="80" t="e">
        <f t="shared" si="1167"/>
        <v>#DIV/0!</v>
      </c>
      <c r="FJ790" s="80">
        <f t="shared" si="1168"/>
        <v>0</v>
      </c>
      <c r="FK790" s="80">
        <f t="shared" si="1169"/>
        <v>0</v>
      </c>
      <c r="FL790" s="80">
        <f t="shared" si="1170"/>
        <v>0</v>
      </c>
      <c r="FM790" s="80">
        <f t="shared" si="1171"/>
        <v>0</v>
      </c>
      <c r="FN790" s="80">
        <f t="shared" si="1172"/>
        <v>0</v>
      </c>
      <c r="FO790" s="80">
        <f t="shared" si="1173"/>
        <v>0</v>
      </c>
      <c r="FP790" s="80" t="e">
        <f t="shared" si="1174"/>
        <v>#DIV/0!</v>
      </c>
    </row>
    <row r="791" spans="1:172" ht="21">
      <c r="A791" s="40">
        <v>789</v>
      </c>
      <c r="B791" s="41" t="s">
        <v>73</v>
      </c>
      <c r="C791" s="48"/>
      <c r="D791" s="48"/>
      <c r="E791" s="48"/>
      <c r="F791" s="48"/>
      <c r="G791" s="48"/>
      <c r="H791" s="48"/>
      <c r="I791" s="48"/>
      <c r="J791" s="48"/>
      <c r="K791" s="48"/>
      <c r="L791" s="48"/>
      <c r="M791" s="48"/>
      <c r="N791" s="49"/>
      <c r="O791" s="71"/>
      <c r="P791" s="70" t="e">
        <f t="shared" si="1085"/>
        <v>#DIV/0!</v>
      </c>
      <c r="Q791" s="70">
        <f t="shared" si="1100"/>
        <v>0</v>
      </c>
      <c r="S791" s="48">
        <v>60.085000000000001</v>
      </c>
      <c r="T791" s="48">
        <v>40.311</v>
      </c>
      <c r="U791" s="48">
        <v>70.936999999999998</v>
      </c>
      <c r="V791" s="48">
        <v>56.079000000000001</v>
      </c>
      <c r="W791" s="48">
        <v>81.41</v>
      </c>
      <c r="X791" s="49">
        <v>71.849999999999994</v>
      </c>
      <c r="Y791" s="48">
        <v>101.962</v>
      </c>
      <c r="Z791" s="48">
        <v>149.88</v>
      </c>
      <c r="AA791" s="48">
        <v>152</v>
      </c>
      <c r="AB791" s="48">
        <v>61.978999999999999</v>
      </c>
      <c r="AC791" s="48">
        <v>94.203000000000003</v>
      </c>
      <c r="AD791" s="49">
        <v>79.87</v>
      </c>
      <c r="AE791" s="40"/>
      <c r="AF791" s="41">
        <v>1</v>
      </c>
      <c r="AG791" s="41">
        <v>1</v>
      </c>
      <c r="AH791" s="41">
        <v>1</v>
      </c>
      <c r="AI791" s="41">
        <v>1</v>
      </c>
      <c r="AJ791" s="41">
        <v>1</v>
      </c>
      <c r="AK791" s="50">
        <v>1</v>
      </c>
      <c r="AL791" s="41">
        <v>2</v>
      </c>
      <c r="AM791" s="41">
        <v>2</v>
      </c>
      <c r="AN791" s="41">
        <v>2</v>
      </c>
      <c r="AO791" s="41">
        <v>2</v>
      </c>
      <c r="AP791" s="41">
        <v>2</v>
      </c>
      <c r="AQ791" s="50">
        <v>1</v>
      </c>
      <c r="AR791" s="40"/>
      <c r="AS791" s="41">
        <v>4</v>
      </c>
      <c r="AT791" s="41">
        <v>2</v>
      </c>
      <c r="AU791" s="41">
        <v>2</v>
      </c>
      <c r="AV791" s="41">
        <v>2</v>
      </c>
      <c r="AW791" s="41">
        <v>2</v>
      </c>
      <c r="AX791" s="50">
        <v>2</v>
      </c>
      <c r="AY791" s="41">
        <v>3</v>
      </c>
      <c r="AZ791" s="41">
        <v>3</v>
      </c>
      <c r="BA791" s="41">
        <v>3</v>
      </c>
      <c r="BB791" s="41">
        <v>1</v>
      </c>
      <c r="BC791" s="41">
        <v>1</v>
      </c>
      <c r="BD791" s="50">
        <v>4</v>
      </c>
      <c r="BE791" s="40"/>
      <c r="BF791" s="59">
        <v>2</v>
      </c>
      <c r="BG791" s="59">
        <v>1</v>
      </c>
      <c r="BH791" s="59">
        <v>1</v>
      </c>
      <c r="BI791" s="59">
        <v>1</v>
      </c>
      <c r="BJ791" s="59">
        <v>1</v>
      </c>
      <c r="BK791" s="60">
        <v>1</v>
      </c>
      <c r="BL791" s="59">
        <v>3</v>
      </c>
      <c r="BM791" s="59">
        <v>3</v>
      </c>
      <c r="BN791" s="59">
        <v>3</v>
      </c>
      <c r="BO791" s="59">
        <v>1</v>
      </c>
      <c r="BP791" s="59">
        <v>1</v>
      </c>
      <c r="BQ791" s="60">
        <v>2</v>
      </c>
      <c r="BR791" s="40"/>
      <c r="BS791" s="51">
        <f t="shared" si="1086"/>
        <v>0</v>
      </c>
      <c r="BT791" s="51">
        <f t="shared" si="1087"/>
        <v>0</v>
      </c>
      <c r="BU791" s="51">
        <f t="shared" si="1088"/>
        <v>0</v>
      </c>
      <c r="BV791" s="51">
        <f t="shared" si="1089"/>
        <v>0</v>
      </c>
      <c r="BW791" s="51">
        <f t="shared" si="1090"/>
        <v>0</v>
      </c>
      <c r="BX791" s="51">
        <f t="shared" si="1091"/>
        <v>0</v>
      </c>
      <c r="BY791" s="51">
        <f t="shared" si="1092"/>
        <v>0</v>
      </c>
      <c r="BZ791" s="51">
        <f t="shared" si="1093"/>
        <v>0</v>
      </c>
      <c r="CA791" s="51">
        <f t="shared" si="1094"/>
        <v>0</v>
      </c>
      <c r="CB791" s="51">
        <f t="shared" si="1095"/>
        <v>0</v>
      </c>
      <c r="CC791" s="51">
        <f t="shared" si="1096"/>
        <v>0</v>
      </c>
      <c r="CD791" s="51">
        <f t="shared" si="1097"/>
        <v>0</v>
      </c>
      <c r="CE791" s="40"/>
      <c r="CF791" s="53" t="e">
        <f t="shared" si="1101"/>
        <v>#DIV/0!</v>
      </c>
      <c r="CG791" s="40"/>
      <c r="CH791" s="61">
        <f t="shared" si="1102"/>
        <v>0</v>
      </c>
      <c r="CI791" s="61">
        <f t="shared" si="1103"/>
        <v>0</v>
      </c>
      <c r="CJ791" s="61">
        <f t="shared" si="1104"/>
        <v>0</v>
      </c>
      <c r="CK791" s="61">
        <f t="shared" si="1105"/>
        <v>0</v>
      </c>
      <c r="CL791" s="61">
        <f t="shared" si="1106"/>
        <v>0</v>
      </c>
      <c r="CM791" s="61">
        <f t="shared" si="1107"/>
        <v>0</v>
      </c>
      <c r="CN791" s="61">
        <f t="shared" si="1108"/>
        <v>0</v>
      </c>
      <c r="CO791" s="61">
        <f t="shared" si="1109"/>
        <v>0</v>
      </c>
      <c r="CP791" s="61">
        <f t="shared" si="1110"/>
        <v>0</v>
      </c>
      <c r="CQ791" s="61">
        <f t="shared" si="1111"/>
        <v>0</v>
      </c>
      <c r="CR791" s="61">
        <f t="shared" si="1112"/>
        <v>0</v>
      </c>
      <c r="CS791" s="61">
        <f t="shared" si="1113"/>
        <v>0</v>
      </c>
      <c r="CT791" s="40"/>
      <c r="CU791" s="54" t="e">
        <f t="shared" si="1114"/>
        <v>#DIV/0!</v>
      </c>
      <c r="CV791" s="54" t="e">
        <f t="shared" si="1115"/>
        <v>#DIV/0!</v>
      </c>
      <c r="CW791" s="54" t="e">
        <f t="shared" si="1116"/>
        <v>#DIV/0!</v>
      </c>
      <c r="CX791" s="54" t="e">
        <f t="shared" si="1117"/>
        <v>#DIV/0!</v>
      </c>
      <c r="CY791" s="54" t="e">
        <f t="shared" si="1118"/>
        <v>#DIV/0!</v>
      </c>
      <c r="CZ791" s="54" t="e">
        <f t="shared" si="1119"/>
        <v>#DIV/0!</v>
      </c>
      <c r="DA791" s="54" t="e">
        <f t="shared" si="1120"/>
        <v>#DIV/0!</v>
      </c>
      <c r="DB791" s="54" t="e">
        <f t="shared" si="1121"/>
        <v>#DIV/0!</v>
      </c>
      <c r="DC791" s="54" t="e">
        <f t="shared" si="1122"/>
        <v>#DIV/0!</v>
      </c>
      <c r="DD791" s="54" t="e">
        <f t="shared" si="1123"/>
        <v>#DIV/0!</v>
      </c>
      <c r="DE791" s="54" t="e">
        <f t="shared" si="1124"/>
        <v>#DIV/0!</v>
      </c>
      <c r="DF791" s="54" t="e">
        <f t="shared" si="1125"/>
        <v>#DIV/0!</v>
      </c>
      <c r="DG791" s="40"/>
      <c r="DH791" s="80" t="e">
        <f t="shared" si="1126"/>
        <v>#DIV/0!</v>
      </c>
      <c r="DI791" s="80" t="e">
        <f t="shared" si="1127"/>
        <v>#DIV/0!</v>
      </c>
      <c r="DJ791" s="40"/>
      <c r="DK791" s="54">
        <f t="shared" si="1128"/>
        <v>0</v>
      </c>
      <c r="DL791" s="54">
        <f t="shared" si="1129"/>
        <v>0</v>
      </c>
      <c r="DM791" s="54">
        <f t="shared" si="1130"/>
        <v>0</v>
      </c>
      <c r="DN791" s="54">
        <f t="shared" si="1131"/>
        <v>0</v>
      </c>
      <c r="DO791" s="54">
        <f t="shared" si="1132"/>
        <v>0</v>
      </c>
      <c r="DP791" s="54">
        <f t="shared" si="1133"/>
        <v>0</v>
      </c>
      <c r="DQ791" s="54">
        <f t="shared" si="1134"/>
        <v>0</v>
      </c>
      <c r="DR791" s="54">
        <f t="shared" si="1135"/>
        <v>0</v>
      </c>
      <c r="DS791" s="54">
        <f t="shared" si="1136"/>
        <v>0</v>
      </c>
      <c r="DT791" s="54">
        <f t="shared" si="1137"/>
        <v>0</v>
      </c>
      <c r="DU791" s="54">
        <f t="shared" si="1138"/>
        <v>0</v>
      </c>
      <c r="DV791" s="54">
        <f t="shared" si="1139"/>
        <v>0</v>
      </c>
      <c r="DW791" s="54"/>
      <c r="DX791" s="63">
        <f t="shared" si="1140"/>
        <v>0</v>
      </c>
      <c r="DY791" s="40"/>
      <c r="DZ791" s="41" t="e">
        <f t="shared" si="1141"/>
        <v>#DIV/0!</v>
      </c>
      <c r="EA791" s="41" t="e">
        <f t="shared" si="1142"/>
        <v>#DIV/0!</v>
      </c>
      <c r="EB791" s="41" t="e">
        <f t="shared" si="1143"/>
        <v>#DIV/0!</v>
      </c>
      <c r="EC791" s="41" t="e">
        <f t="shared" si="1144"/>
        <v>#DIV/0!</v>
      </c>
      <c r="ED791" s="41" t="e">
        <f t="shared" si="1145"/>
        <v>#DIV/0!</v>
      </c>
      <c r="EE791" s="41" t="e">
        <f t="shared" si="1146"/>
        <v>#DIV/0!</v>
      </c>
      <c r="EF791" s="41" t="e">
        <f t="shared" si="1147"/>
        <v>#DIV/0!</v>
      </c>
      <c r="EG791" s="41" t="e">
        <f t="shared" si="1148"/>
        <v>#DIV/0!</v>
      </c>
      <c r="EH791" s="41" t="e">
        <f t="shared" si="1149"/>
        <v>#DIV/0!</v>
      </c>
      <c r="EI791" s="41" t="e">
        <f t="shared" si="1150"/>
        <v>#DIV/0!</v>
      </c>
      <c r="EJ791" s="41" t="e">
        <f t="shared" si="1151"/>
        <v>#DIV/0!</v>
      </c>
      <c r="EK791" s="41" t="e">
        <f t="shared" si="1152"/>
        <v>#DIV/0!</v>
      </c>
      <c r="EL791" s="40"/>
      <c r="EM791" s="82" t="e">
        <f t="shared" si="1153"/>
        <v>#DIV/0!</v>
      </c>
      <c r="EN791" s="40"/>
      <c r="EO791" s="80" t="e">
        <f t="shared" si="1154"/>
        <v>#DIV/0!</v>
      </c>
      <c r="EP791" s="80" t="e">
        <f t="shared" si="1155"/>
        <v>#DIV/0!</v>
      </c>
      <c r="EQ791" s="80" t="e">
        <f t="shared" si="1156"/>
        <v>#DIV/0!</v>
      </c>
      <c r="ER791" s="80"/>
      <c r="ES791" s="80" t="e">
        <f t="shared" si="1098"/>
        <v>#DIV/0!</v>
      </c>
      <c r="ET791" s="80" t="e">
        <f t="shared" si="1099"/>
        <v>#DIV/0!</v>
      </c>
      <c r="EU791" s="80"/>
      <c r="EV791" s="80" t="e">
        <f t="shared" si="1157"/>
        <v>#DIV/0!</v>
      </c>
      <c r="EW791" s="80" t="e">
        <f t="shared" si="1158"/>
        <v>#DIV/0!</v>
      </c>
      <c r="EX791" s="84" t="e">
        <f t="shared" si="1159"/>
        <v>#DIV/0!</v>
      </c>
      <c r="EY791" s="85" t="e">
        <f t="shared" si="1160"/>
        <v>#DIV/0!</v>
      </c>
      <c r="EZ791" s="86">
        <f>3</f>
        <v>3</v>
      </c>
      <c r="FA791" s="75"/>
      <c r="FB791" s="88"/>
      <c r="FC791" s="80">
        <f t="shared" si="1161"/>
        <v>0</v>
      </c>
      <c r="FD791" s="80">
        <f t="shared" si="1162"/>
        <v>0</v>
      </c>
      <c r="FE791" s="80">
        <f t="shared" si="1163"/>
        <v>0</v>
      </c>
      <c r="FF791" s="80">
        <f t="shared" si="1164"/>
        <v>0</v>
      </c>
      <c r="FG791" s="80">
        <f t="shared" si="1165"/>
        <v>0</v>
      </c>
      <c r="FH791" s="80" t="e">
        <f t="shared" si="1166"/>
        <v>#DIV/0!</v>
      </c>
      <c r="FI791" s="80" t="e">
        <f t="shared" si="1167"/>
        <v>#DIV/0!</v>
      </c>
      <c r="FJ791" s="80">
        <f t="shared" si="1168"/>
        <v>0</v>
      </c>
      <c r="FK791" s="80">
        <f t="shared" si="1169"/>
        <v>0</v>
      </c>
      <c r="FL791" s="80">
        <f t="shared" si="1170"/>
        <v>0</v>
      </c>
      <c r="FM791" s="80">
        <f t="shared" si="1171"/>
        <v>0</v>
      </c>
      <c r="FN791" s="80">
        <f t="shared" si="1172"/>
        <v>0</v>
      </c>
      <c r="FO791" s="80">
        <f t="shared" si="1173"/>
        <v>0</v>
      </c>
      <c r="FP791" s="80" t="e">
        <f t="shared" si="1174"/>
        <v>#DIV/0!</v>
      </c>
    </row>
    <row r="792" spans="1:172" ht="21">
      <c r="A792" s="40">
        <v>790</v>
      </c>
      <c r="B792" s="41" t="s">
        <v>73</v>
      </c>
      <c r="C792" s="48"/>
      <c r="D792" s="48"/>
      <c r="E792" s="48"/>
      <c r="F792" s="48"/>
      <c r="G792" s="48"/>
      <c r="H792" s="48"/>
      <c r="I792" s="48"/>
      <c r="J792" s="48"/>
      <c r="K792" s="48"/>
      <c r="L792" s="48"/>
      <c r="M792" s="48"/>
      <c r="N792" s="49"/>
      <c r="O792" s="71"/>
      <c r="P792" s="70" t="e">
        <f t="shared" si="1085"/>
        <v>#DIV/0!</v>
      </c>
      <c r="Q792" s="70">
        <f t="shared" si="1100"/>
        <v>0</v>
      </c>
      <c r="S792" s="48">
        <v>60.085000000000001</v>
      </c>
      <c r="T792" s="48">
        <v>40.311</v>
      </c>
      <c r="U792" s="48">
        <v>70.936999999999998</v>
      </c>
      <c r="V792" s="48">
        <v>56.079000000000001</v>
      </c>
      <c r="W792" s="48">
        <v>81.41</v>
      </c>
      <c r="X792" s="49">
        <v>71.849999999999994</v>
      </c>
      <c r="Y792" s="48">
        <v>101.962</v>
      </c>
      <c r="Z792" s="48">
        <v>149.88</v>
      </c>
      <c r="AA792" s="48">
        <v>152</v>
      </c>
      <c r="AB792" s="48">
        <v>61.978999999999999</v>
      </c>
      <c r="AC792" s="48">
        <v>94.203000000000003</v>
      </c>
      <c r="AD792" s="49">
        <v>79.87</v>
      </c>
      <c r="AE792" s="40"/>
      <c r="AF792" s="41">
        <v>1</v>
      </c>
      <c r="AG792" s="41">
        <v>1</v>
      </c>
      <c r="AH792" s="41">
        <v>1</v>
      </c>
      <c r="AI792" s="41">
        <v>1</v>
      </c>
      <c r="AJ792" s="41">
        <v>1</v>
      </c>
      <c r="AK792" s="50">
        <v>1</v>
      </c>
      <c r="AL792" s="41">
        <v>2</v>
      </c>
      <c r="AM792" s="41">
        <v>2</v>
      </c>
      <c r="AN792" s="41">
        <v>2</v>
      </c>
      <c r="AO792" s="41">
        <v>2</v>
      </c>
      <c r="AP792" s="41">
        <v>2</v>
      </c>
      <c r="AQ792" s="50">
        <v>1</v>
      </c>
      <c r="AR792" s="40"/>
      <c r="AS792" s="41">
        <v>4</v>
      </c>
      <c r="AT792" s="41">
        <v>2</v>
      </c>
      <c r="AU792" s="41">
        <v>2</v>
      </c>
      <c r="AV792" s="41">
        <v>2</v>
      </c>
      <c r="AW792" s="41">
        <v>2</v>
      </c>
      <c r="AX792" s="50">
        <v>2</v>
      </c>
      <c r="AY792" s="41">
        <v>3</v>
      </c>
      <c r="AZ792" s="41">
        <v>3</v>
      </c>
      <c r="BA792" s="41">
        <v>3</v>
      </c>
      <c r="BB792" s="41">
        <v>1</v>
      </c>
      <c r="BC792" s="41">
        <v>1</v>
      </c>
      <c r="BD792" s="50">
        <v>4</v>
      </c>
      <c r="BE792" s="40"/>
      <c r="BF792" s="59">
        <v>2</v>
      </c>
      <c r="BG792" s="59">
        <v>1</v>
      </c>
      <c r="BH792" s="59">
        <v>1</v>
      </c>
      <c r="BI792" s="59">
        <v>1</v>
      </c>
      <c r="BJ792" s="59">
        <v>1</v>
      </c>
      <c r="BK792" s="60">
        <v>1</v>
      </c>
      <c r="BL792" s="59">
        <v>3</v>
      </c>
      <c r="BM792" s="59">
        <v>3</v>
      </c>
      <c r="BN792" s="59">
        <v>3</v>
      </c>
      <c r="BO792" s="59">
        <v>1</v>
      </c>
      <c r="BP792" s="59">
        <v>1</v>
      </c>
      <c r="BQ792" s="60">
        <v>2</v>
      </c>
      <c r="BR792" s="40"/>
      <c r="BS792" s="51">
        <f t="shared" si="1086"/>
        <v>0</v>
      </c>
      <c r="BT792" s="51">
        <f t="shared" si="1087"/>
        <v>0</v>
      </c>
      <c r="BU792" s="51">
        <f t="shared" si="1088"/>
        <v>0</v>
      </c>
      <c r="BV792" s="51">
        <f t="shared" si="1089"/>
        <v>0</v>
      </c>
      <c r="BW792" s="51">
        <f t="shared" si="1090"/>
        <v>0</v>
      </c>
      <c r="BX792" s="51">
        <f t="shared" si="1091"/>
        <v>0</v>
      </c>
      <c r="BY792" s="51">
        <f t="shared" si="1092"/>
        <v>0</v>
      </c>
      <c r="BZ792" s="51">
        <f t="shared" si="1093"/>
        <v>0</v>
      </c>
      <c r="CA792" s="51">
        <f t="shared" si="1094"/>
        <v>0</v>
      </c>
      <c r="CB792" s="51">
        <f t="shared" si="1095"/>
        <v>0</v>
      </c>
      <c r="CC792" s="51">
        <f t="shared" si="1096"/>
        <v>0</v>
      </c>
      <c r="CD792" s="51">
        <f t="shared" si="1097"/>
        <v>0</v>
      </c>
      <c r="CE792" s="40"/>
      <c r="CF792" s="53" t="e">
        <f t="shared" si="1101"/>
        <v>#DIV/0!</v>
      </c>
      <c r="CG792" s="40"/>
      <c r="CH792" s="61">
        <f t="shared" si="1102"/>
        <v>0</v>
      </c>
      <c r="CI792" s="61">
        <f t="shared" si="1103"/>
        <v>0</v>
      </c>
      <c r="CJ792" s="61">
        <f t="shared" si="1104"/>
        <v>0</v>
      </c>
      <c r="CK792" s="61">
        <f t="shared" si="1105"/>
        <v>0</v>
      </c>
      <c r="CL792" s="61">
        <f t="shared" si="1106"/>
        <v>0</v>
      </c>
      <c r="CM792" s="61">
        <f t="shared" si="1107"/>
        <v>0</v>
      </c>
      <c r="CN792" s="61">
        <f t="shared" si="1108"/>
        <v>0</v>
      </c>
      <c r="CO792" s="61">
        <f t="shared" si="1109"/>
        <v>0</v>
      </c>
      <c r="CP792" s="61">
        <f t="shared" si="1110"/>
        <v>0</v>
      </c>
      <c r="CQ792" s="61">
        <f t="shared" si="1111"/>
        <v>0</v>
      </c>
      <c r="CR792" s="61">
        <f t="shared" si="1112"/>
        <v>0</v>
      </c>
      <c r="CS792" s="61">
        <f t="shared" si="1113"/>
        <v>0</v>
      </c>
      <c r="CT792" s="40"/>
      <c r="CU792" s="54" t="e">
        <f t="shared" si="1114"/>
        <v>#DIV/0!</v>
      </c>
      <c r="CV792" s="54" t="e">
        <f t="shared" si="1115"/>
        <v>#DIV/0!</v>
      </c>
      <c r="CW792" s="54" t="e">
        <f t="shared" si="1116"/>
        <v>#DIV/0!</v>
      </c>
      <c r="CX792" s="54" t="e">
        <f t="shared" si="1117"/>
        <v>#DIV/0!</v>
      </c>
      <c r="CY792" s="54" t="e">
        <f t="shared" si="1118"/>
        <v>#DIV/0!</v>
      </c>
      <c r="CZ792" s="54" t="e">
        <f t="shared" si="1119"/>
        <v>#DIV/0!</v>
      </c>
      <c r="DA792" s="54" t="e">
        <f t="shared" si="1120"/>
        <v>#DIV/0!</v>
      </c>
      <c r="DB792" s="54" t="e">
        <f t="shared" si="1121"/>
        <v>#DIV/0!</v>
      </c>
      <c r="DC792" s="54" t="e">
        <f t="shared" si="1122"/>
        <v>#DIV/0!</v>
      </c>
      <c r="DD792" s="54" t="e">
        <f t="shared" si="1123"/>
        <v>#DIV/0!</v>
      </c>
      <c r="DE792" s="54" t="e">
        <f t="shared" si="1124"/>
        <v>#DIV/0!</v>
      </c>
      <c r="DF792" s="54" t="e">
        <f t="shared" si="1125"/>
        <v>#DIV/0!</v>
      </c>
      <c r="DG792" s="40"/>
      <c r="DH792" s="80" t="e">
        <f t="shared" si="1126"/>
        <v>#DIV/0!</v>
      </c>
      <c r="DI792" s="80" t="e">
        <f t="shared" si="1127"/>
        <v>#DIV/0!</v>
      </c>
      <c r="DJ792" s="40"/>
      <c r="DK792" s="54">
        <f t="shared" si="1128"/>
        <v>0</v>
      </c>
      <c r="DL792" s="54">
        <f t="shared" si="1129"/>
        <v>0</v>
      </c>
      <c r="DM792" s="54">
        <f t="shared" si="1130"/>
        <v>0</v>
      </c>
      <c r="DN792" s="54">
        <f t="shared" si="1131"/>
        <v>0</v>
      </c>
      <c r="DO792" s="54">
        <f t="shared" si="1132"/>
        <v>0</v>
      </c>
      <c r="DP792" s="54">
        <f t="shared" si="1133"/>
        <v>0</v>
      </c>
      <c r="DQ792" s="54">
        <f t="shared" si="1134"/>
        <v>0</v>
      </c>
      <c r="DR792" s="54">
        <f t="shared" si="1135"/>
        <v>0</v>
      </c>
      <c r="DS792" s="54">
        <f t="shared" si="1136"/>
        <v>0</v>
      </c>
      <c r="DT792" s="54">
        <f t="shared" si="1137"/>
        <v>0</v>
      </c>
      <c r="DU792" s="54">
        <f t="shared" si="1138"/>
        <v>0</v>
      </c>
      <c r="DV792" s="54">
        <f t="shared" si="1139"/>
        <v>0</v>
      </c>
      <c r="DW792" s="54"/>
      <c r="DX792" s="63">
        <f t="shared" si="1140"/>
        <v>0</v>
      </c>
      <c r="DY792" s="40"/>
      <c r="DZ792" s="41" t="e">
        <f t="shared" si="1141"/>
        <v>#DIV/0!</v>
      </c>
      <c r="EA792" s="41" t="e">
        <f t="shared" si="1142"/>
        <v>#DIV/0!</v>
      </c>
      <c r="EB792" s="41" t="e">
        <f t="shared" si="1143"/>
        <v>#DIV/0!</v>
      </c>
      <c r="EC792" s="41" t="e">
        <f t="shared" si="1144"/>
        <v>#DIV/0!</v>
      </c>
      <c r="ED792" s="41" t="e">
        <f t="shared" si="1145"/>
        <v>#DIV/0!</v>
      </c>
      <c r="EE792" s="41" t="e">
        <f t="shared" si="1146"/>
        <v>#DIV/0!</v>
      </c>
      <c r="EF792" s="41" t="e">
        <f t="shared" si="1147"/>
        <v>#DIV/0!</v>
      </c>
      <c r="EG792" s="41" t="e">
        <f t="shared" si="1148"/>
        <v>#DIV/0!</v>
      </c>
      <c r="EH792" s="41" t="e">
        <f t="shared" si="1149"/>
        <v>#DIV/0!</v>
      </c>
      <c r="EI792" s="41" t="e">
        <f t="shared" si="1150"/>
        <v>#DIV/0!</v>
      </c>
      <c r="EJ792" s="41" t="e">
        <f t="shared" si="1151"/>
        <v>#DIV/0!</v>
      </c>
      <c r="EK792" s="41" t="e">
        <f t="shared" si="1152"/>
        <v>#DIV/0!</v>
      </c>
      <c r="EL792" s="40"/>
      <c r="EM792" s="82" t="e">
        <f t="shared" si="1153"/>
        <v>#DIV/0!</v>
      </c>
      <c r="EN792" s="40"/>
      <c r="EO792" s="80" t="e">
        <f t="shared" si="1154"/>
        <v>#DIV/0!</v>
      </c>
      <c r="EP792" s="80" t="e">
        <f t="shared" si="1155"/>
        <v>#DIV/0!</v>
      </c>
      <c r="EQ792" s="80" t="e">
        <f t="shared" si="1156"/>
        <v>#DIV/0!</v>
      </c>
      <c r="ER792" s="80"/>
      <c r="ES792" s="80" t="e">
        <f t="shared" si="1098"/>
        <v>#DIV/0!</v>
      </c>
      <c r="ET792" s="80" t="e">
        <f t="shared" si="1099"/>
        <v>#DIV/0!</v>
      </c>
      <c r="EU792" s="80"/>
      <c r="EV792" s="80" t="e">
        <f t="shared" si="1157"/>
        <v>#DIV/0!</v>
      </c>
      <c r="EW792" s="80" t="e">
        <f t="shared" si="1158"/>
        <v>#DIV/0!</v>
      </c>
      <c r="EX792" s="84" t="e">
        <f t="shared" si="1159"/>
        <v>#DIV/0!</v>
      </c>
      <c r="EY792" s="85" t="e">
        <f t="shared" si="1160"/>
        <v>#DIV/0!</v>
      </c>
      <c r="EZ792" s="86">
        <f>3</f>
        <v>3</v>
      </c>
      <c r="FA792" s="75"/>
      <c r="FB792" s="88"/>
      <c r="FC792" s="80">
        <f t="shared" si="1161"/>
        <v>0</v>
      </c>
      <c r="FD792" s="80">
        <f t="shared" si="1162"/>
        <v>0</v>
      </c>
      <c r="FE792" s="80">
        <f t="shared" si="1163"/>
        <v>0</v>
      </c>
      <c r="FF792" s="80">
        <f t="shared" si="1164"/>
        <v>0</v>
      </c>
      <c r="FG792" s="80">
        <f t="shared" si="1165"/>
        <v>0</v>
      </c>
      <c r="FH792" s="80" t="e">
        <f t="shared" si="1166"/>
        <v>#DIV/0!</v>
      </c>
      <c r="FI792" s="80" t="e">
        <f t="shared" si="1167"/>
        <v>#DIV/0!</v>
      </c>
      <c r="FJ792" s="80">
        <f t="shared" si="1168"/>
        <v>0</v>
      </c>
      <c r="FK792" s="80">
        <f t="shared" si="1169"/>
        <v>0</v>
      </c>
      <c r="FL792" s="80">
        <f t="shared" si="1170"/>
        <v>0</v>
      </c>
      <c r="FM792" s="80">
        <f t="shared" si="1171"/>
        <v>0</v>
      </c>
      <c r="FN792" s="80">
        <f t="shared" si="1172"/>
        <v>0</v>
      </c>
      <c r="FO792" s="80">
        <f t="shared" si="1173"/>
        <v>0</v>
      </c>
      <c r="FP792" s="80" t="e">
        <f t="shared" si="1174"/>
        <v>#DIV/0!</v>
      </c>
    </row>
    <row r="793" spans="1:172" ht="21">
      <c r="A793" s="40">
        <v>791</v>
      </c>
      <c r="B793" s="41" t="s">
        <v>73</v>
      </c>
      <c r="C793" s="48"/>
      <c r="D793" s="48"/>
      <c r="E793" s="48"/>
      <c r="F793" s="48"/>
      <c r="G793" s="48"/>
      <c r="H793" s="48"/>
      <c r="I793" s="48"/>
      <c r="J793" s="48"/>
      <c r="K793" s="48"/>
      <c r="L793" s="48"/>
      <c r="M793" s="48"/>
      <c r="N793" s="49"/>
      <c r="O793" s="71"/>
      <c r="P793" s="70" t="e">
        <f t="shared" si="1085"/>
        <v>#DIV/0!</v>
      </c>
      <c r="Q793" s="70">
        <f t="shared" si="1100"/>
        <v>0</v>
      </c>
      <c r="S793" s="48">
        <v>60.085000000000001</v>
      </c>
      <c r="T793" s="48">
        <v>40.311</v>
      </c>
      <c r="U793" s="48">
        <v>70.936999999999998</v>
      </c>
      <c r="V793" s="48">
        <v>56.079000000000001</v>
      </c>
      <c r="W793" s="48">
        <v>81.41</v>
      </c>
      <c r="X793" s="49">
        <v>71.849999999999994</v>
      </c>
      <c r="Y793" s="48">
        <v>101.962</v>
      </c>
      <c r="Z793" s="48">
        <v>149.88</v>
      </c>
      <c r="AA793" s="48">
        <v>152</v>
      </c>
      <c r="AB793" s="48">
        <v>61.978999999999999</v>
      </c>
      <c r="AC793" s="48">
        <v>94.203000000000003</v>
      </c>
      <c r="AD793" s="49">
        <v>79.87</v>
      </c>
      <c r="AE793" s="40"/>
      <c r="AF793" s="41">
        <v>1</v>
      </c>
      <c r="AG793" s="41">
        <v>1</v>
      </c>
      <c r="AH793" s="41">
        <v>1</v>
      </c>
      <c r="AI793" s="41">
        <v>1</v>
      </c>
      <c r="AJ793" s="41">
        <v>1</v>
      </c>
      <c r="AK793" s="50">
        <v>1</v>
      </c>
      <c r="AL793" s="41">
        <v>2</v>
      </c>
      <c r="AM793" s="41">
        <v>2</v>
      </c>
      <c r="AN793" s="41">
        <v>2</v>
      </c>
      <c r="AO793" s="41">
        <v>2</v>
      </c>
      <c r="AP793" s="41">
        <v>2</v>
      </c>
      <c r="AQ793" s="50">
        <v>1</v>
      </c>
      <c r="AR793" s="40"/>
      <c r="AS793" s="41">
        <v>4</v>
      </c>
      <c r="AT793" s="41">
        <v>2</v>
      </c>
      <c r="AU793" s="41">
        <v>2</v>
      </c>
      <c r="AV793" s="41">
        <v>2</v>
      </c>
      <c r="AW793" s="41">
        <v>2</v>
      </c>
      <c r="AX793" s="50">
        <v>2</v>
      </c>
      <c r="AY793" s="41">
        <v>3</v>
      </c>
      <c r="AZ793" s="41">
        <v>3</v>
      </c>
      <c r="BA793" s="41">
        <v>3</v>
      </c>
      <c r="BB793" s="41">
        <v>1</v>
      </c>
      <c r="BC793" s="41">
        <v>1</v>
      </c>
      <c r="BD793" s="50">
        <v>4</v>
      </c>
      <c r="BE793" s="40"/>
      <c r="BF793" s="59">
        <v>2</v>
      </c>
      <c r="BG793" s="59">
        <v>1</v>
      </c>
      <c r="BH793" s="59">
        <v>1</v>
      </c>
      <c r="BI793" s="59">
        <v>1</v>
      </c>
      <c r="BJ793" s="59">
        <v>1</v>
      </c>
      <c r="BK793" s="60">
        <v>1</v>
      </c>
      <c r="BL793" s="59">
        <v>3</v>
      </c>
      <c r="BM793" s="59">
        <v>3</v>
      </c>
      <c r="BN793" s="59">
        <v>3</v>
      </c>
      <c r="BO793" s="59">
        <v>1</v>
      </c>
      <c r="BP793" s="59">
        <v>1</v>
      </c>
      <c r="BQ793" s="60">
        <v>2</v>
      </c>
      <c r="BR793" s="40"/>
      <c r="BS793" s="51">
        <f t="shared" si="1086"/>
        <v>0</v>
      </c>
      <c r="BT793" s="51">
        <f t="shared" si="1087"/>
        <v>0</v>
      </c>
      <c r="BU793" s="51">
        <f t="shared" si="1088"/>
        <v>0</v>
      </c>
      <c r="BV793" s="51">
        <f t="shared" si="1089"/>
        <v>0</v>
      </c>
      <c r="BW793" s="51">
        <f t="shared" si="1090"/>
        <v>0</v>
      </c>
      <c r="BX793" s="51">
        <f t="shared" si="1091"/>
        <v>0</v>
      </c>
      <c r="BY793" s="51">
        <f t="shared" si="1092"/>
        <v>0</v>
      </c>
      <c r="BZ793" s="51">
        <f t="shared" si="1093"/>
        <v>0</v>
      </c>
      <c r="CA793" s="51">
        <f t="shared" si="1094"/>
        <v>0</v>
      </c>
      <c r="CB793" s="51">
        <f t="shared" si="1095"/>
        <v>0</v>
      </c>
      <c r="CC793" s="51">
        <f t="shared" si="1096"/>
        <v>0</v>
      </c>
      <c r="CD793" s="51">
        <f t="shared" si="1097"/>
        <v>0</v>
      </c>
      <c r="CE793" s="40"/>
      <c r="CF793" s="53" t="e">
        <f t="shared" si="1101"/>
        <v>#DIV/0!</v>
      </c>
      <c r="CG793" s="40"/>
      <c r="CH793" s="61">
        <f t="shared" si="1102"/>
        <v>0</v>
      </c>
      <c r="CI793" s="61">
        <f t="shared" si="1103"/>
        <v>0</v>
      </c>
      <c r="CJ793" s="61">
        <f t="shared" si="1104"/>
        <v>0</v>
      </c>
      <c r="CK793" s="61">
        <f t="shared" si="1105"/>
        <v>0</v>
      </c>
      <c r="CL793" s="61">
        <f t="shared" si="1106"/>
        <v>0</v>
      </c>
      <c r="CM793" s="61">
        <f t="shared" si="1107"/>
        <v>0</v>
      </c>
      <c r="CN793" s="61">
        <f t="shared" si="1108"/>
        <v>0</v>
      </c>
      <c r="CO793" s="61">
        <f t="shared" si="1109"/>
        <v>0</v>
      </c>
      <c r="CP793" s="61">
        <f t="shared" si="1110"/>
        <v>0</v>
      </c>
      <c r="CQ793" s="61">
        <f t="shared" si="1111"/>
        <v>0</v>
      </c>
      <c r="CR793" s="61">
        <f t="shared" si="1112"/>
        <v>0</v>
      </c>
      <c r="CS793" s="61">
        <f t="shared" si="1113"/>
        <v>0</v>
      </c>
      <c r="CT793" s="40"/>
      <c r="CU793" s="54" t="e">
        <f t="shared" si="1114"/>
        <v>#DIV/0!</v>
      </c>
      <c r="CV793" s="54" t="e">
        <f t="shared" si="1115"/>
        <v>#DIV/0!</v>
      </c>
      <c r="CW793" s="54" t="e">
        <f t="shared" si="1116"/>
        <v>#DIV/0!</v>
      </c>
      <c r="CX793" s="54" t="e">
        <f t="shared" si="1117"/>
        <v>#DIV/0!</v>
      </c>
      <c r="CY793" s="54" t="e">
        <f t="shared" si="1118"/>
        <v>#DIV/0!</v>
      </c>
      <c r="CZ793" s="54" t="e">
        <f t="shared" si="1119"/>
        <v>#DIV/0!</v>
      </c>
      <c r="DA793" s="54" t="e">
        <f t="shared" si="1120"/>
        <v>#DIV/0!</v>
      </c>
      <c r="DB793" s="54" t="e">
        <f t="shared" si="1121"/>
        <v>#DIV/0!</v>
      </c>
      <c r="DC793" s="54" t="e">
        <f t="shared" si="1122"/>
        <v>#DIV/0!</v>
      </c>
      <c r="DD793" s="54" t="e">
        <f t="shared" si="1123"/>
        <v>#DIV/0!</v>
      </c>
      <c r="DE793" s="54" t="e">
        <f t="shared" si="1124"/>
        <v>#DIV/0!</v>
      </c>
      <c r="DF793" s="54" t="e">
        <f t="shared" si="1125"/>
        <v>#DIV/0!</v>
      </c>
      <c r="DG793" s="40"/>
      <c r="DH793" s="80" t="e">
        <f t="shared" si="1126"/>
        <v>#DIV/0!</v>
      </c>
      <c r="DI793" s="80" t="e">
        <f t="shared" si="1127"/>
        <v>#DIV/0!</v>
      </c>
      <c r="DJ793" s="40"/>
      <c r="DK793" s="54">
        <f t="shared" si="1128"/>
        <v>0</v>
      </c>
      <c r="DL793" s="54">
        <f t="shared" si="1129"/>
        <v>0</v>
      </c>
      <c r="DM793" s="54">
        <f t="shared" si="1130"/>
        <v>0</v>
      </c>
      <c r="DN793" s="54">
        <f t="shared" si="1131"/>
        <v>0</v>
      </c>
      <c r="DO793" s="54">
        <f t="shared" si="1132"/>
        <v>0</v>
      </c>
      <c r="DP793" s="54">
        <f t="shared" si="1133"/>
        <v>0</v>
      </c>
      <c r="DQ793" s="54">
        <f t="shared" si="1134"/>
        <v>0</v>
      </c>
      <c r="DR793" s="54">
        <f t="shared" si="1135"/>
        <v>0</v>
      </c>
      <c r="DS793" s="54">
        <f t="shared" si="1136"/>
        <v>0</v>
      </c>
      <c r="DT793" s="54">
        <f t="shared" si="1137"/>
        <v>0</v>
      </c>
      <c r="DU793" s="54">
        <f t="shared" si="1138"/>
        <v>0</v>
      </c>
      <c r="DV793" s="54">
        <f t="shared" si="1139"/>
        <v>0</v>
      </c>
      <c r="DW793" s="54"/>
      <c r="DX793" s="63">
        <f t="shared" si="1140"/>
        <v>0</v>
      </c>
      <c r="DY793" s="40"/>
      <c r="DZ793" s="41" t="e">
        <f t="shared" si="1141"/>
        <v>#DIV/0!</v>
      </c>
      <c r="EA793" s="41" t="e">
        <f t="shared" si="1142"/>
        <v>#DIV/0!</v>
      </c>
      <c r="EB793" s="41" t="e">
        <f t="shared" si="1143"/>
        <v>#DIV/0!</v>
      </c>
      <c r="EC793" s="41" t="e">
        <f t="shared" si="1144"/>
        <v>#DIV/0!</v>
      </c>
      <c r="ED793" s="41" t="e">
        <f t="shared" si="1145"/>
        <v>#DIV/0!</v>
      </c>
      <c r="EE793" s="41" t="e">
        <f t="shared" si="1146"/>
        <v>#DIV/0!</v>
      </c>
      <c r="EF793" s="41" t="e">
        <f t="shared" si="1147"/>
        <v>#DIV/0!</v>
      </c>
      <c r="EG793" s="41" t="e">
        <f t="shared" si="1148"/>
        <v>#DIV/0!</v>
      </c>
      <c r="EH793" s="41" t="e">
        <f t="shared" si="1149"/>
        <v>#DIV/0!</v>
      </c>
      <c r="EI793" s="41" t="e">
        <f t="shared" si="1150"/>
        <v>#DIV/0!</v>
      </c>
      <c r="EJ793" s="41" t="e">
        <f t="shared" si="1151"/>
        <v>#DIV/0!</v>
      </c>
      <c r="EK793" s="41" t="e">
        <f t="shared" si="1152"/>
        <v>#DIV/0!</v>
      </c>
      <c r="EL793" s="40"/>
      <c r="EM793" s="82" t="e">
        <f t="shared" si="1153"/>
        <v>#DIV/0!</v>
      </c>
      <c r="EN793" s="40"/>
      <c r="EO793" s="80" t="e">
        <f t="shared" si="1154"/>
        <v>#DIV/0!</v>
      </c>
      <c r="EP793" s="80" t="e">
        <f t="shared" si="1155"/>
        <v>#DIV/0!</v>
      </c>
      <c r="EQ793" s="80" t="e">
        <f t="shared" si="1156"/>
        <v>#DIV/0!</v>
      </c>
      <c r="ER793" s="80"/>
      <c r="ES793" s="80" t="e">
        <f t="shared" si="1098"/>
        <v>#DIV/0!</v>
      </c>
      <c r="ET793" s="80" t="e">
        <f t="shared" si="1099"/>
        <v>#DIV/0!</v>
      </c>
      <c r="EU793" s="80"/>
      <c r="EV793" s="80" t="e">
        <f t="shared" si="1157"/>
        <v>#DIV/0!</v>
      </c>
      <c r="EW793" s="80" t="e">
        <f t="shared" si="1158"/>
        <v>#DIV/0!</v>
      </c>
      <c r="EX793" s="84" t="e">
        <f t="shared" si="1159"/>
        <v>#DIV/0!</v>
      </c>
      <c r="EY793" s="85" t="e">
        <f t="shared" si="1160"/>
        <v>#DIV/0!</v>
      </c>
      <c r="EZ793" s="86">
        <f>3</f>
        <v>3</v>
      </c>
      <c r="FA793" s="75"/>
      <c r="FB793" s="88"/>
      <c r="FC793" s="80">
        <f t="shared" si="1161"/>
        <v>0</v>
      </c>
      <c r="FD793" s="80">
        <f t="shared" si="1162"/>
        <v>0</v>
      </c>
      <c r="FE793" s="80">
        <f t="shared" si="1163"/>
        <v>0</v>
      </c>
      <c r="FF793" s="80">
        <f t="shared" si="1164"/>
        <v>0</v>
      </c>
      <c r="FG793" s="80">
        <f t="shared" si="1165"/>
        <v>0</v>
      </c>
      <c r="FH793" s="80" t="e">
        <f t="shared" si="1166"/>
        <v>#DIV/0!</v>
      </c>
      <c r="FI793" s="80" t="e">
        <f t="shared" si="1167"/>
        <v>#DIV/0!</v>
      </c>
      <c r="FJ793" s="80">
        <f t="shared" si="1168"/>
        <v>0</v>
      </c>
      <c r="FK793" s="80">
        <f t="shared" si="1169"/>
        <v>0</v>
      </c>
      <c r="FL793" s="80">
        <f t="shared" si="1170"/>
        <v>0</v>
      </c>
      <c r="FM793" s="80">
        <f t="shared" si="1171"/>
        <v>0</v>
      </c>
      <c r="FN793" s="80">
        <f t="shared" si="1172"/>
        <v>0</v>
      </c>
      <c r="FO793" s="80">
        <f t="shared" si="1173"/>
        <v>0</v>
      </c>
      <c r="FP793" s="80" t="e">
        <f t="shared" si="1174"/>
        <v>#DIV/0!</v>
      </c>
    </row>
    <row r="794" spans="1:172" ht="21">
      <c r="A794" s="40">
        <v>792</v>
      </c>
      <c r="B794" s="41" t="s">
        <v>73</v>
      </c>
      <c r="C794" s="48"/>
      <c r="D794" s="48"/>
      <c r="E794" s="48"/>
      <c r="F794" s="48"/>
      <c r="G794" s="48"/>
      <c r="H794" s="48"/>
      <c r="I794" s="48"/>
      <c r="J794" s="48"/>
      <c r="K794" s="48"/>
      <c r="L794" s="48"/>
      <c r="M794" s="48"/>
      <c r="N794" s="49"/>
      <c r="O794" s="71"/>
      <c r="P794" s="70" t="e">
        <f t="shared" si="1085"/>
        <v>#DIV/0!</v>
      </c>
      <c r="Q794" s="70">
        <f t="shared" si="1100"/>
        <v>0</v>
      </c>
      <c r="S794" s="48">
        <v>60.085000000000001</v>
      </c>
      <c r="T794" s="48">
        <v>40.311</v>
      </c>
      <c r="U794" s="48">
        <v>70.936999999999998</v>
      </c>
      <c r="V794" s="48">
        <v>56.079000000000001</v>
      </c>
      <c r="W794" s="48">
        <v>81.41</v>
      </c>
      <c r="X794" s="49">
        <v>71.849999999999994</v>
      </c>
      <c r="Y794" s="48">
        <v>101.962</v>
      </c>
      <c r="Z794" s="48">
        <v>149.88</v>
      </c>
      <c r="AA794" s="48">
        <v>152</v>
      </c>
      <c r="AB794" s="48">
        <v>61.978999999999999</v>
      </c>
      <c r="AC794" s="48">
        <v>94.203000000000003</v>
      </c>
      <c r="AD794" s="49">
        <v>79.87</v>
      </c>
      <c r="AE794" s="40"/>
      <c r="AF794" s="41">
        <v>1</v>
      </c>
      <c r="AG794" s="41">
        <v>1</v>
      </c>
      <c r="AH794" s="41">
        <v>1</v>
      </c>
      <c r="AI794" s="41">
        <v>1</v>
      </c>
      <c r="AJ794" s="41">
        <v>1</v>
      </c>
      <c r="AK794" s="50">
        <v>1</v>
      </c>
      <c r="AL794" s="41">
        <v>2</v>
      </c>
      <c r="AM794" s="41">
        <v>2</v>
      </c>
      <c r="AN794" s="41">
        <v>2</v>
      </c>
      <c r="AO794" s="41">
        <v>2</v>
      </c>
      <c r="AP794" s="41">
        <v>2</v>
      </c>
      <c r="AQ794" s="50">
        <v>1</v>
      </c>
      <c r="AR794" s="40"/>
      <c r="AS794" s="41">
        <v>4</v>
      </c>
      <c r="AT794" s="41">
        <v>2</v>
      </c>
      <c r="AU794" s="41">
        <v>2</v>
      </c>
      <c r="AV794" s="41">
        <v>2</v>
      </c>
      <c r="AW794" s="41">
        <v>2</v>
      </c>
      <c r="AX794" s="50">
        <v>2</v>
      </c>
      <c r="AY794" s="41">
        <v>3</v>
      </c>
      <c r="AZ794" s="41">
        <v>3</v>
      </c>
      <c r="BA794" s="41">
        <v>3</v>
      </c>
      <c r="BB794" s="41">
        <v>1</v>
      </c>
      <c r="BC794" s="41">
        <v>1</v>
      </c>
      <c r="BD794" s="50">
        <v>4</v>
      </c>
      <c r="BE794" s="40"/>
      <c r="BF794" s="59">
        <v>2</v>
      </c>
      <c r="BG794" s="59">
        <v>1</v>
      </c>
      <c r="BH794" s="59">
        <v>1</v>
      </c>
      <c r="BI794" s="59">
        <v>1</v>
      </c>
      <c r="BJ794" s="59">
        <v>1</v>
      </c>
      <c r="BK794" s="60">
        <v>1</v>
      </c>
      <c r="BL794" s="59">
        <v>3</v>
      </c>
      <c r="BM794" s="59">
        <v>3</v>
      </c>
      <c r="BN794" s="59">
        <v>3</v>
      </c>
      <c r="BO794" s="59">
        <v>1</v>
      </c>
      <c r="BP794" s="59">
        <v>1</v>
      </c>
      <c r="BQ794" s="60">
        <v>2</v>
      </c>
      <c r="BR794" s="40"/>
      <c r="BS794" s="51">
        <f t="shared" si="1086"/>
        <v>0</v>
      </c>
      <c r="BT794" s="51">
        <f t="shared" si="1087"/>
        <v>0</v>
      </c>
      <c r="BU794" s="51">
        <f t="shared" si="1088"/>
        <v>0</v>
      </c>
      <c r="BV794" s="51">
        <f t="shared" si="1089"/>
        <v>0</v>
      </c>
      <c r="BW794" s="51">
        <f t="shared" si="1090"/>
        <v>0</v>
      </c>
      <c r="BX794" s="51">
        <f t="shared" si="1091"/>
        <v>0</v>
      </c>
      <c r="BY794" s="51">
        <f t="shared" si="1092"/>
        <v>0</v>
      </c>
      <c r="BZ794" s="51">
        <f t="shared" si="1093"/>
        <v>0</v>
      </c>
      <c r="CA794" s="51">
        <f t="shared" si="1094"/>
        <v>0</v>
      </c>
      <c r="CB794" s="51">
        <f t="shared" si="1095"/>
        <v>0</v>
      </c>
      <c r="CC794" s="51">
        <f t="shared" si="1096"/>
        <v>0</v>
      </c>
      <c r="CD794" s="51">
        <f t="shared" si="1097"/>
        <v>0</v>
      </c>
      <c r="CE794" s="40"/>
      <c r="CF794" s="53" t="e">
        <f t="shared" si="1101"/>
        <v>#DIV/0!</v>
      </c>
      <c r="CG794" s="40"/>
      <c r="CH794" s="61">
        <f t="shared" si="1102"/>
        <v>0</v>
      </c>
      <c r="CI794" s="61">
        <f t="shared" si="1103"/>
        <v>0</v>
      </c>
      <c r="CJ794" s="61">
        <f t="shared" si="1104"/>
        <v>0</v>
      </c>
      <c r="CK794" s="61">
        <f t="shared" si="1105"/>
        <v>0</v>
      </c>
      <c r="CL794" s="61">
        <f t="shared" si="1106"/>
        <v>0</v>
      </c>
      <c r="CM794" s="61">
        <f t="shared" si="1107"/>
        <v>0</v>
      </c>
      <c r="CN794" s="61">
        <f t="shared" si="1108"/>
        <v>0</v>
      </c>
      <c r="CO794" s="61">
        <f t="shared" si="1109"/>
        <v>0</v>
      </c>
      <c r="CP794" s="61">
        <f t="shared" si="1110"/>
        <v>0</v>
      </c>
      <c r="CQ794" s="61">
        <f t="shared" si="1111"/>
        <v>0</v>
      </c>
      <c r="CR794" s="61">
        <f t="shared" si="1112"/>
        <v>0</v>
      </c>
      <c r="CS794" s="61">
        <f t="shared" si="1113"/>
        <v>0</v>
      </c>
      <c r="CT794" s="40"/>
      <c r="CU794" s="54" t="e">
        <f t="shared" si="1114"/>
        <v>#DIV/0!</v>
      </c>
      <c r="CV794" s="54" t="e">
        <f t="shared" si="1115"/>
        <v>#DIV/0!</v>
      </c>
      <c r="CW794" s="54" t="e">
        <f t="shared" si="1116"/>
        <v>#DIV/0!</v>
      </c>
      <c r="CX794" s="54" t="e">
        <f t="shared" si="1117"/>
        <v>#DIV/0!</v>
      </c>
      <c r="CY794" s="54" t="e">
        <f t="shared" si="1118"/>
        <v>#DIV/0!</v>
      </c>
      <c r="CZ794" s="54" t="e">
        <f t="shared" si="1119"/>
        <v>#DIV/0!</v>
      </c>
      <c r="DA794" s="54" t="e">
        <f t="shared" si="1120"/>
        <v>#DIV/0!</v>
      </c>
      <c r="DB794" s="54" t="e">
        <f t="shared" si="1121"/>
        <v>#DIV/0!</v>
      </c>
      <c r="DC794" s="54" t="e">
        <f t="shared" si="1122"/>
        <v>#DIV/0!</v>
      </c>
      <c r="DD794" s="54" t="e">
        <f t="shared" si="1123"/>
        <v>#DIV/0!</v>
      </c>
      <c r="DE794" s="54" t="e">
        <f t="shared" si="1124"/>
        <v>#DIV/0!</v>
      </c>
      <c r="DF794" s="54" t="e">
        <f t="shared" si="1125"/>
        <v>#DIV/0!</v>
      </c>
      <c r="DG794" s="40"/>
      <c r="DH794" s="80" t="e">
        <f t="shared" si="1126"/>
        <v>#DIV/0!</v>
      </c>
      <c r="DI794" s="80" t="e">
        <f t="shared" si="1127"/>
        <v>#DIV/0!</v>
      </c>
      <c r="DJ794" s="40"/>
      <c r="DK794" s="54">
        <f t="shared" si="1128"/>
        <v>0</v>
      </c>
      <c r="DL794" s="54">
        <f t="shared" si="1129"/>
        <v>0</v>
      </c>
      <c r="DM794" s="54">
        <f t="shared" si="1130"/>
        <v>0</v>
      </c>
      <c r="DN794" s="54">
        <f t="shared" si="1131"/>
        <v>0</v>
      </c>
      <c r="DO794" s="54">
        <f t="shared" si="1132"/>
        <v>0</v>
      </c>
      <c r="DP794" s="54">
        <f t="shared" si="1133"/>
        <v>0</v>
      </c>
      <c r="DQ794" s="54">
        <f t="shared" si="1134"/>
        <v>0</v>
      </c>
      <c r="DR794" s="54">
        <f t="shared" si="1135"/>
        <v>0</v>
      </c>
      <c r="DS794" s="54">
        <f t="shared" si="1136"/>
        <v>0</v>
      </c>
      <c r="DT794" s="54">
        <f t="shared" si="1137"/>
        <v>0</v>
      </c>
      <c r="DU794" s="54">
        <f t="shared" si="1138"/>
        <v>0</v>
      </c>
      <c r="DV794" s="54">
        <f t="shared" si="1139"/>
        <v>0</v>
      </c>
      <c r="DW794" s="54"/>
      <c r="DX794" s="63">
        <f t="shared" si="1140"/>
        <v>0</v>
      </c>
      <c r="DY794" s="40"/>
      <c r="DZ794" s="41" t="e">
        <f t="shared" si="1141"/>
        <v>#DIV/0!</v>
      </c>
      <c r="EA794" s="41" t="e">
        <f t="shared" si="1142"/>
        <v>#DIV/0!</v>
      </c>
      <c r="EB794" s="41" t="e">
        <f t="shared" si="1143"/>
        <v>#DIV/0!</v>
      </c>
      <c r="EC794" s="41" t="e">
        <f t="shared" si="1144"/>
        <v>#DIV/0!</v>
      </c>
      <c r="ED794" s="41" t="e">
        <f t="shared" si="1145"/>
        <v>#DIV/0!</v>
      </c>
      <c r="EE794" s="41" t="e">
        <f t="shared" si="1146"/>
        <v>#DIV/0!</v>
      </c>
      <c r="EF794" s="41" t="e">
        <f t="shared" si="1147"/>
        <v>#DIV/0!</v>
      </c>
      <c r="EG794" s="41" t="e">
        <f t="shared" si="1148"/>
        <v>#DIV/0!</v>
      </c>
      <c r="EH794" s="41" t="e">
        <f t="shared" si="1149"/>
        <v>#DIV/0!</v>
      </c>
      <c r="EI794" s="41" t="e">
        <f t="shared" si="1150"/>
        <v>#DIV/0!</v>
      </c>
      <c r="EJ794" s="41" t="e">
        <f t="shared" si="1151"/>
        <v>#DIV/0!</v>
      </c>
      <c r="EK794" s="41" t="e">
        <f t="shared" si="1152"/>
        <v>#DIV/0!</v>
      </c>
      <c r="EL794" s="40"/>
      <c r="EM794" s="82" t="e">
        <f t="shared" si="1153"/>
        <v>#DIV/0!</v>
      </c>
      <c r="EN794" s="40"/>
      <c r="EO794" s="80" t="e">
        <f t="shared" si="1154"/>
        <v>#DIV/0!</v>
      </c>
      <c r="EP794" s="80" t="e">
        <f t="shared" si="1155"/>
        <v>#DIV/0!</v>
      </c>
      <c r="EQ794" s="80" t="e">
        <f t="shared" si="1156"/>
        <v>#DIV/0!</v>
      </c>
      <c r="ER794" s="80"/>
      <c r="ES794" s="80" t="e">
        <f t="shared" si="1098"/>
        <v>#DIV/0!</v>
      </c>
      <c r="ET794" s="80" t="e">
        <f t="shared" si="1099"/>
        <v>#DIV/0!</v>
      </c>
      <c r="EU794" s="80"/>
      <c r="EV794" s="80" t="e">
        <f t="shared" si="1157"/>
        <v>#DIV/0!</v>
      </c>
      <c r="EW794" s="80" t="e">
        <f t="shared" si="1158"/>
        <v>#DIV/0!</v>
      </c>
      <c r="EX794" s="84" t="e">
        <f t="shared" si="1159"/>
        <v>#DIV/0!</v>
      </c>
      <c r="EY794" s="85" t="e">
        <f t="shared" si="1160"/>
        <v>#DIV/0!</v>
      </c>
      <c r="EZ794" s="86">
        <f>3</f>
        <v>3</v>
      </c>
      <c r="FA794" s="75"/>
      <c r="FB794" s="88"/>
      <c r="FC794" s="80">
        <f t="shared" si="1161"/>
        <v>0</v>
      </c>
      <c r="FD794" s="80">
        <f t="shared" si="1162"/>
        <v>0</v>
      </c>
      <c r="FE794" s="80">
        <f t="shared" si="1163"/>
        <v>0</v>
      </c>
      <c r="FF794" s="80">
        <f t="shared" si="1164"/>
        <v>0</v>
      </c>
      <c r="FG794" s="80">
        <f t="shared" si="1165"/>
        <v>0</v>
      </c>
      <c r="FH794" s="80" t="e">
        <f t="shared" si="1166"/>
        <v>#DIV/0!</v>
      </c>
      <c r="FI794" s="80" t="e">
        <f t="shared" si="1167"/>
        <v>#DIV/0!</v>
      </c>
      <c r="FJ794" s="80">
        <f t="shared" si="1168"/>
        <v>0</v>
      </c>
      <c r="FK794" s="80">
        <f t="shared" si="1169"/>
        <v>0</v>
      </c>
      <c r="FL794" s="80">
        <f t="shared" si="1170"/>
        <v>0</v>
      </c>
      <c r="FM794" s="80">
        <f t="shared" si="1171"/>
        <v>0</v>
      </c>
      <c r="FN794" s="80">
        <f t="shared" si="1172"/>
        <v>0</v>
      </c>
      <c r="FO794" s="80">
        <f t="shared" si="1173"/>
        <v>0</v>
      </c>
      <c r="FP794" s="80" t="e">
        <f t="shared" si="1174"/>
        <v>#DIV/0!</v>
      </c>
    </row>
    <row r="795" spans="1:172" ht="21">
      <c r="A795" s="40">
        <v>793</v>
      </c>
      <c r="B795" s="41" t="s">
        <v>73</v>
      </c>
      <c r="C795" s="48"/>
      <c r="D795" s="48"/>
      <c r="E795" s="48"/>
      <c r="F795" s="48"/>
      <c r="G795" s="48"/>
      <c r="H795" s="48"/>
      <c r="I795" s="48"/>
      <c r="J795" s="48"/>
      <c r="K795" s="48"/>
      <c r="L795" s="48"/>
      <c r="M795" s="48"/>
      <c r="N795" s="49"/>
      <c r="O795" s="71"/>
      <c r="P795" s="70" t="e">
        <f t="shared" si="1085"/>
        <v>#DIV/0!</v>
      </c>
      <c r="Q795" s="70">
        <f t="shared" si="1100"/>
        <v>0</v>
      </c>
      <c r="S795" s="48">
        <v>60.085000000000001</v>
      </c>
      <c r="T795" s="48">
        <v>40.311</v>
      </c>
      <c r="U795" s="48">
        <v>70.936999999999998</v>
      </c>
      <c r="V795" s="48">
        <v>56.079000000000001</v>
      </c>
      <c r="W795" s="48">
        <v>81.41</v>
      </c>
      <c r="X795" s="49">
        <v>71.849999999999994</v>
      </c>
      <c r="Y795" s="48">
        <v>101.962</v>
      </c>
      <c r="Z795" s="48">
        <v>149.88</v>
      </c>
      <c r="AA795" s="48">
        <v>152</v>
      </c>
      <c r="AB795" s="48">
        <v>61.978999999999999</v>
      </c>
      <c r="AC795" s="48">
        <v>94.203000000000003</v>
      </c>
      <c r="AD795" s="49">
        <v>79.87</v>
      </c>
      <c r="AE795" s="40"/>
      <c r="AF795" s="41">
        <v>1</v>
      </c>
      <c r="AG795" s="41">
        <v>1</v>
      </c>
      <c r="AH795" s="41">
        <v>1</v>
      </c>
      <c r="AI795" s="41">
        <v>1</v>
      </c>
      <c r="AJ795" s="41">
        <v>1</v>
      </c>
      <c r="AK795" s="50">
        <v>1</v>
      </c>
      <c r="AL795" s="41">
        <v>2</v>
      </c>
      <c r="AM795" s="41">
        <v>2</v>
      </c>
      <c r="AN795" s="41">
        <v>2</v>
      </c>
      <c r="AO795" s="41">
        <v>2</v>
      </c>
      <c r="AP795" s="41">
        <v>2</v>
      </c>
      <c r="AQ795" s="50">
        <v>1</v>
      </c>
      <c r="AR795" s="40"/>
      <c r="AS795" s="41">
        <v>4</v>
      </c>
      <c r="AT795" s="41">
        <v>2</v>
      </c>
      <c r="AU795" s="41">
        <v>2</v>
      </c>
      <c r="AV795" s="41">
        <v>2</v>
      </c>
      <c r="AW795" s="41">
        <v>2</v>
      </c>
      <c r="AX795" s="50">
        <v>2</v>
      </c>
      <c r="AY795" s="41">
        <v>3</v>
      </c>
      <c r="AZ795" s="41">
        <v>3</v>
      </c>
      <c r="BA795" s="41">
        <v>3</v>
      </c>
      <c r="BB795" s="41">
        <v>1</v>
      </c>
      <c r="BC795" s="41">
        <v>1</v>
      </c>
      <c r="BD795" s="50">
        <v>4</v>
      </c>
      <c r="BE795" s="40"/>
      <c r="BF795" s="59">
        <v>2</v>
      </c>
      <c r="BG795" s="59">
        <v>1</v>
      </c>
      <c r="BH795" s="59">
        <v>1</v>
      </c>
      <c r="BI795" s="59">
        <v>1</v>
      </c>
      <c r="BJ795" s="59">
        <v>1</v>
      </c>
      <c r="BK795" s="60">
        <v>1</v>
      </c>
      <c r="BL795" s="59">
        <v>3</v>
      </c>
      <c r="BM795" s="59">
        <v>3</v>
      </c>
      <c r="BN795" s="59">
        <v>3</v>
      </c>
      <c r="BO795" s="59">
        <v>1</v>
      </c>
      <c r="BP795" s="59">
        <v>1</v>
      </c>
      <c r="BQ795" s="60">
        <v>2</v>
      </c>
      <c r="BR795" s="40"/>
      <c r="BS795" s="51">
        <f t="shared" si="1086"/>
        <v>0</v>
      </c>
      <c r="BT795" s="51">
        <f t="shared" si="1087"/>
        <v>0</v>
      </c>
      <c r="BU795" s="51">
        <f t="shared" si="1088"/>
        <v>0</v>
      </c>
      <c r="BV795" s="51">
        <f t="shared" si="1089"/>
        <v>0</v>
      </c>
      <c r="BW795" s="51">
        <f t="shared" si="1090"/>
        <v>0</v>
      </c>
      <c r="BX795" s="51">
        <f t="shared" si="1091"/>
        <v>0</v>
      </c>
      <c r="BY795" s="51">
        <f t="shared" si="1092"/>
        <v>0</v>
      </c>
      <c r="BZ795" s="51">
        <f t="shared" si="1093"/>
        <v>0</v>
      </c>
      <c r="CA795" s="51">
        <f t="shared" si="1094"/>
        <v>0</v>
      </c>
      <c r="CB795" s="51">
        <f t="shared" si="1095"/>
        <v>0</v>
      </c>
      <c r="CC795" s="51">
        <f t="shared" si="1096"/>
        <v>0</v>
      </c>
      <c r="CD795" s="51">
        <f t="shared" si="1097"/>
        <v>0</v>
      </c>
      <c r="CE795" s="40"/>
      <c r="CF795" s="53" t="e">
        <f t="shared" si="1101"/>
        <v>#DIV/0!</v>
      </c>
      <c r="CG795" s="40"/>
      <c r="CH795" s="61">
        <f t="shared" si="1102"/>
        <v>0</v>
      </c>
      <c r="CI795" s="61">
        <f t="shared" si="1103"/>
        <v>0</v>
      </c>
      <c r="CJ795" s="61">
        <f t="shared" si="1104"/>
        <v>0</v>
      </c>
      <c r="CK795" s="61">
        <f t="shared" si="1105"/>
        <v>0</v>
      </c>
      <c r="CL795" s="61">
        <f t="shared" si="1106"/>
        <v>0</v>
      </c>
      <c r="CM795" s="61">
        <f t="shared" si="1107"/>
        <v>0</v>
      </c>
      <c r="CN795" s="61">
        <f t="shared" si="1108"/>
        <v>0</v>
      </c>
      <c r="CO795" s="61">
        <f t="shared" si="1109"/>
        <v>0</v>
      </c>
      <c r="CP795" s="61">
        <f t="shared" si="1110"/>
        <v>0</v>
      </c>
      <c r="CQ795" s="61">
        <f t="shared" si="1111"/>
        <v>0</v>
      </c>
      <c r="CR795" s="61">
        <f t="shared" si="1112"/>
        <v>0</v>
      </c>
      <c r="CS795" s="61">
        <f t="shared" si="1113"/>
        <v>0</v>
      </c>
      <c r="CT795" s="40"/>
      <c r="CU795" s="54" t="e">
        <f t="shared" si="1114"/>
        <v>#DIV/0!</v>
      </c>
      <c r="CV795" s="54" t="e">
        <f t="shared" si="1115"/>
        <v>#DIV/0!</v>
      </c>
      <c r="CW795" s="54" t="e">
        <f t="shared" si="1116"/>
        <v>#DIV/0!</v>
      </c>
      <c r="CX795" s="54" t="e">
        <f t="shared" si="1117"/>
        <v>#DIV/0!</v>
      </c>
      <c r="CY795" s="54" t="e">
        <f t="shared" si="1118"/>
        <v>#DIV/0!</v>
      </c>
      <c r="CZ795" s="54" t="e">
        <f t="shared" si="1119"/>
        <v>#DIV/0!</v>
      </c>
      <c r="DA795" s="54" t="e">
        <f t="shared" si="1120"/>
        <v>#DIV/0!</v>
      </c>
      <c r="DB795" s="54" t="e">
        <f t="shared" si="1121"/>
        <v>#DIV/0!</v>
      </c>
      <c r="DC795" s="54" t="e">
        <f t="shared" si="1122"/>
        <v>#DIV/0!</v>
      </c>
      <c r="DD795" s="54" t="e">
        <f t="shared" si="1123"/>
        <v>#DIV/0!</v>
      </c>
      <c r="DE795" s="54" t="e">
        <f t="shared" si="1124"/>
        <v>#DIV/0!</v>
      </c>
      <c r="DF795" s="54" t="e">
        <f t="shared" si="1125"/>
        <v>#DIV/0!</v>
      </c>
      <c r="DG795" s="40"/>
      <c r="DH795" s="80" t="e">
        <f t="shared" si="1126"/>
        <v>#DIV/0!</v>
      </c>
      <c r="DI795" s="80" t="e">
        <f t="shared" si="1127"/>
        <v>#DIV/0!</v>
      </c>
      <c r="DJ795" s="40"/>
      <c r="DK795" s="54">
        <f t="shared" si="1128"/>
        <v>0</v>
      </c>
      <c r="DL795" s="54">
        <f t="shared" si="1129"/>
        <v>0</v>
      </c>
      <c r="DM795" s="54">
        <f t="shared" si="1130"/>
        <v>0</v>
      </c>
      <c r="DN795" s="54">
        <f t="shared" si="1131"/>
        <v>0</v>
      </c>
      <c r="DO795" s="54">
        <f t="shared" si="1132"/>
        <v>0</v>
      </c>
      <c r="DP795" s="54">
        <f t="shared" si="1133"/>
        <v>0</v>
      </c>
      <c r="DQ795" s="54">
        <f t="shared" si="1134"/>
        <v>0</v>
      </c>
      <c r="DR795" s="54">
        <f t="shared" si="1135"/>
        <v>0</v>
      </c>
      <c r="DS795" s="54">
        <f t="shared" si="1136"/>
        <v>0</v>
      </c>
      <c r="DT795" s="54">
        <f t="shared" si="1137"/>
        <v>0</v>
      </c>
      <c r="DU795" s="54">
        <f t="shared" si="1138"/>
        <v>0</v>
      </c>
      <c r="DV795" s="54">
        <f t="shared" si="1139"/>
        <v>0</v>
      </c>
      <c r="DW795" s="54"/>
      <c r="DX795" s="63">
        <f t="shared" si="1140"/>
        <v>0</v>
      </c>
      <c r="DY795" s="40"/>
      <c r="DZ795" s="41" t="e">
        <f t="shared" si="1141"/>
        <v>#DIV/0!</v>
      </c>
      <c r="EA795" s="41" t="e">
        <f t="shared" si="1142"/>
        <v>#DIV/0!</v>
      </c>
      <c r="EB795" s="41" t="e">
        <f t="shared" si="1143"/>
        <v>#DIV/0!</v>
      </c>
      <c r="EC795" s="41" t="e">
        <f t="shared" si="1144"/>
        <v>#DIV/0!</v>
      </c>
      <c r="ED795" s="41" t="e">
        <f t="shared" si="1145"/>
        <v>#DIV/0!</v>
      </c>
      <c r="EE795" s="41" t="e">
        <f t="shared" si="1146"/>
        <v>#DIV/0!</v>
      </c>
      <c r="EF795" s="41" t="e">
        <f t="shared" si="1147"/>
        <v>#DIV/0!</v>
      </c>
      <c r="EG795" s="41" t="e">
        <f t="shared" si="1148"/>
        <v>#DIV/0!</v>
      </c>
      <c r="EH795" s="41" t="e">
        <f t="shared" si="1149"/>
        <v>#DIV/0!</v>
      </c>
      <c r="EI795" s="41" t="e">
        <f t="shared" si="1150"/>
        <v>#DIV/0!</v>
      </c>
      <c r="EJ795" s="41" t="e">
        <f t="shared" si="1151"/>
        <v>#DIV/0!</v>
      </c>
      <c r="EK795" s="41" t="e">
        <f t="shared" si="1152"/>
        <v>#DIV/0!</v>
      </c>
      <c r="EL795" s="40"/>
      <c r="EM795" s="82" t="e">
        <f t="shared" si="1153"/>
        <v>#DIV/0!</v>
      </c>
      <c r="EN795" s="40"/>
      <c r="EO795" s="80" t="e">
        <f t="shared" si="1154"/>
        <v>#DIV/0!</v>
      </c>
      <c r="EP795" s="80" t="e">
        <f t="shared" si="1155"/>
        <v>#DIV/0!</v>
      </c>
      <c r="EQ795" s="80" t="e">
        <f t="shared" si="1156"/>
        <v>#DIV/0!</v>
      </c>
      <c r="ER795" s="80"/>
      <c r="ES795" s="80" t="e">
        <f t="shared" si="1098"/>
        <v>#DIV/0!</v>
      </c>
      <c r="ET795" s="80" t="e">
        <f t="shared" si="1099"/>
        <v>#DIV/0!</v>
      </c>
      <c r="EU795" s="80"/>
      <c r="EV795" s="80" t="e">
        <f t="shared" si="1157"/>
        <v>#DIV/0!</v>
      </c>
      <c r="EW795" s="80" t="e">
        <f t="shared" si="1158"/>
        <v>#DIV/0!</v>
      </c>
      <c r="EX795" s="84" t="e">
        <f t="shared" si="1159"/>
        <v>#DIV/0!</v>
      </c>
      <c r="EY795" s="85" t="e">
        <f t="shared" si="1160"/>
        <v>#DIV/0!</v>
      </c>
      <c r="EZ795" s="86">
        <f>3</f>
        <v>3</v>
      </c>
      <c r="FA795" s="75"/>
      <c r="FB795" s="88"/>
      <c r="FC795" s="80">
        <f t="shared" si="1161"/>
        <v>0</v>
      </c>
      <c r="FD795" s="80">
        <f t="shared" si="1162"/>
        <v>0</v>
      </c>
      <c r="FE795" s="80">
        <f t="shared" si="1163"/>
        <v>0</v>
      </c>
      <c r="FF795" s="80">
        <f t="shared" si="1164"/>
        <v>0</v>
      </c>
      <c r="FG795" s="80">
        <f t="shared" si="1165"/>
        <v>0</v>
      </c>
      <c r="FH795" s="80" t="e">
        <f t="shared" si="1166"/>
        <v>#DIV/0!</v>
      </c>
      <c r="FI795" s="80" t="e">
        <f t="shared" si="1167"/>
        <v>#DIV/0!</v>
      </c>
      <c r="FJ795" s="80">
        <f t="shared" si="1168"/>
        <v>0</v>
      </c>
      <c r="FK795" s="80">
        <f t="shared" si="1169"/>
        <v>0</v>
      </c>
      <c r="FL795" s="80">
        <f t="shared" si="1170"/>
        <v>0</v>
      </c>
      <c r="FM795" s="80">
        <f t="shared" si="1171"/>
        <v>0</v>
      </c>
      <c r="FN795" s="80">
        <f t="shared" si="1172"/>
        <v>0</v>
      </c>
      <c r="FO795" s="80">
        <f t="shared" si="1173"/>
        <v>0</v>
      </c>
      <c r="FP795" s="80" t="e">
        <f t="shared" si="1174"/>
        <v>#DIV/0!</v>
      </c>
    </row>
    <row r="796" spans="1:172" ht="21">
      <c r="A796" s="40">
        <v>794</v>
      </c>
      <c r="B796" s="41" t="s">
        <v>73</v>
      </c>
      <c r="C796" s="48"/>
      <c r="D796" s="48"/>
      <c r="E796" s="48"/>
      <c r="F796" s="48"/>
      <c r="G796" s="48"/>
      <c r="H796" s="48"/>
      <c r="I796" s="48"/>
      <c r="J796" s="48"/>
      <c r="K796" s="48"/>
      <c r="L796" s="48"/>
      <c r="M796" s="48"/>
      <c r="N796" s="49"/>
      <c r="O796" s="71"/>
      <c r="P796" s="70" t="e">
        <f t="shared" si="1085"/>
        <v>#DIV/0!</v>
      </c>
      <c r="Q796" s="70">
        <f t="shared" si="1100"/>
        <v>0</v>
      </c>
      <c r="S796" s="48">
        <v>60.085000000000001</v>
      </c>
      <c r="T796" s="48">
        <v>40.311</v>
      </c>
      <c r="U796" s="48">
        <v>70.936999999999998</v>
      </c>
      <c r="V796" s="48">
        <v>56.079000000000001</v>
      </c>
      <c r="W796" s="48">
        <v>81.41</v>
      </c>
      <c r="X796" s="49">
        <v>71.849999999999994</v>
      </c>
      <c r="Y796" s="48">
        <v>101.962</v>
      </c>
      <c r="Z796" s="48">
        <v>149.88</v>
      </c>
      <c r="AA796" s="48">
        <v>152</v>
      </c>
      <c r="AB796" s="48">
        <v>61.978999999999999</v>
      </c>
      <c r="AC796" s="48">
        <v>94.203000000000003</v>
      </c>
      <c r="AD796" s="49">
        <v>79.87</v>
      </c>
      <c r="AE796" s="40"/>
      <c r="AF796" s="41">
        <v>1</v>
      </c>
      <c r="AG796" s="41">
        <v>1</v>
      </c>
      <c r="AH796" s="41">
        <v>1</v>
      </c>
      <c r="AI796" s="41">
        <v>1</v>
      </c>
      <c r="AJ796" s="41">
        <v>1</v>
      </c>
      <c r="AK796" s="50">
        <v>1</v>
      </c>
      <c r="AL796" s="41">
        <v>2</v>
      </c>
      <c r="AM796" s="41">
        <v>2</v>
      </c>
      <c r="AN796" s="41">
        <v>2</v>
      </c>
      <c r="AO796" s="41">
        <v>2</v>
      </c>
      <c r="AP796" s="41">
        <v>2</v>
      </c>
      <c r="AQ796" s="50">
        <v>1</v>
      </c>
      <c r="AR796" s="40"/>
      <c r="AS796" s="41">
        <v>4</v>
      </c>
      <c r="AT796" s="41">
        <v>2</v>
      </c>
      <c r="AU796" s="41">
        <v>2</v>
      </c>
      <c r="AV796" s="41">
        <v>2</v>
      </c>
      <c r="AW796" s="41">
        <v>2</v>
      </c>
      <c r="AX796" s="50">
        <v>2</v>
      </c>
      <c r="AY796" s="41">
        <v>3</v>
      </c>
      <c r="AZ796" s="41">
        <v>3</v>
      </c>
      <c r="BA796" s="41">
        <v>3</v>
      </c>
      <c r="BB796" s="41">
        <v>1</v>
      </c>
      <c r="BC796" s="41">
        <v>1</v>
      </c>
      <c r="BD796" s="50">
        <v>4</v>
      </c>
      <c r="BE796" s="40"/>
      <c r="BF796" s="59">
        <v>2</v>
      </c>
      <c r="BG796" s="59">
        <v>1</v>
      </c>
      <c r="BH796" s="59">
        <v>1</v>
      </c>
      <c r="BI796" s="59">
        <v>1</v>
      </c>
      <c r="BJ796" s="59">
        <v>1</v>
      </c>
      <c r="BK796" s="60">
        <v>1</v>
      </c>
      <c r="BL796" s="59">
        <v>3</v>
      </c>
      <c r="BM796" s="59">
        <v>3</v>
      </c>
      <c r="BN796" s="59">
        <v>3</v>
      </c>
      <c r="BO796" s="59">
        <v>1</v>
      </c>
      <c r="BP796" s="59">
        <v>1</v>
      </c>
      <c r="BQ796" s="60">
        <v>2</v>
      </c>
      <c r="BR796" s="40"/>
      <c r="BS796" s="51">
        <f t="shared" si="1086"/>
        <v>0</v>
      </c>
      <c r="BT796" s="51">
        <f t="shared" si="1087"/>
        <v>0</v>
      </c>
      <c r="BU796" s="51">
        <f t="shared" si="1088"/>
        <v>0</v>
      </c>
      <c r="BV796" s="51">
        <f t="shared" si="1089"/>
        <v>0</v>
      </c>
      <c r="BW796" s="51">
        <f t="shared" si="1090"/>
        <v>0</v>
      </c>
      <c r="BX796" s="51">
        <f t="shared" si="1091"/>
        <v>0</v>
      </c>
      <c r="BY796" s="51">
        <f t="shared" si="1092"/>
        <v>0</v>
      </c>
      <c r="BZ796" s="51">
        <f t="shared" si="1093"/>
        <v>0</v>
      </c>
      <c r="CA796" s="51">
        <f t="shared" si="1094"/>
        <v>0</v>
      </c>
      <c r="CB796" s="51">
        <f t="shared" si="1095"/>
        <v>0</v>
      </c>
      <c r="CC796" s="51">
        <f t="shared" si="1096"/>
        <v>0</v>
      </c>
      <c r="CD796" s="51">
        <f t="shared" si="1097"/>
        <v>0</v>
      </c>
      <c r="CE796" s="40"/>
      <c r="CF796" s="53" t="e">
        <f t="shared" si="1101"/>
        <v>#DIV/0!</v>
      </c>
      <c r="CG796" s="40"/>
      <c r="CH796" s="61">
        <f t="shared" si="1102"/>
        <v>0</v>
      </c>
      <c r="CI796" s="61">
        <f t="shared" si="1103"/>
        <v>0</v>
      </c>
      <c r="CJ796" s="61">
        <f t="shared" si="1104"/>
        <v>0</v>
      </c>
      <c r="CK796" s="61">
        <f t="shared" si="1105"/>
        <v>0</v>
      </c>
      <c r="CL796" s="61">
        <f t="shared" si="1106"/>
        <v>0</v>
      </c>
      <c r="CM796" s="61">
        <f t="shared" si="1107"/>
        <v>0</v>
      </c>
      <c r="CN796" s="61">
        <f t="shared" si="1108"/>
        <v>0</v>
      </c>
      <c r="CO796" s="61">
        <f t="shared" si="1109"/>
        <v>0</v>
      </c>
      <c r="CP796" s="61">
        <f t="shared" si="1110"/>
        <v>0</v>
      </c>
      <c r="CQ796" s="61">
        <f t="shared" si="1111"/>
        <v>0</v>
      </c>
      <c r="CR796" s="61">
        <f t="shared" si="1112"/>
        <v>0</v>
      </c>
      <c r="CS796" s="61">
        <f t="shared" si="1113"/>
        <v>0</v>
      </c>
      <c r="CT796" s="40"/>
      <c r="CU796" s="54" t="e">
        <f t="shared" si="1114"/>
        <v>#DIV/0!</v>
      </c>
      <c r="CV796" s="54" t="e">
        <f t="shared" si="1115"/>
        <v>#DIV/0!</v>
      </c>
      <c r="CW796" s="54" t="e">
        <f t="shared" si="1116"/>
        <v>#DIV/0!</v>
      </c>
      <c r="CX796" s="54" t="e">
        <f t="shared" si="1117"/>
        <v>#DIV/0!</v>
      </c>
      <c r="CY796" s="54" t="e">
        <f t="shared" si="1118"/>
        <v>#DIV/0!</v>
      </c>
      <c r="CZ796" s="54" t="e">
        <f t="shared" si="1119"/>
        <v>#DIV/0!</v>
      </c>
      <c r="DA796" s="54" t="e">
        <f t="shared" si="1120"/>
        <v>#DIV/0!</v>
      </c>
      <c r="DB796" s="54" t="e">
        <f t="shared" si="1121"/>
        <v>#DIV/0!</v>
      </c>
      <c r="DC796" s="54" t="e">
        <f t="shared" si="1122"/>
        <v>#DIV/0!</v>
      </c>
      <c r="DD796" s="54" t="e">
        <f t="shared" si="1123"/>
        <v>#DIV/0!</v>
      </c>
      <c r="DE796" s="54" t="e">
        <f t="shared" si="1124"/>
        <v>#DIV/0!</v>
      </c>
      <c r="DF796" s="54" t="e">
        <f t="shared" si="1125"/>
        <v>#DIV/0!</v>
      </c>
      <c r="DG796" s="40"/>
      <c r="DH796" s="80" t="e">
        <f t="shared" si="1126"/>
        <v>#DIV/0!</v>
      </c>
      <c r="DI796" s="80" t="e">
        <f t="shared" si="1127"/>
        <v>#DIV/0!</v>
      </c>
      <c r="DJ796" s="40"/>
      <c r="DK796" s="54">
        <f t="shared" si="1128"/>
        <v>0</v>
      </c>
      <c r="DL796" s="54">
        <f t="shared" si="1129"/>
        <v>0</v>
      </c>
      <c r="DM796" s="54">
        <f t="shared" si="1130"/>
        <v>0</v>
      </c>
      <c r="DN796" s="54">
        <f t="shared" si="1131"/>
        <v>0</v>
      </c>
      <c r="DO796" s="54">
        <f t="shared" si="1132"/>
        <v>0</v>
      </c>
      <c r="DP796" s="54">
        <f t="shared" si="1133"/>
        <v>0</v>
      </c>
      <c r="DQ796" s="54">
        <f t="shared" si="1134"/>
        <v>0</v>
      </c>
      <c r="DR796" s="54">
        <f t="shared" si="1135"/>
        <v>0</v>
      </c>
      <c r="DS796" s="54">
        <f t="shared" si="1136"/>
        <v>0</v>
      </c>
      <c r="DT796" s="54">
        <f t="shared" si="1137"/>
        <v>0</v>
      </c>
      <c r="DU796" s="54">
        <f t="shared" si="1138"/>
        <v>0</v>
      </c>
      <c r="DV796" s="54">
        <f t="shared" si="1139"/>
        <v>0</v>
      </c>
      <c r="DW796" s="54"/>
      <c r="DX796" s="63">
        <f t="shared" si="1140"/>
        <v>0</v>
      </c>
      <c r="DY796" s="40"/>
      <c r="DZ796" s="41" t="e">
        <f t="shared" si="1141"/>
        <v>#DIV/0!</v>
      </c>
      <c r="EA796" s="41" t="e">
        <f t="shared" si="1142"/>
        <v>#DIV/0!</v>
      </c>
      <c r="EB796" s="41" t="e">
        <f t="shared" si="1143"/>
        <v>#DIV/0!</v>
      </c>
      <c r="EC796" s="41" t="e">
        <f t="shared" si="1144"/>
        <v>#DIV/0!</v>
      </c>
      <c r="ED796" s="41" t="e">
        <f t="shared" si="1145"/>
        <v>#DIV/0!</v>
      </c>
      <c r="EE796" s="41" t="e">
        <f t="shared" si="1146"/>
        <v>#DIV/0!</v>
      </c>
      <c r="EF796" s="41" t="e">
        <f t="shared" si="1147"/>
        <v>#DIV/0!</v>
      </c>
      <c r="EG796" s="41" t="e">
        <f t="shared" si="1148"/>
        <v>#DIV/0!</v>
      </c>
      <c r="EH796" s="41" t="e">
        <f t="shared" si="1149"/>
        <v>#DIV/0!</v>
      </c>
      <c r="EI796" s="41" t="e">
        <f t="shared" si="1150"/>
        <v>#DIV/0!</v>
      </c>
      <c r="EJ796" s="41" t="e">
        <f t="shared" si="1151"/>
        <v>#DIV/0!</v>
      </c>
      <c r="EK796" s="41" t="e">
        <f t="shared" si="1152"/>
        <v>#DIV/0!</v>
      </c>
      <c r="EL796" s="40"/>
      <c r="EM796" s="82" t="e">
        <f t="shared" si="1153"/>
        <v>#DIV/0!</v>
      </c>
      <c r="EN796" s="40"/>
      <c r="EO796" s="80" t="e">
        <f t="shared" si="1154"/>
        <v>#DIV/0!</v>
      </c>
      <c r="EP796" s="80" t="e">
        <f t="shared" si="1155"/>
        <v>#DIV/0!</v>
      </c>
      <c r="EQ796" s="80" t="e">
        <f t="shared" si="1156"/>
        <v>#DIV/0!</v>
      </c>
      <c r="ER796" s="80"/>
      <c r="ES796" s="80" t="e">
        <f t="shared" si="1098"/>
        <v>#DIV/0!</v>
      </c>
      <c r="ET796" s="80" t="e">
        <f t="shared" si="1099"/>
        <v>#DIV/0!</v>
      </c>
      <c r="EU796" s="80"/>
      <c r="EV796" s="80" t="e">
        <f t="shared" si="1157"/>
        <v>#DIV/0!</v>
      </c>
      <c r="EW796" s="80" t="e">
        <f t="shared" si="1158"/>
        <v>#DIV/0!</v>
      </c>
      <c r="EX796" s="84" t="e">
        <f t="shared" si="1159"/>
        <v>#DIV/0!</v>
      </c>
      <c r="EY796" s="85" t="e">
        <f t="shared" si="1160"/>
        <v>#DIV/0!</v>
      </c>
      <c r="EZ796" s="86">
        <f>3</f>
        <v>3</v>
      </c>
      <c r="FA796" s="75"/>
      <c r="FB796" s="88"/>
      <c r="FC796" s="80">
        <f t="shared" si="1161"/>
        <v>0</v>
      </c>
      <c r="FD796" s="80">
        <f t="shared" si="1162"/>
        <v>0</v>
      </c>
      <c r="FE796" s="80">
        <f t="shared" si="1163"/>
        <v>0</v>
      </c>
      <c r="FF796" s="80">
        <f t="shared" si="1164"/>
        <v>0</v>
      </c>
      <c r="FG796" s="80">
        <f t="shared" si="1165"/>
        <v>0</v>
      </c>
      <c r="FH796" s="80" t="e">
        <f t="shared" si="1166"/>
        <v>#DIV/0!</v>
      </c>
      <c r="FI796" s="80" t="e">
        <f t="shared" si="1167"/>
        <v>#DIV/0!</v>
      </c>
      <c r="FJ796" s="80">
        <f t="shared" si="1168"/>
        <v>0</v>
      </c>
      <c r="FK796" s="80">
        <f t="shared" si="1169"/>
        <v>0</v>
      </c>
      <c r="FL796" s="80">
        <f t="shared" si="1170"/>
        <v>0</v>
      </c>
      <c r="FM796" s="80">
        <f t="shared" si="1171"/>
        <v>0</v>
      </c>
      <c r="FN796" s="80">
        <f t="shared" si="1172"/>
        <v>0</v>
      </c>
      <c r="FO796" s="80">
        <f t="shared" si="1173"/>
        <v>0</v>
      </c>
      <c r="FP796" s="80" t="e">
        <f t="shared" si="1174"/>
        <v>#DIV/0!</v>
      </c>
    </row>
    <row r="797" spans="1:172" ht="21">
      <c r="A797" s="40">
        <v>795</v>
      </c>
      <c r="B797" s="41" t="s">
        <v>73</v>
      </c>
      <c r="C797" s="48"/>
      <c r="D797" s="48"/>
      <c r="E797" s="48"/>
      <c r="F797" s="48"/>
      <c r="G797" s="48"/>
      <c r="H797" s="48"/>
      <c r="I797" s="48"/>
      <c r="J797" s="48"/>
      <c r="K797" s="48"/>
      <c r="L797" s="48"/>
      <c r="M797" s="48"/>
      <c r="N797" s="49"/>
      <c r="O797" s="71"/>
      <c r="P797" s="70" t="e">
        <f t="shared" si="1085"/>
        <v>#DIV/0!</v>
      </c>
      <c r="Q797" s="70">
        <f t="shared" si="1100"/>
        <v>0</v>
      </c>
      <c r="S797" s="48">
        <v>60.085000000000001</v>
      </c>
      <c r="T797" s="48">
        <v>40.311</v>
      </c>
      <c r="U797" s="48">
        <v>70.936999999999998</v>
      </c>
      <c r="V797" s="48">
        <v>56.079000000000001</v>
      </c>
      <c r="W797" s="48">
        <v>81.41</v>
      </c>
      <c r="X797" s="49">
        <v>71.849999999999994</v>
      </c>
      <c r="Y797" s="48">
        <v>101.962</v>
      </c>
      <c r="Z797" s="48">
        <v>149.88</v>
      </c>
      <c r="AA797" s="48">
        <v>152</v>
      </c>
      <c r="AB797" s="48">
        <v>61.978999999999999</v>
      </c>
      <c r="AC797" s="48">
        <v>94.203000000000003</v>
      </c>
      <c r="AD797" s="49">
        <v>79.87</v>
      </c>
      <c r="AE797" s="40"/>
      <c r="AF797" s="41">
        <v>1</v>
      </c>
      <c r="AG797" s="41">
        <v>1</v>
      </c>
      <c r="AH797" s="41">
        <v>1</v>
      </c>
      <c r="AI797" s="41">
        <v>1</v>
      </c>
      <c r="AJ797" s="41">
        <v>1</v>
      </c>
      <c r="AK797" s="50">
        <v>1</v>
      </c>
      <c r="AL797" s="41">
        <v>2</v>
      </c>
      <c r="AM797" s="41">
        <v>2</v>
      </c>
      <c r="AN797" s="41">
        <v>2</v>
      </c>
      <c r="AO797" s="41">
        <v>2</v>
      </c>
      <c r="AP797" s="41">
        <v>2</v>
      </c>
      <c r="AQ797" s="50">
        <v>1</v>
      </c>
      <c r="AR797" s="40"/>
      <c r="AS797" s="41">
        <v>4</v>
      </c>
      <c r="AT797" s="41">
        <v>2</v>
      </c>
      <c r="AU797" s="41">
        <v>2</v>
      </c>
      <c r="AV797" s="41">
        <v>2</v>
      </c>
      <c r="AW797" s="41">
        <v>2</v>
      </c>
      <c r="AX797" s="50">
        <v>2</v>
      </c>
      <c r="AY797" s="41">
        <v>3</v>
      </c>
      <c r="AZ797" s="41">
        <v>3</v>
      </c>
      <c r="BA797" s="41">
        <v>3</v>
      </c>
      <c r="BB797" s="41">
        <v>1</v>
      </c>
      <c r="BC797" s="41">
        <v>1</v>
      </c>
      <c r="BD797" s="50">
        <v>4</v>
      </c>
      <c r="BE797" s="40"/>
      <c r="BF797" s="59">
        <v>2</v>
      </c>
      <c r="BG797" s="59">
        <v>1</v>
      </c>
      <c r="BH797" s="59">
        <v>1</v>
      </c>
      <c r="BI797" s="59">
        <v>1</v>
      </c>
      <c r="BJ797" s="59">
        <v>1</v>
      </c>
      <c r="BK797" s="60">
        <v>1</v>
      </c>
      <c r="BL797" s="59">
        <v>3</v>
      </c>
      <c r="BM797" s="59">
        <v>3</v>
      </c>
      <c r="BN797" s="59">
        <v>3</v>
      </c>
      <c r="BO797" s="59">
        <v>1</v>
      </c>
      <c r="BP797" s="59">
        <v>1</v>
      </c>
      <c r="BQ797" s="60">
        <v>2</v>
      </c>
      <c r="BR797" s="40"/>
      <c r="BS797" s="51">
        <f t="shared" si="1086"/>
        <v>0</v>
      </c>
      <c r="BT797" s="51">
        <f t="shared" si="1087"/>
        <v>0</v>
      </c>
      <c r="BU797" s="51">
        <f t="shared" si="1088"/>
        <v>0</v>
      </c>
      <c r="BV797" s="51">
        <f t="shared" si="1089"/>
        <v>0</v>
      </c>
      <c r="BW797" s="51">
        <f t="shared" si="1090"/>
        <v>0</v>
      </c>
      <c r="BX797" s="51">
        <f t="shared" si="1091"/>
        <v>0</v>
      </c>
      <c r="BY797" s="51">
        <f t="shared" si="1092"/>
        <v>0</v>
      </c>
      <c r="BZ797" s="51">
        <f t="shared" si="1093"/>
        <v>0</v>
      </c>
      <c r="CA797" s="51">
        <f t="shared" si="1094"/>
        <v>0</v>
      </c>
      <c r="CB797" s="51">
        <f t="shared" si="1095"/>
        <v>0</v>
      </c>
      <c r="CC797" s="51">
        <f t="shared" si="1096"/>
        <v>0</v>
      </c>
      <c r="CD797" s="51">
        <f t="shared" si="1097"/>
        <v>0</v>
      </c>
      <c r="CE797" s="40"/>
      <c r="CF797" s="53" t="e">
        <f t="shared" si="1101"/>
        <v>#DIV/0!</v>
      </c>
      <c r="CG797" s="40"/>
      <c r="CH797" s="61">
        <f t="shared" si="1102"/>
        <v>0</v>
      </c>
      <c r="CI797" s="61">
        <f t="shared" si="1103"/>
        <v>0</v>
      </c>
      <c r="CJ797" s="61">
        <f t="shared" si="1104"/>
        <v>0</v>
      </c>
      <c r="CK797" s="61">
        <f t="shared" si="1105"/>
        <v>0</v>
      </c>
      <c r="CL797" s="61">
        <f t="shared" si="1106"/>
        <v>0</v>
      </c>
      <c r="CM797" s="61">
        <f t="shared" si="1107"/>
        <v>0</v>
      </c>
      <c r="CN797" s="61">
        <f t="shared" si="1108"/>
        <v>0</v>
      </c>
      <c r="CO797" s="61">
        <f t="shared" si="1109"/>
        <v>0</v>
      </c>
      <c r="CP797" s="61">
        <f t="shared" si="1110"/>
        <v>0</v>
      </c>
      <c r="CQ797" s="61">
        <f t="shared" si="1111"/>
        <v>0</v>
      </c>
      <c r="CR797" s="61">
        <f t="shared" si="1112"/>
        <v>0</v>
      </c>
      <c r="CS797" s="61">
        <f t="shared" si="1113"/>
        <v>0</v>
      </c>
      <c r="CT797" s="40"/>
      <c r="CU797" s="54" t="e">
        <f t="shared" si="1114"/>
        <v>#DIV/0!</v>
      </c>
      <c r="CV797" s="54" t="e">
        <f t="shared" si="1115"/>
        <v>#DIV/0!</v>
      </c>
      <c r="CW797" s="54" t="e">
        <f t="shared" si="1116"/>
        <v>#DIV/0!</v>
      </c>
      <c r="CX797" s="54" t="e">
        <f t="shared" si="1117"/>
        <v>#DIV/0!</v>
      </c>
      <c r="CY797" s="54" t="e">
        <f t="shared" si="1118"/>
        <v>#DIV/0!</v>
      </c>
      <c r="CZ797" s="54" t="e">
        <f t="shared" si="1119"/>
        <v>#DIV/0!</v>
      </c>
      <c r="DA797" s="54" t="e">
        <f t="shared" si="1120"/>
        <v>#DIV/0!</v>
      </c>
      <c r="DB797" s="54" t="e">
        <f t="shared" si="1121"/>
        <v>#DIV/0!</v>
      </c>
      <c r="DC797" s="54" t="e">
        <f t="shared" si="1122"/>
        <v>#DIV/0!</v>
      </c>
      <c r="DD797" s="54" t="e">
        <f t="shared" si="1123"/>
        <v>#DIV/0!</v>
      </c>
      <c r="DE797" s="54" t="e">
        <f t="shared" si="1124"/>
        <v>#DIV/0!</v>
      </c>
      <c r="DF797" s="54" t="e">
        <f t="shared" si="1125"/>
        <v>#DIV/0!</v>
      </c>
      <c r="DG797" s="40"/>
      <c r="DH797" s="80" t="e">
        <f t="shared" si="1126"/>
        <v>#DIV/0!</v>
      </c>
      <c r="DI797" s="80" t="e">
        <f t="shared" si="1127"/>
        <v>#DIV/0!</v>
      </c>
      <c r="DJ797" s="40"/>
      <c r="DK797" s="54">
        <f t="shared" si="1128"/>
        <v>0</v>
      </c>
      <c r="DL797" s="54">
        <f t="shared" si="1129"/>
        <v>0</v>
      </c>
      <c r="DM797" s="54">
        <f t="shared" si="1130"/>
        <v>0</v>
      </c>
      <c r="DN797" s="54">
        <f t="shared" si="1131"/>
        <v>0</v>
      </c>
      <c r="DO797" s="54">
        <f t="shared" si="1132"/>
        <v>0</v>
      </c>
      <c r="DP797" s="54">
        <f t="shared" si="1133"/>
        <v>0</v>
      </c>
      <c r="DQ797" s="54">
        <f t="shared" si="1134"/>
        <v>0</v>
      </c>
      <c r="DR797" s="54">
        <f t="shared" si="1135"/>
        <v>0</v>
      </c>
      <c r="DS797" s="54">
        <f t="shared" si="1136"/>
        <v>0</v>
      </c>
      <c r="DT797" s="54">
        <f t="shared" si="1137"/>
        <v>0</v>
      </c>
      <c r="DU797" s="54">
        <f t="shared" si="1138"/>
        <v>0</v>
      </c>
      <c r="DV797" s="54">
        <f t="shared" si="1139"/>
        <v>0</v>
      </c>
      <c r="DW797" s="54"/>
      <c r="DX797" s="63">
        <f t="shared" si="1140"/>
        <v>0</v>
      </c>
      <c r="DY797" s="40"/>
      <c r="DZ797" s="41" t="e">
        <f t="shared" si="1141"/>
        <v>#DIV/0!</v>
      </c>
      <c r="EA797" s="41" t="e">
        <f t="shared" si="1142"/>
        <v>#DIV/0!</v>
      </c>
      <c r="EB797" s="41" t="e">
        <f t="shared" si="1143"/>
        <v>#DIV/0!</v>
      </c>
      <c r="EC797" s="41" t="e">
        <f t="shared" si="1144"/>
        <v>#DIV/0!</v>
      </c>
      <c r="ED797" s="41" t="e">
        <f t="shared" si="1145"/>
        <v>#DIV/0!</v>
      </c>
      <c r="EE797" s="41" t="e">
        <f t="shared" si="1146"/>
        <v>#DIV/0!</v>
      </c>
      <c r="EF797" s="41" t="e">
        <f t="shared" si="1147"/>
        <v>#DIV/0!</v>
      </c>
      <c r="EG797" s="41" t="e">
        <f t="shared" si="1148"/>
        <v>#DIV/0!</v>
      </c>
      <c r="EH797" s="41" t="e">
        <f t="shared" si="1149"/>
        <v>#DIV/0!</v>
      </c>
      <c r="EI797" s="41" t="e">
        <f t="shared" si="1150"/>
        <v>#DIV/0!</v>
      </c>
      <c r="EJ797" s="41" t="e">
        <f t="shared" si="1151"/>
        <v>#DIV/0!</v>
      </c>
      <c r="EK797" s="41" t="e">
        <f t="shared" si="1152"/>
        <v>#DIV/0!</v>
      </c>
      <c r="EL797" s="40"/>
      <c r="EM797" s="82" t="e">
        <f t="shared" si="1153"/>
        <v>#DIV/0!</v>
      </c>
      <c r="EN797" s="40"/>
      <c r="EO797" s="80" t="e">
        <f t="shared" si="1154"/>
        <v>#DIV/0!</v>
      </c>
      <c r="EP797" s="80" t="e">
        <f t="shared" si="1155"/>
        <v>#DIV/0!</v>
      </c>
      <c r="EQ797" s="80" t="e">
        <f t="shared" si="1156"/>
        <v>#DIV/0!</v>
      </c>
      <c r="ER797" s="80"/>
      <c r="ES797" s="80" t="e">
        <f t="shared" si="1098"/>
        <v>#DIV/0!</v>
      </c>
      <c r="ET797" s="80" t="e">
        <f t="shared" si="1099"/>
        <v>#DIV/0!</v>
      </c>
      <c r="EU797" s="80"/>
      <c r="EV797" s="80" t="e">
        <f t="shared" si="1157"/>
        <v>#DIV/0!</v>
      </c>
      <c r="EW797" s="80" t="e">
        <f t="shared" si="1158"/>
        <v>#DIV/0!</v>
      </c>
      <c r="EX797" s="84" t="e">
        <f t="shared" si="1159"/>
        <v>#DIV/0!</v>
      </c>
      <c r="EY797" s="85" t="e">
        <f t="shared" si="1160"/>
        <v>#DIV/0!</v>
      </c>
      <c r="EZ797" s="86">
        <f>3</f>
        <v>3</v>
      </c>
      <c r="FA797" s="75"/>
      <c r="FB797" s="88"/>
      <c r="FC797" s="80">
        <f t="shared" si="1161"/>
        <v>0</v>
      </c>
      <c r="FD797" s="80">
        <f t="shared" si="1162"/>
        <v>0</v>
      </c>
      <c r="FE797" s="80">
        <f t="shared" si="1163"/>
        <v>0</v>
      </c>
      <c r="FF797" s="80">
        <f t="shared" si="1164"/>
        <v>0</v>
      </c>
      <c r="FG797" s="80">
        <f t="shared" si="1165"/>
        <v>0</v>
      </c>
      <c r="FH797" s="80" t="e">
        <f t="shared" si="1166"/>
        <v>#DIV/0!</v>
      </c>
      <c r="FI797" s="80" t="e">
        <f t="shared" si="1167"/>
        <v>#DIV/0!</v>
      </c>
      <c r="FJ797" s="80">
        <f t="shared" si="1168"/>
        <v>0</v>
      </c>
      <c r="FK797" s="80">
        <f t="shared" si="1169"/>
        <v>0</v>
      </c>
      <c r="FL797" s="80">
        <f t="shared" si="1170"/>
        <v>0</v>
      </c>
      <c r="FM797" s="80">
        <f t="shared" si="1171"/>
        <v>0</v>
      </c>
      <c r="FN797" s="80">
        <f t="shared" si="1172"/>
        <v>0</v>
      </c>
      <c r="FO797" s="80">
        <f t="shared" si="1173"/>
        <v>0</v>
      </c>
      <c r="FP797" s="80" t="e">
        <f t="shared" si="1174"/>
        <v>#DIV/0!</v>
      </c>
    </row>
    <row r="798" spans="1:172" ht="21">
      <c r="A798" s="40">
        <v>796</v>
      </c>
      <c r="B798" s="41" t="s">
        <v>73</v>
      </c>
      <c r="C798" s="48"/>
      <c r="D798" s="48"/>
      <c r="E798" s="48"/>
      <c r="F798" s="48"/>
      <c r="G798" s="48"/>
      <c r="H798" s="48"/>
      <c r="I798" s="48"/>
      <c r="J798" s="48"/>
      <c r="K798" s="48"/>
      <c r="L798" s="48"/>
      <c r="M798" s="48"/>
      <c r="N798" s="49"/>
      <c r="O798" s="71"/>
      <c r="P798" s="70" t="e">
        <f t="shared" si="1085"/>
        <v>#DIV/0!</v>
      </c>
      <c r="Q798" s="70">
        <f t="shared" si="1100"/>
        <v>0</v>
      </c>
      <c r="S798" s="48">
        <v>60.085000000000001</v>
      </c>
      <c r="T798" s="48">
        <v>40.311</v>
      </c>
      <c r="U798" s="48">
        <v>70.936999999999998</v>
      </c>
      <c r="V798" s="48">
        <v>56.079000000000001</v>
      </c>
      <c r="W798" s="48">
        <v>81.41</v>
      </c>
      <c r="X798" s="49">
        <v>71.849999999999994</v>
      </c>
      <c r="Y798" s="48">
        <v>101.962</v>
      </c>
      <c r="Z798" s="48">
        <v>149.88</v>
      </c>
      <c r="AA798" s="48">
        <v>152</v>
      </c>
      <c r="AB798" s="48">
        <v>61.978999999999999</v>
      </c>
      <c r="AC798" s="48">
        <v>94.203000000000003</v>
      </c>
      <c r="AD798" s="49">
        <v>79.87</v>
      </c>
      <c r="AE798" s="40"/>
      <c r="AF798" s="41">
        <v>1</v>
      </c>
      <c r="AG798" s="41">
        <v>1</v>
      </c>
      <c r="AH798" s="41">
        <v>1</v>
      </c>
      <c r="AI798" s="41">
        <v>1</v>
      </c>
      <c r="AJ798" s="41">
        <v>1</v>
      </c>
      <c r="AK798" s="50">
        <v>1</v>
      </c>
      <c r="AL798" s="41">
        <v>2</v>
      </c>
      <c r="AM798" s="41">
        <v>2</v>
      </c>
      <c r="AN798" s="41">
        <v>2</v>
      </c>
      <c r="AO798" s="41">
        <v>2</v>
      </c>
      <c r="AP798" s="41">
        <v>2</v>
      </c>
      <c r="AQ798" s="50">
        <v>1</v>
      </c>
      <c r="AR798" s="40"/>
      <c r="AS798" s="41">
        <v>4</v>
      </c>
      <c r="AT798" s="41">
        <v>2</v>
      </c>
      <c r="AU798" s="41">
        <v>2</v>
      </c>
      <c r="AV798" s="41">
        <v>2</v>
      </c>
      <c r="AW798" s="41">
        <v>2</v>
      </c>
      <c r="AX798" s="50">
        <v>2</v>
      </c>
      <c r="AY798" s="41">
        <v>3</v>
      </c>
      <c r="AZ798" s="41">
        <v>3</v>
      </c>
      <c r="BA798" s="41">
        <v>3</v>
      </c>
      <c r="BB798" s="41">
        <v>1</v>
      </c>
      <c r="BC798" s="41">
        <v>1</v>
      </c>
      <c r="BD798" s="50">
        <v>4</v>
      </c>
      <c r="BE798" s="40"/>
      <c r="BF798" s="59">
        <v>2</v>
      </c>
      <c r="BG798" s="59">
        <v>1</v>
      </c>
      <c r="BH798" s="59">
        <v>1</v>
      </c>
      <c r="BI798" s="59">
        <v>1</v>
      </c>
      <c r="BJ798" s="59">
        <v>1</v>
      </c>
      <c r="BK798" s="60">
        <v>1</v>
      </c>
      <c r="BL798" s="59">
        <v>3</v>
      </c>
      <c r="BM798" s="59">
        <v>3</v>
      </c>
      <c r="BN798" s="59">
        <v>3</v>
      </c>
      <c r="BO798" s="59">
        <v>1</v>
      </c>
      <c r="BP798" s="59">
        <v>1</v>
      </c>
      <c r="BQ798" s="60">
        <v>2</v>
      </c>
      <c r="BR798" s="40"/>
      <c r="BS798" s="51">
        <f t="shared" si="1086"/>
        <v>0</v>
      </c>
      <c r="BT798" s="51">
        <f t="shared" si="1087"/>
        <v>0</v>
      </c>
      <c r="BU798" s="51">
        <f t="shared" si="1088"/>
        <v>0</v>
      </c>
      <c r="BV798" s="51">
        <f t="shared" si="1089"/>
        <v>0</v>
      </c>
      <c r="BW798" s="51">
        <f t="shared" si="1090"/>
        <v>0</v>
      </c>
      <c r="BX798" s="51">
        <f t="shared" si="1091"/>
        <v>0</v>
      </c>
      <c r="BY798" s="51">
        <f t="shared" si="1092"/>
        <v>0</v>
      </c>
      <c r="BZ798" s="51">
        <f t="shared" si="1093"/>
        <v>0</v>
      </c>
      <c r="CA798" s="51">
        <f t="shared" si="1094"/>
        <v>0</v>
      </c>
      <c r="CB798" s="51">
        <f t="shared" si="1095"/>
        <v>0</v>
      </c>
      <c r="CC798" s="51">
        <f t="shared" si="1096"/>
        <v>0</v>
      </c>
      <c r="CD798" s="51">
        <f t="shared" si="1097"/>
        <v>0</v>
      </c>
      <c r="CE798" s="40"/>
      <c r="CF798" s="53" t="e">
        <f t="shared" si="1101"/>
        <v>#DIV/0!</v>
      </c>
      <c r="CG798" s="40"/>
      <c r="CH798" s="61">
        <f t="shared" si="1102"/>
        <v>0</v>
      </c>
      <c r="CI798" s="61">
        <f t="shared" si="1103"/>
        <v>0</v>
      </c>
      <c r="CJ798" s="61">
        <f t="shared" si="1104"/>
        <v>0</v>
      </c>
      <c r="CK798" s="61">
        <f t="shared" si="1105"/>
        <v>0</v>
      </c>
      <c r="CL798" s="61">
        <f t="shared" si="1106"/>
        <v>0</v>
      </c>
      <c r="CM798" s="61">
        <f t="shared" si="1107"/>
        <v>0</v>
      </c>
      <c r="CN798" s="61">
        <f t="shared" si="1108"/>
        <v>0</v>
      </c>
      <c r="CO798" s="61">
        <f t="shared" si="1109"/>
        <v>0</v>
      </c>
      <c r="CP798" s="61">
        <f t="shared" si="1110"/>
        <v>0</v>
      </c>
      <c r="CQ798" s="61">
        <f t="shared" si="1111"/>
        <v>0</v>
      </c>
      <c r="CR798" s="61">
        <f t="shared" si="1112"/>
        <v>0</v>
      </c>
      <c r="CS798" s="61">
        <f t="shared" si="1113"/>
        <v>0</v>
      </c>
      <c r="CT798" s="40"/>
      <c r="CU798" s="54" t="e">
        <f t="shared" si="1114"/>
        <v>#DIV/0!</v>
      </c>
      <c r="CV798" s="54" t="e">
        <f t="shared" si="1115"/>
        <v>#DIV/0!</v>
      </c>
      <c r="CW798" s="54" t="e">
        <f t="shared" si="1116"/>
        <v>#DIV/0!</v>
      </c>
      <c r="CX798" s="54" t="e">
        <f t="shared" si="1117"/>
        <v>#DIV/0!</v>
      </c>
      <c r="CY798" s="54" t="e">
        <f t="shared" si="1118"/>
        <v>#DIV/0!</v>
      </c>
      <c r="CZ798" s="54" t="e">
        <f t="shared" si="1119"/>
        <v>#DIV/0!</v>
      </c>
      <c r="DA798" s="54" t="e">
        <f t="shared" si="1120"/>
        <v>#DIV/0!</v>
      </c>
      <c r="DB798" s="54" t="e">
        <f t="shared" si="1121"/>
        <v>#DIV/0!</v>
      </c>
      <c r="DC798" s="54" t="e">
        <f t="shared" si="1122"/>
        <v>#DIV/0!</v>
      </c>
      <c r="DD798" s="54" t="e">
        <f t="shared" si="1123"/>
        <v>#DIV/0!</v>
      </c>
      <c r="DE798" s="54" t="e">
        <f t="shared" si="1124"/>
        <v>#DIV/0!</v>
      </c>
      <c r="DF798" s="54" t="e">
        <f t="shared" si="1125"/>
        <v>#DIV/0!</v>
      </c>
      <c r="DG798" s="40"/>
      <c r="DH798" s="80" t="e">
        <f t="shared" si="1126"/>
        <v>#DIV/0!</v>
      </c>
      <c r="DI798" s="80" t="e">
        <f t="shared" si="1127"/>
        <v>#DIV/0!</v>
      </c>
      <c r="DJ798" s="40"/>
      <c r="DK798" s="54">
        <f t="shared" si="1128"/>
        <v>0</v>
      </c>
      <c r="DL798" s="54">
        <f t="shared" si="1129"/>
        <v>0</v>
      </c>
      <c r="DM798" s="54">
        <f t="shared" si="1130"/>
        <v>0</v>
      </c>
      <c r="DN798" s="54">
        <f t="shared" si="1131"/>
        <v>0</v>
      </c>
      <c r="DO798" s="54">
        <f t="shared" si="1132"/>
        <v>0</v>
      </c>
      <c r="DP798" s="54">
        <f t="shared" si="1133"/>
        <v>0</v>
      </c>
      <c r="DQ798" s="54">
        <f t="shared" si="1134"/>
        <v>0</v>
      </c>
      <c r="DR798" s="54">
        <f t="shared" si="1135"/>
        <v>0</v>
      </c>
      <c r="DS798" s="54">
        <f t="shared" si="1136"/>
        <v>0</v>
      </c>
      <c r="DT798" s="54">
        <f t="shared" si="1137"/>
        <v>0</v>
      </c>
      <c r="DU798" s="54">
        <f t="shared" si="1138"/>
        <v>0</v>
      </c>
      <c r="DV798" s="54">
        <f t="shared" si="1139"/>
        <v>0</v>
      </c>
      <c r="DW798" s="54"/>
      <c r="DX798" s="63">
        <f t="shared" si="1140"/>
        <v>0</v>
      </c>
      <c r="DY798" s="40"/>
      <c r="DZ798" s="41" t="e">
        <f t="shared" si="1141"/>
        <v>#DIV/0!</v>
      </c>
      <c r="EA798" s="41" t="e">
        <f t="shared" si="1142"/>
        <v>#DIV/0!</v>
      </c>
      <c r="EB798" s="41" t="e">
        <f t="shared" si="1143"/>
        <v>#DIV/0!</v>
      </c>
      <c r="EC798" s="41" t="e">
        <f t="shared" si="1144"/>
        <v>#DIV/0!</v>
      </c>
      <c r="ED798" s="41" t="e">
        <f t="shared" si="1145"/>
        <v>#DIV/0!</v>
      </c>
      <c r="EE798" s="41" t="e">
        <f t="shared" si="1146"/>
        <v>#DIV/0!</v>
      </c>
      <c r="EF798" s="41" t="e">
        <f t="shared" si="1147"/>
        <v>#DIV/0!</v>
      </c>
      <c r="EG798" s="41" t="e">
        <f t="shared" si="1148"/>
        <v>#DIV/0!</v>
      </c>
      <c r="EH798" s="41" t="e">
        <f t="shared" si="1149"/>
        <v>#DIV/0!</v>
      </c>
      <c r="EI798" s="41" t="e">
        <f t="shared" si="1150"/>
        <v>#DIV/0!</v>
      </c>
      <c r="EJ798" s="41" t="e">
        <f t="shared" si="1151"/>
        <v>#DIV/0!</v>
      </c>
      <c r="EK798" s="41" t="e">
        <f t="shared" si="1152"/>
        <v>#DIV/0!</v>
      </c>
      <c r="EL798" s="40"/>
      <c r="EM798" s="82" t="e">
        <f t="shared" si="1153"/>
        <v>#DIV/0!</v>
      </c>
      <c r="EN798" s="40"/>
      <c r="EO798" s="80" t="e">
        <f t="shared" si="1154"/>
        <v>#DIV/0!</v>
      </c>
      <c r="EP798" s="80" t="e">
        <f t="shared" si="1155"/>
        <v>#DIV/0!</v>
      </c>
      <c r="EQ798" s="80" t="e">
        <f t="shared" si="1156"/>
        <v>#DIV/0!</v>
      </c>
      <c r="ER798" s="80"/>
      <c r="ES798" s="80" t="e">
        <f t="shared" si="1098"/>
        <v>#DIV/0!</v>
      </c>
      <c r="ET798" s="80" t="e">
        <f t="shared" si="1099"/>
        <v>#DIV/0!</v>
      </c>
      <c r="EU798" s="80"/>
      <c r="EV798" s="80" t="e">
        <f t="shared" si="1157"/>
        <v>#DIV/0!</v>
      </c>
      <c r="EW798" s="80" t="e">
        <f t="shared" si="1158"/>
        <v>#DIV/0!</v>
      </c>
      <c r="EX798" s="84" t="e">
        <f t="shared" si="1159"/>
        <v>#DIV/0!</v>
      </c>
      <c r="EY798" s="85" t="e">
        <f t="shared" si="1160"/>
        <v>#DIV/0!</v>
      </c>
      <c r="EZ798" s="86">
        <f>3</f>
        <v>3</v>
      </c>
      <c r="FA798" s="75"/>
      <c r="FB798" s="88"/>
      <c r="FC798" s="80">
        <f t="shared" si="1161"/>
        <v>0</v>
      </c>
      <c r="FD798" s="80">
        <f t="shared" si="1162"/>
        <v>0</v>
      </c>
      <c r="FE798" s="80">
        <f t="shared" si="1163"/>
        <v>0</v>
      </c>
      <c r="FF798" s="80">
        <f t="shared" si="1164"/>
        <v>0</v>
      </c>
      <c r="FG798" s="80">
        <f t="shared" si="1165"/>
        <v>0</v>
      </c>
      <c r="FH798" s="80" t="e">
        <f t="shared" si="1166"/>
        <v>#DIV/0!</v>
      </c>
      <c r="FI798" s="80" t="e">
        <f t="shared" si="1167"/>
        <v>#DIV/0!</v>
      </c>
      <c r="FJ798" s="80">
        <f t="shared" si="1168"/>
        <v>0</v>
      </c>
      <c r="FK798" s="80">
        <f t="shared" si="1169"/>
        <v>0</v>
      </c>
      <c r="FL798" s="80">
        <f t="shared" si="1170"/>
        <v>0</v>
      </c>
      <c r="FM798" s="80">
        <f t="shared" si="1171"/>
        <v>0</v>
      </c>
      <c r="FN798" s="80">
        <f t="shared" si="1172"/>
        <v>0</v>
      </c>
      <c r="FO798" s="80">
        <f t="shared" si="1173"/>
        <v>0</v>
      </c>
      <c r="FP798" s="80" t="e">
        <f t="shared" si="1174"/>
        <v>#DIV/0!</v>
      </c>
    </row>
    <row r="799" spans="1:172" ht="21">
      <c r="A799" s="40">
        <v>797</v>
      </c>
      <c r="B799" s="41" t="s">
        <v>73</v>
      </c>
      <c r="C799" s="48"/>
      <c r="D799" s="48"/>
      <c r="E799" s="48"/>
      <c r="F799" s="48"/>
      <c r="G799" s="48"/>
      <c r="H799" s="48"/>
      <c r="I799" s="48"/>
      <c r="J799" s="48"/>
      <c r="K799" s="48"/>
      <c r="L799" s="48"/>
      <c r="M799" s="48"/>
      <c r="N799" s="49"/>
      <c r="O799" s="71"/>
      <c r="P799" s="70" t="e">
        <f t="shared" si="1085"/>
        <v>#DIV/0!</v>
      </c>
      <c r="Q799" s="70">
        <f t="shared" si="1100"/>
        <v>0</v>
      </c>
      <c r="S799" s="48">
        <v>60.085000000000001</v>
      </c>
      <c r="T799" s="48">
        <v>40.311</v>
      </c>
      <c r="U799" s="48">
        <v>70.936999999999998</v>
      </c>
      <c r="V799" s="48">
        <v>56.079000000000001</v>
      </c>
      <c r="W799" s="48">
        <v>81.41</v>
      </c>
      <c r="X799" s="49">
        <v>71.849999999999994</v>
      </c>
      <c r="Y799" s="48">
        <v>101.962</v>
      </c>
      <c r="Z799" s="48">
        <v>149.88</v>
      </c>
      <c r="AA799" s="48">
        <v>152</v>
      </c>
      <c r="AB799" s="48">
        <v>61.978999999999999</v>
      </c>
      <c r="AC799" s="48">
        <v>94.203000000000003</v>
      </c>
      <c r="AD799" s="49">
        <v>79.87</v>
      </c>
      <c r="AE799" s="40"/>
      <c r="AF799" s="41">
        <v>1</v>
      </c>
      <c r="AG799" s="41">
        <v>1</v>
      </c>
      <c r="AH799" s="41">
        <v>1</v>
      </c>
      <c r="AI799" s="41">
        <v>1</v>
      </c>
      <c r="AJ799" s="41">
        <v>1</v>
      </c>
      <c r="AK799" s="50">
        <v>1</v>
      </c>
      <c r="AL799" s="41">
        <v>2</v>
      </c>
      <c r="AM799" s="41">
        <v>2</v>
      </c>
      <c r="AN799" s="41">
        <v>2</v>
      </c>
      <c r="AO799" s="41">
        <v>2</v>
      </c>
      <c r="AP799" s="41">
        <v>2</v>
      </c>
      <c r="AQ799" s="50">
        <v>1</v>
      </c>
      <c r="AR799" s="40"/>
      <c r="AS799" s="41">
        <v>4</v>
      </c>
      <c r="AT799" s="41">
        <v>2</v>
      </c>
      <c r="AU799" s="41">
        <v>2</v>
      </c>
      <c r="AV799" s="41">
        <v>2</v>
      </c>
      <c r="AW799" s="41">
        <v>2</v>
      </c>
      <c r="AX799" s="50">
        <v>2</v>
      </c>
      <c r="AY799" s="41">
        <v>3</v>
      </c>
      <c r="AZ799" s="41">
        <v>3</v>
      </c>
      <c r="BA799" s="41">
        <v>3</v>
      </c>
      <c r="BB799" s="41">
        <v>1</v>
      </c>
      <c r="BC799" s="41">
        <v>1</v>
      </c>
      <c r="BD799" s="50">
        <v>4</v>
      </c>
      <c r="BE799" s="40"/>
      <c r="BF799" s="59">
        <v>2</v>
      </c>
      <c r="BG799" s="59">
        <v>1</v>
      </c>
      <c r="BH799" s="59">
        <v>1</v>
      </c>
      <c r="BI799" s="59">
        <v>1</v>
      </c>
      <c r="BJ799" s="59">
        <v>1</v>
      </c>
      <c r="BK799" s="60">
        <v>1</v>
      </c>
      <c r="BL799" s="59">
        <v>3</v>
      </c>
      <c r="BM799" s="59">
        <v>3</v>
      </c>
      <c r="BN799" s="59">
        <v>3</v>
      </c>
      <c r="BO799" s="59">
        <v>1</v>
      </c>
      <c r="BP799" s="59">
        <v>1</v>
      </c>
      <c r="BQ799" s="60">
        <v>2</v>
      </c>
      <c r="BR799" s="40"/>
      <c r="BS799" s="51">
        <f t="shared" si="1086"/>
        <v>0</v>
      </c>
      <c r="BT799" s="51">
        <f t="shared" si="1087"/>
        <v>0</v>
      </c>
      <c r="BU799" s="51">
        <f t="shared" si="1088"/>
        <v>0</v>
      </c>
      <c r="BV799" s="51">
        <f t="shared" si="1089"/>
        <v>0</v>
      </c>
      <c r="BW799" s="51">
        <f t="shared" si="1090"/>
        <v>0</v>
      </c>
      <c r="BX799" s="51">
        <f t="shared" si="1091"/>
        <v>0</v>
      </c>
      <c r="BY799" s="51">
        <f t="shared" si="1092"/>
        <v>0</v>
      </c>
      <c r="BZ799" s="51">
        <f t="shared" si="1093"/>
        <v>0</v>
      </c>
      <c r="CA799" s="51">
        <f t="shared" si="1094"/>
        <v>0</v>
      </c>
      <c r="CB799" s="51">
        <f t="shared" si="1095"/>
        <v>0</v>
      </c>
      <c r="CC799" s="51">
        <f t="shared" si="1096"/>
        <v>0</v>
      </c>
      <c r="CD799" s="51">
        <f t="shared" si="1097"/>
        <v>0</v>
      </c>
      <c r="CE799" s="40"/>
      <c r="CF799" s="53" t="e">
        <f t="shared" si="1101"/>
        <v>#DIV/0!</v>
      </c>
      <c r="CG799" s="40"/>
      <c r="CH799" s="61">
        <f t="shared" si="1102"/>
        <v>0</v>
      </c>
      <c r="CI799" s="61">
        <f t="shared" si="1103"/>
        <v>0</v>
      </c>
      <c r="CJ799" s="61">
        <f t="shared" si="1104"/>
        <v>0</v>
      </c>
      <c r="CK799" s="61">
        <f t="shared" si="1105"/>
        <v>0</v>
      </c>
      <c r="CL799" s="61">
        <f t="shared" si="1106"/>
        <v>0</v>
      </c>
      <c r="CM799" s="61">
        <f t="shared" si="1107"/>
        <v>0</v>
      </c>
      <c r="CN799" s="61">
        <f t="shared" si="1108"/>
        <v>0</v>
      </c>
      <c r="CO799" s="61">
        <f t="shared" si="1109"/>
        <v>0</v>
      </c>
      <c r="CP799" s="61">
        <f t="shared" si="1110"/>
        <v>0</v>
      </c>
      <c r="CQ799" s="61">
        <f t="shared" si="1111"/>
        <v>0</v>
      </c>
      <c r="CR799" s="61">
        <f t="shared" si="1112"/>
        <v>0</v>
      </c>
      <c r="CS799" s="61">
        <f t="shared" si="1113"/>
        <v>0</v>
      </c>
      <c r="CT799" s="40"/>
      <c r="CU799" s="54" t="e">
        <f t="shared" si="1114"/>
        <v>#DIV/0!</v>
      </c>
      <c r="CV799" s="54" t="e">
        <f t="shared" si="1115"/>
        <v>#DIV/0!</v>
      </c>
      <c r="CW799" s="54" t="e">
        <f t="shared" si="1116"/>
        <v>#DIV/0!</v>
      </c>
      <c r="CX799" s="54" t="e">
        <f t="shared" si="1117"/>
        <v>#DIV/0!</v>
      </c>
      <c r="CY799" s="54" t="e">
        <f t="shared" si="1118"/>
        <v>#DIV/0!</v>
      </c>
      <c r="CZ799" s="54" t="e">
        <f t="shared" si="1119"/>
        <v>#DIV/0!</v>
      </c>
      <c r="DA799" s="54" t="e">
        <f t="shared" si="1120"/>
        <v>#DIV/0!</v>
      </c>
      <c r="DB799" s="54" t="e">
        <f t="shared" si="1121"/>
        <v>#DIV/0!</v>
      </c>
      <c r="DC799" s="54" t="e">
        <f t="shared" si="1122"/>
        <v>#DIV/0!</v>
      </c>
      <c r="DD799" s="54" t="e">
        <f t="shared" si="1123"/>
        <v>#DIV/0!</v>
      </c>
      <c r="DE799" s="54" t="e">
        <f t="shared" si="1124"/>
        <v>#DIV/0!</v>
      </c>
      <c r="DF799" s="54" t="e">
        <f t="shared" si="1125"/>
        <v>#DIV/0!</v>
      </c>
      <c r="DG799" s="40"/>
      <c r="DH799" s="80" t="e">
        <f t="shared" si="1126"/>
        <v>#DIV/0!</v>
      </c>
      <c r="DI799" s="80" t="e">
        <f t="shared" si="1127"/>
        <v>#DIV/0!</v>
      </c>
      <c r="DJ799" s="40"/>
      <c r="DK799" s="54">
        <f t="shared" si="1128"/>
        <v>0</v>
      </c>
      <c r="DL799" s="54">
        <f t="shared" si="1129"/>
        <v>0</v>
      </c>
      <c r="DM799" s="54">
        <f t="shared" si="1130"/>
        <v>0</v>
      </c>
      <c r="DN799" s="54">
        <f t="shared" si="1131"/>
        <v>0</v>
      </c>
      <c r="DO799" s="54">
        <f t="shared" si="1132"/>
        <v>0</v>
      </c>
      <c r="DP799" s="54">
        <f t="shared" si="1133"/>
        <v>0</v>
      </c>
      <c r="DQ799" s="54">
        <f t="shared" si="1134"/>
        <v>0</v>
      </c>
      <c r="DR799" s="54">
        <f t="shared" si="1135"/>
        <v>0</v>
      </c>
      <c r="DS799" s="54">
        <f t="shared" si="1136"/>
        <v>0</v>
      </c>
      <c r="DT799" s="54">
        <f t="shared" si="1137"/>
        <v>0</v>
      </c>
      <c r="DU799" s="54">
        <f t="shared" si="1138"/>
        <v>0</v>
      </c>
      <c r="DV799" s="54">
        <f t="shared" si="1139"/>
        <v>0</v>
      </c>
      <c r="DW799" s="54"/>
      <c r="DX799" s="63">
        <f t="shared" si="1140"/>
        <v>0</v>
      </c>
      <c r="DY799" s="40"/>
      <c r="DZ799" s="41" t="e">
        <f t="shared" si="1141"/>
        <v>#DIV/0!</v>
      </c>
      <c r="EA799" s="41" t="e">
        <f t="shared" si="1142"/>
        <v>#DIV/0!</v>
      </c>
      <c r="EB799" s="41" t="e">
        <f t="shared" si="1143"/>
        <v>#DIV/0!</v>
      </c>
      <c r="EC799" s="41" t="e">
        <f t="shared" si="1144"/>
        <v>#DIV/0!</v>
      </c>
      <c r="ED799" s="41" t="e">
        <f t="shared" si="1145"/>
        <v>#DIV/0!</v>
      </c>
      <c r="EE799" s="41" t="e">
        <f t="shared" si="1146"/>
        <v>#DIV/0!</v>
      </c>
      <c r="EF799" s="41" t="e">
        <f t="shared" si="1147"/>
        <v>#DIV/0!</v>
      </c>
      <c r="EG799" s="41" t="e">
        <f t="shared" si="1148"/>
        <v>#DIV/0!</v>
      </c>
      <c r="EH799" s="41" t="e">
        <f t="shared" si="1149"/>
        <v>#DIV/0!</v>
      </c>
      <c r="EI799" s="41" t="e">
        <f t="shared" si="1150"/>
        <v>#DIV/0!</v>
      </c>
      <c r="EJ799" s="41" t="e">
        <f t="shared" si="1151"/>
        <v>#DIV/0!</v>
      </c>
      <c r="EK799" s="41" t="e">
        <f t="shared" si="1152"/>
        <v>#DIV/0!</v>
      </c>
      <c r="EL799" s="40"/>
      <c r="EM799" s="82" t="e">
        <f t="shared" si="1153"/>
        <v>#DIV/0!</v>
      </c>
      <c r="EN799" s="40"/>
      <c r="EO799" s="80" t="e">
        <f t="shared" si="1154"/>
        <v>#DIV/0!</v>
      </c>
      <c r="EP799" s="80" t="e">
        <f t="shared" si="1155"/>
        <v>#DIV/0!</v>
      </c>
      <c r="EQ799" s="80" t="e">
        <f t="shared" si="1156"/>
        <v>#DIV/0!</v>
      </c>
      <c r="ER799" s="80"/>
      <c r="ES799" s="80" t="e">
        <f t="shared" si="1098"/>
        <v>#DIV/0!</v>
      </c>
      <c r="ET799" s="80" t="e">
        <f t="shared" si="1099"/>
        <v>#DIV/0!</v>
      </c>
      <c r="EU799" s="80"/>
      <c r="EV799" s="80" t="e">
        <f t="shared" si="1157"/>
        <v>#DIV/0!</v>
      </c>
      <c r="EW799" s="80" t="e">
        <f t="shared" si="1158"/>
        <v>#DIV/0!</v>
      </c>
      <c r="EX799" s="84" t="e">
        <f t="shared" si="1159"/>
        <v>#DIV/0!</v>
      </c>
      <c r="EY799" s="85" t="e">
        <f t="shared" si="1160"/>
        <v>#DIV/0!</v>
      </c>
      <c r="EZ799" s="86">
        <f>3</f>
        <v>3</v>
      </c>
      <c r="FA799" s="75"/>
      <c r="FB799" s="88"/>
      <c r="FC799" s="80">
        <f t="shared" si="1161"/>
        <v>0</v>
      </c>
      <c r="FD799" s="80">
        <f t="shared" si="1162"/>
        <v>0</v>
      </c>
      <c r="FE799" s="80">
        <f t="shared" si="1163"/>
        <v>0</v>
      </c>
      <c r="FF799" s="80">
        <f t="shared" si="1164"/>
        <v>0</v>
      </c>
      <c r="FG799" s="80">
        <f t="shared" si="1165"/>
        <v>0</v>
      </c>
      <c r="FH799" s="80" t="e">
        <f t="shared" si="1166"/>
        <v>#DIV/0!</v>
      </c>
      <c r="FI799" s="80" t="e">
        <f t="shared" si="1167"/>
        <v>#DIV/0!</v>
      </c>
      <c r="FJ799" s="80">
        <f t="shared" si="1168"/>
        <v>0</v>
      </c>
      <c r="FK799" s="80">
        <f t="shared" si="1169"/>
        <v>0</v>
      </c>
      <c r="FL799" s="80">
        <f t="shared" si="1170"/>
        <v>0</v>
      </c>
      <c r="FM799" s="80">
        <f t="shared" si="1171"/>
        <v>0</v>
      </c>
      <c r="FN799" s="80">
        <f t="shared" si="1172"/>
        <v>0</v>
      </c>
      <c r="FO799" s="80">
        <f t="shared" si="1173"/>
        <v>0</v>
      </c>
      <c r="FP799" s="80" t="e">
        <f t="shared" si="1174"/>
        <v>#DIV/0!</v>
      </c>
    </row>
    <row r="800" spans="1:172" ht="21">
      <c r="A800" s="40">
        <v>798</v>
      </c>
      <c r="B800" s="41" t="s">
        <v>73</v>
      </c>
      <c r="C800" s="48"/>
      <c r="D800" s="48"/>
      <c r="E800" s="48"/>
      <c r="F800" s="48"/>
      <c r="G800" s="48"/>
      <c r="H800" s="48"/>
      <c r="I800" s="48"/>
      <c r="J800" s="48"/>
      <c r="K800" s="48"/>
      <c r="L800" s="48"/>
      <c r="M800" s="48"/>
      <c r="N800" s="49"/>
      <c r="O800" s="71"/>
      <c r="P800" s="70" t="e">
        <f t="shared" si="1085"/>
        <v>#DIV/0!</v>
      </c>
      <c r="Q800" s="70">
        <f t="shared" si="1100"/>
        <v>0</v>
      </c>
      <c r="S800" s="48">
        <v>60.085000000000001</v>
      </c>
      <c r="T800" s="48">
        <v>40.311</v>
      </c>
      <c r="U800" s="48">
        <v>70.936999999999998</v>
      </c>
      <c r="V800" s="48">
        <v>56.079000000000001</v>
      </c>
      <c r="W800" s="48">
        <v>81.41</v>
      </c>
      <c r="X800" s="49">
        <v>71.849999999999994</v>
      </c>
      <c r="Y800" s="48">
        <v>101.962</v>
      </c>
      <c r="Z800" s="48">
        <v>149.88</v>
      </c>
      <c r="AA800" s="48">
        <v>152</v>
      </c>
      <c r="AB800" s="48">
        <v>61.978999999999999</v>
      </c>
      <c r="AC800" s="48">
        <v>94.203000000000003</v>
      </c>
      <c r="AD800" s="49">
        <v>79.87</v>
      </c>
      <c r="AE800" s="40"/>
      <c r="AF800" s="41">
        <v>1</v>
      </c>
      <c r="AG800" s="41">
        <v>1</v>
      </c>
      <c r="AH800" s="41">
        <v>1</v>
      </c>
      <c r="AI800" s="41">
        <v>1</v>
      </c>
      <c r="AJ800" s="41">
        <v>1</v>
      </c>
      <c r="AK800" s="50">
        <v>1</v>
      </c>
      <c r="AL800" s="41">
        <v>2</v>
      </c>
      <c r="AM800" s="41">
        <v>2</v>
      </c>
      <c r="AN800" s="41">
        <v>2</v>
      </c>
      <c r="AO800" s="41">
        <v>2</v>
      </c>
      <c r="AP800" s="41">
        <v>2</v>
      </c>
      <c r="AQ800" s="50">
        <v>1</v>
      </c>
      <c r="AR800" s="40"/>
      <c r="AS800" s="41">
        <v>4</v>
      </c>
      <c r="AT800" s="41">
        <v>2</v>
      </c>
      <c r="AU800" s="41">
        <v>2</v>
      </c>
      <c r="AV800" s="41">
        <v>2</v>
      </c>
      <c r="AW800" s="41">
        <v>2</v>
      </c>
      <c r="AX800" s="50">
        <v>2</v>
      </c>
      <c r="AY800" s="41">
        <v>3</v>
      </c>
      <c r="AZ800" s="41">
        <v>3</v>
      </c>
      <c r="BA800" s="41">
        <v>3</v>
      </c>
      <c r="BB800" s="41">
        <v>1</v>
      </c>
      <c r="BC800" s="41">
        <v>1</v>
      </c>
      <c r="BD800" s="50">
        <v>4</v>
      </c>
      <c r="BE800" s="40"/>
      <c r="BF800" s="59">
        <v>2</v>
      </c>
      <c r="BG800" s="59">
        <v>1</v>
      </c>
      <c r="BH800" s="59">
        <v>1</v>
      </c>
      <c r="BI800" s="59">
        <v>1</v>
      </c>
      <c r="BJ800" s="59">
        <v>1</v>
      </c>
      <c r="BK800" s="60">
        <v>1</v>
      </c>
      <c r="BL800" s="59">
        <v>3</v>
      </c>
      <c r="BM800" s="59">
        <v>3</v>
      </c>
      <c r="BN800" s="59">
        <v>3</v>
      </c>
      <c r="BO800" s="59">
        <v>1</v>
      </c>
      <c r="BP800" s="59">
        <v>1</v>
      </c>
      <c r="BQ800" s="60">
        <v>2</v>
      </c>
      <c r="BR800" s="40"/>
      <c r="BS800" s="51">
        <f t="shared" si="1086"/>
        <v>0</v>
      </c>
      <c r="BT800" s="51">
        <f t="shared" si="1087"/>
        <v>0</v>
      </c>
      <c r="BU800" s="51">
        <f t="shared" si="1088"/>
        <v>0</v>
      </c>
      <c r="BV800" s="51">
        <f t="shared" si="1089"/>
        <v>0</v>
      </c>
      <c r="BW800" s="51">
        <f t="shared" si="1090"/>
        <v>0</v>
      </c>
      <c r="BX800" s="51">
        <f t="shared" si="1091"/>
        <v>0</v>
      </c>
      <c r="BY800" s="51">
        <f t="shared" si="1092"/>
        <v>0</v>
      </c>
      <c r="BZ800" s="51">
        <f t="shared" si="1093"/>
        <v>0</v>
      </c>
      <c r="CA800" s="51">
        <f t="shared" si="1094"/>
        <v>0</v>
      </c>
      <c r="CB800" s="51">
        <f t="shared" si="1095"/>
        <v>0</v>
      </c>
      <c r="CC800" s="51">
        <f t="shared" si="1096"/>
        <v>0</v>
      </c>
      <c r="CD800" s="51">
        <f t="shared" si="1097"/>
        <v>0</v>
      </c>
      <c r="CE800" s="40"/>
      <c r="CF800" s="53" t="e">
        <f t="shared" si="1101"/>
        <v>#DIV/0!</v>
      </c>
      <c r="CG800" s="40"/>
      <c r="CH800" s="61">
        <f t="shared" si="1102"/>
        <v>0</v>
      </c>
      <c r="CI800" s="61">
        <f t="shared" si="1103"/>
        <v>0</v>
      </c>
      <c r="CJ800" s="61">
        <f t="shared" si="1104"/>
        <v>0</v>
      </c>
      <c r="CK800" s="61">
        <f t="shared" si="1105"/>
        <v>0</v>
      </c>
      <c r="CL800" s="61">
        <f t="shared" si="1106"/>
        <v>0</v>
      </c>
      <c r="CM800" s="61">
        <f t="shared" si="1107"/>
        <v>0</v>
      </c>
      <c r="CN800" s="61">
        <f t="shared" si="1108"/>
        <v>0</v>
      </c>
      <c r="CO800" s="61">
        <f t="shared" si="1109"/>
        <v>0</v>
      </c>
      <c r="CP800" s="61">
        <f t="shared" si="1110"/>
        <v>0</v>
      </c>
      <c r="CQ800" s="61">
        <f t="shared" si="1111"/>
        <v>0</v>
      </c>
      <c r="CR800" s="61">
        <f t="shared" si="1112"/>
        <v>0</v>
      </c>
      <c r="CS800" s="61">
        <f t="shared" si="1113"/>
        <v>0</v>
      </c>
      <c r="CT800" s="40"/>
      <c r="CU800" s="54" t="e">
        <f t="shared" si="1114"/>
        <v>#DIV/0!</v>
      </c>
      <c r="CV800" s="54" t="e">
        <f t="shared" si="1115"/>
        <v>#DIV/0!</v>
      </c>
      <c r="CW800" s="54" t="e">
        <f t="shared" si="1116"/>
        <v>#DIV/0!</v>
      </c>
      <c r="CX800" s="54" t="e">
        <f t="shared" si="1117"/>
        <v>#DIV/0!</v>
      </c>
      <c r="CY800" s="54" t="e">
        <f t="shared" si="1118"/>
        <v>#DIV/0!</v>
      </c>
      <c r="CZ800" s="54" t="e">
        <f t="shared" si="1119"/>
        <v>#DIV/0!</v>
      </c>
      <c r="DA800" s="54" t="e">
        <f t="shared" si="1120"/>
        <v>#DIV/0!</v>
      </c>
      <c r="DB800" s="54" t="e">
        <f t="shared" si="1121"/>
        <v>#DIV/0!</v>
      </c>
      <c r="DC800" s="54" t="e">
        <f t="shared" si="1122"/>
        <v>#DIV/0!</v>
      </c>
      <c r="DD800" s="54" t="e">
        <f t="shared" si="1123"/>
        <v>#DIV/0!</v>
      </c>
      <c r="DE800" s="54" t="e">
        <f t="shared" si="1124"/>
        <v>#DIV/0!</v>
      </c>
      <c r="DF800" s="54" t="e">
        <f t="shared" si="1125"/>
        <v>#DIV/0!</v>
      </c>
      <c r="DG800" s="40"/>
      <c r="DH800" s="80" t="e">
        <f t="shared" si="1126"/>
        <v>#DIV/0!</v>
      </c>
      <c r="DI800" s="80" t="e">
        <f t="shared" si="1127"/>
        <v>#DIV/0!</v>
      </c>
      <c r="DJ800" s="40"/>
      <c r="DK800" s="54">
        <f t="shared" si="1128"/>
        <v>0</v>
      </c>
      <c r="DL800" s="54">
        <f t="shared" si="1129"/>
        <v>0</v>
      </c>
      <c r="DM800" s="54">
        <f t="shared" si="1130"/>
        <v>0</v>
      </c>
      <c r="DN800" s="54">
        <f t="shared" si="1131"/>
        <v>0</v>
      </c>
      <c r="DO800" s="54">
        <f t="shared" si="1132"/>
        <v>0</v>
      </c>
      <c r="DP800" s="54">
        <f t="shared" si="1133"/>
        <v>0</v>
      </c>
      <c r="DQ800" s="54">
        <f t="shared" si="1134"/>
        <v>0</v>
      </c>
      <c r="DR800" s="54">
        <f t="shared" si="1135"/>
        <v>0</v>
      </c>
      <c r="DS800" s="54">
        <f t="shared" si="1136"/>
        <v>0</v>
      </c>
      <c r="DT800" s="54">
        <f t="shared" si="1137"/>
        <v>0</v>
      </c>
      <c r="DU800" s="54">
        <f t="shared" si="1138"/>
        <v>0</v>
      </c>
      <c r="DV800" s="54">
        <f t="shared" si="1139"/>
        <v>0</v>
      </c>
      <c r="DW800" s="54"/>
      <c r="DX800" s="63">
        <f t="shared" si="1140"/>
        <v>0</v>
      </c>
      <c r="DY800" s="40"/>
      <c r="DZ800" s="41" t="e">
        <f t="shared" si="1141"/>
        <v>#DIV/0!</v>
      </c>
      <c r="EA800" s="41" t="e">
        <f t="shared" si="1142"/>
        <v>#DIV/0!</v>
      </c>
      <c r="EB800" s="41" t="e">
        <f t="shared" si="1143"/>
        <v>#DIV/0!</v>
      </c>
      <c r="EC800" s="41" t="e">
        <f t="shared" si="1144"/>
        <v>#DIV/0!</v>
      </c>
      <c r="ED800" s="41" t="e">
        <f t="shared" si="1145"/>
        <v>#DIV/0!</v>
      </c>
      <c r="EE800" s="41" t="e">
        <f t="shared" si="1146"/>
        <v>#DIV/0!</v>
      </c>
      <c r="EF800" s="41" t="e">
        <f t="shared" si="1147"/>
        <v>#DIV/0!</v>
      </c>
      <c r="EG800" s="41" t="e">
        <f t="shared" si="1148"/>
        <v>#DIV/0!</v>
      </c>
      <c r="EH800" s="41" t="e">
        <f t="shared" si="1149"/>
        <v>#DIV/0!</v>
      </c>
      <c r="EI800" s="41" t="e">
        <f t="shared" si="1150"/>
        <v>#DIV/0!</v>
      </c>
      <c r="EJ800" s="41" t="e">
        <f t="shared" si="1151"/>
        <v>#DIV/0!</v>
      </c>
      <c r="EK800" s="41" t="e">
        <f t="shared" si="1152"/>
        <v>#DIV/0!</v>
      </c>
      <c r="EL800" s="40"/>
      <c r="EM800" s="82" t="e">
        <f t="shared" si="1153"/>
        <v>#DIV/0!</v>
      </c>
      <c r="EN800" s="40"/>
      <c r="EO800" s="80" t="e">
        <f t="shared" si="1154"/>
        <v>#DIV/0!</v>
      </c>
      <c r="EP800" s="80" t="e">
        <f t="shared" si="1155"/>
        <v>#DIV/0!</v>
      </c>
      <c r="EQ800" s="80" t="e">
        <f t="shared" si="1156"/>
        <v>#DIV/0!</v>
      </c>
      <c r="ER800" s="80"/>
      <c r="ES800" s="80" t="e">
        <f t="shared" si="1098"/>
        <v>#DIV/0!</v>
      </c>
      <c r="ET800" s="80" t="e">
        <f t="shared" si="1099"/>
        <v>#DIV/0!</v>
      </c>
      <c r="EU800" s="80"/>
      <c r="EV800" s="80" t="e">
        <f t="shared" si="1157"/>
        <v>#DIV/0!</v>
      </c>
      <c r="EW800" s="80" t="e">
        <f t="shared" si="1158"/>
        <v>#DIV/0!</v>
      </c>
      <c r="EX800" s="84" t="e">
        <f t="shared" si="1159"/>
        <v>#DIV/0!</v>
      </c>
      <c r="EY800" s="85" t="e">
        <f t="shared" si="1160"/>
        <v>#DIV/0!</v>
      </c>
      <c r="EZ800" s="86">
        <f>3</f>
        <v>3</v>
      </c>
      <c r="FA800" s="75"/>
      <c r="FB800" s="88"/>
      <c r="FC800" s="80">
        <f t="shared" si="1161"/>
        <v>0</v>
      </c>
      <c r="FD800" s="80">
        <f t="shared" si="1162"/>
        <v>0</v>
      </c>
      <c r="FE800" s="80">
        <f t="shared" si="1163"/>
        <v>0</v>
      </c>
      <c r="FF800" s="80">
        <f t="shared" si="1164"/>
        <v>0</v>
      </c>
      <c r="FG800" s="80">
        <f t="shared" si="1165"/>
        <v>0</v>
      </c>
      <c r="FH800" s="80" t="e">
        <f t="shared" si="1166"/>
        <v>#DIV/0!</v>
      </c>
      <c r="FI800" s="80" t="e">
        <f t="shared" si="1167"/>
        <v>#DIV/0!</v>
      </c>
      <c r="FJ800" s="80">
        <f t="shared" si="1168"/>
        <v>0</v>
      </c>
      <c r="FK800" s="80">
        <f t="shared" si="1169"/>
        <v>0</v>
      </c>
      <c r="FL800" s="80">
        <f t="shared" si="1170"/>
        <v>0</v>
      </c>
      <c r="FM800" s="80">
        <f t="shared" si="1171"/>
        <v>0</v>
      </c>
      <c r="FN800" s="80">
        <f t="shared" si="1172"/>
        <v>0</v>
      </c>
      <c r="FO800" s="80">
        <f t="shared" si="1173"/>
        <v>0</v>
      </c>
      <c r="FP800" s="80" t="e">
        <f t="shared" si="1174"/>
        <v>#DIV/0!</v>
      </c>
    </row>
    <row r="801" spans="1:172" ht="21">
      <c r="A801" s="40">
        <v>799</v>
      </c>
      <c r="B801" s="41" t="s">
        <v>73</v>
      </c>
      <c r="C801" s="48"/>
      <c r="D801" s="48"/>
      <c r="E801" s="48"/>
      <c r="F801" s="48"/>
      <c r="G801" s="48"/>
      <c r="H801" s="48"/>
      <c r="I801" s="48"/>
      <c r="J801" s="48"/>
      <c r="K801" s="48"/>
      <c r="L801" s="48"/>
      <c r="M801" s="48"/>
      <c r="N801" s="49"/>
      <c r="O801" s="71"/>
      <c r="P801" s="70" t="e">
        <f t="shared" si="1085"/>
        <v>#DIV/0!</v>
      </c>
      <c r="Q801" s="70">
        <f t="shared" si="1100"/>
        <v>0</v>
      </c>
      <c r="S801" s="48">
        <v>60.085000000000001</v>
      </c>
      <c r="T801" s="48">
        <v>40.311</v>
      </c>
      <c r="U801" s="48">
        <v>70.936999999999998</v>
      </c>
      <c r="V801" s="48">
        <v>56.079000000000001</v>
      </c>
      <c r="W801" s="48">
        <v>81.41</v>
      </c>
      <c r="X801" s="49">
        <v>71.849999999999994</v>
      </c>
      <c r="Y801" s="48">
        <v>101.962</v>
      </c>
      <c r="Z801" s="48">
        <v>149.88</v>
      </c>
      <c r="AA801" s="48">
        <v>152</v>
      </c>
      <c r="AB801" s="48">
        <v>61.978999999999999</v>
      </c>
      <c r="AC801" s="48">
        <v>94.203000000000003</v>
      </c>
      <c r="AD801" s="49">
        <v>79.87</v>
      </c>
      <c r="AE801" s="40"/>
      <c r="AF801" s="41">
        <v>1</v>
      </c>
      <c r="AG801" s="41">
        <v>1</v>
      </c>
      <c r="AH801" s="41">
        <v>1</v>
      </c>
      <c r="AI801" s="41">
        <v>1</v>
      </c>
      <c r="AJ801" s="41">
        <v>1</v>
      </c>
      <c r="AK801" s="50">
        <v>1</v>
      </c>
      <c r="AL801" s="41">
        <v>2</v>
      </c>
      <c r="AM801" s="41">
        <v>2</v>
      </c>
      <c r="AN801" s="41">
        <v>2</v>
      </c>
      <c r="AO801" s="41">
        <v>2</v>
      </c>
      <c r="AP801" s="41">
        <v>2</v>
      </c>
      <c r="AQ801" s="50">
        <v>1</v>
      </c>
      <c r="AR801" s="40"/>
      <c r="AS801" s="41">
        <v>4</v>
      </c>
      <c r="AT801" s="41">
        <v>2</v>
      </c>
      <c r="AU801" s="41">
        <v>2</v>
      </c>
      <c r="AV801" s="41">
        <v>2</v>
      </c>
      <c r="AW801" s="41">
        <v>2</v>
      </c>
      <c r="AX801" s="50">
        <v>2</v>
      </c>
      <c r="AY801" s="41">
        <v>3</v>
      </c>
      <c r="AZ801" s="41">
        <v>3</v>
      </c>
      <c r="BA801" s="41">
        <v>3</v>
      </c>
      <c r="BB801" s="41">
        <v>1</v>
      </c>
      <c r="BC801" s="41">
        <v>1</v>
      </c>
      <c r="BD801" s="50">
        <v>4</v>
      </c>
      <c r="BE801" s="40"/>
      <c r="BF801" s="59">
        <v>2</v>
      </c>
      <c r="BG801" s="59">
        <v>1</v>
      </c>
      <c r="BH801" s="59">
        <v>1</v>
      </c>
      <c r="BI801" s="59">
        <v>1</v>
      </c>
      <c r="BJ801" s="59">
        <v>1</v>
      </c>
      <c r="BK801" s="60">
        <v>1</v>
      </c>
      <c r="BL801" s="59">
        <v>3</v>
      </c>
      <c r="BM801" s="59">
        <v>3</v>
      </c>
      <c r="BN801" s="59">
        <v>3</v>
      </c>
      <c r="BO801" s="59">
        <v>1</v>
      </c>
      <c r="BP801" s="59">
        <v>1</v>
      </c>
      <c r="BQ801" s="60">
        <v>2</v>
      </c>
      <c r="BR801" s="40"/>
      <c r="BS801" s="51">
        <f t="shared" si="1086"/>
        <v>0</v>
      </c>
      <c r="BT801" s="51">
        <f t="shared" si="1087"/>
        <v>0</v>
      </c>
      <c r="BU801" s="51">
        <f t="shared" si="1088"/>
        <v>0</v>
      </c>
      <c r="BV801" s="51">
        <f t="shared" si="1089"/>
        <v>0</v>
      </c>
      <c r="BW801" s="51">
        <f t="shared" si="1090"/>
        <v>0</v>
      </c>
      <c r="BX801" s="51">
        <f t="shared" si="1091"/>
        <v>0</v>
      </c>
      <c r="BY801" s="51">
        <f t="shared" si="1092"/>
        <v>0</v>
      </c>
      <c r="BZ801" s="51">
        <f t="shared" si="1093"/>
        <v>0</v>
      </c>
      <c r="CA801" s="51">
        <f t="shared" si="1094"/>
        <v>0</v>
      </c>
      <c r="CB801" s="51">
        <f t="shared" si="1095"/>
        <v>0</v>
      </c>
      <c r="CC801" s="51">
        <f t="shared" si="1096"/>
        <v>0</v>
      </c>
      <c r="CD801" s="51">
        <f t="shared" si="1097"/>
        <v>0</v>
      </c>
      <c r="CE801" s="40"/>
      <c r="CF801" s="53" t="e">
        <f t="shared" si="1101"/>
        <v>#DIV/0!</v>
      </c>
      <c r="CG801" s="40"/>
      <c r="CH801" s="61">
        <f t="shared" si="1102"/>
        <v>0</v>
      </c>
      <c r="CI801" s="61">
        <f t="shared" si="1103"/>
        <v>0</v>
      </c>
      <c r="CJ801" s="61">
        <f t="shared" si="1104"/>
        <v>0</v>
      </c>
      <c r="CK801" s="61">
        <f t="shared" si="1105"/>
        <v>0</v>
      </c>
      <c r="CL801" s="61">
        <f t="shared" si="1106"/>
        <v>0</v>
      </c>
      <c r="CM801" s="61">
        <f t="shared" si="1107"/>
        <v>0</v>
      </c>
      <c r="CN801" s="61">
        <f t="shared" si="1108"/>
        <v>0</v>
      </c>
      <c r="CO801" s="61">
        <f t="shared" si="1109"/>
        <v>0</v>
      </c>
      <c r="CP801" s="61">
        <f t="shared" si="1110"/>
        <v>0</v>
      </c>
      <c r="CQ801" s="61">
        <f t="shared" si="1111"/>
        <v>0</v>
      </c>
      <c r="CR801" s="61">
        <f t="shared" si="1112"/>
        <v>0</v>
      </c>
      <c r="CS801" s="61">
        <f t="shared" si="1113"/>
        <v>0</v>
      </c>
      <c r="CT801" s="40"/>
      <c r="CU801" s="54" t="e">
        <f t="shared" si="1114"/>
        <v>#DIV/0!</v>
      </c>
      <c r="CV801" s="54" t="e">
        <f t="shared" si="1115"/>
        <v>#DIV/0!</v>
      </c>
      <c r="CW801" s="54" t="e">
        <f t="shared" si="1116"/>
        <v>#DIV/0!</v>
      </c>
      <c r="CX801" s="54" t="e">
        <f t="shared" si="1117"/>
        <v>#DIV/0!</v>
      </c>
      <c r="CY801" s="54" t="e">
        <f t="shared" si="1118"/>
        <v>#DIV/0!</v>
      </c>
      <c r="CZ801" s="54" t="e">
        <f t="shared" si="1119"/>
        <v>#DIV/0!</v>
      </c>
      <c r="DA801" s="54" t="e">
        <f t="shared" si="1120"/>
        <v>#DIV/0!</v>
      </c>
      <c r="DB801" s="54" t="e">
        <f t="shared" si="1121"/>
        <v>#DIV/0!</v>
      </c>
      <c r="DC801" s="54" t="e">
        <f t="shared" si="1122"/>
        <v>#DIV/0!</v>
      </c>
      <c r="DD801" s="54" t="e">
        <f t="shared" si="1123"/>
        <v>#DIV/0!</v>
      </c>
      <c r="DE801" s="54" t="e">
        <f t="shared" si="1124"/>
        <v>#DIV/0!</v>
      </c>
      <c r="DF801" s="54" t="e">
        <f t="shared" si="1125"/>
        <v>#DIV/0!</v>
      </c>
      <c r="DG801" s="40"/>
      <c r="DH801" s="80" t="e">
        <f t="shared" si="1126"/>
        <v>#DIV/0!</v>
      </c>
      <c r="DI801" s="80" t="e">
        <f t="shared" si="1127"/>
        <v>#DIV/0!</v>
      </c>
      <c r="DJ801" s="40"/>
      <c r="DK801" s="54">
        <f t="shared" si="1128"/>
        <v>0</v>
      </c>
      <c r="DL801" s="54">
        <f t="shared" si="1129"/>
        <v>0</v>
      </c>
      <c r="DM801" s="54">
        <f t="shared" si="1130"/>
        <v>0</v>
      </c>
      <c r="DN801" s="54">
        <f t="shared" si="1131"/>
        <v>0</v>
      </c>
      <c r="DO801" s="54">
        <f t="shared" si="1132"/>
        <v>0</v>
      </c>
      <c r="DP801" s="54">
        <f t="shared" si="1133"/>
        <v>0</v>
      </c>
      <c r="DQ801" s="54">
        <f t="shared" si="1134"/>
        <v>0</v>
      </c>
      <c r="DR801" s="54">
        <f t="shared" si="1135"/>
        <v>0</v>
      </c>
      <c r="DS801" s="54">
        <f t="shared" si="1136"/>
        <v>0</v>
      </c>
      <c r="DT801" s="54">
        <f t="shared" si="1137"/>
        <v>0</v>
      </c>
      <c r="DU801" s="54">
        <f t="shared" si="1138"/>
        <v>0</v>
      </c>
      <c r="DV801" s="54">
        <f t="shared" si="1139"/>
        <v>0</v>
      </c>
      <c r="DW801" s="54"/>
      <c r="DX801" s="63">
        <f t="shared" si="1140"/>
        <v>0</v>
      </c>
      <c r="DY801" s="40"/>
      <c r="DZ801" s="41" t="e">
        <f t="shared" si="1141"/>
        <v>#DIV/0!</v>
      </c>
      <c r="EA801" s="41" t="e">
        <f t="shared" si="1142"/>
        <v>#DIV/0!</v>
      </c>
      <c r="EB801" s="41" t="e">
        <f t="shared" si="1143"/>
        <v>#DIV/0!</v>
      </c>
      <c r="EC801" s="41" t="e">
        <f t="shared" si="1144"/>
        <v>#DIV/0!</v>
      </c>
      <c r="ED801" s="41" t="e">
        <f t="shared" si="1145"/>
        <v>#DIV/0!</v>
      </c>
      <c r="EE801" s="41" t="e">
        <f t="shared" si="1146"/>
        <v>#DIV/0!</v>
      </c>
      <c r="EF801" s="41" t="e">
        <f t="shared" si="1147"/>
        <v>#DIV/0!</v>
      </c>
      <c r="EG801" s="41" t="e">
        <f t="shared" si="1148"/>
        <v>#DIV/0!</v>
      </c>
      <c r="EH801" s="41" t="e">
        <f t="shared" si="1149"/>
        <v>#DIV/0!</v>
      </c>
      <c r="EI801" s="41" t="e">
        <f t="shared" si="1150"/>
        <v>#DIV/0!</v>
      </c>
      <c r="EJ801" s="41" t="e">
        <f t="shared" si="1151"/>
        <v>#DIV/0!</v>
      </c>
      <c r="EK801" s="41" t="e">
        <f t="shared" si="1152"/>
        <v>#DIV/0!</v>
      </c>
      <c r="EL801" s="40"/>
      <c r="EM801" s="82" t="e">
        <f t="shared" si="1153"/>
        <v>#DIV/0!</v>
      </c>
      <c r="EN801" s="40"/>
      <c r="EO801" s="80" t="e">
        <f t="shared" si="1154"/>
        <v>#DIV/0!</v>
      </c>
      <c r="EP801" s="80" t="e">
        <f t="shared" si="1155"/>
        <v>#DIV/0!</v>
      </c>
      <c r="EQ801" s="80" t="e">
        <f t="shared" si="1156"/>
        <v>#DIV/0!</v>
      </c>
      <c r="ER801" s="80"/>
      <c r="ES801" s="80" t="e">
        <f t="shared" si="1098"/>
        <v>#DIV/0!</v>
      </c>
      <c r="ET801" s="80" t="e">
        <f t="shared" si="1099"/>
        <v>#DIV/0!</v>
      </c>
      <c r="EU801" s="80"/>
      <c r="EV801" s="80" t="e">
        <f t="shared" si="1157"/>
        <v>#DIV/0!</v>
      </c>
      <c r="EW801" s="80" t="e">
        <f t="shared" si="1158"/>
        <v>#DIV/0!</v>
      </c>
      <c r="EX801" s="84" t="e">
        <f t="shared" si="1159"/>
        <v>#DIV/0!</v>
      </c>
      <c r="EY801" s="85" t="e">
        <f t="shared" si="1160"/>
        <v>#DIV/0!</v>
      </c>
      <c r="EZ801" s="86">
        <f>3</f>
        <v>3</v>
      </c>
      <c r="FA801" s="75"/>
      <c r="FB801" s="88"/>
      <c r="FC801" s="80">
        <f t="shared" si="1161"/>
        <v>0</v>
      </c>
      <c r="FD801" s="80">
        <f t="shared" si="1162"/>
        <v>0</v>
      </c>
      <c r="FE801" s="80">
        <f t="shared" si="1163"/>
        <v>0</v>
      </c>
      <c r="FF801" s="80">
        <f t="shared" si="1164"/>
        <v>0</v>
      </c>
      <c r="FG801" s="80">
        <f t="shared" si="1165"/>
        <v>0</v>
      </c>
      <c r="FH801" s="80" t="e">
        <f t="shared" si="1166"/>
        <v>#DIV/0!</v>
      </c>
      <c r="FI801" s="80" t="e">
        <f t="shared" si="1167"/>
        <v>#DIV/0!</v>
      </c>
      <c r="FJ801" s="80">
        <f t="shared" si="1168"/>
        <v>0</v>
      </c>
      <c r="FK801" s="80">
        <f t="shared" si="1169"/>
        <v>0</v>
      </c>
      <c r="FL801" s="80">
        <f t="shared" si="1170"/>
        <v>0</v>
      </c>
      <c r="FM801" s="80">
        <f t="shared" si="1171"/>
        <v>0</v>
      </c>
      <c r="FN801" s="80">
        <f t="shared" si="1172"/>
        <v>0</v>
      </c>
      <c r="FO801" s="80">
        <f t="shared" si="1173"/>
        <v>0</v>
      </c>
      <c r="FP801" s="80" t="e">
        <f t="shared" si="1174"/>
        <v>#DIV/0!</v>
      </c>
    </row>
    <row r="802" spans="1:172" ht="21">
      <c r="A802" s="40">
        <v>800</v>
      </c>
      <c r="B802" s="41" t="s">
        <v>73</v>
      </c>
      <c r="C802" s="48"/>
      <c r="D802" s="48"/>
      <c r="E802" s="48"/>
      <c r="F802" s="48"/>
      <c r="G802" s="48"/>
      <c r="H802" s="48"/>
      <c r="I802" s="48"/>
      <c r="J802" s="48"/>
      <c r="K802" s="48"/>
      <c r="L802" s="48"/>
      <c r="M802" s="48"/>
      <c r="N802" s="49"/>
      <c r="O802" s="71"/>
      <c r="P802" s="70" t="e">
        <f t="shared" si="1085"/>
        <v>#DIV/0!</v>
      </c>
      <c r="Q802" s="70">
        <f t="shared" si="1100"/>
        <v>0</v>
      </c>
      <c r="S802" s="48">
        <v>60.085000000000001</v>
      </c>
      <c r="T802" s="48">
        <v>40.311</v>
      </c>
      <c r="U802" s="48">
        <v>70.936999999999998</v>
      </c>
      <c r="V802" s="48">
        <v>56.079000000000001</v>
      </c>
      <c r="W802" s="48">
        <v>81.41</v>
      </c>
      <c r="X802" s="49">
        <v>71.849999999999994</v>
      </c>
      <c r="Y802" s="48">
        <v>101.962</v>
      </c>
      <c r="Z802" s="48">
        <v>149.88</v>
      </c>
      <c r="AA802" s="48">
        <v>152</v>
      </c>
      <c r="AB802" s="48">
        <v>61.978999999999999</v>
      </c>
      <c r="AC802" s="48">
        <v>94.203000000000003</v>
      </c>
      <c r="AD802" s="49">
        <v>79.87</v>
      </c>
      <c r="AE802" s="40"/>
      <c r="AF802" s="41">
        <v>1</v>
      </c>
      <c r="AG802" s="41">
        <v>1</v>
      </c>
      <c r="AH802" s="41">
        <v>1</v>
      </c>
      <c r="AI802" s="41">
        <v>1</v>
      </c>
      <c r="AJ802" s="41">
        <v>1</v>
      </c>
      <c r="AK802" s="50">
        <v>1</v>
      </c>
      <c r="AL802" s="41">
        <v>2</v>
      </c>
      <c r="AM802" s="41">
        <v>2</v>
      </c>
      <c r="AN802" s="41">
        <v>2</v>
      </c>
      <c r="AO802" s="41">
        <v>2</v>
      </c>
      <c r="AP802" s="41">
        <v>2</v>
      </c>
      <c r="AQ802" s="50">
        <v>1</v>
      </c>
      <c r="AR802" s="40"/>
      <c r="AS802" s="41">
        <v>4</v>
      </c>
      <c r="AT802" s="41">
        <v>2</v>
      </c>
      <c r="AU802" s="41">
        <v>2</v>
      </c>
      <c r="AV802" s="41">
        <v>2</v>
      </c>
      <c r="AW802" s="41">
        <v>2</v>
      </c>
      <c r="AX802" s="50">
        <v>2</v>
      </c>
      <c r="AY802" s="41">
        <v>3</v>
      </c>
      <c r="AZ802" s="41">
        <v>3</v>
      </c>
      <c r="BA802" s="41">
        <v>3</v>
      </c>
      <c r="BB802" s="41">
        <v>1</v>
      </c>
      <c r="BC802" s="41">
        <v>1</v>
      </c>
      <c r="BD802" s="50">
        <v>4</v>
      </c>
      <c r="BE802" s="40"/>
      <c r="BF802" s="59">
        <v>2</v>
      </c>
      <c r="BG802" s="59">
        <v>1</v>
      </c>
      <c r="BH802" s="59">
        <v>1</v>
      </c>
      <c r="BI802" s="59">
        <v>1</v>
      </c>
      <c r="BJ802" s="59">
        <v>1</v>
      </c>
      <c r="BK802" s="60">
        <v>1</v>
      </c>
      <c r="BL802" s="59">
        <v>3</v>
      </c>
      <c r="BM802" s="59">
        <v>3</v>
      </c>
      <c r="BN802" s="59">
        <v>3</v>
      </c>
      <c r="BO802" s="59">
        <v>1</v>
      </c>
      <c r="BP802" s="59">
        <v>1</v>
      </c>
      <c r="BQ802" s="60">
        <v>2</v>
      </c>
      <c r="BR802" s="40"/>
      <c r="BS802" s="51">
        <f t="shared" si="1086"/>
        <v>0</v>
      </c>
      <c r="BT802" s="51">
        <f t="shared" si="1087"/>
        <v>0</v>
      </c>
      <c r="BU802" s="51">
        <f t="shared" si="1088"/>
        <v>0</v>
      </c>
      <c r="BV802" s="51">
        <f t="shared" si="1089"/>
        <v>0</v>
      </c>
      <c r="BW802" s="51">
        <f t="shared" si="1090"/>
        <v>0</v>
      </c>
      <c r="BX802" s="51">
        <f t="shared" si="1091"/>
        <v>0</v>
      </c>
      <c r="BY802" s="51">
        <f t="shared" si="1092"/>
        <v>0</v>
      </c>
      <c r="BZ802" s="51">
        <f t="shared" si="1093"/>
        <v>0</v>
      </c>
      <c r="CA802" s="51">
        <f t="shared" si="1094"/>
        <v>0</v>
      </c>
      <c r="CB802" s="51">
        <f t="shared" si="1095"/>
        <v>0</v>
      </c>
      <c r="CC802" s="51">
        <f t="shared" si="1096"/>
        <v>0</v>
      </c>
      <c r="CD802" s="51">
        <f t="shared" si="1097"/>
        <v>0</v>
      </c>
      <c r="CE802" s="40"/>
      <c r="CF802" s="53" t="e">
        <f t="shared" si="1101"/>
        <v>#DIV/0!</v>
      </c>
      <c r="CG802" s="40"/>
      <c r="CH802" s="61">
        <f t="shared" si="1102"/>
        <v>0</v>
      </c>
      <c r="CI802" s="61">
        <f t="shared" si="1103"/>
        <v>0</v>
      </c>
      <c r="CJ802" s="61">
        <f t="shared" si="1104"/>
        <v>0</v>
      </c>
      <c r="CK802" s="61">
        <f t="shared" si="1105"/>
        <v>0</v>
      </c>
      <c r="CL802" s="61">
        <f t="shared" si="1106"/>
        <v>0</v>
      </c>
      <c r="CM802" s="61">
        <f t="shared" si="1107"/>
        <v>0</v>
      </c>
      <c r="CN802" s="61">
        <f t="shared" si="1108"/>
        <v>0</v>
      </c>
      <c r="CO802" s="61">
        <f t="shared" si="1109"/>
        <v>0</v>
      </c>
      <c r="CP802" s="61">
        <f t="shared" si="1110"/>
        <v>0</v>
      </c>
      <c r="CQ802" s="61">
        <f t="shared" si="1111"/>
        <v>0</v>
      </c>
      <c r="CR802" s="61">
        <f t="shared" si="1112"/>
        <v>0</v>
      </c>
      <c r="CS802" s="61">
        <f t="shared" si="1113"/>
        <v>0</v>
      </c>
      <c r="CT802" s="40"/>
      <c r="CU802" s="54" t="e">
        <f t="shared" si="1114"/>
        <v>#DIV/0!</v>
      </c>
      <c r="CV802" s="54" t="e">
        <f t="shared" si="1115"/>
        <v>#DIV/0!</v>
      </c>
      <c r="CW802" s="54" t="e">
        <f t="shared" si="1116"/>
        <v>#DIV/0!</v>
      </c>
      <c r="CX802" s="54" t="e">
        <f t="shared" si="1117"/>
        <v>#DIV/0!</v>
      </c>
      <c r="CY802" s="54" t="e">
        <f t="shared" si="1118"/>
        <v>#DIV/0!</v>
      </c>
      <c r="CZ802" s="54" t="e">
        <f t="shared" si="1119"/>
        <v>#DIV/0!</v>
      </c>
      <c r="DA802" s="54" t="e">
        <f t="shared" si="1120"/>
        <v>#DIV/0!</v>
      </c>
      <c r="DB802" s="54" t="e">
        <f t="shared" si="1121"/>
        <v>#DIV/0!</v>
      </c>
      <c r="DC802" s="54" t="e">
        <f t="shared" si="1122"/>
        <v>#DIV/0!</v>
      </c>
      <c r="DD802" s="54" t="e">
        <f t="shared" si="1123"/>
        <v>#DIV/0!</v>
      </c>
      <c r="DE802" s="54" t="e">
        <f t="shared" si="1124"/>
        <v>#DIV/0!</v>
      </c>
      <c r="DF802" s="54" t="e">
        <f t="shared" si="1125"/>
        <v>#DIV/0!</v>
      </c>
      <c r="DG802" s="40"/>
      <c r="DH802" s="80" t="e">
        <f t="shared" si="1126"/>
        <v>#DIV/0!</v>
      </c>
      <c r="DI802" s="80" t="e">
        <f t="shared" si="1127"/>
        <v>#DIV/0!</v>
      </c>
      <c r="DJ802" s="40"/>
      <c r="DK802" s="54">
        <f t="shared" si="1128"/>
        <v>0</v>
      </c>
      <c r="DL802" s="54">
        <f t="shared" si="1129"/>
        <v>0</v>
      </c>
      <c r="DM802" s="54">
        <f t="shared" si="1130"/>
        <v>0</v>
      </c>
      <c r="DN802" s="54">
        <f t="shared" si="1131"/>
        <v>0</v>
      </c>
      <c r="DO802" s="54">
        <f t="shared" si="1132"/>
        <v>0</v>
      </c>
      <c r="DP802" s="54">
        <f t="shared" si="1133"/>
        <v>0</v>
      </c>
      <c r="DQ802" s="54">
        <f t="shared" si="1134"/>
        <v>0</v>
      </c>
      <c r="DR802" s="54">
        <f t="shared" si="1135"/>
        <v>0</v>
      </c>
      <c r="DS802" s="54">
        <f t="shared" si="1136"/>
        <v>0</v>
      </c>
      <c r="DT802" s="54">
        <f t="shared" si="1137"/>
        <v>0</v>
      </c>
      <c r="DU802" s="54">
        <f t="shared" si="1138"/>
        <v>0</v>
      </c>
      <c r="DV802" s="54">
        <f t="shared" si="1139"/>
        <v>0</v>
      </c>
      <c r="DW802" s="54"/>
      <c r="DX802" s="63">
        <f t="shared" si="1140"/>
        <v>0</v>
      </c>
      <c r="DY802" s="40"/>
      <c r="DZ802" s="41" t="e">
        <f t="shared" si="1141"/>
        <v>#DIV/0!</v>
      </c>
      <c r="EA802" s="41" t="e">
        <f t="shared" si="1142"/>
        <v>#DIV/0!</v>
      </c>
      <c r="EB802" s="41" t="e">
        <f t="shared" si="1143"/>
        <v>#DIV/0!</v>
      </c>
      <c r="EC802" s="41" t="e">
        <f t="shared" si="1144"/>
        <v>#DIV/0!</v>
      </c>
      <c r="ED802" s="41" t="e">
        <f t="shared" si="1145"/>
        <v>#DIV/0!</v>
      </c>
      <c r="EE802" s="41" t="e">
        <f t="shared" si="1146"/>
        <v>#DIV/0!</v>
      </c>
      <c r="EF802" s="41" t="e">
        <f t="shared" si="1147"/>
        <v>#DIV/0!</v>
      </c>
      <c r="EG802" s="41" t="e">
        <f t="shared" si="1148"/>
        <v>#DIV/0!</v>
      </c>
      <c r="EH802" s="41" t="e">
        <f t="shared" si="1149"/>
        <v>#DIV/0!</v>
      </c>
      <c r="EI802" s="41" t="e">
        <f t="shared" si="1150"/>
        <v>#DIV/0!</v>
      </c>
      <c r="EJ802" s="41" t="e">
        <f t="shared" si="1151"/>
        <v>#DIV/0!</v>
      </c>
      <c r="EK802" s="41" t="e">
        <f t="shared" si="1152"/>
        <v>#DIV/0!</v>
      </c>
      <c r="EL802" s="40"/>
      <c r="EM802" s="82" t="e">
        <f t="shared" si="1153"/>
        <v>#DIV/0!</v>
      </c>
      <c r="EN802" s="40"/>
      <c r="EO802" s="80" t="e">
        <f t="shared" si="1154"/>
        <v>#DIV/0!</v>
      </c>
      <c r="EP802" s="80" t="e">
        <f t="shared" si="1155"/>
        <v>#DIV/0!</v>
      </c>
      <c r="EQ802" s="80" t="e">
        <f t="shared" si="1156"/>
        <v>#DIV/0!</v>
      </c>
      <c r="ER802" s="80"/>
      <c r="ES802" s="80" t="e">
        <f t="shared" si="1098"/>
        <v>#DIV/0!</v>
      </c>
      <c r="ET802" s="80" t="e">
        <f t="shared" si="1099"/>
        <v>#DIV/0!</v>
      </c>
      <c r="EU802" s="80"/>
      <c r="EV802" s="80" t="e">
        <f t="shared" si="1157"/>
        <v>#DIV/0!</v>
      </c>
      <c r="EW802" s="80" t="e">
        <f t="shared" si="1158"/>
        <v>#DIV/0!</v>
      </c>
      <c r="EX802" s="84" t="e">
        <f t="shared" si="1159"/>
        <v>#DIV/0!</v>
      </c>
      <c r="EY802" s="85" t="e">
        <f t="shared" si="1160"/>
        <v>#DIV/0!</v>
      </c>
      <c r="EZ802" s="86">
        <f>3</f>
        <v>3</v>
      </c>
      <c r="FA802" s="75"/>
      <c r="FB802" s="88"/>
      <c r="FC802" s="80">
        <f t="shared" si="1161"/>
        <v>0</v>
      </c>
      <c r="FD802" s="80">
        <f t="shared" si="1162"/>
        <v>0</v>
      </c>
      <c r="FE802" s="80">
        <f t="shared" si="1163"/>
        <v>0</v>
      </c>
      <c r="FF802" s="80">
        <f t="shared" si="1164"/>
        <v>0</v>
      </c>
      <c r="FG802" s="80">
        <f t="shared" si="1165"/>
        <v>0</v>
      </c>
      <c r="FH802" s="80" t="e">
        <f t="shared" si="1166"/>
        <v>#DIV/0!</v>
      </c>
      <c r="FI802" s="80" t="e">
        <f t="shared" si="1167"/>
        <v>#DIV/0!</v>
      </c>
      <c r="FJ802" s="80">
        <f t="shared" si="1168"/>
        <v>0</v>
      </c>
      <c r="FK802" s="80">
        <f t="shared" si="1169"/>
        <v>0</v>
      </c>
      <c r="FL802" s="80">
        <f t="shared" si="1170"/>
        <v>0</v>
      </c>
      <c r="FM802" s="80">
        <f t="shared" si="1171"/>
        <v>0</v>
      </c>
      <c r="FN802" s="80">
        <f t="shared" si="1172"/>
        <v>0</v>
      </c>
      <c r="FO802" s="80">
        <f t="shared" si="1173"/>
        <v>0</v>
      </c>
      <c r="FP802" s="80" t="e">
        <f t="shared" si="1174"/>
        <v>#DIV/0!</v>
      </c>
    </row>
    <row r="803" spans="1:172" ht="21">
      <c r="A803" s="40">
        <v>801</v>
      </c>
      <c r="B803" s="41" t="s">
        <v>73</v>
      </c>
      <c r="C803" s="48"/>
      <c r="D803" s="48"/>
      <c r="E803" s="48"/>
      <c r="F803" s="48"/>
      <c r="G803" s="48"/>
      <c r="H803" s="48"/>
      <c r="I803" s="48"/>
      <c r="J803" s="48"/>
      <c r="K803" s="48"/>
      <c r="L803" s="48"/>
      <c r="M803" s="48"/>
      <c r="N803" s="49"/>
      <c r="O803" s="71"/>
      <c r="P803" s="70" t="e">
        <f t="shared" si="1085"/>
        <v>#DIV/0!</v>
      </c>
      <c r="Q803" s="70">
        <f t="shared" si="1100"/>
        <v>0</v>
      </c>
      <c r="S803" s="48">
        <v>60.085000000000001</v>
      </c>
      <c r="T803" s="48">
        <v>40.311</v>
      </c>
      <c r="U803" s="48">
        <v>70.936999999999998</v>
      </c>
      <c r="V803" s="48">
        <v>56.079000000000001</v>
      </c>
      <c r="W803" s="48">
        <v>81.41</v>
      </c>
      <c r="X803" s="49">
        <v>71.849999999999994</v>
      </c>
      <c r="Y803" s="48">
        <v>101.962</v>
      </c>
      <c r="Z803" s="48">
        <v>149.88</v>
      </c>
      <c r="AA803" s="48">
        <v>152</v>
      </c>
      <c r="AB803" s="48">
        <v>61.978999999999999</v>
      </c>
      <c r="AC803" s="48">
        <v>94.203000000000003</v>
      </c>
      <c r="AD803" s="49">
        <v>79.87</v>
      </c>
      <c r="AE803" s="40"/>
      <c r="AF803" s="41">
        <v>1</v>
      </c>
      <c r="AG803" s="41">
        <v>1</v>
      </c>
      <c r="AH803" s="41">
        <v>1</v>
      </c>
      <c r="AI803" s="41">
        <v>1</v>
      </c>
      <c r="AJ803" s="41">
        <v>1</v>
      </c>
      <c r="AK803" s="50">
        <v>1</v>
      </c>
      <c r="AL803" s="41">
        <v>2</v>
      </c>
      <c r="AM803" s="41">
        <v>2</v>
      </c>
      <c r="AN803" s="41">
        <v>2</v>
      </c>
      <c r="AO803" s="41">
        <v>2</v>
      </c>
      <c r="AP803" s="41">
        <v>2</v>
      </c>
      <c r="AQ803" s="50">
        <v>1</v>
      </c>
      <c r="AR803" s="40"/>
      <c r="AS803" s="41">
        <v>4</v>
      </c>
      <c r="AT803" s="41">
        <v>2</v>
      </c>
      <c r="AU803" s="41">
        <v>2</v>
      </c>
      <c r="AV803" s="41">
        <v>2</v>
      </c>
      <c r="AW803" s="41">
        <v>2</v>
      </c>
      <c r="AX803" s="50">
        <v>2</v>
      </c>
      <c r="AY803" s="41">
        <v>3</v>
      </c>
      <c r="AZ803" s="41">
        <v>3</v>
      </c>
      <c r="BA803" s="41">
        <v>3</v>
      </c>
      <c r="BB803" s="41">
        <v>1</v>
      </c>
      <c r="BC803" s="41">
        <v>1</v>
      </c>
      <c r="BD803" s="50">
        <v>4</v>
      </c>
      <c r="BE803" s="40"/>
      <c r="BF803" s="59">
        <v>2</v>
      </c>
      <c r="BG803" s="59">
        <v>1</v>
      </c>
      <c r="BH803" s="59">
        <v>1</v>
      </c>
      <c r="BI803" s="59">
        <v>1</v>
      </c>
      <c r="BJ803" s="59">
        <v>1</v>
      </c>
      <c r="BK803" s="60">
        <v>1</v>
      </c>
      <c r="BL803" s="59">
        <v>3</v>
      </c>
      <c r="BM803" s="59">
        <v>3</v>
      </c>
      <c r="BN803" s="59">
        <v>3</v>
      </c>
      <c r="BO803" s="59">
        <v>1</v>
      </c>
      <c r="BP803" s="59">
        <v>1</v>
      </c>
      <c r="BQ803" s="60">
        <v>2</v>
      </c>
      <c r="BR803" s="40"/>
      <c r="BS803" s="51">
        <f t="shared" si="1086"/>
        <v>0</v>
      </c>
      <c r="BT803" s="51">
        <f t="shared" si="1087"/>
        <v>0</v>
      </c>
      <c r="BU803" s="51">
        <f t="shared" si="1088"/>
        <v>0</v>
      </c>
      <c r="BV803" s="51">
        <f t="shared" si="1089"/>
        <v>0</v>
      </c>
      <c r="BW803" s="51">
        <f t="shared" si="1090"/>
        <v>0</v>
      </c>
      <c r="BX803" s="51">
        <f t="shared" si="1091"/>
        <v>0</v>
      </c>
      <c r="BY803" s="51">
        <f t="shared" si="1092"/>
        <v>0</v>
      </c>
      <c r="BZ803" s="51">
        <f t="shared" si="1093"/>
        <v>0</v>
      </c>
      <c r="CA803" s="51">
        <f t="shared" si="1094"/>
        <v>0</v>
      </c>
      <c r="CB803" s="51">
        <f t="shared" si="1095"/>
        <v>0</v>
      </c>
      <c r="CC803" s="51">
        <f t="shared" si="1096"/>
        <v>0</v>
      </c>
      <c r="CD803" s="51">
        <f t="shared" si="1097"/>
        <v>0</v>
      </c>
      <c r="CE803" s="40"/>
      <c r="CF803" s="53" t="e">
        <f t="shared" si="1101"/>
        <v>#DIV/0!</v>
      </c>
      <c r="CG803" s="40"/>
      <c r="CH803" s="61">
        <f t="shared" si="1102"/>
        <v>0</v>
      </c>
      <c r="CI803" s="61">
        <f t="shared" si="1103"/>
        <v>0</v>
      </c>
      <c r="CJ803" s="61">
        <f t="shared" si="1104"/>
        <v>0</v>
      </c>
      <c r="CK803" s="61">
        <f t="shared" si="1105"/>
        <v>0</v>
      </c>
      <c r="CL803" s="61">
        <f t="shared" si="1106"/>
        <v>0</v>
      </c>
      <c r="CM803" s="61">
        <f t="shared" si="1107"/>
        <v>0</v>
      </c>
      <c r="CN803" s="61">
        <f t="shared" si="1108"/>
        <v>0</v>
      </c>
      <c r="CO803" s="61">
        <f t="shared" si="1109"/>
        <v>0</v>
      </c>
      <c r="CP803" s="61">
        <f t="shared" si="1110"/>
        <v>0</v>
      </c>
      <c r="CQ803" s="61">
        <f t="shared" si="1111"/>
        <v>0</v>
      </c>
      <c r="CR803" s="61">
        <f t="shared" si="1112"/>
        <v>0</v>
      </c>
      <c r="CS803" s="61">
        <f t="shared" si="1113"/>
        <v>0</v>
      </c>
      <c r="CT803" s="40"/>
      <c r="CU803" s="54" t="e">
        <f t="shared" si="1114"/>
        <v>#DIV/0!</v>
      </c>
      <c r="CV803" s="54" t="e">
        <f t="shared" si="1115"/>
        <v>#DIV/0!</v>
      </c>
      <c r="CW803" s="54" t="e">
        <f t="shared" si="1116"/>
        <v>#DIV/0!</v>
      </c>
      <c r="CX803" s="54" t="e">
        <f t="shared" si="1117"/>
        <v>#DIV/0!</v>
      </c>
      <c r="CY803" s="54" t="e">
        <f t="shared" si="1118"/>
        <v>#DIV/0!</v>
      </c>
      <c r="CZ803" s="54" t="e">
        <f t="shared" si="1119"/>
        <v>#DIV/0!</v>
      </c>
      <c r="DA803" s="54" t="e">
        <f t="shared" si="1120"/>
        <v>#DIV/0!</v>
      </c>
      <c r="DB803" s="54" t="e">
        <f t="shared" si="1121"/>
        <v>#DIV/0!</v>
      </c>
      <c r="DC803" s="54" t="e">
        <f t="shared" si="1122"/>
        <v>#DIV/0!</v>
      </c>
      <c r="DD803" s="54" t="e">
        <f t="shared" si="1123"/>
        <v>#DIV/0!</v>
      </c>
      <c r="DE803" s="54" t="e">
        <f t="shared" si="1124"/>
        <v>#DIV/0!</v>
      </c>
      <c r="DF803" s="54" t="e">
        <f t="shared" si="1125"/>
        <v>#DIV/0!</v>
      </c>
      <c r="DG803" s="40"/>
      <c r="DH803" s="80" t="e">
        <f t="shared" si="1126"/>
        <v>#DIV/0!</v>
      </c>
      <c r="DI803" s="80" t="e">
        <f t="shared" si="1127"/>
        <v>#DIV/0!</v>
      </c>
      <c r="DJ803" s="40"/>
      <c r="DK803" s="54">
        <f t="shared" si="1128"/>
        <v>0</v>
      </c>
      <c r="DL803" s="54">
        <f t="shared" si="1129"/>
        <v>0</v>
      </c>
      <c r="DM803" s="54">
        <f t="shared" si="1130"/>
        <v>0</v>
      </c>
      <c r="DN803" s="54">
        <f t="shared" si="1131"/>
        <v>0</v>
      </c>
      <c r="DO803" s="54">
        <f t="shared" si="1132"/>
        <v>0</v>
      </c>
      <c r="DP803" s="54">
        <f t="shared" si="1133"/>
        <v>0</v>
      </c>
      <c r="DQ803" s="54">
        <f t="shared" si="1134"/>
        <v>0</v>
      </c>
      <c r="DR803" s="54">
        <f t="shared" si="1135"/>
        <v>0</v>
      </c>
      <c r="DS803" s="54">
        <f t="shared" si="1136"/>
        <v>0</v>
      </c>
      <c r="DT803" s="54">
        <f t="shared" si="1137"/>
        <v>0</v>
      </c>
      <c r="DU803" s="54">
        <f t="shared" si="1138"/>
        <v>0</v>
      </c>
      <c r="DV803" s="54">
        <f t="shared" si="1139"/>
        <v>0</v>
      </c>
      <c r="DW803" s="54"/>
      <c r="DX803" s="63">
        <f t="shared" si="1140"/>
        <v>0</v>
      </c>
      <c r="DY803" s="40"/>
      <c r="DZ803" s="41" t="e">
        <f t="shared" si="1141"/>
        <v>#DIV/0!</v>
      </c>
      <c r="EA803" s="41" t="e">
        <f t="shared" si="1142"/>
        <v>#DIV/0!</v>
      </c>
      <c r="EB803" s="41" t="e">
        <f t="shared" si="1143"/>
        <v>#DIV/0!</v>
      </c>
      <c r="EC803" s="41" t="e">
        <f t="shared" si="1144"/>
        <v>#DIV/0!</v>
      </c>
      <c r="ED803" s="41" t="e">
        <f t="shared" si="1145"/>
        <v>#DIV/0!</v>
      </c>
      <c r="EE803" s="41" t="e">
        <f t="shared" si="1146"/>
        <v>#DIV/0!</v>
      </c>
      <c r="EF803" s="41" t="e">
        <f t="shared" si="1147"/>
        <v>#DIV/0!</v>
      </c>
      <c r="EG803" s="41" t="e">
        <f t="shared" si="1148"/>
        <v>#DIV/0!</v>
      </c>
      <c r="EH803" s="41" t="e">
        <f t="shared" si="1149"/>
        <v>#DIV/0!</v>
      </c>
      <c r="EI803" s="41" t="e">
        <f t="shared" si="1150"/>
        <v>#DIV/0!</v>
      </c>
      <c r="EJ803" s="41" t="e">
        <f t="shared" si="1151"/>
        <v>#DIV/0!</v>
      </c>
      <c r="EK803" s="41" t="e">
        <f t="shared" si="1152"/>
        <v>#DIV/0!</v>
      </c>
      <c r="EL803" s="40"/>
      <c r="EM803" s="82" t="e">
        <f t="shared" si="1153"/>
        <v>#DIV/0!</v>
      </c>
      <c r="EN803" s="40"/>
      <c r="EO803" s="80" t="e">
        <f t="shared" si="1154"/>
        <v>#DIV/0!</v>
      </c>
      <c r="EP803" s="80" t="e">
        <f t="shared" si="1155"/>
        <v>#DIV/0!</v>
      </c>
      <c r="EQ803" s="80" t="e">
        <f t="shared" si="1156"/>
        <v>#DIV/0!</v>
      </c>
      <c r="ER803" s="80"/>
      <c r="ES803" s="80" t="e">
        <f t="shared" si="1098"/>
        <v>#DIV/0!</v>
      </c>
      <c r="ET803" s="80" t="e">
        <f t="shared" si="1099"/>
        <v>#DIV/0!</v>
      </c>
      <c r="EU803" s="80"/>
      <c r="EV803" s="80" t="e">
        <f t="shared" si="1157"/>
        <v>#DIV/0!</v>
      </c>
      <c r="EW803" s="80" t="e">
        <f t="shared" si="1158"/>
        <v>#DIV/0!</v>
      </c>
      <c r="EX803" s="84" t="e">
        <f t="shared" si="1159"/>
        <v>#DIV/0!</v>
      </c>
      <c r="EY803" s="85" t="e">
        <f t="shared" si="1160"/>
        <v>#DIV/0!</v>
      </c>
      <c r="EZ803" s="86">
        <f>3</f>
        <v>3</v>
      </c>
      <c r="FA803" s="75"/>
      <c r="FB803" s="88"/>
      <c r="FC803" s="80">
        <f t="shared" si="1161"/>
        <v>0</v>
      </c>
      <c r="FD803" s="80">
        <f t="shared" si="1162"/>
        <v>0</v>
      </c>
      <c r="FE803" s="80">
        <f t="shared" si="1163"/>
        <v>0</v>
      </c>
      <c r="FF803" s="80">
        <f t="shared" si="1164"/>
        <v>0</v>
      </c>
      <c r="FG803" s="80">
        <f t="shared" si="1165"/>
        <v>0</v>
      </c>
      <c r="FH803" s="80" t="e">
        <f t="shared" si="1166"/>
        <v>#DIV/0!</v>
      </c>
      <c r="FI803" s="80" t="e">
        <f t="shared" si="1167"/>
        <v>#DIV/0!</v>
      </c>
      <c r="FJ803" s="80">
        <f t="shared" si="1168"/>
        <v>0</v>
      </c>
      <c r="FK803" s="80">
        <f t="shared" si="1169"/>
        <v>0</v>
      </c>
      <c r="FL803" s="80">
        <f t="shared" si="1170"/>
        <v>0</v>
      </c>
      <c r="FM803" s="80">
        <f t="shared" si="1171"/>
        <v>0</v>
      </c>
      <c r="FN803" s="80">
        <f t="shared" si="1172"/>
        <v>0</v>
      </c>
      <c r="FO803" s="80">
        <f t="shared" si="1173"/>
        <v>0</v>
      </c>
      <c r="FP803" s="80" t="e">
        <f t="shared" si="1174"/>
        <v>#DIV/0!</v>
      </c>
    </row>
    <row r="804" spans="1:172" ht="21">
      <c r="A804" s="40">
        <v>802</v>
      </c>
      <c r="B804" s="41" t="s">
        <v>73</v>
      </c>
      <c r="C804" s="48"/>
      <c r="D804" s="48"/>
      <c r="E804" s="48"/>
      <c r="F804" s="48"/>
      <c r="G804" s="48"/>
      <c r="H804" s="48"/>
      <c r="I804" s="48"/>
      <c r="J804" s="48"/>
      <c r="K804" s="48"/>
      <c r="L804" s="48"/>
      <c r="M804" s="48"/>
      <c r="N804" s="49"/>
      <c r="O804" s="71"/>
      <c r="P804" s="70" t="e">
        <f t="shared" si="1085"/>
        <v>#DIV/0!</v>
      </c>
      <c r="Q804" s="70">
        <f t="shared" si="1100"/>
        <v>0</v>
      </c>
      <c r="S804" s="48">
        <v>60.085000000000001</v>
      </c>
      <c r="T804" s="48">
        <v>40.311</v>
      </c>
      <c r="U804" s="48">
        <v>70.936999999999998</v>
      </c>
      <c r="V804" s="48">
        <v>56.079000000000001</v>
      </c>
      <c r="W804" s="48">
        <v>81.41</v>
      </c>
      <c r="X804" s="49">
        <v>71.849999999999994</v>
      </c>
      <c r="Y804" s="48">
        <v>101.962</v>
      </c>
      <c r="Z804" s="48">
        <v>149.88</v>
      </c>
      <c r="AA804" s="48">
        <v>152</v>
      </c>
      <c r="AB804" s="48">
        <v>61.978999999999999</v>
      </c>
      <c r="AC804" s="48">
        <v>94.203000000000003</v>
      </c>
      <c r="AD804" s="49">
        <v>79.87</v>
      </c>
      <c r="AE804" s="40"/>
      <c r="AF804" s="41">
        <v>1</v>
      </c>
      <c r="AG804" s="41">
        <v>1</v>
      </c>
      <c r="AH804" s="41">
        <v>1</v>
      </c>
      <c r="AI804" s="41">
        <v>1</v>
      </c>
      <c r="AJ804" s="41">
        <v>1</v>
      </c>
      <c r="AK804" s="50">
        <v>1</v>
      </c>
      <c r="AL804" s="41">
        <v>2</v>
      </c>
      <c r="AM804" s="41">
        <v>2</v>
      </c>
      <c r="AN804" s="41">
        <v>2</v>
      </c>
      <c r="AO804" s="41">
        <v>2</v>
      </c>
      <c r="AP804" s="41">
        <v>2</v>
      </c>
      <c r="AQ804" s="50">
        <v>1</v>
      </c>
      <c r="AR804" s="40"/>
      <c r="AS804" s="41">
        <v>4</v>
      </c>
      <c r="AT804" s="41">
        <v>2</v>
      </c>
      <c r="AU804" s="41">
        <v>2</v>
      </c>
      <c r="AV804" s="41">
        <v>2</v>
      </c>
      <c r="AW804" s="41">
        <v>2</v>
      </c>
      <c r="AX804" s="50">
        <v>2</v>
      </c>
      <c r="AY804" s="41">
        <v>3</v>
      </c>
      <c r="AZ804" s="41">
        <v>3</v>
      </c>
      <c r="BA804" s="41">
        <v>3</v>
      </c>
      <c r="BB804" s="41">
        <v>1</v>
      </c>
      <c r="BC804" s="41">
        <v>1</v>
      </c>
      <c r="BD804" s="50">
        <v>4</v>
      </c>
      <c r="BE804" s="40"/>
      <c r="BF804" s="59">
        <v>2</v>
      </c>
      <c r="BG804" s="59">
        <v>1</v>
      </c>
      <c r="BH804" s="59">
        <v>1</v>
      </c>
      <c r="BI804" s="59">
        <v>1</v>
      </c>
      <c r="BJ804" s="59">
        <v>1</v>
      </c>
      <c r="BK804" s="60">
        <v>1</v>
      </c>
      <c r="BL804" s="59">
        <v>3</v>
      </c>
      <c r="BM804" s="59">
        <v>3</v>
      </c>
      <c r="BN804" s="59">
        <v>3</v>
      </c>
      <c r="BO804" s="59">
        <v>1</v>
      </c>
      <c r="BP804" s="59">
        <v>1</v>
      </c>
      <c r="BQ804" s="60">
        <v>2</v>
      </c>
      <c r="BR804" s="40"/>
      <c r="BS804" s="51">
        <f t="shared" si="1086"/>
        <v>0</v>
      </c>
      <c r="BT804" s="51">
        <f t="shared" si="1087"/>
        <v>0</v>
      </c>
      <c r="BU804" s="51">
        <f t="shared" si="1088"/>
        <v>0</v>
      </c>
      <c r="BV804" s="51">
        <f t="shared" si="1089"/>
        <v>0</v>
      </c>
      <c r="BW804" s="51">
        <f t="shared" si="1090"/>
        <v>0</v>
      </c>
      <c r="BX804" s="51">
        <f t="shared" si="1091"/>
        <v>0</v>
      </c>
      <c r="BY804" s="51">
        <f t="shared" si="1092"/>
        <v>0</v>
      </c>
      <c r="BZ804" s="51">
        <f t="shared" si="1093"/>
        <v>0</v>
      </c>
      <c r="CA804" s="51">
        <f t="shared" si="1094"/>
        <v>0</v>
      </c>
      <c r="CB804" s="51">
        <f t="shared" si="1095"/>
        <v>0</v>
      </c>
      <c r="CC804" s="51">
        <f t="shared" si="1096"/>
        <v>0</v>
      </c>
      <c r="CD804" s="51">
        <f t="shared" si="1097"/>
        <v>0</v>
      </c>
      <c r="CE804" s="40"/>
      <c r="CF804" s="53" t="e">
        <f t="shared" si="1101"/>
        <v>#DIV/0!</v>
      </c>
      <c r="CG804" s="40"/>
      <c r="CH804" s="61">
        <f t="shared" si="1102"/>
        <v>0</v>
      </c>
      <c r="CI804" s="61">
        <f t="shared" si="1103"/>
        <v>0</v>
      </c>
      <c r="CJ804" s="61">
        <f t="shared" si="1104"/>
        <v>0</v>
      </c>
      <c r="CK804" s="61">
        <f t="shared" si="1105"/>
        <v>0</v>
      </c>
      <c r="CL804" s="61">
        <f t="shared" si="1106"/>
        <v>0</v>
      </c>
      <c r="CM804" s="61">
        <f t="shared" si="1107"/>
        <v>0</v>
      </c>
      <c r="CN804" s="61">
        <f t="shared" si="1108"/>
        <v>0</v>
      </c>
      <c r="CO804" s="61">
        <f t="shared" si="1109"/>
        <v>0</v>
      </c>
      <c r="CP804" s="61">
        <f t="shared" si="1110"/>
        <v>0</v>
      </c>
      <c r="CQ804" s="61">
        <f t="shared" si="1111"/>
        <v>0</v>
      </c>
      <c r="CR804" s="61">
        <f t="shared" si="1112"/>
        <v>0</v>
      </c>
      <c r="CS804" s="61">
        <f t="shared" si="1113"/>
        <v>0</v>
      </c>
      <c r="CT804" s="40"/>
      <c r="CU804" s="54" t="e">
        <f t="shared" si="1114"/>
        <v>#DIV/0!</v>
      </c>
      <c r="CV804" s="54" t="e">
        <f t="shared" si="1115"/>
        <v>#DIV/0!</v>
      </c>
      <c r="CW804" s="54" t="e">
        <f t="shared" si="1116"/>
        <v>#DIV/0!</v>
      </c>
      <c r="CX804" s="54" t="e">
        <f t="shared" si="1117"/>
        <v>#DIV/0!</v>
      </c>
      <c r="CY804" s="54" t="e">
        <f t="shared" si="1118"/>
        <v>#DIV/0!</v>
      </c>
      <c r="CZ804" s="54" t="e">
        <f t="shared" si="1119"/>
        <v>#DIV/0!</v>
      </c>
      <c r="DA804" s="54" t="e">
        <f t="shared" si="1120"/>
        <v>#DIV/0!</v>
      </c>
      <c r="DB804" s="54" t="e">
        <f t="shared" si="1121"/>
        <v>#DIV/0!</v>
      </c>
      <c r="DC804" s="54" t="e">
        <f t="shared" si="1122"/>
        <v>#DIV/0!</v>
      </c>
      <c r="DD804" s="54" t="e">
        <f t="shared" si="1123"/>
        <v>#DIV/0!</v>
      </c>
      <c r="DE804" s="54" t="e">
        <f t="shared" si="1124"/>
        <v>#DIV/0!</v>
      </c>
      <c r="DF804" s="54" t="e">
        <f t="shared" si="1125"/>
        <v>#DIV/0!</v>
      </c>
      <c r="DG804" s="40"/>
      <c r="DH804" s="80" t="e">
        <f t="shared" si="1126"/>
        <v>#DIV/0!</v>
      </c>
      <c r="DI804" s="80" t="e">
        <f t="shared" si="1127"/>
        <v>#DIV/0!</v>
      </c>
      <c r="DJ804" s="40"/>
      <c r="DK804" s="54">
        <f t="shared" si="1128"/>
        <v>0</v>
      </c>
      <c r="DL804" s="54">
        <f t="shared" si="1129"/>
        <v>0</v>
      </c>
      <c r="DM804" s="54">
        <f t="shared" si="1130"/>
        <v>0</v>
      </c>
      <c r="DN804" s="54">
        <f t="shared" si="1131"/>
        <v>0</v>
      </c>
      <c r="DO804" s="54">
        <f t="shared" si="1132"/>
        <v>0</v>
      </c>
      <c r="DP804" s="54">
        <f t="shared" si="1133"/>
        <v>0</v>
      </c>
      <c r="DQ804" s="54">
        <f t="shared" si="1134"/>
        <v>0</v>
      </c>
      <c r="DR804" s="54">
        <f t="shared" si="1135"/>
        <v>0</v>
      </c>
      <c r="DS804" s="54">
        <f t="shared" si="1136"/>
        <v>0</v>
      </c>
      <c r="DT804" s="54">
        <f t="shared" si="1137"/>
        <v>0</v>
      </c>
      <c r="DU804" s="54">
        <f t="shared" si="1138"/>
        <v>0</v>
      </c>
      <c r="DV804" s="54">
        <f t="shared" si="1139"/>
        <v>0</v>
      </c>
      <c r="DW804" s="54"/>
      <c r="DX804" s="63">
        <f t="shared" si="1140"/>
        <v>0</v>
      </c>
      <c r="DY804" s="40"/>
      <c r="DZ804" s="41" t="e">
        <f t="shared" si="1141"/>
        <v>#DIV/0!</v>
      </c>
      <c r="EA804" s="41" t="e">
        <f t="shared" si="1142"/>
        <v>#DIV/0!</v>
      </c>
      <c r="EB804" s="41" t="e">
        <f t="shared" si="1143"/>
        <v>#DIV/0!</v>
      </c>
      <c r="EC804" s="41" t="e">
        <f t="shared" si="1144"/>
        <v>#DIV/0!</v>
      </c>
      <c r="ED804" s="41" t="e">
        <f t="shared" si="1145"/>
        <v>#DIV/0!</v>
      </c>
      <c r="EE804" s="41" t="e">
        <f t="shared" si="1146"/>
        <v>#DIV/0!</v>
      </c>
      <c r="EF804" s="41" t="e">
        <f t="shared" si="1147"/>
        <v>#DIV/0!</v>
      </c>
      <c r="EG804" s="41" t="e">
        <f t="shared" si="1148"/>
        <v>#DIV/0!</v>
      </c>
      <c r="EH804" s="41" t="e">
        <f t="shared" si="1149"/>
        <v>#DIV/0!</v>
      </c>
      <c r="EI804" s="41" t="e">
        <f t="shared" si="1150"/>
        <v>#DIV/0!</v>
      </c>
      <c r="EJ804" s="41" t="e">
        <f t="shared" si="1151"/>
        <v>#DIV/0!</v>
      </c>
      <c r="EK804" s="41" t="e">
        <f t="shared" si="1152"/>
        <v>#DIV/0!</v>
      </c>
      <c r="EL804" s="40"/>
      <c r="EM804" s="82" t="e">
        <f t="shared" si="1153"/>
        <v>#DIV/0!</v>
      </c>
      <c r="EN804" s="40"/>
      <c r="EO804" s="80" t="e">
        <f t="shared" si="1154"/>
        <v>#DIV/0!</v>
      </c>
      <c r="EP804" s="80" t="e">
        <f t="shared" si="1155"/>
        <v>#DIV/0!</v>
      </c>
      <c r="EQ804" s="80" t="e">
        <f t="shared" si="1156"/>
        <v>#DIV/0!</v>
      </c>
      <c r="ER804" s="80"/>
      <c r="ES804" s="80" t="e">
        <f t="shared" si="1098"/>
        <v>#DIV/0!</v>
      </c>
      <c r="ET804" s="80" t="e">
        <f t="shared" si="1099"/>
        <v>#DIV/0!</v>
      </c>
      <c r="EU804" s="80"/>
      <c r="EV804" s="80" t="e">
        <f t="shared" si="1157"/>
        <v>#DIV/0!</v>
      </c>
      <c r="EW804" s="80" t="e">
        <f t="shared" si="1158"/>
        <v>#DIV/0!</v>
      </c>
      <c r="EX804" s="84" t="e">
        <f t="shared" si="1159"/>
        <v>#DIV/0!</v>
      </c>
      <c r="EY804" s="85" t="e">
        <f t="shared" si="1160"/>
        <v>#DIV/0!</v>
      </c>
      <c r="EZ804" s="86">
        <f>3</f>
        <v>3</v>
      </c>
      <c r="FA804" s="75"/>
      <c r="FB804" s="88"/>
      <c r="FC804" s="80">
        <f t="shared" si="1161"/>
        <v>0</v>
      </c>
      <c r="FD804" s="80">
        <f t="shared" si="1162"/>
        <v>0</v>
      </c>
      <c r="FE804" s="80">
        <f t="shared" si="1163"/>
        <v>0</v>
      </c>
      <c r="FF804" s="80">
        <f t="shared" si="1164"/>
        <v>0</v>
      </c>
      <c r="FG804" s="80">
        <f t="shared" si="1165"/>
        <v>0</v>
      </c>
      <c r="FH804" s="80" t="e">
        <f t="shared" si="1166"/>
        <v>#DIV/0!</v>
      </c>
      <c r="FI804" s="80" t="e">
        <f t="shared" si="1167"/>
        <v>#DIV/0!</v>
      </c>
      <c r="FJ804" s="80">
        <f t="shared" si="1168"/>
        <v>0</v>
      </c>
      <c r="FK804" s="80">
        <f t="shared" si="1169"/>
        <v>0</v>
      </c>
      <c r="FL804" s="80">
        <f t="shared" si="1170"/>
        <v>0</v>
      </c>
      <c r="FM804" s="80">
        <f t="shared" si="1171"/>
        <v>0</v>
      </c>
      <c r="FN804" s="80">
        <f t="shared" si="1172"/>
        <v>0</v>
      </c>
      <c r="FO804" s="80">
        <f t="shared" si="1173"/>
        <v>0</v>
      </c>
      <c r="FP804" s="80" t="e">
        <f t="shared" si="1174"/>
        <v>#DIV/0!</v>
      </c>
    </row>
    <row r="805" spans="1:172" ht="21">
      <c r="A805" s="40">
        <v>803</v>
      </c>
      <c r="B805" s="41" t="s">
        <v>73</v>
      </c>
      <c r="C805" s="48"/>
      <c r="D805" s="48"/>
      <c r="E805" s="48"/>
      <c r="F805" s="48"/>
      <c r="G805" s="48"/>
      <c r="H805" s="48"/>
      <c r="I805" s="48"/>
      <c r="J805" s="48"/>
      <c r="K805" s="48"/>
      <c r="L805" s="48"/>
      <c r="M805" s="48"/>
      <c r="N805" s="49"/>
      <c r="O805" s="71"/>
      <c r="P805" s="70" t="e">
        <f t="shared" si="1085"/>
        <v>#DIV/0!</v>
      </c>
      <c r="Q805" s="70">
        <f t="shared" si="1100"/>
        <v>0</v>
      </c>
      <c r="S805" s="48">
        <v>60.085000000000001</v>
      </c>
      <c r="T805" s="48">
        <v>40.311</v>
      </c>
      <c r="U805" s="48">
        <v>70.936999999999998</v>
      </c>
      <c r="V805" s="48">
        <v>56.079000000000001</v>
      </c>
      <c r="W805" s="48">
        <v>81.41</v>
      </c>
      <c r="X805" s="49">
        <v>71.849999999999994</v>
      </c>
      <c r="Y805" s="48">
        <v>101.962</v>
      </c>
      <c r="Z805" s="48">
        <v>149.88</v>
      </c>
      <c r="AA805" s="48">
        <v>152</v>
      </c>
      <c r="AB805" s="48">
        <v>61.978999999999999</v>
      </c>
      <c r="AC805" s="48">
        <v>94.203000000000003</v>
      </c>
      <c r="AD805" s="49">
        <v>79.87</v>
      </c>
      <c r="AE805" s="40"/>
      <c r="AF805" s="41">
        <v>1</v>
      </c>
      <c r="AG805" s="41">
        <v>1</v>
      </c>
      <c r="AH805" s="41">
        <v>1</v>
      </c>
      <c r="AI805" s="41">
        <v>1</v>
      </c>
      <c r="AJ805" s="41">
        <v>1</v>
      </c>
      <c r="AK805" s="50">
        <v>1</v>
      </c>
      <c r="AL805" s="41">
        <v>2</v>
      </c>
      <c r="AM805" s="41">
        <v>2</v>
      </c>
      <c r="AN805" s="41">
        <v>2</v>
      </c>
      <c r="AO805" s="41">
        <v>2</v>
      </c>
      <c r="AP805" s="41">
        <v>2</v>
      </c>
      <c r="AQ805" s="50">
        <v>1</v>
      </c>
      <c r="AR805" s="40"/>
      <c r="AS805" s="41">
        <v>4</v>
      </c>
      <c r="AT805" s="41">
        <v>2</v>
      </c>
      <c r="AU805" s="41">
        <v>2</v>
      </c>
      <c r="AV805" s="41">
        <v>2</v>
      </c>
      <c r="AW805" s="41">
        <v>2</v>
      </c>
      <c r="AX805" s="50">
        <v>2</v>
      </c>
      <c r="AY805" s="41">
        <v>3</v>
      </c>
      <c r="AZ805" s="41">
        <v>3</v>
      </c>
      <c r="BA805" s="41">
        <v>3</v>
      </c>
      <c r="BB805" s="41">
        <v>1</v>
      </c>
      <c r="BC805" s="41">
        <v>1</v>
      </c>
      <c r="BD805" s="50">
        <v>4</v>
      </c>
      <c r="BE805" s="40"/>
      <c r="BF805" s="59">
        <v>2</v>
      </c>
      <c r="BG805" s="59">
        <v>1</v>
      </c>
      <c r="BH805" s="59">
        <v>1</v>
      </c>
      <c r="BI805" s="59">
        <v>1</v>
      </c>
      <c r="BJ805" s="59">
        <v>1</v>
      </c>
      <c r="BK805" s="60">
        <v>1</v>
      </c>
      <c r="BL805" s="59">
        <v>3</v>
      </c>
      <c r="BM805" s="59">
        <v>3</v>
      </c>
      <c r="BN805" s="59">
        <v>3</v>
      </c>
      <c r="BO805" s="59">
        <v>1</v>
      </c>
      <c r="BP805" s="59">
        <v>1</v>
      </c>
      <c r="BQ805" s="60">
        <v>2</v>
      </c>
      <c r="BR805" s="40"/>
      <c r="BS805" s="51">
        <f t="shared" si="1086"/>
        <v>0</v>
      </c>
      <c r="BT805" s="51">
        <f t="shared" si="1087"/>
        <v>0</v>
      </c>
      <c r="BU805" s="51">
        <f t="shared" si="1088"/>
        <v>0</v>
      </c>
      <c r="BV805" s="51">
        <f t="shared" si="1089"/>
        <v>0</v>
      </c>
      <c r="BW805" s="51">
        <f t="shared" si="1090"/>
        <v>0</v>
      </c>
      <c r="BX805" s="51">
        <f t="shared" si="1091"/>
        <v>0</v>
      </c>
      <c r="BY805" s="51">
        <f t="shared" si="1092"/>
        <v>0</v>
      </c>
      <c r="BZ805" s="51">
        <f t="shared" si="1093"/>
        <v>0</v>
      </c>
      <c r="CA805" s="51">
        <f t="shared" si="1094"/>
        <v>0</v>
      </c>
      <c r="CB805" s="51">
        <f t="shared" si="1095"/>
        <v>0</v>
      </c>
      <c r="CC805" s="51">
        <f t="shared" si="1096"/>
        <v>0</v>
      </c>
      <c r="CD805" s="51">
        <f t="shared" si="1097"/>
        <v>0</v>
      </c>
      <c r="CE805" s="40"/>
      <c r="CF805" s="53" t="e">
        <f t="shared" si="1101"/>
        <v>#DIV/0!</v>
      </c>
      <c r="CG805" s="40"/>
      <c r="CH805" s="61">
        <f t="shared" si="1102"/>
        <v>0</v>
      </c>
      <c r="CI805" s="61">
        <f t="shared" si="1103"/>
        <v>0</v>
      </c>
      <c r="CJ805" s="61">
        <f t="shared" si="1104"/>
        <v>0</v>
      </c>
      <c r="CK805" s="61">
        <f t="shared" si="1105"/>
        <v>0</v>
      </c>
      <c r="CL805" s="61">
        <f t="shared" si="1106"/>
        <v>0</v>
      </c>
      <c r="CM805" s="61">
        <f t="shared" si="1107"/>
        <v>0</v>
      </c>
      <c r="CN805" s="61">
        <f t="shared" si="1108"/>
        <v>0</v>
      </c>
      <c r="CO805" s="61">
        <f t="shared" si="1109"/>
        <v>0</v>
      </c>
      <c r="CP805" s="61">
        <f t="shared" si="1110"/>
        <v>0</v>
      </c>
      <c r="CQ805" s="61">
        <f t="shared" si="1111"/>
        <v>0</v>
      </c>
      <c r="CR805" s="61">
        <f t="shared" si="1112"/>
        <v>0</v>
      </c>
      <c r="CS805" s="61">
        <f t="shared" si="1113"/>
        <v>0</v>
      </c>
      <c r="CT805" s="40"/>
      <c r="CU805" s="54" t="e">
        <f t="shared" si="1114"/>
        <v>#DIV/0!</v>
      </c>
      <c r="CV805" s="54" t="e">
        <f t="shared" si="1115"/>
        <v>#DIV/0!</v>
      </c>
      <c r="CW805" s="54" t="e">
        <f t="shared" si="1116"/>
        <v>#DIV/0!</v>
      </c>
      <c r="CX805" s="54" t="e">
        <f t="shared" si="1117"/>
        <v>#DIV/0!</v>
      </c>
      <c r="CY805" s="54" t="e">
        <f t="shared" si="1118"/>
        <v>#DIV/0!</v>
      </c>
      <c r="CZ805" s="54" t="e">
        <f t="shared" si="1119"/>
        <v>#DIV/0!</v>
      </c>
      <c r="DA805" s="54" t="e">
        <f t="shared" si="1120"/>
        <v>#DIV/0!</v>
      </c>
      <c r="DB805" s="54" t="e">
        <f t="shared" si="1121"/>
        <v>#DIV/0!</v>
      </c>
      <c r="DC805" s="54" t="e">
        <f t="shared" si="1122"/>
        <v>#DIV/0!</v>
      </c>
      <c r="DD805" s="54" t="e">
        <f t="shared" si="1123"/>
        <v>#DIV/0!</v>
      </c>
      <c r="DE805" s="54" t="e">
        <f t="shared" si="1124"/>
        <v>#DIV/0!</v>
      </c>
      <c r="DF805" s="54" t="e">
        <f t="shared" si="1125"/>
        <v>#DIV/0!</v>
      </c>
      <c r="DG805" s="40"/>
      <c r="DH805" s="80" t="e">
        <f t="shared" si="1126"/>
        <v>#DIV/0!</v>
      </c>
      <c r="DI805" s="80" t="e">
        <f t="shared" si="1127"/>
        <v>#DIV/0!</v>
      </c>
      <c r="DJ805" s="40"/>
      <c r="DK805" s="54">
        <f t="shared" si="1128"/>
        <v>0</v>
      </c>
      <c r="DL805" s="54">
        <f t="shared" si="1129"/>
        <v>0</v>
      </c>
      <c r="DM805" s="54">
        <f t="shared" si="1130"/>
        <v>0</v>
      </c>
      <c r="DN805" s="54">
        <f t="shared" si="1131"/>
        <v>0</v>
      </c>
      <c r="DO805" s="54">
        <f t="shared" si="1132"/>
        <v>0</v>
      </c>
      <c r="DP805" s="54">
        <f t="shared" si="1133"/>
        <v>0</v>
      </c>
      <c r="DQ805" s="54">
        <f t="shared" si="1134"/>
        <v>0</v>
      </c>
      <c r="DR805" s="54">
        <f t="shared" si="1135"/>
        <v>0</v>
      </c>
      <c r="DS805" s="54">
        <f t="shared" si="1136"/>
        <v>0</v>
      </c>
      <c r="DT805" s="54">
        <f t="shared" si="1137"/>
        <v>0</v>
      </c>
      <c r="DU805" s="54">
        <f t="shared" si="1138"/>
        <v>0</v>
      </c>
      <c r="DV805" s="54">
        <f t="shared" si="1139"/>
        <v>0</v>
      </c>
      <c r="DW805" s="54"/>
      <c r="DX805" s="63">
        <f t="shared" si="1140"/>
        <v>0</v>
      </c>
      <c r="DY805" s="40"/>
      <c r="DZ805" s="41" t="e">
        <f t="shared" si="1141"/>
        <v>#DIV/0!</v>
      </c>
      <c r="EA805" s="41" t="e">
        <f t="shared" si="1142"/>
        <v>#DIV/0!</v>
      </c>
      <c r="EB805" s="41" t="e">
        <f t="shared" si="1143"/>
        <v>#DIV/0!</v>
      </c>
      <c r="EC805" s="41" t="e">
        <f t="shared" si="1144"/>
        <v>#DIV/0!</v>
      </c>
      <c r="ED805" s="41" t="e">
        <f t="shared" si="1145"/>
        <v>#DIV/0!</v>
      </c>
      <c r="EE805" s="41" t="e">
        <f t="shared" si="1146"/>
        <v>#DIV/0!</v>
      </c>
      <c r="EF805" s="41" t="e">
        <f t="shared" si="1147"/>
        <v>#DIV/0!</v>
      </c>
      <c r="EG805" s="41" t="e">
        <f t="shared" si="1148"/>
        <v>#DIV/0!</v>
      </c>
      <c r="EH805" s="41" t="e">
        <f t="shared" si="1149"/>
        <v>#DIV/0!</v>
      </c>
      <c r="EI805" s="41" t="e">
        <f t="shared" si="1150"/>
        <v>#DIV/0!</v>
      </c>
      <c r="EJ805" s="41" t="e">
        <f t="shared" si="1151"/>
        <v>#DIV/0!</v>
      </c>
      <c r="EK805" s="41" t="e">
        <f t="shared" si="1152"/>
        <v>#DIV/0!</v>
      </c>
      <c r="EL805" s="40"/>
      <c r="EM805" s="82" t="e">
        <f t="shared" si="1153"/>
        <v>#DIV/0!</v>
      </c>
      <c r="EN805" s="40"/>
      <c r="EO805" s="80" t="e">
        <f t="shared" si="1154"/>
        <v>#DIV/0!</v>
      </c>
      <c r="EP805" s="80" t="e">
        <f t="shared" si="1155"/>
        <v>#DIV/0!</v>
      </c>
      <c r="EQ805" s="80" t="e">
        <f t="shared" si="1156"/>
        <v>#DIV/0!</v>
      </c>
      <c r="ER805" s="80"/>
      <c r="ES805" s="80" t="e">
        <f t="shared" si="1098"/>
        <v>#DIV/0!</v>
      </c>
      <c r="ET805" s="80" t="e">
        <f t="shared" si="1099"/>
        <v>#DIV/0!</v>
      </c>
      <c r="EU805" s="80"/>
      <c r="EV805" s="80" t="e">
        <f t="shared" si="1157"/>
        <v>#DIV/0!</v>
      </c>
      <c r="EW805" s="80" t="e">
        <f t="shared" si="1158"/>
        <v>#DIV/0!</v>
      </c>
      <c r="EX805" s="84" t="e">
        <f t="shared" si="1159"/>
        <v>#DIV/0!</v>
      </c>
      <c r="EY805" s="85" t="e">
        <f t="shared" si="1160"/>
        <v>#DIV/0!</v>
      </c>
      <c r="EZ805" s="86">
        <f>3</f>
        <v>3</v>
      </c>
      <c r="FA805" s="75"/>
      <c r="FB805" s="88"/>
      <c r="FC805" s="80">
        <f t="shared" si="1161"/>
        <v>0</v>
      </c>
      <c r="FD805" s="80">
        <f t="shared" si="1162"/>
        <v>0</v>
      </c>
      <c r="FE805" s="80">
        <f t="shared" si="1163"/>
        <v>0</v>
      </c>
      <c r="FF805" s="80">
        <f t="shared" si="1164"/>
        <v>0</v>
      </c>
      <c r="FG805" s="80">
        <f t="shared" si="1165"/>
        <v>0</v>
      </c>
      <c r="FH805" s="80" t="e">
        <f t="shared" si="1166"/>
        <v>#DIV/0!</v>
      </c>
      <c r="FI805" s="80" t="e">
        <f t="shared" si="1167"/>
        <v>#DIV/0!</v>
      </c>
      <c r="FJ805" s="80">
        <f t="shared" si="1168"/>
        <v>0</v>
      </c>
      <c r="FK805" s="80">
        <f t="shared" si="1169"/>
        <v>0</v>
      </c>
      <c r="FL805" s="80">
        <f t="shared" si="1170"/>
        <v>0</v>
      </c>
      <c r="FM805" s="80">
        <f t="shared" si="1171"/>
        <v>0</v>
      </c>
      <c r="FN805" s="80">
        <f t="shared" si="1172"/>
        <v>0</v>
      </c>
      <c r="FO805" s="80">
        <f t="shared" si="1173"/>
        <v>0</v>
      </c>
      <c r="FP805" s="80" t="e">
        <f t="shared" si="1174"/>
        <v>#DIV/0!</v>
      </c>
    </row>
    <row r="806" spans="1:172" ht="21">
      <c r="A806" s="40">
        <v>804</v>
      </c>
      <c r="B806" s="41" t="s">
        <v>73</v>
      </c>
      <c r="C806" s="48"/>
      <c r="D806" s="48"/>
      <c r="E806" s="48"/>
      <c r="F806" s="48"/>
      <c r="G806" s="48"/>
      <c r="H806" s="48"/>
      <c r="I806" s="48"/>
      <c r="J806" s="48"/>
      <c r="K806" s="48"/>
      <c r="L806" s="48"/>
      <c r="M806" s="48"/>
      <c r="N806" s="49"/>
      <c r="O806" s="71"/>
      <c r="P806" s="70" t="e">
        <f t="shared" si="1085"/>
        <v>#DIV/0!</v>
      </c>
      <c r="Q806" s="70">
        <f t="shared" si="1100"/>
        <v>0</v>
      </c>
      <c r="S806" s="48">
        <v>60.085000000000001</v>
      </c>
      <c r="T806" s="48">
        <v>40.311</v>
      </c>
      <c r="U806" s="48">
        <v>70.936999999999998</v>
      </c>
      <c r="V806" s="48">
        <v>56.079000000000001</v>
      </c>
      <c r="W806" s="48">
        <v>81.41</v>
      </c>
      <c r="X806" s="49">
        <v>71.849999999999994</v>
      </c>
      <c r="Y806" s="48">
        <v>101.962</v>
      </c>
      <c r="Z806" s="48">
        <v>149.88</v>
      </c>
      <c r="AA806" s="48">
        <v>152</v>
      </c>
      <c r="AB806" s="48">
        <v>61.978999999999999</v>
      </c>
      <c r="AC806" s="48">
        <v>94.203000000000003</v>
      </c>
      <c r="AD806" s="49">
        <v>79.87</v>
      </c>
      <c r="AE806" s="40"/>
      <c r="AF806" s="41">
        <v>1</v>
      </c>
      <c r="AG806" s="41">
        <v>1</v>
      </c>
      <c r="AH806" s="41">
        <v>1</v>
      </c>
      <c r="AI806" s="41">
        <v>1</v>
      </c>
      <c r="AJ806" s="41">
        <v>1</v>
      </c>
      <c r="AK806" s="50">
        <v>1</v>
      </c>
      <c r="AL806" s="41">
        <v>2</v>
      </c>
      <c r="AM806" s="41">
        <v>2</v>
      </c>
      <c r="AN806" s="41">
        <v>2</v>
      </c>
      <c r="AO806" s="41">
        <v>2</v>
      </c>
      <c r="AP806" s="41">
        <v>2</v>
      </c>
      <c r="AQ806" s="50">
        <v>1</v>
      </c>
      <c r="AR806" s="40"/>
      <c r="AS806" s="41">
        <v>4</v>
      </c>
      <c r="AT806" s="41">
        <v>2</v>
      </c>
      <c r="AU806" s="41">
        <v>2</v>
      </c>
      <c r="AV806" s="41">
        <v>2</v>
      </c>
      <c r="AW806" s="41">
        <v>2</v>
      </c>
      <c r="AX806" s="50">
        <v>2</v>
      </c>
      <c r="AY806" s="41">
        <v>3</v>
      </c>
      <c r="AZ806" s="41">
        <v>3</v>
      </c>
      <c r="BA806" s="41">
        <v>3</v>
      </c>
      <c r="BB806" s="41">
        <v>1</v>
      </c>
      <c r="BC806" s="41">
        <v>1</v>
      </c>
      <c r="BD806" s="50">
        <v>4</v>
      </c>
      <c r="BE806" s="40"/>
      <c r="BF806" s="59">
        <v>2</v>
      </c>
      <c r="BG806" s="59">
        <v>1</v>
      </c>
      <c r="BH806" s="59">
        <v>1</v>
      </c>
      <c r="BI806" s="59">
        <v>1</v>
      </c>
      <c r="BJ806" s="59">
        <v>1</v>
      </c>
      <c r="BK806" s="60">
        <v>1</v>
      </c>
      <c r="BL806" s="59">
        <v>3</v>
      </c>
      <c r="BM806" s="59">
        <v>3</v>
      </c>
      <c r="BN806" s="59">
        <v>3</v>
      </c>
      <c r="BO806" s="59">
        <v>1</v>
      </c>
      <c r="BP806" s="59">
        <v>1</v>
      </c>
      <c r="BQ806" s="60">
        <v>2</v>
      </c>
      <c r="BR806" s="40"/>
      <c r="BS806" s="51">
        <f t="shared" si="1086"/>
        <v>0</v>
      </c>
      <c r="BT806" s="51">
        <f t="shared" si="1087"/>
        <v>0</v>
      </c>
      <c r="BU806" s="51">
        <f t="shared" si="1088"/>
        <v>0</v>
      </c>
      <c r="BV806" s="51">
        <f t="shared" si="1089"/>
        <v>0</v>
      </c>
      <c r="BW806" s="51">
        <f t="shared" si="1090"/>
        <v>0</v>
      </c>
      <c r="BX806" s="51">
        <f t="shared" si="1091"/>
        <v>0</v>
      </c>
      <c r="BY806" s="51">
        <f t="shared" si="1092"/>
        <v>0</v>
      </c>
      <c r="BZ806" s="51">
        <f t="shared" si="1093"/>
        <v>0</v>
      </c>
      <c r="CA806" s="51">
        <f t="shared" si="1094"/>
        <v>0</v>
      </c>
      <c r="CB806" s="51">
        <f t="shared" si="1095"/>
        <v>0</v>
      </c>
      <c r="CC806" s="51">
        <f t="shared" si="1096"/>
        <v>0</v>
      </c>
      <c r="CD806" s="51">
        <f t="shared" si="1097"/>
        <v>0</v>
      </c>
      <c r="CE806" s="40"/>
      <c r="CF806" s="53" t="e">
        <f t="shared" si="1101"/>
        <v>#DIV/0!</v>
      </c>
      <c r="CG806" s="40"/>
      <c r="CH806" s="61">
        <f t="shared" si="1102"/>
        <v>0</v>
      </c>
      <c r="CI806" s="61">
        <f t="shared" si="1103"/>
        <v>0</v>
      </c>
      <c r="CJ806" s="61">
        <f t="shared" si="1104"/>
        <v>0</v>
      </c>
      <c r="CK806" s="61">
        <f t="shared" si="1105"/>
        <v>0</v>
      </c>
      <c r="CL806" s="61">
        <f t="shared" si="1106"/>
        <v>0</v>
      </c>
      <c r="CM806" s="61">
        <f t="shared" si="1107"/>
        <v>0</v>
      </c>
      <c r="CN806" s="61">
        <f t="shared" si="1108"/>
        <v>0</v>
      </c>
      <c r="CO806" s="61">
        <f t="shared" si="1109"/>
        <v>0</v>
      </c>
      <c r="CP806" s="61">
        <f t="shared" si="1110"/>
        <v>0</v>
      </c>
      <c r="CQ806" s="61">
        <f t="shared" si="1111"/>
        <v>0</v>
      </c>
      <c r="CR806" s="61">
        <f t="shared" si="1112"/>
        <v>0</v>
      </c>
      <c r="CS806" s="61">
        <f t="shared" si="1113"/>
        <v>0</v>
      </c>
      <c r="CT806" s="40"/>
      <c r="CU806" s="54" t="e">
        <f t="shared" si="1114"/>
        <v>#DIV/0!</v>
      </c>
      <c r="CV806" s="54" t="e">
        <f t="shared" si="1115"/>
        <v>#DIV/0!</v>
      </c>
      <c r="CW806" s="54" t="e">
        <f t="shared" si="1116"/>
        <v>#DIV/0!</v>
      </c>
      <c r="CX806" s="54" t="e">
        <f t="shared" si="1117"/>
        <v>#DIV/0!</v>
      </c>
      <c r="CY806" s="54" t="e">
        <f t="shared" si="1118"/>
        <v>#DIV/0!</v>
      </c>
      <c r="CZ806" s="54" t="e">
        <f t="shared" si="1119"/>
        <v>#DIV/0!</v>
      </c>
      <c r="DA806" s="54" t="e">
        <f t="shared" si="1120"/>
        <v>#DIV/0!</v>
      </c>
      <c r="DB806" s="54" t="e">
        <f t="shared" si="1121"/>
        <v>#DIV/0!</v>
      </c>
      <c r="DC806" s="54" t="e">
        <f t="shared" si="1122"/>
        <v>#DIV/0!</v>
      </c>
      <c r="DD806" s="54" t="e">
        <f t="shared" si="1123"/>
        <v>#DIV/0!</v>
      </c>
      <c r="DE806" s="54" t="e">
        <f t="shared" si="1124"/>
        <v>#DIV/0!</v>
      </c>
      <c r="DF806" s="54" t="e">
        <f t="shared" si="1125"/>
        <v>#DIV/0!</v>
      </c>
      <c r="DG806" s="40"/>
      <c r="DH806" s="80" t="e">
        <f t="shared" si="1126"/>
        <v>#DIV/0!</v>
      </c>
      <c r="DI806" s="80" t="e">
        <f t="shared" si="1127"/>
        <v>#DIV/0!</v>
      </c>
      <c r="DJ806" s="40"/>
      <c r="DK806" s="54">
        <f t="shared" si="1128"/>
        <v>0</v>
      </c>
      <c r="DL806" s="54">
        <f t="shared" si="1129"/>
        <v>0</v>
      </c>
      <c r="DM806" s="54">
        <f t="shared" si="1130"/>
        <v>0</v>
      </c>
      <c r="DN806" s="54">
        <f t="shared" si="1131"/>
        <v>0</v>
      </c>
      <c r="DO806" s="54">
        <f t="shared" si="1132"/>
        <v>0</v>
      </c>
      <c r="DP806" s="54">
        <f t="shared" si="1133"/>
        <v>0</v>
      </c>
      <c r="DQ806" s="54">
        <f t="shared" si="1134"/>
        <v>0</v>
      </c>
      <c r="DR806" s="54">
        <f t="shared" si="1135"/>
        <v>0</v>
      </c>
      <c r="DS806" s="54">
        <f t="shared" si="1136"/>
        <v>0</v>
      </c>
      <c r="DT806" s="54">
        <f t="shared" si="1137"/>
        <v>0</v>
      </c>
      <c r="DU806" s="54">
        <f t="shared" si="1138"/>
        <v>0</v>
      </c>
      <c r="DV806" s="54">
        <f t="shared" si="1139"/>
        <v>0</v>
      </c>
      <c r="DW806" s="54"/>
      <c r="DX806" s="63">
        <f t="shared" si="1140"/>
        <v>0</v>
      </c>
      <c r="DY806" s="40"/>
      <c r="DZ806" s="41" t="e">
        <f t="shared" si="1141"/>
        <v>#DIV/0!</v>
      </c>
      <c r="EA806" s="41" t="e">
        <f t="shared" si="1142"/>
        <v>#DIV/0!</v>
      </c>
      <c r="EB806" s="41" t="e">
        <f t="shared" si="1143"/>
        <v>#DIV/0!</v>
      </c>
      <c r="EC806" s="41" t="e">
        <f t="shared" si="1144"/>
        <v>#DIV/0!</v>
      </c>
      <c r="ED806" s="41" t="e">
        <f t="shared" si="1145"/>
        <v>#DIV/0!</v>
      </c>
      <c r="EE806" s="41" t="e">
        <f t="shared" si="1146"/>
        <v>#DIV/0!</v>
      </c>
      <c r="EF806" s="41" t="e">
        <f t="shared" si="1147"/>
        <v>#DIV/0!</v>
      </c>
      <c r="EG806" s="41" t="e">
        <f t="shared" si="1148"/>
        <v>#DIV/0!</v>
      </c>
      <c r="EH806" s="41" t="e">
        <f t="shared" si="1149"/>
        <v>#DIV/0!</v>
      </c>
      <c r="EI806" s="41" t="e">
        <f t="shared" si="1150"/>
        <v>#DIV/0!</v>
      </c>
      <c r="EJ806" s="41" t="e">
        <f t="shared" si="1151"/>
        <v>#DIV/0!</v>
      </c>
      <c r="EK806" s="41" t="e">
        <f t="shared" si="1152"/>
        <v>#DIV/0!</v>
      </c>
      <c r="EL806" s="40"/>
      <c r="EM806" s="82" t="e">
        <f t="shared" si="1153"/>
        <v>#DIV/0!</v>
      </c>
      <c r="EN806" s="40"/>
      <c r="EO806" s="80" t="e">
        <f t="shared" si="1154"/>
        <v>#DIV/0!</v>
      </c>
      <c r="EP806" s="80" t="e">
        <f t="shared" si="1155"/>
        <v>#DIV/0!</v>
      </c>
      <c r="EQ806" s="80" t="e">
        <f t="shared" si="1156"/>
        <v>#DIV/0!</v>
      </c>
      <c r="ER806" s="80"/>
      <c r="ES806" s="80" t="e">
        <f t="shared" si="1098"/>
        <v>#DIV/0!</v>
      </c>
      <c r="ET806" s="80" t="e">
        <f t="shared" si="1099"/>
        <v>#DIV/0!</v>
      </c>
      <c r="EU806" s="80"/>
      <c r="EV806" s="80" t="e">
        <f t="shared" si="1157"/>
        <v>#DIV/0!</v>
      </c>
      <c r="EW806" s="80" t="e">
        <f t="shared" si="1158"/>
        <v>#DIV/0!</v>
      </c>
      <c r="EX806" s="84" t="e">
        <f t="shared" si="1159"/>
        <v>#DIV/0!</v>
      </c>
      <c r="EY806" s="85" t="e">
        <f t="shared" si="1160"/>
        <v>#DIV/0!</v>
      </c>
      <c r="EZ806" s="86">
        <f>3</f>
        <v>3</v>
      </c>
      <c r="FA806" s="75"/>
      <c r="FB806" s="88"/>
      <c r="FC806" s="80">
        <f t="shared" si="1161"/>
        <v>0</v>
      </c>
      <c r="FD806" s="80">
        <f t="shared" si="1162"/>
        <v>0</v>
      </c>
      <c r="FE806" s="80">
        <f t="shared" si="1163"/>
        <v>0</v>
      </c>
      <c r="FF806" s="80">
        <f t="shared" si="1164"/>
        <v>0</v>
      </c>
      <c r="FG806" s="80">
        <f t="shared" si="1165"/>
        <v>0</v>
      </c>
      <c r="FH806" s="80" t="e">
        <f t="shared" si="1166"/>
        <v>#DIV/0!</v>
      </c>
      <c r="FI806" s="80" t="e">
        <f t="shared" si="1167"/>
        <v>#DIV/0!</v>
      </c>
      <c r="FJ806" s="80">
        <f t="shared" si="1168"/>
        <v>0</v>
      </c>
      <c r="FK806" s="80">
        <f t="shared" si="1169"/>
        <v>0</v>
      </c>
      <c r="FL806" s="80">
        <f t="shared" si="1170"/>
        <v>0</v>
      </c>
      <c r="FM806" s="80">
        <f t="shared" si="1171"/>
        <v>0</v>
      </c>
      <c r="FN806" s="80">
        <f t="shared" si="1172"/>
        <v>0</v>
      </c>
      <c r="FO806" s="80">
        <f t="shared" si="1173"/>
        <v>0</v>
      </c>
      <c r="FP806" s="80" t="e">
        <f t="shared" si="1174"/>
        <v>#DIV/0!</v>
      </c>
    </row>
    <row r="807" spans="1:172" ht="21">
      <c r="A807" s="40">
        <v>805</v>
      </c>
      <c r="B807" s="41" t="s">
        <v>73</v>
      </c>
      <c r="C807" s="48"/>
      <c r="D807" s="48"/>
      <c r="E807" s="48"/>
      <c r="F807" s="48"/>
      <c r="G807" s="48"/>
      <c r="H807" s="48"/>
      <c r="I807" s="48"/>
      <c r="J807" s="48"/>
      <c r="K807" s="48"/>
      <c r="L807" s="48"/>
      <c r="M807" s="48"/>
      <c r="N807" s="49"/>
      <c r="O807" s="71"/>
      <c r="P807" s="70" t="e">
        <f t="shared" si="1085"/>
        <v>#DIV/0!</v>
      </c>
      <c r="Q807" s="70">
        <f t="shared" si="1100"/>
        <v>0</v>
      </c>
      <c r="S807" s="48">
        <v>60.085000000000001</v>
      </c>
      <c r="T807" s="48">
        <v>40.311</v>
      </c>
      <c r="U807" s="48">
        <v>70.936999999999998</v>
      </c>
      <c r="V807" s="48">
        <v>56.079000000000001</v>
      </c>
      <c r="W807" s="48">
        <v>81.41</v>
      </c>
      <c r="X807" s="49">
        <v>71.849999999999994</v>
      </c>
      <c r="Y807" s="48">
        <v>101.962</v>
      </c>
      <c r="Z807" s="48">
        <v>149.88</v>
      </c>
      <c r="AA807" s="48">
        <v>152</v>
      </c>
      <c r="AB807" s="48">
        <v>61.978999999999999</v>
      </c>
      <c r="AC807" s="48">
        <v>94.203000000000003</v>
      </c>
      <c r="AD807" s="49">
        <v>79.87</v>
      </c>
      <c r="AE807" s="40"/>
      <c r="AF807" s="41">
        <v>1</v>
      </c>
      <c r="AG807" s="41">
        <v>1</v>
      </c>
      <c r="AH807" s="41">
        <v>1</v>
      </c>
      <c r="AI807" s="41">
        <v>1</v>
      </c>
      <c r="AJ807" s="41">
        <v>1</v>
      </c>
      <c r="AK807" s="50">
        <v>1</v>
      </c>
      <c r="AL807" s="41">
        <v>2</v>
      </c>
      <c r="AM807" s="41">
        <v>2</v>
      </c>
      <c r="AN807" s="41">
        <v>2</v>
      </c>
      <c r="AO807" s="41">
        <v>2</v>
      </c>
      <c r="AP807" s="41">
        <v>2</v>
      </c>
      <c r="AQ807" s="50">
        <v>1</v>
      </c>
      <c r="AR807" s="40"/>
      <c r="AS807" s="41">
        <v>4</v>
      </c>
      <c r="AT807" s="41">
        <v>2</v>
      </c>
      <c r="AU807" s="41">
        <v>2</v>
      </c>
      <c r="AV807" s="41">
        <v>2</v>
      </c>
      <c r="AW807" s="41">
        <v>2</v>
      </c>
      <c r="AX807" s="50">
        <v>2</v>
      </c>
      <c r="AY807" s="41">
        <v>3</v>
      </c>
      <c r="AZ807" s="41">
        <v>3</v>
      </c>
      <c r="BA807" s="41">
        <v>3</v>
      </c>
      <c r="BB807" s="41">
        <v>1</v>
      </c>
      <c r="BC807" s="41">
        <v>1</v>
      </c>
      <c r="BD807" s="50">
        <v>4</v>
      </c>
      <c r="BE807" s="40"/>
      <c r="BF807" s="59">
        <v>2</v>
      </c>
      <c r="BG807" s="59">
        <v>1</v>
      </c>
      <c r="BH807" s="59">
        <v>1</v>
      </c>
      <c r="BI807" s="59">
        <v>1</v>
      </c>
      <c r="BJ807" s="59">
        <v>1</v>
      </c>
      <c r="BK807" s="60">
        <v>1</v>
      </c>
      <c r="BL807" s="59">
        <v>3</v>
      </c>
      <c r="BM807" s="59">
        <v>3</v>
      </c>
      <c r="BN807" s="59">
        <v>3</v>
      </c>
      <c r="BO807" s="59">
        <v>1</v>
      </c>
      <c r="BP807" s="59">
        <v>1</v>
      </c>
      <c r="BQ807" s="60">
        <v>2</v>
      </c>
      <c r="BR807" s="40"/>
      <c r="BS807" s="51">
        <f t="shared" si="1086"/>
        <v>0</v>
      </c>
      <c r="BT807" s="51">
        <f t="shared" si="1087"/>
        <v>0</v>
      </c>
      <c r="BU807" s="51">
        <f t="shared" si="1088"/>
        <v>0</v>
      </c>
      <c r="BV807" s="51">
        <f t="shared" si="1089"/>
        <v>0</v>
      </c>
      <c r="BW807" s="51">
        <f t="shared" si="1090"/>
        <v>0</v>
      </c>
      <c r="BX807" s="51">
        <f t="shared" si="1091"/>
        <v>0</v>
      </c>
      <c r="BY807" s="51">
        <f t="shared" si="1092"/>
        <v>0</v>
      </c>
      <c r="BZ807" s="51">
        <f t="shared" si="1093"/>
        <v>0</v>
      </c>
      <c r="CA807" s="51">
        <f t="shared" si="1094"/>
        <v>0</v>
      </c>
      <c r="CB807" s="51">
        <f t="shared" si="1095"/>
        <v>0</v>
      </c>
      <c r="CC807" s="51">
        <f t="shared" si="1096"/>
        <v>0</v>
      </c>
      <c r="CD807" s="51">
        <f t="shared" si="1097"/>
        <v>0</v>
      </c>
      <c r="CE807" s="40"/>
      <c r="CF807" s="53" t="e">
        <f t="shared" si="1101"/>
        <v>#DIV/0!</v>
      </c>
      <c r="CG807" s="40"/>
      <c r="CH807" s="61">
        <f t="shared" si="1102"/>
        <v>0</v>
      </c>
      <c r="CI807" s="61">
        <f t="shared" si="1103"/>
        <v>0</v>
      </c>
      <c r="CJ807" s="61">
        <f t="shared" si="1104"/>
        <v>0</v>
      </c>
      <c r="CK807" s="61">
        <f t="shared" si="1105"/>
        <v>0</v>
      </c>
      <c r="CL807" s="61">
        <f t="shared" si="1106"/>
        <v>0</v>
      </c>
      <c r="CM807" s="61">
        <f t="shared" si="1107"/>
        <v>0</v>
      </c>
      <c r="CN807" s="61">
        <f t="shared" si="1108"/>
        <v>0</v>
      </c>
      <c r="CO807" s="61">
        <f t="shared" si="1109"/>
        <v>0</v>
      </c>
      <c r="CP807" s="61">
        <f t="shared" si="1110"/>
        <v>0</v>
      </c>
      <c r="CQ807" s="61">
        <f t="shared" si="1111"/>
        <v>0</v>
      </c>
      <c r="CR807" s="61">
        <f t="shared" si="1112"/>
        <v>0</v>
      </c>
      <c r="CS807" s="61">
        <f t="shared" si="1113"/>
        <v>0</v>
      </c>
      <c r="CT807" s="40"/>
      <c r="CU807" s="54" t="e">
        <f t="shared" si="1114"/>
        <v>#DIV/0!</v>
      </c>
      <c r="CV807" s="54" t="e">
        <f t="shared" si="1115"/>
        <v>#DIV/0!</v>
      </c>
      <c r="CW807" s="54" t="e">
        <f t="shared" si="1116"/>
        <v>#DIV/0!</v>
      </c>
      <c r="CX807" s="54" t="e">
        <f t="shared" si="1117"/>
        <v>#DIV/0!</v>
      </c>
      <c r="CY807" s="54" t="e">
        <f t="shared" si="1118"/>
        <v>#DIV/0!</v>
      </c>
      <c r="CZ807" s="54" t="e">
        <f t="shared" si="1119"/>
        <v>#DIV/0!</v>
      </c>
      <c r="DA807" s="54" t="e">
        <f t="shared" si="1120"/>
        <v>#DIV/0!</v>
      </c>
      <c r="DB807" s="54" t="e">
        <f t="shared" si="1121"/>
        <v>#DIV/0!</v>
      </c>
      <c r="DC807" s="54" t="e">
        <f t="shared" si="1122"/>
        <v>#DIV/0!</v>
      </c>
      <c r="DD807" s="54" t="e">
        <f t="shared" si="1123"/>
        <v>#DIV/0!</v>
      </c>
      <c r="DE807" s="54" t="e">
        <f t="shared" si="1124"/>
        <v>#DIV/0!</v>
      </c>
      <c r="DF807" s="54" t="e">
        <f t="shared" si="1125"/>
        <v>#DIV/0!</v>
      </c>
      <c r="DG807" s="40"/>
      <c r="DH807" s="80" t="e">
        <f t="shared" si="1126"/>
        <v>#DIV/0!</v>
      </c>
      <c r="DI807" s="80" t="e">
        <f t="shared" si="1127"/>
        <v>#DIV/0!</v>
      </c>
      <c r="DJ807" s="40"/>
      <c r="DK807" s="54">
        <f t="shared" si="1128"/>
        <v>0</v>
      </c>
      <c r="DL807" s="54">
        <f t="shared" si="1129"/>
        <v>0</v>
      </c>
      <c r="DM807" s="54">
        <f t="shared" si="1130"/>
        <v>0</v>
      </c>
      <c r="DN807" s="54">
        <f t="shared" si="1131"/>
        <v>0</v>
      </c>
      <c r="DO807" s="54">
        <f t="shared" si="1132"/>
        <v>0</v>
      </c>
      <c r="DP807" s="54">
        <f t="shared" si="1133"/>
        <v>0</v>
      </c>
      <c r="DQ807" s="54">
        <f t="shared" si="1134"/>
        <v>0</v>
      </c>
      <c r="DR807" s="54">
        <f t="shared" si="1135"/>
        <v>0</v>
      </c>
      <c r="DS807" s="54">
        <f t="shared" si="1136"/>
        <v>0</v>
      </c>
      <c r="DT807" s="54">
        <f t="shared" si="1137"/>
        <v>0</v>
      </c>
      <c r="DU807" s="54">
        <f t="shared" si="1138"/>
        <v>0</v>
      </c>
      <c r="DV807" s="54">
        <f t="shared" si="1139"/>
        <v>0</v>
      </c>
      <c r="DW807" s="54"/>
      <c r="DX807" s="63">
        <f t="shared" si="1140"/>
        <v>0</v>
      </c>
      <c r="DY807" s="40"/>
      <c r="DZ807" s="41" t="e">
        <f t="shared" si="1141"/>
        <v>#DIV/0!</v>
      </c>
      <c r="EA807" s="41" t="e">
        <f t="shared" si="1142"/>
        <v>#DIV/0!</v>
      </c>
      <c r="EB807" s="41" t="e">
        <f t="shared" si="1143"/>
        <v>#DIV/0!</v>
      </c>
      <c r="EC807" s="41" t="e">
        <f t="shared" si="1144"/>
        <v>#DIV/0!</v>
      </c>
      <c r="ED807" s="41" t="e">
        <f t="shared" si="1145"/>
        <v>#DIV/0!</v>
      </c>
      <c r="EE807" s="41" t="e">
        <f t="shared" si="1146"/>
        <v>#DIV/0!</v>
      </c>
      <c r="EF807" s="41" t="e">
        <f t="shared" si="1147"/>
        <v>#DIV/0!</v>
      </c>
      <c r="EG807" s="41" t="e">
        <f t="shared" si="1148"/>
        <v>#DIV/0!</v>
      </c>
      <c r="EH807" s="41" t="e">
        <f t="shared" si="1149"/>
        <v>#DIV/0!</v>
      </c>
      <c r="EI807" s="41" t="e">
        <f t="shared" si="1150"/>
        <v>#DIV/0!</v>
      </c>
      <c r="EJ807" s="41" t="e">
        <f t="shared" si="1151"/>
        <v>#DIV/0!</v>
      </c>
      <c r="EK807" s="41" t="e">
        <f t="shared" si="1152"/>
        <v>#DIV/0!</v>
      </c>
      <c r="EL807" s="40"/>
      <c r="EM807" s="82" t="e">
        <f t="shared" si="1153"/>
        <v>#DIV/0!</v>
      </c>
      <c r="EN807" s="40"/>
      <c r="EO807" s="80" t="e">
        <f t="shared" si="1154"/>
        <v>#DIV/0!</v>
      </c>
      <c r="EP807" s="80" t="e">
        <f t="shared" si="1155"/>
        <v>#DIV/0!</v>
      </c>
      <c r="EQ807" s="80" t="e">
        <f t="shared" si="1156"/>
        <v>#DIV/0!</v>
      </c>
      <c r="ER807" s="80"/>
      <c r="ES807" s="80" t="e">
        <f t="shared" si="1098"/>
        <v>#DIV/0!</v>
      </c>
      <c r="ET807" s="80" t="e">
        <f t="shared" si="1099"/>
        <v>#DIV/0!</v>
      </c>
      <c r="EU807" s="80"/>
      <c r="EV807" s="80" t="e">
        <f t="shared" si="1157"/>
        <v>#DIV/0!</v>
      </c>
      <c r="EW807" s="80" t="e">
        <f t="shared" si="1158"/>
        <v>#DIV/0!</v>
      </c>
      <c r="EX807" s="84" t="e">
        <f t="shared" si="1159"/>
        <v>#DIV/0!</v>
      </c>
      <c r="EY807" s="85" t="e">
        <f t="shared" si="1160"/>
        <v>#DIV/0!</v>
      </c>
      <c r="EZ807" s="86">
        <f>3</f>
        <v>3</v>
      </c>
      <c r="FA807" s="75"/>
      <c r="FB807" s="88"/>
      <c r="FC807" s="80">
        <f t="shared" si="1161"/>
        <v>0</v>
      </c>
      <c r="FD807" s="80">
        <f t="shared" si="1162"/>
        <v>0</v>
      </c>
      <c r="FE807" s="80">
        <f t="shared" si="1163"/>
        <v>0</v>
      </c>
      <c r="FF807" s="80">
        <f t="shared" si="1164"/>
        <v>0</v>
      </c>
      <c r="FG807" s="80">
        <f t="shared" si="1165"/>
        <v>0</v>
      </c>
      <c r="FH807" s="80" t="e">
        <f t="shared" si="1166"/>
        <v>#DIV/0!</v>
      </c>
      <c r="FI807" s="80" t="e">
        <f t="shared" si="1167"/>
        <v>#DIV/0!</v>
      </c>
      <c r="FJ807" s="80">
        <f t="shared" si="1168"/>
        <v>0</v>
      </c>
      <c r="FK807" s="80">
        <f t="shared" si="1169"/>
        <v>0</v>
      </c>
      <c r="FL807" s="80">
        <f t="shared" si="1170"/>
        <v>0</v>
      </c>
      <c r="FM807" s="80">
        <f t="shared" si="1171"/>
        <v>0</v>
      </c>
      <c r="FN807" s="80">
        <f t="shared" si="1172"/>
        <v>0</v>
      </c>
      <c r="FO807" s="80">
        <f t="shared" si="1173"/>
        <v>0</v>
      </c>
      <c r="FP807" s="80" t="e">
        <f t="shared" si="1174"/>
        <v>#DIV/0!</v>
      </c>
    </row>
    <row r="808" spans="1:172" ht="21">
      <c r="A808" s="40">
        <v>806</v>
      </c>
      <c r="B808" s="41" t="s">
        <v>73</v>
      </c>
      <c r="C808" s="48"/>
      <c r="D808" s="48"/>
      <c r="E808" s="48"/>
      <c r="F808" s="48"/>
      <c r="G808" s="48"/>
      <c r="H808" s="48"/>
      <c r="I808" s="48"/>
      <c r="J808" s="48"/>
      <c r="K808" s="48"/>
      <c r="L808" s="48"/>
      <c r="M808" s="48"/>
      <c r="N808" s="49"/>
      <c r="O808" s="71"/>
      <c r="P808" s="70" t="e">
        <f t="shared" si="1085"/>
        <v>#DIV/0!</v>
      </c>
      <c r="Q808" s="70">
        <f t="shared" si="1100"/>
        <v>0</v>
      </c>
      <c r="S808" s="48">
        <v>60.085000000000001</v>
      </c>
      <c r="T808" s="48">
        <v>40.311</v>
      </c>
      <c r="U808" s="48">
        <v>70.936999999999998</v>
      </c>
      <c r="V808" s="48">
        <v>56.079000000000001</v>
      </c>
      <c r="W808" s="48">
        <v>81.41</v>
      </c>
      <c r="X808" s="49">
        <v>71.849999999999994</v>
      </c>
      <c r="Y808" s="48">
        <v>101.962</v>
      </c>
      <c r="Z808" s="48">
        <v>149.88</v>
      </c>
      <c r="AA808" s="48">
        <v>152</v>
      </c>
      <c r="AB808" s="48">
        <v>61.978999999999999</v>
      </c>
      <c r="AC808" s="48">
        <v>94.203000000000003</v>
      </c>
      <c r="AD808" s="49">
        <v>79.87</v>
      </c>
      <c r="AE808" s="40"/>
      <c r="AF808" s="41">
        <v>1</v>
      </c>
      <c r="AG808" s="41">
        <v>1</v>
      </c>
      <c r="AH808" s="41">
        <v>1</v>
      </c>
      <c r="AI808" s="41">
        <v>1</v>
      </c>
      <c r="AJ808" s="41">
        <v>1</v>
      </c>
      <c r="AK808" s="50">
        <v>1</v>
      </c>
      <c r="AL808" s="41">
        <v>2</v>
      </c>
      <c r="AM808" s="41">
        <v>2</v>
      </c>
      <c r="AN808" s="41">
        <v>2</v>
      </c>
      <c r="AO808" s="41">
        <v>2</v>
      </c>
      <c r="AP808" s="41">
        <v>2</v>
      </c>
      <c r="AQ808" s="50">
        <v>1</v>
      </c>
      <c r="AR808" s="40"/>
      <c r="AS808" s="41">
        <v>4</v>
      </c>
      <c r="AT808" s="41">
        <v>2</v>
      </c>
      <c r="AU808" s="41">
        <v>2</v>
      </c>
      <c r="AV808" s="41">
        <v>2</v>
      </c>
      <c r="AW808" s="41">
        <v>2</v>
      </c>
      <c r="AX808" s="50">
        <v>2</v>
      </c>
      <c r="AY808" s="41">
        <v>3</v>
      </c>
      <c r="AZ808" s="41">
        <v>3</v>
      </c>
      <c r="BA808" s="41">
        <v>3</v>
      </c>
      <c r="BB808" s="41">
        <v>1</v>
      </c>
      <c r="BC808" s="41">
        <v>1</v>
      </c>
      <c r="BD808" s="50">
        <v>4</v>
      </c>
      <c r="BE808" s="40"/>
      <c r="BF808" s="59">
        <v>2</v>
      </c>
      <c r="BG808" s="59">
        <v>1</v>
      </c>
      <c r="BH808" s="59">
        <v>1</v>
      </c>
      <c r="BI808" s="59">
        <v>1</v>
      </c>
      <c r="BJ808" s="59">
        <v>1</v>
      </c>
      <c r="BK808" s="60">
        <v>1</v>
      </c>
      <c r="BL808" s="59">
        <v>3</v>
      </c>
      <c r="BM808" s="59">
        <v>3</v>
      </c>
      <c r="BN808" s="59">
        <v>3</v>
      </c>
      <c r="BO808" s="59">
        <v>1</v>
      </c>
      <c r="BP808" s="59">
        <v>1</v>
      </c>
      <c r="BQ808" s="60">
        <v>2</v>
      </c>
      <c r="BR808" s="40"/>
      <c r="BS808" s="51">
        <f t="shared" si="1086"/>
        <v>0</v>
      </c>
      <c r="BT808" s="51">
        <f t="shared" si="1087"/>
        <v>0</v>
      </c>
      <c r="BU808" s="51">
        <f t="shared" si="1088"/>
        <v>0</v>
      </c>
      <c r="BV808" s="51">
        <f t="shared" si="1089"/>
        <v>0</v>
      </c>
      <c r="BW808" s="51">
        <f t="shared" si="1090"/>
        <v>0</v>
      </c>
      <c r="BX808" s="51">
        <f t="shared" si="1091"/>
        <v>0</v>
      </c>
      <c r="BY808" s="51">
        <f t="shared" si="1092"/>
        <v>0</v>
      </c>
      <c r="BZ808" s="51">
        <f t="shared" si="1093"/>
        <v>0</v>
      </c>
      <c r="CA808" s="51">
        <f t="shared" si="1094"/>
        <v>0</v>
      </c>
      <c r="CB808" s="51">
        <f t="shared" si="1095"/>
        <v>0</v>
      </c>
      <c r="CC808" s="51">
        <f t="shared" si="1096"/>
        <v>0</v>
      </c>
      <c r="CD808" s="51">
        <f t="shared" si="1097"/>
        <v>0</v>
      </c>
      <c r="CE808" s="40"/>
      <c r="CF808" s="53" t="e">
        <f t="shared" si="1101"/>
        <v>#DIV/0!</v>
      </c>
      <c r="CG808" s="40"/>
      <c r="CH808" s="61">
        <f t="shared" si="1102"/>
        <v>0</v>
      </c>
      <c r="CI808" s="61">
        <f t="shared" si="1103"/>
        <v>0</v>
      </c>
      <c r="CJ808" s="61">
        <f t="shared" si="1104"/>
        <v>0</v>
      </c>
      <c r="CK808" s="61">
        <f t="shared" si="1105"/>
        <v>0</v>
      </c>
      <c r="CL808" s="61">
        <f t="shared" si="1106"/>
        <v>0</v>
      </c>
      <c r="CM808" s="61">
        <f t="shared" si="1107"/>
        <v>0</v>
      </c>
      <c r="CN808" s="61">
        <f t="shared" si="1108"/>
        <v>0</v>
      </c>
      <c r="CO808" s="61">
        <f t="shared" si="1109"/>
        <v>0</v>
      </c>
      <c r="CP808" s="61">
        <f t="shared" si="1110"/>
        <v>0</v>
      </c>
      <c r="CQ808" s="61">
        <f t="shared" si="1111"/>
        <v>0</v>
      </c>
      <c r="CR808" s="61">
        <f t="shared" si="1112"/>
        <v>0</v>
      </c>
      <c r="CS808" s="61">
        <f t="shared" si="1113"/>
        <v>0</v>
      </c>
      <c r="CT808" s="40"/>
      <c r="CU808" s="54" t="e">
        <f t="shared" si="1114"/>
        <v>#DIV/0!</v>
      </c>
      <c r="CV808" s="54" t="e">
        <f t="shared" si="1115"/>
        <v>#DIV/0!</v>
      </c>
      <c r="CW808" s="54" t="e">
        <f t="shared" si="1116"/>
        <v>#DIV/0!</v>
      </c>
      <c r="CX808" s="54" t="e">
        <f t="shared" si="1117"/>
        <v>#DIV/0!</v>
      </c>
      <c r="CY808" s="54" t="e">
        <f t="shared" si="1118"/>
        <v>#DIV/0!</v>
      </c>
      <c r="CZ808" s="54" t="e">
        <f t="shared" si="1119"/>
        <v>#DIV/0!</v>
      </c>
      <c r="DA808" s="54" t="e">
        <f t="shared" si="1120"/>
        <v>#DIV/0!</v>
      </c>
      <c r="DB808" s="54" t="e">
        <f t="shared" si="1121"/>
        <v>#DIV/0!</v>
      </c>
      <c r="DC808" s="54" t="e">
        <f t="shared" si="1122"/>
        <v>#DIV/0!</v>
      </c>
      <c r="DD808" s="54" t="e">
        <f t="shared" si="1123"/>
        <v>#DIV/0!</v>
      </c>
      <c r="DE808" s="54" t="e">
        <f t="shared" si="1124"/>
        <v>#DIV/0!</v>
      </c>
      <c r="DF808" s="54" t="e">
        <f t="shared" si="1125"/>
        <v>#DIV/0!</v>
      </c>
      <c r="DG808" s="40"/>
      <c r="DH808" s="80" t="e">
        <f t="shared" si="1126"/>
        <v>#DIV/0!</v>
      </c>
      <c r="DI808" s="80" t="e">
        <f t="shared" si="1127"/>
        <v>#DIV/0!</v>
      </c>
      <c r="DJ808" s="40"/>
      <c r="DK808" s="54">
        <f t="shared" si="1128"/>
        <v>0</v>
      </c>
      <c r="DL808" s="54">
        <f t="shared" si="1129"/>
        <v>0</v>
      </c>
      <c r="DM808" s="54">
        <f t="shared" si="1130"/>
        <v>0</v>
      </c>
      <c r="DN808" s="54">
        <f t="shared" si="1131"/>
        <v>0</v>
      </c>
      <c r="DO808" s="54">
        <f t="shared" si="1132"/>
        <v>0</v>
      </c>
      <c r="DP808" s="54">
        <f t="shared" si="1133"/>
        <v>0</v>
      </c>
      <c r="DQ808" s="54">
        <f t="shared" si="1134"/>
        <v>0</v>
      </c>
      <c r="DR808" s="54">
        <f t="shared" si="1135"/>
        <v>0</v>
      </c>
      <c r="DS808" s="54">
        <f t="shared" si="1136"/>
        <v>0</v>
      </c>
      <c r="DT808" s="54">
        <f t="shared" si="1137"/>
        <v>0</v>
      </c>
      <c r="DU808" s="54">
        <f t="shared" si="1138"/>
        <v>0</v>
      </c>
      <c r="DV808" s="54">
        <f t="shared" si="1139"/>
        <v>0</v>
      </c>
      <c r="DW808" s="54"/>
      <c r="DX808" s="63">
        <f t="shared" si="1140"/>
        <v>0</v>
      </c>
      <c r="DY808" s="40"/>
      <c r="DZ808" s="41" t="e">
        <f t="shared" si="1141"/>
        <v>#DIV/0!</v>
      </c>
      <c r="EA808" s="41" t="e">
        <f t="shared" si="1142"/>
        <v>#DIV/0!</v>
      </c>
      <c r="EB808" s="41" t="e">
        <f t="shared" si="1143"/>
        <v>#DIV/0!</v>
      </c>
      <c r="EC808" s="41" t="e">
        <f t="shared" si="1144"/>
        <v>#DIV/0!</v>
      </c>
      <c r="ED808" s="41" t="e">
        <f t="shared" si="1145"/>
        <v>#DIV/0!</v>
      </c>
      <c r="EE808" s="41" t="e">
        <f t="shared" si="1146"/>
        <v>#DIV/0!</v>
      </c>
      <c r="EF808" s="41" t="e">
        <f t="shared" si="1147"/>
        <v>#DIV/0!</v>
      </c>
      <c r="EG808" s="41" t="e">
        <f t="shared" si="1148"/>
        <v>#DIV/0!</v>
      </c>
      <c r="EH808" s="41" t="e">
        <f t="shared" si="1149"/>
        <v>#DIV/0!</v>
      </c>
      <c r="EI808" s="41" t="e">
        <f t="shared" si="1150"/>
        <v>#DIV/0!</v>
      </c>
      <c r="EJ808" s="41" t="e">
        <f t="shared" si="1151"/>
        <v>#DIV/0!</v>
      </c>
      <c r="EK808" s="41" t="e">
        <f t="shared" si="1152"/>
        <v>#DIV/0!</v>
      </c>
      <c r="EL808" s="40"/>
      <c r="EM808" s="82" t="e">
        <f t="shared" si="1153"/>
        <v>#DIV/0!</v>
      </c>
      <c r="EN808" s="40"/>
      <c r="EO808" s="80" t="e">
        <f t="shared" si="1154"/>
        <v>#DIV/0!</v>
      </c>
      <c r="EP808" s="80" t="e">
        <f t="shared" si="1155"/>
        <v>#DIV/0!</v>
      </c>
      <c r="EQ808" s="80" t="e">
        <f t="shared" si="1156"/>
        <v>#DIV/0!</v>
      </c>
      <c r="ER808" s="80"/>
      <c r="ES808" s="80" t="e">
        <f t="shared" si="1098"/>
        <v>#DIV/0!</v>
      </c>
      <c r="ET808" s="80" t="e">
        <f t="shared" si="1099"/>
        <v>#DIV/0!</v>
      </c>
      <c r="EU808" s="80"/>
      <c r="EV808" s="80" t="e">
        <f t="shared" si="1157"/>
        <v>#DIV/0!</v>
      </c>
      <c r="EW808" s="80" t="e">
        <f t="shared" si="1158"/>
        <v>#DIV/0!</v>
      </c>
      <c r="EX808" s="84" t="e">
        <f t="shared" si="1159"/>
        <v>#DIV/0!</v>
      </c>
      <c r="EY808" s="85" t="e">
        <f t="shared" si="1160"/>
        <v>#DIV/0!</v>
      </c>
      <c r="EZ808" s="86">
        <f>3</f>
        <v>3</v>
      </c>
      <c r="FA808" s="75"/>
      <c r="FB808" s="88"/>
      <c r="FC808" s="80">
        <f t="shared" si="1161"/>
        <v>0</v>
      </c>
      <c r="FD808" s="80">
        <f t="shared" si="1162"/>
        <v>0</v>
      </c>
      <c r="FE808" s="80">
        <f t="shared" si="1163"/>
        <v>0</v>
      </c>
      <c r="FF808" s="80">
        <f t="shared" si="1164"/>
        <v>0</v>
      </c>
      <c r="FG808" s="80">
        <f t="shared" si="1165"/>
        <v>0</v>
      </c>
      <c r="FH808" s="80" t="e">
        <f t="shared" si="1166"/>
        <v>#DIV/0!</v>
      </c>
      <c r="FI808" s="80" t="e">
        <f t="shared" si="1167"/>
        <v>#DIV/0!</v>
      </c>
      <c r="FJ808" s="80">
        <f t="shared" si="1168"/>
        <v>0</v>
      </c>
      <c r="FK808" s="80">
        <f t="shared" si="1169"/>
        <v>0</v>
      </c>
      <c r="FL808" s="80">
        <f t="shared" si="1170"/>
        <v>0</v>
      </c>
      <c r="FM808" s="80">
        <f t="shared" si="1171"/>
        <v>0</v>
      </c>
      <c r="FN808" s="80">
        <f t="shared" si="1172"/>
        <v>0</v>
      </c>
      <c r="FO808" s="80">
        <f t="shared" si="1173"/>
        <v>0</v>
      </c>
      <c r="FP808" s="80" t="e">
        <f t="shared" si="1174"/>
        <v>#DIV/0!</v>
      </c>
    </row>
    <row r="809" spans="1:172" ht="21">
      <c r="A809" s="40">
        <v>807</v>
      </c>
      <c r="B809" s="41" t="s">
        <v>73</v>
      </c>
      <c r="C809" s="48"/>
      <c r="D809" s="48"/>
      <c r="E809" s="48"/>
      <c r="F809" s="48"/>
      <c r="G809" s="48"/>
      <c r="H809" s="48"/>
      <c r="I809" s="48"/>
      <c r="J809" s="48"/>
      <c r="K809" s="48"/>
      <c r="L809" s="48"/>
      <c r="M809" s="48"/>
      <c r="N809" s="49"/>
      <c r="O809" s="71"/>
      <c r="P809" s="70" t="e">
        <f t="shared" si="1085"/>
        <v>#DIV/0!</v>
      </c>
      <c r="Q809" s="70">
        <f t="shared" si="1100"/>
        <v>0</v>
      </c>
      <c r="S809" s="48">
        <v>60.085000000000001</v>
      </c>
      <c r="T809" s="48">
        <v>40.311</v>
      </c>
      <c r="U809" s="48">
        <v>70.936999999999998</v>
      </c>
      <c r="V809" s="48">
        <v>56.079000000000001</v>
      </c>
      <c r="W809" s="48">
        <v>81.41</v>
      </c>
      <c r="X809" s="49">
        <v>71.849999999999994</v>
      </c>
      <c r="Y809" s="48">
        <v>101.962</v>
      </c>
      <c r="Z809" s="48">
        <v>149.88</v>
      </c>
      <c r="AA809" s="48">
        <v>152</v>
      </c>
      <c r="AB809" s="48">
        <v>61.978999999999999</v>
      </c>
      <c r="AC809" s="48">
        <v>94.203000000000003</v>
      </c>
      <c r="AD809" s="49">
        <v>79.87</v>
      </c>
      <c r="AE809" s="40"/>
      <c r="AF809" s="41">
        <v>1</v>
      </c>
      <c r="AG809" s="41">
        <v>1</v>
      </c>
      <c r="AH809" s="41">
        <v>1</v>
      </c>
      <c r="AI809" s="41">
        <v>1</v>
      </c>
      <c r="AJ809" s="41">
        <v>1</v>
      </c>
      <c r="AK809" s="50">
        <v>1</v>
      </c>
      <c r="AL809" s="41">
        <v>2</v>
      </c>
      <c r="AM809" s="41">
        <v>2</v>
      </c>
      <c r="AN809" s="41">
        <v>2</v>
      </c>
      <c r="AO809" s="41">
        <v>2</v>
      </c>
      <c r="AP809" s="41">
        <v>2</v>
      </c>
      <c r="AQ809" s="50">
        <v>1</v>
      </c>
      <c r="AR809" s="40"/>
      <c r="AS809" s="41">
        <v>4</v>
      </c>
      <c r="AT809" s="41">
        <v>2</v>
      </c>
      <c r="AU809" s="41">
        <v>2</v>
      </c>
      <c r="AV809" s="41">
        <v>2</v>
      </c>
      <c r="AW809" s="41">
        <v>2</v>
      </c>
      <c r="AX809" s="50">
        <v>2</v>
      </c>
      <c r="AY809" s="41">
        <v>3</v>
      </c>
      <c r="AZ809" s="41">
        <v>3</v>
      </c>
      <c r="BA809" s="41">
        <v>3</v>
      </c>
      <c r="BB809" s="41">
        <v>1</v>
      </c>
      <c r="BC809" s="41">
        <v>1</v>
      </c>
      <c r="BD809" s="50">
        <v>4</v>
      </c>
      <c r="BE809" s="40"/>
      <c r="BF809" s="59">
        <v>2</v>
      </c>
      <c r="BG809" s="59">
        <v>1</v>
      </c>
      <c r="BH809" s="59">
        <v>1</v>
      </c>
      <c r="BI809" s="59">
        <v>1</v>
      </c>
      <c r="BJ809" s="59">
        <v>1</v>
      </c>
      <c r="BK809" s="60">
        <v>1</v>
      </c>
      <c r="BL809" s="59">
        <v>3</v>
      </c>
      <c r="BM809" s="59">
        <v>3</v>
      </c>
      <c r="BN809" s="59">
        <v>3</v>
      </c>
      <c r="BO809" s="59">
        <v>1</v>
      </c>
      <c r="BP809" s="59">
        <v>1</v>
      </c>
      <c r="BQ809" s="60">
        <v>2</v>
      </c>
      <c r="BR809" s="40"/>
      <c r="BS809" s="51">
        <f t="shared" si="1086"/>
        <v>0</v>
      </c>
      <c r="BT809" s="51">
        <f t="shared" si="1087"/>
        <v>0</v>
      </c>
      <c r="BU809" s="51">
        <f t="shared" si="1088"/>
        <v>0</v>
      </c>
      <c r="BV809" s="51">
        <f t="shared" si="1089"/>
        <v>0</v>
      </c>
      <c r="BW809" s="51">
        <f t="shared" si="1090"/>
        <v>0</v>
      </c>
      <c r="BX809" s="51">
        <f t="shared" si="1091"/>
        <v>0</v>
      </c>
      <c r="BY809" s="51">
        <f t="shared" si="1092"/>
        <v>0</v>
      </c>
      <c r="BZ809" s="51">
        <f t="shared" si="1093"/>
        <v>0</v>
      </c>
      <c r="CA809" s="51">
        <f t="shared" si="1094"/>
        <v>0</v>
      </c>
      <c r="CB809" s="51">
        <f t="shared" si="1095"/>
        <v>0</v>
      </c>
      <c r="CC809" s="51">
        <f t="shared" si="1096"/>
        <v>0</v>
      </c>
      <c r="CD809" s="51">
        <f t="shared" si="1097"/>
        <v>0</v>
      </c>
      <c r="CE809" s="40"/>
      <c r="CF809" s="53" t="e">
        <f t="shared" si="1101"/>
        <v>#DIV/0!</v>
      </c>
      <c r="CG809" s="40"/>
      <c r="CH809" s="61">
        <f t="shared" si="1102"/>
        <v>0</v>
      </c>
      <c r="CI809" s="61">
        <f t="shared" si="1103"/>
        <v>0</v>
      </c>
      <c r="CJ809" s="61">
        <f t="shared" si="1104"/>
        <v>0</v>
      </c>
      <c r="CK809" s="61">
        <f t="shared" si="1105"/>
        <v>0</v>
      </c>
      <c r="CL809" s="61">
        <f t="shared" si="1106"/>
        <v>0</v>
      </c>
      <c r="CM809" s="61">
        <f t="shared" si="1107"/>
        <v>0</v>
      </c>
      <c r="CN809" s="61">
        <f t="shared" si="1108"/>
        <v>0</v>
      </c>
      <c r="CO809" s="61">
        <f t="shared" si="1109"/>
        <v>0</v>
      </c>
      <c r="CP809" s="61">
        <f t="shared" si="1110"/>
        <v>0</v>
      </c>
      <c r="CQ809" s="61">
        <f t="shared" si="1111"/>
        <v>0</v>
      </c>
      <c r="CR809" s="61">
        <f t="shared" si="1112"/>
        <v>0</v>
      </c>
      <c r="CS809" s="61">
        <f t="shared" si="1113"/>
        <v>0</v>
      </c>
      <c r="CT809" s="40"/>
      <c r="CU809" s="54" t="e">
        <f t="shared" si="1114"/>
        <v>#DIV/0!</v>
      </c>
      <c r="CV809" s="54" t="e">
        <f t="shared" si="1115"/>
        <v>#DIV/0!</v>
      </c>
      <c r="CW809" s="54" t="e">
        <f t="shared" si="1116"/>
        <v>#DIV/0!</v>
      </c>
      <c r="CX809" s="54" t="e">
        <f t="shared" si="1117"/>
        <v>#DIV/0!</v>
      </c>
      <c r="CY809" s="54" t="e">
        <f t="shared" si="1118"/>
        <v>#DIV/0!</v>
      </c>
      <c r="CZ809" s="54" t="e">
        <f t="shared" si="1119"/>
        <v>#DIV/0!</v>
      </c>
      <c r="DA809" s="54" t="e">
        <f t="shared" si="1120"/>
        <v>#DIV/0!</v>
      </c>
      <c r="DB809" s="54" t="e">
        <f t="shared" si="1121"/>
        <v>#DIV/0!</v>
      </c>
      <c r="DC809" s="54" t="e">
        <f t="shared" si="1122"/>
        <v>#DIV/0!</v>
      </c>
      <c r="DD809" s="54" t="e">
        <f t="shared" si="1123"/>
        <v>#DIV/0!</v>
      </c>
      <c r="DE809" s="54" t="e">
        <f t="shared" si="1124"/>
        <v>#DIV/0!</v>
      </c>
      <c r="DF809" s="54" t="e">
        <f t="shared" si="1125"/>
        <v>#DIV/0!</v>
      </c>
      <c r="DG809" s="40"/>
      <c r="DH809" s="80" t="e">
        <f t="shared" si="1126"/>
        <v>#DIV/0!</v>
      </c>
      <c r="DI809" s="80" t="e">
        <f t="shared" si="1127"/>
        <v>#DIV/0!</v>
      </c>
      <c r="DJ809" s="40"/>
      <c r="DK809" s="54">
        <f t="shared" si="1128"/>
        <v>0</v>
      </c>
      <c r="DL809" s="54">
        <f t="shared" si="1129"/>
        <v>0</v>
      </c>
      <c r="DM809" s="54">
        <f t="shared" si="1130"/>
        <v>0</v>
      </c>
      <c r="DN809" s="54">
        <f t="shared" si="1131"/>
        <v>0</v>
      </c>
      <c r="DO809" s="54">
        <f t="shared" si="1132"/>
        <v>0</v>
      </c>
      <c r="DP809" s="54">
        <f t="shared" si="1133"/>
        <v>0</v>
      </c>
      <c r="DQ809" s="54">
        <f t="shared" si="1134"/>
        <v>0</v>
      </c>
      <c r="DR809" s="54">
        <f t="shared" si="1135"/>
        <v>0</v>
      </c>
      <c r="DS809" s="54">
        <f t="shared" si="1136"/>
        <v>0</v>
      </c>
      <c r="DT809" s="54">
        <f t="shared" si="1137"/>
        <v>0</v>
      </c>
      <c r="DU809" s="54">
        <f t="shared" si="1138"/>
        <v>0</v>
      </c>
      <c r="DV809" s="54">
        <f t="shared" si="1139"/>
        <v>0</v>
      </c>
      <c r="DW809" s="54"/>
      <c r="DX809" s="63">
        <f t="shared" si="1140"/>
        <v>0</v>
      </c>
      <c r="DY809" s="40"/>
      <c r="DZ809" s="41" t="e">
        <f t="shared" si="1141"/>
        <v>#DIV/0!</v>
      </c>
      <c r="EA809" s="41" t="e">
        <f t="shared" si="1142"/>
        <v>#DIV/0!</v>
      </c>
      <c r="EB809" s="41" t="e">
        <f t="shared" si="1143"/>
        <v>#DIV/0!</v>
      </c>
      <c r="EC809" s="41" t="e">
        <f t="shared" si="1144"/>
        <v>#DIV/0!</v>
      </c>
      <c r="ED809" s="41" t="e">
        <f t="shared" si="1145"/>
        <v>#DIV/0!</v>
      </c>
      <c r="EE809" s="41" t="e">
        <f t="shared" si="1146"/>
        <v>#DIV/0!</v>
      </c>
      <c r="EF809" s="41" t="e">
        <f t="shared" si="1147"/>
        <v>#DIV/0!</v>
      </c>
      <c r="EG809" s="41" t="e">
        <f t="shared" si="1148"/>
        <v>#DIV/0!</v>
      </c>
      <c r="EH809" s="41" t="e">
        <f t="shared" si="1149"/>
        <v>#DIV/0!</v>
      </c>
      <c r="EI809" s="41" t="e">
        <f t="shared" si="1150"/>
        <v>#DIV/0!</v>
      </c>
      <c r="EJ809" s="41" t="e">
        <f t="shared" si="1151"/>
        <v>#DIV/0!</v>
      </c>
      <c r="EK809" s="41" t="e">
        <f t="shared" si="1152"/>
        <v>#DIV/0!</v>
      </c>
      <c r="EL809" s="40"/>
      <c r="EM809" s="82" t="e">
        <f t="shared" si="1153"/>
        <v>#DIV/0!</v>
      </c>
      <c r="EN809" s="40"/>
      <c r="EO809" s="80" t="e">
        <f t="shared" si="1154"/>
        <v>#DIV/0!</v>
      </c>
      <c r="EP809" s="80" t="e">
        <f t="shared" si="1155"/>
        <v>#DIV/0!</v>
      </c>
      <c r="EQ809" s="80" t="e">
        <f t="shared" si="1156"/>
        <v>#DIV/0!</v>
      </c>
      <c r="ER809" s="80"/>
      <c r="ES809" s="80" t="e">
        <f t="shared" si="1098"/>
        <v>#DIV/0!</v>
      </c>
      <c r="ET809" s="80" t="e">
        <f t="shared" si="1099"/>
        <v>#DIV/0!</v>
      </c>
      <c r="EU809" s="80"/>
      <c r="EV809" s="80" t="e">
        <f t="shared" si="1157"/>
        <v>#DIV/0!</v>
      </c>
      <c r="EW809" s="80" t="e">
        <f t="shared" si="1158"/>
        <v>#DIV/0!</v>
      </c>
      <c r="EX809" s="84" t="e">
        <f t="shared" si="1159"/>
        <v>#DIV/0!</v>
      </c>
      <c r="EY809" s="85" t="e">
        <f t="shared" si="1160"/>
        <v>#DIV/0!</v>
      </c>
      <c r="EZ809" s="86">
        <f>3</f>
        <v>3</v>
      </c>
      <c r="FA809" s="75"/>
      <c r="FB809" s="88"/>
      <c r="FC809" s="80">
        <f t="shared" si="1161"/>
        <v>0</v>
      </c>
      <c r="FD809" s="80">
        <f t="shared" si="1162"/>
        <v>0</v>
      </c>
      <c r="FE809" s="80">
        <f t="shared" si="1163"/>
        <v>0</v>
      </c>
      <c r="FF809" s="80">
        <f t="shared" si="1164"/>
        <v>0</v>
      </c>
      <c r="FG809" s="80">
        <f t="shared" si="1165"/>
        <v>0</v>
      </c>
      <c r="FH809" s="80" t="e">
        <f t="shared" si="1166"/>
        <v>#DIV/0!</v>
      </c>
      <c r="FI809" s="80" t="e">
        <f t="shared" si="1167"/>
        <v>#DIV/0!</v>
      </c>
      <c r="FJ809" s="80">
        <f t="shared" si="1168"/>
        <v>0</v>
      </c>
      <c r="FK809" s="80">
        <f t="shared" si="1169"/>
        <v>0</v>
      </c>
      <c r="FL809" s="80">
        <f t="shared" si="1170"/>
        <v>0</v>
      </c>
      <c r="FM809" s="80">
        <f t="shared" si="1171"/>
        <v>0</v>
      </c>
      <c r="FN809" s="80">
        <f t="shared" si="1172"/>
        <v>0</v>
      </c>
      <c r="FO809" s="80">
        <f t="shared" si="1173"/>
        <v>0</v>
      </c>
      <c r="FP809" s="80" t="e">
        <f t="shared" si="1174"/>
        <v>#DIV/0!</v>
      </c>
    </row>
    <row r="810" spans="1:172" ht="21">
      <c r="A810" s="40">
        <v>808</v>
      </c>
      <c r="B810" s="41" t="s">
        <v>73</v>
      </c>
      <c r="C810" s="48"/>
      <c r="D810" s="48"/>
      <c r="E810" s="48"/>
      <c r="F810" s="48"/>
      <c r="G810" s="48"/>
      <c r="H810" s="48"/>
      <c r="I810" s="48"/>
      <c r="J810" s="48"/>
      <c r="K810" s="48"/>
      <c r="L810" s="48"/>
      <c r="M810" s="48"/>
      <c r="N810" s="49"/>
      <c r="O810" s="71"/>
      <c r="P810" s="70" t="e">
        <f t="shared" si="1085"/>
        <v>#DIV/0!</v>
      </c>
      <c r="Q810" s="70">
        <f t="shared" si="1100"/>
        <v>0</v>
      </c>
      <c r="S810" s="48">
        <v>60.085000000000001</v>
      </c>
      <c r="T810" s="48">
        <v>40.311</v>
      </c>
      <c r="U810" s="48">
        <v>70.936999999999998</v>
      </c>
      <c r="V810" s="48">
        <v>56.079000000000001</v>
      </c>
      <c r="W810" s="48">
        <v>81.41</v>
      </c>
      <c r="X810" s="49">
        <v>71.849999999999994</v>
      </c>
      <c r="Y810" s="48">
        <v>101.962</v>
      </c>
      <c r="Z810" s="48">
        <v>149.88</v>
      </c>
      <c r="AA810" s="48">
        <v>152</v>
      </c>
      <c r="AB810" s="48">
        <v>61.978999999999999</v>
      </c>
      <c r="AC810" s="48">
        <v>94.203000000000003</v>
      </c>
      <c r="AD810" s="49">
        <v>79.87</v>
      </c>
      <c r="AE810" s="40"/>
      <c r="AF810" s="41">
        <v>1</v>
      </c>
      <c r="AG810" s="41">
        <v>1</v>
      </c>
      <c r="AH810" s="41">
        <v>1</v>
      </c>
      <c r="AI810" s="41">
        <v>1</v>
      </c>
      <c r="AJ810" s="41">
        <v>1</v>
      </c>
      <c r="AK810" s="50">
        <v>1</v>
      </c>
      <c r="AL810" s="41">
        <v>2</v>
      </c>
      <c r="AM810" s="41">
        <v>2</v>
      </c>
      <c r="AN810" s="41">
        <v>2</v>
      </c>
      <c r="AO810" s="41">
        <v>2</v>
      </c>
      <c r="AP810" s="41">
        <v>2</v>
      </c>
      <c r="AQ810" s="50">
        <v>1</v>
      </c>
      <c r="AR810" s="40"/>
      <c r="AS810" s="41">
        <v>4</v>
      </c>
      <c r="AT810" s="41">
        <v>2</v>
      </c>
      <c r="AU810" s="41">
        <v>2</v>
      </c>
      <c r="AV810" s="41">
        <v>2</v>
      </c>
      <c r="AW810" s="41">
        <v>2</v>
      </c>
      <c r="AX810" s="50">
        <v>2</v>
      </c>
      <c r="AY810" s="41">
        <v>3</v>
      </c>
      <c r="AZ810" s="41">
        <v>3</v>
      </c>
      <c r="BA810" s="41">
        <v>3</v>
      </c>
      <c r="BB810" s="41">
        <v>1</v>
      </c>
      <c r="BC810" s="41">
        <v>1</v>
      </c>
      <c r="BD810" s="50">
        <v>4</v>
      </c>
      <c r="BE810" s="40"/>
      <c r="BF810" s="59">
        <v>2</v>
      </c>
      <c r="BG810" s="59">
        <v>1</v>
      </c>
      <c r="BH810" s="59">
        <v>1</v>
      </c>
      <c r="BI810" s="59">
        <v>1</v>
      </c>
      <c r="BJ810" s="59">
        <v>1</v>
      </c>
      <c r="BK810" s="60">
        <v>1</v>
      </c>
      <c r="BL810" s="59">
        <v>3</v>
      </c>
      <c r="BM810" s="59">
        <v>3</v>
      </c>
      <c r="BN810" s="59">
        <v>3</v>
      </c>
      <c r="BO810" s="59">
        <v>1</v>
      </c>
      <c r="BP810" s="59">
        <v>1</v>
      </c>
      <c r="BQ810" s="60">
        <v>2</v>
      </c>
      <c r="BR810" s="40"/>
      <c r="BS810" s="51">
        <f t="shared" si="1086"/>
        <v>0</v>
      </c>
      <c r="BT810" s="51">
        <f t="shared" si="1087"/>
        <v>0</v>
      </c>
      <c r="BU810" s="51">
        <f t="shared" si="1088"/>
        <v>0</v>
      </c>
      <c r="BV810" s="51">
        <f t="shared" si="1089"/>
        <v>0</v>
      </c>
      <c r="BW810" s="51">
        <f t="shared" si="1090"/>
        <v>0</v>
      </c>
      <c r="BX810" s="51">
        <f t="shared" si="1091"/>
        <v>0</v>
      </c>
      <c r="BY810" s="51">
        <f t="shared" si="1092"/>
        <v>0</v>
      </c>
      <c r="BZ810" s="51">
        <f t="shared" si="1093"/>
        <v>0</v>
      </c>
      <c r="CA810" s="51">
        <f t="shared" si="1094"/>
        <v>0</v>
      </c>
      <c r="CB810" s="51">
        <f t="shared" si="1095"/>
        <v>0</v>
      </c>
      <c r="CC810" s="51">
        <f t="shared" si="1096"/>
        <v>0</v>
      </c>
      <c r="CD810" s="51">
        <f t="shared" si="1097"/>
        <v>0</v>
      </c>
      <c r="CE810" s="40"/>
      <c r="CF810" s="53" t="e">
        <f t="shared" si="1101"/>
        <v>#DIV/0!</v>
      </c>
      <c r="CG810" s="40"/>
      <c r="CH810" s="61">
        <f t="shared" si="1102"/>
        <v>0</v>
      </c>
      <c r="CI810" s="61">
        <f t="shared" si="1103"/>
        <v>0</v>
      </c>
      <c r="CJ810" s="61">
        <f t="shared" si="1104"/>
        <v>0</v>
      </c>
      <c r="CK810" s="61">
        <f t="shared" si="1105"/>
        <v>0</v>
      </c>
      <c r="CL810" s="61">
        <f t="shared" si="1106"/>
        <v>0</v>
      </c>
      <c r="CM810" s="61">
        <f t="shared" si="1107"/>
        <v>0</v>
      </c>
      <c r="CN810" s="61">
        <f t="shared" si="1108"/>
        <v>0</v>
      </c>
      <c r="CO810" s="61">
        <f t="shared" si="1109"/>
        <v>0</v>
      </c>
      <c r="CP810" s="61">
        <f t="shared" si="1110"/>
        <v>0</v>
      </c>
      <c r="CQ810" s="61">
        <f t="shared" si="1111"/>
        <v>0</v>
      </c>
      <c r="CR810" s="61">
        <f t="shared" si="1112"/>
        <v>0</v>
      </c>
      <c r="CS810" s="61">
        <f t="shared" si="1113"/>
        <v>0</v>
      </c>
      <c r="CT810" s="40"/>
      <c r="CU810" s="54" t="e">
        <f t="shared" si="1114"/>
        <v>#DIV/0!</v>
      </c>
      <c r="CV810" s="54" t="e">
        <f t="shared" si="1115"/>
        <v>#DIV/0!</v>
      </c>
      <c r="CW810" s="54" t="e">
        <f t="shared" si="1116"/>
        <v>#DIV/0!</v>
      </c>
      <c r="CX810" s="54" t="e">
        <f t="shared" si="1117"/>
        <v>#DIV/0!</v>
      </c>
      <c r="CY810" s="54" t="e">
        <f t="shared" si="1118"/>
        <v>#DIV/0!</v>
      </c>
      <c r="CZ810" s="54" t="e">
        <f t="shared" si="1119"/>
        <v>#DIV/0!</v>
      </c>
      <c r="DA810" s="54" t="e">
        <f t="shared" si="1120"/>
        <v>#DIV/0!</v>
      </c>
      <c r="DB810" s="54" t="e">
        <f t="shared" si="1121"/>
        <v>#DIV/0!</v>
      </c>
      <c r="DC810" s="54" t="e">
        <f t="shared" si="1122"/>
        <v>#DIV/0!</v>
      </c>
      <c r="DD810" s="54" t="e">
        <f t="shared" si="1123"/>
        <v>#DIV/0!</v>
      </c>
      <c r="DE810" s="54" t="e">
        <f t="shared" si="1124"/>
        <v>#DIV/0!</v>
      </c>
      <c r="DF810" s="54" t="e">
        <f t="shared" si="1125"/>
        <v>#DIV/0!</v>
      </c>
      <c r="DG810" s="40"/>
      <c r="DH810" s="80" t="e">
        <f t="shared" si="1126"/>
        <v>#DIV/0!</v>
      </c>
      <c r="DI810" s="80" t="e">
        <f t="shared" si="1127"/>
        <v>#DIV/0!</v>
      </c>
      <c r="DJ810" s="40"/>
      <c r="DK810" s="54">
        <f t="shared" si="1128"/>
        <v>0</v>
      </c>
      <c r="DL810" s="54">
        <f t="shared" si="1129"/>
        <v>0</v>
      </c>
      <c r="DM810" s="54">
        <f t="shared" si="1130"/>
        <v>0</v>
      </c>
      <c r="DN810" s="54">
        <f t="shared" si="1131"/>
        <v>0</v>
      </c>
      <c r="DO810" s="54">
        <f t="shared" si="1132"/>
        <v>0</v>
      </c>
      <c r="DP810" s="54">
        <f t="shared" si="1133"/>
        <v>0</v>
      </c>
      <c r="DQ810" s="54">
        <f t="shared" si="1134"/>
        <v>0</v>
      </c>
      <c r="DR810" s="54">
        <f t="shared" si="1135"/>
        <v>0</v>
      </c>
      <c r="DS810" s="54">
        <f t="shared" si="1136"/>
        <v>0</v>
      </c>
      <c r="DT810" s="54">
        <f t="shared" si="1137"/>
        <v>0</v>
      </c>
      <c r="DU810" s="54">
        <f t="shared" si="1138"/>
        <v>0</v>
      </c>
      <c r="DV810" s="54">
        <f t="shared" si="1139"/>
        <v>0</v>
      </c>
      <c r="DW810" s="54"/>
      <c r="DX810" s="63">
        <f t="shared" si="1140"/>
        <v>0</v>
      </c>
      <c r="DY810" s="40"/>
      <c r="DZ810" s="41" t="e">
        <f t="shared" si="1141"/>
        <v>#DIV/0!</v>
      </c>
      <c r="EA810" s="41" t="e">
        <f t="shared" si="1142"/>
        <v>#DIV/0!</v>
      </c>
      <c r="EB810" s="41" t="e">
        <f t="shared" si="1143"/>
        <v>#DIV/0!</v>
      </c>
      <c r="EC810" s="41" t="e">
        <f t="shared" si="1144"/>
        <v>#DIV/0!</v>
      </c>
      <c r="ED810" s="41" t="e">
        <f t="shared" si="1145"/>
        <v>#DIV/0!</v>
      </c>
      <c r="EE810" s="41" t="e">
        <f t="shared" si="1146"/>
        <v>#DIV/0!</v>
      </c>
      <c r="EF810" s="41" t="e">
        <f t="shared" si="1147"/>
        <v>#DIV/0!</v>
      </c>
      <c r="EG810" s="41" t="e">
        <f t="shared" si="1148"/>
        <v>#DIV/0!</v>
      </c>
      <c r="EH810" s="41" t="e">
        <f t="shared" si="1149"/>
        <v>#DIV/0!</v>
      </c>
      <c r="EI810" s="41" t="e">
        <f t="shared" si="1150"/>
        <v>#DIV/0!</v>
      </c>
      <c r="EJ810" s="41" t="e">
        <f t="shared" si="1151"/>
        <v>#DIV/0!</v>
      </c>
      <c r="EK810" s="41" t="e">
        <f t="shared" si="1152"/>
        <v>#DIV/0!</v>
      </c>
      <c r="EL810" s="40"/>
      <c r="EM810" s="82" t="e">
        <f t="shared" si="1153"/>
        <v>#DIV/0!</v>
      </c>
      <c r="EN810" s="40"/>
      <c r="EO810" s="80" t="e">
        <f t="shared" si="1154"/>
        <v>#DIV/0!</v>
      </c>
      <c r="EP810" s="80" t="e">
        <f t="shared" si="1155"/>
        <v>#DIV/0!</v>
      </c>
      <c r="EQ810" s="80" t="e">
        <f t="shared" si="1156"/>
        <v>#DIV/0!</v>
      </c>
      <c r="ER810" s="80"/>
      <c r="ES810" s="80" t="e">
        <f t="shared" si="1098"/>
        <v>#DIV/0!</v>
      </c>
      <c r="ET810" s="80" t="e">
        <f t="shared" si="1099"/>
        <v>#DIV/0!</v>
      </c>
      <c r="EU810" s="80"/>
      <c r="EV810" s="80" t="e">
        <f t="shared" si="1157"/>
        <v>#DIV/0!</v>
      </c>
      <c r="EW810" s="80" t="e">
        <f t="shared" si="1158"/>
        <v>#DIV/0!</v>
      </c>
      <c r="EX810" s="84" t="e">
        <f t="shared" si="1159"/>
        <v>#DIV/0!</v>
      </c>
      <c r="EY810" s="85" t="e">
        <f t="shared" si="1160"/>
        <v>#DIV/0!</v>
      </c>
      <c r="EZ810" s="86">
        <f>3</f>
        <v>3</v>
      </c>
      <c r="FA810" s="75"/>
      <c r="FB810" s="88"/>
      <c r="FC810" s="80">
        <f t="shared" si="1161"/>
        <v>0</v>
      </c>
      <c r="FD810" s="80">
        <f t="shared" si="1162"/>
        <v>0</v>
      </c>
      <c r="FE810" s="80">
        <f t="shared" si="1163"/>
        <v>0</v>
      </c>
      <c r="FF810" s="80">
        <f t="shared" si="1164"/>
        <v>0</v>
      </c>
      <c r="FG810" s="80">
        <f t="shared" si="1165"/>
        <v>0</v>
      </c>
      <c r="FH810" s="80" t="e">
        <f t="shared" si="1166"/>
        <v>#DIV/0!</v>
      </c>
      <c r="FI810" s="80" t="e">
        <f t="shared" si="1167"/>
        <v>#DIV/0!</v>
      </c>
      <c r="FJ810" s="80">
        <f t="shared" si="1168"/>
        <v>0</v>
      </c>
      <c r="FK810" s="80">
        <f t="shared" si="1169"/>
        <v>0</v>
      </c>
      <c r="FL810" s="80">
        <f t="shared" si="1170"/>
        <v>0</v>
      </c>
      <c r="FM810" s="80">
        <f t="shared" si="1171"/>
        <v>0</v>
      </c>
      <c r="FN810" s="80">
        <f t="shared" si="1172"/>
        <v>0</v>
      </c>
      <c r="FO810" s="80">
        <f t="shared" si="1173"/>
        <v>0</v>
      </c>
      <c r="FP810" s="80" t="e">
        <f t="shared" si="1174"/>
        <v>#DIV/0!</v>
      </c>
    </row>
    <row r="811" spans="1:172" ht="21">
      <c r="A811" s="40">
        <v>809</v>
      </c>
      <c r="B811" s="41" t="s">
        <v>73</v>
      </c>
      <c r="C811" s="48"/>
      <c r="D811" s="48"/>
      <c r="E811" s="48"/>
      <c r="F811" s="48"/>
      <c r="G811" s="48"/>
      <c r="H811" s="48"/>
      <c r="I811" s="48"/>
      <c r="J811" s="48"/>
      <c r="K811" s="48"/>
      <c r="L811" s="48"/>
      <c r="M811" s="48"/>
      <c r="N811" s="49"/>
      <c r="O811" s="71"/>
      <c r="P811" s="70" t="e">
        <f t="shared" si="1085"/>
        <v>#DIV/0!</v>
      </c>
      <c r="Q811" s="70">
        <f t="shared" si="1100"/>
        <v>0</v>
      </c>
      <c r="S811" s="48">
        <v>60.085000000000001</v>
      </c>
      <c r="T811" s="48">
        <v>40.311</v>
      </c>
      <c r="U811" s="48">
        <v>70.936999999999998</v>
      </c>
      <c r="V811" s="48">
        <v>56.079000000000001</v>
      </c>
      <c r="W811" s="48">
        <v>81.41</v>
      </c>
      <c r="X811" s="49">
        <v>71.849999999999994</v>
      </c>
      <c r="Y811" s="48">
        <v>101.962</v>
      </c>
      <c r="Z811" s="48">
        <v>149.88</v>
      </c>
      <c r="AA811" s="48">
        <v>152</v>
      </c>
      <c r="AB811" s="48">
        <v>61.978999999999999</v>
      </c>
      <c r="AC811" s="48">
        <v>94.203000000000003</v>
      </c>
      <c r="AD811" s="49">
        <v>79.87</v>
      </c>
      <c r="AE811" s="40"/>
      <c r="AF811" s="41">
        <v>1</v>
      </c>
      <c r="AG811" s="41">
        <v>1</v>
      </c>
      <c r="AH811" s="41">
        <v>1</v>
      </c>
      <c r="AI811" s="41">
        <v>1</v>
      </c>
      <c r="AJ811" s="41">
        <v>1</v>
      </c>
      <c r="AK811" s="50">
        <v>1</v>
      </c>
      <c r="AL811" s="41">
        <v>2</v>
      </c>
      <c r="AM811" s="41">
        <v>2</v>
      </c>
      <c r="AN811" s="41">
        <v>2</v>
      </c>
      <c r="AO811" s="41">
        <v>2</v>
      </c>
      <c r="AP811" s="41">
        <v>2</v>
      </c>
      <c r="AQ811" s="50">
        <v>1</v>
      </c>
      <c r="AR811" s="40"/>
      <c r="AS811" s="41">
        <v>4</v>
      </c>
      <c r="AT811" s="41">
        <v>2</v>
      </c>
      <c r="AU811" s="41">
        <v>2</v>
      </c>
      <c r="AV811" s="41">
        <v>2</v>
      </c>
      <c r="AW811" s="41">
        <v>2</v>
      </c>
      <c r="AX811" s="50">
        <v>2</v>
      </c>
      <c r="AY811" s="41">
        <v>3</v>
      </c>
      <c r="AZ811" s="41">
        <v>3</v>
      </c>
      <c r="BA811" s="41">
        <v>3</v>
      </c>
      <c r="BB811" s="41">
        <v>1</v>
      </c>
      <c r="BC811" s="41">
        <v>1</v>
      </c>
      <c r="BD811" s="50">
        <v>4</v>
      </c>
      <c r="BE811" s="40"/>
      <c r="BF811" s="59">
        <v>2</v>
      </c>
      <c r="BG811" s="59">
        <v>1</v>
      </c>
      <c r="BH811" s="59">
        <v>1</v>
      </c>
      <c r="BI811" s="59">
        <v>1</v>
      </c>
      <c r="BJ811" s="59">
        <v>1</v>
      </c>
      <c r="BK811" s="60">
        <v>1</v>
      </c>
      <c r="BL811" s="59">
        <v>3</v>
      </c>
      <c r="BM811" s="59">
        <v>3</v>
      </c>
      <c r="BN811" s="59">
        <v>3</v>
      </c>
      <c r="BO811" s="59">
        <v>1</v>
      </c>
      <c r="BP811" s="59">
        <v>1</v>
      </c>
      <c r="BQ811" s="60">
        <v>2</v>
      </c>
      <c r="BR811" s="40"/>
      <c r="BS811" s="51">
        <f t="shared" si="1086"/>
        <v>0</v>
      </c>
      <c r="BT811" s="51">
        <f t="shared" si="1087"/>
        <v>0</v>
      </c>
      <c r="BU811" s="51">
        <f t="shared" si="1088"/>
        <v>0</v>
      </c>
      <c r="BV811" s="51">
        <f t="shared" si="1089"/>
        <v>0</v>
      </c>
      <c r="BW811" s="51">
        <f t="shared" si="1090"/>
        <v>0</v>
      </c>
      <c r="BX811" s="51">
        <f t="shared" si="1091"/>
        <v>0</v>
      </c>
      <c r="BY811" s="51">
        <f t="shared" si="1092"/>
        <v>0</v>
      </c>
      <c r="BZ811" s="51">
        <f t="shared" si="1093"/>
        <v>0</v>
      </c>
      <c r="CA811" s="51">
        <f t="shared" si="1094"/>
        <v>0</v>
      </c>
      <c r="CB811" s="51">
        <f t="shared" si="1095"/>
        <v>0</v>
      </c>
      <c r="CC811" s="51">
        <f t="shared" si="1096"/>
        <v>0</v>
      </c>
      <c r="CD811" s="51">
        <f t="shared" si="1097"/>
        <v>0</v>
      </c>
      <c r="CE811" s="40"/>
      <c r="CF811" s="53" t="e">
        <f t="shared" si="1101"/>
        <v>#DIV/0!</v>
      </c>
      <c r="CG811" s="40"/>
      <c r="CH811" s="61">
        <f t="shared" si="1102"/>
        <v>0</v>
      </c>
      <c r="CI811" s="61">
        <f t="shared" si="1103"/>
        <v>0</v>
      </c>
      <c r="CJ811" s="61">
        <f t="shared" si="1104"/>
        <v>0</v>
      </c>
      <c r="CK811" s="61">
        <f t="shared" si="1105"/>
        <v>0</v>
      </c>
      <c r="CL811" s="61">
        <f t="shared" si="1106"/>
        <v>0</v>
      </c>
      <c r="CM811" s="61">
        <f t="shared" si="1107"/>
        <v>0</v>
      </c>
      <c r="CN811" s="61">
        <f t="shared" si="1108"/>
        <v>0</v>
      </c>
      <c r="CO811" s="61">
        <f t="shared" si="1109"/>
        <v>0</v>
      </c>
      <c r="CP811" s="61">
        <f t="shared" si="1110"/>
        <v>0</v>
      </c>
      <c r="CQ811" s="61">
        <f t="shared" si="1111"/>
        <v>0</v>
      </c>
      <c r="CR811" s="61">
        <f t="shared" si="1112"/>
        <v>0</v>
      </c>
      <c r="CS811" s="61">
        <f t="shared" si="1113"/>
        <v>0</v>
      </c>
      <c r="CT811" s="40"/>
      <c r="CU811" s="54" t="e">
        <f t="shared" si="1114"/>
        <v>#DIV/0!</v>
      </c>
      <c r="CV811" s="54" t="e">
        <f t="shared" si="1115"/>
        <v>#DIV/0!</v>
      </c>
      <c r="CW811" s="54" t="e">
        <f t="shared" si="1116"/>
        <v>#DIV/0!</v>
      </c>
      <c r="CX811" s="54" t="e">
        <f t="shared" si="1117"/>
        <v>#DIV/0!</v>
      </c>
      <c r="CY811" s="54" t="e">
        <f t="shared" si="1118"/>
        <v>#DIV/0!</v>
      </c>
      <c r="CZ811" s="54" t="e">
        <f t="shared" si="1119"/>
        <v>#DIV/0!</v>
      </c>
      <c r="DA811" s="54" t="e">
        <f t="shared" si="1120"/>
        <v>#DIV/0!</v>
      </c>
      <c r="DB811" s="54" t="e">
        <f t="shared" si="1121"/>
        <v>#DIV/0!</v>
      </c>
      <c r="DC811" s="54" t="e">
        <f t="shared" si="1122"/>
        <v>#DIV/0!</v>
      </c>
      <c r="DD811" s="54" t="e">
        <f t="shared" si="1123"/>
        <v>#DIV/0!</v>
      </c>
      <c r="DE811" s="54" t="e">
        <f t="shared" si="1124"/>
        <v>#DIV/0!</v>
      </c>
      <c r="DF811" s="54" t="e">
        <f t="shared" si="1125"/>
        <v>#DIV/0!</v>
      </c>
      <c r="DG811" s="40"/>
      <c r="DH811" s="80" t="e">
        <f t="shared" si="1126"/>
        <v>#DIV/0!</v>
      </c>
      <c r="DI811" s="80" t="e">
        <f t="shared" si="1127"/>
        <v>#DIV/0!</v>
      </c>
      <c r="DJ811" s="40"/>
      <c r="DK811" s="54">
        <f t="shared" si="1128"/>
        <v>0</v>
      </c>
      <c r="DL811" s="54">
        <f t="shared" si="1129"/>
        <v>0</v>
      </c>
      <c r="DM811" s="54">
        <f t="shared" si="1130"/>
        <v>0</v>
      </c>
      <c r="DN811" s="54">
        <f t="shared" si="1131"/>
        <v>0</v>
      </c>
      <c r="DO811" s="54">
        <f t="shared" si="1132"/>
        <v>0</v>
      </c>
      <c r="DP811" s="54">
        <f t="shared" si="1133"/>
        <v>0</v>
      </c>
      <c r="DQ811" s="54">
        <f t="shared" si="1134"/>
        <v>0</v>
      </c>
      <c r="DR811" s="54">
        <f t="shared" si="1135"/>
        <v>0</v>
      </c>
      <c r="DS811" s="54">
        <f t="shared" si="1136"/>
        <v>0</v>
      </c>
      <c r="DT811" s="54">
        <f t="shared" si="1137"/>
        <v>0</v>
      </c>
      <c r="DU811" s="54">
        <f t="shared" si="1138"/>
        <v>0</v>
      </c>
      <c r="DV811" s="54">
        <f t="shared" si="1139"/>
        <v>0</v>
      </c>
      <c r="DW811" s="54"/>
      <c r="DX811" s="63">
        <f t="shared" si="1140"/>
        <v>0</v>
      </c>
      <c r="DY811" s="40"/>
      <c r="DZ811" s="41" t="e">
        <f t="shared" si="1141"/>
        <v>#DIV/0!</v>
      </c>
      <c r="EA811" s="41" t="e">
        <f t="shared" si="1142"/>
        <v>#DIV/0!</v>
      </c>
      <c r="EB811" s="41" t="e">
        <f t="shared" si="1143"/>
        <v>#DIV/0!</v>
      </c>
      <c r="EC811" s="41" t="e">
        <f t="shared" si="1144"/>
        <v>#DIV/0!</v>
      </c>
      <c r="ED811" s="41" t="e">
        <f t="shared" si="1145"/>
        <v>#DIV/0!</v>
      </c>
      <c r="EE811" s="41" t="e">
        <f t="shared" si="1146"/>
        <v>#DIV/0!</v>
      </c>
      <c r="EF811" s="41" t="e">
        <f t="shared" si="1147"/>
        <v>#DIV/0!</v>
      </c>
      <c r="EG811" s="41" t="e">
        <f t="shared" si="1148"/>
        <v>#DIV/0!</v>
      </c>
      <c r="EH811" s="41" t="e">
        <f t="shared" si="1149"/>
        <v>#DIV/0!</v>
      </c>
      <c r="EI811" s="41" t="e">
        <f t="shared" si="1150"/>
        <v>#DIV/0!</v>
      </c>
      <c r="EJ811" s="41" t="e">
        <f t="shared" si="1151"/>
        <v>#DIV/0!</v>
      </c>
      <c r="EK811" s="41" t="e">
        <f t="shared" si="1152"/>
        <v>#DIV/0!</v>
      </c>
      <c r="EL811" s="40"/>
      <c r="EM811" s="82" t="e">
        <f t="shared" si="1153"/>
        <v>#DIV/0!</v>
      </c>
      <c r="EN811" s="40"/>
      <c r="EO811" s="80" t="e">
        <f t="shared" si="1154"/>
        <v>#DIV/0!</v>
      </c>
      <c r="EP811" s="80" t="e">
        <f t="shared" si="1155"/>
        <v>#DIV/0!</v>
      </c>
      <c r="EQ811" s="80" t="e">
        <f t="shared" si="1156"/>
        <v>#DIV/0!</v>
      </c>
      <c r="ER811" s="80"/>
      <c r="ES811" s="80" t="e">
        <f t="shared" si="1098"/>
        <v>#DIV/0!</v>
      </c>
      <c r="ET811" s="80" t="e">
        <f t="shared" si="1099"/>
        <v>#DIV/0!</v>
      </c>
      <c r="EU811" s="80"/>
      <c r="EV811" s="80" t="e">
        <f t="shared" si="1157"/>
        <v>#DIV/0!</v>
      </c>
      <c r="EW811" s="80" t="e">
        <f t="shared" si="1158"/>
        <v>#DIV/0!</v>
      </c>
      <c r="EX811" s="84" t="e">
        <f t="shared" si="1159"/>
        <v>#DIV/0!</v>
      </c>
      <c r="EY811" s="85" t="e">
        <f t="shared" si="1160"/>
        <v>#DIV/0!</v>
      </c>
      <c r="EZ811" s="86">
        <f>3</f>
        <v>3</v>
      </c>
      <c r="FA811" s="75"/>
      <c r="FB811" s="88"/>
      <c r="FC811" s="80">
        <f t="shared" si="1161"/>
        <v>0</v>
      </c>
      <c r="FD811" s="80">
        <f t="shared" si="1162"/>
        <v>0</v>
      </c>
      <c r="FE811" s="80">
        <f t="shared" si="1163"/>
        <v>0</v>
      </c>
      <c r="FF811" s="80">
        <f t="shared" si="1164"/>
        <v>0</v>
      </c>
      <c r="FG811" s="80">
        <f t="shared" si="1165"/>
        <v>0</v>
      </c>
      <c r="FH811" s="80" t="e">
        <f t="shared" si="1166"/>
        <v>#DIV/0!</v>
      </c>
      <c r="FI811" s="80" t="e">
        <f t="shared" si="1167"/>
        <v>#DIV/0!</v>
      </c>
      <c r="FJ811" s="80">
        <f t="shared" si="1168"/>
        <v>0</v>
      </c>
      <c r="FK811" s="80">
        <f t="shared" si="1169"/>
        <v>0</v>
      </c>
      <c r="FL811" s="80">
        <f t="shared" si="1170"/>
        <v>0</v>
      </c>
      <c r="FM811" s="80">
        <f t="shared" si="1171"/>
        <v>0</v>
      </c>
      <c r="FN811" s="80">
        <f t="shared" si="1172"/>
        <v>0</v>
      </c>
      <c r="FO811" s="80">
        <f t="shared" si="1173"/>
        <v>0</v>
      </c>
      <c r="FP811" s="80" t="e">
        <f t="shared" si="1174"/>
        <v>#DIV/0!</v>
      </c>
    </row>
    <row r="812" spans="1:172" ht="21">
      <c r="A812" s="40">
        <v>810</v>
      </c>
      <c r="B812" s="41" t="s">
        <v>73</v>
      </c>
      <c r="C812" s="48"/>
      <c r="D812" s="48"/>
      <c r="E812" s="48"/>
      <c r="F812" s="48"/>
      <c r="G812" s="48"/>
      <c r="H812" s="48"/>
      <c r="I812" s="48"/>
      <c r="J812" s="48"/>
      <c r="K812" s="48"/>
      <c r="L812" s="48"/>
      <c r="M812" s="48"/>
      <c r="N812" s="49"/>
      <c r="O812" s="71"/>
      <c r="P812" s="70" t="e">
        <f t="shared" si="1085"/>
        <v>#DIV/0!</v>
      </c>
      <c r="Q812" s="70">
        <f t="shared" si="1100"/>
        <v>0</v>
      </c>
      <c r="S812" s="48">
        <v>60.085000000000001</v>
      </c>
      <c r="T812" s="48">
        <v>40.311</v>
      </c>
      <c r="U812" s="48">
        <v>70.936999999999998</v>
      </c>
      <c r="V812" s="48">
        <v>56.079000000000001</v>
      </c>
      <c r="W812" s="48">
        <v>81.41</v>
      </c>
      <c r="X812" s="49">
        <v>71.849999999999994</v>
      </c>
      <c r="Y812" s="48">
        <v>101.962</v>
      </c>
      <c r="Z812" s="48">
        <v>149.88</v>
      </c>
      <c r="AA812" s="48">
        <v>152</v>
      </c>
      <c r="AB812" s="48">
        <v>61.978999999999999</v>
      </c>
      <c r="AC812" s="48">
        <v>94.203000000000003</v>
      </c>
      <c r="AD812" s="49">
        <v>79.87</v>
      </c>
      <c r="AE812" s="40"/>
      <c r="AF812" s="41">
        <v>1</v>
      </c>
      <c r="AG812" s="41">
        <v>1</v>
      </c>
      <c r="AH812" s="41">
        <v>1</v>
      </c>
      <c r="AI812" s="41">
        <v>1</v>
      </c>
      <c r="AJ812" s="41">
        <v>1</v>
      </c>
      <c r="AK812" s="50">
        <v>1</v>
      </c>
      <c r="AL812" s="41">
        <v>2</v>
      </c>
      <c r="AM812" s="41">
        <v>2</v>
      </c>
      <c r="AN812" s="41">
        <v>2</v>
      </c>
      <c r="AO812" s="41">
        <v>2</v>
      </c>
      <c r="AP812" s="41">
        <v>2</v>
      </c>
      <c r="AQ812" s="50">
        <v>1</v>
      </c>
      <c r="AR812" s="40"/>
      <c r="AS812" s="41">
        <v>4</v>
      </c>
      <c r="AT812" s="41">
        <v>2</v>
      </c>
      <c r="AU812" s="41">
        <v>2</v>
      </c>
      <c r="AV812" s="41">
        <v>2</v>
      </c>
      <c r="AW812" s="41">
        <v>2</v>
      </c>
      <c r="AX812" s="50">
        <v>2</v>
      </c>
      <c r="AY812" s="41">
        <v>3</v>
      </c>
      <c r="AZ812" s="41">
        <v>3</v>
      </c>
      <c r="BA812" s="41">
        <v>3</v>
      </c>
      <c r="BB812" s="41">
        <v>1</v>
      </c>
      <c r="BC812" s="41">
        <v>1</v>
      </c>
      <c r="BD812" s="50">
        <v>4</v>
      </c>
      <c r="BE812" s="40"/>
      <c r="BF812" s="59">
        <v>2</v>
      </c>
      <c r="BG812" s="59">
        <v>1</v>
      </c>
      <c r="BH812" s="59">
        <v>1</v>
      </c>
      <c r="BI812" s="59">
        <v>1</v>
      </c>
      <c r="BJ812" s="59">
        <v>1</v>
      </c>
      <c r="BK812" s="60">
        <v>1</v>
      </c>
      <c r="BL812" s="59">
        <v>3</v>
      </c>
      <c r="BM812" s="59">
        <v>3</v>
      </c>
      <c r="BN812" s="59">
        <v>3</v>
      </c>
      <c r="BO812" s="59">
        <v>1</v>
      </c>
      <c r="BP812" s="59">
        <v>1</v>
      </c>
      <c r="BQ812" s="60">
        <v>2</v>
      </c>
      <c r="BR812" s="40"/>
      <c r="BS812" s="51">
        <f t="shared" si="1086"/>
        <v>0</v>
      </c>
      <c r="BT812" s="51">
        <f t="shared" si="1087"/>
        <v>0</v>
      </c>
      <c r="BU812" s="51">
        <f t="shared" si="1088"/>
        <v>0</v>
      </c>
      <c r="BV812" s="51">
        <f t="shared" si="1089"/>
        <v>0</v>
      </c>
      <c r="BW812" s="51">
        <f t="shared" si="1090"/>
        <v>0</v>
      </c>
      <c r="BX812" s="51">
        <f t="shared" si="1091"/>
        <v>0</v>
      </c>
      <c r="BY812" s="51">
        <f t="shared" si="1092"/>
        <v>0</v>
      </c>
      <c r="BZ812" s="51">
        <f t="shared" si="1093"/>
        <v>0</v>
      </c>
      <c r="CA812" s="51">
        <f t="shared" si="1094"/>
        <v>0</v>
      </c>
      <c r="CB812" s="51">
        <f t="shared" si="1095"/>
        <v>0</v>
      </c>
      <c r="CC812" s="51">
        <f t="shared" si="1096"/>
        <v>0</v>
      </c>
      <c r="CD812" s="51">
        <f t="shared" si="1097"/>
        <v>0</v>
      </c>
      <c r="CE812" s="40"/>
      <c r="CF812" s="53" t="e">
        <f t="shared" si="1101"/>
        <v>#DIV/0!</v>
      </c>
      <c r="CG812" s="40"/>
      <c r="CH812" s="61">
        <f t="shared" si="1102"/>
        <v>0</v>
      </c>
      <c r="CI812" s="61">
        <f t="shared" si="1103"/>
        <v>0</v>
      </c>
      <c r="CJ812" s="61">
        <f t="shared" si="1104"/>
        <v>0</v>
      </c>
      <c r="CK812" s="61">
        <f t="shared" si="1105"/>
        <v>0</v>
      </c>
      <c r="CL812" s="61">
        <f t="shared" si="1106"/>
        <v>0</v>
      </c>
      <c r="CM812" s="61">
        <f t="shared" si="1107"/>
        <v>0</v>
      </c>
      <c r="CN812" s="61">
        <f t="shared" si="1108"/>
        <v>0</v>
      </c>
      <c r="CO812" s="61">
        <f t="shared" si="1109"/>
        <v>0</v>
      </c>
      <c r="CP812" s="61">
        <f t="shared" si="1110"/>
        <v>0</v>
      </c>
      <c r="CQ812" s="61">
        <f t="shared" si="1111"/>
        <v>0</v>
      </c>
      <c r="CR812" s="61">
        <f t="shared" si="1112"/>
        <v>0</v>
      </c>
      <c r="CS812" s="61">
        <f t="shared" si="1113"/>
        <v>0</v>
      </c>
      <c r="CT812" s="40"/>
      <c r="CU812" s="54" t="e">
        <f t="shared" si="1114"/>
        <v>#DIV/0!</v>
      </c>
      <c r="CV812" s="54" t="e">
        <f t="shared" si="1115"/>
        <v>#DIV/0!</v>
      </c>
      <c r="CW812" s="54" t="e">
        <f t="shared" si="1116"/>
        <v>#DIV/0!</v>
      </c>
      <c r="CX812" s="54" t="e">
        <f t="shared" si="1117"/>
        <v>#DIV/0!</v>
      </c>
      <c r="CY812" s="54" t="e">
        <f t="shared" si="1118"/>
        <v>#DIV/0!</v>
      </c>
      <c r="CZ812" s="54" t="e">
        <f t="shared" si="1119"/>
        <v>#DIV/0!</v>
      </c>
      <c r="DA812" s="54" t="e">
        <f t="shared" si="1120"/>
        <v>#DIV/0!</v>
      </c>
      <c r="DB812" s="54" t="e">
        <f t="shared" si="1121"/>
        <v>#DIV/0!</v>
      </c>
      <c r="DC812" s="54" t="e">
        <f t="shared" si="1122"/>
        <v>#DIV/0!</v>
      </c>
      <c r="DD812" s="54" t="e">
        <f t="shared" si="1123"/>
        <v>#DIV/0!</v>
      </c>
      <c r="DE812" s="54" t="e">
        <f t="shared" si="1124"/>
        <v>#DIV/0!</v>
      </c>
      <c r="DF812" s="54" t="e">
        <f t="shared" si="1125"/>
        <v>#DIV/0!</v>
      </c>
      <c r="DG812" s="40"/>
      <c r="DH812" s="80" t="e">
        <f t="shared" si="1126"/>
        <v>#DIV/0!</v>
      </c>
      <c r="DI812" s="80" t="e">
        <f t="shared" si="1127"/>
        <v>#DIV/0!</v>
      </c>
      <c r="DJ812" s="40"/>
      <c r="DK812" s="54">
        <f t="shared" si="1128"/>
        <v>0</v>
      </c>
      <c r="DL812" s="54">
        <f t="shared" si="1129"/>
        <v>0</v>
      </c>
      <c r="DM812" s="54">
        <f t="shared" si="1130"/>
        <v>0</v>
      </c>
      <c r="DN812" s="54">
        <f t="shared" si="1131"/>
        <v>0</v>
      </c>
      <c r="DO812" s="54">
        <f t="shared" si="1132"/>
        <v>0</v>
      </c>
      <c r="DP812" s="54">
        <f t="shared" si="1133"/>
        <v>0</v>
      </c>
      <c r="DQ812" s="54">
        <f t="shared" si="1134"/>
        <v>0</v>
      </c>
      <c r="DR812" s="54">
        <f t="shared" si="1135"/>
        <v>0</v>
      </c>
      <c r="DS812" s="54">
        <f t="shared" si="1136"/>
        <v>0</v>
      </c>
      <c r="DT812" s="54">
        <f t="shared" si="1137"/>
        <v>0</v>
      </c>
      <c r="DU812" s="54">
        <f t="shared" si="1138"/>
        <v>0</v>
      </c>
      <c r="DV812" s="54">
        <f t="shared" si="1139"/>
        <v>0</v>
      </c>
      <c r="DW812" s="54"/>
      <c r="DX812" s="63">
        <f t="shared" si="1140"/>
        <v>0</v>
      </c>
      <c r="DY812" s="40"/>
      <c r="DZ812" s="41" t="e">
        <f t="shared" si="1141"/>
        <v>#DIV/0!</v>
      </c>
      <c r="EA812" s="41" t="e">
        <f t="shared" si="1142"/>
        <v>#DIV/0!</v>
      </c>
      <c r="EB812" s="41" t="e">
        <f t="shared" si="1143"/>
        <v>#DIV/0!</v>
      </c>
      <c r="EC812" s="41" t="e">
        <f t="shared" si="1144"/>
        <v>#DIV/0!</v>
      </c>
      <c r="ED812" s="41" t="e">
        <f t="shared" si="1145"/>
        <v>#DIV/0!</v>
      </c>
      <c r="EE812" s="41" t="e">
        <f t="shared" si="1146"/>
        <v>#DIV/0!</v>
      </c>
      <c r="EF812" s="41" t="e">
        <f t="shared" si="1147"/>
        <v>#DIV/0!</v>
      </c>
      <c r="EG812" s="41" t="e">
        <f t="shared" si="1148"/>
        <v>#DIV/0!</v>
      </c>
      <c r="EH812" s="41" t="e">
        <f t="shared" si="1149"/>
        <v>#DIV/0!</v>
      </c>
      <c r="EI812" s="41" t="e">
        <f t="shared" si="1150"/>
        <v>#DIV/0!</v>
      </c>
      <c r="EJ812" s="41" t="e">
        <f t="shared" si="1151"/>
        <v>#DIV/0!</v>
      </c>
      <c r="EK812" s="41" t="e">
        <f t="shared" si="1152"/>
        <v>#DIV/0!</v>
      </c>
      <c r="EL812" s="40"/>
      <c r="EM812" s="82" t="e">
        <f t="shared" si="1153"/>
        <v>#DIV/0!</v>
      </c>
      <c r="EN812" s="40"/>
      <c r="EO812" s="80" t="e">
        <f t="shared" si="1154"/>
        <v>#DIV/0!</v>
      </c>
      <c r="EP812" s="80" t="e">
        <f t="shared" si="1155"/>
        <v>#DIV/0!</v>
      </c>
      <c r="EQ812" s="80" t="e">
        <f t="shared" si="1156"/>
        <v>#DIV/0!</v>
      </c>
      <c r="ER812" s="80"/>
      <c r="ES812" s="80" t="e">
        <f t="shared" si="1098"/>
        <v>#DIV/0!</v>
      </c>
      <c r="ET812" s="80" t="e">
        <f t="shared" si="1099"/>
        <v>#DIV/0!</v>
      </c>
      <c r="EU812" s="80"/>
      <c r="EV812" s="80" t="e">
        <f t="shared" si="1157"/>
        <v>#DIV/0!</v>
      </c>
      <c r="EW812" s="80" t="e">
        <f t="shared" si="1158"/>
        <v>#DIV/0!</v>
      </c>
      <c r="EX812" s="84" t="e">
        <f t="shared" si="1159"/>
        <v>#DIV/0!</v>
      </c>
      <c r="EY812" s="85" t="e">
        <f t="shared" si="1160"/>
        <v>#DIV/0!</v>
      </c>
      <c r="EZ812" s="86">
        <f>3</f>
        <v>3</v>
      </c>
      <c r="FA812" s="75"/>
      <c r="FB812" s="88"/>
      <c r="FC812" s="80">
        <f t="shared" si="1161"/>
        <v>0</v>
      </c>
      <c r="FD812" s="80">
        <f t="shared" si="1162"/>
        <v>0</v>
      </c>
      <c r="FE812" s="80">
        <f t="shared" si="1163"/>
        <v>0</v>
      </c>
      <c r="FF812" s="80">
        <f t="shared" si="1164"/>
        <v>0</v>
      </c>
      <c r="FG812" s="80">
        <f t="shared" si="1165"/>
        <v>0</v>
      </c>
      <c r="FH812" s="80" t="e">
        <f t="shared" si="1166"/>
        <v>#DIV/0!</v>
      </c>
      <c r="FI812" s="80" t="e">
        <f t="shared" si="1167"/>
        <v>#DIV/0!</v>
      </c>
      <c r="FJ812" s="80">
        <f t="shared" si="1168"/>
        <v>0</v>
      </c>
      <c r="FK812" s="80">
        <f t="shared" si="1169"/>
        <v>0</v>
      </c>
      <c r="FL812" s="80">
        <f t="shared" si="1170"/>
        <v>0</v>
      </c>
      <c r="FM812" s="80">
        <f t="shared" si="1171"/>
        <v>0</v>
      </c>
      <c r="FN812" s="80">
        <f t="shared" si="1172"/>
        <v>0</v>
      </c>
      <c r="FO812" s="80">
        <f t="shared" si="1173"/>
        <v>0</v>
      </c>
      <c r="FP812" s="80" t="e">
        <f t="shared" si="1174"/>
        <v>#DIV/0!</v>
      </c>
    </row>
    <row r="813" spans="1:172" ht="21">
      <c r="A813" s="40">
        <v>811</v>
      </c>
      <c r="B813" s="41" t="s">
        <v>73</v>
      </c>
      <c r="C813" s="48"/>
      <c r="D813" s="48"/>
      <c r="E813" s="48"/>
      <c r="F813" s="48"/>
      <c r="G813" s="48"/>
      <c r="H813" s="48"/>
      <c r="I813" s="48"/>
      <c r="J813" s="48"/>
      <c r="K813" s="48"/>
      <c r="L813" s="48"/>
      <c r="M813" s="48"/>
      <c r="N813" s="49"/>
      <c r="O813" s="71"/>
      <c r="P813" s="70" t="e">
        <f t="shared" si="1085"/>
        <v>#DIV/0!</v>
      </c>
      <c r="Q813" s="70">
        <f t="shared" si="1100"/>
        <v>0</v>
      </c>
      <c r="S813" s="48">
        <v>60.085000000000001</v>
      </c>
      <c r="T813" s="48">
        <v>40.311</v>
      </c>
      <c r="U813" s="48">
        <v>70.936999999999998</v>
      </c>
      <c r="V813" s="48">
        <v>56.079000000000001</v>
      </c>
      <c r="W813" s="48">
        <v>81.41</v>
      </c>
      <c r="X813" s="49">
        <v>71.849999999999994</v>
      </c>
      <c r="Y813" s="48">
        <v>101.962</v>
      </c>
      <c r="Z813" s="48">
        <v>149.88</v>
      </c>
      <c r="AA813" s="48">
        <v>152</v>
      </c>
      <c r="AB813" s="48">
        <v>61.978999999999999</v>
      </c>
      <c r="AC813" s="48">
        <v>94.203000000000003</v>
      </c>
      <c r="AD813" s="49">
        <v>79.87</v>
      </c>
      <c r="AE813" s="40"/>
      <c r="AF813" s="41">
        <v>1</v>
      </c>
      <c r="AG813" s="41">
        <v>1</v>
      </c>
      <c r="AH813" s="41">
        <v>1</v>
      </c>
      <c r="AI813" s="41">
        <v>1</v>
      </c>
      <c r="AJ813" s="41">
        <v>1</v>
      </c>
      <c r="AK813" s="50">
        <v>1</v>
      </c>
      <c r="AL813" s="41">
        <v>2</v>
      </c>
      <c r="AM813" s="41">
        <v>2</v>
      </c>
      <c r="AN813" s="41">
        <v>2</v>
      </c>
      <c r="AO813" s="41">
        <v>2</v>
      </c>
      <c r="AP813" s="41">
        <v>2</v>
      </c>
      <c r="AQ813" s="50">
        <v>1</v>
      </c>
      <c r="AR813" s="40"/>
      <c r="AS813" s="41">
        <v>4</v>
      </c>
      <c r="AT813" s="41">
        <v>2</v>
      </c>
      <c r="AU813" s="41">
        <v>2</v>
      </c>
      <c r="AV813" s="41">
        <v>2</v>
      </c>
      <c r="AW813" s="41">
        <v>2</v>
      </c>
      <c r="AX813" s="50">
        <v>2</v>
      </c>
      <c r="AY813" s="41">
        <v>3</v>
      </c>
      <c r="AZ813" s="41">
        <v>3</v>
      </c>
      <c r="BA813" s="41">
        <v>3</v>
      </c>
      <c r="BB813" s="41">
        <v>1</v>
      </c>
      <c r="BC813" s="41">
        <v>1</v>
      </c>
      <c r="BD813" s="50">
        <v>4</v>
      </c>
      <c r="BE813" s="40"/>
      <c r="BF813" s="59">
        <v>2</v>
      </c>
      <c r="BG813" s="59">
        <v>1</v>
      </c>
      <c r="BH813" s="59">
        <v>1</v>
      </c>
      <c r="BI813" s="59">
        <v>1</v>
      </c>
      <c r="BJ813" s="59">
        <v>1</v>
      </c>
      <c r="BK813" s="60">
        <v>1</v>
      </c>
      <c r="BL813" s="59">
        <v>3</v>
      </c>
      <c r="BM813" s="59">
        <v>3</v>
      </c>
      <c r="BN813" s="59">
        <v>3</v>
      </c>
      <c r="BO813" s="59">
        <v>1</v>
      </c>
      <c r="BP813" s="59">
        <v>1</v>
      </c>
      <c r="BQ813" s="60">
        <v>2</v>
      </c>
      <c r="BR813" s="40"/>
      <c r="BS813" s="51">
        <f t="shared" si="1086"/>
        <v>0</v>
      </c>
      <c r="BT813" s="51">
        <f t="shared" si="1087"/>
        <v>0</v>
      </c>
      <c r="BU813" s="51">
        <f t="shared" si="1088"/>
        <v>0</v>
      </c>
      <c r="BV813" s="51">
        <f t="shared" si="1089"/>
        <v>0</v>
      </c>
      <c r="BW813" s="51">
        <f t="shared" si="1090"/>
        <v>0</v>
      </c>
      <c r="BX813" s="51">
        <f t="shared" si="1091"/>
        <v>0</v>
      </c>
      <c r="BY813" s="51">
        <f t="shared" si="1092"/>
        <v>0</v>
      </c>
      <c r="BZ813" s="51">
        <f t="shared" si="1093"/>
        <v>0</v>
      </c>
      <c r="CA813" s="51">
        <f t="shared" si="1094"/>
        <v>0</v>
      </c>
      <c r="CB813" s="51">
        <f t="shared" si="1095"/>
        <v>0</v>
      </c>
      <c r="CC813" s="51">
        <f t="shared" si="1096"/>
        <v>0</v>
      </c>
      <c r="CD813" s="51">
        <f t="shared" si="1097"/>
        <v>0</v>
      </c>
      <c r="CE813" s="40"/>
      <c r="CF813" s="53" t="e">
        <f t="shared" si="1101"/>
        <v>#DIV/0!</v>
      </c>
      <c r="CG813" s="40"/>
      <c r="CH813" s="61">
        <f t="shared" si="1102"/>
        <v>0</v>
      </c>
      <c r="CI813" s="61">
        <f t="shared" si="1103"/>
        <v>0</v>
      </c>
      <c r="CJ813" s="61">
        <f t="shared" si="1104"/>
        <v>0</v>
      </c>
      <c r="CK813" s="61">
        <f t="shared" si="1105"/>
        <v>0</v>
      </c>
      <c r="CL813" s="61">
        <f t="shared" si="1106"/>
        <v>0</v>
      </c>
      <c r="CM813" s="61">
        <f t="shared" si="1107"/>
        <v>0</v>
      </c>
      <c r="CN813" s="61">
        <f t="shared" si="1108"/>
        <v>0</v>
      </c>
      <c r="CO813" s="61">
        <f t="shared" si="1109"/>
        <v>0</v>
      </c>
      <c r="CP813" s="61">
        <f t="shared" si="1110"/>
        <v>0</v>
      </c>
      <c r="CQ813" s="61">
        <f t="shared" si="1111"/>
        <v>0</v>
      </c>
      <c r="CR813" s="61">
        <f t="shared" si="1112"/>
        <v>0</v>
      </c>
      <c r="CS813" s="61">
        <f t="shared" si="1113"/>
        <v>0</v>
      </c>
      <c r="CT813" s="40"/>
      <c r="CU813" s="54" t="e">
        <f t="shared" si="1114"/>
        <v>#DIV/0!</v>
      </c>
      <c r="CV813" s="54" t="e">
        <f t="shared" si="1115"/>
        <v>#DIV/0!</v>
      </c>
      <c r="CW813" s="54" t="e">
        <f t="shared" si="1116"/>
        <v>#DIV/0!</v>
      </c>
      <c r="CX813" s="54" t="e">
        <f t="shared" si="1117"/>
        <v>#DIV/0!</v>
      </c>
      <c r="CY813" s="54" t="e">
        <f t="shared" si="1118"/>
        <v>#DIV/0!</v>
      </c>
      <c r="CZ813" s="54" t="e">
        <f t="shared" si="1119"/>
        <v>#DIV/0!</v>
      </c>
      <c r="DA813" s="54" t="e">
        <f t="shared" si="1120"/>
        <v>#DIV/0!</v>
      </c>
      <c r="DB813" s="54" t="e">
        <f t="shared" si="1121"/>
        <v>#DIV/0!</v>
      </c>
      <c r="DC813" s="54" t="e">
        <f t="shared" si="1122"/>
        <v>#DIV/0!</v>
      </c>
      <c r="DD813" s="54" t="e">
        <f t="shared" si="1123"/>
        <v>#DIV/0!</v>
      </c>
      <c r="DE813" s="54" t="e">
        <f t="shared" si="1124"/>
        <v>#DIV/0!</v>
      </c>
      <c r="DF813" s="54" t="e">
        <f t="shared" si="1125"/>
        <v>#DIV/0!</v>
      </c>
      <c r="DG813" s="40"/>
      <c r="DH813" s="80" t="e">
        <f t="shared" si="1126"/>
        <v>#DIV/0!</v>
      </c>
      <c r="DI813" s="80" t="e">
        <f t="shared" si="1127"/>
        <v>#DIV/0!</v>
      </c>
      <c r="DJ813" s="40"/>
      <c r="DK813" s="54">
        <f t="shared" si="1128"/>
        <v>0</v>
      </c>
      <c r="DL813" s="54">
        <f t="shared" si="1129"/>
        <v>0</v>
      </c>
      <c r="DM813" s="54">
        <f t="shared" si="1130"/>
        <v>0</v>
      </c>
      <c r="DN813" s="54">
        <f t="shared" si="1131"/>
        <v>0</v>
      </c>
      <c r="DO813" s="54">
        <f t="shared" si="1132"/>
        <v>0</v>
      </c>
      <c r="DP813" s="54">
        <f t="shared" si="1133"/>
        <v>0</v>
      </c>
      <c r="DQ813" s="54">
        <f t="shared" si="1134"/>
        <v>0</v>
      </c>
      <c r="DR813" s="54">
        <f t="shared" si="1135"/>
        <v>0</v>
      </c>
      <c r="DS813" s="54">
        <f t="shared" si="1136"/>
        <v>0</v>
      </c>
      <c r="DT813" s="54">
        <f t="shared" si="1137"/>
        <v>0</v>
      </c>
      <c r="DU813" s="54">
        <f t="shared" si="1138"/>
        <v>0</v>
      </c>
      <c r="DV813" s="54">
        <f t="shared" si="1139"/>
        <v>0</v>
      </c>
      <c r="DW813" s="54"/>
      <c r="DX813" s="63">
        <f t="shared" si="1140"/>
        <v>0</v>
      </c>
      <c r="DY813" s="40"/>
      <c r="DZ813" s="41" t="e">
        <f t="shared" si="1141"/>
        <v>#DIV/0!</v>
      </c>
      <c r="EA813" s="41" t="e">
        <f t="shared" si="1142"/>
        <v>#DIV/0!</v>
      </c>
      <c r="EB813" s="41" t="e">
        <f t="shared" si="1143"/>
        <v>#DIV/0!</v>
      </c>
      <c r="EC813" s="41" t="e">
        <f t="shared" si="1144"/>
        <v>#DIV/0!</v>
      </c>
      <c r="ED813" s="41" t="e">
        <f t="shared" si="1145"/>
        <v>#DIV/0!</v>
      </c>
      <c r="EE813" s="41" t="e">
        <f t="shared" si="1146"/>
        <v>#DIV/0!</v>
      </c>
      <c r="EF813" s="41" t="e">
        <f t="shared" si="1147"/>
        <v>#DIV/0!</v>
      </c>
      <c r="EG813" s="41" t="e">
        <f t="shared" si="1148"/>
        <v>#DIV/0!</v>
      </c>
      <c r="EH813" s="41" t="e">
        <f t="shared" si="1149"/>
        <v>#DIV/0!</v>
      </c>
      <c r="EI813" s="41" t="e">
        <f t="shared" si="1150"/>
        <v>#DIV/0!</v>
      </c>
      <c r="EJ813" s="41" t="e">
        <f t="shared" si="1151"/>
        <v>#DIV/0!</v>
      </c>
      <c r="EK813" s="41" t="e">
        <f t="shared" si="1152"/>
        <v>#DIV/0!</v>
      </c>
      <c r="EL813" s="40"/>
      <c r="EM813" s="82" t="e">
        <f t="shared" si="1153"/>
        <v>#DIV/0!</v>
      </c>
      <c r="EN813" s="40"/>
      <c r="EO813" s="80" t="e">
        <f t="shared" si="1154"/>
        <v>#DIV/0!</v>
      </c>
      <c r="EP813" s="80" t="e">
        <f t="shared" si="1155"/>
        <v>#DIV/0!</v>
      </c>
      <c r="EQ813" s="80" t="e">
        <f t="shared" si="1156"/>
        <v>#DIV/0!</v>
      </c>
      <c r="ER813" s="80"/>
      <c r="ES813" s="80" t="e">
        <f t="shared" si="1098"/>
        <v>#DIV/0!</v>
      </c>
      <c r="ET813" s="80" t="e">
        <f t="shared" si="1099"/>
        <v>#DIV/0!</v>
      </c>
      <c r="EU813" s="80"/>
      <c r="EV813" s="80" t="e">
        <f t="shared" si="1157"/>
        <v>#DIV/0!</v>
      </c>
      <c r="EW813" s="80" t="e">
        <f t="shared" si="1158"/>
        <v>#DIV/0!</v>
      </c>
      <c r="EX813" s="84" t="e">
        <f t="shared" si="1159"/>
        <v>#DIV/0!</v>
      </c>
      <c r="EY813" s="85" t="e">
        <f t="shared" si="1160"/>
        <v>#DIV/0!</v>
      </c>
      <c r="EZ813" s="86">
        <f>3</f>
        <v>3</v>
      </c>
      <c r="FA813" s="75"/>
      <c r="FB813" s="88"/>
      <c r="FC813" s="80">
        <f t="shared" si="1161"/>
        <v>0</v>
      </c>
      <c r="FD813" s="80">
        <f t="shared" si="1162"/>
        <v>0</v>
      </c>
      <c r="FE813" s="80">
        <f t="shared" si="1163"/>
        <v>0</v>
      </c>
      <c r="FF813" s="80">
        <f t="shared" si="1164"/>
        <v>0</v>
      </c>
      <c r="FG813" s="80">
        <f t="shared" si="1165"/>
        <v>0</v>
      </c>
      <c r="FH813" s="80" t="e">
        <f t="shared" si="1166"/>
        <v>#DIV/0!</v>
      </c>
      <c r="FI813" s="80" t="e">
        <f t="shared" si="1167"/>
        <v>#DIV/0!</v>
      </c>
      <c r="FJ813" s="80">
        <f t="shared" si="1168"/>
        <v>0</v>
      </c>
      <c r="FK813" s="80">
        <f t="shared" si="1169"/>
        <v>0</v>
      </c>
      <c r="FL813" s="80">
        <f t="shared" si="1170"/>
        <v>0</v>
      </c>
      <c r="FM813" s="80">
        <f t="shared" si="1171"/>
        <v>0</v>
      </c>
      <c r="FN813" s="80">
        <f t="shared" si="1172"/>
        <v>0</v>
      </c>
      <c r="FO813" s="80">
        <f t="shared" si="1173"/>
        <v>0</v>
      </c>
      <c r="FP813" s="80" t="e">
        <f t="shared" si="1174"/>
        <v>#DIV/0!</v>
      </c>
    </row>
    <row r="814" spans="1:172" ht="21">
      <c r="A814" s="40">
        <v>812</v>
      </c>
      <c r="B814" s="41" t="s">
        <v>73</v>
      </c>
      <c r="C814" s="48"/>
      <c r="D814" s="48"/>
      <c r="E814" s="48"/>
      <c r="F814" s="48"/>
      <c r="G814" s="48"/>
      <c r="H814" s="48"/>
      <c r="I814" s="48"/>
      <c r="J814" s="48"/>
      <c r="K814" s="48"/>
      <c r="L814" s="48"/>
      <c r="M814" s="48"/>
      <c r="N814" s="49"/>
      <c r="O814" s="71"/>
      <c r="P814" s="70" t="e">
        <f t="shared" si="1085"/>
        <v>#DIV/0!</v>
      </c>
      <c r="Q814" s="70">
        <f t="shared" si="1100"/>
        <v>0</v>
      </c>
      <c r="S814" s="48">
        <v>60.085000000000001</v>
      </c>
      <c r="T814" s="48">
        <v>40.311</v>
      </c>
      <c r="U814" s="48">
        <v>70.936999999999998</v>
      </c>
      <c r="V814" s="48">
        <v>56.079000000000001</v>
      </c>
      <c r="W814" s="48">
        <v>81.41</v>
      </c>
      <c r="X814" s="49">
        <v>71.849999999999994</v>
      </c>
      <c r="Y814" s="48">
        <v>101.962</v>
      </c>
      <c r="Z814" s="48">
        <v>149.88</v>
      </c>
      <c r="AA814" s="48">
        <v>152</v>
      </c>
      <c r="AB814" s="48">
        <v>61.978999999999999</v>
      </c>
      <c r="AC814" s="48">
        <v>94.203000000000003</v>
      </c>
      <c r="AD814" s="49">
        <v>79.87</v>
      </c>
      <c r="AE814" s="40"/>
      <c r="AF814" s="41">
        <v>1</v>
      </c>
      <c r="AG814" s="41">
        <v>1</v>
      </c>
      <c r="AH814" s="41">
        <v>1</v>
      </c>
      <c r="AI814" s="41">
        <v>1</v>
      </c>
      <c r="AJ814" s="41">
        <v>1</v>
      </c>
      <c r="AK814" s="50">
        <v>1</v>
      </c>
      <c r="AL814" s="41">
        <v>2</v>
      </c>
      <c r="AM814" s="41">
        <v>2</v>
      </c>
      <c r="AN814" s="41">
        <v>2</v>
      </c>
      <c r="AO814" s="41">
        <v>2</v>
      </c>
      <c r="AP814" s="41">
        <v>2</v>
      </c>
      <c r="AQ814" s="50">
        <v>1</v>
      </c>
      <c r="AR814" s="40"/>
      <c r="AS814" s="41">
        <v>4</v>
      </c>
      <c r="AT814" s="41">
        <v>2</v>
      </c>
      <c r="AU814" s="41">
        <v>2</v>
      </c>
      <c r="AV814" s="41">
        <v>2</v>
      </c>
      <c r="AW814" s="41">
        <v>2</v>
      </c>
      <c r="AX814" s="50">
        <v>2</v>
      </c>
      <c r="AY814" s="41">
        <v>3</v>
      </c>
      <c r="AZ814" s="41">
        <v>3</v>
      </c>
      <c r="BA814" s="41">
        <v>3</v>
      </c>
      <c r="BB814" s="41">
        <v>1</v>
      </c>
      <c r="BC814" s="41">
        <v>1</v>
      </c>
      <c r="BD814" s="50">
        <v>4</v>
      </c>
      <c r="BE814" s="40"/>
      <c r="BF814" s="59">
        <v>2</v>
      </c>
      <c r="BG814" s="59">
        <v>1</v>
      </c>
      <c r="BH814" s="59">
        <v>1</v>
      </c>
      <c r="BI814" s="59">
        <v>1</v>
      </c>
      <c r="BJ814" s="59">
        <v>1</v>
      </c>
      <c r="BK814" s="60">
        <v>1</v>
      </c>
      <c r="BL814" s="59">
        <v>3</v>
      </c>
      <c r="BM814" s="59">
        <v>3</v>
      </c>
      <c r="BN814" s="59">
        <v>3</v>
      </c>
      <c r="BO814" s="59">
        <v>1</v>
      </c>
      <c r="BP814" s="59">
        <v>1</v>
      </c>
      <c r="BQ814" s="60">
        <v>2</v>
      </c>
      <c r="BR814" s="40"/>
      <c r="BS814" s="51">
        <f t="shared" si="1086"/>
        <v>0</v>
      </c>
      <c r="BT814" s="51">
        <f t="shared" si="1087"/>
        <v>0</v>
      </c>
      <c r="BU814" s="51">
        <f t="shared" si="1088"/>
        <v>0</v>
      </c>
      <c r="BV814" s="51">
        <f t="shared" si="1089"/>
        <v>0</v>
      </c>
      <c r="BW814" s="51">
        <f t="shared" si="1090"/>
        <v>0</v>
      </c>
      <c r="BX814" s="51">
        <f t="shared" si="1091"/>
        <v>0</v>
      </c>
      <c r="BY814" s="51">
        <f t="shared" si="1092"/>
        <v>0</v>
      </c>
      <c r="BZ814" s="51">
        <f t="shared" si="1093"/>
        <v>0</v>
      </c>
      <c r="CA814" s="51">
        <f t="shared" si="1094"/>
        <v>0</v>
      </c>
      <c r="CB814" s="51">
        <f t="shared" si="1095"/>
        <v>0</v>
      </c>
      <c r="CC814" s="51">
        <f t="shared" si="1096"/>
        <v>0</v>
      </c>
      <c r="CD814" s="51">
        <f t="shared" si="1097"/>
        <v>0</v>
      </c>
      <c r="CE814" s="40"/>
      <c r="CF814" s="53" t="e">
        <f t="shared" si="1101"/>
        <v>#DIV/0!</v>
      </c>
      <c r="CG814" s="40"/>
      <c r="CH814" s="61">
        <f t="shared" si="1102"/>
        <v>0</v>
      </c>
      <c r="CI814" s="61">
        <f t="shared" si="1103"/>
        <v>0</v>
      </c>
      <c r="CJ814" s="61">
        <f t="shared" si="1104"/>
        <v>0</v>
      </c>
      <c r="CK814" s="61">
        <f t="shared" si="1105"/>
        <v>0</v>
      </c>
      <c r="CL814" s="61">
        <f t="shared" si="1106"/>
        <v>0</v>
      </c>
      <c r="CM814" s="61">
        <f t="shared" si="1107"/>
        <v>0</v>
      </c>
      <c r="CN814" s="61">
        <f t="shared" si="1108"/>
        <v>0</v>
      </c>
      <c r="CO814" s="61">
        <f t="shared" si="1109"/>
        <v>0</v>
      </c>
      <c r="CP814" s="61">
        <f t="shared" si="1110"/>
        <v>0</v>
      </c>
      <c r="CQ814" s="61">
        <f t="shared" si="1111"/>
        <v>0</v>
      </c>
      <c r="CR814" s="61">
        <f t="shared" si="1112"/>
        <v>0</v>
      </c>
      <c r="CS814" s="61">
        <f t="shared" si="1113"/>
        <v>0</v>
      </c>
      <c r="CT814" s="40"/>
      <c r="CU814" s="54" t="e">
        <f t="shared" si="1114"/>
        <v>#DIV/0!</v>
      </c>
      <c r="CV814" s="54" t="e">
        <f t="shared" si="1115"/>
        <v>#DIV/0!</v>
      </c>
      <c r="CW814" s="54" t="e">
        <f t="shared" si="1116"/>
        <v>#DIV/0!</v>
      </c>
      <c r="CX814" s="54" t="e">
        <f t="shared" si="1117"/>
        <v>#DIV/0!</v>
      </c>
      <c r="CY814" s="54" t="e">
        <f t="shared" si="1118"/>
        <v>#DIV/0!</v>
      </c>
      <c r="CZ814" s="54" t="e">
        <f t="shared" si="1119"/>
        <v>#DIV/0!</v>
      </c>
      <c r="DA814" s="54" t="e">
        <f t="shared" si="1120"/>
        <v>#DIV/0!</v>
      </c>
      <c r="DB814" s="54" t="e">
        <f t="shared" si="1121"/>
        <v>#DIV/0!</v>
      </c>
      <c r="DC814" s="54" t="e">
        <f t="shared" si="1122"/>
        <v>#DIV/0!</v>
      </c>
      <c r="DD814" s="54" t="e">
        <f t="shared" si="1123"/>
        <v>#DIV/0!</v>
      </c>
      <c r="DE814" s="54" t="e">
        <f t="shared" si="1124"/>
        <v>#DIV/0!</v>
      </c>
      <c r="DF814" s="54" t="e">
        <f t="shared" si="1125"/>
        <v>#DIV/0!</v>
      </c>
      <c r="DG814" s="40"/>
      <c r="DH814" s="80" t="e">
        <f t="shared" si="1126"/>
        <v>#DIV/0!</v>
      </c>
      <c r="DI814" s="80" t="e">
        <f t="shared" si="1127"/>
        <v>#DIV/0!</v>
      </c>
      <c r="DJ814" s="40"/>
      <c r="DK814" s="54">
        <f t="shared" si="1128"/>
        <v>0</v>
      </c>
      <c r="DL814" s="54">
        <f t="shared" si="1129"/>
        <v>0</v>
      </c>
      <c r="DM814" s="54">
        <f t="shared" si="1130"/>
        <v>0</v>
      </c>
      <c r="DN814" s="54">
        <f t="shared" si="1131"/>
        <v>0</v>
      </c>
      <c r="DO814" s="54">
        <f t="shared" si="1132"/>
        <v>0</v>
      </c>
      <c r="DP814" s="54">
        <f t="shared" si="1133"/>
        <v>0</v>
      </c>
      <c r="DQ814" s="54">
        <f t="shared" si="1134"/>
        <v>0</v>
      </c>
      <c r="DR814" s="54">
        <f t="shared" si="1135"/>
        <v>0</v>
      </c>
      <c r="DS814" s="54">
        <f t="shared" si="1136"/>
        <v>0</v>
      </c>
      <c r="DT814" s="54">
        <f t="shared" si="1137"/>
        <v>0</v>
      </c>
      <c r="DU814" s="54">
        <f t="shared" si="1138"/>
        <v>0</v>
      </c>
      <c r="DV814" s="54">
        <f t="shared" si="1139"/>
        <v>0</v>
      </c>
      <c r="DW814" s="54"/>
      <c r="DX814" s="63">
        <f t="shared" si="1140"/>
        <v>0</v>
      </c>
      <c r="DY814" s="40"/>
      <c r="DZ814" s="41" t="e">
        <f t="shared" si="1141"/>
        <v>#DIV/0!</v>
      </c>
      <c r="EA814" s="41" t="e">
        <f t="shared" si="1142"/>
        <v>#DIV/0!</v>
      </c>
      <c r="EB814" s="41" t="e">
        <f t="shared" si="1143"/>
        <v>#DIV/0!</v>
      </c>
      <c r="EC814" s="41" t="e">
        <f t="shared" si="1144"/>
        <v>#DIV/0!</v>
      </c>
      <c r="ED814" s="41" t="e">
        <f t="shared" si="1145"/>
        <v>#DIV/0!</v>
      </c>
      <c r="EE814" s="41" t="e">
        <f t="shared" si="1146"/>
        <v>#DIV/0!</v>
      </c>
      <c r="EF814" s="41" t="e">
        <f t="shared" si="1147"/>
        <v>#DIV/0!</v>
      </c>
      <c r="EG814" s="41" t="e">
        <f t="shared" si="1148"/>
        <v>#DIV/0!</v>
      </c>
      <c r="EH814" s="41" t="e">
        <f t="shared" si="1149"/>
        <v>#DIV/0!</v>
      </c>
      <c r="EI814" s="41" t="e">
        <f t="shared" si="1150"/>
        <v>#DIV/0!</v>
      </c>
      <c r="EJ814" s="41" t="e">
        <f t="shared" si="1151"/>
        <v>#DIV/0!</v>
      </c>
      <c r="EK814" s="41" t="e">
        <f t="shared" si="1152"/>
        <v>#DIV/0!</v>
      </c>
      <c r="EL814" s="40"/>
      <c r="EM814" s="82" t="e">
        <f t="shared" si="1153"/>
        <v>#DIV/0!</v>
      </c>
      <c r="EN814" s="40"/>
      <c r="EO814" s="80" t="e">
        <f t="shared" si="1154"/>
        <v>#DIV/0!</v>
      </c>
      <c r="EP814" s="80" t="e">
        <f t="shared" si="1155"/>
        <v>#DIV/0!</v>
      </c>
      <c r="EQ814" s="80" t="e">
        <f t="shared" si="1156"/>
        <v>#DIV/0!</v>
      </c>
      <c r="ER814" s="80"/>
      <c r="ES814" s="80" t="e">
        <f t="shared" si="1098"/>
        <v>#DIV/0!</v>
      </c>
      <c r="ET814" s="80" t="e">
        <f t="shared" si="1099"/>
        <v>#DIV/0!</v>
      </c>
      <c r="EU814" s="80"/>
      <c r="EV814" s="80" t="e">
        <f t="shared" si="1157"/>
        <v>#DIV/0!</v>
      </c>
      <c r="EW814" s="80" t="e">
        <f t="shared" si="1158"/>
        <v>#DIV/0!</v>
      </c>
      <c r="EX814" s="84" t="e">
        <f t="shared" si="1159"/>
        <v>#DIV/0!</v>
      </c>
      <c r="EY814" s="85" t="e">
        <f t="shared" si="1160"/>
        <v>#DIV/0!</v>
      </c>
      <c r="EZ814" s="86">
        <f>3</f>
        <v>3</v>
      </c>
      <c r="FA814" s="75"/>
      <c r="FB814" s="88"/>
      <c r="FC814" s="80">
        <f t="shared" si="1161"/>
        <v>0</v>
      </c>
      <c r="FD814" s="80">
        <f t="shared" si="1162"/>
        <v>0</v>
      </c>
      <c r="FE814" s="80">
        <f t="shared" si="1163"/>
        <v>0</v>
      </c>
      <c r="FF814" s="80">
        <f t="shared" si="1164"/>
        <v>0</v>
      </c>
      <c r="FG814" s="80">
        <f t="shared" si="1165"/>
        <v>0</v>
      </c>
      <c r="FH814" s="80" t="e">
        <f t="shared" si="1166"/>
        <v>#DIV/0!</v>
      </c>
      <c r="FI814" s="80" t="e">
        <f t="shared" si="1167"/>
        <v>#DIV/0!</v>
      </c>
      <c r="FJ814" s="80">
        <f t="shared" si="1168"/>
        <v>0</v>
      </c>
      <c r="FK814" s="80">
        <f t="shared" si="1169"/>
        <v>0</v>
      </c>
      <c r="FL814" s="80">
        <f t="shared" si="1170"/>
        <v>0</v>
      </c>
      <c r="FM814" s="80">
        <f t="shared" si="1171"/>
        <v>0</v>
      </c>
      <c r="FN814" s="80">
        <f t="shared" si="1172"/>
        <v>0</v>
      </c>
      <c r="FO814" s="80">
        <f t="shared" si="1173"/>
        <v>0</v>
      </c>
      <c r="FP814" s="80" t="e">
        <f t="shared" si="1174"/>
        <v>#DIV/0!</v>
      </c>
    </row>
    <row r="815" spans="1:172" ht="21">
      <c r="A815" s="40">
        <v>813</v>
      </c>
      <c r="B815" s="41" t="s">
        <v>73</v>
      </c>
      <c r="C815" s="48"/>
      <c r="D815" s="48"/>
      <c r="E815" s="48"/>
      <c r="F815" s="48"/>
      <c r="G815" s="48"/>
      <c r="H815" s="48"/>
      <c r="I815" s="48"/>
      <c r="J815" s="48"/>
      <c r="K815" s="48"/>
      <c r="L815" s="48"/>
      <c r="M815" s="48"/>
      <c r="N815" s="49"/>
      <c r="O815" s="71"/>
      <c r="P815" s="70" t="e">
        <f t="shared" si="1085"/>
        <v>#DIV/0!</v>
      </c>
      <c r="Q815" s="70">
        <f t="shared" si="1100"/>
        <v>0</v>
      </c>
      <c r="S815" s="48">
        <v>60.085000000000001</v>
      </c>
      <c r="T815" s="48">
        <v>40.311</v>
      </c>
      <c r="U815" s="48">
        <v>70.936999999999998</v>
      </c>
      <c r="V815" s="48">
        <v>56.079000000000001</v>
      </c>
      <c r="W815" s="48">
        <v>81.41</v>
      </c>
      <c r="X815" s="49">
        <v>71.849999999999994</v>
      </c>
      <c r="Y815" s="48">
        <v>101.962</v>
      </c>
      <c r="Z815" s="48">
        <v>149.88</v>
      </c>
      <c r="AA815" s="48">
        <v>152</v>
      </c>
      <c r="AB815" s="48">
        <v>61.978999999999999</v>
      </c>
      <c r="AC815" s="48">
        <v>94.203000000000003</v>
      </c>
      <c r="AD815" s="49">
        <v>79.87</v>
      </c>
      <c r="AE815" s="40"/>
      <c r="AF815" s="41">
        <v>1</v>
      </c>
      <c r="AG815" s="41">
        <v>1</v>
      </c>
      <c r="AH815" s="41">
        <v>1</v>
      </c>
      <c r="AI815" s="41">
        <v>1</v>
      </c>
      <c r="AJ815" s="41">
        <v>1</v>
      </c>
      <c r="AK815" s="50">
        <v>1</v>
      </c>
      <c r="AL815" s="41">
        <v>2</v>
      </c>
      <c r="AM815" s="41">
        <v>2</v>
      </c>
      <c r="AN815" s="41">
        <v>2</v>
      </c>
      <c r="AO815" s="41">
        <v>2</v>
      </c>
      <c r="AP815" s="41">
        <v>2</v>
      </c>
      <c r="AQ815" s="50">
        <v>1</v>
      </c>
      <c r="AR815" s="40"/>
      <c r="AS815" s="41">
        <v>4</v>
      </c>
      <c r="AT815" s="41">
        <v>2</v>
      </c>
      <c r="AU815" s="41">
        <v>2</v>
      </c>
      <c r="AV815" s="41">
        <v>2</v>
      </c>
      <c r="AW815" s="41">
        <v>2</v>
      </c>
      <c r="AX815" s="50">
        <v>2</v>
      </c>
      <c r="AY815" s="41">
        <v>3</v>
      </c>
      <c r="AZ815" s="41">
        <v>3</v>
      </c>
      <c r="BA815" s="41">
        <v>3</v>
      </c>
      <c r="BB815" s="41">
        <v>1</v>
      </c>
      <c r="BC815" s="41">
        <v>1</v>
      </c>
      <c r="BD815" s="50">
        <v>4</v>
      </c>
      <c r="BE815" s="40"/>
      <c r="BF815" s="59">
        <v>2</v>
      </c>
      <c r="BG815" s="59">
        <v>1</v>
      </c>
      <c r="BH815" s="59">
        <v>1</v>
      </c>
      <c r="BI815" s="59">
        <v>1</v>
      </c>
      <c r="BJ815" s="59">
        <v>1</v>
      </c>
      <c r="BK815" s="60">
        <v>1</v>
      </c>
      <c r="BL815" s="59">
        <v>3</v>
      </c>
      <c r="BM815" s="59">
        <v>3</v>
      </c>
      <c r="BN815" s="59">
        <v>3</v>
      </c>
      <c r="BO815" s="59">
        <v>1</v>
      </c>
      <c r="BP815" s="59">
        <v>1</v>
      </c>
      <c r="BQ815" s="60">
        <v>2</v>
      </c>
      <c r="BR815" s="40"/>
      <c r="BS815" s="51">
        <f t="shared" si="1086"/>
        <v>0</v>
      </c>
      <c r="BT815" s="51">
        <f t="shared" si="1087"/>
        <v>0</v>
      </c>
      <c r="BU815" s="51">
        <f t="shared" si="1088"/>
        <v>0</v>
      </c>
      <c r="BV815" s="51">
        <f t="shared" si="1089"/>
        <v>0</v>
      </c>
      <c r="BW815" s="51">
        <f t="shared" si="1090"/>
        <v>0</v>
      </c>
      <c r="BX815" s="51">
        <f t="shared" si="1091"/>
        <v>0</v>
      </c>
      <c r="BY815" s="51">
        <f t="shared" si="1092"/>
        <v>0</v>
      </c>
      <c r="BZ815" s="51">
        <f t="shared" si="1093"/>
        <v>0</v>
      </c>
      <c r="CA815" s="51">
        <f t="shared" si="1094"/>
        <v>0</v>
      </c>
      <c r="CB815" s="51">
        <f t="shared" si="1095"/>
        <v>0</v>
      </c>
      <c r="CC815" s="51">
        <f t="shared" si="1096"/>
        <v>0</v>
      </c>
      <c r="CD815" s="51">
        <f t="shared" si="1097"/>
        <v>0</v>
      </c>
      <c r="CE815" s="40"/>
      <c r="CF815" s="53" t="e">
        <f t="shared" si="1101"/>
        <v>#DIV/0!</v>
      </c>
      <c r="CG815" s="40"/>
      <c r="CH815" s="61">
        <f t="shared" si="1102"/>
        <v>0</v>
      </c>
      <c r="CI815" s="61">
        <f t="shared" si="1103"/>
        <v>0</v>
      </c>
      <c r="CJ815" s="61">
        <f t="shared" si="1104"/>
        <v>0</v>
      </c>
      <c r="CK815" s="61">
        <f t="shared" si="1105"/>
        <v>0</v>
      </c>
      <c r="CL815" s="61">
        <f t="shared" si="1106"/>
        <v>0</v>
      </c>
      <c r="CM815" s="61">
        <f t="shared" si="1107"/>
        <v>0</v>
      </c>
      <c r="CN815" s="61">
        <f t="shared" si="1108"/>
        <v>0</v>
      </c>
      <c r="CO815" s="61">
        <f t="shared" si="1109"/>
        <v>0</v>
      </c>
      <c r="CP815" s="61">
        <f t="shared" si="1110"/>
        <v>0</v>
      </c>
      <c r="CQ815" s="61">
        <f t="shared" si="1111"/>
        <v>0</v>
      </c>
      <c r="CR815" s="61">
        <f t="shared" si="1112"/>
        <v>0</v>
      </c>
      <c r="CS815" s="61">
        <f t="shared" si="1113"/>
        <v>0</v>
      </c>
      <c r="CT815" s="40"/>
      <c r="CU815" s="54" t="e">
        <f t="shared" si="1114"/>
        <v>#DIV/0!</v>
      </c>
      <c r="CV815" s="54" t="e">
        <f t="shared" si="1115"/>
        <v>#DIV/0!</v>
      </c>
      <c r="CW815" s="54" t="e">
        <f t="shared" si="1116"/>
        <v>#DIV/0!</v>
      </c>
      <c r="CX815" s="54" t="e">
        <f t="shared" si="1117"/>
        <v>#DIV/0!</v>
      </c>
      <c r="CY815" s="54" t="e">
        <f t="shared" si="1118"/>
        <v>#DIV/0!</v>
      </c>
      <c r="CZ815" s="54" t="e">
        <f t="shared" si="1119"/>
        <v>#DIV/0!</v>
      </c>
      <c r="DA815" s="54" t="e">
        <f t="shared" si="1120"/>
        <v>#DIV/0!</v>
      </c>
      <c r="DB815" s="54" t="e">
        <f t="shared" si="1121"/>
        <v>#DIV/0!</v>
      </c>
      <c r="DC815" s="54" t="e">
        <f t="shared" si="1122"/>
        <v>#DIV/0!</v>
      </c>
      <c r="DD815" s="54" t="e">
        <f t="shared" si="1123"/>
        <v>#DIV/0!</v>
      </c>
      <c r="DE815" s="54" t="e">
        <f t="shared" si="1124"/>
        <v>#DIV/0!</v>
      </c>
      <c r="DF815" s="54" t="e">
        <f t="shared" si="1125"/>
        <v>#DIV/0!</v>
      </c>
      <c r="DG815" s="40"/>
      <c r="DH815" s="80" t="e">
        <f t="shared" si="1126"/>
        <v>#DIV/0!</v>
      </c>
      <c r="DI815" s="80" t="e">
        <f t="shared" si="1127"/>
        <v>#DIV/0!</v>
      </c>
      <c r="DJ815" s="40"/>
      <c r="DK815" s="54">
        <f t="shared" si="1128"/>
        <v>0</v>
      </c>
      <c r="DL815" s="54">
        <f t="shared" si="1129"/>
        <v>0</v>
      </c>
      <c r="DM815" s="54">
        <f t="shared" si="1130"/>
        <v>0</v>
      </c>
      <c r="DN815" s="54">
        <f t="shared" si="1131"/>
        <v>0</v>
      </c>
      <c r="DO815" s="54">
        <f t="shared" si="1132"/>
        <v>0</v>
      </c>
      <c r="DP815" s="54">
        <f t="shared" si="1133"/>
        <v>0</v>
      </c>
      <c r="DQ815" s="54">
        <f t="shared" si="1134"/>
        <v>0</v>
      </c>
      <c r="DR815" s="54">
        <f t="shared" si="1135"/>
        <v>0</v>
      </c>
      <c r="DS815" s="54">
        <f t="shared" si="1136"/>
        <v>0</v>
      </c>
      <c r="DT815" s="54">
        <f t="shared" si="1137"/>
        <v>0</v>
      </c>
      <c r="DU815" s="54">
        <f t="shared" si="1138"/>
        <v>0</v>
      </c>
      <c r="DV815" s="54">
        <f t="shared" si="1139"/>
        <v>0</v>
      </c>
      <c r="DW815" s="54"/>
      <c r="DX815" s="63">
        <f t="shared" si="1140"/>
        <v>0</v>
      </c>
      <c r="DY815" s="40"/>
      <c r="DZ815" s="41" t="e">
        <f t="shared" si="1141"/>
        <v>#DIV/0!</v>
      </c>
      <c r="EA815" s="41" t="e">
        <f t="shared" si="1142"/>
        <v>#DIV/0!</v>
      </c>
      <c r="EB815" s="41" t="e">
        <f t="shared" si="1143"/>
        <v>#DIV/0!</v>
      </c>
      <c r="EC815" s="41" t="e">
        <f t="shared" si="1144"/>
        <v>#DIV/0!</v>
      </c>
      <c r="ED815" s="41" t="e">
        <f t="shared" si="1145"/>
        <v>#DIV/0!</v>
      </c>
      <c r="EE815" s="41" t="e">
        <f t="shared" si="1146"/>
        <v>#DIV/0!</v>
      </c>
      <c r="EF815" s="41" t="e">
        <f t="shared" si="1147"/>
        <v>#DIV/0!</v>
      </c>
      <c r="EG815" s="41" t="e">
        <f t="shared" si="1148"/>
        <v>#DIV/0!</v>
      </c>
      <c r="EH815" s="41" t="e">
        <f t="shared" si="1149"/>
        <v>#DIV/0!</v>
      </c>
      <c r="EI815" s="41" t="e">
        <f t="shared" si="1150"/>
        <v>#DIV/0!</v>
      </c>
      <c r="EJ815" s="41" t="e">
        <f t="shared" si="1151"/>
        <v>#DIV/0!</v>
      </c>
      <c r="EK815" s="41" t="e">
        <f t="shared" si="1152"/>
        <v>#DIV/0!</v>
      </c>
      <c r="EL815" s="40"/>
      <c r="EM815" s="82" t="e">
        <f t="shared" si="1153"/>
        <v>#DIV/0!</v>
      </c>
      <c r="EN815" s="40"/>
      <c r="EO815" s="80" t="e">
        <f t="shared" si="1154"/>
        <v>#DIV/0!</v>
      </c>
      <c r="EP815" s="80" t="e">
        <f t="shared" si="1155"/>
        <v>#DIV/0!</v>
      </c>
      <c r="EQ815" s="80" t="e">
        <f t="shared" si="1156"/>
        <v>#DIV/0!</v>
      </c>
      <c r="ER815" s="80"/>
      <c r="ES815" s="80" t="e">
        <f t="shared" si="1098"/>
        <v>#DIV/0!</v>
      </c>
      <c r="ET815" s="80" t="e">
        <f t="shared" si="1099"/>
        <v>#DIV/0!</v>
      </c>
      <c r="EU815" s="80"/>
      <c r="EV815" s="80" t="e">
        <f t="shared" si="1157"/>
        <v>#DIV/0!</v>
      </c>
      <c r="EW815" s="80" t="e">
        <f t="shared" si="1158"/>
        <v>#DIV/0!</v>
      </c>
      <c r="EX815" s="84" t="e">
        <f t="shared" si="1159"/>
        <v>#DIV/0!</v>
      </c>
      <c r="EY815" s="85" t="e">
        <f t="shared" si="1160"/>
        <v>#DIV/0!</v>
      </c>
      <c r="EZ815" s="86">
        <f>3</f>
        <v>3</v>
      </c>
      <c r="FA815" s="75"/>
      <c r="FB815" s="88"/>
      <c r="FC815" s="80">
        <f t="shared" si="1161"/>
        <v>0</v>
      </c>
      <c r="FD815" s="80">
        <f t="shared" si="1162"/>
        <v>0</v>
      </c>
      <c r="FE815" s="80">
        <f t="shared" si="1163"/>
        <v>0</v>
      </c>
      <c r="FF815" s="80">
        <f t="shared" si="1164"/>
        <v>0</v>
      </c>
      <c r="FG815" s="80">
        <f t="shared" si="1165"/>
        <v>0</v>
      </c>
      <c r="FH815" s="80" t="e">
        <f t="shared" si="1166"/>
        <v>#DIV/0!</v>
      </c>
      <c r="FI815" s="80" t="e">
        <f t="shared" si="1167"/>
        <v>#DIV/0!</v>
      </c>
      <c r="FJ815" s="80">
        <f t="shared" si="1168"/>
        <v>0</v>
      </c>
      <c r="FK815" s="80">
        <f t="shared" si="1169"/>
        <v>0</v>
      </c>
      <c r="FL815" s="80">
        <f t="shared" si="1170"/>
        <v>0</v>
      </c>
      <c r="FM815" s="80">
        <f t="shared" si="1171"/>
        <v>0</v>
      </c>
      <c r="FN815" s="80">
        <f t="shared" si="1172"/>
        <v>0</v>
      </c>
      <c r="FO815" s="80">
        <f t="shared" si="1173"/>
        <v>0</v>
      </c>
      <c r="FP815" s="80" t="e">
        <f t="shared" si="1174"/>
        <v>#DIV/0!</v>
      </c>
    </row>
    <row r="816" spans="1:172" ht="21">
      <c r="A816" s="40">
        <v>814</v>
      </c>
      <c r="B816" s="41" t="s">
        <v>73</v>
      </c>
      <c r="C816" s="48"/>
      <c r="D816" s="48"/>
      <c r="E816" s="48"/>
      <c r="F816" s="48"/>
      <c r="G816" s="48"/>
      <c r="H816" s="48"/>
      <c r="I816" s="48"/>
      <c r="J816" s="48"/>
      <c r="K816" s="48"/>
      <c r="L816" s="48"/>
      <c r="M816" s="48"/>
      <c r="N816" s="49"/>
      <c r="O816" s="71"/>
      <c r="P816" s="70" t="e">
        <f t="shared" si="1085"/>
        <v>#DIV/0!</v>
      </c>
      <c r="Q816" s="70">
        <f t="shared" si="1100"/>
        <v>0</v>
      </c>
      <c r="S816" s="48">
        <v>60.085000000000001</v>
      </c>
      <c r="T816" s="48">
        <v>40.311</v>
      </c>
      <c r="U816" s="48">
        <v>70.936999999999998</v>
      </c>
      <c r="V816" s="48">
        <v>56.079000000000001</v>
      </c>
      <c r="W816" s="48">
        <v>81.41</v>
      </c>
      <c r="X816" s="49">
        <v>71.849999999999994</v>
      </c>
      <c r="Y816" s="48">
        <v>101.962</v>
      </c>
      <c r="Z816" s="48">
        <v>149.88</v>
      </c>
      <c r="AA816" s="48">
        <v>152</v>
      </c>
      <c r="AB816" s="48">
        <v>61.978999999999999</v>
      </c>
      <c r="AC816" s="48">
        <v>94.203000000000003</v>
      </c>
      <c r="AD816" s="49">
        <v>79.87</v>
      </c>
      <c r="AE816" s="40"/>
      <c r="AF816" s="41">
        <v>1</v>
      </c>
      <c r="AG816" s="41">
        <v>1</v>
      </c>
      <c r="AH816" s="41">
        <v>1</v>
      </c>
      <c r="AI816" s="41">
        <v>1</v>
      </c>
      <c r="AJ816" s="41">
        <v>1</v>
      </c>
      <c r="AK816" s="50">
        <v>1</v>
      </c>
      <c r="AL816" s="41">
        <v>2</v>
      </c>
      <c r="AM816" s="41">
        <v>2</v>
      </c>
      <c r="AN816" s="41">
        <v>2</v>
      </c>
      <c r="AO816" s="41">
        <v>2</v>
      </c>
      <c r="AP816" s="41">
        <v>2</v>
      </c>
      <c r="AQ816" s="50">
        <v>1</v>
      </c>
      <c r="AR816" s="40"/>
      <c r="AS816" s="41">
        <v>4</v>
      </c>
      <c r="AT816" s="41">
        <v>2</v>
      </c>
      <c r="AU816" s="41">
        <v>2</v>
      </c>
      <c r="AV816" s="41">
        <v>2</v>
      </c>
      <c r="AW816" s="41">
        <v>2</v>
      </c>
      <c r="AX816" s="50">
        <v>2</v>
      </c>
      <c r="AY816" s="41">
        <v>3</v>
      </c>
      <c r="AZ816" s="41">
        <v>3</v>
      </c>
      <c r="BA816" s="41">
        <v>3</v>
      </c>
      <c r="BB816" s="41">
        <v>1</v>
      </c>
      <c r="BC816" s="41">
        <v>1</v>
      </c>
      <c r="BD816" s="50">
        <v>4</v>
      </c>
      <c r="BE816" s="40"/>
      <c r="BF816" s="59">
        <v>2</v>
      </c>
      <c r="BG816" s="59">
        <v>1</v>
      </c>
      <c r="BH816" s="59">
        <v>1</v>
      </c>
      <c r="BI816" s="59">
        <v>1</v>
      </c>
      <c r="BJ816" s="59">
        <v>1</v>
      </c>
      <c r="BK816" s="60">
        <v>1</v>
      </c>
      <c r="BL816" s="59">
        <v>3</v>
      </c>
      <c r="BM816" s="59">
        <v>3</v>
      </c>
      <c r="BN816" s="59">
        <v>3</v>
      </c>
      <c r="BO816" s="59">
        <v>1</v>
      </c>
      <c r="BP816" s="59">
        <v>1</v>
      </c>
      <c r="BQ816" s="60">
        <v>2</v>
      </c>
      <c r="BR816" s="40"/>
      <c r="BS816" s="51">
        <f t="shared" si="1086"/>
        <v>0</v>
      </c>
      <c r="BT816" s="51">
        <f t="shared" si="1087"/>
        <v>0</v>
      </c>
      <c r="BU816" s="51">
        <f t="shared" si="1088"/>
        <v>0</v>
      </c>
      <c r="BV816" s="51">
        <f t="shared" si="1089"/>
        <v>0</v>
      </c>
      <c r="BW816" s="51">
        <f t="shared" si="1090"/>
        <v>0</v>
      </c>
      <c r="BX816" s="51">
        <f t="shared" si="1091"/>
        <v>0</v>
      </c>
      <c r="BY816" s="51">
        <f t="shared" si="1092"/>
        <v>0</v>
      </c>
      <c r="BZ816" s="51">
        <f t="shared" si="1093"/>
        <v>0</v>
      </c>
      <c r="CA816" s="51">
        <f t="shared" si="1094"/>
        <v>0</v>
      </c>
      <c r="CB816" s="51">
        <f t="shared" si="1095"/>
        <v>0</v>
      </c>
      <c r="CC816" s="51">
        <f t="shared" si="1096"/>
        <v>0</v>
      </c>
      <c r="CD816" s="51">
        <f t="shared" si="1097"/>
        <v>0</v>
      </c>
      <c r="CE816" s="40"/>
      <c r="CF816" s="53" t="e">
        <f t="shared" si="1101"/>
        <v>#DIV/0!</v>
      </c>
      <c r="CG816" s="40"/>
      <c r="CH816" s="61">
        <f t="shared" si="1102"/>
        <v>0</v>
      </c>
      <c r="CI816" s="61">
        <f t="shared" si="1103"/>
        <v>0</v>
      </c>
      <c r="CJ816" s="61">
        <f t="shared" si="1104"/>
        <v>0</v>
      </c>
      <c r="CK816" s="61">
        <f t="shared" si="1105"/>
        <v>0</v>
      </c>
      <c r="CL816" s="61">
        <f t="shared" si="1106"/>
        <v>0</v>
      </c>
      <c r="CM816" s="61">
        <f t="shared" si="1107"/>
        <v>0</v>
      </c>
      <c r="CN816" s="61">
        <f t="shared" si="1108"/>
        <v>0</v>
      </c>
      <c r="CO816" s="61">
        <f t="shared" si="1109"/>
        <v>0</v>
      </c>
      <c r="CP816" s="61">
        <f t="shared" si="1110"/>
        <v>0</v>
      </c>
      <c r="CQ816" s="61">
        <f t="shared" si="1111"/>
        <v>0</v>
      </c>
      <c r="CR816" s="61">
        <f t="shared" si="1112"/>
        <v>0</v>
      </c>
      <c r="CS816" s="61">
        <f t="shared" si="1113"/>
        <v>0</v>
      </c>
      <c r="CT816" s="40"/>
      <c r="CU816" s="54" t="e">
        <f t="shared" si="1114"/>
        <v>#DIV/0!</v>
      </c>
      <c r="CV816" s="54" t="e">
        <f t="shared" si="1115"/>
        <v>#DIV/0!</v>
      </c>
      <c r="CW816" s="54" t="e">
        <f t="shared" si="1116"/>
        <v>#DIV/0!</v>
      </c>
      <c r="CX816" s="54" t="e">
        <f t="shared" si="1117"/>
        <v>#DIV/0!</v>
      </c>
      <c r="CY816" s="54" t="e">
        <f t="shared" si="1118"/>
        <v>#DIV/0!</v>
      </c>
      <c r="CZ816" s="54" t="e">
        <f t="shared" si="1119"/>
        <v>#DIV/0!</v>
      </c>
      <c r="DA816" s="54" t="e">
        <f t="shared" si="1120"/>
        <v>#DIV/0!</v>
      </c>
      <c r="DB816" s="54" t="e">
        <f t="shared" si="1121"/>
        <v>#DIV/0!</v>
      </c>
      <c r="DC816" s="54" t="e">
        <f t="shared" si="1122"/>
        <v>#DIV/0!</v>
      </c>
      <c r="DD816" s="54" t="e">
        <f t="shared" si="1123"/>
        <v>#DIV/0!</v>
      </c>
      <c r="DE816" s="54" t="e">
        <f t="shared" si="1124"/>
        <v>#DIV/0!</v>
      </c>
      <c r="DF816" s="54" t="e">
        <f t="shared" si="1125"/>
        <v>#DIV/0!</v>
      </c>
      <c r="DG816" s="40"/>
      <c r="DH816" s="80" t="e">
        <f t="shared" si="1126"/>
        <v>#DIV/0!</v>
      </c>
      <c r="DI816" s="80" t="e">
        <f t="shared" si="1127"/>
        <v>#DIV/0!</v>
      </c>
      <c r="DJ816" s="40"/>
      <c r="DK816" s="54">
        <f t="shared" si="1128"/>
        <v>0</v>
      </c>
      <c r="DL816" s="54">
        <f t="shared" si="1129"/>
        <v>0</v>
      </c>
      <c r="DM816" s="54">
        <f t="shared" si="1130"/>
        <v>0</v>
      </c>
      <c r="DN816" s="54">
        <f t="shared" si="1131"/>
        <v>0</v>
      </c>
      <c r="DO816" s="54">
        <f t="shared" si="1132"/>
        <v>0</v>
      </c>
      <c r="DP816" s="54">
        <f t="shared" si="1133"/>
        <v>0</v>
      </c>
      <c r="DQ816" s="54">
        <f t="shared" si="1134"/>
        <v>0</v>
      </c>
      <c r="DR816" s="54">
        <f t="shared" si="1135"/>
        <v>0</v>
      </c>
      <c r="DS816" s="54">
        <f t="shared" si="1136"/>
        <v>0</v>
      </c>
      <c r="DT816" s="54">
        <f t="shared" si="1137"/>
        <v>0</v>
      </c>
      <c r="DU816" s="54">
        <f t="shared" si="1138"/>
        <v>0</v>
      </c>
      <c r="DV816" s="54">
        <f t="shared" si="1139"/>
        <v>0</v>
      </c>
      <c r="DW816" s="54"/>
      <c r="DX816" s="63">
        <f t="shared" si="1140"/>
        <v>0</v>
      </c>
      <c r="DY816" s="40"/>
      <c r="DZ816" s="41" t="e">
        <f t="shared" si="1141"/>
        <v>#DIV/0!</v>
      </c>
      <c r="EA816" s="41" t="e">
        <f t="shared" si="1142"/>
        <v>#DIV/0!</v>
      </c>
      <c r="EB816" s="41" t="e">
        <f t="shared" si="1143"/>
        <v>#DIV/0!</v>
      </c>
      <c r="EC816" s="41" t="e">
        <f t="shared" si="1144"/>
        <v>#DIV/0!</v>
      </c>
      <c r="ED816" s="41" t="e">
        <f t="shared" si="1145"/>
        <v>#DIV/0!</v>
      </c>
      <c r="EE816" s="41" t="e">
        <f t="shared" si="1146"/>
        <v>#DIV/0!</v>
      </c>
      <c r="EF816" s="41" t="e">
        <f t="shared" si="1147"/>
        <v>#DIV/0!</v>
      </c>
      <c r="EG816" s="41" t="e">
        <f t="shared" si="1148"/>
        <v>#DIV/0!</v>
      </c>
      <c r="EH816" s="41" t="e">
        <f t="shared" si="1149"/>
        <v>#DIV/0!</v>
      </c>
      <c r="EI816" s="41" t="e">
        <f t="shared" si="1150"/>
        <v>#DIV/0!</v>
      </c>
      <c r="EJ816" s="41" t="e">
        <f t="shared" si="1151"/>
        <v>#DIV/0!</v>
      </c>
      <c r="EK816" s="41" t="e">
        <f t="shared" si="1152"/>
        <v>#DIV/0!</v>
      </c>
      <c r="EL816" s="40"/>
      <c r="EM816" s="82" t="e">
        <f t="shared" si="1153"/>
        <v>#DIV/0!</v>
      </c>
      <c r="EN816" s="40"/>
      <c r="EO816" s="80" t="e">
        <f t="shared" si="1154"/>
        <v>#DIV/0!</v>
      </c>
      <c r="EP816" s="80" t="e">
        <f t="shared" si="1155"/>
        <v>#DIV/0!</v>
      </c>
      <c r="EQ816" s="80" t="e">
        <f t="shared" si="1156"/>
        <v>#DIV/0!</v>
      </c>
      <c r="ER816" s="80"/>
      <c r="ES816" s="80" t="e">
        <f t="shared" si="1098"/>
        <v>#DIV/0!</v>
      </c>
      <c r="ET816" s="80" t="e">
        <f t="shared" si="1099"/>
        <v>#DIV/0!</v>
      </c>
      <c r="EU816" s="80"/>
      <c r="EV816" s="80" t="e">
        <f t="shared" si="1157"/>
        <v>#DIV/0!</v>
      </c>
      <c r="EW816" s="80" t="e">
        <f t="shared" si="1158"/>
        <v>#DIV/0!</v>
      </c>
      <c r="EX816" s="84" t="e">
        <f t="shared" si="1159"/>
        <v>#DIV/0!</v>
      </c>
      <c r="EY816" s="85" t="e">
        <f t="shared" si="1160"/>
        <v>#DIV/0!</v>
      </c>
      <c r="EZ816" s="86">
        <f>3</f>
        <v>3</v>
      </c>
      <c r="FA816" s="75"/>
      <c r="FB816" s="88"/>
      <c r="FC816" s="80">
        <f t="shared" si="1161"/>
        <v>0</v>
      </c>
      <c r="FD816" s="80">
        <f t="shared" si="1162"/>
        <v>0</v>
      </c>
      <c r="FE816" s="80">
        <f t="shared" si="1163"/>
        <v>0</v>
      </c>
      <c r="FF816" s="80">
        <f t="shared" si="1164"/>
        <v>0</v>
      </c>
      <c r="FG816" s="80">
        <f t="shared" si="1165"/>
        <v>0</v>
      </c>
      <c r="FH816" s="80" t="e">
        <f t="shared" si="1166"/>
        <v>#DIV/0!</v>
      </c>
      <c r="FI816" s="80" t="e">
        <f t="shared" si="1167"/>
        <v>#DIV/0!</v>
      </c>
      <c r="FJ816" s="80">
        <f t="shared" si="1168"/>
        <v>0</v>
      </c>
      <c r="FK816" s="80">
        <f t="shared" si="1169"/>
        <v>0</v>
      </c>
      <c r="FL816" s="80">
        <f t="shared" si="1170"/>
        <v>0</v>
      </c>
      <c r="FM816" s="80">
        <f t="shared" si="1171"/>
        <v>0</v>
      </c>
      <c r="FN816" s="80">
        <f t="shared" si="1172"/>
        <v>0</v>
      </c>
      <c r="FO816" s="80">
        <f t="shared" si="1173"/>
        <v>0</v>
      </c>
      <c r="FP816" s="80" t="e">
        <f t="shared" si="1174"/>
        <v>#DIV/0!</v>
      </c>
    </row>
    <row r="817" spans="1:172" ht="21">
      <c r="A817" s="40">
        <v>815</v>
      </c>
      <c r="B817" s="41" t="s">
        <v>73</v>
      </c>
      <c r="C817" s="48"/>
      <c r="D817" s="48"/>
      <c r="E817" s="48"/>
      <c r="F817" s="48"/>
      <c r="G817" s="48"/>
      <c r="H817" s="48"/>
      <c r="I817" s="48"/>
      <c r="J817" s="48"/>
      <c r="K817" s="48"/>
      <c r="L817" s="48"/>
      <c r="M817" s="48"/>
      <c r="N817" s="49"/>
      <c r="O817" s="71"/>
      <c r="P817" s="70" t="e">
        <f t="shared" si="1085"/>
        <v>#DIV/0!</v>
      </c>
      <c r="Q817" s="70">
        <f t="shared" si="1100"/>
        <v>0</v>
      </c>
      <c r="S817" s="48">
        <v>60.085000000000001</v>
      </c>
      <c r="T817" s="48">
        <v>40.311</v>
      </c>
      <c r="U817" s="48">
        <v>70.936999999999998</v>
      </c>
      <c r="V817" s="48">
        <v>56.079000000000001</v>
      </c>
      <c r="W817" s="48">
        <v>81.41</v>
      </c>
      <c r="X817" s="49">
        <v>71.849999999999994</v>
      </c>
      <c r="Y817" s="48">
        <v>101.962</v>
      </c>
      <c r="Z817" s="48">
        <v>149.88</v>
      </c>
      <c r="AA817" s="48">
        <v>152</v>
      </c>
      <c r="AB817" s="48">
        <v>61.978999999999999</v>
      </c>
      <c r="AC817" s="48">
        <v>94.203000000000003</v>
      </c>
      <c r="AD817" s="49">
        <v>79.87</v>
      </c>
      <c r="AE817" s="40"/>
      <c r="AF817" s="41">
        <v>1</v>
      </c>
      <c r="AG817" s="41">
        <v>1</v>
      </c>
      <c r="AH817" s="41">
        <v>1</v>
      </c>
      <c r="AI817" s="41">
        <v>1</v>
      </c>
      <c r="AJ817" s="41">
        <v>1</v>
      </c>
      <c r="AK817" s="50">
        <v>1</v>
      </c>
      <c r="AL817" s="41">
        <v>2</v>
      </c>
      <c r="AM817" s="41">
        <v>2</v>
      </c>
      <c r="AN817" s="41">
        <v>2</v>
      </c>
      <c r="AO817" s="41">
        <v>2</v>
      </c>
      <c r="AP817" s="41">
        <v>2</v>
      </c>
      <c r="AQ817" s="50">
        <v>1</v>
      </c>
      <c r="AR817" s="40"/>
      <c r="AS817" s="41">
        <v>4</v>
      </c>
      <c r="AT817" s="41">
        <v>2</v>
      </c>
      <c r="AU817" s="41">
        <v>2</v>
      </c>
      <c r="AV817" s="41">
        <v>2</v>
      </c>
      <c r="AW817" s="41">
        <v>2</v>
      </c>
      <c r="AX817" s="50">
        <v>2</v>
      </c>
      <c r="AY817" s="41">
        <v>3</v>
      </c>
      <c r="AZ817" s="41">
        <v>3</v>
      </c>
      <c r="BA817" s="41">
        <v>3</v>
      </c>
      <c r="BB817" s="41">
        <v>1</v>
      </c>
      <c r="BC817" s="41">
        <v>1</v>
      </c>
      <c r="BD817" s="50">
        <v>4</v>
      </c>
      <c r="BE817" s="40"/>
      <c r="BF817" s="59">
        <v>2</v>
      </c>
      <c r="BG817" s="59">
        <v>1</v>
      </c>
      <c r="BH817" s="59">
        <v>1</v>
      </c>
      <c r="BI817" s="59">
        <v>1</v>
      </c>
      <c r="BJ817" s="59">
        <v>1</v>
      </c>
      <c r="BK817" s="60">
        <v>1</v>
      </c>
      <c r="BL817" s="59">
        <v>3</v>
      </c>
      <c r="BM817" s="59">
        <v>3</v>
      </c>
      <c r="BN817" s="59">
        <v>3</v>
      </c>
      <c r="BO817" s="59">
        <v>1</v>
      </c>
      <c r="BP817" s="59">
        <v>1</v>
      </c>
      <c r="BQ817" s="60">
        <v>2</v>
      </c>
      <c r="BR817" s="40"/>
      <c r="BS817" s="51">
        <f t="shared" si="1086"/>
        <v>0</v>
      </c>
      <c r="BT817" s="51">
        <f t="shared" si="1087"/>
        <v>0</v>
      </c>
      <c r="BU817" s="51">
        <f t="shared" si="1088"/>
        <v>0</v>
      </c>
      <c r="BV817" s="51">
        <f t="shared" si="1089"/>
        <v>0</v>
      </c>
      <c r="BW817" s="51">
        <f t="shared" si="1090"/>
        <v>0</v>
      </c>
      <c r="BX817" s="51">
        <f t="shared" si="1091"/>
        <v>0</v>
      </c>
      <c r="BY817" s="51">
        <f t="shared" si="1092"/>
        <v>0</v>
      </c>
      <c r="BZ817" s="51">
        <f t="shared" si="1093"/>
        <v>0</v>
      </c>
      <c r="CA817" s="51">
        <f t="shared" si="1094"/>
        <v>0</v>
      </c>
      <c r="CB817" s="51">
        <f t="shared" si="1095"/>
        <v>0</v>
      </c>
      <c r="CC817" s="51">
        <f t="shared" si="1096"/>
        <v>0</v>
      </c>
      <c r="CD817" s="51">
        <f t="shared" si="1097"/>
        <v>0</v>
      </c>
      <c r="CE817" s="40"/>
      <c r="CF817" s="53" t="e">
        <f t="shared" si="1101"/>
        <v>#DIV/0!</v>
      </c>
      <c r="CG817" s="40"/>
      <c r="CH817" s="61">
        <f t="shared" si="1102"/>
        <v>0</v>
      </c>
      <c r="CI817" s="61">
        <f t="shared" si="1103"/>
        <v>0</v>
      </c>
      <c r="CJ817" s="61">
        <f t="shared" si="1104"/>
        <v>0</v>
      </c>
      <c r="CK817" s="61">
        <f t="shared" si="1105"/>
        <v>0</v>
      </c>
      <c r="CL817" s="61">
        <f t="shared" si="1106"/>
        <v>0</v>
      </c>
      <c r="CM817" s="61">
        <f t="shared" si="1107"/>
        <v>0</v>
      </c>
      <c r="CN817" s="61">
        <f t="shared" si="1108"/>
        <v>0</v>
      </c>
      <c r="CO817" s="61">
        <f t="shared" si="1109"/>
        <v>0</v>
      </c>
      <c r="CP817" s="61">
        <f t="shared" si="1110"/>
        <v>0</v>
      </c>
      <c r="CQ817" s="61">
        <f t="shared" si="1111"/>
        <v>0</v>
      </c>
      <c r="CR817" s="61">
        <f t="shared" si="1112"/>
        <v>0</v>
      </c>
      <c r="CS817" s="61">
        <f t="shared" si="1113"/>
        <v>0</v>
      </c>
      <c r="CT817" s="40"/>
      <c r="CU817" s="54" t="e">
        <f t="shared" si="1114"/>
        <v>#DIV/0!</v>
      </c>
      <c r="CV817" s="54" t="e">
        <f t="shared" si="1115"/>
        <v>#DIV/0!</v>
      </c>
      <c r="CW817" s="54" t="e">
        <f t="shared" si="1116"/>
        <v>#DIV/0!</v>
      </c>
      <c r="CX817" s="54" t="e">
        <f t="shared" si="1117"/>
        <v>#DIV/0!</v>
      </c>
      <c r="CY817" s="54" t="e">
        <f t="shared" si="1118"/>
        <v>#DIV/0!</v>
      </c>
      <c r="CZ817" s="54" t="e">
        <f t="shared" si="1119"/>
        <v>#DIV/0!</v>
      </c>
      <c r="DA817" s="54" t="e">
        <f t="shared" si="1120"/>
        <v>#DIV/0!</v>
      </c>
      <c r="DB817" s="54" t="e">
        <f t="shared" si="1121"/>
        <v>#DIV/0!</v>
      </c>
      <c r="DC817" s="54" t="e">
        <f t="shared" si="1122"/>
        <v>#DIV/0!</v>
      </c>
      <c r="DD817" s="54" t="e">
        <f t="shared" si="1123"/>
        <v>#DIV/0!</v>
      </c>
      <c r="DE817" s="54" t="e">
        <f t="shared" si="1124"/>
        <v>#DIV/0!</v>
      </c>
      <c r="DF817" s="54" t="e">
        <f t="shared" si="1125"/>
        <v>#DIV/0!</v>
      </c>
      <c r="DG817" s="40"/>
      <c r="DH817" s="80" t="e">
        <f t="shared" si="1126"/>
        <v>#DIV/0!</v>
      </c>
      <c r="DI817" s="80" t="e">
        <f t="shared" si="1127"/>
        <v>#DIV/0!</v>
      </c>
      <c r="DJ817" s="40"/>
      <c r="DK817" s="54">
        <f t="shared" si="1128"/>
        <v>0</v>
      </c>
      <c r="DL817" s="54">
        <f t="shared" si="1129"/>
        <v>0</v>
      </c>
      <c r="DM817" s="54">
        <f t="shared" si="1130"/>
        <v>0</v>
      </c>
      <c r="DN817" s="54">
        <f t="shared" si="1131"/>
        <v>0</v>
      </c>
      <c r="DO817" s="54">
        <f t="shared" si="1132"/>
        <v>0</v>
      </c>
      <c r="DP817" s="54">
        <f t="shared" si="1133"/>
        <v>0</v>
      </c>
      <c r="DQ817" s="54">
        <f t="shared" si="1134"/>
        <v>0</v>
      </c>
      <c r="DR817" s="54">
        <f t="shared" si="1135"/>
        <v>0</v>
      </c>
      <c r="DS817" s="54">
        <f t="shared" si="1136"/>
        <v>0</v>
      </c>
      <c r="DT817" s="54">
        <f t="shared" si="1137"/>
        <v>0</v>
      </c>
      <c r="DU817" s="54">
        <f t="shared" si="1138"/>
        <v>0</v>
      </c>
      <c r="DV817" s="54">
        <f t="shared" si="1139"/>
        <v>0</v>
      </c>
      <c r="DW817" s="54"/>
      <c r="DX817" s="63">
        <f t="shared" si="1140"/>
        <v>0</v>
      </c>
      <c r="DY817" s="40"/>
      <c r="DZ817" s="41" t="e">
        <f t="shared" si="1141"/>
        <v>#DIV/0!</v>
      </c>
      <c r="EA817" s="41" t="e">
        <f t="shared" si="1142"/>
        <v>#DIV/0!</v>
      </c>
      <c r="EB817" s="41" t="e">
        <f t="shared" si="1143"/>
        <v>#DIV/0!</v>
      </c>
      <c r="EC817" s="41" t="e">
        <f t="shared" si="1144"/>
        <v>#DIV/0!</v>
      </c>
      <c r="ED817" s="41" t="e">
        <f t="shared" si="1145"/>
        <v>#DIV/0!</v>
      </c>
      <c r="EE817" s="41" t="e">
        <f t="shared" si="1146"/>
        <v>#DIV/0!</v>
      </c>
      <c r="EF817" s="41" t="e">
        <f t="shared" si="1147"/>
        <v>#DIV/0!</v>
      </c>
      <c r="EG817" s="41" t="e">
        <f t="shared" si="1148"/>
        <v>#DIV/0!</v>
      </c>
      <c r="EH817" s="41" t="e">
        <f t="shared" si="1149"/>
        <v>#DIV/0!</v>
      </c>
      <c r="EI817" s="41" t="e">
        <f t="shared" si="1150"/>
        <v>#DIV/0!</v>
      </c>
      <c r="EJ817" s="41" t="e">
        <f t="shared" si="1151"/>
        <v>#DIV/0!</v>
      </c>
      <c r="EK817" s="41" t="e">
        <f t="shared" si="1152"/>
        <v>#DIV/0!</v>
      </c>
      <c r="EL817" s="40"/>
      <c r="EM817" s="82" t="e">
        <f t="shared" si="1153"/>
        <v>#DIV/0!</v>
      </c>
      <c r="EN817" s="40"/>
      <c r="EO817" s="80" t="e">
        <f t="shared" si="1154"/>
        <v>#DIV/0!</v>
      </c>
      <c r="EP817" s="80" t="e">
        <f t="shared" si="1155"/>
        <v>#DIV/0!</v>
      </c>
      <c r="EQ817" s="80" t="e">
        <f t="shared" si="1156"/>
        <v>#DIV/0!</v>
      </c>
      <c r="ER817" s="80"/>
      <c r="ES817" s="80" t="e">
        <f t="shared" si="1098"/>
        <v>#DIV/0!</v>
      </c>
      <c r="ET817" s="80" t="e">
        <f t="shared" si="1099"/>
        <v>#DIV/0!</v>
      </c>
      <c r="EU817" s="80"/>
      <c r="EV817" s="80" t="e">
        <f t="shared" si="1157"/>
        <v>#DIV/0!</v>
      </c>
      <c r="EW817" s="80" t="e">
        <f t="shared" si="1158"/>
        <v>#DIV/0!</v>
      </c>
      <c r="EX817" s="84" t="e">
        <f t="shared" si="1159"/>
        <v>#DIV/0!</v>
      </c>
      <c r="EY817" s="85" t="e">
        <f t="shared" si="1160"/>
        <v>#DIV/0!</v>
      </c>
      <c r="EZ817" s="86">
        <f>3</f>
        <v>3</v>
      </c>
      <c r="FA817" s="75"/>
      <c r="FB817" s="88"/>
      <c r="FC817" s="80">
        <f t="shared" si="1161"/>
        <v>0</v>
      </c>
      <c r="FD817" s="80">
        <f t="shared" si="1162"/>
        <v>0</v>
      </c>
      <c r="FE817" s="80">
        <f t="shared" si="1163"/>
        <v>0</v>
      </c>
      <c r="FF817" s="80">
        <f t="shared" si="1164"/>
        <v>0</v>
      </c>
      <c r="FG817" s="80">
        <f t="shared" si="1165"/>
        <v>0</v>
      </c>
      <c r="FH817" s="80" t="e">
        <f t="shared" si="1166"/>
        <v>#DIV/0!</v>
      </c>
      <c r="FI817" s="80" t="e">
        <f t="shared" si="1167"/>
        <v>#DIV/0!</v>
      </c>
      <c r="FJ817" s="80">
        <f t="shared" si="1168"/>
        <v>0</v>
      </c>
      <c r="FK817" s="80">
        <f t="shared" si="1169"/>
        <v>0</v>
      </c>
      <c r="FL817" s="80">
        <f t="shared" si="1170"/>
        <v>0</v>
      </c>
      <c r="FM817" s="80">
        <f t="shared" si="1171"/>
        <v>0</v>
      </c>
      <c r="FN817" s="80">
        <f t="shared" si="1172"/>
        <v>0</v>
      </c>
      <c r="FO817" s="80">
        <f t="shared" si="1173"/>
        <v>0</v>
      </c>
      <c r="FP817" s="80" t="e">
        <f t="shared" si="1174"/>
        <v>#DIV/0!</v>
      </c>
    </row>
    <row r="818" spans="1:172" ht="21">
      <c r="A818" s="40">
        <v>816</v>
      </c>
      <c r="B818" s="41" t="s">
        <v>73</v>
      </c>
      <c r="C818" s="48"/>
      <c r="D818" s="48"/>
      <c r="E818" s="48"/>
      <c r="F818" s="48"/>
      <c r="G818" s="48"/>
      <c r="H818" s="48"/>
      <c r="I818" s="48"/>
      <c r="J818" s="48"/>
      <c r="K818" s="48"/>
      <c r="L818" s="48"/>
      <c r="M818" s="48"/>
      <c r="N818" s="49"/>
      <c r="O818" s="71"/>
      <c r="P818" s="70" t="e">
        <f t="shared" si="1085"/>
        <v>#DIV/0!</v>
      </c>
      <c r="Q818" s="70">
        <f t="shared" si="1100"/>
        <v>0</v>
      </c>
      <c r="S818" s="48">
        <v>60.085000000000001</v>
      </c>
      <c r="T818" s="48">
        <v>40.311</v>
      </c>
      <c r="U818" s="48">
        <v>70.936999999999998</v>
      </c>
      <c r="V818" s="48">
        <v>56.079000000000001</v>
      </c>
      <c r="W818" s="48">
        <v>81.41</v>
      </c>
      <c r="X818" s="49">
        <v>71.849999999999994</v>
      </c>
      <c r="Y818" s="48">
        <v>101.962</v>
      </c>
      <c r="Z818" s="48">
        <v>149.88</v>
      </c>
      <c r="AA818" s="48">
        <v>152</v>
      </c>
      <c r="AB818" s="48">
        <v>61.978999999999999</v>
      </c>
      <c r="AC818" s="48">
        <v>94.203000000000003</v>
      </c>
      <c r="AD818" s="49">
        <v>79.87</v>
      </c>
      <c r="AE818" s="40"/>
      <c r="AF818" s="41">
        <v>1</v>
      </c>
      <c r="AG818" s="41">
        <v>1</v>
      </c>
      <c r="AH818" s="41">
        <v>1</v>
      </c>
      <c r="AI818" s="41">
        <v>1</v>
      </c>
      <c r="AJ818" s="41">
        <v>1</v>
      </c>
      <c r="AK818" s="50">
        <v>1</v>
      </c>
      <c r="AL818" s="41">
        <v>2</v>
      </c>
      <c r="AM818" s="41">
        <v>2</v>
      </c>
      <c r="AN818" s="41">
        <v>2</v>
      </c>
      <c r="AO818" s="41">
        <v>2</v>
      </c>
      <c r="AP818" s="41">
        <v>2</v>
      </c>
      <c r="AQ818" s="50">
        <v>1</v>
      </c>
      <c r="AR818" s="40"/>
      <c r="AS818" s="41">
        <v>4</v>
      </c>
      <c r="AT818" s="41">
        <v>2</v>
      </c>
      <c r="AU818" s="41">
        <v>2</v>
      </c>
      <c r="AV818" s="41">
        <v>2</v>
      </c>
      <c r="AW818" s="41">
        <v>2</v>
      </c>
      <c r="AX818" s="50">
        <v>2</v>
      </c>
      <c r="AY818" s="41">
        <v>3</v>
      </c>
      <c r="AZ818" s="41">
        <v>3</v>
      </c>
      <c r="BA818" s="41">
        <v>3</v>
      </c>
      <c r="BB818" s="41">
        <v>1</v>
      </c>
      <c r="BC818" s="41">
        <v>1</v>
      </c>
      <c r="BD818" s="50">
        <v>4</v>
      </c>
      <c r="BE818" s="40"/>
      <c r="BF818" s="59">
        <v>2</v>
      </c>
      <c r="BG818" s="59">
        <v>1</v>
      </c>
      <c r="BH818" s="59">
        <v>1</v>
      </c>
      <c r="BI818" s="59">
        <v>1</v>
      </c>
      <c r="BJ818" s="59">
        <v>1</v>
      </c>
      <c r="BK818" s="60">
        <v>1</v>
      </c>
      <c r="BL818" s="59">
        <v>3</v>
      </c>
      <c r="BM818" s="59">
        <v>3</v>
      </c>
      <c r="BN818" s="59">
        <v>3</v>
      </c>
      <c r="BO818" s="59">
        <v>1</v>
      </c>
      <c r="BP818" s="59">
        <v>1</v>
      </c>
      <c r="BQ818" s="60">
        <v>2</v>
      </c>
      <c r="BR818" s="40"/>
      <c r="BS818" s="51">
        <f t="shared" si="1086"/>
        <v>0</v>
      </c>
      <c r="BT818" s="51">
        <f t="shared" si="1087"/>
        <v>0</v>
      </c>
      <c r="BU818" s="51">
        <f t="shared" si="1088"/>
        <v>0</v>
      </c>
      <c r="BV818" s="51">
        <f t="shared" si="1089"/>
        <v>0</v>
      </c>
      <c r="BW818" s="51">
        <f t="shared" si="1090"/>
        <v>0</v>
      </c>
      <c r="BX818" s="51">
        <f t="shared" si="1091"/>
        <v>0</v>
      </c>
      <c r="BY818" s="51">
        <f t="shared" si="1092"/>
        <v>0</v>
      </c>
      <c r="BZ818" s="51">
        <f t="shared" si="1093"/>
        <v>0</v>
      </c>
      <c r="CA818" s="51">
        <f t="shared" si="1094"/>
        <v>0</v>
      </c>
      <c r="CB818" s="51">
        <f t="shared" si="1095"/>
        <v>0</v>
      </c>
      <c r="CC818" s="51">
        <f t="shared" si="1096"/>
        <v>0</v>
      </c>
      <c r="CD818" s="51">
        <f t="shared" si="1097"/>
        <v>0</v>
      </c>
      <c r="CE818" s="40"/>
      <c r="CF818" s="53" t="e">
        <f t="shared" si="1101"/>
        <v>#DIV/0!</v>
      </c>
      <c r="CG818" s="40"/>
      <c r="CH818" s="61">
        <f t="shared" si="1102"/>
        <v>0</v>
      </c>
      <c r="CI818" s="61">
        <f t="shared" si="1103"/>
        <v>0</v>
      </c>
      <c r="CJ818" s="61">
        <f t="shared" si="1104"/>
        <v>0</v>
      </c>
      <c r="CK818" s="61">
        <f t="shared" si="1105"/>
        <v>0</v>
      </c>
      <c r="CL818" s="61">
        <f t="shared" si="1106"/>
        <v>0</v>
      </c>
      <c r="CM818" s="61">
        <f t="shared" si="1107"/>
        <v>0</v>
      </c>
      <c r="CN818" s="61">
        <f t="shared" si="1108"/>
        <v>0</v>
      </c>
      <c r="CO818" s="61">
        <f t="shared" si="1109"/>
        <v>0</v>
      </c>
      <c r="CP818" s="61">
        <f t="shared" si="1110"/>
        <v>0</v>
      </c>
      <c r="CQ818" s="61">
        <f t="shared" si="1111"/>
        <v>0</v>
      </c>
      <c r="CR818" s="61">
        <f t="shared" si="1112"/>
        <v>0</v>
      </c>
      <c r="CS818" s="61">
        <f t="shared" si="1113"/>
        <v>0</v>
      </c>
      <c r="CT818" s="40"/>
      <c r="CU818" s="54" t="e">
        <f t="shared" si="1114"/>
        <v>#DIV/0!</v>
      </c>
      <c r="CV818" s="54" t="e">
        <f t="shared" si="1115"/>
        <v>#DIV/0!</v>
      </c>
      <c r="CW818" s="54" t="e">
        <f t="shared" si="1116"/>
        <v>#DIV/0!</v>
      </c>
      <c r="CX818" s="54" t="e">
        <f t="shared" si="1117"/>
        <v>#DIV/0!</v>
      </c>
      <c r="CY818" s="54" t="e">
        <f t="shared" si="1118"/>
        <v>#DIV/0!</v>
      </c>
      <c r="CZ818" s="54" t="e">
        <f t="shared" si="1119"/>
        <v>#DIV/0!</v>
      </c>
      <c r="DA818" s="54" t="e">
        <f t="shared" si="1120"/>
        <v>#DIV/0!</v>
      </c>
      <c r="DB818" s="54" t="e">
        <f t="shared" si="1121"/>
        <v>#DIV/0!</v>
      </c>
      <c r="DC818" s="54" t="e">
        <f t="shared" si="1122"/>
        <v>#DIV/0!</v>
      </c>
      <c r="DD818" s="54" t="e">
        <f t="shared" si="1123"/>
        <v>#DIV/0!</v>
      </c>
      <c r="DE818" s="54" t="e">
        <f t="shared" si="1124"/>
        <v>#DIV/0!</v>
      </c>
      <c r="DF818" s="54" t="e">
        <f t="shared" si="1125"/>
        <v>#DIV/0!</v>
      </c>
      <c r="DG818" s="40"/>
      <c r="DH818" s="80" t="e">
        <f t="shared" si="1126"/>
        <v>#DIV/0!</v>
      </c>
      <c r="DI818" s="80" t="e">
        <f t="shared" si="1127"/>
        <v>#DIV/0!</v>
      </c>
      <c r="DJ818" s="40"/>
      <c r="DK818" s="54">
        <f t="shared" si="1128"/>
        <v>0</v>
      </c>
      <c r="DL818" s="54">
        <f t="shared" si="1129"/>
        <v>0</v>
      </c>
      <c r="DM818" s="54">
        <f t="shared" si="1130"/>
        <v>0</v>
      </c>
      <c r="DN818" s="54">
        <f t="shared" si="1131"/>
        <v>0</v>
      </c>
      <c r="DO818" s="54">
        <f t="shared" si="1132"/>
        <v>0</v>
      </c>
      <c r="DP818" s="54">
        <f t="shared" si="1133"/>
        <v>0</v>
      </c>
      <c r="DQ818" s="54">
        <f t="shared" si="1134"/>
        <v>0</v>
      </c>
      <c r="DR818" s="54">
        <f t="shared" si="1135"/>
        <v>0</v>
      </c>
      <c r="DS818" s="54">
        <f t="shared" si="1136"/>
        <v>0</v>
      </c>
      <c r="DT818" s="54">
        <f t="shared" si="1137"/>
        <v>0</v>
      </c>
      <c r="DU818" s="54">
        <f t="shared" si="1138"/>
        <v>0</v>
      </c>
      <c r="DV818" s="54">
        <f t="shared" si="1139"/>
        <v>0</v>
      </c>
      <c r="DW818" s="54"/>
      <c r="DX818" s="63">
        <f t="shared" si="1140"/>
        <v>0</v>
      </c>
      <c r="DY818" s="40"/>
      <c r="DZ818" s="41" t="e">
        <f t="shared" si="1141"/>
        <v>#DIV/0!</v>
      </c>
      <c r="EA818" s="41" t="e">
        <f t="shared" si="1142"/>
        <v>#DIV/0!</v>
      </c>
      <c r="EB818" s="41" t="e">
        <f t="shared" si="1143"/>
        <v>#DIV/0!</v>
      </c>
      <c r="EC818" s="41" t="e">
        <f t="shared" si="1144"/>
        <v>#DIV/0!</v>
      </c>
      <c r="ED818" s="41" t="e">
        <f t="shared" si="1145"/>
        <v>#DIV/0!</v>
      </c>
      <c r="EE818" s="41" t="e">
        <f t="shared" si="1146"/>
        <v>#DIV/0!</v>
      </c>
      <c r="EF818" s="41" t="e">
        <f t="shared" si="1147"/>
        <v>#DIV/0!</v>
      </c>
      <c r="EG818" s="41" t="e">
        <f t="shared" si="1148"/>
        <v>#DIV/0!</v>
      </c>
      <c r="EH818" s="41" t="e">
        <f t="shared" si="1149"/>
        <v>#DIV/0!</v>
      </c>
      <c r="EI818" s="41" t="e">
        <f t="shared" si="1150"/>
        <v>#DIV/0!</v>
      </c>
      <c r="EJ818" s="41" t="e">
        <f t="shared" si="1151"/>
        <v>#DIV/0!</v>
      </c>
      <c r="EK818" s="41" t="e">
        <f t="shared" si="1152"/>
        <v>#DIV/0!</v>
      </c>
      <c r="EL818" s="40"/>
      <c r="EM818" s="82" t="e">
        <f t="shared" si="1153"/>
        <v>#DIV/0!</v>
      </c>
      <c r="EN818" s="40"/>
      <c r="EO818" s="80" t="e">
        <f t="shared" si="1154"/>
        <v>#DIV/0!</v>
      </c>
      <c r="EP818" s="80" t="e">
        <f t="shared" si="1155"/>
        <v>#DIV/0!</v>
      </c>
      <c r="EQ818" s="80" t="e">
        <f t="shared" si="1156"/>
        <v>#DIV/0!</v>
      </c>
      <c r="ER818" s="80"/>
      <c r="ES818" s="80" t="e">
        <f t="shared" si="1098"/>
        <v>#DIV/0!</v>
      </c>
      <c r="ET818" s="80" t="e">
        <f t="shared" si="1099"/>
        <v>#DIV/0!</v>
      </c>
      <c r="EU818" s="80"/>
      <c r="EV818" s="80" t="e">
        <f t="shared" si="1157"/>
        <v>#DIV/0!</v>
      </c>
      <c r="EW818" s="80" t="e">
        <f t="shared" si="1158"/>
        <v>#DIV/0!</v>
      </c>
      <c r="EX818" s="84" t="e">
        <f t="shared" si="1159"/>
        <v>#DIV/0!</v>
      </c>
      <c r="EY818" s="85" t="e">
        <f t="shared" si="1160"/>
        <v>#DIV/0!</v>
      </c>
      <c r="EZ818" s="86">
        <f>3</f>
        <v>3</v>
      </c>
      <c r="FA818" s="75"/>
      <c r="FB818" s="88"/>
      <c r="FC818" s="80">
        <f t="shared" si="1161"/>
        <v>0</v>
      </c>
      <c r="FD818" s="80">
        <f t="shared" si="1162"/>
        <v>0</v>
      </c>
      <c r="FE818" s="80">
        <f t="shared" si="1163"/>
        <v>0</v>
      </c>
      <c r="FF818" s="80">
        <f t="shared" si="1164"/>
        <v>0</v>
      </c>
      <c r="FG818" s="80">
        <f t="shared" si="1165"/>
        <v>0</v>
      </c>
      <c r="FH818" s="80" t="e">
        <f t="shared" si="1166"/>
        <v>#DIV/0!</v>
      </c>
      <c r="FI818" s="80" t="e">
        <f t="shared" si="1167"/>
        <v>#DIV/0!</v>
      </c>
      <c r="FJ818" s="80">
        <f t="shared" si="1168"/>
        <v>0</v>
      </c>
      <c r="FK818" s="80">
        <f t="shared" si="1169"/>
        <v>0</v>
      </c>
      <c r="FL818" s="80">
        <f t="shared" si="1170"/>
        <v>0</v>
      </c>
      <c r="FM818" s="80">
        <f t="shared" si="1171"/>
        <v>0</v>
      </c>
      <c r="FN818" s="80">
        <f t="shared" si="1172"/>
        <v>0</v>
      </c>
      <c r="FO818" s="80">
        <f t="shared" si="1173"/>
        <v>0</v>
      </c>
      <c r="FP818" s="80" t="e">
        <f t="shared" si="1174"/>
        <v>#DIV/0!</v>
      </c>
    </row>
    <row r="819" spans="1:172" ht="21">
      <c r="A819" s="40">
        <v>817</v>
      </c>
      <c r="B819" s="41" t="s">
        <v>73</v>
      </c>
      <c r="C819" s="48"/>
      <c r="D819" s="48"/>
      <c r="E819" s="48"/>
      <c r="F819" s="48"/>
      <c r="G819" s="48"/>
      <c r="H819" s="48"/>
      <c r="I819" s="48"/>
      <c r="J819" s="48"/>
      <c r="K819" s="48"/>
      <c r="L819" s="48"/>
      <c r="M819" s="48"/>
      <c r="N819" s="49"/>
      <c r="O819" s="71"/>
      <c r="P819" s="70" t="e">
        <f t="shared" si="1085"/>
        <v>#DIV/0!</v>
      </c>
      <c r="Q819" s="70">
        <f t="shared" si="1100"/>
        <v>0</v>
      </c>
      <c r="S819" s="48">
        <v>60.085000000000001</v>
      </c>
      <c r="T819" s="48">
        <v>40.311</v>
      </c>
      <c r="U819" s="48">
        <v>70.936999999999998</v>
      </c>
      <c r="V819" s="48">
        <v>56.079000000000001</v>
      </c>
      <c r="W819" s="48">
        <v>81.41</v>
      </c>
      <c r="X819" s="49">
        <v>71.849999999999994</v>
      </c>
      <c r="Y819" s="48">
        <v>101.962</v>
      </c>
      <c r="Z819" s="48">
        <v>149.88</v>
      </c>
      <c r="AA819" s="48">
        <v>152</v>
      </c>
      <c r="AB819" s="48">
        <v>61.978999999999999</v>
      </c>
      <c r="AC819" s="48">
        <v>94.203000000000003</v>
      </c>
      <c r="AD819" s="49">
        <v>79.87</v>
      </c>
      <c r="AE819" s="40"/>
      <c r="AF819" s="41">
        <v>1</v>
      </c>
      <c r="AG819" s="41">
        <v>1</v>
      </c>
      <c r="AH819" s="41">
        <v>1</v>
      </c>
      <c r="AI819" s="41">
        <v>1</v>
      </c>
      <c r="AJ819" s="41">
        <v>1</v>
      </c>
      <c r="AK819" s="50">
        <v>1</v>
      </c>
      <c r="AL819" s="41">
        <v>2</v>
      </c>
      <c r="AM819" s="41">
        <v>2</v>
      </c>
      <c r="AN819" s="41">
        <v>2</v>
      </c>
      <c r="AO819" s="41">
        <v>2</v>
      </c>
      <c r="AP819" s="41">
        <v>2</v>
      </c>
      <c r="AQ819" s="50">
        <v>1</v>
      </c>
      <c r="AR819" s="40"/>
      <c r="AS819" s="41">
        <v>4</v>
      </c>
      <c r="AT819" s="41">
        <v>2</v>
      </c>
      <c r="AU819" s="41">
        <v>2</v>
      </c>
      <c r="AV819" s="41">
        <v>2</v>
      </c>
      <c r="AW819" s="41">
        <v>2</v>
      </c>
      <c r="AX819" s="50">
        <v>2</v>
      </c>
      <c r="AY819" s="41">
        <v>3</v>
      </c>
      <c r="AZ819" s="41">
        <v>3</v>
      </c>
      <c r="BA819" s="41">
        <v>3</v>
      </c>
      <c r="BB819" s="41">
        <v>1</v>
      </c>
      <c r="BC819" s="41">
        <v>1</v>
      </c>
      <c r="BD819" s="50">
        <v>4</v>
      </c>
      <c r="BE819" s="40"/>
      <c r="BF819" s="59">
        <v>2</v>
      </c>
      <c r="BG819" s="59">
        <v>1</v>
      </c>
      <c r="BH819" s="59">
        <v>1</v>
      </c>
      <c r="BI819" s="59">
        <v>1</v>
      </c>
      <c r="BJ819" s="59">
        <v>1</v>
      </c>
      <c r="BK819" s="60">
        <v>1</v>
      </c>
      <c r="BL819" s="59">
        <v>3</v>
      </c>
      <c r="BM819" s="59">
        <v>3</v>
      </c>
      <c r="BN819" s="59">
        <v>3</v>
      </c>
      <c r="BO819" s="59">
        <v>1</v>
      </c>
      <c r="BP819" s="59">
        <v>1</v>
      </c>
      <c r="BQ819" s="60">
        <v>2</v>
      </c>
      <c r="BR819" s="40"/>
      <c r="BS819" s="51">
        <f t="shared" si="1086"/>
        <v>0</v>
      </c>
      <c r="BT819" s="51">
        <f t="shared" si="1087"/>
        <v>0</v>
      </c>
      <c r="BU819" s="51">
        <f t="shared" si="1088"/>
        <v>0</v>
      </c>
      <c r="BV819" s="51">
        <f t="shared" si="1089"/>
        <v>0</v>
      </c>
      <c r="BW819" s="51">
        <f t="shared" si="1090"/>
        <v>0</v>
      </c>
      <c r="BX819" s="51">
        <f t="shared" si="1091"/>
        <v>0</v>
      </c>
      <c r="BY819" s="51">
        <f t="shared" si="1092"/>
        <v>0</v>
      </c>
      <c r="BZ819" s="51">
        <f t="shared" si="1093"/>
        <v>0</v>
      </c>
      <c r="CA819" s="51">
        <f t="shared" si="1094"/>
        <v>0</v>
      </c>
      <c r="CB819" s="51">
        <f t="shared" si="1095"/>
        <v>0</v>
      </c>
      <c r="CC819" s="51">
        <f t="shared" si="1096"/>
        <v>0</v>
      </c>
      <c r="CD819" s="51">
        <f t="shared" si="1097"/>
        <v>0</v>
      </c>
      <c r="CE819" s="40"/>
      <c r="CF819" s="53" t="e">
        <f t="shared" si="1101"/>
        <v>#DIV/0!</v>
      </c>
      <c r="CG819" s="40"/>
      <c r="CH819" s="61">
        <f t="shared" si="1102"/>
        <v>0</v>
      </c>
      <c r="CI819" s="61">
        <f t="shared" si="1103"/>
        <v>0</v>
      </c>
      <c r="CJ819" s="61">
        <f t="shared" si="1104"/>
        <v>0</v>
      </c>
      <c r="CK819" s="61">
        <f t="shared" si="1105"/>
        <v>0</v>
      </c>
      <c r="CL819" s="61">
        <f t="shared" si="1106"/>
        <v>0</v>
      </c>
      <c r="CM819" s="61">
        <f t="shared" si="1107"/>
        <v>0</v>
      </c>
      <c r="CN819" s="61">
        <f t="shared" si="1108"/>
        <v>0</v>
      </c>
      <c r="CO819" s="61">
        <f t="shared" si="1109"/>
        <v>0</v>
      </c>
      <c r="CP819" s="61">
        <f t="shared" si="1110"/>
        <v>0</v>
      </c>
      <c r="CQ819" s="61">
        <f t="shared" si="1111"/>
        <v>0</v>
      </c>
      <c r="CR819" s="61">
        <f t="shared" si="1112"/>
        <v>0</v>
      </c>
      <c r="CS819" s="61">
        <f t="shared" si="1113"/>
        <v>0</v>
      </c>
      <c r="CT819" s="40"/>
      <c r="CU819" s="54" t="e">
        <f t="shared" si="1114"/>
        <v>#DIV/0!</v>
      </c>
      <c r="CV819" s="54" t="e">
        <f t="shared" si="1115"/>
        <v>#DIV/0!</v>
      </c>
      <c r="CW819" s="54" t="e">
        <f t="shared" si="1116"/>
        <v>#DIV/0!</v>
      </c>
      <c r="CX819" s="54" t="e">
        <f t="shared" si="1117"/>
        <v>#DIV/0!</v>
      </c>
      <c r="CY819" s="54" t="e">
        <f t="shared" si="1118"/>
        <v>#DIV/0!</v>
      </c>
      <c r="CZ819" s="54" t="e">
        <f t="shared" si="1119"/>
        <v>#DIV/0!</v>
      </c>
      <c r="DA819" s="54" t="e">
        <f t="shared" si="1120"/>
        <v>#DIV/0!</v>
      </c>
      <c r="DB819" s="54" t="e">
        <f t="shared" si="1121"/>
        <v>#DIV/0!</v>
      </c>
      <c r="DC819" s="54" t="e">
        <f t="shared" si="1122"/>
        <v>#DIV/0!</v>
      </c>
      <c r="DD819" s="54" t="e">
        <f t="shared" si="1123"/>
        <v>#DIV/0!</v>
      </c>
      <c r="DE819" s="54" t="e">
        <f t="shared" si="1124"/>
        <v>#DIV/0!</v>
      </c>
      <c r="DF819" s="54" t="e">
        <f t="shared" si="1125"/>
        <v>#DIV/0!</v>
      </c>
      <c r="DG819" s="40"/>
      <c r="DH819" s="80" t="e">
        <f t="shared" si="1126"/>
        <v>#DIV/0!</v>
      </c>
      <c r="DI819" s="80" t="e">
        <f t="shared" si="1127"/>
        <v>#DIV/0!</v>
      </c>
      <c r="DJ819" s="40"/>
      <c r="DK819" s="54">
        <f t="shared" si="1128"/>
        <v>0</v>
      </c>
      <c r="DL819" s="54">
        <f t="shared" si="1129"/>
        <v>0</v>
      </c>
      <c r="DM819" s="54">
        <f t="shared" si="1130"/>
        <v>0</v>
      </c>
      <c r="DN819" s="54">
        <f t="shared" si="1131"/>
        <v>0</v>
      </c>
      <c r="DO819" s="54">
        <f t="shared" si="1132"/>
        <v>0</v>
      </c>
      <c r="DP819" s="54">
        <f t="shared" si="1133"/>
        <v>0</v>
      </c>
      <c r="DQ819" s="54">
        <f t="shared" si="1134"/>
        <v>0</v>
      </c>
      <c r="DR819" s="54">
        <f t="shared" si="1135"/>
        <v>0</v>
      </c>
      <c r="DS819" s="54">
        <f t="shared" si="1136"/>
        <v>0</v>
      </c>
      <c r="DT819" s="54">
        <f t="shared" si="1137"/>
        <v>0</v>
      </c>
      <c r="DU819" s="54">
        <f t="shared" si="1138"/>
        <v>0</v>
      </c>
      <c r="DV819" s="54">
        <f t="shared" si="1139"/>
        <v>0</v>
      </c>
      <c r="DW819" s="54"/>
      <c r="DX819" s="63">
        <f t="shared" si="1140"/>
        <v>0</v>
      </c>
      <c r="DY819" s="40"/>
      <c r="DZ819" s="41" t="e">
        <f t="shared" si="1141"/>
        <v>#DIV/0!</v>
      </c>
      <c r="EA819" s="41" t="e">
        <f t="shared" si="1142"/>
        <v>#DIV/0!</v>
      </c>
      <c r="EB819" s="41" t="e">
        <f t="shared" si="1143"/>
        <v>#DIV/0!</v>
      </c>
      <c r="EC819" s="41" t="e">
        <f t="shared" si="1144"/>
        <v>#DIV/0!</v>
      </c>
      <c r="ED819" s="41" t="e">
        <f t="shared" si="1145"/>
        <v>#DIV/0!</v>
      </c>
      <c r="EE819" s="41" t="e">
        <f t="shared" si="1146"/>
        <v>#DIV/0!</v>
      </c>
      <c r="EF819" s="41" t="e">
        <f t="shared" si="1147"/>
        <v>#DIV/0!</v>
      </c>
      <c r="EG819" s="41" t="e">
        <f t="shared" si="1148"/>
        <v>#DIV/0!</v>
      </c>
      <c r="EH819" s="41" t="e">
        <f t="shared" si="1149"/>
        <v>#DIV/0!</v>
      </c>
      <c r="EI819" s="41" t="e">
        <f t="shared" si="1150"/>
        <v>#DIV/0!</v>
      </c>
      <c r="EJ819" s="41" t="e">
        <f t="shared" si="1151"/>
        <v>#DIV/0!</v>
      </c>
      <c r="EK819" s="41" t="e">
        <f t="shared" si="1152"/>
        <v>#DIV/0!</v>
      </c>
      <c r="EL819" s="40"/>
      <c r="EM819" s="82" t="e">
        <f t="shared" si="1153"/>
        <v>#DIV/0!</v>
      </c>
      <c r="EN819" s="40"/>
      <c r="EO819" s="80" t="e">
        <f t="shared" si="1154"/>
        <v>#DIV/0!</v>
      </c>
      <c r="EP819" s="80" t="e">
        <f t="shared" si="1155"/>
        <v>#DIV/0!</v>
      </c>
      <c r="EQ819" s="80" t="e">
        <f t="shared" si="1156"/>
        <v>#DIV/0!</v>
      </c>
      <c r="ER819" s="80"/>
      <c r="ES819" s="80" t="e">
        <f t="shared" si="1098"/>
        <v>#DIV/0!</v>
      </c>
      <c r="ET819" s="80" t="e">
        <f t="shared" si="1099"/>
        <v>#DIV/0!</v>
      </c>
      <c r="EU819" s="80"/>
      <c r="EV819" s="80" t="e">
        <f t="shared" si="1157"/>
        <v>#DIV/0!</v>
      </c>
      <c r="EW819" s="80" t="e">
        <f t="shared" si="1158"/>
        <v>#DIV/0!</v>
      </c>
      <c r="EX819" s="84" t="e">
        <f t="shared" si="1159"/>
        <v>#DIV/0!</v>
      </c>
      <c r="EY819" s="85" t="e">
        <f t="shared" si="1160"/>
        <v>#DIV/0!</v>
      </c>
      <c r="EZ819" s="86">
        <f>3</f>
        <v>3</v>
      </c>
      <c r="FA819" s="75"/>
      <c r="FB819" s="88"/>
      <c r="FC819" s="80">
        <f t="shared" si="1161"/>
        <v>0</v>
      </c>
      <c r="FD819" s="80">
        <f t="shared" si="1162"/>
        <v>0</v>
      </c>
      <c r="FE819" s="80">
        <f t="shared" si="1163"/>
        <v>0</v>
      </c>
      <c r="FF819" s="80">
        <f t="shared" si="1164"/>
        <v>0</v>
      </c>
      <c r="FG819" s="80">
        <f t="shared" si="1165"/>
        <v>0</v>
      </c>
      <c r="FH819" s="80" t="e">
        <f t="shared" si="1166"/>
        <v>#DIV/0!</v>
      </c>
      <c r="FI819" s="80" t="e">
        <f t="shared" si="1167"/>
        <v>#DIV/0!</v>
      </c>
      <c r="FJ819" s="80">
        <f t="shared" si="1168"/>
        <v>0</v>
      </c>
      <c r="FK819" s="80">
        <f t="shared" si="1169"/>
        <v>0</v>
      </c>
      <c r="FL819" s="80">
        <f t="shared" si="1170"/>
        <v>0</v>
      </c>
      <c r="FM819" s="80">
        <f t="shared" si="1171"/>
        <v>0</v>
      </c>
      <c r="FN819" s="80">
        <f t="shared" si="1172"/>
        <v>0</v>
      </c>
      <c r="FO819" s="80">
        <f t="shared" si="1173"/>
        <v>0</v>
      </c>
      <c r="FP819" s="80" t="e">
        <f t="shared" si="1174"/>
        <v>#DIV/0!</v>
      </c>
    </row>
    <row r="820" spans="1:172" ht="21">
      <c r="A820" s="40">
        <v>818</v>
      </c>
      <c r="B820" s="41" t="s">
        <v>73</v>
      </c>
      <c r="C820" s="48"/>
      <c r="D820" s="48"/>
      <c r="E820" s="48"/>
      <c r="F820" s="48"/>
      <c r="G820" s="48"/>
      <c r="H820" s="48"/>
      <c r="I820" s="48"/>
      <c r="J820" s="48"/>
      <c r="K820" s="48"/>
      <c r="L820" s="48"/>
      <c r="M820" s="48"/>
      <c r="N820" s="49"/>
      <c r="O820" s="71"/>
      <c r="P820" s="70" t="e">
        <f t="shared" si="1085"/>
        <v>#DIV/0!</v>
      </c>
      <c r="Q820" s="70">
        <f t="shared" si="1100"/>
        <v>0</v>
      </c>
      <c r="S820" s="48">
        <v>60.085000000000001</v>
      </c>
      <c r="T820" s="48">
        <v>40.311</v>
      </c>
      <c r="U820" s="48">
        <v>70.936999999999998</v>
      </c>
      <c r="V820" s="48">
        <v>56.079000000000001</v>
      </c>
      <c r="W820" s="48">
        <v>81.41</v>
      </c>
      <c r="X820" s="49">
        <v>71.849999999999994</v>
      </c>
      <c r="Y820" s="48">
        <v>101.962</v>
      </c>
      <c r="Z820" s="48">
        <v>149.88</v>
      </c>
      <c r="AA820" s="48">
        <v>152</v>
      </c>
      <c r="AB820" s="48">
        <v>61.978999999999999</v>
      </c>
      <c r="AC820" s="48">
        <v>94.203000000000003</v>
      </c>
      <c r="AD820" s="49">
        <v>79.87</v>
      </c>
      <c r="AE820" s="40"/>
      <c r="AF820" s="41">
        <v>1</v>
      </c>
      <c r="AG820" s="41">
        <v>1</v>
      </c>
      <c r="AH820" s="41">
        <v>1</v>
      </c>
      <c r="AI820" s="41">
        <v>1</v>
      </c>
      <c r="AJ820" s="41">
        <v>1</v>
      </c>
      <c r="AK820" s="50">
        <v>1</v>
      </c>
      <c r="AL820" s="41">
        <v>2</v>
      </c>
      <c r="AM820" s="41">
        <v>2</v>
      </c>
      <c r="AN820" s="41">
        <v>2</v>
      </c>
      <c r="AO820" s="41">
        <v>2</v>
      </c>
      <c r="AP820" s="41">
        <v>2</v>
      </c>
      <c r="AQ820" s="50">
        <v>1</v>
      </c>
      <c r="AR820" s="40"/>
      <c r="AS820" s="41">
        <v>4</v>
      </c>
      <c r="AT820" s="41">
        <v>2</v>
      </c>
      <c r="AU820" s="41">
        <v>2</v>
      </c>
      <c r="AV820" s="41">
        <v>2</v>
      </c>
      <c r="AW820" s="41">
        <v>2</v>
      </c>
      <c r="AX820" s="50">
        <v>2</v>
      </c>
      <c r="AY820" s="41">
        <v>3</v>
      </c>
      <c r="AZ820" s="41">
        <v>3</v>
      </c>
      <c r="BA820" s="41">
        <v>3</v>
      </c>
      <c r="BB820" s="41">
        <v>1</v>
      </c>
      <c r="BC820" s="41">
        <v>1</v>
      </c>
      <c r="BD820" s="50">
        <v>4</v>
      </c>
      <c r="BE820" s="40"/>
      <c r="BF820" s="59">
        <v>2</v>
      </c>
      <c r="BG820" s="59">
        <v>1</v>
      </c>
      <c r="BH820" s="59">
        <v>1</v>
      </c>
      <c r="BI820" s="59">
        <v>1</v>
      </c>
      <c r="BJ820" s="59">
        <v>1</v>
      </c>
      <c r="BK820" s="60">
        <v>1</v>
      </c>
      <c r="BL820" s="59">
        <v>3</v>
      </c>
      <c r="BM820" s="59">
        <v>3</v>
      </c>
      <c r="BN820" s="59">
        <v>3</v>
      </c>
      <c r="BO820" s="59">
        <v>1</v>
      </c>
      <c r="BP820" s="59">
        <v>1</v>
      </c>
      <c r="BQ820" s="60">
        <v>2</v>
      </c>
      <c r="BR820" s="40"/>
      <c r="BS820" s="51">
        <f t="shared" si="1086"/>
        <v>0</v>
      </c>
      <c r="BT820" s="51">
        <f t="shared" si="1087"/>
        <v>0</v>
      </c>
      <c r="BU820" s="51">
        <f t="shared" si="1088"/>
        <v>0</v>
      </c>
      <c r="BV820" s="51">
        <f t="shared" si="1089"/>
        <v>0</v>
      </c>
      <c r="BW820" s="51">
        <f t="shared" si="1090"/>
        <v>0</v>
      </c>
      <c r="BX820" s="51">
        <f t="shared" si="1091"/>
        <v>0</v>
      </c>
      <c r="BY820" s="51">
        <f t="shared" si="1092"/>
        <v>0</v>
      </c>
      <c r="BZ820" s="51">
        <f t="shared" si="1093"/>
        <v>0</v>
      </c>
      <c r="CA820" s="51">
        <f t="shared" si="1094"/>
        <v>0</v>
      </c>
      <c r="CB820" s="51">
        <f t="shared" si="1095"/>
        <v>0</v>
      </c>
      <c r="CC820" s="51">
        <f t="shared" si="1096"/>
        <v>0</v>
      </c>
      <c r="CD820" s="51">
        <f t="shared" si="1097"/>
        <v>0</v>
      </c>
      <c r="CE820" s="40"/>
      <c r="CF820" s="53" t="e">
        <f t="shared" si="1101"/>
        <v>#DIV/0!</v>
      </c>
      <c r="CG820" s="40"/>
      <c r="CH820" s="61">
        <f t="shared" si="1102"/>
        <v>0</v>
      </c>
      <c r="CI820" s="61">
        <f t="shared" si="1103"/>
        <v>0</v>
      </c>
      <c r="CJ820" s="61">
        <f t="shared" si="1104"/>
        <v>0</v>
      </c>
      <c r="CK820" s="61">
        <f t="shared" si="1105"/>
        <v>0</v>
      </c>
      <c r="CL820" s="61">
        <f t="shared" si="1106"/>
        <v>0</v>
      </c>
      <c r="CM820" s="61">
        <f t="shared" si="1107"/>
        <v>0</v>
      </c>
      <c r="CN820" s="61">
        <f t="shared" si="1108"/>
        <v>0</v>
      </c>
      <c r="CO820" s="61">
        <f t="shared" si="1109"/>
        <v>0</v>
      </c>
      <c r="CP820" s="61">
        <f t="shared" si="1110"/>
        <v>0</v>
      </c>
      <c r="CQ820" s="61">
        <f t="shared" si="1111"/>
        <v>0</v>
      </c>
      <c r="CR820" s="61">
        <f t="shared" si="1112"/>
        <v>0</v>
      </c>
      <c r="CS820" s="61">
        <f t="shared" si="1113"/>
        <v>0</v>
      </c>
      <c r="CT820" s="40"/>
      <c r="CU820" s="54" t="e">
        <f t="shared" si="1114"/>
        <v>#DIV/0!</v>
      </c>
      <c r="CV820" s="54" t="e">
        <f t="shared" si="1115"/>
        <v>#DIV/0!</v>
      </c>
      <c r="CW820" s="54" t="e">
        <f t="shared" si="1116"/>
        <v>#DIV/0!</v>
      </c>
      <c r="CX820" s="54" t="e">
        <f t="shared" si="1117"/>
        <v>#DIV/0!</v>
      </c>
      <c r="CY820" s="54" t="e">
        <f t="shared" si="1118"/>
        <v>#DIV/0!</v>
      </c>
      <c r="CZ820" s="54" t="e">
        <f t="shared" si="1119"/>
        <v>#DIV/0!</v>
      </c>
      <c r="DA820" s="54" t="e">
        <f t="shared" si="1120"/>
        <v>#DIV/0!</v>
      </c>
      <c r="DB820" s="54" t="e">
        <f t="shared" si="1121"/>
        <v>#DIV/0!</v>
      </c>
      <c r="DC820" s="54" t="e">
        <f t="shared" si="1122"/>
        <v>#DIV/0!</v>
      </c>
      <c r="DD820" s="54" t="e">
        <f t="shared" si="1123"/>
        <v>#DIV/0!</v>
      </c>
      <c r="DE820" s="54" t="e">
        <f t="shared" si="1124"/>
        <v>#DIV/0!</v>
      </c>
      <c r="DF820" s="54" t="e">
        <f t="shared" si="1125"/>
        <v>#DIV/0!</v>
      </c>
      <c r="DG820" s="40"/>
      <c r="DH820" s="80" t="e">
        <f t="shared" si="1126"/>
        <v>#DIV/0!</v>
      </c>
      <c r="DI820" s="80" t="e">
        <f t="shared" si="1127"/>
        <v>#DIV/0!</v>
      </c>
      <c r="DJ820" s="40"/>
      <c r="DK820" s="54">
        <f t="shared" si="1128"/>
        <v>0</v>
      </c>
      <c r="DL820" s="54">
        <f t="shared" si="1129"/>
        <v>0</v>
      </c>
      <c r="DM820" s="54">
        <f t="shared" si="1130"/>
        <v>0</v>
      </c>
      <c r="DN820" s="54">
        <f t="shared" si="1131"/>
        <v>0</v>
      </c>
      <c r="DO820" s="54">
        <f t="shared" si="1132"/>
        <v>0</v>
      </c>
      <c r="DP820" s="54">
        <f t="shared" si="1133"/>
        <v>0</v>
      </c>
      <c r="DQ820" s="54">
        <f t="shared" si="1134"/>
        <v>0</v>
      </c>
      <c r="DR820" s="54">
        <f t="shared" si="1135"/>
        <v>0</v>
      </c>
      <c r="DS820" s="54">
        <f t="shared" si="1136"/>
        <v>0</v>
      </c>
      <c r="DT820" s="54">
        <f t="shared" si="1137"/>
        <v>0</v>
      </c>
      <c r="DU820" s="54">
        <f t="shared" si="1138"/>
        <v>0</v>
      </c>
      <c r="DV820" s="54">
        <f t="shared" si="1139"/>
        <v>0</v>
      </c>
      <c r="DW820" s="54"/>
      <c r="DX820" s="63">
        <f t="shared" si="1140"/>
        <v>0</v>
      </c>
      <c r="DY820" s="40"/>
      <c r="DZ820" s="41" t="e">
        <f t="shared" si="1141"/>
        <v>#DIV/0!</v>
      </c>
      <c r="EA820" s="41" t="e">
        <f t="shared" si="1142"/>
        <v>#DIV/0!</v>
      </c>
      <c r="EB820" s="41" t="e">
        <f t="shared" si="1143"/>
        <v>#DIV/0!</v>
      </c>
      <c r="EC820" s="41" t="e">
        <f t="shared" si="1144"/>
        <v>#DIV/0!</v>
      </c>
      <c r="ED820" s="41" t="e">
        <f t="shared" si="1145"/>
        <v>#DIV/0!</v>
      </c>
      <c r="EE820" s="41" t="e">
        <f t="shared" si="1146"/>
        <v>#DIV/0!</v>
      </c>
      <c r="EF820" s="41" t="e">
        <f t="shared" si="1147"/>
        <v>#DIV/0!</v>
      </c>
      <c r="EG820" s="41" t="e">
        <f t="shared" si="1148"/>
        <v>#DIV/0!</v>
      </c>
      <c r="EH820" s="41" t="e">
        <f t="shared" si="1149"/>
        <v>#DIV/0!</v>
      </c>
      <c r="EI820" s="41" t="e">
        <f t="shared" si="1150"/>
        <v>#DIV/0!</v>
      </c>
      <c r="EJ820" s="41" t="e">
        <f t="shared" si="1151"/>
        <v>#DIV/0!</v>
      </c>
      <c r="EK820" s="41" t="e">
        <f t="shared" si="1152"/>
        <v>#DIV/0!</v>
      </c>
      <c r="EL820" s="40"/>
      <c r="EM820" s="82" t="e">
        <f t="shared" si="1153"/>
        <v>#DIV/0!</v>
      </c>
      <c r="EN820" s="40"/>
      <c r="EO820" s="80" t="e">
        <f t="shared" si="1154"/>
        <v>#DIV/0!</v>
      </c>
      <c r="EP820" s="80" t="e">
        <f t="shared" si="1155"/>
        <v>#DIV/0!</v>
      </c>
      <c r="EQ820" s="80" t="e">
        <f t="shared" si="1156"/>
        <v>#DIV/0!</v>
      </c>
      <c r="ER820" s="80"/>
      <c r="ES820" s="80" t="e">
        <f t="shared" si="1098"/>
        <v>#DIV/0!</v>
      </c>
      <c r="ET820" s="80" t="e">
        <f t="shared" si="1099"/>
        <v>#DIV/0!</v>
      </c>
      <c r="EU820" s="80"/>
      <c r="EV820" s="80" t="e">
        <f t="shared" si="1157"/>
        <v>#DIV/0!</v>
      </c>
      <c r="EW820" s="80" t="e">
        <f t="shared" si="1158"/>
        <v>#DIV/0!</v>
      </c>
      <c r="EX820" s="84" t="e">
        <f t="shared" si="1159"/>
        <v>#DIV/0!</v>
      </c>
      <c r="EY820" s="85" t="e">
        <f t="shared" si="1160"/>
        <v>#DIV/0!</v>
      </c>
      <c r="EZ820" s="86">
        <f>3</f>
        <v>3</v>
      </c>
      <c r="FA820" s="75"/>
      <c r="FB820" s="88"/>
      <c r="FC820" s="80">
        <f t="shared" si="1161"/>
        <v>0</v>
      </c>
      <c r="FD820" s="80">
        <f t="shared" si="1162"/>
        <v>0</v>
      </c>
      <c r="FE820" s="80">
        <f t="shared" si="1163"/>
        <v>0</v>
      </c>
      <c r="FF820" s="80">
        <f t="shared" si="1164"/>
        <v>0</v>
      </c>
      <c r="FG820" s="80">
        <f t="shared" si="1165"/>
        <v>0</v>
      </c>
      <c r="FH820" s="80" t="e">
        <f t="shared" si="1166"/>
        <v>#DIV/0!</v>
      </c>
      <c r="FI820" s="80" t="e">
        <f t="shared" si="1167"/>
        <v>#DIV/0!</v>
      </c>
      <c r="FJ820" s="80">
        <f t="shared" si="1168"/>
        <v>0</v>
      </c>
      <c r="FK820" s="80">
        <f t="shared" si="1169"/>
        <v>0</v>
      </c>
      <c r="FL820" s="80">
        <f t="shared" si="1170"/>
        <v>0</v>
      </c>
      <c r="FM820" s="80">
        <f t="shared" si="1171"/>
        <v>0</v>
      </c>
      <c r="FN820" s="80">
        <f t="shared" si="1172"/>
        <v>0</v>
      </c>
      <c r="FO820" s="80">
        <f t="shared" si="1173"/>
        <v>0</v>
      </c>
      <c r="FP820" s="80" t="e">
        <f t="shared" si="1174"/>
        <v>#DIV/0!</v>
      </c>
    </row>
    <row r="821" spans="1:172" ht="21">
      <c r="A821" s="40">
        <v>819</v>
      </c>
      <c r="B821" s="41" t="s">
        <v>73</v>
      </c>
      <c r="C821" s="48"/>
      <c r="D821" s="48"/>
      <c r="E821" s="48"/>
      <c r="F821" s="48"/>
      <c r="G821" s="48"/>
      <c r="H821" s="48"/>
      <c r="I821" s="48"/>
      <c r="J821" s="48"/>
      <c r="K821" s="48"/>
      <c r="L821" s="48"/>
      <c r="M821" s="48"/>
      <c r="N821" s="49"/>
      <c r="O821" s="71"/>
      <c r="P821" s="70" t="e">
        <f t="shared" si="1085"/>
        <v>#DIV/0!</v>
      </c>
      <c r="Q821" s="70">
        <f t="shared" si="1100"/>
        <v>0</v>
      </c>
      <c r="S821" s="48">
        <v>60.085000000000001</v>
      </c>
      <c r="T821" s="48">
        <v>40.311</v>
      </c>
      <c r="U821" s="48">
        <v>70.936999999999998</v>
      </c>
      <c r="V821" s="48">
        <v>56.079000000000001</v>
      </c>
      <c r="W821" s="48">
        <v>81.41</v>
      </c>
      <c r="X821" s="49">
        <v>71.849999999999994</v>
      </c>
      <c r="Y821" s="48">
        <v>101.962</v>
      </c>
      <c r="Z821" s="48">
        <v>149.88</v>
      </c>
      <c r="AA821" s="48">
        <v>152</v>
      </c>
      <c r="AB821" s="48">
        <v>61.978999999999999</v>
      </c>
      <c r="AC821" s="48">
        <v>94.203000000000003</v>
      </c>
      <c r="AD821" s="49">
        <v>79.87</v>
      </c>
      <c r="AE821" s="40"/>
      <c r="AF821" s="41">
        <v>1</v>
      </c>
      <c r="AG821" s="41">
        <v>1</v>
      </c>
      <c r="AH821" s="41">
        <v>1</v>
      </c>
      <c r="AI821" s="41">
        <v>1</v>
      </c>
      <c r="AJ821" s="41">
        <v>1</v>
      </c>
      <c r="AK821" s="50">
        <v>1</v>
      </c>
      <c r="AL821" s="41">
        <v>2</v>
      </c>
      <c r="AM821" s="41">
        <v>2</v>
      </c>
      <c r="AN821" s="41">
        <v>2</v>
      </c>
      <c r="AO821" s="41">
        <v>2</v>
      </c>
      <c r="AP821" s="41">
        <v>2</v>
      </c>
      <c r="AQ821" s="50">
        <v>1</v>
      </c>
      <c r="AR821" s="40"/>
      <c r="AS821" s="41">
        <v>4</v>
      </c>
      <c r="AT821" s="41">
        <v>2</v>
      </c>
      <c r="AU821" s="41">
        <v>2</v>
      </c>
      <c r="AV821" s="41">
        <v>2</v>
      </c>
      <c r="AW821" s="41">
        <v>2</v>
      </c>
      <c r="AX821" s="50">
        <v>2</v>
      </c>
      <c r="AY821" s="41">
        <v>3</v>
      </c>
      <c r="AZ821" s="41">
        <v>3</v>
      </c>
      <c r="BA821" s="41">
        <v>3</v>
      </c>
      <c r="BB821" s="41">
        <v>1</v>
      </c>
      <c r="BC821" s="41">
        <v>1</v>
      </c>
      <c r="BD821" s="50">
        <v>4</v>
      </c>
      <c r="BE821" s="40"/>
      <c r="BF821" s="59">
        <v>2</v>
      </c>
      <c r="BG821" s="59">
        <v>1</v>
      </c>
      <c r="BH821" s="59">
        <v>1</v>
      </c>
      <c r="BI821" s="59">
        <v>1</v>
      </c>
      <c r="BJ821" s="59">
        <v>1</v>
      </c>
      <c r="BK821" s="60">
        <v>1</v>
      </c>
      <c r="BL821" s="59">
        <v>3</v>
      </c>
      <c r="BM821" s="59">
        <v>3</v>
      </c>
      <c r="BN821" s="59">
        <v>3</v>
      </c>
      <c r="BO821" s="59">
        <v>1</v>
      </c>
      <c r="BP821" s="59">
        <v>1</v>
      </c>
      <c r="BQ821" s="60">
        <v>2</v>
      </c>
      <c r="BR821" s="40"/>
      <c r="BS821" s="51">
        <f t="shared" si="1086"/>
        <v>0</v>
      </c>
      <c r="BT821" s="51">
        <f t="shared" si="1087"/>
        <v>0</v>
      </c>
      <c r="BU821" s="51">
        <f t="shared" si="1088"/>
        <v>0</v>
      </c>
      <c r="BV821" s="51">
        <f t="shared" si="1089"/>
        <v>0</v>
      </c>
      <c r="BW821" s="51">
        <f t="shared" si="1090"/>
        <v>0</v>
      </c>
      <c r="BX821" s="51">
        <f t="shared" si="1091"/>
        <v>0</v>
      </c>
      <c r="BY821" s="51">
        <f t="shared" si="1092"/>
        <v>0</v>
      </c>
      <c r="BZ821" s="51">
        <f t="shared" si="1093"/>
        <v>0</v>
      </c>
      <c r="CA821" s="51">
        <f t="shared" si="1094"/>
        <v>0</v>
      </c>
      <c r="CB821" s="51">
        <f t="shared" si="1095"/>
        <v>0</v>
      </c>
      <c r="CC821" s="51">
        <f t="shared" si="1096"/>
        <v>0</v>
      </c>
      <c r="CD821" s="51">
        <f t="shared" si="1097"/>
        <v>0</v>
      </c>
      <c r="CE821" s="40"/>
      <c r="CF821" s="53" t="e">
        <f t="shared" si="1101"/>
        <v>#DIV/0!</v>
      </c>
      <c r="CG821" s="40"/>
      <c r="CH821" s="61">
        <f t="shared" si="1102"/>
        <v>0</v>
      </c>
      <c r="CI821" s="61">
        <f t="shared" si="1103"/>
        <v>0</v>
      </c>
      <c r="CJ821" s="61">
        <f t="shared" si="1104"/>
        <v>0</v>
      </c>
      <c r="CK821" s="61">
        <f t="shared" si="1105"/>
        <v>0</v>
      </c>
      <c r="CL821" s="61">
        <f t="shared" si="1106"/>
        <v>0</v>
      </c>
      <c r="CM821" s="61">
        <f t="shared" si="1107"/>
        <v>0</v>
      </c>
      <c r="CN821" s="61">
        <f t="shared" si="1108"/>
        <v>0</v>
      </c>
      <c r="CO821" s="61">
        <f t="shared" si="1109"/>
        <v>0</v>
      </c>
      <c r="CP821" s="61">
        <f t="shared" si="1110"/>
        <v>0</v>
      </c>
      <c r="CQ821" s="61">
        <f t="shared" si="1111"/>
        <v>0</v>
      </c>
      <c r="CR821" s="61">
        <f t="shared" si="1112"/>
        <v>0</v>
      </c>
      <c r="CS821" s="61">
        <f t="shared" si="1113"/>
        <v>0</v>
      </c>
      <c r="CT821" s="40"/>
      <c r="CU821" s="54" t="e">
        <f t="shared" si="1114"/>
        <v>#DIV/0!</v>
      </c>
      <c r="CV821" s="54" t="e">
        <f t="shared" si="1115"/>
        <v>#DIV/0!</v>
      </c>
      <c r="CW821" s="54" t="e">
        <f t="shared" si="1116"/>
        <v>#DIV/0!</v>
      </c>
      <c r="CX821" s="54" t="e">
        <f t="shared" si="1117"/>
        <v>#DIV/0!</v>
      </c>
      <c r="CY821" s="54" t="e">
        <f t="shared" si="1118"/>
        <v>#DIV/0!</v>
      </c>
      <c r="CZ821" s="54" t="e">
        <f t="shared" si="1119"/>
        <v>#DIV/0!</v>
      </c>
      <c r="DA821" s="54" t="e">
        <f t="shared" si="1120"/>
        <v>#DIV/0!</v>
      </c>
      <c r="DB821" s="54" t="e">
        <f t="shared" si="1121"/>
        <v>#DIV/0!</v>
      </c>
      <c r="DC821" s="54" t="e">
        <f t="shared" si="1122"/>
        <v>#DIV/0!</v>
      </c>
      <c r="DD821" s="54" t="e">
        <f t="shared" si="1123"/>
        <v>#DIV/0!</v>
      </c>
      <c r="DE821" s="54" t="e">
        <f t="shared" si="1124"/>
        <v>#DIV/0!</v>
      </c>
      <c r="DF821" s="54" t="e">
        <f t="shared" si="1125"/>
        <v>#DIV/0!</v>
      </c>
      <c r="DG821" s="40"/>
      <c r="DH821" s="80" t="e">
        <f t="shared" si="1126"/>
        <v>#DIV/0!</v>
      </c>
      <c r="DI821" s="80" t="e">
        <f t="shared" si="1127"/>
        <v>#DIV/0!</v>
      </c>
      <c r="DJ821" s="40"/>
      <c r="DK821" s="54">
        <f t="shared" si="1128"/>
        <v>0</v>
      </c>
      <c r="DL821" s="54">
        <f t="shared" si="1129"/>
        <v>0</v>
      </c>
      <c r="DM821" s="54">
        <f t="shared" si="1130"/>
        <v>0</v>
      </c>
      <c r="DN821" s="54">
        <f t="shared" si="1131"/>
        <v>0</v>
      </c>
      <c r="DO821" s="54">
        <f t="shared" si="1132"/>
        <v>0</v>
      </c>
      <c r="DP821" s="54">
        <f t="shared" si="1133"/>
        <v>0</v>
      </c>
      <c r="DQ821" s="54">
        <f t="shared" si="1134"/>
        <v>0</v>
      </c>
      <c r="DR821" s="54">
        <f t="shared" si="1135"/>
        <v>0</v>
      </c>
      <c r="DS821" s="54">
        <f t="shared" si="1136"/>
        <v>0</v>
      </c>
      <c r="DT821" s="54">
        <f t="shared" si="1137"/>
        <v>0</v>
      </c>
      <c r="DU821" s="54">
        <f t="shared" si="1138"/>
        <v>0</v>
      </c>
      <c r="DV821" s="54">
        <f t="shared" si="1139"/>
        <v>0</v>
      </c>
      <c r="DW821" s="54"/>
      <c r="DX821" s="63">
        <f t="shared" si="1140"/>
        <v>0</v>
      </c>
      <c r="DY821" s="40"/>
      <c r="DZ821" s="41" t="e">
        <f t="shared" si="1141"/>
        <v>#DIV/0!</v>
      </c>
      <c r="EA821" s="41" t="e">
        <f t="shared" si="1142"/>
        <v>#DIV/0!</v>
      </c>
      <c r="EB821" s="41" t="e">
        <f t="shared" si="1143"/>
        <v>#DIV/0!</v>
      </c>
      <c r="EC821" s="41" t="e">
        <f t="shared" si="1144"/>
        <v>#DIV/0!</v>
      </c>
      <c r="ED821" s="41" t="e">
        <f t="shared" si="1145"/>
        <v>#DIV/0!</v>
      </c>
      <c r="EE821" s="41" t="e">
        <f t="shared" si="1146"/>
        <v>#DIV/0!</v>
      </c>
      <c r="EF821" s="41" t="e">
        <f t="shared" si="1147"/>
        <v>#DIV/0!</v>
      </c>
      <c r="EG821" s="41" t="e">
        <f t="shared" si="1148"/>
        <v>#DIV/0!</v>
      </c>
      <c r="EH821" s="41" t="e">
        <f t="shared" si="1149"/>
        <v>#DIV/0!</v>
      </c>
      <c r="EI821" s="41" t="e">
        <f t="shared" si="1150"/>
        <v>#DIV/0!</v>
      </c>
      <c r="EJ821" s="41" t="e">
        <f t="shared" si="1151"/>
        <v>#DIV/0!</v>
      </c>
      <c r="EK821" s="41" t="e">
        <f t="shared" si="1152"/>
        <v>#DIV/0!</v>
      </c>
      <c r="EL821" s="40"/>
      <c r="EM821" s="82" t="e">
        <f t="shared" si="1153"/>
        <v>#DIV/0!</v>
      </c>
      <c r="EN821" s="40"/>
      <c r="EO821" s="80" t="e">
        <f t="shared" si="1154"/>
        <v>#DIV/0!</v>
      </c>
      <c r="EP821" s="80" t="e">
        <f t="shared" si="1155"/>
        <v>#DIV/0!</v>
      </c>
      <c r="EQ821" s="80" t="e">
        <f t="shared" si="1156"/>
        <v>#DIV/0!</v>
      </c>
      <c r="ER821" s="80"/>
      <c r="ES821" s="80" t="e">
        <f t="shared" si="1098"/>
        <v>#DIV/0!</v>
      </c>
      <c r="ET821" s="80" t="e">
        <f t="shared" si="1099"/>
        <v>#DIV/0!</v>
      </c>
      <c r="EU821" s="80"/>
      <c r="EV821" s="80" t="e">
        <f t="shared" si="1157"/>
        <v>#DIV/0!</v>
      </c>
      <c r="EW821" s="80" t="e">
        <f t="shared" si="1158"/>
        <v>#DIV/0!</v>
      </c>
      <c r="EX821" s="84" t="e">
        <f t="shared" si="1159"/>
        <v>#DIV/0!</v>
      </c>
      <c r="EY821" s="85" t="e">
        <f t="shared" si="1160"/>
        <v>#DIV/0!</v>
      </c>
      <c r="EZ821" s="86">
        <f>3</f>
        <v>3</v>
      </c>
      <c r="FA821" s="75"/>
      <c r="FB821" s="88"/>
      <c r="FC821" s="80">
        <f t="shared" si="1161"/>
        <v>0</v>
      </c>
      <c r="FD821" s="80">
        <f t="shared" si="1162"/>
        <v>0</v>
      </c>
      <c r="FE821" s="80">
        <f t="shared" si="1163"/>
        <v>0</v>
      </c>
      <c r="FF821" s="80">
        <f t="shared" si="1164"/>
        <v>0</v>
      </c>
      <c r="FG821" s="80">
        <f t="shared" si="1165"/>
        <v>0</v>
      </c>
      <c r="FH821" s="80" t="e">
        <f t="shared" si="1166"/>
        <v>#DIV/0!</v>
      </c>
      <c r="FI821" s="80" t="e">
        <f t="shared" si="1167"/>
        <v>#DIV/0!</v>
      </c>
      <c r="FJ821" s="80">
        <f t="shared" si="1168"/>
        <v>0</v>
      </c>
      <c r="FK821" s="80">
        <f t="shared" si="1169"/>
        <v>0</v>
      </c>
      <c r="FL821" s="80">
        <f t="shared" si="1170"/>
        <v>0</v>
      </c>
      <c r="FM821" s="80">
        <f t="shared" si="1171"/>
        <v>0</v>
      </c>
      <c r="FN821" s="80">
        <f t="shared" si="1172"/>
        <v>0</v>
      </c>
      <c r="FO821" s="80">
        <f t="shared" si="1173"/>
        <v>0</v>
      </c>
      <c r="FP821" s="80" t="e">
        <f t="shared" si="1174"/>
        <v>#DIV/0!</v>
      </c>
    </row>
    <row r="822" spans="1:172" ht="21">
      <c r="A822" s="40">
        <v>820</v>
      </c>
      <c r="B822" s="41" t="s">
        <v>73</v>
      </c>
      <c r="C822" s="48"/>
      <c r="D822" s="48"/>
      <c r="E822" s="48"/>
      <c r="F822" s="48"/>
      <c r="G822" s="48"/>
      <c r="H822" s="48"/>
      <c r="I822" s="48"/>
      <c r="J822" s="48"/>
      <c r="K822" s="48"/>
      <c r="L822" s="48"/>
      <c r="M822" s="48"/>
      <c r="N822" s="49"/>
      <c r="O822" s="71"/>
      <c r="P822" s="70" t="e">
        <f t="shared" si="1085"/>
        <v>#DIV/0!</v>
      </c>
      <c r="Q822" s="70">
        <f t="shared" si="1100"/>
        <v>0</v>
      </c>
      <c r="S822" s="48">
        <v>60.085000000000001</v>
      </c>
      <c r="T822" s="48">
        <v>40.311</v>
      </c>
      <c r="U822" s="48">
        <v>70.936999999999998</v>
      </c>
      <c r="V822" s="48">
        <v>56.079000000000001</v>
      </c>
      <c r="W822" s="48">
        <v>81.41</v>
      </c>
      <c r="X822" s="49">
        <v>71.849999999999994</v>
      </c>
      <c r="Y822" s="48">
        <v>101.962</v>
      </c>
      <c r="Z822" s="48">
        <v>149.88</v>
      </c>
      <c r="AA822" s="48">
        <v>152</v>
      </c>
      <c r="AB822" s="48">
        <v>61.978999999999999</v>
      </c>
      <c r="AC822" s="48">
        <v>94.203000000000003</v>
      </c>
      <c r="AD822" s="49">
        <v>79.87</v>
      </c>
      <c r="AE822" s="40"/>
      <c r="AF822" s="41">
        <v>1</v>
      </c>
      <c r="AG822" s="41">
        <v>1</v>
      </c>
      <c r="AH822" s="41">
        <v>1</v>
      </c>
      <c r="AI822" s="41">
        <v>1</v>
      </c>
      <c r="AJ822" s="41">
        <v>1</v>
      </c>
      <c r="AK822" s="50">
        <v>1</v>
      </c>
      <c r="AL822" s="41">
        <v>2</v>
      </c>
      <c r="AM822" s="41">
        <v>2</v>
      </c>
      <c r="AN822" s="41">
        <v>2</v>
      </c>
      <c r="AO822" s="41">
        <v>2</v>
      </c>
      <c r="AP822" s="41">
        <v>2</v>
      </c>
      <c r="AQ822" s="50">
        <v>1</v>
      </c>
      <c r="AR822" s="40"/>
      <c r="AS822" s="41">
        <v>4</v>
      </c>
      <c r="AT822" s="41">
        <v>2</v>
      </c>
      <c r="AU822" s="41">
        <v>2</v>
      </c>
      <c r="AV822" s="41">
        <v>2</v>
      </c>
      <c r="AW822" s="41">
        <v>2</v>
      </c>
      <c r="AX822" s="50">
        <v>2</v>
      </c>
      <c r="AY822" s="41">
        <v>3</v>
      </c>
      <c r="AZ822" s="41">
        <v>3</v>
      </c>
      <c r="BA822" s="41">
        <v>3</v>
      </c>
      <c r="BB822" s="41">
        <v>1</v>
      </c>
      <c r="BC822" s="41">
        <v>1</v>
      </c>
      <c r="BD822" s="50">
        <v>4</v>
      </c>
      <c r="BE822" s="40"/>
      <c r="BF822" s="59">
        <v>2</v>
      </c>
      <c r="BG822" s="59">
        <v>1</v>
      </c>
      <c r="BH822" s="59">
        <v>1</v>
      </c>
      <c r="BI822" s="59">
        <v>1</v>
      </c>
      <c r="BJ822" s="59">
        <v>1</v>
      </c>
      <c r="BK822" s="60">
        <v>1</v>
      </c>
      <c r="BL822" s="59">
        <v>3</v>
      </c>
      <c r="BM822" s="59">
        <v>3</v>
      </c>
      <c r="BN822" s="59">
        <v>3</v>
      </c>
      <c r="BO822" s="59">
        <v>1</v>
      </c>
      <c r="BP822" s="59">
        <v>1</v>
      </c>
      <c r="BQ822" s="60">
        <v>2</v>
      </c>
      <c r="BR822" s="40"/>
      <c r="BS822" s="51">
        <f t="shared" si="1086"/>
        <v>0</v>
      </c>
      <c r="BT822" s="51">
        <f t="shared" si="1087"/>
        <v>0</v>
      </c>
      <c r="BU822" s="51">
        <f t="shared" si="1088"/>
        <v>0</v>
      </c>
      <c r="BV822" s="51">
        <f t="shared" si="1089"/>
        <v>0</v>
      </c>
      <c r="BW822" s="51">
        <f t="shared" si="1090"/>
        <v>0</v>
      </c>
      <c r="BX822" s="51">
        <f t="shared" si="1091"/>
        <v>0</v>
      </c>
      <c r="BY822" s="51">
        <f t="shared" si="1092"/>
        <v>0</v>
      </c>
      <c r="BZ822" s="51">
        <f t="shared" si="1093"/>
        <v>0</v>
      </c>
      <c r="CA822" s="51">
        <f t="shared" si="1094"/>
        <v>0</v>
      </c>
      <c r="CB822" s="51">
        <f t="shared" si="1095"/>
        <v>0</v>
      </c>
      <c r="CC822" s="51">
        <f t="shared" si="1096"/>
        <v>0</v>
      </c>
      <c r="CD822" s="51">
        <f t="shared" si="1097"/>
        <v>0</v>
      </c>
      <c r="CE822" s="40"/>
      <c r="CF822" s="53" t="e">
        <f t="shared" si="1101"/>
        <v>#DIV/0!</v>
      </c>
      <c r="CG822" s="40"/>
      <c r="CH822" s="61">
        <f t="shared" si="1102"/>
        <v>0</v>
      </c>
      <c r="CI822" s="61">
        <f t="shared" si="1103"/>
        <v>0</v>
      </c>
      <c r="CJ822" s="61">
        <f t="shared" si="1104"/>
        <v>0</v>
      </c>
      <c r="CK822" s="61">
        <f t="shared" si="1105"/>
        <v>0</v>
      </c>
      <c r="CL822" s="61">
        <f t="shared" si="1106"/>
        <v>0</v>
      </c>
      <c r="CM822" s="61">
        <f t="shared" si="1107"/>
        <v>0</v>
      </c>
      <c r="CN822" s="61">
        <f t="shared" si="1108"/>
        <v>0</v>
      </c>
      <c r="CO822" s="61">
        <f t="shared" si="1109"/>
        <v>0</v>
      </c>
      <c r="CP822" s="61">
        <f t="shared" si="1110"/>
        <v>0</v>
      </c>
      <c r="CQ822" s="61">
        <f t="shared" si="1111"/>
        <v>0</v>
      </c>
      <c r="CR822" s="61">
        <f t="shared" si="1112"/>
        <v>0</v>
      </c>
      <c r="CS822" s="61">
        <f t="shared" si="1113"/>
        <v>0</v>
      </c>
      <c r="CT822" s="40"/>
      <c r="CU822" s="54" t="e">
        <f t="shared" si="1114"/>
        <v>#DIV/0!</v>
      </c>
      <c r="CV822" s="54" t="e">
        <f t="shared" si="1115"/>
        <v>#DIV/0!</v>
      </c>
      <c r="CW822" s="54" t="e">
        <f t="shared" si="1116"/>
        <v>#DIV/0!</v>
      </c>
      <c r="CX822" s="54" t="e">
        <f t="shared" si="1117"/>
        <v>#DIV/0!</v>
      </c>
      <c r="CY822" s="54" t="e">
        <f t="shared" si="1118"/>
        <v>#DIV/0!</v>
      </c>
      <c r="CZ822" s="54" t="e">
        <f t="shared" si="1119"/>
        <v>#DIV/0!</v>
      </c>
      <c r="DA822" s="54" t="e">
        <f t="shared" si="1120"/>
        <v>#DIV/0!</v>
      </c>
      <c r="DB822" s="54" t="e">
        <f t="shared" si="1121"/>
        <v>#DIV/0!</v>
      </c>
      <c r="DC822" s="54" t="e">
        <f t="shared" si="1122"/>
        <v>#DIV/0!</v>
      </c>
      <c r="DD822" s="54" t="e">
        <f t="shared" si="1123"/>
        <v>#DIV/0!</v>
      </c>
      <c r="DE822" s="54" t="e">
        <f t="shared" si="1124"/>
        <v>#DIV/0!</v>
      </c>
      <c r="DF822" s="54" t="e">
        <f t="shared" si="1125"/>
        <v>#DIV/0!</v>
      </c>
      <c r="DG822" s="40"/>
      <c r="DH822" s="80" t="e">
        <f t="shared" si="1126"/>
        <v>#DIV/0!</v>
      </c>
      <c r="DI822" s="80" t="e">
        <f t="shared" si="1127"/>
        <v>#DIV/0!</v>
      </c>
      <c r="DJ822" s="40"/>
      <c r="DK822" s="54">
        <f t="shared" si="1128"/>
        <v>0</v>
      </c>
      <c r="DL822" s="54">
        <f t="shared" si="1129"/>
        <v>0</v>
      </c>
      <c r="DM822" s="54">
        <f t="shared" si="1130"/>
        <v>0</v>
      </c>
      <c r="DN822" s="54">
        <f t="shared" si="1131"/>
        <v>0</v>
      </c>
      <c r="DO822" s="54">
        <f t="shared" si="1132"/>
        <v>0</v>
      </c>
      <c r="DP822" s="54">
        <f t="shared" si="1133"/>
        <v>0</v>
      </c>
      <c r="DQ822" s="54">
        <f t="shared" si="1134"/>
        <v>0</v>
      </c>
      <c r="DR822" s="54">
        <f t="shared" si="1135"/>
        <v>0</v>
      </c>
      <c r="DS822" s="54">
        <f t="shared" si="1136"/>
        <v>0</v>
      </c>
      <c r="DT822" s="54">
        <f t="shared" si="1137"/>
        <v>0</v>
      </c>
      <c r="DU822" s="54">
        <f t="shared" si="1138"/>
        <v>0</v>
      </c>
      <c r="DV822" s="54">
        <f t="shared" si="1139"/>
        <v>0</v>
      </c>
      <c r="DW822" s="54"/>
      <c r="DX822" s="63">
        <f t="shared" si="1140"/>
        <v>0</v>
      </c>
      <c r="DY822" s="40"/>
      <c r="DZ822" s="41" t="e">
        <f t="shared" si="1141"/>
        <v>#DIV/0!</v>
      </c>
      <c r="EA822" s="41" t="e">
        <f t="shared" si="1142"/>
        <v>#DIV/0!</v>
      </c>
      <c r="EB822" s="41" t="e">
        <f t="shared" si="1143"/>
        <v>#DIV/0!</v>
      </c>
      <c r="EC822" s="41" t="e">
        <f t="shared" si="1144"/>
        <v>#DIV/0!</v>
      </c>
      <c r="ED822" s="41" t="e">
        <f t="shared" si="1145"/>
        <v>#DIV/0!</v>
      </c>
      <c r="EE822" s="41" t="e">
        <f t="shared" si="1146"/>
        <v>#DIV/0!</v>
      </c>
      <c r="EF822" s="41" t="e">
        <f t="shared" si="1147"/>
        <v>#DIV/0!</v>
      </c>
      <c r="EG822" s="41" t="e">
        <f t="shared" si="1148"/>
        <v>#DIV/0!</v>
      </c>
      <c r="EH822" s="41" t="e">
        <f t="shared" si="1149"/>
        <v>#DIV/0!</v>
      </c>
      <c r="EI822" s="41" t="e">
        <f t="shared" si="1150"/>
        <v>#DIV/0!</v>
      </c>
      <c r="EJ822" s="41" t="e">
        <f t="shared" si="1151"/>
        <v>#DIV/0!</v>
      </c>
      <c r="EK822" s="41" t="e">
        <f t="shared" si="1152"/>
        <v>#DIV/0!</v>
      </c>
      <c r="EL822" s="40"/>
      <c r="EM822" s="82" t="e">
        <f t="shared" si="1153"/>
        <v>#DIV/0!</v>
      </c>
      <c r="EN822" s="40"/>
      <c r="EO822" s="80" t="e">
        <f t="shared" si="1154"/>
        <v>#DIV/0!</v>
      </c>
      <c r="EP822" s="80" t="e">
        <f t="shared" si="1155"/>
        <v>#DIV/0!</v>
      </c>
      <c r="EQ822" s="80" t="e">
        <f t="shared" si="1156"/>
        <v>#DIV/0!</v>
      </c>
      <c r="ER822" s="80"/>
      <c r="ES822" s="80" t="e">
        <f t="shared" si="1098"/>
        <v>#DIV/0!</v>
      </c>
      <c r="ET822" s="80" t="e">
        <f t="shared" si="1099"/>
        <v>#DIV/0!</v>
      </c>
      <c r="EU822" s="80"/>
      <c r="EV822" s="80" t="e">
        <f t="shared" si="1157"/>
        <v>#DIV/0!</v>
      </c>
      <c r="EW822" s="80" t="e">
        <f t="shared" si="1158"/>
        <v>#DIV/0!</v>
      </c>
      <c r="EX822" s="84" t="e">
        <f t="shared" si="1159"/>
        <v>#DIV/0!</v>
      </c>
      <c r="EY822" s="85" t="e">
        <f t="shared" si="1160"/>
        <v>#DIV/0!</v>
      </c>
      <c r="EZ822" s="86">
        <f>3</f>
        <v>3</v>
      </c>
      <c r="FA822" s="75"/>
      <c r="FB822" s="88"/>
      <c r="FC822" s="80">
        <f t="shared" si="1161"/>
        <v>0</v>
      </c>
      <c r="FD822" s="80">
        <f t="shared" si="1162"/>
        <v>0</v>
      </c>
      <c r="FE822" s="80">
        <f t="shared" si="1163"/>
        <v>0</v>
      </c>
      <c r="FF822" s="80">
        <f t="shared" si="1164"/>
        <v>0</v>
      </c>
      <c r="FG822" s="80">
        <f t="shared" si="1165"/>
        <v>0</v>
      </c>
      <c r="FH822" s="80" t="e">
        <f t="shared" si="1166"/>
        <v>#DIV/0!</v>
      </c>
      <c r="FI822" s="80" t="e">
        <f t="shared" si="1167"/>
        <v>#DIV/0!</v>
      </c>
      <c r="FJ822" s="80">
        <f t="shared" si="1168"/>
        <v>0</v>
      </c>
      <c r="FK822" s="80">
        <f t="shared" si="1169"/>
        <v>0</v>
      </c>
      <c r="FL822" s="80">
        <f t="shared" si="1170"/>
        <v>0</v>
      </c>
      <c r="FM822" s="80">
        <f t="shared" si="1171"/>
        <v>0</v>
      </c>
      <c r="FN822" s="80">
        <f t="shared" si="1172"/>
        <v>0</v>
      </c>
      <c r="FO822" s="80">
        <f t="shared" si="1173"/>
        <v>0</v>
      </c>
      <c r="FP822" s="80" t="e">
        <f t="shared" si="1174"/>
        <v>#DIV/0!</v>
      </c>
    </row>
    <row r="823" spans="1:172" ht="21">
      <c r="A823" s="40">
        <v>821</v>
      </c>
      <c r="B823" s="41" t="s">
        <v>73</v>
      </c>
      <c r="C823" s="48"/>
      <c r="D823" s="48"/>
      <c r="E823" s="48"/>
      <c r="F823" s="48"/>
      <c r="G823" s="48"/>
      <c r="H823" s="48"/>
      <c r="I823" s="48"/>
      <c r="J823" s="48"/>
      <c r="K823" s="48"/>
      <c r="L823" s="48"/>
      <c r="M823" s="48"/>
      <c r="N823" s="49"/>
      <c r="O823" s="71"/>
      <c r="P823" s="70" t="e">
        <f t="shared" si="1085"/>
        <v>#DIV/0!</v>
      </c>
      <c r="Q823" s="70">
        <f t="shared" si="1100"/>
        <v>0</v>
      </c>
      <c r="S823" s="48">
        <v>60.085000000000001</v>
      </c>
      <c r="T823" s="48">
        <v>40.311</v>
      </c>
      <c r="U823" s="48">
        <v>70.936999999999998</v>
      </c>
      <c r="V823" s="48">
        <v>56.079000000000001</v>
      </c>
      <c r="W823" s="48">
        <v>81.41</v>
      </c>
      <c r="X823" s="49">
        <v>71.849999999999994</v>
      </c>
      <c r="Y823" s="48">
        <v>101.962</v>
      </c>
      <c r="Z823" s="48">
        <v>149.88</v>
      </c>
      <c r="AA823" s="48">
        <v>152</v>
      </c>
      <c r="AB823" s="48">
        <v>61.978999999999999</v>
      </c>
      <c r="AC823" s="48">
        <v>94.203000000000003</v>
      </c>
      <c r="AD823" s="49">
        <v>79.87</v>
      </c>
      <c r="AE823" s="40"/>
      <c r="AF823" s="41">
        <v>1</v>
      </c>
      <c r="AG823" s="41">
        <v>1</v>
      </c>
      <c r="AH823" s="41">
        <v>1</v>
      </c>
      <c r="AI823" s="41">
        <v>1</v>
      </c>
      <c r="AJ823" s="41">
        <v>1</v>
      </c>
      <c r="AK823" s="50">
        <v>1</v>
      </c>
      <c r="AL823" s="41">
        <v>2</v>
      </c>
      <c r="AM823" s="41">
        <v>2</v>
      </c>
      <c r="AN823" s="41">
        <v>2</v>
      </c>
      <c r="AO823" s="41">
        <v>2</v>
      </c>
      <c r="AP823" s="41">
        <v>2</v>
      </c>
      <c r="AQ823" s="50">
        <v>1</v>
      </c>
      <c r="AR823" s="40"/>
      <c r="AS823" s="41">
        <v>4</v>
      </c>
      <c r="AT823" s="41">
        <v>2</v>
      </c>
      <c r="AU823" s="41">
        <v>2</v>
      </c>
      <c r="AV823" s="41">
        <v>2</v>
      </c>
      <c r="AW823" s="41">
        <v>2</v>
      </c>
      <c r="AX823" s="50">
        <v>2</v>
      </c>
      <c r="AY823" s="41">
        <v>3</v>
      </c>
      <c r="AZ823" s="41">
        <v>3</v>
      </c>
      <c r="BA823" s="41">
        <v>3</v>
      </c>
      <c r="BB823" s="41">
        <v>1</v>
      </c>
      <c r="BC823" s="41">
        <v>1</v>
      </c>
      <c r="BD823" s="50">
        <v>4</v>
      </c>
      <c r="BE823" s="40"/>
      <c r="BF823" s="59">
        <v>2</v>
      </c>
      <c r="BG823" s="59">
        <v>1</v>
      </c>
      <c r="BH823" s="59">
        <v>1</v>
      </c>
      <c r="BI823" s="59">
        <v>1</v>
      </c>
      <c r="BJ823" s="59">
        <v>1</v>
      </c>
      <c r="BK823" s="60">
        <v>1</v>
      </c>
      <c r="BL823" s="59">
        <v>3</v>
      </c>
      <c r="BM823" s="59">
        <v>3</v>
      </c>
      <c r="BN823" s="59">
        <v>3</v>
      </c>
      <c r="BO823" s="59">
        <v>1</v>
      </c>
      <c r="BP823" s="59">
        <v>1</v>
      </c>
      <c r="BQ823" s="60">
        <v>2</v>
      </c>
      <c r="BR823" s="40"/>
      <c r="BS823" s="51">
        <f t="shared" si="1086"/>
        <v>0</v>
      </c>
      <c r="BT823" s="51">
        <f t="shared" si="1087"/>
        <v>0</v>
      </c>
      <c r="BU823" s="51">
        <f t="shared" si="1088"/>
        <v>0</v>
      </c>
      <c r="BV823" s="51">
        <f t="shared" si="1089"/>
        <v>0</v>
      </c>
      <c r="BW823" s="51">
        <f t="shared" si="1090"/>
        <v>0</v>
      </c>
      <c r="BX823" s="51">
        <f t="shared" si="1091"/>
        <v>0</v>
      </c>
      <c r="BY823" s="51">
        <f t="shared" si="1092"/>
        <v>0</v>
      </c>
      <c r="BZ823" s="51">
        <f t="shared" si="1093"/>
        <v>0</v>
      </c>
      <c r="CA823" s="51">
        <f t="shared" si="1094"/>
        <v>0</v>
      </c>
      <c r="CB823" s="51">
        <f t="shared" si="1095"/>
        <v>0</v>
      </c>
      <c r="CC823" s="51">
        <f t="shared" si="1096"/>
        <v>0</v>
      </c>
      <c r="CD823" s="51">
        <f t="shared" si="1097"/>
        <v>0</v>
      </c>
      <c r="CE823" s="40"/>
      <c r="CF823" s="53" t="e">
        <f t="shared" si="1101"/>
        <v>#DIV/0!</v>
      </c>
      <c r="CG823" s="40"/>
      <c r="CH823" s="61">
        <f t="shared" si="1102"/>
        <v>0</v>
      </c>
      <c r="CI823" s="61">
        <f t="shared" si="1103"/>
        <v>0</v>
      </c>
      <c r="CJ823" s="61">
        <f t="shared" si="1104"/>
        <v>0</v>
      </c>
      <c r="CK823" s="61">
        <f t="shared" si="1105"/>
        <v>0</v>
      </c>
      <c r="CL823" s="61">
        <f t="shared" si="1106"/>
        <v>0</v>
      </c>
      <c r="CM823" s="61">
        <f t="shared" si="1107"/>
        <v>0</v>
      </c>
      <c r="CN823" s="61">
        <f t="shared" si="1108"/>
        <v>0</v>
      </c>
      <c r="CO823" s="61">
        <f t="shared" si="1109"/>
        <v>0</v>
      </c>
      <c r="CP823" s="61">
        <f t="shared" si="1110"/>
        <v>0</v>
      </c>
      <c r="CQ823" s="61">
        <f t="shared" si="1111"/>
        <v>0</v>
      </c>
      <c r="CR823" s="61">
        <f t="shared" si="1112"/>
        <v>0</v>
      </c>
      <c r="CS823" s="61">
        <f t="shared" si="1113"/>
        <v>0</v>
      </c>
      <c r="CT823" s="40"/>
      <c r="CU823" s="54" t="e">
        <f t="shared" si="1114"/>
        <v>#DIV/0!</v>
      </c>
      <c r="CV823" s="54" t="e">
        <f t="shared" si="1115"/>
        <v>#DIV/0!</v>
      </c>
      <c r="CW823" s="54" t="e">
        <f t="shared" si="1116"/>
        <v>#DIV/0!</v>
      </c>
      <c r="CX823" s="54" t="e">
        <f t="shared" si="1117"/>
        <v>#DIV/0!</v>
      </c>
      <c r="CY823" s="54" t="e">
        <f t="shared" si="1118"/>
        <v>#DIV/0!</v>
      </c>
      <c r="CZ823" s="54" t="e">
        <f t="shared" si="1119"/>
        <v>#DIV/0!</v>
      </c>
      <c r="DA823" s="54" t="e">
        <f t="shared" si="1120"/>
        <v>#DIV/0!</v>
      </c>
      <c r="DB823" s="54" t="e">
        <f t="shared" si="1121"/>
        <v>#DIV/0!</v>
      </c>
      <c r="DC823" s="54" t="e">
        <f t="shared" si="1122"/>
        <v>#DIV/0!</v>
      </c>
      <c r="DD823" s="54" t="e">
        <f t="shared" si="1123"/>
        <v>#DIV/0!</v>
      </c>
      <c r="DE823" s="54" t="e">
        <f t="shared" si="1124"/>
        <v>#DIV/0!</v>
      </c>
      <c r="DF823" s="54" t="e">
        <f t="shared" si="1125"/>
        <v>#DIV/0!</v>
      </c>
      <c r="DG823" s="40"/>
      <c r="DH823" s="80" t="e">
        <f t="shared" si="1126"/>
        <v>#DIV/0!</v>
      </c>
      <c r="DI823" s="80" t="e">
        <f t="shared" si="1127"/>
        <v>#DIV/0!</v>
      </c>
      <c r="DJ823" s="40"/>
      <c r="DK823" s="54">
        <f t="shared" si="1128"/>
        <v>0</v>
      </c>
      <c r="DL823" s="54">
        <f t="shared" si="1129"/>
        <v>0</v>
      </c>
      <c r="DM823" s="54">
        <f t="shared" si="1130"/>
        <v>0</v>
      </c>
      <c r="DN823" s="54">
        <f t="shared" si="1131"/>
        <v>0</v>
      </c>
      <c r="DO823" s="54">
        <f t="shared" si="1132"/>
        <v>0</v>
      </c>
      <c r="DP823" s="54">
        <f t="shared" si="1133"/>
        <v>0</v>
      </c>
      <c r="DQ823" s="54">
        <f t="shared" si="1134"/>
        <v>0</v>
      </c>
      <c r="DR823" s="54">
        <f t="shared" si="1135"/>
        <v>0</v>
      </c>
      <c r="DS823" s="54">
        <f t="shared" si="1136"/>
        <v>0</v>
      </c>
      <c r="DT823" s="54">
        <f t="shared" si="1137"/>
        <v>0</v>
      </c>
      <c r="DU823" s="54">
        <f t="shared" si="1138"/>
        <v>0</v>
      </c>
      <c r="DV823" s="54">
        <f t="shared" si="1139"/>
        <v>0</v>
      </c>
      <c r="DW823" s="54"/>
      <c r="DX823" s="63">
        <f t="shared" si="1140"/>
        <v>0</v>
      </c>
      <c r="DY823" s="40"/>
      <c r="DZ823" s="41" t="e">
        <f t="shared" si="1141"/>
        <v>#DIV/0!</v>
      </c>
      <c r="EA823" s="41" t="e">
        <f t="shared" si="1142"/>
        <v>#DIV/0!</v>
      </c>
      <c r="EB823" s="41" t="e">
        <f t="shared" si="1143"/>
        <v>#DIV/0!</v>
      </c>
      <c r="EC823" s="41" t="e">
        <f t="shared" si="1144"/>
        <v>#DIV/0!</v>
      </c>
      <c r="ED823" s="41" t="e">
        <f t="shared" si="1145"/>
        <v>#DIV/0!</v>
      </c>
      <c r="EE823" s="41" t="e">
        <f t="shared" si="1146"/>
        <v>#DIV/0!</v>
      </c>
      <c r="EF823" s="41" t="e">
        <f t="shared" si="1147"/>
        <v>#DIV/0!</v>
      </c>
      <c r="EG823" s="41" t="e">
        <f t="shared" si="1148"/>
        <v>#DIV/0!</v>
      </c>
      <c r="EH823" s="41" t="e">
        <f t="shared" si="1149"/>
        <v>#DIV/0!</v>
      </c>
      <c r="EI823" s="41" t="e">
        <f t="shared" si="1150"/>
        <v>#DIV/0!</v>
      </c>
      <c r="EJ823" s="41" t="e">
        <f t="shared" si="1151"/>
        <v>#DIV/0!</v>
      </c>
      <c r="EK823" s="41" t="e">
        <f t="shared" si="1152"/>
        <v>#DIV/0!</v>
      </c>
      <c r="EL823" s="40"/>
      <c r="EM823" s="82" t="e">
        <f t="shared" si="1153"/>
        <v>#DIV/0!</v>
      </c>
      <c r="EN823" s="40"/>
      <c r="EO823" s="80" t="e">
        <f t="shared" si="1154"/>
        <v>#DIV/0!</v>
      </c>
      <c r="EP823" s="80" t="e">
        <f t="shared" si="1155"/>
        <v>#DIV/0!</v>
      </c>
      <c r="EQ823" s="80" t="e">
        <f t="shared" si="1156"/>
        <v>#DIV/0!</v>
      </c>
      <c r="ER823" s="80"/>
      <c r="ES823" s="80" t="e">
        <f t="shared" si="1098"/>
        <v>#DIV/0!</v>
      </c>
      <c r="ET823" s="80" t="e">
        <f t="shared" si="1099"/>
        <v>#DIV/0!</v>
      </c>
      <c r="EU823" s="80"/>
      <c r="EV823" s="80" t="e">
        <f t="shared" si="1157"/>
        <v>#DIV/0!</v>
      </c>
      <c r="EW823" s="80" t="e">
        <f t="shared" si="1158"/>
        <v>#DIV/0!</v>
      </c>
      <c r="EX823" s="84" t="e">
        <f t="shared" si="1159"/>
        <v>#DIV/0!</v>
      </c>
      <c r="EY823" s="85" t="e">
        <f t="shared" si="1160"/>
        <v>#DIV/0!</v>
      </c>
      <c r="EZ823" s="86">
        <f>3</f>
        <v>3</v>
      </c>
      <c r="FA823" s="75"/>
      <c r="FB823" s="88"/>
      <c r="FC823" s="80">
        <f t="shared" si="1161"/>
        <v>0</v>
      </c>
      <c r="FD823" s="80">
        <f t="shared" si="1162"/>
        <v>0</v>
      </c>
      <c r="FE823" s="80">
        <f t="shared" si="1163"/>
        <v>0</v>
      </c>
      <c r="FF823" s="80">
        <f t="shared" si="1164"/>
        <v>0</v>
      </c>
      <c r="FG823" s="80">
        <f t="shared" si="1165"/>
        <v>0</v>
      </c>
      <c r="FH823" s="80" t="e">
        <f t="shared" si="1166"/>
        <v>#DIV/0!</v>
      </c>
      <c r="FI823" s="80" t="e">
        <f t="shared" si="1167"/>
        <v>#DIV/0!</v>
      </c>
      <c r="FJ823" s="80">
        <f t="shared" si="1168"/>
        <v>0</v>
      </c>
      <c r="FK823" s="80">
        <f t="shared" si="1169"/>
        <v>0</v>
      </c>
      <c r="FL823" s="80">
        <f t="shared" si="1170"/>
        <v>0</v>
      </c>
      <c r="FM823" s="80">
        <f t="shared" si="1171"/>
        <v>0</v>
      </c>
      <c r="FN823" s="80">
        <f t="shared" si="1172"/>
        <v>0</v>
      </c>
      <c r="FO823" s="80">
        <f t="shared" si="1173"/>
        <v>0</v>
      </c>
      <c r="FP823" s="80" t="e">
        <f t="shared" si="1174"/>
        <v>#DIV/0!</v>
      </c>
    </row>
    <row r="824" spans="1:172" ht="21">
      <c r="A824" s="40">
        <v>822</v>
      </c>
      <c r="B824" s="41" t="s">
        <v>73</v>
      </c>
      <c r="C824" s="48"/>
      <c r="D824" s="48"/>
      <c r="E824" s="48"/>
      <c r="F824" s="48"/>
      <c r="G824" s="48"/>
      <c r="H824" s="48"/>
      <c r="I824" s="48"/>
      <c r="J824" s="48"/>
      <c r="K824" s="48"/>
      <c r="L824" s="48"/>
      <c r="M824" s="48"/>
      <c r="N824" s="49"/>
      <c r="O824" s="71"/>
      <c r="P824" s="70" t="e">
        <f t="shared" si="1085"/>
        <v>#DIV/0!</v>
      </c>
      <c r="Q824" s="70">
        <f t="shared" si="1100"/>
        <v>0</v>
      </c>
      <c r="S824" s="48">
        <v>60.085000000000001</v>
      </c>
      <c r="T824" s="48">
        <v>40.311</v>
      </c>
      <c r="U824" s="48">
        <v>70.936999999999998</v>
      </c>
      <c r="V824" s="48">
        <v>56.079000000000001</v>
      </c>
      <c r="W824" s="48">
        <v>81.41</v>
      </c>
      <c r="X824" s="49">
        <v>71.849999999999994</v>
      </c>
      <c r="Y824" s="48">
        <v>101.962</v>
      </c>
      <c r="Z824" s="48">
        <v>149.88</v>
      </c>
      <c r="AA824" s="48">
        <v>152</v>
      </c>
      <c r="AB824" s="48">
        <v>61.978999999999999</v>
      </c>
      <c r="AC824" s="48">
        <v>94.203000000000003</v>
      </c>
      <c r="AD824" s="49">
        <v>79.87</v>
      </c>
      <c r="AE824" s="40"/>
      <c r="AF824" s="41">
        <v>1</v>
      </c>
      <c r="AG824" s="41">
        <v>1</v>
      </c>
      <c r="AH824" s="41">
        <v>1</v>
      </c>
      <c r="AI824" s="41">
        <v>1</v>
      </c>
      <c r="AJ824" s="41">
        <v>1</v>
      </c>
      <c r="AK824" s="50">
        <v>1</v>
      </c>
      <c r="AL824" s="41">
        <v>2</v>
      </c>
      <c r="AM824" s="41">
        <v>2</v>
      </c>
      <c r="AN824" s="41">
        <v>2</v>
      </c>
      <c r="AO824" s="41">
        <v>2</v>
      </c>
      <c r="AP824" s="41">
        <v>2</v>
      </c>
      <c r="AQ824" s="50">
        <v>1</v>
      </c>
      <c r="AR824" s="40"/>
      <c r="AS824" s="41">
        <v>4</v>
      </c>
      <c r="AT824" s="41">
        <v>2</v>
      </c>
      <c r="AU824" s="41">
        <v>2</v>
      </c>
      <c r="AV824" s="41">
        <v>2</v>
      </c>
      <c r="AW824" s="41">
        <v>2</v>
      </c>
      <c r="AX824" s="50">
        <v>2</v>
      </c>
      <c r="AY824" s="41">
        <v>3</v>
      </c>
      <c r="AZ824" s="41">
        <v>3</v>
      </c>
      <c r="BA824" s="41">
        <v>3</v>
      </c>
      <c r="BB824" s="41">
        <v>1</v>
      </c>
      <c r="BC824" s="41">
        <v>1</v>
      </c>
      <c r="BD824" s="50">
        <v>4</v>
      </c>
      <c r="BE824" s="40"/>
      <c r="BF824" s="59">
        <v>2</v>
      </c>
      <c r="BG824" s="59">
        <v>1</v>
      </c>
      <c r="BH824" s="59">
        <v>1</v>
      </c>
      <c r="BI824" s="59">
        <v>1</v>
      </c>
      <c r="BJ824" s="59">
        <v>1</v>
      </c>
      <c r="BK824" s="60">
        <v>1</v>
      </c>
      <c r="BL824" s="59">
        <v>3</v>
      </c>
      <c r="BM824" s="59">
        <v>3</v>
      </c>
      <c r="BN824" s="59">
        <v>3</v>
      </c>
      <c r="BO824" s="59">
        <v>1</v>
      </c>
      <c r="BP824" s="59">
        <v>1</v>
      </c>
      <c r="BQ824" s="60">
        <v>2</v>
      </c>
      <c r="BR824" s="40"/>
      <c r="BS824" s="51">
        <f t="shared" si="1086"/>
        <v>0</v>
      </c>
      <c r="BT824" s="51">
        <f t="shared" si="1087"/>
        <v>0</v>
      </c>
      <c r="BU824" s="51">
        <f t="shared" si="1088"/>
        <v>0</v>
      </c>
      <c r="BV824" s="51">
        <f t="shared" si="1089"/>
        <v>0</v>
      </c>
      <c r="BW824" s="51">
        <f t="shared" si="1090"/>
        <v>0</v>
      </c>
      <c r="BX824" s="51">
        <f t="shared" si="1091"/>
        <v>0</v>
      </c>
      <c r="BY824" s="51">
        <f t="shared" si="1092"/>
        <v>0</v>
      </c>
      <c r="BZ824" s="51">
        <f t="shared" si="1093"/>
        <v>0</v>
      </c>
      <c r="CA824" s="51">
        <f t="shared" si="1094"/>
        <v>0</v>
      </c>
      <c r="CB824" s="51">
        <f t="shared" si="1095"/>
        <v>0</v>
      </c>
      <c r="CC824" s="51">
        <f t="shared" si="1096"/>
        <v>0</v>
      </c>
      <c r="CD824" s="51">
        <f t="shared" si="1097"/>
        <v>0</v>
      </c>
      <c r="CE824" s="40"/>
      <c r="CF824" s="53" t="e">
        <f t="shared" si="1101"/>
        <v>#DIV/0!</v>
      </c>
      <c r="CG824" s="40"/>
      <c r="CH824" s="61">
        <f t="shared" si="1102"/>
        <v>0</v>
      </c>
      <c r="CI824" s="61">
        <f t="shared" si="1103"/>
        <v>0</v>
      </c>
      <c r="CJ824" s="61">
        <f t="shared" si="1104"/>
        <v>0</v>
      </c>
      <c r="CK824" s="61">
        <f t="shared" si="1105"/>
        <v>0</v>
      </c>
      <c r="CL824" s="61">
        <f t="shared" si="1106"/>
        <v>0</v>
      </c>
      <c r="CM824" s="61">
        <f t="shared" si="1107"/>
        <v>0</v>
      </c>
      <c r="CN824" s="61">
        <f t="shared" si="1108"/>
        <v>0</v>
      </c>
      <c r="CO824" s="61">
        <f t="shared" si="1109"/>
        <v>0</v>
      </c>
      <c r="CP824" s="61">
        <f t="shared" si="1110"/>
        <v>0</v>
      </c>
      <c r="CQ824" s="61">
        <f t="shared" si="1111"/>
        <v>0</v>
      </c>
      <c r="CR824" s="61">
        <f t="shared" si="1112"/>
        <v>0</v>
      </c>
      <c r="CS824" s="61">
        <f t="shared" si="1113"/>
        <v>0</v>
      </c>
      <c r="CT824" s="40"/>
      <c r="CU824" s="54" t="e">
        <f t="shared" si="1114"/>
        <v>#DIV/0!</v>
      </c>
      <c r="CV824" s="54" t="e">
        <f t="shared" si="1115"/>
        <v>#DIV/0!</v>
      </c>
      <c r="CW824" s="54" t="e">
        <f t="shared" si="1116"/>
        <v>#DIV/0!</v>
      </c>
      <c r="CX824" s="54" t="e">
        <f t="shared" si="1117"/>
        <v>#DIV/0!</v>
      </c>
      <c r="CY824" s="54" t="e">
        <f t="shared" si="1118"/>
        <v>#DIV/0!</v>
      </c>
      <c r="CZ824" s="54" t="e">
        <f t="shared" si="1119"/>
        <v>#DIV/0!</v>
      </c>
      <c r="DA824" s="54" t="e">
        <f t="shared" si="1120"/>
        <v>#DIV/0!</v>
      </c>
      <c r="DB824" s="54" t="e">
        <f t="shared" si="1121"/>
        <v>#DIV/0!</v>
      </c>
      <c r="DC824" s="54" t="e">
        <f t="shared" si="1122"/>
        <v>#DIV/0!</v>
      </c>
      <c r="DD824" s="54" t="e">
        <f t="shared" si="1123"/>
        <v>#DIV/0!</v>
      </c>
      <c r="DE824" s="54" t="e">
        <f t="shared" si="1124"/>
        <v>#DIV/0!</v>
      </c>
      <c r="DF824" s="54" t="e">
        <f t="shared" si="1125"/>
        <v>#DIV/0!</v>
      </c>
      <c r="DG824" s="40"/>
      <c r="DH824" s="80" t="e">
        <f t="shared" si="1126"/>
        <v>#DIV/0!</v>
      </c>
      <c r="DI824" s="80" t="e">
        <f t="shared" si="1127"/>
        <v>#DIV/0!</v>
      </c>
      <c r="DJ824" s="40"/>
      <c r="DK824" s="54">
        <f t="shared" si="1128"/>
        <v>0</v>
      </c>
      <c r="DL824" s="54">
        <f t="shared" si="1129"/>
        <v>0</v>
      </c>
      <c r="DM824" s="54">
        <f t="shared" si="1130"/>
        <v>0</v>
      </c>
      <c r="DN824" s="54">
        <f t="shared" si="1131"/>
        <v>0</v>
      </c>
      <c r="DO824" s="54">
        <f t="shared" si="1132"/>
        <v>0</v>
      </c>
      <c r="DP824" s="54">
        <f t="shared" si="1133"/>
        <v>0</v>
      </c>
      <c r="DQ824" s="54">
        <f t="shared" si="1134"/>
        <v>0</v>
      </c>
      <c r="DR824" s="54">
        <f t="shared" si="1135"/>
        <v>0</v>
      </c>
      <c r="DS824" s="54">
        <f t="shared" si="1136"/>
        <v>0</v>
      </c>
      <c r="DT824" s="54">
        <f t="shared" si="1137"/>
        <v>0</v>
      </c>
      <c r="DU824" s="54">
        <f t="shared" si="1138"/>
        <v>0</v>
      </c>
      <c r="DV824" s="54">
        <f t="shared" si="1139"/>
        <v>0</v>
      </c>
      <c r="DW824" s="54"/>
      <c r="DX824" s="63">
        <f t="shared" si="1140"/>
        <v>0</v>
      </c>
      <c r="DY824" s="40"/>
      <c r="DZ824" s="41" t="e">
        <f t="shared" si="1141"/>
        <v>#DIV/0!</v>
      </c>
      <c r="EA824" s="41" t="e">
        <f t="shared" si="1142"/>
        <v>#DIV/0!</v>
      </c>
      <c r="EB824" s="41" t="e">
        <f t="shared" si="1143"/>
        <v>#DIV/0!</v>
      </c>
      <c r="EC824" s="41" t="e">
        <f t="shared" si="1144"/>
        <v>#DIV/0!</v>
      </c>
      <c r="ED824" s="41" t="e">
        <f t="shared" si="1145"/>
        <v>#DIV/0!</v>
      </c>
      <c r="EE824" s="41" t="e">
        <f t="shared" si="1146"/>
        <v>#DIV/0!</v>
      </c>
      <c r="EF824" s="41" t="e">
        <f t="shared" si="1147"/>
        <v>#DIV/0!</v>
      </c>
      <c r="EG824" s="41" t="e">
        <f t="shared" si="1148"/>
        <v>#DIV/0!</v>
      </c>
      <c r="EH824" s="41" t="e">
        <f t="shared" si="1149"/>
        <v>#DIV/0!</v>
      </c>
      <c r="EI824" s="41" t="e">
        <f t="shared" si="1150"/>
        <v>#DIV/0!</v>
      </c>
      <c r="EJ824" s="41" t="e">
        <f t="shared" si="1151"/>
        <v>#DIV/0!</v>
      </c>
      <c r="EK824" s="41" t="e">
        <f t="shared" si="1152"/>
        <v>#DIV/0!</v>
      </c>
      <c r="EL824" s="40"/>
      <c r="EM824" s="82" t="e">
        <f t="shared" si="1153"/>
        <v>#DIV/0!</v>
      </c>
      <c r="EN824" s="40"/>
      <c r="EO824" s="80" t="e">
        <f t="shared" si="1154"/>
        <v>#DIV/0!</v>
      </c>
      <c r="EP824" s="80" t="e">
        <f t="shared" si="1155"/>
        <v>#DIV/0!</v>
      </c>
      <c r="EQ824" s="80" t="e">
        <f t="shared" si="1156"/>
        <v>#DIV/0!</v>
      </c>
      <c r="ER824" s="80"/>
      <c r="ES824" s="80" t="e">
        <f t="shared" si="1098"/>
        <v>#DIV/0!</v>
      </c>
      <c r="ET824" s="80" t="e">
        <f t="shared" si="1099"/>
        <v>#DIV/0!</v>
      </c>
      <c r="EU824" s="80"/>
      <c r="EV824" s="80" t="e">
        <f t="shared" si="1157"/>
        <v>#DIV/0!</v>
      </c>
      <c r="EW824" s="80" t="e">
        <f t="shared" si="1158"/>
        <v>#DIV/0!</v>
      </c>
      <c r="EX824" s="84" t="e">
        <f t="shared" si="1159"/>
        <v>#DIV/0!</v>
      </c>
      <c r="EY824" s="85" t="e">
        <f t="shared" si="1160"/>
        <v>#DIV/0!</v>
      </c>
      <c r="EZ824" s="86">
        <f>3</f>
        <v>3</v>
      </c>
      <c r="FA824" s="75"/>
      <c r="FB824" s="88"/>
      <c r="FC824" s="80">
        <f t="shared" si="1161"/>
        <v>0</v>
      </c>
      <c r="FD824" s="80">
        <f t="shared" si="1162"/>
        <v>0</v>
      </c>
      <c r="FE824" s="80">
        <f t="shared" si="1163"/>
        <v>0</v>
      </c>
      <c r="FF824" s="80">
        <f t="shared" si="1164"/>
        <v>0</v>
      </c>
      <c r="FG824" s="80">
        <f t="shared" si="1165"/>
        <v>0</v>
      </c>
      <c r="FH824" s="80" t="e">
        <f t="shared" si="1166"/>
        <v>#DIV/0!</v>
      </c>
      <c r="FI824" s="80" t="e">
        <f t="shared" si="1167"/>
        <v>#DIV/0!</v>
      </c>
      <c r="FJ824" s="80">
        <f t="shared" si="1168"/>
        <v>0</v>
      </c>
      <c r="FK824" s="80">
        <f t="shared" si="1169"/>
        <v>0</v>
      </c>
      <c r="FL824" s="80">
        <f t="shared" si="1170"/>
        <v>0</v>
      </c>
      <c r="FM824" s="80">
        <f t="shared" si="1171"/>
        <v>0</v>
      </c>
      <c r="FN824" s="80">
        <f t="shared" si="1172"/>
        <v>0</v>
      </c>
      <c r="FO824" s="80">
        <f t="shared" si="1173"/>
        <v>0</v>
      </c>
      <c r="FP824" s="80" t="e">
        <f t="shared" si="1174"/>
        <v>#DIV/0!</v>
      </c>
    </row>
    <row r="825" spans="1:172" ht="21">
      <c r="A825" s="40">
        <v>823</v>
      </c>
      <c r="B825" s="41" t="s">
        <v>73</v>
      </c>
      <c r="C825" s="48"/>
      <c r="D825" s="48"/>
      <c r="E825" s="48"/>
      <c r="F825" s="48"/>
      <c r="G825" s="48"/>
      <c r="H825" s="48"/>
      <c r="I825" s="48"/>
      <c r="J825" s="48"/>
      <c r="K825" s="48"/>
      <c r="L825" s="48"/>
      <c r="M825" s="48"/>
      <c r="N825" s="49"/>
      <c r="O825" s="71"/>
      <c r="P825" s="70" t="e">
        <f t="shared" si="1085"/>
        <v>#DIV/0!</v>
      </c>
      <c r="Q825" s="70">
        <f t="shared" si="1100"/>
        <v>0</v>
      </c>
      <c r="S825" s="48">
        <v>60.085000000000001</v>
      </c>
      <c r="T825" s="48">
        <v>40.311</v>
      </c>
      <c r="U825" s="48">
        <v>70.936999999999998</v>
      </c>
      <c r="V825" s="48">
        <v>56.079000000000001</v>
      </c>
      <c r="W825" s="48">
        <v>81.41</v>
      </c>
      <c r="X825" s="49">
        <v>71.849999999999994</v>
      </c>
      <c r="Y825" s="48">
        <v>101.962</v>
      </c>
      <c r="Z825" s="48">
        <v>149.88</v>
      </c>
      <c r="AA825" s="48">
        <v>152</v>
      </c>
      <c r="AB825" s="48">
        <v>61.978999999999999</v>
      </c>
      <c r="AC825" s="48">
        <v>94.203000000000003</v>
      </c>
      <c r="AD825" s="49">
        <v>79.87</v>
      </c>
      <c r="AE825" s="40"/>
      <c r="AF825" s="41">
        <v>1</v>
      </c>
      <c r="AG825" s="41">
        <v>1</v>
      </c>
      <c r="AH825" s="41">
        <v>1</v>
      </c>
      <c r="AI825" s="41">
        <v>1</v>
      </c>
      <c r="AJ825" s="41">
        <v>1</v>
      </c>
      <c r="AK825" s="50">
        <v>1</v>
      </c>
      <c r="AL825" s="41">
        <v>2</v>
      </c>
      <c r="AM825" s="41">
        <v>2</v>
      </c>
      <c r="AN825" s="41">
        <v>2</v>
      </c>
      <c r="AO825" s="41">
        <v>2</v>
      </c>
      <c r="AP825" s="41">
        <v>2</v>
      </c>
      <c r="AQ825" s="50">
        <v>1</v>
      </c>
      <c r="AR825" s="40"/>
      <c r="AS825" s="41">
        <v>4</v>
      </c>
      <c r="AT825" s="41">
        <v>2</v>
      </c>
      <c r="AU825" s="41">
        <v>2</v>
      </c>
      <c r="AV825" s="41">
        <v>2</v>
      </c>
      <c r="AW825" s="41">
        <v>2</v>
      </c>
      <c r="AX825" s="50">
        <v>2</v>
      </c>
      <c r="AY825" s="41">
        <v>3</v>
      </c>
      <c r="AZ825" s="41">
        <v>3</v>
      </c>
      <c r="BA825" s="41">
        <v>3</v>
      </c>
      <c r="BB825" s="41">
        <v>1</v>
      </c>
      <c r="BC825" s="41">
        <v>1</v>
      </c>
      <c r="BD825" s="50">
        <v>4</v>
      </c>
      <c r="BE825" s="40"/>
      <c r="BF825" s="59">
        <v>2</v>
      </c>
      <c r="BG825" s="59">
        <v>1</v>
      </c>
      <c r="BH825" s="59">
        <v>1</v>
      </c>
      <c r="BI825" s="59">
        <v>1</v>
      </c>
      <c r="BJ825" s="59">
        <v>1</v>
      </c>
      <c r="BK825" s="60">
        <v>1</v>
      </c>
      <c r="BL825" s="59">
        <v>3</v>
      </c>
      <c r="BM825" s="59">
        <v>3</v>
      </c>
      <c r="BN825" s="59">
        <v>3</v>
      </c>
      <c r="BO825" s="59">
        <v>1</v>
      </c>
      <c r="BP825" s="59">
        <v>1</v>
      </c>
      <c r="BQ825" s="60">
        <v>2</v>
      </c>
      <c r="BR825" s="40"/>
      <c r="BS825" s="51">
        <f t="shared" si="1086"/>
        <v>0</v>
      </c>
      <c r="BT825" s="51">
        <f t="shared" si="1087"/>
        <v>0</v>
      </c>
      <c r="BU825" s="51">
        <f t="shared" si="1088"/>
        <v>0</v>
      </c>
      <c r="BV825" s="51">
        <f t="shared" si="1089"/>
        <v>0</v>
      </c>
      <c r="BW825" s="51">
        <f t="shared" si="1090"/>
        <v>0</v>
      </c>
      <c r="BX825" s="51">
        <f t="shared" si="1091"/>
        <v>0</v>
      </c>
      <c r="BY825" s="51">
        <f t="shared" si="1092"/>
        <v>0</v>
      </c>
      <c r="BZ825" s="51">
        <f t="shared" si="1093"/>
        <v>0</v>
      </c>
      <c r="CA825" s="51">
        <f t="shared" si="1094"/>
        <v>0</v>
      </c>
      <c r="CB825" s="51">
        <f t="shared" si="1095"/>
        <v>0</v>
      </c>
      <c r="CC825" s="51">
        <f t="shared" si="1096"/>
        <v>0</v>
      </c>
      <c r="CD825" s="51">
        <f t="shared" si="1097"/>
        <v>0</v>
      </c>
      <c r="CE825" s="40"/>
      <c r="CF825" s="53" t="e">
        <f t="shared" si="1101"/>
        <v>#DIV/0!</v>
      </c>
      <c r="CG825" s="40"/>
      <c r="CH825" s="61">
        <f t="shared" si="1102"/>
        <v>0</v>
      </c>
      <c r="CI825" s="61">
        <f t="shared" si="1103"/>
        <v>0</v>
      </c>
      <c r="CJ825" s="61">
        <f t="shared" si="1104"/>
        <v>0</v>
      </c>
      <c r="CK825" s="61">
        <f t="shared" si="1105"/>
        <v>0</v>
      </c>
      <c r="CL825" s="61">
        <f t="shared" si="1106"/>
        <v>0</v>
      </c>
      <c r="CM825" s="61">
        <f t="shared" si="1107"/>
        <v>0</v>
      </c>
      <c r="CN825" s="61">
        <f t="shared" si="1108"/>
        <v>0</v>
      </c>
      <c r="CO825" s="61">
        <f t="shared" si="1109"/>
        <v>0</v>
      </c>
      <c r="CP825" s="61">
        <f t="shared" si="1110"/>
        <v>0</v>
      </c>
      <c r="CQ825" s="61">
        <f t="shared" si="1111"/>
        <v>0</v>
      </c>
      <c r="CR825" s="61">
        <f t="shared" si="1112"/>
        <v>0</v>
      </c>
      <c r="CS825" s="61">
        <f t="shared" si="1113"/>
        <v>0</v>
      </c>
      <c r="CT825" s="40"/>
      <c r="CU825" s="54" t="e">
        <f t="shared" si="1114"/>
        <v>#DIV/0!</v>
      </c>
      <c r="CV825" s="54" t="e">
        <f t="shared" si="1115"/>
        <v>#DIV/0!</v>
      </c>
      <c r="CW825" s="54" t="e">
        <f t="shared" si="1116"/>
        <v>#DIV/0!</v>
      </c>
      <c r="CX825" s="54" t="e">
        <f t="shared" si="1117"/>
        <v>#DIV/0!</v>
      </c>
      <c r="CY825" s="54" t="e">
        <f t="shared" si="1118"/>
        <v>#DIV/0!</v>
      </c>
      <c r="CZ825" s="54" t="e">
        <f t="shared" si="1119"/>
        <v>#DIV/0!</v>
      </c>
      <c r="DA825" s="54" t="e">
        <f t="shared" si="1120"/>
        <v>#DIV/0!</v>
      </c>
      <c r="DB825" s="54" t="e">
        <f t="shared" si="1121"/>
        <v>#DIV/0!</v>
      </c>
      <c r="DC825" s="54" t="e">
        <f t="shared" si="1122"/>
        <v>#DIV/0!</v>
      </c>
      <c r="DD825" s="54" t="e">
        <f t="shared" si="1123"/>
        <v>#DIV/0!</v>
      </c>
      <c r="DE825" s="54" t="e">
        <f t="shared" si="1124"/>
        <v>#DIV/0!</v>
      </c>
      <c r="DF825" s="54" t="e">
        <f t="shared" si="1125"/>
        <v>#DIV/0!</v>
      </c>
      <c r="DG825" s="40"/>
      <c r="DH825" s="80" t="e">
        <f t="shared" si="1126"/>
        <v>#DIV/0!</v>
      </c>
      <c r="DI825" s="80" t="e">
        <f t="shared" si="1127"/>
        <v>#DIV/0!</v>
      </c>
      <c r="DJ825" s="40"/>
      <c r="DK825" s="54">
        <f t="shared" si="1128"/>
        <v>0</v>
      </c>
      <c r="DL825" s="54">
        <f t="shared" si="1129"/>
        <v>0</v>
      </c>
      <c r="DM825" s="54">
        <f t="shared" si="1130"/>
        <v>0</v>
      </c>
      <c r="DN825" s="54">
        <f t="shared" si="1131"/>
        <v>0</v>
      </c>
      <c r="DO825" s="54">
        <f t="shared" si="1132"/>
        <v>0</v>
      </c>
      <c r="DP825" s="54">
        <f t="shared" si="1133"/>
        <v>0</v>
      </c>
      <c r="DQ825" s="54">
        <f t="shared" si="1134"/>
        <v>0</v>
      </c>
      <c r="DR825" s="54">
        <f t="shared" si="1135"/>
        <v>0</v>
      </c>
      <c r="DS825" s="54">
        <f t="shared" si="1136"/>
        <v>0</v>
      </c>
      <c r="DT825" s="54">
        <f t="shared" si="1137"/>
        <v>0</v>
      </c>
      <c r="DU825" s="54">
        <f t="shared" si="1138"/>
        <v>0</v>
      </c>
      <c r="DV825" s="54">
        <f t="shared" si="1139"/>
        <v>0</v>
      </c>
      <c r="DW825" s="54"/>
      <c r="DX825" s="63">
        <f t="shared" si="1140"/>
        <v>0</v>
      </c>
      <c r="DY825" s="40"/>
      <c r="DZ825" s="41" t="e">
        <f t="shared" si="1141"/>
        <v>#DIV/0!</v>
      </c>
      <c r="EA825" s="41" t="e">
        <f t="shared" si="1142"/>
        <v>#DIV/0!</v>
      </c>
      <c r="EB825" s="41" t="e">
        <f t="shared" si="1143"/>
        <v>#DIV/0!</v>
      </c>
      <c r="EC825" s="41" t="e">
        <f t="shared" si="1144"/>
        <v>#DIV/0!</v>
      </c>
      <c r="ED825" s="41" t="e">
        <f t="shared" si="1145"/>
        <v>#DIV/0!</v>
      </c>
      <c r="EE825" s="41" t="e">
        <f t="shared" si="1146"/>
        <v>#DIV/0!</v>
      </c>
      <c r="EF825" s="41" t="e">
        <f t="shared" si="1147"/>
        <v>#DIV/0!</v>
      </c>
      <c r="EG825" s="41" t="e">
        <f t="shared" si="1148"/>
        <v>#DIV/0!</v>
      </c>
      <c r="EH825" s="41" t="e">
        <f t="shared" si="1149"/>
        <v>#DIV/0!</v>
      </c>
      <c r="EI825" s="41" t="e">
        <f t="shared" si="1150"/>
        <v>#DIV/0!</v>
      </c>
      <c r="EJ825" s="41" t="e">
        <f t="shared" si="1151"/>
        <v>#DIV/0!</v>
      </c>
      <c r="EK825" s="41" t="e">
        <f t="shared" si="1152"/>
        <v>#DIV/0!</v>
      </c>
      <c r="EL825" s="40"/>
      <c r="EM825" s="82" t="e">
        <f t="shared" si="1153"/>
        <v>#DIV/0!</v>
      </c>
      <c r="EN825" s="40"/>
      <c r="EO825" s="80" t="e">
        <f t="shared" si="1154"/>
        <v>#DIV/0!</v>
      </c>
      <c r="EP825" s="80" t="e">
        <f t="shared" si="1155"/>
        <v>#DIV/0!</v>
      </c>
      <c r="EQ825" s="80" t="e">
        <f t="shared" si="1156"/>
        <v>#DIV/0!</v>
      </c>
      <c r="ER825" s="80"/>
      <c r="ES825" s="80" t="e">
        <f t="shared" si="1098"/>
        <v>#DIV/0!</v>
      </c>
      <c r="ET825" s="80" t="e">
        <f t="shared" si="1099"/>
        <v>#DIV/0!</v>
      </c>
      <c r="EU825" s="80"/>
      <c r="EV825" s="80" t="e">
        <f t="shared" si="1157"/>
        <v>#DIV/0!</v>
      </c>
      <c r="EW825" s="80" t="e">
        <f t="shared" si="1158"/>
        <v>#DIV/0!</v>
      </c>
      <c r="EX825" s="84" t="e">
        <f t="shared" si="1159"/>
        <v>#DIV/0!</v>
      </c>
      <c r="EY825" s="85" t="e">
        <f t="shared" si="1160"/>
        <v>#DIV/0!</v>
      </c>
      <c r="EZ825" s="86">
        <f>3</f>
        <v>3</v>
      </c>
      <c r="FA825" s="75"/>
      <c r="FB825" s="88"/>
      <c r="FC825" s="80">
        <f t="shared" si="1161"/>
        <v>0</v>
      </c>
      <c r="FD825" s="80">
        <f t="shared" si="1162"/>
        <v>0</v>
      </c>
      <c r="FE825" s="80">
        <f t="shared" si="1163"/>
        <v>0</v>
      </c>
      <c r="FF825" s="80">
        <f t="shared" si="1164"/>
        <v>0</v>
      </c>
      <c r="FG825" s="80">
        <f t="shared" si="1165"/>
        <v>0</v>
      </c>
      <c r="FH825" s="80" t="e">
        <f t="shared" si="1166"/>
        <v>#DIV/0!</v>
      </c>
      <c r="FI825" s="80" t="e">
        <f t="shared" si="1167"/>
        <v>#DIV/0!</v>
      </c>
      <c r="FJ825" s="80">
        <f t="shared" si="1168"/>
        <v>0</v>
      </c>
      <c r="FK825" s="80">
        <f t="shared" si="1169"/>
        <v>0</v>
      </c>
      <c r="FL825" s="80">
        <f t="shared" si="1170"/>
        <v>0</v>
      </c>
      <c r="FM825" s="80">
        <f t="shared" si="1171"/>
        <v>0</v>
      </c>
      <c r="FN825" s="80">
        <f t="shared" si="1172"/>
        <v>0</v>
      </c>
      <c r="FO825" s="80">
        <f t="shared" si="1173"/>
        <v>0</v>
      </c>
      <c r="FP825" s="80" t="e">
        <f t="shared" si="1174"/>
        <v>#DIV/0!</v>
      </c>
    </row>
    <row r="826" spans="1:172" ht="21">
      <c r="A826" s="40">
        <v>824</v>
      </c>
      <c r="B826" s="41" t="s">
        <v>73</v>
      </c>
      <c r="C826" s="48"/>
      <c r="D826" s="48"/>
      <c r="E826" s="48"/>
      <c r="F826" s="48"/>
      <c r="G826" s="48"/>
      <c r="H826" s="48"/>
      <c r="I826" s="48"/>
      <c r="J826" s="48"/>
      <c r="K826" s="48"/>
      <c r="L826" s="48"/>
      <c r="M826" s="48"/>
      <c r="N826" s="49"/>
      <c r="O826" s="71"/>
      <c r="P826" s="70" t="e">
        <f t="shared" si="1085"/>
        <v>#DIV/0!</v>
      </c>
      <c r="Q826" s="70">
        <f t="shared" si="1100"/>
        <v>0</v>
      </c>
      <c r="S826" s="48">
        <v>60.085000000000001</v>
      </c>
      <c r="T826" s="48">
        <v>40.311</v>
      </c>
      <c r="U826" s="48">
        <v>70.936999999999998</v>
      </c>
      <c r="V826" s="48">
        <v>56.079000000000001</v>
      </c>
      <c r="W826" s="48">
        <v>81.41</v>
      </c>
      <c r="X826" s="49">
        <v>71.849999999999994</v>
      </c>
      <c r="Y826" s="48">
        <v>101.962</v>
      </c>
      <c r="Z826" s="48">
        <v>149.88</v>
      </c>
      <c r="AA826" s="48">
        <v>152</v>
      </c>
      <c r="AB826" s="48">
        <v>61.978999999999999</v>
      </c>
      <c r="AC826" s="48">
        <v>94.203000000000003</v>
      </c>
      <c r="AD826" s="49">
        <v>79.87</v>
      </c>
      <c r="AE826" s="40"/>
      <c r="AF826" s="41">
        <v>1</v>
      </c>
      <c r="AG826" s="41">
        <v>1</v>
      </c>
      <c r="AH826" s="41">
        <v>1</v>
      </c>
      <c r="AI826" s="41">
        <v>1</v>
      </c>
      <c r="AJ826" s="41">
        <v>1</v>
      </c>
      <c r="AK826" s="50">
        <v>1</v>
      </c>
      <c r="AL826" s="41">
        <v>2</v>
      </c>
      <c r="AM826" s="41">
        <v>2</v>
      </c>
      <c r="AN826" s="41">
        <v>2</v>
      </c>
      <c r="AO826" s="41">
        <v>2</v>
      </c>
      <c r="AP826" s="41">
        <v>2</v>
      </c>
      <c r="AQ826" s="50">
        <v>1</v>
      </c>
      <c r="AR826" s="40"/>
      <c r="AS826" s="41">
        <v>4</v>
      </c>
      <c r="AT826" s="41">
        <v>2</v>
      </c>
      <c r="AU826" s="41">
        <v>2</v>
      </c>
      <c r="AV826" s="41">
        <v>2</v>
      </c>
      <c r="AW826" s="41">
        <v>2</v>
      </c>
      <c r="AX826" s="50">
        <v>2</v>
      </c>
      <c r="AY826" s="41">
        <v>3</v>
      </c>
      <c r="AZ826" s="41">
        <v>3</v>
      </c>
      <c r="BA826" s="41">
        <v>3</v>
      </c>
      <c r="BB826" s="41">
        <v>1</v>
      </c>
      <c r="BC826" s="41">
        <v>1</v>
      </c>
      <c r="BD826" s="50">
        <v>4</v>
      </c>
      <c r="BE826" s="40"/>
      <c r="BF826" s="59">
        <v>2</v>
      </c>
      <c r="BG826" s="59">
        <v>1</v>
      </c>
      <c r="BH826" s="59">
        <v>1</v>
      </c>
      <c r="BI826" s="59">
        <v>1</v>
      </c>
      <c r="BJ826" s="59">
        <v>1</v>
      </c>
      <c r="BK826" s="60">
        <v>1</v>
      </c>
      <c r="BL826" s="59">
        <v>3</v>
      </c>
      <c r="BM826" s="59">
        <v>3</v>
      </c>
      <c r="BN826" s="59">
        <v>3</v>
      </c>
      <c r="BO826" s="59">
        <v>1</v>
      </c>
      <c r="BP826" s="59">
        <v>1</v>
      </c>
      <c r="BQ826" s="60">
        <v>2</v>
      </c>
      <c r="BR826" s="40"/>
      <c r="BS826" s="51">
        <f t="shared" si="1086"/>
        <v>0</v>
      </c>
      <c r="BT826" s="51">
        <f t="shared" si="1087"/>
        <v>0</v>
      </c>
      <c r="BU826" s="51">
        <f t="shared" si="1088"/>
        <v>0</v>
      </c>
      <c r="BV826" s="51">
        <f t="shared" si="1089"/>
        <v>0</v>
      </c>
      <c r="BW826" s="51">
        <f t="shared" si="1090"/>
        <v>0</v>
      </c>
      <c r="BX826" s="51">
        <f t="shared" si="1091"/>
        <v>0</v>
      </c>
      <c r="BY826" s="51">
        <f t="shared" si="1092"/>
        <v>0</v>
      </c>
      <c r="BZ826" s="51">
        <f t="shared" si="1093"/>
        <v>0</v>
      </c>
      <c r="CA826" s="51">
        <f t="shared" si="1094"/>
        <v>0</v>
      </c>
      <c r="CB826" s="51">
        <f t="shared" si="1095"/>
        <v>0</v>
      </c>
      <c r="CC826" s="51">
        <f t="shared" si="1096"/>
        <v>0</v>
      </c>
      <c r="CD826" s="51">
        <f t="shared" si="1097"/>
        <v>0</v>
      </c>
      <c r="CE826" s="40"/>
      <c r="CF826" s="53" t="e">
        <f t="shared" si="1101"/>
        <v>#DIV/0!</v>
      </c>
      <c r="CG826" s="40"/>
      <c r="CH826" s="61">
        <f t="shared" si="1102"/>
        <v>0</v>
      </c>
      <c r="CI826" s="61">
        <f t="shared" si="1103"/>
        <v>0</v>
      </c>
      <c r="CJ826" s="61">
        <f t="shared" si="1104"/>
        <v>0</v>
      </c>
      <c r="CK826" s="61">
        <f t="shared" si="1105"/>
        <v>0</v>
      </c>
      <c r="CL826" s="61">
        <f t="shared" si="1106"/>
        <v>0</v>
      </c>
      <c r="CM826" s="61">
        <f t="shared" si="1107"/>
        <v>0</v>
      </c>
      <c r="CN826" s="61">
        <f t="shared" si="1108"/>
        <v>0</v>
      </c>
      <c r="CO826" s="61">
        <f t="shared" si="1109"/>
        <v>0</v>
      </c>
      <c r="CP826" s="61">
        <f t="shared" si="1110"/>
        <v>0</v>
      </c>
      <c r="CQ826" s="61">
        <f t="shared" si="1111"/>
        <v>0</v>
      </c>
      <c r="CR826" s="61">
        <f t="shared" si="1112"/>
        <v>0</v>
      </c>
      <c r="CS826" s="61">
        <f t="shared" si="1113"/>
        <v>0</v>
      </c>
      <c r="CT826" s="40"/>
      <c r="CU826" s="54" t="e">
        <f t="shared" si="1114"/>
        <v>#DIV/0!</v>
      </c>
      <c r="CV826" s="54" t="e">
        <f t="shared" si="1115"/>
        <v>#DIV/0!</v>
      </c>
      <c r="CW826" s="54" t="e">
        <f t="shared" si="1116"/>
        <v>#DIV/0!</v>
      </c>
      <c r="CX826" s="54" t="e">
        <f t="shared" si="1117"/>
        <v>#DIV/0!</v>
      </c>
      <c r="CY826" s="54" t="e">
        <f t="shared" si="1118"/>
        <v>#DIV/0!</v>
      </c>
      <c r="CZ826" s="54" t="e">
        <f t="shared" si="1119"/>
        <v>#DIV/0!</v>
      </c>
      <c r="DA826" s="54" t="e">
        <f t="shared" si="1120"/>
        <v>#DIV/0!</v>
      </c>
      <c r="DB826" s="54" t="e">
        <f t="shared" si="1121"/>
        <v>#DIV/0!</v>
      </c>
      <c r="DC826" s="54" t="e">
        <f t="shared" si="1122"/>
        <v>#DIV/0!</v>
      </c>
      <c r="DD826" s="54" t="e">
        <f t="shared" si="1123"/>
        <v>#DIV/0!</v>
      </c>
      <c r="DE826" s="54" t="e">
        <f t="shared" si="1124"/>
        <v>#DIV/0!</v>
      </c>
      <c r="DF826" s="54" t="e">
        <f t="shared" si="1125"/>
        <v>#DIV/0!</v>
      </c>
      <c r="DG826" s="40"/>
      <c r="DH826" s="80" t="e">
        <f t="shared" si="1126"/>
        <v>#DIV/0!</v>
      </c>
      <c r="DI826" s="80" t="e">
        <f t="shared" si="1127"/>
        <v>#DIV/0!</v>
      </c>
      <c r="DJ826" s="40"/>
      <c r="DK826" s="54">
        <f t="shared" si="1128"/>
        <v>0</v>
      </c>
      <c r="DL826" s="54">
        <f t="shared" si="1129"/>
        <v>0</v>
      </c>
      <c r="DM826" s="54">
        <f t="shared" si="1130"/>
        <v>0</v>
      </c>
      <c r="DN826" s="54">
        <f t="shared" si="1131"/>
        <v>0</v>
      </c>
      <c r="DO826" s="54">
        <f t="shared" si="1132"/>
        <v>0</v>
      </c>
      <c r="DP826" s="54">
        <f t="shared" si="1133"/>
        <v>0</v>
      </c>
      <c r="DQ826" s="54">
        <f t="shared" si="1134"/>
        <v>0</v>
      </c>
      <c r="DR826" s="54">
        <f t="shared" si="1135"/>
        <v>0</v>
      </c>
      <c r="DS826" s="54">
        <f t="shared" si="1136"/>
        <v>0</v>
      </c>
      <c r="DT826" s="54">
        <f t="shared" si="1137"/>
        <v>0</v>
      </c>
      <c r="DU826" s="54">
        <f t="shared" si="1138"/>
        <v>0</v>
      </c>
      <c r="DV826" s="54">
        <f t="shared" si="1139"/>
        <v>0</v>
      </c>
      <c r="DW826" s="54"/>
      <c r="DX826" s="63">
        <f t="shared" si="1140"/>
        <v>0</v>
      </c>
      <c r="DY826" s="40"/>
      <c r="DZ826" s="41" t="e">
        <f t="shared" si="1141"/>
        <v>#DIV/0!</v>
      </c>
      <c r="EA826" s="41" t="e">
        <f t="shared" si="1142"/>
        <v>#DIV/0!</v>
      </c>
      <c r="EB826" s="41" t="e">
        <f t="shared" si="1143"/>
        <v>#DIV/0!</v>
      </c>
      <c r="EC826" s="41" t="e">
        <f t="shared" si="1144"/>
        <v>#DIV/0!</v>
      </c>
      <c r="ED826" s="41" t="e">
        <f t="shared" si="1145"/>
        <v>#DIV/0!</v>
      </c>
      <c r="EE826" s="41" t="e">
        <f t="shared" si="1146"/>
        <v>#DIV/0!</v>
      </c>
      <c r="EF826" s="41" t="e">
        <f t="shared" si="1147"/>
        <v>#DIV/0!</v>
      </c>
      <c r="EG826" s="41" t="e">
        <f t="shared" si="1148"/>
        <v>#DIV/0!</v>
      </c>
      <c r="EH826" s="41" t="e">
        <f t="shared" si="1149"/>
        <v>#DIV/0!</v>
      </c>
      <c r="EI826" s="41" t="e">
        <f t="shared" si="1150"/>
        <v>#DIV/0!</v>
      </c>
      <c r="EJ826" s="41" t="e">
        <f t="shared" si="1151"/>
        <v>#DIV/0!</v>
      </c>
      <c r="EK826" s="41" t="e">
        <f t="shared" si="1152"/>
        <v>#DIV/0!</v>
      </c>
      <c r="EL826" s="40"/>
      <c r="EM826" s="82" t="e">
        <f t="shared" si="1153"/>
        <v>#DIV/0!</v>
      </c>
      <c r="EN826" s="40"/>
      <c r="EO826" s="80" t="e">
        <f t="shared" si="1154"/>
        <v>#DIV/0!</v>
      </c>
      <c r="EP826" s="80" t="e">
        <f t="shared" si="1155"/>
        <v>#DIV/0!</v>
      </c>
      <c r="EQ826" s="80" t="e">
        <f t="shared" si="1156"/>
        <v>#DIV/0!</v>
      </c>
      <c r="ER826" s="80"/>
      <c r="ES826" s="80" t="e">
        <f t="shared" si="1098"/>
        <v>#DIV/0!</v>
      </c>
      <c r="ET826" s="80" t="e">
        <f t="shared" si="1099"/>
        <v>#DIV/0!</v>
      </c>
      <c r="EU826" s="80"/>
      <c r="EV826" s="80" t="e">
        <f t="shared" si="1157"/>
        <v>#DIV/0!</v>
      </c>
      <c r="EW826" s="80" t="e">
        <f t="shared" si="1158"/>
        <v>#DIV/0!</v>
      </c>
      <c r="EX826" s="84" t="e">
        <f t="shared" si="1159"/>
        <v>#DIV/0!</v>
      </c>
      <c r="EY826" s="85" t="e">
        <f t="shared" si="1160"/>
        <v>#DIV/0!</v>
      </c>
      <c r="EZ826" s="86">
        <f>3</f>
        <v>3</v>
      </c>
      <c r="FA826" s="75"/>
      <c r="FB826" s="88"/>
      <c r="FC826" s="80">
        <f t="shared" si="1161"/>
        <v>0</v>
      </c>
      <c r="FD826" s="80">
        <f t="shared" si="1162"/>
        <v>0</v>
      </c>
      <c r="FE826" s="80">
        <f t="shared" si="1163"/>
        <v>0</v>
      </c>
      <c r="FF826" s="80">
        <f t="shared" si="1164"/>
        <v>0</v>
      </c>
      <c r="FG826" s="80">
        <f t="shared" si="1165"/>
        <v>0</v>
      </c>
      <c r="FH826" s="80" t="e">
        <f t="shared" si="1166"/>
        <v>#DIV/0!</v>
      </c>
      <c r="FI826" s="80" t="e">
        <f t="shared" si="1167"/>
        <v>#DIV/0!</v>
      </c>
      <c r="FJ826" s="80">
        <f t="shared" si="1168"/>
        <v>0</v>
      </c>
      <c r="FK826" s="80">
        <f t="shared" si="1169"/>
        <v>0</v>
      </c>
      <c r="FL826" s="80">
        <f t="shared" si="1170"/>
        <v>0</v>
      </c>
      <c r="FM826" s="80">
        <f t="shared" si="1171"/>
        <v>0</v>
      </c>
      <c r="FN826" s="80">
        <f t="shared" si="1172"/>
        <v>0</v>
      </c>
      <c r="FO826" s="80">
        <f t="shared" si="1173"/>
        <v>0</v>
      </c>
      <c r="FP826" s="80" t="e">
        <f t="shared" si="1174"/>
        <v>#DIV/0!</v>
      </c>
    </row>
    <row r="827" spans="1:172" ht="21">
      <c r="A827" s="40">
        <v>825</v>
      </c>
      <c r="B827" s="41" t="s">
        <v>73</v>
      </c>
      <c r="C827" s="48"/>
      <c r="D827" s="48"/>
      <c r="E827" s="48"/>
      <c r="F827" s="48"/>
      <c r="G827" s="48"/>
      <c r="H827" s="48"/>
      <c r="I827" s="48"/>
      <c r="J827" s="48"/>
      <c r="K827" s="48"/>
      <c r="L827" s="48"/>
      <c r="M827" s="48"/>
      <c r="N827" s="49"/>
      <c r="O827" s="71"/>
      <c r="P827" s="70" t="e">
        <f t="shared" si="1085"/>
        <v>#DIV/0!</v>
      </c>
      <c r="Q827" s="70">
        <f t="shared" si="1100"/>
        <v>0</v>
      </c>
      <c r="S827" s="48">
        <v>60.085000000000001</v>
      </c>
      <c r="T827" s="48">
        <v>40.311</v>
      </c>
      <c r="U827" s="48">
        <v>70.936999999999998</v>
      </c>
      <c r="V827" s="48">
        <v>56.079000000000001</v>
      </c>
      <c r="W827" s="48">
        <v>81.41</v>
      </c>
      <c r="X827" s="49">
        <v>71.849999999999994</v>
      </c>
      <c r="Y827" s="48">
        <v>101.962</v>
      </c>
      <c r="Z827" s="48">
        <v>149.88</v>
      </c>
      <c r="AA827" s="48">
        <v>152</v>
      </c>
      <c r="AB827" s="48">
        <v>61.978999999999999</v>
      </c>
      <c r="AC827" s="48">
        <v>94.203000000000003</v>
      </c>
      <c r="AD827" s="49">
        <v>79.87</v>
      </c>
      <c r="AE827" s="40"/>
      <c r="AF827" s="41">
        <v>1</v>
      </c>
      <c r="AG827" s="41">
        <v>1</v>
      </c>
      <c r="AH827" s="41">
        <v>1</v>
      </c>
      <c r="AI827" s="41">
        <v>1</v>
      </c>
      <c r="AJ827" s="41">
        <v>1</v>
      </c>
      <c r="AK827" s="50">
        <v>1</v>
      </c>
      <c r="AL827" s="41">
        <v>2</v>
      </c>
      <c r="AM827" s="41">
        <v>2</v>
      </c>
      <c r="AN827" s="41">
        <v>2</v>
      </c>
      <c r="AO827" s="41">
        <v>2</v>
      </c>
      <c r="AP827" s="41">
        <v>2</v>
      </c>
      <c r="AQ827" s="50">
        <v>1</v>
      </c>
      <c r="AR827" s="40"/>
      <c r="AS827" s="41">
        <v>4</v>
      </c>
      <c r="AT827" s="41">
        <v>2</v>
      </c>
      <c r="AU827" s="41">
        <v>2</v>
      </c>
      <c r="AV827" s="41">
        <v>2</v>
      </c>
      <c r="AW827" s="41">
        <v>2</v>
      </c>
      <c r="AX827" s="50">
        <v>2</v>
      </c>
      <c r="AY827" s="41">
        <v>3</v>
      </c>
      <c r="AZ827" s="41">
        <v>3</v>
      </c>
      <c r="BA827" s="41">
        <v>3</v>
      </c>
      <c r="BB827" s="41">
        <v>1</v>
      </c>
      <c r="BC827" s="41">
        <v>1</v>
      </c>
      <c r="BD827" s="50">
        <v>4</v>
      </c>
      <c r="BE827" s="40"/>
      <c r="BF827" s="59">
        <v>2</v>
      </c>
      <c r="BG827" s="59">
        <v>1</v>
      </c>
      <c r="BH827" s="59">
        <v>1</v>
      </c>
      <c r="BI827" s="59">
        <v>1</v>
      </c>
      <c r="BJ827" s="59">
        <v>1</v>
      </c>
      <c r="BK827" s="60">
        <v>1</v>
      </c>
      <c r="BL827" s="59">
        <v>3</v>
      </c>
      <c r="BM827" s="59">
        <v>3</v>
      </c>
      <c r="BN827" s="59">
        <v>3</v>
      </c>
      <c r="BO827" s="59">
        <v>1</v>
      </c>
      <c r="BP827" s="59">
        <v>1</v>
      </c>
      <c r="BQ827" s="60">
        <v>2</v>
      </c>
      <c r="BR827" s="40"/>
      <c r="BS827" s="51">
        <f t="shared" si="1086"/>
        <v>0</v>
      </c>
      <c r="BT827" s="51">
        <f t="shared" si="1087"/>
        <v>0</v>
      </c>
      <c r="BU827" s="51">
        <f t="shared" si="1088"/>
        <v>0</v>
      </c>
      <c r="BV827" s="51">
        <f t="shared" si="1089"/>
        <v>0</v>
      </c>
      <c r="BW827" s="51">
        <f t="shared" si="1090"/>
        <v>0</v>
      </c>
      <c r="BX827" s="51">
        <f t="shared" si="1091"/>
        <v>0</v>
      </c>
      <c r="BY827" s="51">
        <f t="shared" si="1092"/>
        <v>0</v>
      </c>
      <c r="BZ827" s="51">
        <f t="shared" si="1093"/>
        <v>0</v>
      </c>
      <c r="CA827" s="51">
        <f t="shared" si="1094"/>
        <v>0</v>
      </c>
      <c r="CB827" s="51">
        <f t="shared" si="1095"/>
        <v>0</v>
      </c>
      <c r="CC827" s="51">
        <f t="shared" si="1096"/>
        <v>0</v>
      </c>
      <c r="CD827" s="51">
        <f t="shared" si="1097"/>
        <v>0</v>
      </c>
      <c r="CE827" s="40"/>
      <c r="CF827" s="53" t="e">
        <f t="shared" si="1101"/>
        <v>#DIV/0!</v>
      </c>
      <c r="CG827" s="40"/>
      <c r="CH827" s="61">
        <f t="shared" si="1102"/>
        <v>0</v>
      </c>
      <c r="CI827" s="61">
        <f t="shared" si="1103"/>
        <v>0</v>
      </c>
      <c r="CJ827" s="61">
        <f t="shared" si="1104"/>
        <v>0</v>
      </c>
      <c r="CK827" s="61">
        <f t="shared" si="1105"/>
        <v>0</v>
      </c>
      <c r="CL827" s="61">
        <f t="shared" si="1106"/>
        <v>0</v>
      </c>
      <c r="CM827" s="61">
        <f t="shared" si="1107"/>
        <v>0</v>
      </c>
      <c r="CN827" s="61">
        <f t="shared" si="1108"/>
        <v>0</v>
      </c>
      <c r="CO827" s="61">
        <f t="shared" si="1109"/>
        <v>0</v>
      </c>
      <c r="CP827" s="61">
        <f t="shared" si="1110"/>
        <v>0</v>
      </c>
      <c r="CQ827" s="61">
        <f t="shared" si="1111"/>
        <v>0</v>
      </c>
      <c r="CR827" s="61">
        <f t="shared" si="1112"/>
        <v>0</v>
      </c>
      <c r="CS827" s="61">
        <f t="shared" si="1113"/>
        <v>0</v>
      </c>
      <c r="CT827" s="40"/>
      <c r="CU827" s="54" t="e">
        <f t="shared" si="1114"/>
        <v>#DIV/0!</v>
      </c>
      <c r="CV827" s="54" t="e">
        <f t="shared" si="1115"/>
        <v>#DIV/0!</v>
      </c>
      <c r="CW827" s="54" t="e">
        <f t="shared" si="1116"/>
        <v>#DIV/0!</v>
      </c>
      <c r="CX827" s="54" t="e">
        <f t="shared" si="1117"/>
        <v>#DIV/0!</v>
      </c>
      <c r="CY827" s="54" t="e">
        <f t="shared" si="1118"/>
        <v>#DIV/0!</v>
      </c>
      <c r="CZ827" s="54" t="e">
        <f t="shared" si="1119"/>
        <v>#DIV/0!</v>
      </c>
      <c r="DA827" s="54" t="e">
        <f t="shared" si="1120"/>
        <v>#DIV/0!</v>
      </c>
      <c r="DB827" s="54" t="e">
        <f t="shared" si="1121"/>
        <v>#DIV/0!</v>
      </c>
      <c r="DC827" s="54" t="e">
        <f t="shared" si="1122"/>
        <v>#DIV/0!</v>
      </c>
      <c r="DD827" s="54" t="e">
        <f t="shared" si="1123"/>
        <v>#DIV/0!</v>
      </c>
      <c r="DE827" s="54" t="e">
        <f t="shared" si="1124"/>
        <v>#DIV/0!</v>
      </c>
      <c r="DF827" s="54" t="e">
        <f t="shared" si="1125"/>
        <v>#DIV/0!</v>
      </c>
      <c r="DG827" s="40"/>
      <c r="DH827" s="80" t="e">
        <f t="shared" si="1126"/>
        <v>#DIV/0!</v>
      </c>
      <c r="DI827" s="80" t="e">
        <f t="shared" si="1127"/>
        <v>#DIV/0!</v>
      </c>
      <c r="DJ827" s="40"/>
      <c r="DK827" s="54">
        <f t="shared" si="1128"/>
        <v>0</v>
      </c>
      <c r="DL827" s="54">
        <f t="shared" si="1129"/>
        <v>0</v>
      </c>
      <c r="DM827" s="54">
        <f t="shared" si="1130"/>
        <v>0</v>
      </c>
      <c r="DN827" s="54">
        <f t="shared" si="1131"/>
        <v>0</v>
      </c>
      <c r="DO827" s="54">
        <f t="shared" si="1132"/>
        <v>0</v>
      </c>
      <c r="DP827" s="54">
        <f t="shared" si="1133"/>
        <v>0</v>
      </c>
      <c r="DQ827" s="54">
        <f t="shared" si="1134"/>
        <v>0</v>
      </c>
      <c r="DR827" s="54">
        <f t="shared" si="1135"/>
        <v>0</v>
      </c>
      <c r="DS827" s="54">
        <f t="shared" si="1136"/>
        <v>0</v>
      </c>
      <c r="DT827" s="54">
        <f t="shared" si="1137"/>
        <v>0</v>
      </c>
      <c r="DU827" s="54">
        <f t="shared" si="1138"/>
        <v>0</v>
      </c>
      <c r="DV827" s="54">
        <f t="shared" si="1139"/>
        <v>0</v>
      </c>
      <c r="DW827" s="54"/>
      <c r="DX827" s="63">
        <f t="shared" si="1140"/>
        <v>0</v>
      </c>
      <c r="DY827" s="40"/>
      <c r="DZ827" s="41" t="e">
        <f t="shared" si="1141"/>
        <v>#DIV/0!</v>
      </c>
      <c r="EA827" s="41" t="e">
        <f t="shared" si="1142"/>
        <v>#DIV/0!</v>
      </c>
      <c r="EB827" s="41" t="e">
        <f t="shared" si="1143"/>
        <v>#DIV/0!</v>
      </c>
      <c r="EC827" s="41" t="e">
        <f t="shared" si="1144"/>
        <v>#DIV/0!</v>
      </c>
      <c r="ED827" s="41" t="e">
        <f t="shared" si="1145"/>
        <v>#DIV/0!</v>
      </c>
      <c r="EE827" s="41" t="e">
        <f t="shared" si="1146"/>
        <v>#DIV/0!</v>
      </c>
      <c r="EF827" s="41" t="e">
        <f t="shared" si="1147"/>
        <v>#DIV/0!</v>
      </c>
      <c r="EG827" s="41" t="e">
        <f t="shared" si="1148"/>
        <v>#DIV/0!</v>
      </c>
      <c r="EH827" s="41" t="e">
        <f t="shared" si="1149"/>
        <v>#DIV/0!</v>
      </c>
      <c r="EI827" s="41" t="e">
        <f t="shared" si="1150"/>
        <v>#DIV/0!</v>
      </c>
      <c r="EJ827" s="41" t="e">
        <f t="shared" si="1151"/>
        <v>#DIV/0!</v>
      </c>
      <c r="EK827" s="41" t="e">
        <f t="shared" si="1152"/>
        <v>#DIV/0!</v>
      </c>
      <c r="EL827" s="40"/>
      <c r="EM827" s="82" t="e">
        <f t="shared" si="1153"/>
        <v>#DIV/0!</v>
      </c>
      <c r="EN827" s="40"/>
      <c r="EO827" s="80" t="e">
        <f t="shared" si="1154"/>
        <v>#DIV/0!</v>
      </c>
      <c r="EP827" s="80" t="e">
        <f t="shared" si="1155"/>
        <v>#DIV/0!</v>
      </c>
      <c r="EQ827" s="80" t="e">
        <f t="shared" si="1156"/>
        <v>#DIV/0!</v>
      </c>
      <c r="ER827" s="80"/>
      <c r="ES827" s="80" t="e">
        <f t="shared" si="1098"/>
        <v>#DIV/0!</v>
      </c>
      <c r="ET827" s="80" t="e">
        <f t="shared" si="1099"/>
        <v>#DIV/0!</v>
      </c>
      <c r="EU827" s="80"/>
      <c r="EV827" s="80" t="e">
        <f t="shared" si="1157"/>
        <v>#DIV/0!</v>
      </c>
      <c r="EW827" s="80" t="e">
        <f t="shared" si="1158"/>
        <v>#DIV/0!</v>
      </c>
      <c r="EX827" s="84" t="e">
        <f t="shared" si="1159"/>
        <v>#DIV/0!</v>
      </c>
      <c r="EY827" s="85" t="e">
        <f t="shared" si="1160"/>
        <v>#DIV/0!</v>
      </c>
      <c r="EZ827" s="86">
        <f>3</f>
        <v>3</v>
      </c>
      <c r="FA827" s="75"/>
      <c r="FB827" s="88"/>
      <c r="FC827" s="80">
        <f t="shared" si="1161"/>
        <v>0</v>
      </c>
      <c r="FD827" s="80">
        <f t="shared" si="1162"/>
        <v>0</v>
      </c>
      <c r="FE827" s="80">
        <f t="shared" si="1163"/>
        <v>0</v>
      </c>
      <c r="FF827" s="80">
        <f t="shared" si="1164"/>
        <v>0</v>
      </c>
      <c r="FG827" s="80">
        <f t="shared" si="1165"/>
        <v>0</v>
      </c>
      <c r="FH827" s="80" t="e">
        <f t="shared" si="1166"/>
        <v>#DIV/0!</v>
      </c>
      <c r="FI827" s="80" t="e">
        <f t="shared" si="1167"/>
        <v>#DIV/0!</v>
      </c>
      <c r="FJ827" s="80">
        <f t="shared" si="1168"/>
        <v>0</v>
      </c>
      <c r="FK827" s="80">
        <f t="shared" si="1169"/>
        <v>0</v>
      </c>
      <c r="FL827" s="80">
        <f t="shared" si="1170"/>
        <v>0</v>
      </c>
      <c r="FM827" s="80">
        <f t="shared" si="1171"/>
        <v>0</v>
      </c>
      <c r="FN827" s="80">
        <f t="shared" si="1172"/>
        <v>0</v>
      </c>
      <c r="FO827" s="80">
        <f t="shared" si="1173"/>
        <v>0</v>
      </c>
      <c r="FP827" s="80" t="e">
        <f t="shared" si="1174"/>
        <v>#DIV/0!</v>
      </c>
    </row>
    <row r="828" spans="1:172" ht="21">
      <c r="A828" s="40">
        <v>826</v>
      </c>
      <c r="B828" s="41" t="s">
        <v>73</v>
      </c>
      <c r="C828" s="48"/>
      <c r="D828" s="48"/>
      <c r="E828" s="48"/>
      <c r="F828" s="48"/>
      <c r="G828" s="48"/>
      <c r="H828" s="48"/>
      <c r="I828" s="48"/>
      <c r="J828" s="48"/>
      <c r="K828" s="48"/>
      <c r="L828" s="48"/>
      <c r="M828" s="48"/>
      <c r="N828" s="49"/>
      <c r="O828" s="71"/>
      <c r="P828" s="70" t="e">
        <f t="shared" si="1085"/>
        <v>#DIV/0!</v>
      </c>
      <c r="Q828" s="70">
        <f t="shared" si="1100"/>
        <v>0</v>
      </c>
      <c r="S828" s="48">
        <v>60.085000000000001</v>
      </c>
      <c r="T828" s="48">
        <v>40.311</v>
      </c>
      <c r="U828" s="48">
        <v>70.936999999999998</v>
      </c>
      <c r="V828" s="48">
        <v>56.079000000000001</v>
      </c>
      <c r="W828" s="48">
        <v>81.41</v>
      </c>
      <c r="X828" s="49">
        <v>71.849999999999994</v>
      </c>
      <c r="Y828" s="48">
        <v>101.962</v>
      </c>
      <c r="Z828" s="48">
        <v>149.88</v>
      </c>
      <c r="AA828" s="48">
        <v>152</v>
      </c>
      <c r="AB828" s="48">
        <v>61.978999999999999</v>
      </c>
      <c r="AC828" s="48">
        <v>94.203000000000003</v>
      </c>
      <c r="AD828" s="49">
        <v>79.87</v>
      </c>
      <c r="AE828" s="40"/>
      <c r="AF828" s="41">
        <v>1</v>
      </c>
      <c r="AG828" s="41">
        <v>1</v>
      </c>
      <c r="AH828" s="41">
        <v>1</v>
      </c>
      <c r="AI828" s="41">
        <v>1</v>
      </c>
      <c r="AJ828" s="41">
        <v>1</v>
      </c>
      <c r="AK828" s="50">
        <v>1</v>
      </c>
      <c r="AL828" s="41">
        <v>2</v>
      </c>
      <c r="AM828" s="41">
        <v>2</v>
      </c>
      <c r="AN828" s="41">
        <v>2</v>
      </c>
      <c r="AO828" s="41">
        <v>2</v>
      </c>
      <c r="AP828" s="41">
        <v>2</v>
      </c>
      <c r="AQ828" s="50">
        <v>1</v>
      </c>
      <c r="AR828" s="40"/>
      <c r="AS828" s="41">
        <v>4</v>
      </c>
      <c r="AT828" s="41">
        <v>2</v>
      </c>
      <c r="AU828" s="41">
        <v>2</v>
      </c>
      <c r="AV828" s="41">
        <v>2</v>
      </c>
      <c r="AW828" s="41">
        <v>2</v>
      </c>
      <c r="AX828" s="50">
        <v>2</v>
      </c>
      <c r="AY828" s="41">
        <v>3</v>
      </c>
      <c r="AZ828" s="41">
        <v>3</v>
      </c>
      <c r="BA828" s="41">
        <v>3</v>
      </c>
      <c r="BB828" s="41">
        <v>1</v>
      </c>
      <c r="BC828" s="41">
        <v>1</v>
      </c>
      <c r="BD828" s="50">
        <v>4</v>
      </c>
      <c r="BE828" s="40"/>
      <c r="BF828" s="59">
        <v>2</v>
      </c>
      <c r="BG828" s="59">
        <v>1</v>
      </c>
      <c r="BH828" s="59">
        <v>1</v>
      </c>
      <c r="BI828" s="59">
        <v>1</v>
      </c>
      <c r="BJ828" s="59">
        <v>1</v>
      </c>
      <c r="BK828" s="60">
        <v>1</v>
      </c>
      <c r="BL828" s="59">
        <v>3</v>
      </c>
      <c r="BM828" s="59">
        <v>3</v>
      </c>
      <c r="BN828" s="59">
        <v>3</v>
      </c>
      <c r="BO828" s="59">
        <v>1</v>
      </c>
      <c r="BP828" s="59">
        <v>1</v>
      </c>
      <c r="BQ828" s="60">
        <v>2</v>
      </c>
      <c r="BR828" s="40"/>
      <c r="BS828" s="51">
        <f t="shared" si="1086"/>
        <v>0</v>
      </c>
      <c r="BT828" s="51">
        <f t="shared" si="1087"/>
        <v>0</v>
      </c>
      <c r="BU828" s="51">
        <f t="shared" si="1088"/>
        <v>0</v>
      </c>
      <c r="BV828" s="51">
        <f t="shared" si="1089"/>
        <v>0</v>
      </c>
      <c r="BW828" s="51">
        <f t="shared" si="1090"/>
        <v>0</v>
      </c>
      <c r="BX828" s="51">
        <f t="shared" si="1091"/>
        <v>0</v>
      </c>
      <c r="BY828" s="51">
        <f t="shared" si="1092"/>
        <v>0</v>
      </c>
      <c r="BZ828" s="51">
        <f t="shared" si="1093"/>
        <v>0</v>
      </c>
      <c r="CA828" s="51">
        <f t="shared" si="1094"/>
        <v>0</v>
      </c>
      <c r="CB828" s="51">
        <f t="shared" si="1095"/>
        <v>0</v>
      </c>
      <c r="CC828" s="51">
        <f t="shared" si="1096"/>
        <v>0</v>
      </c>
      <c r="CD828" s="51">
        <f t="shared" si="1097"/>
        <v>0</v>
      </c>
      <c r="CE828" s="40"/>
      <c r="CF828" s="53" t="e">
        <f t="shared" si="1101"/>
        <v>#DIV/0!</v>
      </c>
      <c r="CG828" s="40"/>
      <c r="CH828" s="61">
        <f t="shared" si="1102"/>
        <v>0</v>
      </c>
      <c r="CI828" s="61">
        <f t="shared" si="1103"/>
        <v>0</v>
      </c>
      <c r="CJ828" s="61">
        <f t="shared" si="1104"/>
        <v>0</v>
      </c>
      <c r="CK828" s="61">
        <f t="shared" si="1105"/>
        <v>0</v>
      </c>
      <c r="CL828" s="61">
        <f t="shared" si="1106"/>
        <v>0</v>
      </c>
      <c r="CM828" s="61">
        <f t="shared" si="1107"/>
        <v>0</v>
      </c>
      <c r="CN828" s="61">
        <f t="shared" si="1108"/>
        <v>0</v>
      </c>
      <c r="CO828" s="61">
        <f t="shared" si="1109"/>
        <v>0</v>
      </c>
      <c r="CP828" s="61">
        <f t="shared" si="1110"/>
        <v>0</v>
      </c>
      <c r="CQ828" s="61">
        <f t="shared" si="1111"/>
        <v>0</v>
      </c>
      <c r="CR828" s="61">
        <f t="shared" si="1112"/>
        <v>0</v>
      </c>
      <c r="CS828" s="61">
        <f t="shared" si="1113"/>
        <v>0</v>
      </c>
      <c r="CT828" s="40"/>
      <c r="CU828" s="54" t="e">
        <f t="shared" si="1114"/>
        <v>#DIV/0!</v>
      </c>
      <c r="CV828" s="54" t="e">
        <f t="shared" si="1115"/>
        <v>#DIV/0!</v>
      </c>
      <c r="CW828" s="54" t="e">
        <f t="shared" si="1116"/>
        <v>#DIV/0!</v>
      </c>
      <c r="CX828" s="54" t="e">
        <f t="shared" si="1117"/>
        <v>#DIV/0!</v>
      </c>
      <c r="CY828" s="54" t="e">
        <f t="shared" si="1118"/>
        <v>#DIV/0!</v>
      </c>
      <c r="CZ828" s="54" t="e">
        <f t="shared" si="1119"/>
        <v>#DIV/0!</v>
      </c>
      <c r="DA828" s="54" t="e">
        <f t="shared" si="1120"/>
        <v>#DIV/0!</v>
      </c>
      <c r="DB828" s="54" t="e">
        <f t="shared" si="1121"/>
        <v>#DIV/0!</v>
      </c>
      <c r="DC828" s="54" t="e">
        <f t="shared" si="1122"/>
        <v>#DIV/0!</v>
      </c>
      <c r="DD828" s="54" t="e">
        <f t="shared" si="1123"/>
        <v>#DIV/0!</v>
      </c>
      <c r="DE828" s="54" t="e">
        <f t="shared" si="1124"/>
        <v>#DIV/0!</v>
      </c>
      <c r="DF828" s="54" t="e">
        <f t="shared" si="1125"/>
        <v>#DIV/0!</v>
      </c>
      <c r="DG828" s="40"/>
      <c r="DH828" s="80" t="e">
        <f t="shared" si="1126"/>
        <v>#DIV/0!</v>
      </c>
      <c r="DI828" s="80" t="e">
        <f t="shared" si="1127"/>
        <v>#DIV/0!</v>
      </c>
      <c r="DJ828" s="40"/>
      <c r="DK828" s="54">
        <f t="shared" si="1128"/>
        <v>0</v>
      </c>
      <c r="DL828" s="54">
        <f t="shared" si="1129"/>
        <v>0</v>
      </c>
      <c r="DM828" s="54">
        <f t="shared" si="1130"/>
        <v>0</v>
      </c>
      <c r="DN828" s="54">
        <f t="shared" si="1131"/>
        <v>0</v>
      </c>
      <c r="DO828" s="54">
        <f t="shared" si="1132"/>
        <v>0</v>
      </c>
      <c r="DP828" s="54">
        <f t="shared" si="1133"/>
        <v>0</v>
      </c>
      <c r="DQ828" s="54">
        <f t="shared" si="1134"/>
        <v>0</v>
      </c>
      <c r="DR828" s="54">
        <f t="shared" si="1135"/>
        <v>0</v>
      </c>
      <c r="DS828" s="54">
        <f t="shared" si="1136"/>
        <v>0</v>
      </c>
      <c r="DT828" s="54">
        <f t="shared" si="1137"/>
        <v>0</v>
      </c>
      <c r="DU828" s="54">
        <f t="shared" si="1138"/>
        <v>0</v>
      </c>
      <c r="DV828" s="54">
        <f t="shared" si="1139"/>
        <v>0</v>
      </c>
      <c r="DW828" s="54"/>
      <c r="DX828" s="63">
        <f t="shared" si="1140"/>
        <v>0</v>
      </c>
      <c r="DY828" s="40"/>
      <c r="DZ828" s="41" t="e">
        <f t="shared" si="1141"/>
        <v>#DIV/0!</v>
      </c>
      <c r="EA828" s="41" t="e">
        <f t="shared" si="1142"/>
        <v>#DIV/0!</v>
      </c>
      <c r="EB828" s="41" t="e">
        <f t="shared" si="1143"/>
        <v>#DIV/0!</v>
      </c>
      <c r="EC828" s="41" t="e">
        <f t="shared" si="1144"/>
        <v>#DIV/0!</v>
      </c>
      <c r="ED828" s="41" t="e">
        <f t="shared" si="1145"/>
        <v>#DIV/0!</v>
      </c>
      <c r="EE828" s="41" t="e">
        <f t="shared" si="1146"/>
        <v>#DIV/0!</v>
      </c>
      <c r="EF828" s="41" t="e">
        <f t="shared" si="1147"/>
        <v>#DIV/0!</v>
      </c>
      <c r="EG828" s="41" t="e">
        <f t="shared" si="1148"/>
        <v>#DIV/0!</v>
      </c>
      <c r="EH828" s="41" t="e">
        <f t="shared" si="1149"/>
        <v>#DIV/0!</v>
      </c>
      <c r="EI828" s="41" t="e">
        <f t="shared" si="1150"/>
        <v>#DIV/0!</v>
      </c>
      <c r="EJ828" s="41" t="e">
        <f t="shared" si="1151"/>
        <v>#DIV/0!</v>
      </c>
      <c r="EK828" s="41" t="e">
        <f t="shared" si="1152"/>
        <v>#DIV/0!</v>
      </c>
      <c r="EL828" s="40"/>
      <c r="EM828" s="82" t="e">
        <f t="shared" si="1153"/>
        <v>#DIV/0!</v>
      </c>
      <c r="EN828" s="40"/>
      <c r="EO828" s="80" t="e">
        <f t="shared" si="1154"/>
        <v>#DIV/0!</v>
      </c>
      <c r="EP828" s="80" t="e">
        <f t="shared" si="1155"/>
        <v>#DIV/0!</v>
      </c>
      <c r="EQ828" s="80" t="e">
        <f t="shared" si="1156"/>
        <v>#DIV/0!</v>
      </c>
      <c r="ER828" s="80"/>
      <c r="ES828" s="80" t="e">
        <f t="shared" si="1098"/>
        <v>#DIV/0!</v>
      </c>
      <c r="ET828" s="80" t="e">
        <f t="shared" si="1099"/>
        <v>#DIV/0!</v>
      </c>
      <c r="EU828" s="80"/>
      <c r="EV828" s="80" t="e">
        <f t="shared" si="1157"/>
        <v>#DIV/0!</v>
      </c>
      <c r="EW828" s="80" t="e">
        <f t="shared" si="1158"/>
        <v>#DIV/0!</v>
      </c>
      <c r="EX828" s="84" t="e">
        <f t="shared" si="1159"/>
        <v>#DIV/0!</v>
      </c>
      <c r="EY828" s="85" t="e">
        <f t="shared" si="1160"/>
        <v>#DIV/0!</v>
      </c>
      <c r="EZ828" s="86">
        <f>3</f>
        <v>3</v>
      </c>
      <c r="FA828" s="75"/>
      <c r="FB828" s="88"/>
      <c r="FC828" s="80">
        <f t="shared" si="1161"/>
        <v>0</v>
      </c>
      <c r="FD828" s="80">
        <f t="shared" si="1162"/>
        <v>0</v>
      </c>
      <c r="FE828" s="80">
        <f t="shared" si="1163"/>
        <v>0</v>
      </c>
      <c r="FF828" s="80">
        <f t="shared" si="1164"/>
        <v>0</v>
      </c>
      <c r="FG828" s="80">
        <f t="shared" si="1165"/>
        <v>0</v>
      </c>
      <c r="FH828" s="80" t="e">
        <f t="shared" si="1166"/>
        <v>#DIV/0!</v>
      </c>
      <c r="FI828" s="80" t="e">
        <f t="shared" si="1167"/>
        <v>#DIV/0!</v>
      </c>
      <c r="FJ828" s="80">
        <f t="shared" si="1168"/>
        <v>0</v>
      </c>
      <c r="FK828" s="80">
        <f t="shared" si="1169"/>
        <v>0</v>
      </c>
      <c r="FL828" s="80">
        <f t="shared" si="1170"/>
        <v>0</v>
      </c>
      <c r="FM828" s="80">
        <f t="shared" si="1171"/>
        <v>0</v>
      </c>
      <c r="FN828" s="80">
        <f t="shared" si="1172"/>
        <v>0</v>
      </c>
      <c r="FO828" s="80">
        <f t="shared" si="1173"/>
        <v>0</v>
      </c>
      <c r="FP828" s="80" t="e">
        <f t="shared" si="1174"/>
        <v>#DIV/0!</v>
      </c>
    </row>
    <row r="829" spans="1:172" ht="21">
      <c r="A829" s="40">
        <v>827</v>
      </c>
      <c r="B829" s="41" t="s">
        <v>73</v>
      </c>
      <c r="C829" s="48"/>
      <c r="D829" s="48"/>
      <c r="E829" s="48"/>
      <c r="F829" s="48"/>
      <c r="G829" s="48"/>
      <c r="H829" s="48"/>
      <c r="I829" s="48"/>
      <c r="J829" s="48"/>
      <c r="K829" s="48"/>
      <c r="L829" s="48"/>
      <c r="M829" s="48"/>
      <c r="N829" s="49"/>
      <c r="O829" s="71"/>
      <c r="P829" s="70" t="e">
        <f t="shared" si="1085"/>
        <v>#DIV/0!</v>
      </c>
      <c r="Q829" s="70">
        <f t="shared" si="1100"/>
        <v>0</v>
      </c>
      <c r="S829" s="48">
        <v>60.085000000000001</v>
      </c>
      <c r="T829" s="48">
        <v>40.311</v>
      </c>
      <c r="U829" s="48">
        <v>70.936999999999998</v>
      </c>
      <c r="V829" s="48">
        <v>56.079000000000001</v>
      </c>
      <c r="W829" s="48">
        <v>81.41</v>
      </c>
      <c r="X829" s="49">
        <v>71.849999999999994</v>
      </c>
      <c r="Y829" s="48">
        <v>101.962</v>
      </c>
      <c r="Z829" s="48">
        <v>149.88</v>
      </c>
      <c r="AA829" s="48">
        <v>152</v>
      </c>
      <c r="AB829" s="48">
        <v>61.978999999999999</v>
      </c>
      <c r="AC829" s="48">
        <v>94.203000000000003</v>
      </c>
      <c r="AD829" s="49">
        <v>79.87</v>
      </c>
      <c r="AE829" s="40"/>
      <c r="AF829" s="41">
        <v>1</v>
      </c>
      <c r="AG829" s="41">
        <v>1</v>
      </c>
      <c r="AH829" s="41">
        <v>1</v>
      </c>
      <c r="AI829" s="41">
        <v>1</v>
      </c>
      <c r="AJ829" s="41">
        <v>1</v>
      </c>
      <c r="AK829" s="50">
        <v>1</v>
      </c>
      <c r="AL829" s="41">
        <v>2</v>
      </c>
      <c r="AM829" s="41">
        <v>2</v>
      </c>
      <c r="AN829" s="41">
        <v>2</v>
      </c>
      <c r="AO829" s="41">
        <v>2</v>
      </c>
      <c r="AP829" s="41">
        <v>2</v>
      </c>
      <c r="AQ829" s="50">
        <v>1</v>
      </c>
      <c r="AR829" s="40"/>
      <c r="AS829" s="41">
        <v>4</v>
      </c>
      <c r="AT829" s="41">
        <v>2</v>
      </c>
      <c r="AU829" s="41">
        <v>2</v>
      </c>
      <c r="AV829" s="41">
        <v>2</v>
      </c>
      <c r="AW829" s="41">
        <v>2</v>
      </c>
      <c r="AX829" s="50">
        <v>2</v>
      </c>
      <c r="AY829" s="41">
        <v>3</v>
      </c>
      <c r="AZ829" s="41">
        <v>3</v>
      </c>
      <c r="BA829" s="41">
        <v>3</v>
      </c>
      <c r="BB829" s="41">
        <v>1</v>
      </c>
      <c r="BC829" s="41">
        <v>1</v>
      </c>
      <c r="BD829" s="50">
        <v>4</v>
      </c>
      <c r="BE829" s="40"/>
      <c r="BF829" s="59">
        <v>2</v>
      </c>
      <c r="BG829" s="59">
        <v>1</v>
      </c>
      <c r="BH829" s="59">
        <v>1</v>
      </c>
      <c r="BI829" s="59">
        <v>1</v>
      </c>
      <c r="BJ829" s="59">
        <v>1</v>
      </c>
      <c r="BK829" s="60">
        <v>1</v>
      </c>
      <c r="BL829" s="59">
        <v>3</v>
      </c>
      <c r="BM829" s="59">
        <v>3</v>
      </c>
      <c r="BN829" s="59">
        <v>3</v>
      </c>
      <c r="BO829" s="59">
        <v>1</v>
      </c>
      <c r="BP829" s="59">
        <v>1</v>
      </c>
      <c r="BQ829" s="60">
        <v>2</v>
      </c>
      <c r="BR829" s="40"/>
      <c r="BS829" s="51">
        <f t="shared" si="1086"/>
        <v>0</v>
      </c>
      <c r="BT829" s="51">
        <f t="shared" si="1087"/>
        <v>0</v>
      </c>
      <c r="BU829" s="51">
        <f t="shared" si="1088"/>
        <v>0</v>
      </c>
      <c r="BV829" s="51">
        <f t="shared" si="1089"/>
        <v>0</v>
      </c>
      <c r="BW829" s="51">
        <f t="shared" si="1090"/>
        <v>0</v>
      </c>
      <c r="BX829" s="51">
        <f t="shared" si="1091"/>
        <v>0</v>
      </c>
      <c r="BY829" s="51">
        <f t="shared" si="1092"/>
        <v>0</v>
      </c>
      <c r="BZ829" s="51">
        <f t="shared" si="1093"/>
        <v>0</v>
      </c>
      <c r="CA829" s="51">
        <f t="shared" si="1094"/>
        <v>0</v>
      </c>
      <c r="CB829" s="51">
        <f t="shared" si="1095"/>
        <v>0</v>
      </c>
      <c r="CC829" s="51">
        <f t="shared" si="1096"/>
        <v>0</v>
      </c>
      <c r="CD829" s="51">
        <f t="shared" si="1097"/>
        <v>0</v>
      </c>
      <c r="CE829" s="40"/>
      <c r="CF829" s="53" t="e">
        <f t="shared" si="1101"/>
        <v>#DIV/0!</v>
      </c>
      <c r="CG829" s="40"/>
      <c r="CH829" s="61">
        <f t="shared" si="1102"/>
        <v>0</v>
      </c>
      <c r="CI829" s="61">
        <f t="shared" si="1103"/>
        <v>0</v>
      </c>
      <c r="CJ829" s="61">
        <f t="shared" si="1104"/>
        <v>0</v>
      </c>
      <c r="CK829" s="61">
        <f t="shared" si="1105"/>
        <v>0</v>
      </c>
      <c r="CL829" s="61">
        <f t="shared" si="1106"/>
        <v>0</v>
      </c>
      <c r="CM829" s="61">
        <f t="shared" si="1107"/>
        <v>0</v>
      </c>
      <c r="CN829" s="61">
        <f t="shared" si="1108"/>
        <v>0</v>
      </c>
      <c r="CO829" s="61">
        <f t="shared" si="1109"/>
        <v>0</v>
      </c>
      <c r="CP829" s="61">
        <f t="shared" si="1110"/>
        <v>0</v>
      </c>
      <c r="CQ829" s="61">
        <f t="shared" si="1111"/>
        <v>0</v>
      </c>
      <c r="CR829" s="61">
        <f t="shared" si="1112"/>
        <v>0</v>
      </c>
      <c r="CS829" s="61">
        <f t="shared" si="1113"/>
        <v>0</v>
      </c>
      <c r="CT829" s="40"/>
      <c r="CU829" s="54" t="e">
        <f t="shared" si="1114"/>
        <v>#DIV/0!</v>
      </c>
      <c r="CV829" s="54" t="e">
        <f t="shared" si="1115"/>
        <v>#DIV/0!</v>
      </c>
      <c r="CW829" s="54" t="e">
        <f t="shared" si="1116"/>
        <v>#DIV/0!</v>
      </c>
      <c r="CX829" s="54" t="e">
        <f t="shared" si="1117"/>
        <v>#DIV/0!</v>
      </c>
      <c r="CY829" s="54" t="e">
        <f t="shared" si="1118"/>
        <v>#DIV/0!</v>
      </c>
      <c r="CZ829" s="54" t="e">
        <f t="shared" si="1119"/>
        <v>#DIV/0!</v>
      </c>
      <c r="DA829" s="54" t="e">
        <f t="shared" si="1120"/>
        <v>#DIV/0!</v>
      </c>
      <c r="DB829" s="54" t="e">
        <f t="shared" si="1121"/>
        <v>#DIV/0!</v>
      </c>
      <c r="DC829" s="54" t="e">
        <f t="shared" si="1122"/>
        <v>#DIV/0!</v>
      </c>
      <c r="DD829" s="54" t="e">
        <f t="shared" si="1123"/>
        <v>#DIV/0!</v>
      </c>
      <c r="DE829" s="54" t="e">
        <f t="shared" si="1124"/>
        <v>#DIV/0!</v>
      </c>
      <c r="DF829" s="54" t="e">
        <f t="shared" si="1125"/>
        <v>#DIV/0!</v>
      </c>
      <c r="DG829" s="40"/>
      <c r="DH829" s="80" t="e">
        <f t="shared" si="1126"/>
        <v>#DIV/0!</v>
      </c>
      <c r="DI829" s="80" t="e">
        <f t="shared" si="1127"/>
        <v>#DIV/0!</v>
      </c>
      <c r="DJ829" s="40"/>
      <c r="DK829" s="54">
        <f t="shared" si="1128"/>
        <v>0</v>
      </c>
      <c r="DL829" s="54">
        <f t="shared" si="1129"/>
        <v>0</v>
      </c>
      <c r="DM829" s="54">
        <f t="shared" si="1130"/>
        <v>0</v>
      </c>
      <c r="DN829" s="54">
        <f t="shared" si="1131"/>
        <v>0</v>
      </c>
      <c r="DO829" s="54">
        <f t="shared" si="1132"/>
        <v>0</v>
      </c>
      <c r="DP829" s="54">
        <f t="shared" si="1133"/>
        <v>0</v>
      </c>
      <c r="DQ829" s="54">
        <f t="shared" si="1134"/>
        <v>0</v>
      </c>
      <c r="DR829" s="54">
        <f t="shared" si="1135"/>
        <v>0</v>
      </c>
      <c r="DS829" s="54">
        <f t="shared" si="1136"/>
        <v>0</v>
      </c>
      <c r="DT829" s="54">
        <f t="shared" si="1137"/>
        <v>0</v>
      </c>
      <c r="DU829" s="54">
        <f t="shared" si="1138"/>
        <v>0</v>
      </c>
      <c r="DV829" s="54">
        <f t="shared" si="1139"/>
        <v>0</v>
      </c>
      <c r="DW829" s="54"/>
      <c r="DX829" s="63">
        <f t="shared" si="1140"/>
        <v>0</v>
      </c>
      <c r="DY829" s="40"/>
      <c r="DZ829" s="41" t="e">
        <f t="shared" si="1141"/>
        <v>#DIV/0!</v>
      </c>
      <c r="EA829" s="41" t="e">
        <f t="shared" si="1142"/>
        <v>#DIV/0!</v>
      </c>
      <c r="EB829" s="41" t="e">
        <f t="shared" si="1143"/>
        <v>#DIV/0!</v>
      </c>
      <c r="EC829" s="41" t="e">
        <f t="shared" si="1144"/>
        <v>#DIV/0!</v>
      </c>
      <c r="ED829" s="41" t="e">
        <f t="shared" si="1145"/>
        <v>#DIV/0!</v>
      </c>
      <c r="EE829" s="41" t="e">
        <f t="shared" si="1146"/>
        <v>#DIV/0!</v>
      </c>
      <c r="EF829" s="41" t="e">
        <f t="shared" si="1147"/>
        <v>#DIV/0!</v>
      </c>
      <c r="EG829" s="41" t="e">
        <f t="shared" si="1148"/>
        <v>#DIV/0!</v>
      </c>
      <c r="EH829" s="41" t="e">
        <f t="shared" si="1149"/>
        <v>#DIV/0!</v>
      </c>
      <c r="EI829" s="41" t="e">
        <f t="shared" si="1150"/>
        <v>#DIV/0!</v>
      </c>
      <c r="EJ829" s="41" t="e">
        <f t="shared" si="1151"/>
        <v>#DIV/0!</v>
      </c>
      <c r="EK829" s="41" t="e">
        <f t="shared" si="1152"/>
        <v>#DIV/0!</v>
      </c>
      <c r="EL829" s="40"/>
      <c r="EM829" s="82" t="e">
        <f t="shared" si="1153"/>
        <v>#DIV/0!</v>
      </c>
      <c r="EN829" s="40"/>
      <c r="EO829" s="80" t="e">
        <f t="shared" si="1154"/>
        <v>#DIV/0!</v>
      </c>
      <c r="EP829" s="80" t="e">
        <f t="shared" si="1155"/>
        <v>#DIV/0!</v>
      </c>
      <c r="EQ829" s="80" t="e">
        <f t="shared" si="1156"/>
        <v>#DIV/0!</v>
      </c>
      <c r="ER829" s="80"/>
      <c r="ES829" s="80" t="e">
        <f t="shared" si="1098"/>
        <v>#DIV/0!</v>
      </c>
      <c r="ET829" s="80" t="e">
        <f t="shared" si="1099"/>
        <v>#DIV/0!</v>
      </c>
      <c r="EU829" s="80"/>
      <c r="EV829" s="80" t="e">
        <f t="shared" si="1157"/>
        <v>#DIV/0!</v>
      </c>
      <c r="EW829" s="80" t="e">
        <f t="shared" si="1158"/>
        <v>#DIV/0!</v>
      </c>
      <c r="EX829" s="84" t="e">
        <f t="shared" si="1159"/>
        <v>#DIV/0!</v>
      </c>
      <c r="EY829" s="85" t="e">
        <f t="shared" si="1160"/>
        <v>#DIV/0!</v>
      </c>
      <c r="EZ829" s="86">
        <f>3</f>
        <v>3</v>
      </c>
      <c r="FA829" s="75"/>
      <c r="FB829" s="88"/>
      <c r="FC829" s="80">
        <f t="shared" si="1161"/>
        <v>0</v>
      </c>
      <c r="FD829" s="80">
        <f t="shared" si="1162"/>
        <v>0</v>
      </c>
      <c r="FE829" s="80">
        <f t="shared" si="1163"/>
        <v>0</v>
      </c>
      <c r="FF829" s="80">
        <f t="shared" si="1164"/>
        <v>0</v>
      </c>
      <c r="FG829" s="80">
        <f t="shared" si="1165"/>
        <v>0</v>
      </c>
      <c r="FH829" s="80" t="e">
        <f t="shared" si="1166"/>
        <v>#DIV/0!</v>
      </c>
      <c r="FI829" s="80" t="e">
        <f t="shared" si="1167"/>
        <v>#DIV/0!</v>
      </c>
      <c r="FJ829" s="80">
        <f t="shared" si="1168"/>
        <v>0</v>
      </c>
      <c r="FK829" s="80">
        <f t="shared" si="1169"/>
        <v>0</v>
      </c>
      <c r="FL829" s="80">
        <f t="shared" si="1170"/>
        <v>0</v>
      </c>
      <c r="FM829" s="80">
        <f t="shared" si="1171"/>
        <v>0</v>
      </c>
      <c r="FN829" s="80">
        <f t="shared" si="1172"/>
        <v>0</v>
      </c>
      <c r="FO829" s="80">
        <f t="shared" si="1173"/>
        <v>0</v>
      </c>
      <c r="FP829" s="80" t="e">
        <f t="shared" si="1174"/>
        <v>#DIV/0!</v>
      </c>
    </row>
    <row r="830" spans="1:172" ht="21">
      <c r="A830" s="40">
        <v>828</v>
      </c>
      <c r="B830" s="41" t="s">
        <v>73</v>
      </c>
      <c r="C830" s="48"/>
      <c r="D830" s="48"/>
      <c r="E830" s="48"/>
      <c r="F830" s="48"/>
      <c r="G830" s="48"/>
      <c r="H830" s="48"/>
      <c r="I830" s="48"/>
      <c r="J830" s="48"/>
      <c r="K830" s="48"/>
      <c r="L830" s="48"/>
      <c r="M830" s="48"/>
      <c r="N830" s="49"/>
      <c r="O830" s="71"/>
      <c r="P830" s="70" t="e">
        <f t="shared" si="1085"/>
        <v>#DIV/0!</v>
      </c>
      <c r="Q830" s="70">
        <f t="shared" si="1100"/>
        <v>0</v>
      </c>
      <c r="S830" s="48">
        <v>60.085000000000001</v>
      </c>
      <c r="T830" s="48">
        <v>40.311</v>
      </c>
      <c r="U830" s="48">
        <v>70.936999999999998</v>
      </c>
      <c r="V830" s="48">
        <v>56.079000000000001</v>
      </c>
      <c r="W830" s="48">
        <v>81.41</v>
      </c>
      <c r="X830" s="49">
        <v>71.849999999999994</v>
      </c>
      <c r="Y830" s="48">
        <v>101.962</v>
      </c>
      <c r="Z830" s="48">
        <v>149.88</v>
      </c>
      <c r="AA830" s="48">
        <v>152</v>
      </c>
      <c r="AB830" s="48">
        <v>61.978999999999999</v>
      </c>
      <c r="AC830" s="48">
        <v>94.203000000000003</v>
      </c>
      <c r="AD830" s="49">
        <v>79.87</v>
      </c>
      <c r="AE830" s="40"/>
      <c r="AF830" s="41">
        <v>1</v>
      </c>
      <c r="AG830" s="41">
        <v>1</v>
      </c>
      <c r="AH830" s="41">
        <v>1</v>
      </c>
      <c r="AI830" s="41">
        <v>1</v>
      </c>
      <c r="AJ830" s="41">
        <v>1</v>
      </c>
      <c r="AK830" s="50">
        <v>1</v>
      </c>
      <c r="AL830" s="41">
        <v>2</v>
      </c>
      <c r="AM830" s="41">
        <v>2</v>
      </c>
      <c r="AN830" s="41">
        <v>2</v>
      </c>
      <c r="AO830" s="41">
        <v>2</v>
      </c>
      <c r="AP830" s="41">
        <v>2</v>
      </c>
      <c r="AQ830" s="50">
        <v>1</v>
      </c>
      <c r="AR830" s="40"/>
      <c r="AS830" s="41">
        <v>4</v>
      </c>
      <c r="AT830" s="41">
        <v>2</v>
      </c>
      <c r="AU830" s="41">
        <v>2</v>
      </c>
      <c r="AV830" s="41">
        <v>2</v>
      </c>
      <c r="AW830" s="41">
        <v>2</v>
      </c>
      <c r="AX830" s="50">
        <v>2</v>
      </c>
      <c r="AY830" s="41">
        <v>3</v>
      </c>
      <c r="AZ830" s="41">
        <v>3</v>
      </c>
      <c r="BA830" s="41">
        <v>3</v>
      </c>
      <c r="BB830" s="41">
        <v>1</v>
      </c>
      <c r="BC830" s="41">
        <v>1</v>
      </c>
      <c r="BD830" s="50">
        <v>4</v>
      </c>
      <c r="BE830" s="40"/>
      <c r="BF830" s="59">
        <v>2</v>
      </c>
      <c r="BG830" s="59">
        <v>1</v>
      </c>
      <c r="BH830" s="59">
        <v>1</v>
      </c>
      <c r="BI830" s="59">
        <v>1</v>
      </c>
      <c r="BJ830" s="59">
        <v>1</v>
      </c>
      <c r="BK830" s="60">
        <v>1</v>
      </c>
      <c r="BL830" s="59">
        <v>3</v>
      </c>
      <c r="BM830" s="59">
        <v>3</v>
      </c>
      <c r="BN830" s="59">
        <v>3</v>
      </c>
      <c r="BO830" s="59">
        <v>1</v>
      </c>
      <c r="BP830" s="59">
        <v>1</v>
      </c>
      <c r="BQ830" s="60">
        <v>2</v>
      </c>
      <c r="BR830" s="40"/>
      <c r="BS830" s="51">
        <f t="shared" si="1086"/>
        <v>0</v>
      </c>
      <c r="BT830" s="51">
        <f t="shared" si="1087"/>
        <v>0</v>
      </c>
      <c r="BU830" s="51">
        <f t="shared" si="1088"/>
        <v>0</v>
      </c>
      <c r="BV830" s="51">
        <f t="shared" si="1089"/>
        <v>0</v>
      </c>
      <c r="BW830" s="51">
        <f t="shared" si="1090"/>
        <v>0</v>
      </c>
      <c r="BX830" s="51">
        <f t="shared" si="1091"/>
        <v>0</v>
      </c>
      <c r="BY830" s="51">
        <f t="shared" si="1092"/>
        <v>0</v>
      </c>
      <c r="BZ830" s="51">
        <f t="shared" si="1093"/>
        <v>0</v>
      </c>
      <c r="CA830" s="51">
        <f t="shared" si="1094"/>
        <v>0</v>
      </c>
      <c r="CB830" s="51">
        <f t="shared" si="1095"/>
        <v>0</v>
      </c>
      <c r="CC830" s="51">
        <f t="shared" si="1096"/>
        <v>0</v>
      </c>
      <c r="CD830" s="51">
        <f t="shared" si="1097"/>
        <v>0</v>
      </c>
      <c r="CE830" s="40"/>
      <c r="CF830" s="53" t="e">
        <f t="shared" si="1101"/>
        <v>#DIV/0!</v>
      </c>
      <c r="CG830" s="40"/>
      <c r="CH830" s="61">
        <f t="shared" si="1102"/>
        <v>0</v>
      </c>
      <c r="CI830" s="61">
        <f t="shared" si="1103"/>
        <v>0</v>
      </c>
      <c r="CJ830" s="61">
        <f t="shared" si="1104"/>
        <v>0</v>
      </c>
      <c r="CK830" s="61">
        <f t="shared" si="1105"/>
        <v>0</v>
      </c>
      <c r="CL830" s="61">
        <f t="shared" si="1106"/>
        <v>0</v>
      </c>
      <c r="CM830" s="61">
        <f t="shared" si="1107"/>
        <v>0</v>
      </c>
      <c r="CN830" s="61">
        <f t="shared" si="1108"/>
        <v>0</v>
      </c>
      <c r="CO830" s="61">
        <f t="shared" si="1109"/>
        <v>0</v>
      </c>
      <c r="CP830" s="61">
        <f t="shared" si="1110"/>
        <v>0</v>
      </c>
      <c r="CQ830" s="61">
        <f t="shared" si="1111"/>
        <v>0</v>
      </c>
      <c r="CR830" s="61">
        <f t="shared" si="1112"/>
        <v>0</v>
      </c>
      <c r="CS830" s="61">
        <f t="shared" si="1113"/>
        <v>0</v>
      </c>
      <c r="CT830" s="40"/>
      <c r="CU830" s="54" t="e">
        <f t="shared" si="1114"/>
        <v>#DIV/0!</v>
      </c>
      <c r="CV830" s="54" t="e">
        <f t="shared" si="1115"/>
        <v>#DIV/0!</v>
      </c>
      <c r="CW830" s="54" t="e">
        <f t="shared" si="1116"/>
        <v>#DIV/0!</v>
      </c>
      <c r="CX830" s="54" t="e">
        <f t="shared" si="1117"/>
        <v>#DIV/0!</v>
      </c>
      <c r="CY830" s="54" t="e">
        <f t="shared" si="1118"/>
        <v>#DIV/0!</v>
      </c>
      <c r="CZ830" s="54" t="e">
        <f t="shared" si="1119"/>
        <v>#DIV/0!</v>
      </c>
      <c r="DA830" s="54" t="e">
        <f t="shared" si="1120"/>
        <v>#DIV/0!</v>
      </c>
      <c r="DB830" s="54" t="e">
        <f t="shared" si="1121"/>
        <v>#DIV/0!</v>
      </c>
      <c r="DC830" s="54" t="e">
        <f t="shared" si="1122"/>
        <v>#DIV/0!</v>
      </c>
      <c r="DD830" s="54" t="e">
        <f t="shared" si="1123"/>
        <v>#DIV/0!</v>
      </c>
      <c r="DE830" s="54" t="e">
        <f t="shared" si="1124"/>
        <v>#DIV/0!</v>
      </c>
      <c r="DF830" s="54" t="e">
        <f t="shared" si="1125"/>
        <v>#DIV/0!</v>
      </c>
      <c r="DG830" s="40"/>
      <c r="DH830" s="80" t="e">
        <f t="shared" si="1126"/>
        <v>#DIV/0!</v>
      </c>
      <c r="DI830" s="80" t="e">
        <f t="shared" si="1127"/>
        <v>#DIV/0!</v>
      </c>
      <c r="DJ830" s="40"/>
      <c r="DK830" s="54">
        <f t="shared" si="1128"/>
        <v>0</v>
      </c>
      <c r="DL830" s="54">
        <f t="shared" si="1129"/>
        <v>0</v>
      </c>
      <c r="DM830" s="54">
        <f t="shared" si="1130"/>
        <v>0</v>
      </c>
      <c r="DN830" s="54">
        <f t="shared" si="1131"/>
        <v>0</v>
      </c>
      <c r="DO830" s="54">
        <f t="shared" si="1132"/>
        <v>0</v>
      </c>
      <c r="DP830" s="54">
        <f t="shared" si="1133"/>
        <v>0</v>
      </c>
      <c r="DQ830" s="54">
        <f t="shared" si="1134"/>
        <v>0</v>
      </c>
      <c r="DR830" s="54">
        <f t="shared" si="1135"/>
        <v>0</v>
      </c>
      <c r="DS830" s="54">
        <f t="shared" si="1136"/>
        <v>0</v>
      </c>
      <c r="DT830" s="54">
        <f t="shared" si="1137"/>
        <v>0</v>
      </c>
      <c r="DU830" s="54">
        <f t="shared" si="1138"/>
        <v>0</v>
      </c>
      <c r="DV830" s="54">
        <f t="shared" si="1139"/>
        <v>0</v>
      </c>
      <c r="DW830" s="54"/>
      <c r="DX830" s="63">
        <f t="shared" si="1140"/>
        <v>0</v>
      </c>
      <c r="DY830" s="40"/>
      <c r="DZ830" s="41" t="e">
        <f t="shared" si="1141"/>
        <v>#DIV/0!</v>
      </c>
      <c r="EA830" s="41" t="e">
        <f t="shared" si="1142"/>
        <v>#DIV/0!</v>
      </c>
      <c r="EB830" s="41" t="e">
        <f t="shared" si="1143"/>
        <v>#DIV/0!</v>
      </c>
      <c r="EC830" s="41" t="e">
        <f t="shared" si="1144"/>
        <v>#DIV/0!</v>
      </c>
      <c r="ED830" s="41" t="e">
        <f t="shared" si="1145"/>
        <v>#DIV/0!</v>
      </c>
      <c r="EE830" s="41" t="e">
        <f t="shared" si="1146"/>
        <v>#DIV/0!</v>
      </c>
      <c r="EF830" s="41" t="e">
        <f t="shared" si="1147"/>
        <v>#DIV/0!</v>
      </c>
      <c r="EG830" s="41" t="e">
        <f t="shared" si="1148"/>
        <v>#DIV/0!</v>
      </c>
      <c r="EH830" s="41" t="e">
        <f t="shared" si="1149"/>
        <v>#DIV/0!</v>
      </c>
      <c r="EI830" s="41" t="e">
        <f t="shared" si="1150"/>
        <v>#DIV/0!</v>
      </c>
      <c r="EJ830" s="41" t="e">
        <f t="shared" si="1151"/>
        <v>#DIV/0!</v>
      </c>
      <c r="EK830" s="41" t="e">
        <f t="shared" si="1152"/>
        <v>#DIV/0!</v>
      </c>
      <c r="EL830" s="40"/>
      <c r="EM830" s="82" t="e">
        <f t="shared" si="1153"/>
        <v>#DIV/0!</v>
      </c>
      <c r="EN830" s="40"/>
      <c r="EO830" s="80" t="e">
        <f t="shared" si="1154"/>
        <v>#DIV/0!</v>
      </c>
      <c r="EP830" s="80" t="e">
        <f t="shared" si="1155"/>
        <v>#DIV/0!</v>
      </c>
      <c r="EQ830" s="80" t="e">
        <f t="shared" si="1156"/>
        <v>#DIV/0!</v>
      </c>
      <c r="ER830" s="80"/>
      <c r="ES830" s="80" t="e">
        <f t="shared" si="1098"/>
        <v>#DIV/0!</v>
      </c>
      <c r="ET830" s="80" t="e">
        <f t="shared" si="1099"/>
        <v>#DIV/0!</v>
      </c>
      <c r="EU830" s="80"/>
      <c r="EV830" s="80" t="e">
        <f t="shared" si="1157"/>
        <v>#DIV/0!</v>
      </c>
      <c r="EW830" s="80" t="e">
        <f t="shared" si="1158"/>
        <v>#DIV/0!</v>
      </c>
      <c r="EX830" s="84" t="e">
        <f t="shared" si="1159"/>
        <v>#DIV/0!</v>
      </c>
      <c r="EY830" s="85" t="e">
        <f t="shared" si="1160"/>
        <v>#DIV/0!</v>
      </c>
      <c r="EZ830" s="86">
        <f>3</f>
        <v>3</v>
      </c>
      <c r="FA830" s="75"/>
      <c r="FB830" s="88"/>
      <c r="FC830" s="80">
        <f t="shared" si="1161"/>
        <v>0</v>
      </c>
      <c r="FD830" s="80">
        <f t="shared" si="1162"/>
        <v>0</v>
      </c>
      <c r="FE830" s="80">
        <f t="shared" si="1163"/>
        <v>0</v>
      </c>
      <c r="FF830" s="80">
        <f t="shared" si="1164"/>
        <v>0</v>
      </c>
      <c r="FG830" s="80">
        <f t="shared" si="1165"/>
        <v>0</v>
      </c>
      <c r="FH830" s="80" t="e">
        <f t="shared" si="1166"/>
        <v>#DIV/0!</v>
      </c>
      <c r="FI830" s="80" t="e">
        <f t="shared" si="1167"/>
        <v>#DIV/0!</v>
      </c>
      <c r="FJ830" s="80">
        <f t="shared" si="1168"/>
        <v>0</v>
      </c>
      <c r="FK830" s="80">
        <f t="shared" si="1169"/>
        <v>0</v>
      </c>
      <c r="FL830" s="80">
        <f t="shared" si="1170"/>
        <v>0</v>
      </c>
      <c r="FM830" s="80">
        <f t="shared" si="1171"/>
        <v>0</v>
      </c>
      <c r="FN830" s="80">
        <f t="shared" si="1172"/>
        <v>0</v>
      </c>
      <c r="FO830" s="80">
        <f t="shared" si="1173"/>
        <v>0</v>
      </c>
      <c r="FP830" s="80" t="e">
        <f t="shared" si="1174"/>
        <v>#DIV/0!</v>
      </c>
    </row>
    <row r="831" spans="1:172" ht="21">
      <c r="A831" s="40">
        <v>829</v>
      </c>
      <c r="B831" s="41" t="s">
        <v>73</v>
      </c>
      <c r="C831" s="48"/>
      <c r="D831" s="48"/>
      <c r="E831" s="48"/>
      <c r="F831" s="48"/>
      <c r="G831" s="48"/>
      <c r="H831" s="48"/>
      <c r="I831" s="48"/>
      <c r="J831" s="48"/>
      <c r="K831" s="48"/>
      <c r="L831" s="48"/>
      <c r="M831" s="48"/>
      <c r="N831" s="49"/>
      <c r="O831" s="71"/>
      <c r="P831" s="70" t="e">
        <f t="shared" si="1085"/>
        <v>#DIV/0!</v>
      </c>
      <c r="Q831" s="70">
        <f t="shared" si="1100"/>
        <v>0</v>
      </c>
      <c r="S831" s="48">
        <v>60.085000000000001</v>
      </c>
      <c r="T831" s="48">
        <v>40.311</v>
      </c>
      <c r="U831" s="48">
        <v>70.936999999999998</v>
      </c>
      <c r="V831" s="48">
        <v>56.079000000000001</v>
      </c>
      <c r="W831" s="48">
        <v>81.41</v>
      </c>
      <c r="X831" s="49">
        <v>71.849999999999994</v>
      </c>
      <c r="Y831" s="48">
        <v>101.962</v>
      </c>
      <c r="Z831" s="48">
        <v>149.88</v>
      </c>
      <c r="AA831" s="48">
        <v>152</v>
      </c>
      <c r="AB831" s="48">
        <v>61.978999999999999</v>
      </c>
      <c r="AC831" s="48">
        <v>94.203000000000003</v>
      </c>
      <c r="AD831" s="49">
        <v>79.87</v>
      </c>
      <c r="AE831" s="40"/>
      <c r="AF831" s="41">
        <v>1</v>
      </c>
      <c r="AG831" s="41">
        <v>1</v>
      </c>
      <c r="AH831" s="41">
        <v>1</v>
      </c>
      <c r="AI831" s="41">
        <v>1</v>
      </c>
      <c r="AJ831" s="41">
        <v>1</v>
      </c>
      <c r="AK831" s="50">
        <v>1</v>
      </c>
      <c r="AL831" s="41">
        <v>2</v>
      </c>
      <c r="AM831" s="41">
        <v>2</v>
      </c>
      <c r="AN831" s="41">
        <v>2</v>
      </c>
      <c r="AO831" s="41">
        <v>2</v>
      </c>
      <c r="AP831" s="41">
        <v>2</v>
      </c>
      <c r="AQ831" s="50">
        <v>1</v>
      </c>
      <c r="AR831" s="40"/>
      <c r="AS831" s="41">
        <v>4</v>
      </c>
      <c r="AT831" s="41">
        <v>2</v>
      </c>
      <c r="AU831" s="41">
        <v>2</v>
      </c>
      <c r="AV831" s="41">
        <v>2</v>
      </c>
      <c r="AW831" s="41">
        <v>2</v>
      </c>
      <c r="AX831" s="50">
        <v>2</v>
      </c>
      <c r="AY831" s="41">
        <v>3</v>
      </c>
      <c r="AZ831" s="41">
        <v>3</v>
      </c>
      <c r="BA831" s="41">
        <v>3</v>
      </c>
      <c r="BB831" s="41">
        <v>1</v>
      </c>
      <c r="BC831" s="41">
        <v>1</v>
      </c>
      <c r="BD831" s="50">
        <v>4</v>
      </c>
      <c r="BE831" s="40"/>
      <c r="BF831" s="59">
        <v>2</v>
      </c>
      <c r="BG831" s="59">
        <v>1</v>
      </c>
      <c r="BH831" s="59">
        <v>1</v>
      </c>
      <c r="BI831" s="59">
        <v>1</v>
      </c>
      <c r="BJ831" s="59">
        <v>1</v>
      </c>
      <c r="BK831" s="60">
        <v>1</v>
      </c>
      <c r="BL831" s="59">
        <v>3</v>
      </c>
      <c r="BM831" s="59">
        <v>3</v>
      </c>
      <c r="BN831" s="59">
        <v>3</v>
      </c>
      <c r="BO831" s="59">
        <v>1</v>
      </c>
      <c r="BP831" s="59">
        <v>1</v>
      </c>
      <c r="BQ831" s="60">
        <v>2</v>
      </c>
      <c r="BR831" s="40"/>
      <c r="BS831" s="51">
        <f t="shared" si="1086"/>
        <v>0</v>
      </c>
      <c r="BT831" s="51">
        <f t="shared" si="1087"/>
        <v>0</v>
      </c>
      <c r="BU831" s="51">
        <f t="shared" si="1088"/>
        <v>0</v>
      </c>
      <c r="BV831" s="51">
        <f t="shared" si="1089"/>
        <v>0</v>
      </c>
      <c r="BW831" s="51">
        <f t="shared" si="1090"/>
        <v>0</v>
      </c>
      <c r="BX831" s="51">
        <f t="shared" si="1091"/>
        <v>0</v>
      </c>
      <c r="BY831" s="51">
        <f t="shared" si="1092"/>
        <v>0</v>
      </c>
      <c r="BZ831" s="51">
        <f t="shared" si="1093"/>
        <v>0</v>
      </c>
      <c r="CA831" s="51">
        <f t="shared" si="1094"/>
        <v>0</v>
      </c>
      <c r="CB831" s="51">
        <f t="shared" si="1095"/>
        <v>0</v>
      </c>
      <c r="CC831" s="51">
        <f t="shared" si="1096"/>
        <v>0</v>
      </c>
      <c r="CD831" s="51">
        <f t="shared" si="1097"/>
        <v>0</v>
      </c>
      <c r="CE831" s="40"/>
      <c r="CF831" s="53" t="e">
        <f t="shared" si="1101"/>
        <v>#DIV/0!</v>
      </c>
      <c r="CG831" s="40"/>
      <c r="CH831" s="61">
        <f t="shared" si="1102"/>
        <v>0</v>
      </c>
      <c r="CI831" s="61">
        <f t="shared" si="1103"/>
        <v>0</v>
      </c>
      <c r="CJ831" s="61">
        <f t="shared" si="1104"/>
        <v>0</v>
      </c>
      <c r="CK831" s="61">
        <f t="shared" si="1105"/>
        <v>0</v>
      </c>
      <c r="CL831" s="61">
        <f t="shared" si="1106"/>
        <v>0</v>
      </c>
      <c r="CM831" s="61">
        <f t="shared" si="1107"/>
        <v>0</v>
      </c>
      <c r="CN831" s="61">
        <f t="shared" si="1108"/>
        <v>0</v>
      </c>
      <c r="CO831" s="61">
        <f t="shared" si="1109"/>
        <v>0</v>
      </c>
      <c r="CP831" s="61">
        <f t="shared" si="1110"/>
        <v>0</v>
      </c>
      <c r="CQ831" s="61">
        <f t="shared" si="1111"/>
        <v>0</v>
      </c>
      <c r="CR831" s="61">
        <f t="shared" si="1112"/>
        <v>0</v>
      </c>
      <c r="CS831" s="61">
        <f t="shared" si="1113"/>
        <v>0</v>
      </c>
      <c r="CT831" s="40"/>
      <c r="CU831" s="54" t="e">
        <f t="shared" si="1114"/>
        <v>#DIV/0!</v>
      </c>
      <c r="CV831" s="54" t="e">
        <f t="shared" si="1115"/>
        <v>#DIV/0!</v>
      </c>
      <c r="CW831" s="54" t="e">
        <f t="shared" si="1116"/>
        <v>#DIV/0!</v>
      </c>
      <c r="CX831" s="54" t="e">
        <f t="shared" si="1117"/>
        <v>#DIV/0!</v>
      </c>
      <c r="CY831" s="54" t="e">
        <f t="shared" si="1118"/>
        <v>#DIV/0!</v>
      </c>
      <c r="CZ831" s="54" t="e">
        <f t="shared" si="1119"/>
        <v>#DIV/0!</v>
      </c>
      <c r="DA831" s="54" t="e">
        <f t="shared" si="1120"/>
        <v>#DIV/0!</v>
      </c>
      <c r="DB831" s="54" t="e">
        <f t="shared" si="1121"/>
        <v>#DIV/0!</v>
      </c>
      <c r="DC831" s="54" t="e">
        <f t="shared" si="1122"/>
        <v>#DIV/0!</v>
      </c>
      <c r="DD831" s="54" t="e">
        <f t="shared" si="1123"/>
        <v>#DIV/0!</v>
      </c>
      <c r="DE831" s="54" t="e">
        <f t="shared" si="1124"/>
        <v>#DIV/0!</v>
      </c>
      <c r="DF831" s="54" t="e">
        <f t="shared" si="1125"/>
        <v>#DIV/0!</v>
      </c>
      <c r="DG831" s="40"/>
      <c r="DH831" s="80" t="e">
        <f t="shared" si="1126"/>
        <v>#DIV/0!</v>
      </c>
      <c r="DI831" s="80" t="e">
        <f t="shared" si="1127"/>
        <v>#DIV/0!</v>
      </c>
      <c r="DJ831" s="40"/>
      <c r="DK831" s="54">
        <f t="shared" si="1128"/>
        <v>0</v>
      </c>
      <c r="DL831" s="54">
        <f t="shared" si="1129"/>
        <v>0</v>
      </c>
      <c r="DM831" s="54">
        <f t="shared" si="1130"/>
        <v>0</v>
      </c>
      <c r="DN831" s="54">
        <f t="shared" si="1131"/>
        <v>0</v>
      </c>
      <c r="DO831" s="54">
        <f t="shared" si="1132"/>
        <v>0</v>
      </c>
      <c r="DP831" s="54">
        <f t="shared" si="1133"/>
        <v>0</v>
      </c>
      <c r="DQ831" s="54">
        <f t="shared" si="1134"/>
        <v>0</v>
      </c>
      <c r="DR831" s="54">
        <f t="shared" si="1135"/>
        <v>0</v>
      </c>
      <c r="DS831" s="54">
        <f t="shared" si="1136"/>
        <v>0</v>
      </c>
      <c r="DT831" s="54">
        <f t="shared" si="1137"/>
        <v>0</v>
      </c>
      <c r="DU831" s="54">
        <f t="shared" si="1138"/>
        <v>0</v>
      </c>
      <c r="DV831" s="54">
        <f t="shared" si="1139"/>
        <v>0</v>
      </c>
      <c r="DW831" s="54"/>
      <c r="DX831" s="63">
        <f t="shared" si="1140"/>
        <v>0</v>
      </c>
      <c r="DY831" s="40"/>
      <c r="DZ831" s="41" t="e">
        <f t="shared" si="1141"/>
        <v>#DIV/0!</v>
      </c>
      <c r="EA831" s="41" t="e">
        <f t="shared" si="1142"/>
        <v>#DIV/0!</v>
      </c>
      <c r="EB831" s="41" t="e">
        <f t="shared" si="1143"/>
        <v>#DIV/0!</v>
      </c>
      <c r="EC831" s="41" t="e">
        <f t="shared" si="1144"/>
        <v>#DIV/0!</v>
      </c>
      <c r="ED831" s="41" t="e">
        <f t="shared" si="1145"/>
        <v>#DIV/0!</v>
      </c>
      <c r="EE831" s="41" t="e">
        <f t="shared" si="1146"/>
        <v>#DIV/0!</v>
      </c>
      <c r="EF831" s="41" t="e">
        <f t="shared" si="1147"/>
        <v>#DIV/0!</v>
      </c>
      <c r="EG831" s="41" t="e">
        <f t="shared" si="1148"/>
        <v>#DIV/0!</v>
      </c>
      <c r="EH831" s="41" t="e">
        <f t="shared" si="1149"/>
        <v>#DIV/0!</v>
      </c>
      <c r="EI831" s="41" t="e">
        <f t="shared" si="1150"/>
        <v>#DIV/0!</v>
      </c>
      <c r="EJ831" s="41" t="e">
        <f t="shared" si="1151"/>
        <v>#DIV/0!</v>
      </c>
      <c r="EK831" s="41" t="e">
        <f t="shared" si="1152"/>
        <v>#DIV/0!</v>
      </c>
      <c r="EL831" s="40"/>
      <c r="EM831" s="82" t="e">
        <f t="shared" si="1153"/>
        <v>#DIV/0!</v>
      </c>
      <c r="EN831" s="40"/>
      <c r="EO831" s="80" t="e">
        <f t="shared" si="1154"/>
        <v>#DIV/0!</v>
      </c>
      <c r="EP831" s="80" t="e">
        <f t="shared" si="1155"/>
        <v>#DIV/0!</v>
      </c>
      <c r="EQ831" s="80" t="e">
        <f t="shared" si="1156"/>
        <v>#DIV/0!</v>
      </c>
      <c r="ER831" s="80"/>
      <c r="ES831" s="80" t="e">
        <f t="shared" si="1098"/>
        <v>#DIV/0!</v>
      </c>
      <c r="ET831" s="80" t="e">
        <f t="shared" si="1099"/>
        <v>#DIV/0!</v>
      </c>
      <c r="EU831" s="80"/>
      <c r="EV831" s="80" t="e">
        <f t="shared" si="1157"/>
        <v>#DIV/0!</v>
      </c>
      <c r="EW831" s="80" t="e">
        <f t="shared" si="1158"/>
        <v>#DIV/0!</v>
      </c>
      <c r="EX831" s="84" t="e">
        <f t="shared" si="1159"/>
        <v>#DIV/0!</v>
      </c>
      <c r="EY831" s="85" t="e">
        <f t="shared" si="1160"/>
        <v>#DIV/0!</v>
      </c>
      <c r="EZ831" s="86">
        <f>3</f>
        <v>3</v>
      </c>
      <c r="FA831" s="75"/>
      <c r="FB831" s="88"/>
      <c r="FC831" s="80">
        <f t="shared" si="1161"/>
        <v>0</v>
      </c>
      <c r="FD831" s="80">
        <f t="shared" si="1162"/>
        <v>0</v>
      </c>
      <c r="FE831" s="80">
        <f t="shared" si="1163"/>
        <v>0</v>
      </c>
      <c r="FF831" s="80">
        <f t="shared" si="1164"/>
        <v>0</v>
      </c>
      <c r="FG831" s="80">
        <f t="shared" si="1165"/>
        <v>0</v>
      </c>
      <c r="FH831" s="80" t="e">
        <f t="shared" si="1166"/>
        <v>#DIV/0!</v>
      </c>
      <c r="FI831" s="80" t="e">
        <f t="shared" si="1167"/>
        <v>#DIV/0!</v>
      </c>
      <c r="FJ831" s="80">
        <f t="shared" si="1168"/>
        <v>0</v>
      </c>
      <c r="FK831" s="80">
        <f t="shared" si="1169"/>
        <v>0</v>
      </c>
      <c r="FL831" s="80">
        <f t="shared" si="1170"/>
        <v>0</v>
      </c>
      <c r="FM831" s="80">
        <f t="shared" si="1171"/>
        <v>0</v>
      </c>
      <c r="FN831" s="80">
        <f t="shared" si="1172"/>
        <v>0</v>
      </c>
      <c r="FO831" s="80">
        <f t="shared" si="1173"/>
        <v>0</v>
      </c>
      <c r="FP831" s="80" t="e">
        <f t="shared" si="1174"/>
        <v>#DIV/0!</v>
      </c>
    </row>
    <row r="832" spans="1:172" ht="21">
      <c r="A832" s="40">
        <v>830</v>
      </c>
      <c r="B832" s="41" t="s">
        <v>73</v>
      </c>
      <c r="C832" s="48"/>
      <c r="D832" s="48"/>
      <c r="E832" s="48"/>
      <c r="F832" s="48"/>
      <c r="G832" s="48"/>
      <c r="H832" s="48"/>
      <c r="I832" s="48"/>
      <c r="J832" s="48"/>
      <c r="K832" s="48"/>
      <c r="L832" s="48"/>
      <c r="M832" s="48"/>
      <c r="N832" s="49"/>
      <c r="O832" s="71"/>
      <c r="P832" s="70" t="e">
        <f t="shared" si="1085"/>
        <v>#DIV/0!</v>
      </c>
      <c r="Q832" s="70">
        <f t="shared" si="1100"/>
        <v>0</v>
      </c>
      <c r="S832" s="48">
        <v>60.085000000000001</v>
      </c>
      <c r="T832" s="48">
        <v>40.311</v>
      </c>
      <c r="U832" s="48">
        <v>70.936999999999998</v>
      </c>
      <c r="V832" s="48">
        <v>56.079000000000001</v>
      </c>
      <c r="W832" s="48">
        <v>81.41</v>
      </c>
      <c r="X832" s="49">
        <v>71.849999999999994</v>
      </c>
      <c r="Y832" s="48">
        <v>101.962</v>
      </c>
      <c r="Z832" s="48">
        <v>149.88</v>
      </c>
      <c r="AA832" s="48">
        <v>152</v>
      </c>
      <c r="AB832" s="48">
        <v>61.978999999999999</v>
      </c>
      <c r="AC832" s="48">
        <v>94.203000000000003</v>
      </c>
      <c r="AD832" s="49">
        <v>79.87</v>
      </c>
      <c r="AE832" s="40"/>
      <c r="AF832" s="41">
        <v>1</v>
      </c>
      <c r="AG832" s="41">
        <v>1</v>
      </c>
      <c r="AH832" s="41">
        <v>1</v>
      </c>
      <c r="AI832" s="41">
        <v>1</v>
      </c>
      <c r="AJ832" s="41">
        <v>1</v>
      </c>
      <c r="AK832" s="50">
        <v>1</v>
      </c>
      <c r="AL832" s="41">
        <v>2</v>
      </c>
      <c r="AM832" s="41">
        <v>2</v>
      </c>
      <c r="AN832" s="41">
        <v>2</v>
      </c>
      <c r="AO832" s="41">
        <v>2</v>
      </c>
      <c r="AP832" s="41">
        <v>2</v>
      </c>
      <c r="AQ832" s="50">
        <v>1</v>
      </c>
      <c r="AR832" s="40"/>
      <c r="AS832" s="41">
        <v>4</v>
      </c>
      <c r="AT832" s="41">
        <v>2</v>
      </c>
      <c r="AU832" s="41">
        <v>2</v>
      </c>
      <c r="AV832" s="41">
        <v>2</v>
      </c>
      <c r="AW832" s="41">
        <v>2</v>
      </c>
      <c r="AX832" s="50">
        <v>2</v>
      </c>
      <c r="AY832" s="41">
        <v>3</v>
      </c>
      <c r="AZ832" s="41">
        <v>3</v>
      </c>
      <c r="BA832" s="41">
        <v>3</v>
      </c>
      <c r="BB832" s="41">
        <v>1</v>
      </c>
      <c r="BC832" s="41">
        <v>1</v>
      </c>
      <c r="BD832" s="50">
        <v>4</v>
      </c>
      <c r="BE832" s="40"/>
      <c r="BF832" s="59">
        <v>2</v>
      </c>
      <c r="BG832" s="59">
        <v>1</v>
      </c>
      <c r="BH832" s="59">
        <v>1</v>
      </c>
      <c r="BI832" s="59">
        <v>1</v>
      </c>
      <c r="BJ832" s="59">
        <v>1</v>
      </c>
      <c r="BK832" s="60">
        <v>1</v>
      </c>
      <c r="BL832" s="59">
        <v>3</v>
      </c>
      <c r="BM832" s="59">
        <v>3</v>
      </c>
      <c r="BN832" s="59">
        <v>3</v>
      </c>
      <c r="BO832" s="59">
        <v>1</v>
      </c>
      <c r="BP832" s="59">
        <v>1</v>
      </c>
      <c r="BQ832" s="60">
        <v>2</v>
      </c>
      <c r="BR832" s="40"/>
      <c r="BS832" s="51">
        <f t="shared" si="1086"/>
        <v>0</v>
      </c>
      <c r="BT832" s="51">
        <f t="shared" si="1087"/>
        <v>0</v>
      </c>
      <c r="BU832" s="51">
        <f t="shared" si="1088"/>
        <v>0</v>
      </c>
      <c r="BV832" s="51">
        <f t="shared" si="1089"/>
        <v>0</v>
      </c>
      <c r="BW832" s="51">
        <f t="shared" si="1090"/>
        <v>0</v>
      </c>
      <c r="BX832" s="51">
        <f t="shared" si="1091"/>
        <v>0</v>
      </c>
      <c r="BY832" s="51">
        <f t="shared" si="1092"/>
        <v>0</v>
      </c>
      <c r="BZ832" s="51">
        <f t="shared" si="1093"/>
        <v>0</v>
      </c>
      <c r="CA832" s="51">
        <f t="shared" si="1094"/>
        <v>0</v>
      </c>
      <c r="CB832" s="51">
        <f t="shared" si="1095"/>
        <v>0</v>
      </c>
      <c r="CC832" s="51">
        <f t="shared" si="1096"/>
        <v>0</v>
      </c>
      <c r="CD832" s="51">
        <f t="shared" si="1097"/>
        <v>0</v>
      </c>
      <c r="CE832" s="40"/>
      <c r="CF832" s="53" t="e">
        <f t="shared" si="1101"/>
        <v>#DIV/0!</v>
      </c>
      <c r="CG832" s="40"/>
      <c r="CH832" s="61">
        <f t="shared" si="1102"/>
        <v>0</v>
      </c>
      <c r="CI832" s="61">
        <f t="shared" si="1103"/>
        <v>0</v>
      </c>
      <c r="CJ832" s="61">
        <f t="shared" si="1104"/>
        <v>0</v>
      </c>
      <c r="CK832" s="61">
        <f t="shared" si="1105"/>
        <v>0</v>
      </c>
      <c r="CL832" s="61">
        <f t="shared" si="1106"/>
        <v>0</v>
      </c>
      <c r="CM832" s="61">
        <f t="shared" si="1107"/>
        <v>0</v>
      </c>
      <c r="CN832" s="61">
        <f t="shared" si="1108"/>
        <v>0</v>
      </c>
      <c r="CO832" s="61">
        <f t="shared" si="1109"/>
        <v>0</v>
      </c>
      <c r="CP832" s="61">
        <f t="shared" si="1110"/>
        <v>0</v>
      </c>
      <c r="CQ832" s="61">
        <f t="shared" si="1111"/>
        <v>0</v>
      </c>
      <c r="CR832" s="61">
        <f t="shared" si="1112"/>
        <v>0</v>
      </c>
      <c r="CS832" s="61">
        <f t="shared" si="1113"/>
        <v>0</v>
      </c>
      <c r="CT832" s="40"/>
      <c r="CU832" s="54" t="e">
        <f t="shared" si="1114"/>
        <v>#DIV/0!</v>
      </c>
      <c r="CV832" s="54" t="e">
        <f t="shared" si="1115"/>
        <v>#DIV/0!</v>
      </c>
      <c r="CW832" s="54" t="e">
        <f t="shared" si="1116"/>
        <v>#DIV/0!</v>
      </c>
      <c r="CX832" s="54" t="e">
        <f t="shared" si="1117"/>
        <v>#DIV/0!</v>
      </c>
      <c r="CY832" s="54" t="e">
        <f t="shared" si="1118"/>
        <v>#DIV/0!</v>
      </c>
      <c r="CZ832" s="54" t="e">
        <f t="shared" si="1119"/>
        <v>#DIV/0!</v>
      </c>
      <c r="DA832" s="54" t="e">
        <f t="shared" si="1120"/>
        <v>#DIV/0!</v>
      </c>
      <c r="DB832" s="54" t="e">
        <f t="shared" si="1121"/>
        <v>#DIV/0!</v>
      </c>
      <c r="DC832" s="54" t="e">
        <f t="shared" si="1122"/>
        <v>#DIV/0!</v>
      </c>
      <c r="DD832" s="54" t="e">
        <f t="shared" si="1123"/>
        <v>#DIV/0!</v>
      </c>
      <c r="DE832" s="54" t="e">
        <f t="shared" si="1124"/>
        <v>#DIV/0!</v>
      </c>
      <c r="DF832" s="54" t="e">
        <f t="shared" si="1125"/>
        <v>#DIV/0!</v>
      </c>
      <c r="DG832" s="40"/>
      <c r="DH832" s="80" t="e">
        <f t="shared" si="1126"/>
        <v>#DIV/0!</v>
      </c>
      <c r="DI832" s="80" t="e">
        <f t="shared" si="1127"/>
        <v>#DIV/0!</v>
      </c>
      <c r="DJ832" s="40"/>
      <c r="DK832" s="54">
        <f t="shared" si="1128"/>
        <v>0</v>
      </c>
      <c r="DL832" s="54">
        <f t="shared" si="1129"/>
        <v>0</v>
      </c>
      <c r="DM832" s="54">
        <f t="shared" si="1130"/>
        <v>0</v>
      </c>
      <c r="DN832" s="54">
        <f t="shared" si="1131"/>
        <v>0</v>
      </c>
      <c r="DO832" s="54">
        <f t="shared" si="1132"/>
        <v>0</v>
      </c>
      <c r="DP832" s="54">
        <f t="shared" si="1133"/>
        <v>0</v>
      </c>
      <c r="DQ832" s="54">
        <f t="shared" si="1134"/>
        <v>0</v>
      </c>
      <c r="DR832" s="54">
        <f t="shared" si="1135"/>
        <v>0</v>
      </c>
      <c r="DS832" s="54">
        <f t="shared" si="1136"/>
        <v>0</v>
      </c>
      <c r="DT832" s="54">
        <f t="shared" si="1137"/>
        <v>0</v>
      </c>
      <c r="DU832" s="54">
        <f t="shared" si="1138"/>
        <v>0</v>
      </c>
      <c r="DV832" s="54">
        <f t="shared" si="1139"/>
        <v>0</v>
      </c>
      <c r="DW832" s="54"/>
      <c r="DX832" s="63">
        <f t="shared" si="1140"/>
        <v>0</v>
      </c>
      <c r="DY832" s="40"/>
      <c r="DZ832" s="41" t="e">
        <f t="shared" si="1141"/>
        <v>#DIV/0!</v>
      </c>
      <c r="EA832" s="41" t="e">
        <f t="shared" si="1142"/>
        <v>#DIV/0!</v>
      </c>
      <c r="EB832" s="41" t="e">
        <f t="shared" si="1143"/>
        <v>#DIV/0!</v>
      </c>
      <c r="EC832" s="41" t="e">
        <f t="shared" si="1144"/>
        <v>#DIV/0!</v>
      </c>
      <c r="ED832" s="41" t="e">
        <f t="shared" si="1145"/>
        <v>#DIV/0!</v>
      </c>
      <c r="EE832" s="41" t="e">
        <f t="shared" si="1146"/>
        <v>#DIV/0!</v>
      </c>
      <c r="EF832" s="41" t="e">
        <f t="shared" si="1147"/>
        <v>#DIV/0!</v>
      </c>
      <c r="EG832" s="41" t="e">
        <f t="shared" si="1148"/>
        <v>#DIV/0!</v>
      </c>
      <c r="EH832" s="41" t="e">
        <f t="shared" si="1149"/>
        <v>#DIV/0!</v>
      </c>
      <c r="EI832" s="41" t="e">
        <f t="shared" si="1150"/>
        <v>#DIV/0!</v>
      </c>
      <c r="EJ832" s="41" t="e">
        <f t="shared" si="1151"/>
        <v>#DIV/0!</v>
      </c>
      <c r="EK832" s="41" t="e">
        <f t="shared" si="1152"/>
        <v>#DIV/0!</v>
      </c>
      <c r="EL832" s="40"/>
      <c r="EM832" s="82" t="e">
        <f t="shared" si="1153"/>
        <v>#DIV/0!</v>
      </c>
      <c r="EN832" s="40"/>
      <c r="EO832" s="80" t="e">
        <f t="shared" si="1154"/>
        <v>#DIV/0!</v>
      </c>
      <c r="EP832" s="80" t="e">
        <f t="shared" si="1155"/>
        <v>#DIV/0!</v>
      </c>
      <c r="EQ832" s="80" t="e">
        <f t="shared" si="1156"/>
        <v>#DIV/0!</v>
      </c>
      <c r="ER832" s="80"/>
      <c r="ES832" s="80" t="e">
        <f t="shared" si="1098"/>
        <v>#DIV/0!</v>
      </c>
      <c r="ET832" s="80" t="e">
        <f t="shared" si="1099"/>
        <v>#DIV/0!</v>
      </c>
      <c r="EU832" s="80"/>
      <c r="EV832" s="80" t="e">
        <f t="shared" si="1157"/>
        <v>#DIV/0!</v>
      </c>
      <c r="EW832" s="80" t="e">
        <f t="shared" si="1158"/>
        <v>#DIV/0!</v>
      </c>
      <c r="EX832" s="84" t="e">
        <f t="shared" si="1159"/>
        <v>#DIV/0!</v>
      </c>
      <c r="EY832" s="85" t="e">
        <f t="shared" si="1160"/>
        <v>#DIV/0!</v>
      </c>
      <c r="EZ832" s="86">
        <f>3</f>
        <v>3</v>
      </c>
      <c r="FA832" s="75"/>
      <c r="FB832" s="88"/>
      <c r="FC832" s="80">
        <f t="shared" si="1161"/>
        <v>0</v>
      </c>
      <c r="FD832" s="80">
        <f t="shared" si="1162"/>
        <v>0</v>
      </c>
      <c r="FE832" s="80">
        <f t="shared" si="1163"/>
        <v>0</v>
      </c>
      <c r="FF832" s="80">
        <f t="shared" si="1164"/>
        <v>0</v>
      </c>
      <c r="FG832" s="80">
        <f t="shared" si="1165"/>
        <v>0</v>
      </c>
      <c r="FH832" s="80" t="e">
        <f t="shared" si="1166"/>
        <v>#DIV/0!</v>
      </c>
      <c r="FI832" s="80" t="e">
        <f t="shared" si="1167"/>
        <v>#DIV/0!</v>
      </c>
      <c r="FJ832" s="80">
        <f t="shared" si="1168"/>
        <v>0</v>
      </c>
      <c r="FK832" s="80">
        <f t="shared" si="1169"/>
        <v>0</v>
      </c>
      <c r="FL832" s="80">
        <f t="shared" si="1170"/>
        <v>0</v>
      </c>
      <c r="FM832" s="80">
        <f t="shared" si="1171"/>
        <v>0</v>
      </c>
      <c r="FN832" s="80">
        <f t="shared" si="1172"/>
        <v>0</v>
      </c>
      <c r="FO832" s="80">
        <f t="shared" si="1173"/>
        <v>0</v>
      </c>
      <c r="FP832" s="80" t="e">
        <f t="shared" si="1174"/>
        <v>#DIV/0!</v>
      </c>
    </row>
    <row r="833" spans="1:172" ht="21">
      <c r="A833" s="40">
        <v>831</v>
      </c>
      <c r="B833" s="41" t="s">
        <v>73</v>
      </c>
      <c r="C833" s="48"/>
      <c r="D833" s="48"/>
      <c r="E833" s="48"/>
      <c r="F833" s="48"/>
      <c r="G833" s="48"/>
      <c r="H833" s="48"/>
      <c r="I833" s="48"/>
      <c r="J833" s="48"/>
      <c r="K833" s="48"/>
      <c r="L833" s="48"/>
      <c r="M833" s="48"/>
      <c r="N833" s="49"/>
      <c r="O833" s="71"/>
      <c r="P833" s="70" t="e">
        <f t="shared" si="1085"/>
        <v>#DIV/0!</v>
      </c>
      <c r="Q833" s="70">
        <f t="shared" si="1100"/>
        <v>0</v>
      </c>
      <c r="S833" s="48">
        <v>60.085000000000001</v>
      </c>
      <c r="T833" s="48">
        <v>40.311</v>
      </c>
      <c r="U833" s="48">
        <v>70.936999999999998</v>
      </c>
      <c r="V833" s="48">
        <v>56.079000000000001</v>
      </c>
      <c r="W833" s="48">
        <v>81.41</v>
      </c>
      <c r="X833" s="49">
        <v>71.849999999999994</v>
      </c>
      <c r="Y833" s="48">
        <v>101.962</v>
      </c>
      <c r="Z833" s="48">
        <v>149.88</v>
      </c>
      <c r="AA833" s="48">
        <v>152</v>
      </c>
      <c r="AB833" s="48">
        <v>61.978999999999999</v>
      </c>
      <c r="AC833" s="48">
        <v>94.203000000000003</v>
      </c>
      <c r="AD833" s="49">
        <v>79.87</v>
      </c>
      <c r="AE833" s="40"/>
      <c r="AF833" s="41">
        <v>1</v>
      </c>
      <c r="AG833" s="41">
        <v>1</v>
      </c>
      <c r="AH833" s="41">
        <v>1</v>
      </c>
      <c r="AI833" s="41">
        <v>1</v>
      </c>
      <c r="AJ833" s="41">
        <v>1</v>
      </c>
      <c r="AK833" s="50">
        <v>1</v>
      </c>
      <c r="AL833" s="41">
        <v>2</v>
      </c>
      <c r="AM833" s="41">
        <v>2</v>
      </c>
      <c r="AN833" s="41">
        <v>2</v>
      </c>
      <c r="AO833" s="41">
        <v>2</v>
      </c>
      <c r="AP833" s="41">
        <v>2</v>
      </c>
      <c r="AQ833" s="50">
        <v>1</v>
      </c>
      <c r="AR833" s="40"/>
      <c r="AS833" s="41">
        <v>4</v>
      </c>
      <c r="AT833" s="41">
        <v>2</v>
      </c>
      <c r="AU833" s="41">
        <v>2</v>
      </c>
      <c r="AV833" s="41">
        <v>2</v>
      </c>
      <c r="AW833" s="41">
        <v>2</v>
      </c>
      <c r="AX833" s="50">
        <v>2</v>
      </c>
      <c r="AY833" s="41">
        <v>3</v>
      </c>
      <c r="AZ833" s="41">
        <v>3</v>
      </c>
      <c r="BA833" s="41">
        <v>3</v>
      </c>
      <c r="BB833" s="41">
        <v>1</v>
      </c>
      <c r="BC833" s="41">
        <v>1</v>
      </c>
      <c r="BD833" s="50">
        <v>4</v>
      </c>
      <c r="BE833" s="40"/>
      <c r="BF833" s="59">
        <v>2</v>
      </c>
      <c r="BG833" s="59">
        <v>1</v>
      </c>
      <c r="BH833" s="59">
        <v>1</v>
      </c>
      <c r="BI833" s="59">
        <v>1</v>
      </c>
      <c r="BJ833" s="59">
        <v>1</v>
      </c>
      <c r="BK833" s="60">
        <v>1</v>
      </c>
      <c r="BL833" s="59">
        <v>3</v>
      </c>
      <c r="BM833" s="59">
        <v>3</v>
      </c>
      <c r="BN833" s="59">
        <v>3</v>
      </c>
      <c r="BO833" s="59">
        <v>1</v>
      </c>
      <c r="BP833" s="59">
        <v>1</v>
      </c>
      <c r="BQ833" s="60">
        <v>2</v>
      </c>
      <c r="BR833" s="40"/>
      <c r="BS833" s="51">
        <f t="shared" si="1086"/>
        <v>0</v>
      </c>
      <c r="BT833" s="51">
        <f t="shared" si="1087"/>
        <v>0</v>
      </c>
      <c r="BU833" s="51">
        <f t="shared" si="1088"/>
        <v>0</v>
      </c>
      <c r="BV833" s="51">
        <f t="shared" si="1089"/>
        <v>0</v>
      </c>
      <c r="BW833" s="51">
        <f t="shared" si="1090"/>
        <v>0</v>
      </c>
      <c r="BX833" s="51">
        <f t="shared" si="1091"/>
        <v>0</v>
      </c>
      <c r="BY833" s="51">
        <f t="shared" si="1092"/>
        <v>0</v>
      </c>
      <c r="BZ833" s="51">
        <f t="shared" si="1093"/>
        <v>0</v>
      </c>
      <c r="CA833" s="51">
        <f t="shared" si="1094"/>
        <v>0</v>
      </c>
      <c r="CB833" s="51">
        <f t="shared" si="1095"/>
        <v>0</v>
      </c>
      <c r="CC833" s="51">
        <f t="shared" si="1096"/>
        <v>0</v>
      </c>
      <c r="CD833" s="51">
        <f t="shared" si="1097"/>
        <v>0</v>
      </c>
      <c r="CE833" s="40"/>
      <c r="CF833" s="53" t="e">
        <f t="shared" si="1101"/>
        <v>#DIV/0!</v>
      </c>
      <c r="CG833" s="40"/>
      <c r="CH833" s="61">
        <f t="shared" si="1102"/>
        <v>0</v>
      </c>
      <c r="CI833" s="61">
        <f t="shared" si="1103"/>
        <v>0</v>
      </c>
      <c r="CJ833" s="61">
        <f t="shared" si="1104"/>
        <v>0</v>
      </c>
      <c r="CK833" s="61">
        <f t="shared" si="1105"/>
        <v>0</v>
      </c>
      <c r="CL833" s="61">
        <f t="shared" si="1106"/>
        <v>0</v>
      </c>
      <c r="CM833" s="61">
        <f t="shared" si="1107"/>
        <v>0</v>
      </c>
      <c r="CN833" s="61">
        <f t="shared" si="1108"/>
        <v>0</v>
      </c>
      <c r="CO833" s="61">
        <f t="shared" si="1109"/>
        <v>0</v>
      </c>
      <c r="CP833" s="61">
        <f t="shared" si="1110"/>
        <v>0</v>
      </c>
      <c r="CQ833" s="61">
        <f t="shared" si="1111"/>
        <v>0</v>
      </c>
      <c r="CR833" s="61">
        <f t="shared" si="1112"/>
        <v>0</v>
      </c>
      <c r="CS833" s="61">
        <f t="shared" si="1113"/>
        <v>0</v>
      </c>
      <c r="CT833" s="40"/>
      <c r="CU833" s="54" t="e">
        <f t="shared" si="1114"/>
        <v>#DIV/0!</v>
      </c>
      <c r="CV833" s="54" t="e">
        <f t="shared" si="1115"/>
        <v>#DIV/0!</v>
      </c>
      <c r="CW833" s="54" t="e">
        <f t="shared" si="1116"/>
        <v>#DIV/0!</v>
      </c>
      <c r="CX833" s="54" t="e">
        <f t="shared" si="1117"/>
        <v>#DIV/0!</v>
      </c>
      <c r="CY833" s="54" t="e">
        <f t="shared" si="1118"/>
        <v>#DIV/0!</v>
      </c>
      <c r="CZ833" s="54" t="e">
        <f t="shared" si="1119"/>
        <v>#DIV/0!</v>
      </c>
      <c r="DA833" s="54" t="e">
        <f t="shared" si="1120"/>
        <v>#DIV/0!</v>
      </c>
      <c r="DB833" s="54" t="e">
        <f t="shared" si="1121"/>
        <v>#DIV/0!</v>
      </c>
      <c r="DC833" s="54" t="e">
        <f t="shared" si="1122"/>
        <v>#DIV/0!</v>
      </c>
      <c r="DD833" s="54" t="e">
        <f t="shared" si="1123"/>
        <v>#DIV/0!</v>
      </c>
      <c r="DE833" s="54" t="e">
        <f t="shared" si="1124"/>
        <v>#DIV/0!</v>
      </c>
      <c r="DF833" s="54" t="e">
        <f t="shared" si="1125"/>
        <v>#DIV/0!</v>
      </c>
      <c r="DG833" s="40"/>
      <c r="DH833" s="80" t="e">
        <f t="shared" si="1126"/>
        <v>#DIV/0!</v>
      </c>
      <c r="DI833" s="80" t="e">
        <f t="shared" si="1127"/>
        <v>#DIV/0!</v>
      </c>
      <c r="DJ833" s="40"/>
      <c r="DK833" s="54">
        <f t="shared" si="1128"/>
        <v>0</v>
      </c>
      <c r="DL833" s="54">
        <f t="shared" si="1129"/>
        <v>0</v>
      </c>
      <c r="DM833" s="54">
        <f t="shared" si="1130"/>
        <v>0</v>
      </c>
      <c r="DN833" s="54">
        <f t="shared" si="1131"/>
        <v>0</v>
      </c>
      <c r="DO833" s="54">
        <f t="shared" si="1132"/>
        <v>0</v>
      </c>
      <c r="DP833" s="54">
        <f t="shared" si="1133"/>
        <v>0</v>
      </c>
      <c r="DQ833" s="54">
        <f t="shared" si="1134"/>
        <v>0</v>
      </c>
      <c r="DR833" s="54">
        <f t="shared" si="1135"/>
        <v>0</v>
      </c>
      <c r="DS833" s="54">
        <f t="shared" si="1136"/>
        <v>0</v>
      </c>
      <c r="DT833" s="54">
        <f t="shared" si="1137"/>
        <v>0</v>
      </c>
      <c r="DU833" s="54">
        <f t="shared" si="1138"/>
        <v>0</v>
      </c>
      <c r="DV833" s="54">
        <f t="shared" si="1139"/>
        <v>0</v>
      </c>
      <c r="DW833" s="54"/>
      <c r="DX833" s="63">
        <f t="shared" si="1140"/>
        <v>0</v>
      </c>
      <c r="DY833" s="40"/>
      <c r="DZ833" s="41" t="e">
        <f t="shared" si="1141"/>
        <v>#DIV/0!</v>
      </c>
      <c r="EA833" s="41" t="e">
        <f t="shared" si="1142"/>
        <v>#DIV/0!</v>
      </c>
      <c r="EB833" s="41" t="e">
        <f t="shared" si="1143"/>
        <v>#DIV/0!</v>
      </c>
      <c r="EC833" s="41" t="e">
        <f t="shared" si="1144"/>
        <v>#DIV/0!</v>
      </c>
      <c r="ED833" s="41" t="e">
        <f t="shared" si="1145"/>
        <v>#DIV/0!</v>
      </c>
      <c r="EE833" s="41" t="e">
        <f t="shared" si="1146"/>
        <v>#DIV/0!</v>
      </c>
      <c r="EF833" s="41" t="e">
        <f t="shared" si="1147"/>
        <v>#DIV/0!</v>
      </c>
      <c r="EG833" s="41" t="e">
        <f t="shared" si="1148"/>
        <v>#DIV/0!</v>
      </c>
      <c r="EH833" s="41" t="e">
        <f t="shared" si="1149"/>
        <v>#DIV/0!</v>
      </c>
      <c r="EI833" s="41" t="e">
        <f t="shared" si="1150"/>
        <v>#DIV/0!</v>
      </c>
      <c r="EJ833" s="41" t="e">
        <f t="shared" si="1151"/>
        <v>#DIV/0!</v>
      </c>
      <c r="EK833" s="41" t="e">
        <f t="shared" si="1152"/>
        <v>#DIV/0!</v>
      </c>
      <c r="EL833" s="40"/>
      <c r="EM833" s="82" t="e">
        <f t="shared" si="1153"/>
        <v>#DIV/0!</v>
      </c>
      <c r="EN833" s="40"/>
      <c r="EO833" s="80" t="e">
        <f t="shared" si="1154"/>
        <v>#DIV/0!</v>
      </c>
      <c r="EP833" s="80" t="e">
        <f t="shared" si="1155"/>
        <v>#DIV/0!</v>
      </c>
      <c r="EQ833" s="80" t="e">
        <f t="shared" si="1156"/>
        <v>#DIV/0!</v>
      </c>
      <c r="ER833" s="80"/>
      <c r="ES833" s="80" t="e">
        <f t="shared" si="1098"/>
        <v>#DIV/0!</v>
      </c>
      <c r="ET833" s="80" t="e">
        <f t="shared" si="1099"/>
        <v>#DIV/0!</v>
      </c>
      <c r="EU833" s="80"/>
      <c r="EV833" s="80" t="e">
        <f t="shared" si="1157"/>
        <v>#DIV/0!</v>
      </c>
      <c r="EW833" s="80" t="e">
        <f t="shared" si="1158"/>
        <v>#DIV/0!</v>
      </c>
      <c r="EX833" s="84" t="e">
        <f t="shared" si="1159"/>
        <v>#DIV/0!</v>
      </c>
      <c r="EY833" s="85" t="e">
        <f t="shared" si="1160"/>
        <v>#DIV/0!</v>
      </c>
      <c r="EZ833" s="86">
        <f>3</f>
        <v>3</v>
      </c>
      <c r="FA833" s="75"/>
      <c r="FB833" s="88"/>
      <c r="FC833" s="80">
        <f t="shared" si="1161"/>
        <v>0</v>
      </c>
      <c r="FD833" s="80">
        <f t="shared" si="1162"/>
        <v>0</v>
      </c>
      <c r="FE833" s="80">
        <f t="shared" si="1163"/>
        <v>0</v>
      </c>
      <c r="FF833" s="80">
        <f t="shared" si="1164"/>
        <v>0</v>
      </c>
      <c r="FG833" s="80">
        <f t="shared" si="1165"/>
        <v>0</v>
      </c>
      <c r="FH833" s="80" t="e">
        <f t="shared" si="1166"/>
        <v>#DIV/0!</v>
      </c>
      <c r="FI833" s="80" t="e">
        <f t="shared" si="1167"/>
        <v>#DIV/0!</v>
      </c>
      <c r="FJ833" s="80">
        <f t="shared" si="1168"/>
        <v>0</v>
      </c>
      <c r="FK833" s="80">
        <f t="shared" si="1169"/>
        <v>0</v>
      </c>
      <c r="FL833" s="80">
        <f t="shared" si="1170"/>
        <v>0</v>
      </c>
      <c r="FM833" s="80">
        <f t="shared" si="1171"/>
        <v>0</v>
      </c>
      <c r="FN833" s="80">
        <f t="shared" si="1172"/>
        <v>0</v>
      </c>
      <c r="FO833" s="80">
        <f t="shared" si="1173"/>
        <v>0</v>
      </c>
      <c r="FP833" s="80" t="e">
        <f t="shared" si="1174"/>
        <v>#DIV/0!</v>
      </c>
    </row>
    <row r="834" spans="1:172" ht="21">
      <c r="A834" s="40">
        <v>832</v>
      </c>
      <c r="B834" s="41" t="s">
        <v>73</v>
      </c>
      <c r="C834" s="48"/>
      <c r="D834" s="48"/>
      <c r="E834" s="48"/>
      <c r="F834" s="48"/>
      <c r="G834" s="48"/>
      <c r="H834" s="48"/>
      <c r="I834" s="48"/>
      <c r="J834" s="48"/>
      <c r="K834" s="48"/>
      <c r="L834" s="48"/>
      <c r="M834" s="48"/>
      <c r="N834" s="49"/>
      <c r="O834" s="71"/>
      <c r="P834" s="70" t="e">
        <f t="shared" si="1085"/>
        <v>#DIV/0!</v>
      </c>
      <c r="Q834" s="70">
        <f t="shared" si="1100"/>
        <v>0</v>
      </c>
      <c r="S834" s="48">
        <v>60.085000000000001</v>
      </c>
      <c r="T834" s="48">
        <v>40.311</v>
      </c>
      <c r="U834" s="48">
        <v>70.936999999999998</v>
      </c>
      <c r="V834" s="48">
        <v>56.079000000000001</v>
      </c>
      <c r="W834" s="48">
        <v>81.41</v>
      </c>
      <c r="X834" s="49">
        <v>71.849999999999994</v>
      </c>
      <c r="Y834" s="48">
        <v>101.962</v>
      </c>
      <c r="Z834" s="48">
        <v>149.88</v>
      </c>
      <c r="AA834" s="48">
        <v>152</v>
      </c>
      <c r="AB834" s="48">
        <v>61.978999999999999</v>
      </c>
      <c r="AC834" s="48">
        <v>94.203000000000003</v>
      </c>
      <c r="AD834" s="49">
        <v>79.87</v>
      </c>
      <c r="AE834" s="40"/>
      <c r="AF834" s="41">
        <v>1</v>
      </c>
      <c r="AG834" s="41">
        <v>1</v>
      </c>
      <c r="AH834" s="41">
        <v>1</v>
      </c>
      <c r="AI834" s="41">
        <v>1</v>
      </c>
      <c r="AJ834" s="41">
        <v>1</v>
      </c>
      <c r="AK834" s="50">
        <v>1</v>
      </c>
      <c r="AL834" s="41">
        <v>2</v>
      </c>
      <c r="AM834" s="41">
        <v>2</v>
      </c>
      <c r="AN834" s="41">
        <v>2</v>
      </c>
      <c r="AO834" s="41">
        <v>2</v>
      </c>
      <c r="AP834" s="41">
        <v>2</v>
      </c>
      <c r="AQ834" s="50">
        <v>1</v>
      </c>
      <c r="AR834" s="40"/>
      <c r="AS834" s="41">
        <v>4</v>
      </c>
      <c r="AT834" s="41">
        <v>2</v>
      </c>
      <c r="AU834" s="41">
        <v>2</v>
      </c>
      <c r="AV834" s="41">
        <v>2</v>
      </c>
      <c r="AW834" s="41">
        <v>2</v>
      </c>
      <c r="AX834" s="50">
        <v>2</v>
      </c>
      <c r="AY834" s="41">
        <v>3</v>
      </c>
      <c r="AZ834" s="41">
        <v>3</v>
      </c>
      <c r="BA834" s="41">
        <v>3</v>
      </c>
      <c r="BB834" s="41">
        <v>1</v>
      </c>
      <c r="BC834" s="41">
        <v>1</v>
      </c>
      <c r="BD834" s="50">
        <v>4</v>
      </c>
      <c r="BE834" s="40"/>
      <c r="BF834" s="59">
        <v>2</v>
      </c>
      <c r="BG834" s="59">
        <v>1</v>
      </c>
      <c r="BH834" s="59">
        <v>1</v>
      </c>
      <c r="BI834" s="59">
        <v>1</v>
      </c>
      <c r="BJ834" s="59">
        <v>1</v>
      </c>
      <c r="BK834" s="60">
        <v>1</v>
      </c>
      <c r="BL834" s="59">
        <v>3</v>
      </c>
      <c r="BM834" s="59">
        <v>3</v>
      </c>
      <c r="BN834" s="59">
        <v>3</v>
      </c>
      <c r="BO834" s="59">
        <v>1</v>
      </c>
      <c r="BP834" s="59">
        <v>1</v>
      </c>
      <c r="BQ834" s="60">
        <v>2</v>
      </c>
      <c r="BR834" s="40"/>
      <c r="BS834" s="51">
        <f t="shared" si="1086"/>
        <v>0</v>
      </c>
      <c r="BT834" s="51">
        <f t="shared" si="1087"/>
        <v>0</v>
      </c>
      <c r="BU834" s="51">
        <f t="shared" si="1088"/>
        <v>0</v>
      </c>
      <c r="BV834" s="51">
        <f t="shared" si="1089"/>
        <v>0</v>
      </c>
      <c r="BW834" s="51">
        <f t="shared" si="1090"/>
        <v>0</v>
      </c>
      <c r="BX834" s="51">
        <f t="shared" si="1091"/>
        <v>0</v>
      </c>
      <c r="BY834" s="51">
        <f t="shared" si="1092"/>
        <v>0</v>
      </c>
      <c r="BZ834" s="51">
        <f t="shared" si="1093"/>
        <v>0</v>
      </c>
      <c r="CA834" s="51">
        <f t="shared" si="1094"/>
        <v>0</v>
      </c>
      <c r="CB834" s="51">
        <f t="shared" si="1095"/>
        <v>0</v>
      </c>
      <c r="CC834" s="51">
        <f t="shared" si="1096"/>
        <v>0</v>
      </c>
      <c r="CD834" s="51">
        <f t="shared" si="1097"/>
        <v>0</v>
      </c>
      <c r="CE834" s="40"/>
      <c r="CF834" s="53" t="e">
        <f t="shared" si="1101"/>
        <v>#DIV/0!</v>
      </c>
      <c r="CG834" s="40"/>
      <c r="CH834" s="61">
        <f t="shared" si="1102"/>
        <v>0</v>
      </c>
      <c r="CI834" s="61">
        <f t="shared" si="1103"/>
        <v>0</v>
      </c>
      <c r="CJ834" s="61">
        <f t="shared" si="1104"/>
        <v>0</v>
      </c>
      <c r="CK834" s="61">
        <f t="shared" si="1105"/>
        <v>0</v>
      </c>
      <c r="CL834" s="61">
        <f t="shared" si="1106"/>
        <v>0</v>
      </c>
      <c r="CM834" s="61">
        <f t="shared" si="1107"/>
        <v>0</v>
      </c>
      <c r="CN834" s="61">
        <f t="shared" si="1108"/>
        <v>0</v>
      </c>
      <c r="CO834" s="61">
        <f t="shared" si="1109"/>
        <v>0</v>
      </c>
      <c r="CP834" s="61">
        <f t="shared" si="1110"/>
        <v>0</v>
      </c>
      <c r="CQ834" s="61">
        <f t="shared" si="1111"/>
        <v>0</v>
      </c>
      <c r="CR834" s="61">
        <f t="shared" si="1112"/>
        <v>0</v>
      </c>
      <c r="CS834" s="61">
        <f t="shared" si="1113"/>
        <v>0</v>
      </c>
      <c r="CT834" s="40"/>
      <c r="CU834" s="54" t="e">
        <f t="shared" si="1114"/>
        <v>#DIV/0!</v>
      </c>
      <c r="CV834" s="54" t="e">
        <f t="shared" si="1115"/>
        <v>#DIV/0!</v>
      </c>
      <c r="CW834" s="54" t="e">
        <f t="shared" si="1116"/>
        <v>#DIV/0!</v>
      </c>
      <c r="CX834" s="54" t="e">
        <f t="shared" si="1117"/>
        <v>#DIV/0!</v>
      </c>
      <c r="CY834" s="54" t="e">
        <f t="shared" si="1118"/>
        <v>#DIV/0!</v>
      </c>
      <c r="CZ834" s="54" t="e">
        <f t="shared" si="1119"/>
        <v>#DIV/0!</v>
      </c>
      <c r="DA834" s="54" t="e">
        <f t="shared" si="1120"/>
        <v>#DIV/0!</v>
      </c>
      <c r="DB834" s="54" t="e">
        <f t="shared" si="1121"/>
        <v>#DIV/0!</v>
      </c>
      <c r="DC834" s="54" t="e">
        <f t="shared" si="1122"/>
        <v>#DIV/0!</v>
      </c>
      <c r="DD834" s="54" t="e">
        <f t="shared" si="1123"/>
        <v>#DIV/0!</v>
      </c>
      <c r="DE834" s="54" t="e">
        <f t="shared" si="1124"/>
        <v>#DIV/0!</v>
      </c>
      <c r="DF834" s="54" t="e">
        <f t="shared" si="1125"/>
        <v>#DIV/0!</v>
      </c>
      <c r="DG834" s="40"/>
      <c r="DH834" s="80" t="e">
        <f t="shared" si="1126"/>
        <v>#DIV/0!</v>
      </c>
      <c r="DI834" s="80" t="e">
        <f t="shared" si="1127"/>
        <v>#DIV/0!</v>
      </c>
      <c r="DJ834" s="40"/>
      <c r="DK834" s="54">
        <f t="shared" si="1128"/>
        <v>0</v>
      </c>
      <c r="DL834" s="54">
        <f t="shared" si="1129"/>
        <v>0</v>
      </c>
      <c r="DM834" s="54">
        <f t="shared" si="1130"/>
        <v>0</v>
      </c>
      <c r="DN834" s="54">
        <f t="shared" si="1131"/>
        <v>0</v>
      </c>
      <c r="DO834" s="54">
        <f t="shared" si="1132"/>
        <v>0</v>
      </c>
      <c r="DP834" s="54">
        <f t="shared" si="1133"/>
        <v>0</v>
      </c>
      <c r="DQ834" s="54">
        <f t="shared" si="1134"/>
        <v>0</v>
      </c>
      <c r="DR834" s="54">
        <f t="shared" si="1135"/>
        <v>0</v>
      </c>
      <c r="DS834" s="54">
        <f t="shared" si="1136"/>
        <v>0</v>
      </c>
      <c r="DT834" s="54">
        <f t="shared" si="1137"/>
        <v>0</v>
      </c>
      <c r="DU834" s="54">
        <f t="shared" si="1138"/>
        <v>0</v>
      </c>
      <c r="DV834" s="54">
        <f t="shared" si="1139"/>
        <v>0</v>
      </c>
      <c r="DW834" s="54"/>
      <c r="DX834" s="63">
        <f t="shared" si="1140"/>
        <v>0</v>
      </c>
      <c r="DY834" s="40"/>
      <c r="DZ834" s="41" t="e">
        <f t="shared" si="1141"/>
        <v>#DIV/0!</v>
      </c>
      <c r="EA834" s="41" t="e">
        <f t="shared" si="1142"/>
        <v>#DIV/0!</v>
      </c>
      <c r="EB834" s="41" t="e">
        <f t="shared" si="1143"/>
        <v>#DIV/0!</v>
      </c>
      <c r="EC834" s="41" t="e">
        <f t="shared" si="1144"/>
        <v>#DIV/0!</v>
      </c>
      <c r="ED834" s="41" t="e">
        <f t="shared" si="1145"/>
        <v>#DIV/0!</v>
      </c>
      <c r="EE834" s="41" t="e">
        <f t="shared" si="1146"/>
        <v>#DIV/0!</v>
      </c>
      <c r="EF834" s="41" t="e">
        <f t="shared" si="1147"/>
        <v>#DIV/0!</v>
      </c>
      <c r="EG834" s="41" t="e">
        <f t="shared" si="1148"/>
        <v>#DIV/0!</v>
      </c>
      <c r="EH834" s="41" t="e">
        <f t="shared" si="1149"/>
        <v>#DIV/0!</v>
      </c>
      <c r="EI834" s="41" t="e">
        <f t="shared" si="1150"/>
        <v>#DIV/0!</v>
      </c>
      <c r="EJ834" s="41" t="e">
        <f t="shared" si="1151"/>
        <v>#DIV/0!</v>
      </c>
      <c r="EK834" s="41" t="e">
        <f t="shared" si="1152"/>
        <v>#DIV/0!</v>
      </c>
      <c r="EL834" s="40"/>
      <c r="EM834" s="82" t="e">
        <f t="shared" si="1153"/>
        <v>#DIV/0!</v>
      </c>
      <c r="EN834" s="40"/>
      <c r="EO834" s="80" t="e">
        <f t="shared" si="1154"/>
        <v>#DIV/0!</v>
      </c>
      <c r="EP834" s="80" t="e">
        <f t="shared" si="1155"/>
        <v>#DIV/0!</v>
      </c>
      <c r="EQ834" s="80" t="e">
        <f t="shared" si="1156"/>
        <v>#DIV/0!</v>
      </c>
      <c r="ER834" s="80"/>
      <c r="ES834" s="80" t="e">
        <f t="shared" si="1098"/>
        <v>#DIV/0!</v>
      </c>
      <c r="ET834" s="80" t="e">
        <f t="shared" si="1099"/>
        <v>#DIV/0!</v>
      </c>
      <c r="EU834" s="80"/>
      <c r="EV834" s="80" t="e">
        <f t="shared" si="1157"/>
        <v>#DIV/0!</v>
      </c>
      <c r="EW834" s="80" t="e">
        <f t="shared" si="1158"/>
        <v>#DIV/0!</v>
      </c>
      <c r="EX834" s="84" t="e">
        <f t="shared" si="1159"/>
        <v>#DIV/0!</v>
      </c>
      <c r="EY834" s="85" t="e">
        <f t="shared" si="1160"/>
        <v>#DIV/0!</v>
      </c>
      <c r="EZ834" s="86">
        <f>3</f>
        <v>3</v>
      </c>
      <c r="FA834" s="75"/>
      <c r="FB834" s="88"/>
      <c r="FC834" s="80">
        <f t="shared" si="1161"/>
        <v>0</v>
      </c>
      <c r="FD834" s="80">
        <f t="shared" si="1162"/>
        <v>0</v>
      </c>
      <c r="FE834" s="80">
        <f t="shared" si="1163"/>
        <v>0</v>
      </c>
      <c r="FF834" s="80">
        <f t="shared" si="1164"/>
        <v>0</v>
      </c>
      <c r="FG834" s="80">
        <f t="shared" si="1165"/>
        <v>0</v>
      </c>
      <c r="FH834" s="80" t="e">
        <f t="shared" si="1166"/>
        <v>#DIV/0!</v>
      </c>
      <c r="FI834" s="80" t="e">
        <f t="shared" si="1167"/>
        <v>#DIV/0!</v>
      </c>
      <c r="FJ834" s="80">
        <f t="shared" si="1168"/>
        <v>0</v>
      </c>
      <c r="FK834" s="80">
        <f t="shared" si="1169"/>
        <v>0</v>
      </c>
      <c r="FL834" s="80">
        <f t="shared" si="1170"/>
        <v>0</v>
      </c>
      <c r="FM834" s="80">
        <f t="shared" si="1171"/>
        <v>0</v>
      </c>
      <c r="FN834" s="80">
        <f t="shared" si="1172"/>
        <v>0</v>
      </c>
      <c r="FO834" s="80">
        <f t="shared" si="1173"/>
        <v>0</v>
      </c>
      <c r="FP834" s="80" t="e">
        <f t="shared" si="1174"/>
        <v>#DIV/0!</v>
      </c>
    </row>
    <row r="835" spans="1:172" ht="21">
      <c r="A835" s="40">
        <v>833</v>
      </c>
      <c r="B835" s="41" t="s">
        <v>73</v>
      </c>
      <c r="C835" s="48"/>
      <c r="D835" s="48"/>
      <c r="E835" s="48"/>
      <c r="F835" s="48"/>
      <c r="G835" s="48"/>
      <c r="H835" s="48"/>
      <c r="I835" s="48"/>
      <c r="J835" s="48"/>
      <c r="K835" s="48"/>
      <c r="L835" s="48"/>
      <c r="M835" s="48"/>
      <c r="N835" s="49"/>
      <c r="O835" s="71"/>
      <c r="P835" s="70" t="e">
        <f t="shared" ref="P835:P898" si="1175">C835+D835+E835+F835+G835+I835+J835+K835+L835+M835+N835+ES835+ET835</f>
        <v>#DIV/0!</v>
      </c>
      <c r="Q835" s="70">
        <f t="shared" si="1100"/>
        <v>0</v>
      </c>
      <c r="S835" s="48">
        <v>60.085000000000001</v>
      </c>
      <c r="T835" s="48">
        <v>40.311</v>
      </c>
      <c r="U835" s="48">
        <v>70.936999999999998</v>
      </c>
      <c r="V835" s="48">
        <v>56.079000000000001</v>
      </c>
      <c r="W835" s="48">
        <v>81.41</v>
      </c>
      <c r="X835" s="49">
        <v>71.849999999999994</v>
      </c>
      <c r="Y835" s="48">
        <v>101.962</v>
      </c>
      <c r="Z835" s="48">
        <v>149.88</v>
      </c>
      <c r="AA835" s="48">
        <v>152</v>
      </c>
      <c r="AB835" s="48">
        <v>61.978999999999999</v>
      </c>
      <c r="AC835" s="48">
        <v>94.203000000000003</v>
      </c>
      <c r="AD835" s="49">
        <v>79.87</v>
      </c>
      <c r="AE835" s="40"/>
      <c r="AF835" s="41">
        <v>1</v>
      </c>
      <c r="AG835" s="41">
        <v>1</v>
      </c>
      <c r="AH835" s="41">
        <v>1</v>
      </c>
      <c r="AI835" s="41">
        <v>1</v>
      </c>
      <c r="AJ835" s="41">
        <v>1</v>
      </c>
      <c r="AK835" s="50">
        <v>1</v>
      </c>
      <c r="AL835" s="41">
        <v>2</v>
      </c>
      <c r="AM835" s="41">
        <v>2</v>
      </c>
      <c r="AN835" s="41">
        <v>2</v>
      </c>
      <c r="AO835" s="41">
        <v>2</v>
      </c>
      <c r="AP835" s="41">
        <v>2</v>
      </c>
      <c r="AQ835" s="50">
        <v>1</v>
      </c>
      <c r="AR835" s="40"/>
      <c r="AS835" s="41">
        <v>4</v>
      </c>
      <c r="AT835" s="41">
        <v>2</v>
      </c>
      <c r="AU835" s="41">
        <v>2</v>
      </c>
      <c r="AV835" s="41">
        <v>2</v>
      </c>
      <c r="AW835" s="41">
        <v>2</v>
      </c>
      <c r="AX835" s="50">
        <v>2</v>
      </c>
      <c r="AY835" s="41">
        <v>3</v>
      </c>
      <c r="AZ835" s="41">
        <v>3</v>
      </c>
      <c r="BA835" s="41">
        <v>3</v>
      </c>
      <c r="BB835" s="41">
        <v>1</v>
      </c>
      <c r="BC835" s="41">
        <v>1</v>
      </c>
      <c r="BD835" s="50">
        <v>4</v>
      </c>
      <c r="BE835" s="40"/>
      <c r="BF835" s="59">
        <v>2</v>
      </c>
      <c r="BG835" s="59">
        <v>1</v>
      </c>
      <c r="BH835" s="59">
        <v>1</v>
      </c>
      <c r="BI835" s="59">
        <v>1</v>
      </c>
      <c r="BJ835" s="59">
        <v>1</v>
      </c>
      <c r="BK835" s="60">
        <v>1</v>
      </c>
      <c r="BL835" s="59">
        <v>3</v>
      </c>
      <c r="BM835" s="59">
        <v>3</v>
      </c>
      <c r="BN835" s="59">
        <v>3</v>
      </c>
      <c r="BO835" s="59">
        <v>1</v>
      </c>
      <c r="BP835" s="59">
        <v>1</v>
      </c>
      <c r="BQ835" s="60">
        <v>2</v>
      </c>
      <c r="BR835" s="40"/>
      <c r="BS835" s="51">
        <f t="shared" ref="BS835:BS898" si="1176">C835/S835</f>
        <v>0</v>
      </c>
      <c r="BT835" s="51">
        <f t="shared" ref="BT835:BT898" si="1177">D835/T835</f>
        <v>0</v>
      </c>
      <c r="BU835" s="51">
        <f t="shared" ref="BU835:BU898" si="1178">E835/U835</f>
        <v>0</v>
      </c>
      <c r="BV835" s="51">
        <f t="shared" ref="BV835:BV898" si="1179">F835/V835</f>
        <v>0</v>
      </c>
      <c r="BW835" s="51">
        <f t="shared" ref="BW835:BW898" si="1180">G835/W835</f>
        <v>0</v>
      </c>
      <c r="BX835" s="51">
        <f t="shared" ref="BX835:BX898" si="1181">H835/X835</f>
        <v>0</v>
      </c>
      <c r="BY835" s="51">
        <f t="shared" ref="BY835:BY898" si="1182">I835/Y835</f>
        <v>0</v>
      </c>
      <c r="BZ835" s="51">
        <f t="shared" ref="BZ835:BZ898" si="1183">J835/Z835</f>
        <v>0</v>
      </c>
      <c r="CA835" s="51">
        <f t="shared" ref="CA835:CA898" si="1184">K835/AA835</f>
        <v>0</v>
      </c>
      <c r="CB835" s="51">
        <f t="shared" ref="CB835:CB898" si="1185">L835/AB835</f>
        <v>0</v>
      </c>
      <c r="CC835" s="51">
        <f t="shared" ref="CC835:CC898" si="1186">M835/AC835</f>
        <v>0</v>
      </c>
      <c r="CD835" s="51">
        <f t="shared" ref="CD835:CD898" si="1187">N835/AD835</f>
        <v>0</v>
      </c>
      <c r="CE835" s="40"/>
      <c r="CF835" s="53" t="e">
        <f t="shared" si="1101"/>
        <v>#DIV/0!</v>
      </c>
      <c r="CG835" s="40"/>
      <c r="CH835" s="61">
        <f t="shared" si="1102"/>
        <v>0</v>
      </c>
      <c r="CI835" s="61">
        <f t="shared" si="1103"/>
        <v>0</v>
      </c>
      <c r="CJ835" s="61">
        <f t="shared" si="1104"/>
        <v>0</v>
      </c>
      <c r="CK835" s="61">
        <f t="shared" si="1105"/>
        <v>0</v>
      </c>
      <c r="CL835" s="61">
        <f t="shared" si="1106"/>
        <v>0</v>
      </c>
      <c r="CM835" s="61">
        <f t="shared" si="1107"/>
        <v>0</v>
      </c>
      <c r="CN835" s="61">
        <f t="shared" si="1108"/>
        <v>0</v>
      </c>
      <c r="CO835" s="61">
        <f t="shared" si="1109"/>
        <v>0</v>
      </c>
      <c r="CP835" s="61">
        <f t="shared" si="1110"/>
        <v>0</v>
      </c>
      <c r="CQ835" s="61">
        <f t="shared" si="1111"/>
        <v>0</v>
      </c>
      <c r="CR835" s="61">
        <f t="shared" si="1112"/>
        <v>0</v>
      </c>
      <c r="CS835" s="61">
        <f t="shared" si="1113"/>
        <v>0</v>
      </c>
      <c r="CT835" s="40"/>
      <c r="CU835" s="54" t="e">
        <f t="shared" si="1114"/>
        <v>#DIV/0!</v>
      </c>
      <c r="CV835" s="54" t="e">
        <f t="shared" si="1115"/>
        <v>#DIV/0!</v>
      </c>
      <c r="CW835" s="54" t="e">
        <f t="shared" si="1116"/>
        <v>#DIV/0!</v>
      </c>
      <c r="CX835" s="54" t="e">
        <f t="shared" si="1117"/>
        <v>#DIV/0!</v>
      </c>
      <c r="CY835" s="54" t="e">
        <f t="shared" si="1118"/>
        <v>#DIV/0!</v>
      </c>
      <c r="CZ835" s="54" t="e">
        <f t="shared" si="1119"/>
        <v>#DIV/0!</v>
      </c>
      <c r="DA835" s="54" t="e">
        <f t="shared" si="1120"/>
        <v>#DIV/0!</v>
      </c>
      <c r="DB835" s="54" t="e">
        <f t="shared" si="1121"/>
        <v>#DIV/0!</v>
      </c>
      <c r="DC835" s="54" t="e">
        <f t="shared" si="1122"/>
        <v>#DIV/0!</v>
      </c>
      <c r="DD835" s="54" t="e">
        <f t="shared" si="1123"/>
        <v>#DIV/0!</v>
      </c>
      <c r="DE835" s="54" t="e">
        <f t="shared" si="1124"/>
        <v>#DIV/0!</v>
      </c>
      <c r="DF835" s="54" t="e">
        <f t="shared" si="1125"/>
        <v>#DIV/0!</v>
      </c>
      <c r="DG835" s="40"/>
      <c r="DH835" s="80" t="e">
        <f t="shared" si="1126"/>
        <v>#DIV/0!</v>
      </c>
      <c r="DI835" s="80" t="e">
        <f t="shared" si="1127"/>
        <v>#DIV/0!</v>
      </c>
      <c r="DJ835" s="40"/>
      <c r="DK835" s="54">
        <f t="shared" si="1128"/>
        <v>0</v>
      </c>
      <c r="DL835" s="54">
        <f t="shared" si="1129"/>
        <v>0</v>
      </c>
      <c r="DM835" s="54">
        <f t="shared" si="1130"/>
        <v>0</v>
      </c>
      <c r="DN835" s="54">
        <f t="shared" si="1131"/>
        <v>0</v>
      </c>
      <c r="DO835" s="54">
        <f t="shared" si="1132"/>
        <v>0</v>
      </c>
      <c r="DP835" s="54">
        <f t="shared" si="1133"/>
        <v>0</v>
      </c>
      <c r="DQ835" s="54">
        <f t="shared" si="1134"/>
        <v>0</v>
      </c>
      <c r="DR835" s="54">
        <f t="shared" si="1135"/>
        <v>0</v>
      </c>
      <c r="DS835" s="54">
        <f t="shared" si="1136"/>
        <v>0</v>
      </c>
      <c r="DT835" s="54">
        <f t="shared" si="1137"/>
        <v>0</v>
      </c>
      <c r="DU835" s="54">
        <f t="shared" si="1138"/>
        <v>0</v>
      </c>
      <c r="DV835" s="54">
        <f t="shared" si="1139"/>
        <v>0</v>
      </c>
      <c r="DW835" s="54"/>
      <c r="DX835" s="63">
        <f t="shared" si="1140"/>
        <v>0</v>
      </c>
      <c r="DY835" s="40"/>
      <c r="DZ835" s="41" t="e">
        <f t="shared" si="1141"/>
        <v>#DIV/0!</v>
      </c>
      <c r="EA835" s="41" t="e">
        <f t="shared" si="1142"/>
        <v>#DIV/0!</v>
      </c>
      <c r="EB835" s="41" t="e">
        <f t="shared" si="1143"/>
        <v>#DIV/0!</v>
      </c>
      <c r="EC835" s="41" t="e">
        <f t="shared" si="1144"/>
        <v>#DIV/0!</v>
      </c>
      <c r="ED835" s="41" t="e">
        <f t="shared" si="1145"/>
        <v>#DIV/0!</v>
      </c>
      <c r="EE835" s="41" t="e">
        <f t="shared" si="1146"/>
        <v>#DIV/0!</v>
      </c>
      <c r="EF835" s="41" t="e">
        <f t="shared" si="1147"/>
        <v>#DIV/0!</v>
      </c>
      <c r="EG835" s="41" t="e">
        <f t="shared" si="1148"/>
        <v>#DIV/0!</v>
      </c>
      <c r="EH835" s="41" t="e">
        <f t="shared" si="1149"/>
        <v>#DIV/0!</v>
      </c>
      <c r="EI835" s="41" t="e">
        <f t="shared" si="1150"/>
        <v>#DIV/0!</v>
      </c>
      <c r="EJ835" s="41" t="e">
        <f t="shared" si="1151"/>
        <v>#DIV/0!</v>
      </c>
      <c r="EK835" s="41" t="e">
        <f t="shared" si="1152"/>
        <v>#DIV/0!</v>
      </c>
      <c r="EL835" s="40"/>
      <c r="EM835" s="82" t="e">
        <f t="shared" si="1153"/>
        <v>#DIV/0!</v>
      </c>
      <c r="EN835" s="40"/>
      <c r="EO835" s="80" t="e">
        <f t="shared" si="1154"/>
        <v>#DIV/0!</v>
      </c>
      <c r="EP835" s="80" t="e">
        <f t="shared" si="1155"/>
        <v>#DIV/0!</v>
      </c>
      <c r="EQ835" s="80" t="e">
        <f t="shared" si="1156"/>
        <v>#DIV/0!</v>
      </c>
      <c r="ER835" s="80"/>
      <c r="ES835" s="80" t="e">
        <f t="shared" ref="ES835:ES898" si="1188">EQ835*H835/EP835</f>
        <v>#DIV/0!</v>
      </c>
      <c r="ET835" s="80" t="e">
        <f t="shared" ref="ET835:ET898" si="1189">EO835*H835*1.111/(EP835)</f>
        <v>#DIV/0!</v>
      </c>
      <c r="EU835" s="80"/>
      <c r="EV835" s="80" t="e">
        <f t="shared" si="1157"/>
        <v>#DIV/0!</v>
      </c>
      <c r="EW835" s="80" t="e">
        <f t="shared" si="1158"/>
        <v>#DIV/0!</v>
      </c>
      <c r="EX835" s="84" t="e">
        <f t="shared" si="1159"/>
        <v>#DIV/0!</v>
      </c>
      <c r="EY835" s="85" t="e">
        <f t="shared" si="1160"/>
        <v>#DIV/0!</v>
      </c>
      <c r="EZ835" s="86">
        <f>3</f>
        <v>3</v>
      </c>
      <c r="FA835" s="75"/>
      <c r="FB835" s="88"/>
      <c r="FC835" s="80">
        <f t="shared" si="1161"/>
        <v>0</v>
      </c>
      <c r="FD835" s="80">
        <f t="shared" si="1162"/>
        <v>0</v>
      </c>
      <c r="FE835" s="80">
        <f t="shared" si="1163"/>
        <v>0</v>
      </c>
      <c r="FF835" s="80">
        <f t="shared" si="1164"/>
        <v>0</v>
      </c>
      <c r="FG835" s="80">
        <f t="shared" si="1165"/>
        <v>0</v>
      </c>
      <c r="FH835" s="80" t="e">
        <f t="shared" si="1166"/>
        <v>#DIV/0!</v>
      </c>
      <c r="FI835" s="80" t="e">
        <f t="shared" si="1167"/>
        <v>#DIV/0!</v>
      </c>
      <c r="FJ835" s="80">
        <f t="shared" si="1168"/>
        <v>0</v>
      </c>
      <c r="FK835" s="80">
        <f t="shared" si="1169"/>
        <v>0</v>
      </c>
      <c r="FL835" s="80">
        <f t="shared" si="1170"/>
        <v>0</v>
      </c>
      <c r="FM835" s="80">
        <f t="shared" si="1171"/>
        <v>0</v>
      </c>
      <c r="FN835" s="80">
        <f t="shared" si="1172"/>
        <v>0</v>
      </c>
      <c r="FO835" s="80">
        <f t="shared" si="1173"/>
        <v>0</v>
      </c>
      <c r="FP835" s="80" t="e">
        <f t="shared" si="1174"/>
        <v>#DIV/0!</v>
      </c>
    </row>
    <row r="836" spans="1:172" ht="21">
      <c r="A836" s="40">
        <v>834</v>
      </c>
      <c r="B836" s="41" t="s">
        <v>73</v>
      </c>
      <c r="C836" s="48"/>
      <c r="D836" s="48"/>
      <c r="E836" s="48"/>
      <c r="F836" s="48"/>
      <c r="G836" s="48"/>
      <c r="H836" s="48"/>
      <c r="I836" s="48"/>
      <c r="J836" s="48"/>
      <c r="K836" s="48"/>
      <c r="L836" s="48"/>
      <c r="M836" s="48"/>
      <c r="N836" s="49"/>
      <c r="O836" s="71"/>
      <c r="P836" s="70" t="e">
        <f t="shared" si="1175"/>
        <v>#DIV/0!</v>
      </c>
      <c r="Q836" s="70">
        <f t="shared" ref="Q836:Q899" si="1190">C836+D836+E836+F836+G836+H836+I836+J836+K836+L836+M836+N836</f>
        <v>0</v>
      </c>
      <c r="S836" s="48">
        <v>60.085000000000001</v>
      </c>
      <c r="T836" s="48">
        <v>40.311</v>
      </c>
      <c r="U836" s="48">
        <v>70.936999999999998</v>
      </c>
      <c r="V836" s="48">
        <v>56.079000000000001</v>
      </c>
      <c r="W836" s="48">
        <v>81.41</v>
      </c>
      <c r="X836" s="49">
        <v>71.849999999999994</v>
      </c>
      <c r="Y836" s="48">
        <v>101.962</v>
      </c>
      <c r="Z836" s="48">
        <v>149.88</v>
      </c>
      <c r="AA836" s="48">
        <v>152</v>
      </c>
      <c r="AB836" s="48">
        <v>61.978999999999999</v>
      </c>
      <c r="AC836" s="48">
        <v>94.203000000000003</v>
      </c>
      <c r="AD836" s="49">
        <v>79.87</v>
      </c>
      <c r="AE836" s="40"/>
      <c r="AF836" s="41">
        <v>1</v>
      </c>
      <c r="AG836" s="41">
        <v>1</v>
      </c>
      <c r="AH836" s="41">
        <v>1</v>
      </c>
      <c r="AI836" s="41">
        <v>1</v>
      </c>
      <c r="AJ836" s="41">
        <v>1</v>
      </c>
      <c r="AK836" s="50">
        <v>1</v>
      </c>
      <c r="AL836" s="41">
        <v>2</v>
      </c>
      <c r="AM836" s="41">
        <v>2</v>
      </c>
      <c r="AN836" s="41">
        <v>2</v>
      </c>
      <c r="AO836" s="41">
        <v>2</v>
      </c>
      <c r="AP836" s="41">
        <v>2</v>
      </c>
      <c r="AQ836" s="50">
        <v>1</v>
      </c>
      <c r="AR836" s="40"/>
      <c r="AS836" s="41">
        <v>4</v>
      </c>
      <c r="AT836" s="41">
        <v>2</v>
      </c>
      <c r="AU836" s="41">
        <v>2</v>
      </c>
      <c r="AV836" s="41">
        <v>2</v>
      </c>
      <c r="AW836" s="41">
        <v>2</v>
      </c>
      <c r="AX836" s="50">
        <v>2</v>
      </c>
      <c r="AY836" s="41">
        <v>3</v>
      </c>
      <c r="AZ836" s="41">
        <v>3</v>
      </c>
      <c r="BA836" s="41">
        <v>3</v>
      </c>
      <c r="BB836" s="41">
        <v>1</v>
      </c>
      <c r="BC836" s="41">
        <v>1</v>
      </c>
      <c r="BD836" s="50">
        <v>4</v>
      </c>
      <c r="BE836" s="40"/>
      <c r="BF836" s="59">
        <v>2</v>
      </c>
      <c r="BG836" s="59">
        <v>1</v>
      </c>
      <c r="BH836" s="59">
        <v>1</v>
      </c>
      <c r="BI836" s="59">
        <v>1</v>
      </c>
      <c r="BJ836" s="59">
        <v>1</v>
      </c>
      <c r="BK836" s="60">
        <v>1</v>
      </c>
      <c r="BL836" s="59">
        <v>3</v>
      </c>
      <c r="BM836" s="59">
        <v>3</v>
      </c>
      <c r="BN836" s="59">
        <v>3</v>
      </c>
      <c r="BO836" s="59">
        <v>1</v>
      </c>
      <c r="BP836" s="59">
        <v>1</v>
      </c>
      <c r="BQ836" s="60">
        <v>2</v>
      </c>
      <c r="BR836" s="40"/>
      <c r="BS836" s="51">
        <f t="shared" si="1176"/>
        <v>0</v>
      </c>
      <c r="BT836" s="51">
        <f t="shared" si="1177"/>
        <v>0</v>
      </c>
      <c r="BU836" s="51">
        <f t="shared" si="1178"/>
        <v>0</v>
      </c>
      <c r="BV836" s="51">
        <f t="shared" si="1179"/>
        <v>0</v>
      </c>
      <c r="BW836" s="51">
        <f t="shared" si="1180"/>
        <v>0</v>
      </c>
      <c r="BX836" s="51">
        <f t="shared" si="1181"/>
        <v>0</v>
      </c>
      <c r="BY836" s="51">
        <f t="shared" si="1182"/>
        <v>0</v>
      </c>
      <c r="BZ836" s="51">
        <f t="shared" si="1183"/>
        <v>0</v>
      </c>
      <c r="CA836" s="51">
        <f t="shared" si="1184"/>
        <v>0</v>
      </c>
      <c r="CB836" s="51">
        <f t="shared" si="1185"/>
        <v>0</v>
      </c>
      <c r="CC836" s="51">
        <f t="shared" si="1186"/>
        <v>0</v>
      </c>
      <c r="CD836" s="51">
        <f t="shared" si="1187"/>
        <v>0</v>
      </c>
      <c r="CE836" s="40"/>
      <c r="CF836" s="53" t="e">
        <f t="shared" ref="CF836:CF899" si="1191">3/DX836</f>
        <v>#DIV/0!</v>
      </c>
      <c r="CG836" s="40"/>
      <c r="CH836" s="61">
        <f t="shared" ref="CH836:CH899" si="1192">BS836*AF836</f>
        <v>0</v>
      </c>
      <c r="CI836" s="61">
        <f t="shared" ref="CI836:CI899" si="1193">BT836*AG836</f>
        <v>0</v>
      </c>
      <c r="CJ836" s="61">
        <f t="shared" ref="CJ836:CJ899" si="1194">BU836*AH836</f>
        <v>0</v>
      </c>
      <c r="CK836" s="61">
        <f t="shared" ref="CK836:CK899" si="1195">BV836*AI836</f>
        <v>0</v>
      </c>
      <c r="CL836" s="61">
        <f t="shared" ref="CL836:CL899" si="1196">BW836*AJ836</f>
        <v>0</v>
      </c>
      <c r="CM836" s="61">
        <f t="shared" ref="CM836:CM899" si="1197">BX836*AK836</f>
        <v>0</v>
      </c>
      <c r="CN836" s="61">
        <f t="shared" ref="CN836:CN899" si="1198">BY836*AL836</f>
        <v>0</v>
      </c>
      <c r="CO836" s="61">
        <f t="shared" ref="CO836:CO899" si="1199">BZ836*AM836</f>
        <v>0</v>
      </c>
      <c r="CP836" s="61">
        <f t="shared" ref="CP836:CP899" si="1200">CA836*AN836</f>
        <v>0</v>
      </c>
      <c r="CQ836" s="61">
        <f t="shared" ref="CQ836:CQ899" si="1201">CB836*AO836</f>
        <v>0</v>
      </c>
      <c r="CR836" s="61">
        <f t="shared" ref="CR836:CR899" si="1202">CC836*AP836</f>
        <v>0</v>
      </c>
      <c r="CS836" s="61">
        <f t="shared" ref="CS836:CS899" si="1203">CD836*AQ836</f>
        <v>0</v>
      </c>
      <c r="CT836" s="40"/>
      <c r="CU836" s="54" t="e">
        <f t="shared" ref="CU836:CU899" si="1204">CH836*CF836</f>
        <v>#DIV/0!</v>
      </c>
      <c r="CV836" s="54" t="e">
        <f t="shared" ref="CV836:CV899" si="1205">CI836*CF836</f>
        <v>#DIV/0!</v>
      </c>
      <c r="CW836" s="54" t="e">
        <f t="shared" ref="CW836:CW899" si="1206">CJ836*CF836</f>
        <v>#DIV/0!</v>
      </c>
      <c r="CX836" s="54" t="e">
        <f t="shared" ref="CX836:CX899" si="1207">CK836*CF836</f>
        <v>#DIV/0!</v>
      </c>
      <c r="CY836" s="54" t="e">
        <f t="shared" ref="CY836:CY899" si="1208">CL836*CF836</f>
        <v>#DIV/0!</v>
      </c>
      <c r="CZ836" s="54" t="e">
        <f t="shared" ref="CZ836:CZ899" si="1209">CM836*CF836</f>
        <v>#DIV/0!</v>
      </c>
      <c r="DA836" s="54" t="e">
        <f t="shared" ref="DA836:DA899" si="1210">CN836*CF836</f>
        <v>#DIV/0!</v>
      </c>
      <c r="DB836" s="54" t="e">
        <f t="shared" ref="DB836:DB899" si="1211">CO836*CF836</f>
        <v>#DIV/0!</v>
      </c>
      <c r="DC836" s="54" t="e">
        <f t="shared" ref="DC836:DC899" si="1212">CP836*CF836</f>
        <v>#DIV/0!</v>
      </c>
      <c r="DD836" s="54" t="e">
        <f t="shared" ref="DD836:DD899" si="1213">CQ836*CF836</f>
        <v>#DIV/0!</v>
      </c>
      <c r="DE836" s="54" t="e">
        <f t="shared" ref="DE836:DE899" si="1214">CR836*CF836</f>
        <v>#DIV/0!</v>
      </c>
      <c r="DF836" s="54" t="e">
        <f t="shared" ref="DF836:DF899" si="1215">CS836*CF836</f>
        <v>#DIV/0!</v>
      </c>
      <c r="DG836" s="40"/>
      <c r="DH836" s="80" t="e">
        <f t="shared" ref="DH836:DH899" si="1216">CU836+CV836+CW836+CX836+CY836+CZ836+DA836+DB836+DC836+DD836+DE836+DF836</f>
        <v>#DIV/0!</v>
      </c>
      <c r="DI836" s="80" t="e">
        <f t="shared" ref="DI836:DI899" si="1217">2/DH836</f>
        <v>#DIV/0!</v>
      </c>
      <c r="DJ836" s="40"/>
      <c r="DK836" s="54">
        <f t="shared" ref="DK836:DK899" si="1218">BS836*BF836</f>
        <v>0</v>
      </c>
      <c r="DL836" s="54">
        <f t="shared" ref="DL836:DL899" si="1219">BT836*BG836</f>
        <v>0</v>
      </c>
      <c r="DM836" s="54">
        <f t="shared" ref="DM836:DM899" si="1220">BU836*BH836</f>
        <v>0</v>
      </c>
      <c r="DN836" s="54">
        <f t="shared" ref="DN836:DN899" si="1221">BV836*BI836</f>
        <v>0</v>
      </c>
      <c r="DO836" s="54">
        <f t="shared" ref="DO836:DO899" si="1222">BW836*BJ836</f>
        <v>0</v>
      </c>
      <c r="DP836" s="54">
        <f t="shared" ref="DP836:DP899" si="1223">BX836*BK836</f>
        <v>0</v>
      </c>
      <c r="DQ836" s="54">
        <f t="shared" ref="DQ836:DQ899" si="1224">BY836*BL836</f>
        <v>0</v>
      </c>
      <c r="DR836" s="54">
        <f t="shared" ref="DR836:DR899" si="1225">BZ836*BM836</f>
        <v>0</v>
      </c>
      <c r="DS836" s="54">
        <f t="shared" ref="DS836:DS899" si="1226">CA836*BN836</f>
        <v>0</v>
      </c>
      <c r="DT836" s="54">
        <f t="shared" ref="DT836:DT899" si="1227">CB836*BO836</f>
        <v>0</v>
      </c>
      <c r="DU836" s="54">
        <f t="shared" ref="DU836:DU899" si="1228">CC836*BP836</f>
        <v>0</v>
      </c>
      <c r="DV836" s="54">
        <f t="shared" ref="DV836:DV899" si="1229">CD836*BQ836</f>
        <v>0</v>
      </c>
      <c r="DW836" s="54"/>
      <c r="DX836" s="63">
        <f t="shared" ref="DX836:DX899" si="1230">DK836+DL836+DM836+DN836+DO836+DP836+DQ836+DR836+DS836+DT836+DU836+DV836</f>
        <v>0</v>
      </c>
      <c r="DY836" s="40"/>
      <c r="DZ836" s="41" t="e">
        <f t="shared" ref="DZ836:DZ899" si="1231">DK836*CF836</f>
        <v>#DIV/0!</v>
      </c>
      <c r="EA836" s="41" t="e">
        <f t="shared" ref="EA836:EA899" si="1232">DL836*CF836</f>
        <v>#DIV/0!</v>
      </c>
      <c r="EB836" s="41" t="e">
        <f t="shared" ref="EB836:EB899" si="1233">DM836*CF836</f>
        <v>#DIV/0!</v>
      </c>
      <c r="EC836" s="41" t="e">
        <f t="shared" ref="EC836:EC899" si="1234">DN836*CF836</f>
        <v>#DIV/0!</v>
      </c>
      <c r="ED836" s="41" t="e">
        <f t="shared" ref="ED836:ED899" si="1235">DO836*CF836</f>
        <v>#DIV/0!</v>
      </c>
      <c r="EE836" s="41" t="e">
        <f t="shared" ref="EE836:EE899" si="1236">DP836*CF836</f>
        <v>#DIV/0!</v>
      </c>
      <c r="EF836" s="41" t="e">
        <f t="shared" ref="EF836:EF899" si="1237">DQ836*CF836</f>
        <v>#DIV/0!</v>
      </c>
      <c r="EG836" s="41" t="e">
        <f t="shared" ref="EG836:EG899" si="1238">DR836*CF836</f>
        <v>#DIV/0!</v>
      </c>
      <c r="EH836" s="41" t="e">
        <f t="shared" ref="EH836:EH899" si="1239">DS836*CF836</f>
        <v>#DIV/0!</v>
      </c>
      <c r="EI836" s="41" t="e">
        <f t="shared" ref="EI836:EI899" si="1240">DT836*CF836</f>
        <v>#DIV/0!</v>
      </c>
      <c r="EJ836" s="41" t="e">
        <f t="shared" ref="EJ836:EJ899" si="1241">DU836*CF836</f>
        <v>#DIV/0!</v>
      </c>
      <c r="EK836" s="41" t="e">
        <f t="shared" ref="EK836:EK899" si="1242">DV836*CF836</f>
        <v>#DIV/0!</v>
      </c>
      <c r="EL836" s="40"/>
      <c r="EM836" s="82" t="e">
        <f t="shared" ref="EM836:EM899" si="1243">DZ836+EA836+EB836+EC836+ED836+EE836+EF836+EG836+EH836+EI836+EJ836+EK836</f>
        <v>#DIV/0!</v>
      </c>
      <c r="EN836" s="40"/>
      <c r="EO836" s="80" t="e">
        <f t="shared" ref="EO836:EO899" si="1244">6-(12/DH836)</f>
        <v>#DIV/0!</v>
      </c>
      <c r="EP836" s="80" t="e">
        <f t="shared" ref="EP836:EP899" si="1245">DI836*CZ836</f>
        <v>#DIV/0!</v>
      </c>
      <c r="EQ836" s="80" t="e">
        <f t="shared" ref="EQ836:EQ899" si="1246">EP836-EO836</f>
        <v>#DIV/0!</v>
      </c>
      <c r="ER836" s="80"/>
      <c r="ES836" s="80" t="e">
        <f t="shared" si="1188"/>
        <v>#DIV/0!</v>
      </c>
      <c r="ET836" s="80" t="e">
        <f t="shared" si="1189"/>
        <v>#DIV/0!</v>
      </c>
      <c r="EU836" s="80"/>
      <c r="EV836" s="80" t="e">
        <f t="shared" ref="EV836:EV899" si="1247">EQ836</f>
        <v>#DIV/0!</v>
      </c>
      <c r="EW836" s="80" t="e">
        <f t="shared" ref="EW836:EW899" si="1248">EO836</f>
        <v>#DIV/0!</v>
      </c>
      <c r="EX836" s="84" t="e">
        <f t="shared" ref="EX836:EX899" si="1249">CU836+CV836+CW836+CX836+CY836+DA836+DB836+DC836+DD836+DE836*DI836</f>
        <v>#DIV/0!</v>
      </c>
      <c r="EY836" s="85" t="e">
        <f t="shared" ref="EY836:EY899" si="1250">DF836*DI836</f>
        <v>#DIV/0!</v>
      </c>
      <c r="EZ836" s="86">
        <f>3</f>
        <v>3</v>
      </c>
      <c r="FA836" s="75"/>
      <c r="FB836" s="88"/>
      <c r="FC836" s="80">
        <f t="shared" ref="FC836:FC899" si="1251">C836</f>
        <v>0</v>
      </c>
      <c r="FD836" s="80">
        <f t="shared" ref="FD836:FD899" si="1252">D836</f>
        <v>0</v>
      </c>
      <c r="FE836" s="80">
        <f t="shared" ref="FE836:FE899" si="1253">E836</f>
        <v>0</v>
      </c>
      <c r="FF836" s="80">
        <f t="shared" ref="FF836:FF899" si="1254">F836</f>
        <v>0</v>
      </c>
      <c r="FG836" s="80">
        <f t="shared" ref="FG836:FG899" si="1255">G836</f>
        <v>0</v>
      </c>
      <c r="FH836" s="80" t="e">
        <f t="shared" ref="FH836:FH899" si="1256">ES836</f>
        <v>#DIV/0!</v>
      </c>
      <c r="FI836" s="80" t="e">
        <f t="shared" ref="FI836:FI899" si="1257">ET836</f>
        <v>#DIV/0!</v>
      </c>
      <c r="FJ836" s="80">
        <f t="shared" ref="FJ836:FJ899" si="1258">I836</f>
        <v>0</v>
      </c>
      <c r="FK836" s="80">
        <f t="shared" ref="FK836:FK899" si="1259">J836</f>
        <v>0</v>
      </c>
      <c r="FL836" s="80">
        <f t="shared" ref="FL836:FL899" si="1260">K836</f>
        <v>0</v>
      </c>
      <c r="FM836" s="80">
        <f t="shared" ref="FM836:FM899" si="1261">L836</f>
        <v>0</v>
      </c>
      <c r="FN836" s="80">
        <f t="shared" ref="FN836:FN899" si="1262">M836</f>
        <v>0</v>
      </c>
      <c r="FO836" s="80">
        <f t="shared" ref="FO836:FO899" si="1263">N836</f>
        <v>0</v>
      </c>
      <c r="FP836" s="80" t="e">
        <f t="shared" ref="FP836:FP899" si="1264">P836</f>
        <v>#DIV/0!</v>
      </c>
    </row>
    <row r="837" spans="1:172" ht="21">
      <c r="A837" s="40">
        <v>835</v>
      </c>
      <c r="B837" s="41" t="s">
        <v>73</v>
      </c>
      <c r="C837" s="48"/>
      <c r="D837" s="48"/>
      <c r="E837" s="48"/>
      <c r="F837" s="48"/>
      <c r="G837" s="48"/>
      <c r="H837" s="48"/>
      <c r="I837" s="48"/>
      <c r="J837" s="48"/>
      <c r="K837" s="48"/>
      <c r="L837" s="48"/>
      <c r="M837" s="48"/>
      <c r="N837" s="49"/>
      <c r="O837" s="71"/>
      <c r="P837" s="70" t="e">
        <f t="shared" si="1175"/>
        <v>#DIV/0!</v>
      </c>
      <c r="Q837" s="70">
        <f t="shared" si="1190"/>
        <v>0</v>
      </c>
      <c r="S837" s="48">
        <v>60.085000000000001</v>
      </c>
      <c r="T837" s="48">
        <v>40.311</v>
      </c>
      <c r="U837" s="48">
        <v>70.936999999999998</v>
      </c>
      <c r="V837" s="48">
        <v>56.079000000000001</v>
      </c>
      <c r="W837" s="48">
        <v>81.41</v>
      </c>
      <c r="X837" s="49">
        <v>71.849999999999994</v>
      </c>
      <c r="Y837" s="48">
        <v>101.962</v>
      </c>
      <c r="Z837" s="48">
        <v>149.88</v>
      </c>
      <c r="AA837" s="48">
        <v>152</v>
      </c>
      <c r="AB837" s="48">
        <v>61.978999999999999</v>
      </c>
      <c r="AC837" s="48">
        <v>94.203000000000003</v>
      </c>
      <c r="AD837" s="49">
        <v>79.87</v>
      </c>
      <c r="AE837" s="40"/>
      <c r="AF837" s="41">
        <v>1</v>
      </c>
      <c r="AG837" s="41">
        <v>1</v>
      </c>
      <c r="AH837" s="41">
        <v>1</v>
      </c>
      <c r="AI837" s="41">
        <v>1</v>
      </c>
      <c r="AJ837" s="41">
        <v>1</v>
      </c>
      <c r="AK837" s="50">
        <v>1</v>
      </c>
      <c r="AL837" s="41">
        <v>2</v>
      </c>
      <c r="AM837" s="41">
        <v>2</v>
      </c>
      <c r="AN837" s="41">
        <v>2</v>
      </c>
      <c r="AO837" s="41">
        <v>2</v>
      </c>
      <c r="AP837" s="41">
        <v>2</v>
      </c>
      <c r="AQ837" s="50">
        <v>1</v>
      </c>
      <c r="AR837" s="40"/>
      <c r="AS837" s="41">
        <v>4</v>
      </c>
      <c r="AT837" s="41">
        <v>2</v>
      </c>
      <c r="AU837" s="41">
        <v>2</v>
      </c>
      <c r="AV837" s="41">
        <v>2</v>
      </c>
      <c r="AW837" s="41">
        <v>2</v>
      </c>
      <c r="AX837" s="50">
        <v>2</v>
      </c>
      <c r="AY837" s="41">
        <v>3</v>
      </c>
      <c r="AZ837" s="41">
        <v>3</v>
      </c>
      <c r="BA837" s="41">
        <v>3</v>
      </c>
      <c r="BB837" s="41">
        <v>1</v>
      </c>
      <c r="BC837" s="41">
        <v>1</v>
      </c>
      <c r="BD837" s="50">
        <v>4</v>
      </c>
      <c r="BE837" s="40"/>
      <c r="BF837" s="59">
        <v>2</v>
      </c>
      <c r="BG837" s="59">
        <v>1</v>
      </c>
      <c r="BH837" s="59">
        <v>1</v>
      </c>
      <c r="BI837" s="59">
        <v>1</v>
      </c>
      <c r="BJ837" s="59">
        <v>1</v>
      </c>
      <c r="BK837" s="60">
        <v>1</v>
      </c>
      <c r="BL837" s="59">
        <v>3</v>
      </c>
      <c r="BM837" s="59">
        <v>3</v>
      </c>
      <c r="BN837" s="59">
        <v>3</v>
      </c>
      <c r="BO837" s="59">
        <v>1</v>
      </c>
      <c r="BP837" s="59">
        <v>1</v>
      </c>
      <c r="BQ837" s="60">
        <v>2</v>
      </c>
      <c r="BR837" s="40"/>
      <c r="BS837" s="51">
        <f t="shared" si="1176"/>
        <v>0</v>
      </c>
      <c r="BT837" s="51">
        <f t="shared" si="1177"/>
        <v>0</v>
      </c>
      <c r="BU837" s="51">
        <f t="shared" si="1178"/>
        <v>0</v>
      </c>
      <c r="BV837" s="51">
        <f t="shared" si="1179"/>
        <v>0</v>
      </c>
      <c r="BW837" s="51">
        <f t="shared" si="1180"/>
        <v>0</v>
      </c>
      <c r="BX837" s="51">
        <f t="shared" si="1181"/>
        <v>0</v>
      </c>
      <c r="BY837" s="51">
        <f t="shared" si="1182"/>
        <v>0</v>
      </c>
      <c r="BZ837" s="51">
        <f t="shared" si="1183"/>
        <v>0</v>
      </c>
      <c r="CA837" s="51">
        <f t="shared" si="1184"/>
        <v>0</v>
      </c>
      <c r="CB837" s="51">
        <f t="shared" si="1185"/>
        <v>0</v>
      </c>
      <c r="CC837" s="51">
        <f t="shared" si="1186"/>
        <v>0</v>
      </c>
      <c r="CD837" s="51">
        <f t="shared" si="1187"/>
        <v>0</v>
      </c>
      <c r="CE837" s="40"/>
      <c r="CF837" s="53" t="e">
        <f t="shared" si="1191"/>
        <v>#DIV/0!</v>
      </c>
      <c r="CG837" s="40"/>
      <c r="CH837" s="61">
        <f t="shared" si="1192"/>
        <v>0</v>
      </c>
      <c r="CI837" s="61">
        <f t="shared" si="1193"/>
        <v>0</v>
      </c>
      <c r="CJ837" s="61">
        <f t="shared" si="1194"/>
        <v>0</v>
      </c>
      <c r="CK837" s="61">
        <f t="shared" si="1195"/>
        <v>0</v>
      </c>
      <c r="CL837" s="61">
        <f t="shared" si="1196"/>
        <v>0</v>
      </c>
      <c r="CM837" s="61">
        <f t="shared" si="1197"/>
        <v>0</v>
      </c>
      <c r="CN837" s="61">
        <f t="shared" si="1198"/>
        <v>0</v>
      </c>
      <c r="CO837" s="61">
        <f t="shared" si="1199"/>
        <v>0</v>
      </c>
      <c r="CP837" s="61">
        <f t="shared" si="1200"/>
        <v>0</v>
      </c>
      <c r="CQ837" s="61">
        <f t="shared" si="1201"/>
        <v>0</v>
      </c>
      <c r="CR837" s="61">
        <f t="shared" si="1202"/>
        <v>0</v>
      </c>
      <c r="CS837" s="61">
        <f t="shared" si="1203"/>
        <v>0</v>
      </c>
      <c r="CT837" s="40"/>
      <c r="CU837" s="54" t="e">
        <f t="shared" si="1204"/>
        <v>#DIV/0!</v>
      </c>
      <c r="CV837" s="54" t="e">
        <f t="shared" si="1205"/>
        <v>#DIV/0!</v>
      </c>
      <c r="CW837" s="54" t="e">
        <f t="shared" si="1206"/>
        <v>#DIV/0!</v>
      </c>
      <c r="CX837" s="54" t="e">
        <f t="shared" si="1207"/>
        <v>#DIV/0!</v>
      </c>
      <c r="CY837" s="54" t="e">
        <f t="shared" si="1208"/>
        <v>#DIV/0!</v>
      </c>
      <c r="CZ837" s="54" t="e">
        <f t="shared" si="1209"/>
        <v>#DIV/0!</v>
      </c>
      <c r="DA837" s="54" t="e">
        <f t="shared" si="1210"/>
        <v>#DIV/0!</v>
      </c>
      <c r="DB837" s="54" t="e">
        <f t="shared" si="1211"/>
        <v>#DIV/0!</v>
      </c>
      <c r="DC837" s="54" t="e">
        <f t="shared" si="1212"/>
        <v>#DIV/0!</v>
      </c>
      <c r="DD837" s="54" t="e">
        <f t="shared" si="1213"/>
        <v>#DIV/0!</v>
      </c>
      <c r="DE837" s="54" t="e">
        <f t="shared" si="1214"/>
        <v>#DIV/0!</v>
      </c>
      <c r="DF837" s="54" t="e">
        <f t="shared" si="1215"/>
        <v>#DIV/0!</v>
      </c>
      <c r="DG837" s="40"/>
      <c r="DH837" s="80" t="e">
        <f t="shared" si="1216"/>
        <v>#DIV/0!</v>
      </c>
      <c r="DI837" s="80" t="e">
        <f t="shared" si="1217"/>
        <v>#DIV/0!</v>
      </c>
      <c r="DJ837" s="40"/>
      <c r="DK837" s="54">
        <f t="shared" si="1218"/>
        <v>0</v>
      </c>
      <c r="DL837" s="54">
        <f t="shared" si="1219"/>
        <v>0</v>
      </c>
      <c r="DM837" s="54">
        <f t="shared" si="1220"/>
        <v>0</v>
      </c>
      <c r="DN837" s="54">
        <f t="shared" si="1221"/>
        <v>0</v>
      </c>
      <c r="DO837" s="54">
        <f t="shared" si="1222"/>
        <v>0</v>
      </c>
      <c r="DP837" s="54">
        <f t="shared" si="1223"/>
        <v>0</v>
      </c>
      <c r="DQ837" s="54">
        <f t="shared" si="1224"/>
        <v>0</v>
      </c>
      <c r="DR837" s="54">
        <f t="shared" si="1225"/>
        <v>0</v>
      </c>
      <c r="DS837" s="54">
        <f t="shared" si="1226"/>
        <v>0</v>
      </c>
      <c r="DT837" s="54">
        <f t="shared" si="1227"/>
        <v>0</v>
      </c>
      <c r="DU837" s="54">
        <f t="shared" si="1228"/>
        <v>0</v>
      </c>
      <c r="DV837" s="54">
        <f t="shared" si="1229"/>
        <v>0</v>
      </c>
      <c r="DW837" s="54"/>
      <c r="DX837" s="63">
        <f t="shared" si="1230"/>
        <v>0</v>
      </c>
      <c r="DY837" s="40"/>
      <c r="DZ837" s="41" t="e">
        <f t="shared" si="1231"/>
        <v>#DIV/0!</v>
      </c>
      <c r="EA837" s="41" t="e">
        <f t="shared" si="1232"/>
        <v>#DIV/0!</v>
      </c>
      <c r="EB837" s="41" t="e">
        <f t="shared" si="1233"/>
        <v>#DIV/0!</v>
      </c>
      <c r="EC837" s="41" t="e">
        <f t="shared" si="1234"/>
        <v>#DIV/0!</v>
      </c>
      <c r="ED837" s="41" t="e">
        <f t="shared" si="1235"/>
        <v>#DIV/0!</v>
      </c>
      <c r="EE837" s="41" t="e">
        <f t="shared" si="1236"/>
        <v>#DIV/0!</v>
      </c>
      <c r="EF837" s="41" t="e">
        <f t="shared" si="1237"/>
        <v>#DIV/0!</v>
      </c>
      <c r="EG837" s="41" t="e">
        <f t="shared" si="1238"/>
        <v>#DIV/0!</v>
      </c>
      <c r="EH837" s="41" t="e">
        <f t="shared" si="1239"/>
        <v>#DIV/0!</v>
      </c>
      <c r="EI837" s="41" t="e">
        <f t="shared" si="1240"/>
        <v>#DIV/0!</v>
      </c>
      <c r="EJ837" s="41" t="e">
        <f t="shared" si="1241"/>
        <v>#DIV/0!</v>
      </c>
      <c r="EK837" s="41" t="e">
        <f t="shared" si="1242"/>
        <v>#DIV/0!</v>
      </c>
      <c r="EL837" s="40"/>
      <c r="EM837" s="82" t="e">
        <f t="shared" si="1243"/>
        <v>#DIV/0!</v>
      </c>
      <c r="EN837" s="40"/>
      <c r="EO837" s="80" t="e">
        <f t="shared" si="1244"/>
        <v>#DIV/0!</v>
      </c>
      <c r="EP837" s="80" t="e">
        <f t="shared" si="1245"/>
        <v>#DIV/0!</v>
      </c>
      <c r="EQ837" s="80" t="e">
        <f t="shared" si="1246"/>
        <v>#DIV/0!</v>
      </c>
      <c r="ER837" s="80"/>
      <c r="ES837" s="80" t="e">
        <f t="shared" si="1188"/>
        <v>#DIV/0!</v>
      </c>
      <c r="ET837" s="80" t="e">
        <f t="shared" si="1189"/>
        <v>#DIV/0!</v>
      </c>
      <c r="EU837" s="80"/>
      <c r="EV837" s="80" t="e">
        <f t="shared" si="1247"/>
        <v>#DIV/0!</v>
      </c>
      <c r="EW837" s="80" t="e">
        <f t="shared" si="1248"/>
        <v>#DIV/0!</v>
      </c>
      <c r="EX837" s="84" t="e">
        <f t="shared" si="1249"/>
        <v>#DIV/0!</v>
      </c>
      <c r="EY837" s="85" t="e">
        <f t="shared" si="1250"/>
        <v>#DIV/0!</v>
      </c>
      <c r="EZ837" s="86">
        <f>3</f>
        <v>3</v>
      </c>
      <c r="FA837" s="75"/>
      <c r="FB837" s="88"/>
      <c r="FC837" s="80">
        <f t="shared" si="1251"/>
        <v>0</v>
      </c>
      <c r="FD837" s="80">
        <f t="shared" si="1252"/>
        <v>0</v>
      </c>
      <c r="FE837" s="80">
        <f t="shared" si="1253"/>
        <v>0</v>
      </c>
      <c r="FF837" s="80">
        <f t="shared" si="1254"/>
        <v>0</v>
      </c>
      <c r="FG837" s="80">
        <f t="shared" si="1255"/>
        <v>0</v>
      </c>
      <c r="FH837" s="80" t="e">
        <f t="shared" si="1256"/>
        <v>#DIV/0!</v>
      </c>
      <c r="FI837" s="80" t="e">
        <f t="shared" si="1257"/>
        <v>#DIV/0!</v>
      </c>
      <c r="FJ837" s="80">
        <f t="shared" si="1258"/>
        <v>0</v>
      </c>
      <c r="FK837" s="80">
        <f t="shared" si="1259"/>
        <v>0</v>
      </c>
      <c r="FL837" s="80">
        <f t="shared" si="1260"/>
        <v>0</v>
      </c>
      <c r="FM837" s="80">
        <f t="shared" si="1261"/>
        <v>0</v>
      </c>
      <c r="FN837" s="80">
        <f t="shared" si="1262"/>
        <v>0</v>
      </c>
      <c r="FO837" s="80">
        <f t="shared" si="1263"/>
        <v>0</v>
      </c>
      <c r="FP837" s="80" t="e">
        <f t="shared" si="1264"/>
        <v>#DIV/0!</v>
      </c>
    </row>
    <row r="838" spans="1:172" ht="21">
      <c r="A838" s="40">
        <v>836</v>
      </c>
      <c r="B838" s="41" t="s">
        <v>73</v>
      </c>
      <c r="C838" s="48"/>
      <c r="D838" s="48"/>
      <c r="E838" s="48"/>
      <c r="F838" s="48"/>
      <c r="G838" s="48"/>
      <c r="H838" s="48"/>
      <c r="I838" s="48"/>
      <c r="J838" s="48"/>
      <c r="K838" s="48"/>
      <c r="L838" s="48"/>
      <c r="M838" s="48"/>
      <c r="N838" s="49"/>
      <c r="O838" s="71"/>
      <c r="P838" s="70" t="e">
        <f t="shared" si="1175"/>
        <v>#DIV/0!</v>
      </c>
      <c r="Q838" s="70">
        <f t="shared" si="1190"/>
        <v>0</v>
      </c>
      <c r="S838" s="48">
        <v>60.085000000000001</v>
      </c>
      <c r="T838" s="48">
        <v>40.311</v>
      </c>
      <c r="U838" s="48">
        <v>70.936999999999998</v>
      </c>
      <c r="V838" s="48">
        <v>56.079000000000001</v>
      </c>
      <c r="W838" s="48">
        <v>81.41</v>
      </c>
      <c r="X838" s="49">
        <v>71.849999999999994</v>
      </c>
      <c r="Y838" s="48">
        <v>101.962</v>
      </c>
      <c r="Z838" s="48">
        <v>149.88</v>
      </c>
      <c r="AA838" s="48">
        <v>152</v>
      </c>
      <c r="AB838" s="48">
        <v>61.978999999999999</v>
      </c>
      <c r="AC838" s="48">
        <v>94.203000000000003</v>
      </c>
      <c r="AD838" s="49">
        <v>79.87</v>
      </c>
      <c r="AE838" s="40"/>
      <c r="AF838" s="41">
        <v>1</v>
      </c>
      <c r="AG838" s="41">
        <v>1</v>
      </c>
      <c r="AH838" s="41">
        <v>1</v>
      </c>
      <c r="AI838" s="41">
        <v>1</v>
      </c>
      <c r="AJ838" s="41">
        <v>1</v>
      </c>
      <c r="AK838" s="50">
        <v>1</v>
      </c>
      <c r="AL838" s="41">
        <v>2</v>
      </c>
      <c r="AM838" s="41">
        <v>2</v>
      </c>
      <c r="AN838" s="41">
        <v>2</v>
      </c>
      <c r="AO838" s="41">
        <v>2</v>
      </c>
      <c r="AP838" s="41">
        <v>2</v>
      </c>
      <c r="AQ838" s="50">
        <v>1</v>
      </c>
      <c r="AR838" s="40"/>
      <c r="AS838" s="41">
        <v>4</v>
      </c>
      <c r="AT838" s="41">
        <v>2</v>
      </c>
      <c r="AU838" s="41">
        <v>2</v>
      </c>
      <c r="AV838" s="41">
        <v>2</v>
      </c>
      <c r="AW838" s="41">
        <v>2</v>
      </c>
      <c r="AX838" s="50">
        <v>2</v>
      </c>
      <c r="AY838" s="41">
        <v>3</v>
      </c>
      <c r="AZ838" s="41">
        <v>3</v>
      </c>
      <c r="BA838" s="41">
        <v>3</v>
      </c>
      <c r="BB838" s="41">
        <v>1</v>
      </c>
      <c r="BC838" s="41">
        <v>1</v>
      </c>
      <c r="BD838" s="50">
        <v>4</v>
      </c>
      <c r="BE838" s="40"/>
      <c r="BF838" s="59">
        <v>2</v>
      </c>
      <c r="BG838" s="59">
        <v>1</v>
      </c>
      <c r="BH838" s="59">
        <v>1</v>
      </c>
      <c r="BI838" s="59">
        <v>1</v>
      </c>
      <c r="BJ838" s="59">
        <v>1</v>
      </c>
      <c r="BK838" s="60">
        <v>1</v>
      </c>
      <c r="BL838" s="59">
        <v>3</v>
      </c>
      <c r="BM838" s="59">
        <v>3</v>
      </c>
      <c r="BN838" s="59">
        <v>3</v>
      </c>
      <c r="BO838" s="59">
        <v>1</v>
      </c>
      <c r="BP838" s="59">
        <v>1</v>
      </c>
      <c r="BQ838" s="60">
        <v>2</v>
      </c>
      <c r="BR838" s="40"/>
      <c r="BS838" s="51">
        <f t="shared" si="1176"/>
        <v>0</v>
      </c>
      <c r="BT838" s="51">
        <f t="shared" si="1177"/>
        <v>0</v>
      </c>
      <c r="BU838" s="51">
        <f t="shared" si="1178"/>
        <v>0</v>
      </c>
      <c r="BV838" s="51">
        <f t="shared" si="1179"/>
        <v>0</v>
      </c>
      <c r="BW838" s="51">
        <f t="shared" si="1180"/>
        <v>0</v>
      </c>
      <c r="BX838" s="51">
        <f t="shared" si="1181"/>
        <v>0</v>
      </c>
      <c r="BY838" s="51">
        <f t="shared" si="1182"/>
        <v>0</v>
      </c>
      <c r="BZ838" s="51">
        <f t="shared" si="1183"/>
        <v>0</v>
      </c>
      <c r="CA838" s="51">
        <f t="shared" si="1184"/>
        <v>0</v>
      </c>
      <c r="CB838" s="51">
        <f t="shared" si="1185"/>
        <v>0</v>
      </c>
      <c r="CC838" s="51">
        <f t="shared" si="1186"/>
        <v>0</v>
      </c>
      <c r="CD838" s="51">
        <f t="shared" si="1187"/>
        <v>0</v>
      </c>
      <c r="CE838" s="40"/>
      <c r="CF838" s="53" t="e">
        <f t="shared" si="1191"/>
        <v>#DIV/0!</v>
      </c>
      <c r="CG838" s="40"/>
      <c r="CH838" s="61">
        <f t="shared" si="1192"/>
        <v>0</v>
      </c>
      <c r="CI838" s="61">
        <f t="shared" si="1193"/>
        <v>0</v>
      </c>
      <c r="CJ838" s="61">
        <f t="shared" si="1194"/>
        <v>0</v>
      </c>
      <c r="CK838" s="61">
        <f t="shared" si="1195"/>
        <v>0</v>
      </c>
      <c r="CL838" s="61">
        <f t="shared" si="1196"/>
        <v>0</v>
      </c>
      <c r="CM838" s="61">
        <f t="shared" si="1197"/>
        <v>0</v>
      </c>
      <c r="CN838" s="61">
        <f t="shared" si="1198"/>
        <v>0</v>
      </c>
      <c r="CO838" s="61">
        <f t="shared" si="1199"/>
        <v>0</v>
      </c>
      <c r="CP838" s="61">
        <f t="shared" si="1200"/>
        <v>0</v>
      </c>
      <c r="CQ838" s="61">
        <f t="shared" si="1201"/>
        <v>0</v>
      </c>
      <c r="CR838" s="61">
        <f t="shared" si="1202"/>
        <v>0</v>
      </c>
      <c r="CS838" s="61">
        <f t="shared" si="1203"/>
        <v>0</v>
      </c>
      <c r="CT838" s="40"/>
      <c r="CU838" s="54" t="e">
        <f t="shared" si="1204"/>
        <v>#DIV/0!</v>
      </c>
      <c r="CV838" s="54" t="e">
        <f t="shared" si="1205"/>
        <v>#DIV/0!</v>
      </c>
      <c r="CW838" s="54" t="e">
        <f t="shared" si="1206"/>
        <v>#DIV/0!</v>
      </c>
      <c r="CX838" s="54" t="e">
        <f t="shared" si="1207"/>
        <v>#DIV/0!</v>
      </c>
      <c r="CY838" s="54" t="e">
        <f t="shared" si="1208"/>
        <v>#DIV/0!</v>
      </c>
      <c r="CZ838" s="54" t="e">
        <f t="shared" si="1209"/>
        <v>#DIV/0!</v>
      </c>
      <c r="DA838" s="54" t="e">
        <f t="shared" si="1210"/>
        <v>#DIV/0!</v>
      </c>
      <c r="DB838" s="54" t="e">
        <f t="shared" si="1211"/>
        <v>#DIV/0!</v>
      </c>
      <c r="DC838" s="54" t="e">
        <f t="shared" si="1212"/>
        <v>#DIV/0!</v>
      </c>
      <c r="DD838" s="54" t="e">
        <f t="shared" si="1213"/>
        <v>#DIV/0!</v>
      </c>
      <c r="DE838" s="54" t="e">
        <f t="shared" si="1214"/>
        <v>#DIV/0!</v>
      </c>
      <c r="DF838" s="54" t="e">
        <f t="shared" si="1215"/>
        <v>#DIV/0!</v>
      </c>
      <c r="DG838" s="40"/>
      <c r="DH838" s="80" t="e">
        <f t="shared" si="1216"/>
        <v>#DIV/0!</v>
      </c>
      <c r="DI838" s="80" t="e">
        <f t="shared" si="1217"/>
        <v>#DIV/0!</v>
      </c>
      <c r="DJ838" s="40"/>
      <c r="DK838" s="54">
        <f t="shared" si="1218"/>
        <v>0</v>
      </c>
      <c r="DL838" s="54">
        <f t="shared" si="1219"/>
        <v>0</v>
      </c>
      <c r="DM838" s="54">
        <f t="shared" si="1220"/>
        <v>0</v>
      </c>
      <c r="DN838" s="54">
        <f t="shared" si="1221"/>
        <v>0</v>
      </c>
      <c r="DO838" s="54">
        <f t="shared" si="1222"/>
        <v>0</v>
      </c>
      <c r="DP838" s="54">
        <f t="shared" si="1223"/>
        <v>0</v>
      </c>
      <c r="DQ838" s="54">
        <f t="shared" si="1224"/>
        <v>0</v>
      </c>
      <c r="DR838" s="54">
        <f t="shared" si="1225"/>
        <v>0</v>
      </c>
      <c r="DS838" s="54">
        <f t="shared" si="1226"/>
        <v>0</v>
      </c>
      <c r="DT838" s="54">
        <f t="shared" si="1227"/>
        <v>0</v>
      </c>
      <c r="DU838" s="54">
        <f t="shared" si="1228"/>
        <v>0</v>
      </c>
      <c r="DV838" s="54">
        <f t="shared" si="1229"/>
        <v>0</v>
      </c>
      <c r="DW838" s="54"/>
      <c r="DX838" s="63">
        <f t="shared" si="1230"/>
        <v>0</v>
      </c>
      <c r="DY838" s="40"/>
      <c r="DZ838" s="41" t="e">
        <f t="shared" si="1231"/>
        <v>#DIV/0!</v>
      </c>
      <c r="EA838" s="41" t="e">
        <f t="shared" si="1232"/>
        <v>#DIV/0!</v>
      </c>
      <c r="EB838" s="41" t="e">
        <f t="shared" si="1233"/>
        <v>#DIV/0!</v>
      </c>
      <c r="EC838" s="41" t="e">
        <f t="shared" si="1234"/>
        <v>#DIV/0!</v>
      </c>
      <c r="ED838" s="41" t="e">
        <f t="shared" si="1235"/>
        <v>#DIV/0!</v>
      </c>
      <c r="EE838" s="41" t="e">
        <f t="shared" si="1236"/>
        <v>#DIV/0!</v>
      </c>
      <c r="EF838" s="41" t="e">
        <f t="shared" si="1237"/>
        <v>#DIV/0!</v>
      </c>
      <c r="EG838" s="41" t="e">
        <f t="shared" si="1238"/>
        <v>#DIV/0!</v>
      </c>
      <c r="EH838" s="41" t="e">
        <f t="shared" si="1239"/>
        <v>#DIV/0!</v>
      </c>
      <c r="EI838" s="41" t="e">
        <f t="shared" si="1240"/>
        <v>#DIV/0!</v>
      </c>
      <c r="EJ838" s="41" t="e">
        <f t="shared" si="1241"/>
        <v>#DIV/0!</v>
      </c>
      <c r="EK838" s="41" t="e">
        <f t="shared" si="1242"/>
        <v>#DIV/0!</v>
      </c>
      <c r="EL838" s="40"/>
      <c r="EM838" s="82" t="e">
        <f t="shared" si="1243"/>
        <v>#DIV/0!</v>
      </c>
      <c r="EN838" s="40"/>
      <c r="EO838" s="80" t="e">
        <f t="shared" si="1244"/>
        <v>#DIV/0!</v>
      </c>
      <c r="EP838" s="80" t="e">
        <f t="shared" si="1245"/>
        <v>#DIV/0!</v>
      </c>
      <c r="EQ838" s="80" t="e">
        <f t="shared" si="1246"/>
        <v>#DIV/0!</v>
      </c>
      <c r="ER838" s="80"/>
      <c r="ES838" s="80" t="e">
        <f t="shared" si="1188"/>
        <v>#DIV/0!</v>
      </c>
      <c r="ET838" s="80" t="e">
        <f t="shared" si="1189"/>
        <v>#DIV/0!</v>
      </c>
      <c r="EU838" s="80"/>
      <c r="EV838" s="80" t="e">
        <f t="shared" si="1247"/>
        <v>#DIV/0!</v>
      </c>
      <c r="EW838" s="80" t="e">
        <f t="shared" si="1248"/>
        <v>#DIV/0!</v>
      </c>
      <c r="EX838" s="84" t="e">
        <f t="shared" si="1249"/>
        <v>#DIV/0!</v>
      </c>
      <c r="EY838" s="85" t="e">
        <f t="shared" si="1250"/>
        <v>#DIV/0!</v>
      </c>
      <c r="EZ838" s="86">
        <f>3</f>
        <v>3</v>
      </c>
      <c r="FA838" s="75"/>
      <c r="FB838" s="88"/>
      <c r="FC838" s="80">
        <f t="shared" si="1251"/>
        <v>0</v>
      </c>
      <c r="FD838" s="80">
        <f t="shared" si="1252"/>
        <v>0</v>
      </c>
      <c r="FE838" s="80">
        <f t="shared" si="1253"/>
        <v>0</v>
      </c>
      <c r="FF838" s="80">
        <f t="shared" si="1254"/>
        <v>0</v>
      </c>
      <c r="FG838" s="80">
        <f t="shared" si="1255"/>
        <v>0</v>
      </c>
      <c r="FH838" s="80" t="e">
        <f t="shared" si="1256"/>
        <v>#DIV/0!</v>
      </c>
      <c r="FI838" s="80" t="e">
        <f t="shared" si="1257"/>
        <v>#DIV/0!</v>
      </c>
      <c r="FJ838" s="80">
        <f t="shared" si="1258"/>
        <v>0</v>
      </c>
      <c r="FK838" s="80">
        <f t="shared" si="1259"/>
        <v>0</v>
      </c>
      <c r="FL838" s="80">
        <f t="shared" si="1260"/>
        <v>0</v>
      </c>
      <c r="FM838" s="80">
        <f t="shared" si="1261"/>
        <v>0</v>
      </c>
      <c r="FN838" s="80">
        <f t="shared" si="1262"/>
        <v>0</v>
      </c>
      <c r="FO838" s="80">
        <f t="shared" si="1263"/>
        <v>0</v>
      </c>
      <c r="FP838" s="80" t="e">
        <f t="shared" si="1264"/>
        <v>#DIV/0!</v>
      </c>
    </row>
    <row r="839" spans="1:172" ht="21">
      <c r="A839" s="40">
        <v>837</v>
      </c>
      <c r="B839" s="41" t="s">
        <v>73</v>
      </c>
      <c r="C839" s="48"/>
      <c r="D839" s="48"/>
      <c r="E839" s="48"/>
      <c r="F839" s="48"/>
      <c r="G839" s="48"/>
      <c r="H839" s="48"/>
      <c r="I839" s="48"/>
      <c r="J839" s="48"/>
      <c r="K839" s="48"/>
      <c r="L839" s="48"/>
      <c r="M839" s="48"/>
      <c r="N839" s="49"/>
      <c r="O839" s="71"/>
      <c r="P839" s="70" t="e">
        <f t="shared" si="1175"/>
        <v>#DIV/0!</v>
      </c>
      <c r="Q839" s="70">
        <f t="shared" si="1190"/>
        <v>0</v>
      </c>
      <c r="S839" s="48">
        <v>60.085000000000001</v>
      </c>
      <c r="T839" s="48">
        <v>40.311</v>
      </c>
      <c r="U839" s="48">
        <v>70.936999999999998</v>
      </c>
      <c r="V839" s="48">
        <v>56.079000000000001</v>
      </c>
      <c r="W839" s="48">
        <v>81.41</v>
      </c>
      <c r="X839" s="49">
        <v>71.849999999999994</v>
      </c>
      <c r="Y839" s="48">
        <v>101.962</v>
      </c>
      <c r="Z839" s="48">
        <v>149.88</v>
      </c>
      <c r="AA839" s="48">
        <v>152</v>
      </c>
      <c r="AB839" s="48">
        <v>61.978999999999999</v>
      </c>
      <c r="AC839" s="48">
        <v>94.203000000000003</v>
      </c>
      <c r="AD839" s="49">
        <v>79.87</v>
      </c>
      <c r="AE839" s="40"/>
      <c r="AF839" s="41">
        <v>1</v>
      </c>
      <c r="AG839" s="41">
        <v>1</v>
      </c>
      <c r="AH839" s="41">
        <v>1</v>
      </c>
      <c r="AI839" s="41">
        <v>1</v>
      </c>
      <c r="AJ839" s="41">
        <v>1</v>
      </c>
      <c r="AK839" s="50">
        <v>1</v>
      </c>
      <c r="AL839" s="41">
        <v>2</v>
      </c>
      <c r="AM839" s="41">
        <v>2</v>
      </c>
      <c r="AN839" s="41">
        <v>2</v>
      </c>
      <c r="AO839" s="41">
        <v>2</v>
      </c>
      <c r="AP839" s="41">
        <v>2</v>
      </c>
      <c r="AQ839" s="50">
        <v>1</v>
      </c>
      <c r="AR839" s="40"/>
      <c r="AS839" s="41">
        <v>4</v>
      </c>
      <c r="AT839" s="41">
        <v>2</v>
      </c>
      <c r="AU839" s="41">
        <v>2</v>
      </c>
      <c r="AV839" s="41">
        <v>2</v>
      </c>
      <c r="AW839" s="41">
        <v>2</v>
      </c>
      <c r="AX839" s="50">
        <v>2</v>
      </c>
      <c r="AY839" s="41">
        <v>3</v>
      </c>
      <c r="AZ839" s="41">
        <v>3</v>
      </c>
      <c r="BA839" s="41">
        <v>3</v>
      </c>
      <c r="BB839" s="41">
        <v>1</v>
      </c>
      <c r="BC839" s="41">
        <v>1</v>
      </c>
      <c r="BD839" s="50">
        <v>4</v>
      </c>
      <c r="BE839" s="40"/>
      <c r="BF839" s="59">
        <v>2</v>
      </c>
      <c r="BG839" s="59">
        <v>1</v>
      </c>
      <c r="BH839" s="59">
        <v>1</v>
      </c>
      <c r="BI839" s="59">
        <v>1</v>
      </c>
      <c r="BJ839" s="59">
        <v>1</v>
      </c>
      <c r="BK839" s="60">
        <v>1</v>
      </c>
      <c r="BL839" s="59">
        <v>3</v>
      </c>
      <c r="BM839" s="59">
        <v>3</v>
      </c>
      <c r="BN839" s="59">
        <v>3</v>
      </c>
      <c r="BO839" s="59">
        <v>1</v>
      </c>
      <c r="BP839" s="59">
        <v>1</v>
      </c>
      <c r="BQ839" s="60">
        <v>2</v>
      </c>
      <c r="BR839" s="40"/>
      <c r="BS839" s="51">
        <f t="shared" si="1176"/>
        <v>0</v>
      </c>
      <c r="BT839" s="51">
        <f t="shared" si="1177"/>
        <v>0</v>
      </c>
      <c r="BU839" s="51">
        <f t="shared" si="1178"/>
        <v>0</v>
      </c>
      <c r="BV839" s="51">
        <f t="shared" si="1179"/>
        <v>0</v>
      </c>
      <c r="BW839" s="51">
        <f t="shared" si="1180"/>
        <v>0</v>
      </c>
      <c r="BX839" s="51">
        <f t="shared" si="1181"/>
        <v>0</v>
      </c>
      <c r="BY839" s="51">
        <f t="shared" si="1182"/>
        <v>0</v>
      </c>
      <c r="BZ839" s="51">
        <f t="shared" si="1183"/>
        <v>0</v>
      </c>
      <c r="CA839" s="51">
        <f t="shared" si="1184"/>
        <v>0</v>
      </c>
      <c r="CB839" s="51">
        <f t="shared" si="1185"/>
        <v>0</v>
      </c>
      <c r="CC839" s="51">
        <f t="shared" si="1186"/>
        <v>0</v>
      </c>
      <c r="CD839" s="51">
        <f t="shared" si="1187"/>
        <v>0</v>
      </c>
      <c r="CE839" s="40"/>
      <c r="CF839" s="53" t="e">
        <f t="shared" si="1191"/>
        <v>#DIV/0!</v>
      </c>
      <c r="CG839" s="40"/>
      <c r="CH839" s="61">
        <f t="shared" si="1192"/>
        <v>0</v>
      </c>
      <c r="CI839" s="61">
        <f t="shared" si="1193"/>
        <v>0</v>
      </c>
      <c r="CJ839" s="61">
        <f t="shared" si="1194"/>
        <v>0</v>
      </c>
      <c r="CK839" s="61">
        <f t="shared" si="1195"/>
        <v>0</v>
      </c>
      <c r="CL839" s="61">
        <f t="shared" si="1196"/>
        <v>0</v>
      </c>
      <c r="CM839" s="61">
        <f t="shared" si="1197"/>
        <v>0</v>
      </c>
      <c r="CN839" s="61">
        <f t="shared" si="1198"/>
        <v>0</v>
      </c>
      <c r="CO839" s="61">
        <f t="shared" si="1199"/>
        <v>0</v>
      </c>
      <c r="CP839" s="61">
        <f t="shared" si="1200"/>
        <v>0</v>
      </c>
      <c r="CQ839" s="61">
        <f t="shared" si="1201"/>
        <v>0</v>
      </c>
      <c r="CR839" s="61">
        <f t="shared" si="1202"/>
        <v>0</v>
      </c>
      <c r="CS839" s="61">
        <f t="shared" si="1203"/>
        <v>0</v>
      </c>
      <c r="CT839" s="40"/>
      <c r="CU839" s="54" t="e">
        <f t="shared" si="1204"/>
        <v>#DIV/0!</v>
      </c>
      <c r="CV839" s="54" t="e">
        <f t="shared" si="1205"/>
        <v>#DIV/0!</v>
      </c>
      <c r="CW839" s="54" t="e">
        <f t="shared" si="1206"/>
        <v>#DIV/0!</v>
      </c>
      <c r="CX839" s="54" t="e">
        <f t="shared" si="1207"/>
        <v>#DIV/0!</v>
      </c>
      <c r="CY839" s="54" t="e">
        <f t="shared" si="1208"/>
        <v>#DIV/0!</v>
      </c>
      <c r="CZ839" s="54" t="e">
        <f t="shared" si="1209"/>
        <v>#DIV/0!</v>
      </c>
      <c r="DA839" s="54" t="e">
        <f t="shared" si="1210"/>
        <v>#DIV/0!</v>
      </c>
      <c r="DB839" s="54" t="e">
        <f t="shared" si="1211"/>
        <v>#DIV/0!</v>
      </c>
      <c r="DC839" s="54" t="e">
        <f t="shared" si="1212"/>
        <v>#DIV/0!</v>
      </c>
      <c r="DD839" s="54" t="e">
        <f t="shared" si="1213"/>
        <v>#DIV/0!</v>
      </c>
      <c r="DE839" s="54" t="e">
        <f t="shared" si="1214"/>
        <v>#DIV/0!</v>
      </c>
      <c r="DF839" s="54" t="e">
        <f t="shared" si="1215"/>
        <v>#DIV/0!</v>
      </c>
      <c r="DG839" s="40"/>
      <c r="DH839" s="80" t="e">
        <f t="shared" si="1216"/>
        <v>#DIV/0!</v>
      </c>
      <c r="DI839" s="80" t="e">
        <f t="shared" si="1217"/>
        <v>#DIV/0!</v>
      </c>
      <c r="DJ839" s="40"/>
      <c r="DK839" s="54">
        <f t="shared" si="1218"/>
        <v>0</v>
      </c>
      <c r="DL839" s="54">
        <f t="shared" si="1219"/>
        <v>0</v>
      </c>
      <c r="DM839" s="54">
        <f t="shared" si="1220"/>
        <v>0</v>
      </c>
      <c r="DN839" s="54">
        <f t="shared" si="1221"/>
        <v>0</v>
      </c>
      <c r="DO839" s="54">
        <f t="shared" si="1222"/>
        <v>0</v>
      </c>
      <c r="DP839" s="54">
        <f t="shared" si="1223"/>
        <v>0</v>
      </c>
      <c r="DQ839" s="54">
        <f t="shared" si="1224"/>
        <v>0</v>
      </c>
      <c r="DR839" s="54">
        <f t="shared" si="1225"/>
        <v>0</v>
      </c>
      <c r="DS839" s="54">
        <f t="shared" si="1226"/>
        <v>0</v>
      </c>
      <c r="DT839" s="54">
        <f t="shared" si="1227"/>
        <v>0</v>
      </c>
      <c r="DU839" s="54">
        <f t="shared" si="1228"/>
        <v>0</v>
      </c>
      <c r="DV839" s="54">
        <f t="shared" si="1229"/>
        <v>0</v>
      </c>
      <c r="DW839" s="54"/>
      <c r="DX839" s="63">
        <f t="shared" si="1230"/>
        <v>0</v>
      </c>
      <c r="DY839" s="40"/>
      <c r="DZ839" s="41" t="e">
        <f t="shared" si="1231"/>
        <v>#DIV/0!</v>
      </c>
      <c r="EA839" s="41" t="e">
        <f t="shared" si="1232"/>
        <v>#DIV/0!</v>
      </c>
      <c r="EB839" s="41" t="e">
        <f t="shared" si="1233"/>
        <v>#DIV/0!</v>
      </c>
      <c r="EC839" s="41" t="e">
        <f t="shared" si="1234"/>
        <v>#DIV/0!</v>
      </c>
      <c r="ED839" s="41" t="e">
        <f t="shared" si="1235"/>
        <v>#DIV/0!</v>
      </c>
      <c r="EE839" s="41" t="e">
        <f t="shared" si="1236"/>
        <v>#DIV/0!</v>
      </c>
      <c r="EF839" s="41" t="e">
        <f t="shared" si="1237"/>
        <v>#DIV/0!</v>
      </c>
      <c r="EG839" s="41" t="e">
        <f t="shared" si="1238"/>
        <v>#DIV/0!</v>
      </c>
      <c r="EH839" s="41" t="e">
        <f t="shared" si="1239"/>
        <v>#DIV/0!</v>
      </c>
      <c r="EI839" s="41" t="e">
        <f t="shared" si="1240"/>
        <v>#DIV/0!</v>
      </c>
      <c r="EJ839" s="41" t="e">
        <f t="shared" si="1241"/>
        <v>#DIV/0!</v>
      </c>
      <c r="EK839" s="41" t="e">
        <f t="shared" si="1242"/>
        <v>#DIV/0!</v>
      </c>
      <c r="EL839" s="40"/>
      <c r="EM839" s="82" t="e">
        <f t="shared" si="1243"/>
        <v>#DIV/0!</v>
      </c>
      <c r="EN839" s="40"/>
      <c r="EO839" s="80" t="e">
        <f t="shared" si="1244"/>
        <v>#DIV/0!</v>
      </c>
      <c r="EP839" s="80" t="e">
        <f t="shared" si="1245"/>
        <v>#DIV/0!</v>
      </c>
      <c r="EQ839" s="80" t="e">
        <f t="shared" si="1246"/>
        <v>#DIV/0!</v>
      </c>
      <c r="ER839" s="80"/>
      <c r="ES839" s="80" t="e">
        <f t="shared" si="1188"/>
        <v>#DIV/0!</v>
      </c>
      <c r="ET839" s="80" t="e">
        <f t="shared" si="1189"/>
        <v>#DIV/0!</v>
      </c>
      <c r="EU839" s="80"/>
      <c r="EV839" s="80" t="e">
        <f t="shared" si="1247"/>
        <v>#DIV/0!</v>
      </c>
      <c r="EW839" s="80" t="e">
        <f t="shared" si="1248"/>
        <v>#DIV/0!</v>
      </c>
      <c r="EX839" s="84" t="e">
        <f t="shared" si="1249"/>
        <v>#DIV/0!</v>
      </c>
      <c r="EY839" s="85" t="e">
        <f t="shared" si="1250"/>
        <v>#DIV/0!</v>
      </c>
      <c r="EZ839" s="86">
        <f>3</f>
        <v>3</v>
      </c>
      <c r="FA839" s="75"/>
      <c r="FB839" s="88"/>
      <c r="FC839" s="80">
        <f t="shared" si="1251"/>
        <v>0</v>
      </c>
      <c r="FD839" s="80">
        <f t="shared" si="1252"/>
        <v>0</v>
      </c>
      <c r="FE839" s="80">
        <f t="shared" si="1253"/>
        <v>0</v>
      </c>
      <c r="FF839" s="80">
        <f t="shared" si="1254"/>
        <v>0</v>
      </c>
      <c r="FG839" s="80">
        <f t="shared" si="1255"/>
        <v>0</v>
      </c>
      <c r="FH839" s="80" t="e">
        <f t="shared" si="1256"/>
        <v>#DIV/0!</v>
      </c>
      <c r="FI839" s="80" t="e">
        <f t="shared" si="1257"/>
        <v>#DIV/0!</v>
      </c>
      <c r="FJ839" s="80">
        <f t="shared" si="1258"/>
        <v>0</v>
      </c>
      <c r="FK839" s="80">
        <f t="shared" si="1259"/>
        <v>0</v>
      </c>
      <c r="FL839" s="80">
        <f t="shared" si="1260"/>
        <v>0</v>
      </c>
      <c r="FM839" s="80">
        <f t="shared" si="1261"/>
        <v>0</v>
      </c>
      <c r="FN839" s="80">
        <f t="shared" si="1262"/>
        <v>0</v>
      </c>
      <c r="FO839" s="80">
        <f t="shared" si="1263"/>
        <v>0</v>
      </c>
      <c r="FP839" s="80" t="e">
        <f t="shared" si="1264"/>
        <v>#DIV/0!</v>
      </c>
    </row>
    <row r="840" spans="1:172" ht="21">
      <c r="A840" s="40">
        <v>838</v>
      </c>
      <c r="B840" s="41" t="s">
        <v>73</v>
      </c>
      <c r="C840" s="48"/>
      <c r="D840" s="48"/>
      <c r="E840" s="48"/>
      <c r="F840" s="48"/>
      <c r="G840" s="48"/>
      <c r="H840" s="48"/>
      <c r="I840" s="48"/>
      <c r="J840" s="48"/>
      <c r="K840" s="48"/>
      <c r="L840" s="48"/>
      <c r="M840" s="48"/>
      <c r="N840" s="49"/>
      <c r="O840" s="71"/>
      <c r="P840" s="70" t="e">
        <f t="shared" si="1175"/>
        <v>#DIV/0!</v>
      </c>
      <c r="Q840" s="70">
        <f t="shared" si="1190"/>
        <v>0</v>
      </c>
      <c r="S840" s="48">
        <v>60.085000000000001</v>
      </c>
      <c r="T840" s="48">
        <v>40.311</v>
      </c>
      <c r="U840" s="48">
        <v>70.936999999999998</v>
      </c>
      <c r="V840" s="48">
        <v>56.079000000000001</v>
      </c>
      <c r="W840" s="48">
        <v>81.41</v>
      </c>
      <c r="X840" s="49">
        <v>71.849999999999994</v>
      </c>
      <c r="Y840" s="48">
        <v>101.962</v>
      </c>
      <c r="Z840" s="48">
        <v>149.88</v>
      </c>
      <c r="AA840" s="48">
        <v>152</v>
      </c>
      <c r="AB840" s="48">
        <v>61.978999999999999</v>
      </c>
      <c r="AC840" s="48">
        <v>94.203000000000003</v>
      </c>
      <c r="AD840" s="49">
        <v>79.87</v>
      </c>
      <c r="AE840" s="40"/>
      <c r="AF840" s="41">
        <v>1</v>
      </c>
      <c r="AG840" s="41">
        <v>1</v>
      </c>
      <c r="AH840" s="41">
        <v>1</v>
      </c>
      <c r="AI840" s="41">
        <v>1</v>
      </c>
      <c r="AJ840" s="41">
        <v>1</v>
      </c>
      <c r="AK840" s="50">
        <v>1</v>
      </c>
      <c r="AL840" s="41">
        <v>2</v>
      </c>
      <c r="AM840" s="41">
        <v>2</v>
      </c>
      <c r="AN840" s="41">
        <v>2</v>
      </c>
      <c r="AO840" s="41">
        <v>2</v>
      </c>
      <c r="AP840" s="41">
        <v>2</v>
      </c>
      <c r="AQ840" s="50">
        <v>1</v>
      </c>
      <c r="AR840" s="40"/>
      <c r="AS840" s="41">
        <v>4</v>
      </c>
      <c r="AT840" s="41">
        <v>2</v>
      </c>
      <c r="AU840" s="41">
        <v>2</v>
      </c>
      <c r="AV840" s="41">
        <v>2</v>
      </c>
      <c r="AW840" s="41">
        <v>2</v>
      </c>
      <c r="AX840" s="50">
        <v>2</v>
      </c>
      <c r="AY840" s="41">
        <v>3</v>
      </c>
      <c r="AZ840" s="41">
        <v>3</v>
      </c>
      <c r="BA840" s="41">
        <v>3</v>
      </c>
      <c r="BB840" s="41">
        <v>1</v>
      </c>
      <c r="BC840" s="41">
        <v>1</v>
      </c>
      <c r="BD840" s="50">
        <v>4</v>
      </c>
      <c r="BE840" s="40"/>
      <c r="BF840" s="59">
        <v>2</v>
      </c>
      <c r="BG840" s="59">
        <v>1</v>
      </c>
      <c r="BH840" s="59">
        <v>1</v>
      </c>
      <c r="BI840" s="59">
        <v>1</v>
      </c>
      <c r="BJ840" s="59">
        <v>1</v>
      </c>
      <c r="BK840" s="60">
        <v>1</v>
      </c>
      <c r="BL840" s="59">
        <v>3</v>
      </c>
      <c r="BM840" s="59">
        <v>3</v>
      </c>
      <c r="BN840" s="59">
        <v>3</v>
      </c>
      <c r="BO840" s="59">
        <v>1</v>
      </c>
      <c r="BP840" s="59">
        <v>1</v>
      </c>
      <c r="BQ840" s="60">
        <v>2</v>
      </c>
      <c r="BR840" s="40"/>
      <c r="BS840" s="51">
        <f t="shared" si="1176"/>
        <v>0</v>
      </c>
      <c r="BT840" s="51">
        <f t="shared" si="1177"/>
        <v>0</v>
      </c>
      <c r="BU840" s="51">
        <f t="shared" si="1178"/>
        <v>0</v>
      </c>
      <c r="BV840" s="51">
        <f t="shared" si="1179"/>
        <v>0</v>
      </c>
      <c r="BW840" s="51">
        <f t="shared" si="1180"/>
        <v>0</v>
      </c>
      <c r="BX840" s="51">
        <f t="shared" si="1181"/>
        <v>0</v>
      </c>
      <c r="BY840" s="51">
        <f t="shared" si="1182"/>
        <v>0</v>
      </c>
      <c r="BZ840" s="51">
        <f t="shared" si="1183"/>
        <v>0</v>
      </c>
      <c r="CA840" s="51">
        <f t="shared" si="1184"/>
        <v>0</v>
      </c>
      <c r="CB840" s="51">
        <f t="shared" si="1185"/>
        <v>0</v>
      </c>
      <c r="CC840" s="51">
        <f t="shared" si="1186"/>
        <v>0</v>
      </c>
      <c r="CD840" s="51">
        <f t="shared" si="1187"/>
        <v>0</v>
      </c>
      <c r="CE840" s="40"/>
      <c r="CF840" s="53" t="e">
        <f t="shared" si="1191"/>
        <v>#DIV/0!</v>
      </c>
      <c r="CG840" s="40"/>
      <c r="CH840" s="61">
        <f t="shared" si="1192"/>
        <v>0</v>
      </c>
      <c r="CI840" s="61">
        <f t="shared" si="1193"/>
        <v>0</v>
      </c>
      <c r="CJ840" s="61">
        <f t="shared" si="1194"/>
        <v>0</v>
      </c>
      <c r="CK840" s="61">
        <f t="shared" si="1195"/>
        <v>0</v>
      </c>
      <c r="CL840" s="61">
        <f t="shared" si="1196"/>
        <v>0</v>
      </c>
      <c r="CM840" s="61">
        <f t="shared" si="1197"/>
        <v>0</v>
      </c>
      <c r="CN840" s="61">
        <f t="shared" si="1198"/>
        <v>0</v>
      </c>
      <c r="CO840" s="61">
        <f t="shared" si="1199"/>
        <v>0</v>
      </c>
      <c r="CP840" s="61">
        <f t="shared" si="1200"/>
        <v>0</v>
      </c>
      <c r="CQ840" s="61">
        <f t="shared" si="1201"/>
        <v>0</v>
      </c>
      <c r="CR840" s="61">
        <f t="shared" si="1202"/>
        <v>0</v>
      </c>
      <c r="CS840" s="61">
        <f t="shared" si="1203"/>
        <v>0</v>
      </c>
      <c r="CT840" s="40"/>
      <c r="CU840" s="54" t="e">
        <f t="shared" si="1204"/>
        <v>#DIV/0!</v>
      </c>
      <c r="CV840" s="54" t="e">
        <f t="shared" si="1205"/>
        <v>#DIV/0!</v>
      </c>
      <c r="CW840" s="54" t="e">
        <f t="shared" si="1206"/>
        <v>#DIV/0!</v>
      </c>
      <c r="CX840" s="54" t="e">
        <f t="shared" si="1207"/>
        <v>#DIV/0!</v>
      </c>
      <c r="CY840" s="54" t="e">
        <f t="shared" si="1208"/>
        <v>#DIV/0!</v>
      </c>
      <c r="CZ840" s="54" t="e">
        <f t="shared" si="1209"/>
        <v>#DIV/0!</v>
      </c>
      <c r="DA840" s="54" t="e">
        <f t="shared" si="1210"/>
        <v>#DIV/0!</v>
      </c>
      <c r="DB840" s="54" t="e">
        <f t="shared" si="1211"/>
        <v>#DIV/0!</v>
      </c>
      <c r="DC840" s="54" t="e">
        <f t="shared" si="1212"/>
        <v>#DIV/0!</v>
      </c>
      <c r="DD840" s="54" t="e">
        <f t="shared" si="1213"/>
        <v>#DIV/0!</v>
      </c>
      <c r="DE840" s="54" t="e">
        <f t="shared" si="1214"/>
        <v>#DIV/0!</v>
      </c>
      <c r="DF840" s="54" t="e">
        <f t="shared" si="1215"/>
        <v>#DIV/0!</v>
      </c>
      <c r="DG840" s="40"/>
      <c r="DH840" s="80" t="e">
        <f t="shared" si="1216"/>
        <v>#DIV/0!</v>
      </c>
      <c r="DI840" s="80" t="e">
        <f t="shared" si="1217"/>
        <v>#DIV/0!</v>
      </c>
      <c r="DJ840" s="40"/>
      <c r="DK840" s="54">
        <f t="shared" si="1218"/>
        <v>0</v>
      </c>
      <c r="DL840" s="54">
        <f t="shared" si="1219"/>
        <v>0</v>
      </c>
      <c r="DM840" s="54">
        <f t="shared" si="1220"/>
        <v>0</v>
      </c>
      <c r="DN840" s="54">
        <f t="shared" si="1221"/>
        <v>0</v>
      </c>
      <c r="DO840" s="54">
        <f t="shared" si="1222"/>
        <v>0</v>
      </c>
      <c r="DP840" s="54">
        <f t="shared" si="1223"/>
        <v>0</v>
      </c>
      <c r="DQ840" s="54">
        <f t="shared" si="1224"/>
        <v>0</v>
      </c>
      <c r="DR840" s="54">
        <f t="shared" si="1225"/>
        <v>0</v>
      </c>
      <c r="DS840" s="54">
        <f t="shared" si="1226"/>
        <v>0</v>
      </c>
      <c r="DT840" s="54">
        <f t="shared" si="1227"/>
        <v>0</v>
      </c>
      <c r="DU840" s="54">
        <f t="shared" si="1228"/>
        <v>0</v>
      </c>
      <c r="DV840" s="54">
        <f t="shared" si="1229"/>
        <v>0</v>
      </c>
      <c r="DW840" s="54"/>
      <c r="DX840" s="63">
        <f t="shared" si="1230"/>
        <v>0</v>
      </c>
      <c r="DY840" s="40"/>
      <c r="DZ840" s="41" t="e">
        <f t="shared" si="1231"/>
        <v>#DIV/0!</v>
      </c>
      <c r="EA840" s="41" t="e">
        <f t="shared" si="1232"/>
        <v>#DIV/0!</v>
      </c>
      <c r="EB840" s="41" t="e">
        <f t="shared" si="1233"/>
        <v>#DIV/0!</v>
      </c>
      <c r="EC840" s="41" t="e">
        <f t="shared" si="1234"/>
        <v>#DIV/0!</v>
      </c>
      <c r="ED840" s="41" t="e">
        <f t="shared" si="1235"/>
        <v>#DIV/0!</v>
      </c>
      <c r="EE840" s="41" t="e">
        <f t="shared" si="1236"/>
        <v>#DIV/0!</v>
      </c>
      <c r="EF840" s="41" t="e">
        <f t="shared" si="1237"/>
        <v>#DIV/0!</v>
      </c>
      <c r="EG840" s="41" t="e">
        <f t="shared" si="1238"/>
        <v>#DIV/0!</v>
      </c>
      <c r="EH840" s="41" t="e">
        <f t="shared" si="1239"/>
        <v>#DIV/0!</v>
      </c>
      <c r="EI840" s="41" t="e">
        <f t="shared" si="1240"/>
        <v>#DIV/0!</v>
      </c>
      <c r="EJ840" s="41" t="e">
        <f t="shared" si="1241"/>
        <v>#DIV/0!</v>
      </c>
      <c r="EK840" s="41" t="e">
        <f t="shared" si="1242"/>
        <v>#DIV/0!</v>
      </c>
      <c r="EL840" s="40"/>
      <c r="EM840" s="82" t="e">
        <f t="shared" si="1243"/>
        <v>#DIV/0!</v>
      </c>
      <c r="EN840" s="40"/>
      <c r="EO840" s="80" t="e">
        <f t="shared" si="1244"/>
        <v>#DIV/0!</v>
      </c>
      <c r="EP840" s="80" t="e">
        <f t="shared" si="1245"/>
        <v>#DIV/0!</v>
      </c>
      <c r="EQ840" s="80" t="e">
        <f t="shared" si="1246"/>
        <v>#DIV/0!</v>
      </c>
      <c r="ER840" s="80"/>
      <c r="ES840" s="80" t="e">
        <f t="shared" si="1188"/>
        <v>#DIV/0!</v>
      </c>
      <c r="ET840" s="80" t="e">
        <f t="shared" si="1189"/>
        <v>#DIV/0!</v>
      </c>
      <c r="EU840" s="80"/>
      <c r="EV840" s="80" t="e">
        <f t="shared" si="1247"/>
        <v>#DIV/0!</v>
      </c>
      <c r="EW840" s="80" t="e">
        <f t="shared" si="1248"/>
        <v>#DIV/0!</v>
      </c>
      <c r="EX840" s="84" t="e">
        <f t="shared" si="1249"/>
        <v>#DIV/0!</v>
      </c>
      <c r="EY840" s="85" t="e">
        <f t="shared" si="1250"/>
        <v>#DIV/0!</v>
      </c>
      <c r="EZ840" s="86">
        <f>3</f>
        <v>3</v>
      </c>
      <c r="FA840" s="75"/>
      <c r="FB840" s="88"/>
      <c r="FC840" s="80">
        <f t="shared" si="1251"/>
        <v>0</v>
      </c>
      <c r="FD840" s="80">
        <f t="shared" si="1252"/>
        <v>0</v>
      </c>
      <c r="FE840" s="80">
        <f t="shared" si="1253"/>
        <v>0</v>
      </c>
      <c r="FF840" s="80">
        <f t="shared" si="1254"/>
        <v>0</v>
      </c>
      <c r="FG840" s="80">
        <f t="shared" si="1255"/>
        <v>0</v>
      </c>
      <c r="FH840" s="80" t="e">
        <f t="shared" si="1256"/>
        <v>#DIV/0!</v>
      </c>
      <c r="FI840" s="80" t="e">
        <f t="shared" si="1257"/>
        <v>#DIV/0!</v>
      </c>
      <c r="FJ840" s="80">
        <f t="shared" si="1258"/>
        <v>0</v>
      </c>
      <c r="FK840" s="80">
        <f t="shared" si="1259"/>
        <v>0</v>
      </c>
      <c r="FL840" s="80">
        <f t="shared" si="1260"/>
        <v>0</v>
      </c>
      <c r="FM840" s="80">
        <f t="shared" si="1261"/>
        <v>0</v>
      </c>
      <c r="FN840" s="80">
        <f t="shared" si="1262"/>
        <v>0</v>
      </c>
      <c r="FO840" s="80">
        <f t="shared" si="1263"/>
        <v>0</v>
      </c>
      <c r="FP840" s="80" t="e">
        <f t="shared" si="1264"/>
        <v>#DIV/0!</v>
      </c>
    </row>
    <row r="841" spans="1:172" ht="21">
      <c r="A841" s="40">
        <v>839</v>
      </c>
      <c r="B841" s="41" t="s">
        <v>73</v>
      </c>
      <c r="C841" s="48"/>
      <c r="D841" s="48"/>
      <c r="E841" s="48"/>
      <c r="F841" s="48"/>
      <c r="G841" s="48"/>
      <c r="H841" s="48"/>
      <c r="I841" s="48"/>
      <c r="J841" s="48"/>
      <c r="K841" s="48"/>
      <c r="L841" s="48"/>
      <c r="M841" s="48"/>
      <c r="N841" s="49"/>
      <c r="O841" s="71"/>
      <c r="P841" s="70" t="e">
        <f t="shared" si="1175"/>
        <v>#DIV/0!</v>
      </c>
      <c r="Q841" s="70">
        <f t="shared" si="1190"/>
        <v>0</v>
      </c>
      <c r="S841" s="48">
        <v>60.085000000000001</v>
      </c>
      <c r="T841" s="48">
        <v>40.311</v>
      </c>
      <c r="U841" s="48">
        <v>70.936999999999998</v>
      </c>
      <c r="V841" s="48">
        <v>56.079000000000001</v>
      </c>
      <c r="W841" s="48">
        <v>81.41</v>
      </c>
      <c r="X841" s="49">
        <v>71.849999999999994</v>
      </c>
      <c r="Y841" s="48">
        <v>101.962</v>
      </c>
      <c r="Z841" s="48">
        <v>149.88</v>
      </c>
      <c r="AA841" s="48">
        <v>152</v>
      </c>
      <c r="AB841" s="48">
        <v>61.978999999999999</v>
      </c>
      <c r="AC841" s="48">
        <v>94.203000000000003</v>
      </c>
      <c r="AD841" s="49">
        <v>79.87</v>
      </c>
      <c r="AE841" s="40"/>
      <c r="AF841" s="41">
        <v>1</v>
      </c>
      <c r="AG841" s="41">
        <v>1</v>
      </c>
      <c r="AH841" s="41">
        <v>1</v>
      </c>
      <c r="AI841" s="41">
        <v>1</v>
      </c>
      <c r="AJ841" s="41">
        <v>1</v>
      </c>
      <c r="AK841" s="50">
        <v>1</v>
      </c>
      <c r="AL841" s="41">
        <v>2</v>
      </c>
      <c r="AM841" s="41">
        <v>2</v>
      </c>
      <c r="AN841" s="41">
        <v>2</v>
      </c>
      <c r="AO841" s="41">
        <v>2</v>
      </c>
      <c r="AP841" s="41">
        <v>2</v>
      </c>
      <c r="AQ841" s="50">
        <v>1</v>
      </c>
      <c r="AR841" s="40"/>
      <c r="AS841" s="41">
        <v>4</v>
      </c>
      <c r="AT841" s="41">
        <v>2</v>
      </c>
      <c r="AU841" s="41">
        <v>2</v>
      </c>
      <c r="AV841" s="41">
        <v>2</v>
      </c>
      <c r="AW841" s="41">
        <v>2</v>
      </c>
      <c r="AX841" s="50">
        <v>2</v>
      </c>
      <c r="AY841" s="41">
        <v>3</v>
      </c>
      <c r="AZ841" s="41">
        <v>3</v>
      </c>
      <c r="BA841" s="41">
        <v>3</v>
      </c>
      <c r="BB841" s="41">
        <v>1</v>
      </c>
      <c r="BC841" s="41">
        <v>1</v>
      </c>
      <c r="BD841" s="50">
        <v>4</v>
      </c>
      <c r="BE841" s="40"/>
      <c r="BF841" s="59">
        <v>2</v>
      </c>
      <c r="BG841" s="59">
        <v>1</v>
      </c>
      <c r="BH841" s="59">
        <v>1</v>
      </c>
      <c r="BI841" s="59">
        <v>1</v>
      </c>
      <c r="BJ841" s="59">
        <v>1</v>
      </c>
      <c r="BK841" s="60">
        <v>1</v>
      </c>
      <c r="BL841" s="59">
        <v>3</v>
      </c>
      <c r="BM841" s="59">
        <v>3</v>
      </c>
      <c r="BN841" s="59">
        <v>3</v>
      </c>
      <c r="BO841" s="59">
        <v>1</v>
      </c>
      <c r="BP841" s="59">
        <v>1</v>
      </c>
      <c r="BQ841" s="60">
        <v>2</v>
      </c>
      <c r="BR841" s="40"/>
      <c r="BS841" s="51">
        <f t="shared" si="1176"/>
        <v>0</v>
      </c>
      <c r="BT841" s="51">
        <f t="shared" si="1177"/>
        <v>0</v>
      </c>
      <c r="BU841" s="51">
        <f t="shared" si="1178"/>
        <v>0</v>
      </c>
      <c r="BV841" s="51">
        <f t="shared" si="1179"/>
        <v>0</v>
      </c>
      <c r="BW841" s="51">
        <f t="shared" si="1180"/>
        <v>0</v>
      </c>
      <c r="BX841" s="51">
        <f t="shared" si="1181"/>
        <v>0</v>
      </c>
      <c r="BY841" s="51">
        <f t="shared" si="1182"/>
        <v>0</v>
      </c>
      <c r="BZ841" s="51">
        <f t="shared" si="1183"/>
        <v>0</v>
      </c>
      <c r="CA841" s="51">
        <f t="shared" si="1184"/>
        <v>0</v>
      </c>
      <c r="CB841" s="51">
        <f t="shared" si="1185"/>
        <v>0</v>
      </c>
      <c r="CC841" s="51">
        <f t="shared" si="1186"/>
        <v>0</v>
      </c>
      <c r="CD841" s="51">
        <f t="shared" si="1187"/>
        <v>0</v>
      </c>
      <c r="CE841" s="40"/>
      <c r="CF841" s="53" t="e">
        <f t="shared" si="1191"/>
        <v>#DIV/0!</v>
      </c>
      <c r="CG841" s="40"/>
      <c r="CH841" s="61">
        <f t="shared" si="1192"/>
        <v>0</v>
      </c>
      <c r="CI841" s="61">
        <f t="shared" si="1193"/>
        <v>0</v>
      </c>
      <c r="CJ841" s="61">
        <f t="shared" si="1194"/>
        <v>0</v>
      </c>
      <c r="CK841" s="61">
        <f t="shared" si="1195"/>
        <v>0</v>
      </c>
      <c r="CL841" s="61">
        <f t="shared" si="1196"/>
        <v>0</v>
      </c>
      <c r="CM841" s="61">
        <f t="shared" si="1197"/>
        <v>0</v>
      </c>
      <c r="CN841" s="61">
        <f t="shared" si="1198"/>
        <v>0</v>
      </c>
      <c r="CO841" s="61">
        <f t="shared" si="1199"/>
        <v>0</v>
      </c>
      <c r="CP841" s="61">
        <f t="shared" si="1200"/>
        <v>0</v>
      </c>
      <c r="CQ841" s="61">
        <f t="shared" si="1201"/>
        <v>0</v>
      </c>
      <c r="CR841" s="61">
        <f t="shared" si="1202"/>
        <v>0</v>
      </c>
      <c r="CS841" s="61">
        <f t="shared" si="1203"/>
        <v>0</v>
      </c>
      <c r="CT841" s="40"/>
      <c r="CU841" s="54" t="e">
        <f t="shared" si="1204"/>
        <v>#DIV/0!</v>
      </c>
      <c r="CV841" s="54" t="e">
        <f t="shared" si="1205"/>
        <v>#DIV/0!</v>
      </c>
      <c r="CW841" s="54" t="e">
        <f t="shared" si="1206"/>
        <v>#DIV/0!</v>
      </c>
      <c r="CX841" s="54" t="e">
        <f t="shared" si="1207"/>
        <v>#DIV/0!</v>
      </c>
      <c r="CY841" s="54" t="e">
        <f t="shared" si="1208"/>
        <v>#DIV/0!</v>
      </c>
      <c r="CZ841" s="54" t="e">
        <f t="shared" si="1209"/>
        <v>#DIV/0!</v>
      </c>
      <c r="DA841" s="54" t="e">
        <f t="shared" si="1210"/>
        <v>#DIV/0!</v>
      </c>
      <c r="DB841" s="54" t="e">
        <f t="shared" si="1211"/>
        <v>#DIV/0!</v>
      </c>
      <c r="DC841" s="54" t="e">
        <f t="shared" si="1212"/>
        <v>#DIV/0!</v>
      </c>
      <c r="DD841" s="54" t="e">
        <f t="shared" si="1213"/>
        <v>#DIV/0!</v>
      </c>
      <c r="DE841" s="54" t="e">
        <f t="shared" si="1214"/>
        <v>#DIV/0!</v>
      </c>
      <c r="DF841" s="54" t="e">
        <f t="shared" si="1215"/>
        <v>#DIV/0!</v>
      </c>
      <c r="DG841" s="40"/>
      <c r="DH841" s="80" t="e">
        <f t="shared" si="1216"/>
        <v>#DIV/0!</v>
      </c>
      <c r="DI841" s="80" t="e">
        <f t="shared" si="1217"/>
        <v>#DIV/0!</v>
      </c>
      <c r="DJ841" s="40"/>
      <c r="DK841" s="54">
        <f t="shared" si="1218"/>
        <v>0</v>
      </c>
      <c r="DL841" s="54">
        <f t="shared" si="1219"/>
        <v>0</v>
      </c>
      <c r="DM841" s="54">
        <f t="shared" si="1220"/>
        <v>0</v>
      </c>
      <c r="DN841" s="54">
        <f t="shared" si="1221"/>
        <v>0</v>
      </c>
      <c r="DO841" s="54">
        <f t="shared" si="1222"/>
        <v>0</v>
      </c>
      <c r="DP841" s="54">
        <f t="shared" si="1223"/>
        <v>0</v>
      </c>
      <c r="DQ841" s="54">
        <f t="shared" si="1224"/>
        <v>0</v>
      </c>
      <c r="DR841" s="54">
        <f t="shared" si="1225"/>
        <v>0</v>
      </c>
      <c r="DS841" s="54">
        <f t="shared" si="1226"/>
        <v>0</v>
      </c>
      <c r="DT841" s="54">
        <f t="shared" si="1227"/>
        <v>0</v>
      </c>
      <c r="DU841" s="54">
        <f t="shared" si="1228"/>
        <v>0</v>
      </c>
      <c r="DV841" s="54">
        <f t="shared" si="1229"/>
        <v>0</v>
      </c>
      <c r="DW841" s="54"/>
      <c r="DX841" s="63">
        <f t="shared" si="1230"/>
        <v>0</v>
      </c>
      <c r="DY841" s="40"/>
      <c r="DZ841" s="41" t="e">
        <f t="shared" si="1231"/>
        <v>#DIV/0!</v>
      </c>
      <c r="EA841" s="41" t="e">
        <f t="shared" si="1232"/>
        <v>#DIV/0!</v>
      </c>
      <c r="EB841" s="41" t="e">
        <f t="shared" si="1233"/>
        <v>#DIV/0!</v>
      </c>
      <c r="EC841" s="41" t="e">
        <f t="shared" si="1234"/>
        <v>#DIV/0!</v>
      </c>
      <c r="ED841" s="41" t="e">
        <f t="shared" si="1235"/>
        <v>#DIV/0!</v>
      </c>
      <c r="EE841" s="41" t="e">
        <f t="shared" si="1236"/>
        <v>#DIV/0!</v>
      </c>
      <c r="EF841" s="41" t="e">
        <f t="shared" si="1237"/>
        <v>#DIV/0!</v>
      </c>
      <c r="EG841" s="41" t="e">
        <f t="shared" si="1238"/>
        <v>#DIV/0!</v>
      </c>
      <c r="EH841" s="41" t="e">
        <f t="shared" si="1239"/>
        <v>#DIV/0!</v>
      </c>
      <c r="EI841" s="41" t="e">
        <f t="shared" si="1240"/>
        <v>#DIV/0!</v>
      </c>
      <c r="EJ841" s="41" t="e">
        <f t="shared" si="1241"/>
        <v>#DIV/0!</v>
      </c>
      <c r="EK841" s="41" t="e">
        <f t="shared" si="1242"/>
        <v>#DIV/0!</v>
      </c>
      <c r="EL841" s="40"/>
      <c r="EM841" s="82" t="e">
        <f t="shared" si="1243"/>
        <v>#DIV/0!</v>
      </c>
      <c r="EN841" s="40"/>
      <c r="EO841" s="80" t="e">
        <f t="shared" si="1244"/>
        <v>#DIV/0!</v>
      </c>
      <c r="EP841" s="80" t="e">
        <f t="shared" si="1245"/>
        <v>#DIV/0!</v>
      </c>
      <c r="EQ841" s="80" t="e">
        <f t="shared" si="1246"/>
        <v>#DIV/0!</v>
      </c>
      <c r="ER841" s="80"/>
      <c r="ES841" s="80" t="e">
        <f t="shared" si="1188"/>
        <v>#DIV/0!</v>
      </c>
      <c r="ET841" s="80" t="e">
        <f t="shared" si="1189"/>
        <v>#DIV/0!</v>
      </c>
      <c r="EU841" s="80"/>
      <c r="EV841" s="80" t="e">
        <f t="shared" si="1247"/>
        <v>#DIV/0!</v>
      </c>
      <c r="EW841" s="80" t="e">
        <f t="shared" si="1248"/>
        <v>#DIV/0!</v>
      </c>
      <c r="EX841" s="84" t="e">
        <f t="shared" si="1249"/>
        <v>#DIV/0!</v>
      </c>
      <c r="EY841" s="85" t="e">
        <f t="shared" si="1250"/>
        <v>#DIV/0!</v>
      </c>
      <c r="EZ841" s="86">
        <f>3</f>
        <v>3</v>
      </c>
      <c r="FA841" s="75"/>
      <c r="FB841" s="88"/>
      <c r="FC841" s="80">
        <f t="shared" si="1251"/>
        <v>0</v>
      </c>
      <c r="FD841" s="80">
        <f t="shared" si="1252"/>
        <v>0</v>
      </c>
      <c r="FE841" s="80">
        <f t="shared" si="1253"/>
        <v>0</v>
      </c>
      <c r="FF841" s="80">
        <f t="shared" si="1254"/>
        <v>0</v>
      </c>
      <c r="FG841" s="80">
        <f t="shared" si="1255"/>
        <v>0</v>
      </c>
      <c r="FH841" s="80" t="e">
        <f t="shared" si="1256"/>
        <v>#DIV/0!</v>
      </c>
      <c r="FI841" s="80" t="e">
        <f t="shared" si="1257"/>
        <v>#DIV/0!</v>
      </c>
      <c r="FJ841" s="80">
        <f t="shared" si="1258"/>
        <v>0</v>
      </c>
      <c r="FK841" s="80">
        <f t="shared" si="1259"/>
        <v>0</v>
      </c>
      <c r="FL841" s="80">
        <f t="shared" si="1260"/>
        <v>0</v>
      </c>
      <c r="FM841" s="80">
        <f t="shared" si="1261"/>
        <v>0</v>
      </c>
      <c r="FN841" s="80">
        <f t="shared" si="1262"/>
        <v>0</v>
      </c>
      <c r="FO841" s="80">
        <f t="shared" si="1263"/>
        <v>0</v>
      </c>
      <c r="FP841" s="80" t="e">
        <f t="shared" si="1264"/>
        <v>#DIV/0!</v>
      </c>
    </row>
    <row r="842" spans="1:172" ht="21">
      <c r="A842" s="40">
        <v>840</v>
      </c>
      <c r="B842" s="41" t="s">
        <v>73</v>
      </c>
      <c r="C842" s="48"/>
      <c r="D842" s="48"/>
      <c r="E842" s="48"/>
      <c r="F842" s="48"/>
      <c r="G842" s="48"/>
      <c r="H842" s="48"/>
      <c r="I842" s="48"/>
      <c r="J842" s="48"/>
      <c r="K842" s="48"/>
      <c r="L842" s="48"/>
      <c r="M842" s="48"/>
      <c r="N842" s="49"/>
      <c r="O842" s="71"/>
      <c r="P842" s="70" t="e">
        <f t="shared" si="1175"/>
        <v>#DIV/0!</v>
      </c>
      <c r="Q842" s="70">
        <f t="shared" si="1190"/>
        <v>0</v>
      </c>
      <c r="S842" s="48">
        <v>60.085000000000001</v>
      </c>
      <c r="T842" s="48">
        <v>40.311</v>
      </c>
      <c r="U842" s="48">
        <v>70.936999999999998</v>
      </c>
      <c r="V842" s="48">
        <v>56.079000000000001</v>
      </c>
      <c r="W842" s="48">
        <v>81.41</v>
      </c>
      <c r="X842" s="49">
        <v>71.849999999999994</v>
      </c>
      <c r="Y842" s="48">
        <v>101.962</v>
      </c>
      <c r="Z842" s="48">
        <v>149.88</v>
      </c>
      <c r="AA842" s="48">
        <v>152</v>
      </c>
      <c r="AB842" s="48">
        <v>61.978999999999999</v>
      </c>
      <c r="AC842" s="48">
        <v>94.203000000000003</v>
      </c>
      <c r="AD842" s="49">
        <v>79.87</v>
      </c>
      <c r="AE842" s="40"/>
      <c r="AF842" s="41">
        <v>1</v>
      </c>
      <c r="AG842" s="41">
        <v>1</v>
      </c>
      <c r="AH842" s="41">
        <v>1</v>
      </c>
      <c r="AI842" s="41">
        <v>1</v>
      </c>
      <c r="AJ842" s="41">
        <v>1</v>
      </c>
      <c r="AK842" s="50">
        <v>1</v>
      </c>
      <c r="AL842" s="41">
        <v>2</v>
      </c>
      <c r="AM842" s="41">
        <v>2</v>
      </c>
      <c r="AN842" s="41">
        <v>2</v>
      </c>
      <c r="AO842" s="41">
        <v>2</v>
      </c>
      <c r="AP842" s="41">
        <v>2</v>
      </c>
      <c r="AQ842" s="50">
        <v>1</v>
      </c>
      <c r="AR842" s="40"/>
      <c r="AS842" s="41">
        <v>4</v>
      </c>
      <c r="AT842" s="41">
        <v>2</v>
      </c>
      <c r="AU842" s="41">
        <v>2</v>
      </c>
      <c r="AV842" s="41">
        <v>2</v>
      </c>
      <c r="AW842" s="41">
        <v>2</v>
      </c>
      <c r="AX842" s="50">
        <v>2</v>
      </c>
      <c r="AY842" s="41">
        <v>3</v>
      </c>
      <c r="AZ842" s="41">
        <v>3</v>
      </c>
      <c r="BA842" s="41">
        <v>3</v>
      </c>
      <c r="BB842" s="41">
        <v>1</v>
      </c>
      <c r="BC842" s="41">
        <v>1</v>
      </c>
      <c r="BD842" s="50">
        <v>4</v>
      </c>
      <c r="BE842" s="40"/>
      <c r="BF842" s="59">
        <v>2</v>
      </c>
      <c r="BG842" s="59">
        <v>1</v>
      </c>
      <c r="BH842" s="59">
        <v>1</v>
      </c>
      <c r="BI842" s="59">
        <v>1</v>
      </c>
      <c r="BJ842" s="59">
        <v>1</v>
      </c>
      <c r="BK842" s="60">
        <v>1</v>
      </c>
      <c r="BL842" s="59">
        <v>3</v>
      </c>
      <c r="BM842" s="59">
        <v>3</v>
      </c>
      <c r="BN842" s="59">
        <v>3</v>
      </c>
      <c r="BO842" s="59">
        <v>1</v>
      </c>
      <c r="BP842" s="59">
        <v>1</v>
      </c>
      <c r="BQ842" s="60">
        <v>2</v>
      </c>
      <c r="BR842" s="40"/>
      <c r="BS842" s="51">
        <f t="shared" si="1176"/>
        <v>0</v>
      </c>
      <c r="BT842" s="51">
        <f t="shared" si="1177"/>
        <v>0</v>
      </c>
      <c r="BU842" s="51">
        <f t="shared" si="1178"/>
        <v>0</v>
      </c>
      <c r="BV842" s="51">
        <f t="shared" si="1179"/>
        <v>0</v>
      </c>
      <c r="BW842" s="51">
        <f t="shared" si="1180"/>
        <v>0</v>
      </c>
      <c r="BX842" s="51">
        <f t="shared" si="1181"/>
        <v>0</v>
      </c>
      <c r="BY842" s="51">
        <f t="shared" si="1182"/>
        <v>0</v>
      </c>
      <c r="BZ842" s="51">
        <f t="shared" si="1183"/>
        <v>0</v>
      </c>
      <c r="CA842" s="51">
        <f t="shared" si="1184"/>
        <v>0</v>
      </c>
      <c r="CB842" s="51">
        <f t="shared" si="1185"/>
        <v>0</v>
      </c>
      <c r="CC842" s="51">
        <f t="shared" si="1186"/>
        <v>0</v>
      </c>
      <c r="CD842" s="51">
        <f t="shared" si="1187"/>
        <v>0</v>
      </c>
      <c r="CE842" s="40"/>
      <c r="CF842" s="53" t="e">
        <f t="shared" si="1191"/>
        <v>#DIV/0!</v>
      </c>
      <c r="CG842" s="40"/>
      <c r="CH842" s="61">
        <f t="shared" si="1192"/>
        <v>0</v>
      </c>
      <c r="CI842" s="61">
        <f t="shared" si="1193"/>
        <v>0</v>
      </c>
      <c r="CJ842" s="61">
        <f t="shared" si="1194"/>
        <v>0</v>
      </c>
      <c r="CK842" s="61">
        <f t="shared" si="1195"/>
        <v>0</v>
      </c>
      <c r="CL842" s="61">
        <f t="shared" si="1196"/>
        <v>0</v>
      </c>
      <c r="CM842" s="61">
        <f t="shared" si="1197"/>
        <v>0</v>
      </c>
      <c r="CN842" s="61">
        <f t="shared" si="1198"/>
        <v>0</v>
      </c>
      <c r="CO842" s="61">
        <f t="shared" si="1199"/>
        <v>0</v>
      </c>
      <c r="CP842" s="61">
        <f t="shared" si="1200"/>
        <v>0</v>
      </c>
      <c r="CQ842" s="61">
        <f t="shared" si="1201"/>
        <v>0</v>
      </c>
      <c r="CR842" s="61">
        <f t="shared" si="1202"/>
        <v>0</v>
      </c>
      <c r="CS842" s="61">
        <f t="shared" si="1203"/>
        <v>0</v>
      </c>
      <c r="CT842" s="40"/>
      <c r="CU842" s="54" t="e">
        <f t="shared" si="1204"/>
        <v>#DIV/0!</v>
      </c>
      <c r="CV842" s="54" t="e">
        <f t="shared" si="1205"/>
        <v>#DIV/0!</v>
      </c>
      <c r="CW842" s="54" t="e">
        <f t="shared" si="1206"/>
        <v>#DIV/0!</v>
      </c>
      <c r="CX842" s="54" t="e">
        <f t="shared" si="1207"/>
        <v>#DIV/0!</v>
      </c>
      <c r="CY842" s="54" t="e">
        <f t="shared" si="1208"/>
        <v>#DIV/0!</v>
      </c>
      <c r="CZ842" s="54" t="e">
        <f t="shared" si="1209"/>
        <v>#DIV/0!</v>
      </c>
      <c r="DA842" s="54" t="e">
        <f t="shared" si="1210"/>
        <v>#DIV/0!</v>
      </c>
      <c r="DB842" s="54" t="e">
        <f t="shared" si="1211"/>
        <v>#DIV/0!</v>
      </c>
      <c r="DC842" s="54" t="e">
        <f t="shared" si="1212"/>
        <v>#DIV/0!</v>
      </c>
      <c r="DD842" s="54" t="e">
        <f t="shared" si="1213"/>
        <v>#DIV/0!</v>
      </c>
      <c r="DE842" s="54" t="e">
        <f t="shared" si="1214"/>
        <v>#DIV/0!</v>
      </c>
      <c r="DF842" s="54" t="e">
        <f t="shared" si="1215"/>
        <v>#DIV/0!</v>
      </c>
      <c r="DG842" s="40"/>
      <c r="DH842" s="80" t="e">
        <f t="shared" si="1216"/>
        <v>#DIV/0!</v>
      </c>
      <c r="DI842" s="80" t="e">
        <f t="shared" si="1217"/>
        <v>#DIV/0!</v>
      </c>
      <c r="DJ842" s="40"/>
      <c r="DK842" s="54">
        <f t="shared" si="1218"/>
        <v>0</v>
      </c>
      <c r="DL842" s="54">
        <f t="shared" si="1219"/>
        <v>0</v>
      </c>
      <c r="DM842" s="54">
        <f t="shared" si="1220"/>
        <v>0</v>
      </c>
      <c r="DN842" s="54">
        <f t="shared" si="1221"/>
        <v>0</v>
      </c>
      <c r="DO842" s="54">
        <f t="shared" si="1222"/>
        <v>0</v>
      </c>
      <c r="DP842" s="54">
        <f t="shared" si="1223"/>
        <v>0</v>
      </c>
      <c r="DQ842" s="54">
        <f t="shared" si="1224"/>
        <v>0</v>
      </c>
      <c r="DR842" s="54">
        <f t="shared" si="1225"/>
        <v>0</v>
      </c>
      <c r="DS842" s="54">
        <f t="shared" si="1226"/>
        <v>0</v>
      </c>
      <c r="DT842" s="54">
        <f t="shared" si="1227"/>
        <v>0</v>
      </c>
      <c r="DU842" s="54">
        <f t="shared" si="1228"/>
        <v>0</v>
      </c>
      <c r="DV842" s="54">
        <f t="shared" si="1229"/>
        <v>0</v>
      </c>
      <c r="DW842" s="54"/>
      <c r="DX842" s="63">
        <f t="shared" si="1230"/>
        <v>0</v>
      </c>
      <c r="DY842" s="40"/>
      <c r="DZ842" s="41" t="e">
        <f t="shared" si="1231"/>
        <v>#DIV/0!</v>
      </c>
      <c r="EA842" s="41" t="e">
        <f t="shared" si="1232"/>
        <v>#DIV/0!</v>
      </c>
      <c r="EB842" s="41" t="e">
        <f t="shared" si="1233"/>
        <v>#DIV/0!</v>
      </c>
      <c r="EC842" s="41" t="e">
        <f t="shared" si="1234"/>
        <v>#DIV/0!</v>
      </c>
      <c r="ED842" s="41" t="e">
        <f t="shared" si="1235"/>
        <v>#DIV/0!</v>
      </c>
      <c r="EE842" s="41" t="e">
        <f t="shared" si="1236"/>
        <v>#DIV/0!</v>
      </c>
      <c r="EF842" s="41" t="e">
        <f t="shared" si="1237"/>
        <v>#DIV/0!</v>
      </c>
      <c r="EG842" s="41" t="e">
        <f t="shared" si="1238"/>
        <v>#DIV/0!</v>
      </c>
      <c r="EH842" s="41" t="e">
        <f t="shared" si="1239"/>
        <v>#DIV/0!</v>
      </c>
      <c r="EI842" s="41" t="e">
        <f t="shared" si="1240"/>
        <v>#DIV/0!</v>
      </c>
      <c r="EJ842" s="41" t="e">
        <f t="shared" si="1241"/>
        <v>#DIV/0!</v>
      </c>
      <c r="EK842" s="41" t="e">
        <f t="shared" si="1242"/>
        <v>#DIV/0!</v>
      </c>
      <c r="EL842" s="40"/>
      <c r="EM842" s="82" t="e">
        <f t="shared" si="1243"/>
        <v>#DIV/0!</v>
      </c>
      <c r="EN842" s="40"/>
      <c r="EO842" s="80" t="e">
        <f t="shared" si="1244"/>
        <v>#DIV/0!</v>
      </c>
      <c r="EP842" s="80" t="e">
        <f t="shared" si="1245"/>
        <v>#DIV/0!</v>
      </c>
      <c r="EQ842" s="80" t="e">
        <f t="shared" si="1246"/>
        <v>#DIV/0!</v>
      </c>
      <c r="ER842" s="80"/>
      <c r="ES842" s="80" t="e">
        <f t="shared" si="1188"/>
        <v>#DIV/0!</v>
      </c>
      <c r="ET842" s="80" t="e">
        <f t="shared" si="1189"/>
        <v>#DIV/0!</v>
      </c>
      <c r="EU842" s="80"/>
      <c r="EV842" s="80" t="e">
        <f t="shared" si="1247"/>
        <v>#DIV/0!</v>
      </c>
      <c r="EW842" s="80" t="e">
        <f t="shared" si="1248"/>
        <v>#DIV/0!</v>
      </c>
      <c r="EX842" s="84" t="e">
        <f t="shared" si="1249"/>
        <v>#DIV/0!</v>
      </c>
      <c r="EY842" s="85" t="e">
        <f t="shared" si="1250"/>
        <v>#DIV/0!</v>
      </c>
      <c r="EZ842" s="86">
        <f>3</f>
        <v>3</v>
      </c>
      <c r="FA842" s="75"/>
      <c r="FB842" s="88"/>
      <c r="FC842" s="80">
        <f t="shared" si="1251"/>
        <v>0</v>
      </c>
      <c r="FD842" s="80">
        <f t="shared" si="1252"/>
        <v>0</v>
      </c>
      <c r="FE842" s="80">
        <f t="shared" si="1253"/>
        <v>0</v>
      </c>
      <c r="FF842" s="80">
        <f t="shared" si="1254"/>
        <v>0</v>
      </c>
      <c r="FG842" s="80">
        <f t="shared" si="1255"/>
        <v>0</v>
      </c>
      <c r="FH842" s="80" t="e">
        <f t="shared" si="1256"/>
        <v>#DIV/0!</v>
      </c>
      <c r="FI842" s="80" t="e">
        <f t="shared" si="1257"/>
        <v>#DIV/0!</v>
      </c>
      <c r="FJ842" s="80">
        <f t="shared" si="1258"/>
        <v>0</v>
      </c>
      <c r="FK842" s="80">
        <f t="shared" si="1259"/>
        <v>0</v>
      </c>
      <c r="FL842" s="80">
        <f t="shared" si="1260"/>
        <v>0</v>
      </c>
      <c r="FM842" s="80">
        <f t="shared" si="1261"/>
        <v>0</v>
      </c>
      <c r="FN842" s="80">
        <f t="shared" si="1262"/>
        <v>0</v>
      </c>
      <c r="FO842" s="80">
        <f t="shared" si="1263"/>
        <v>0</v>
      </c>
      <c r="FP842" s="80" t="e">
        <f t="shared" si="1264"/>
        <v>#DIV/0!</v>
      </c>
    </row>
    <row r="843" spans="1:172" ht="21">
      <c r="A843" s="40">
        <v>841</v>
      </c>
      <c r="B843" s="41" t="s">
        <v>73</v>
      </c>
      <c r="C843" s="48"/>
      <c r="D843" s="48"/>
      <c r="E843" s="48"/>
      <c r="F843" s="48"/>
      <c r="G843" s="48"/>
      <c r="H843" s="48"/>
      <c r="I843" s="48"/>
      <c r="J843" s="48"/>
      <c r="K843" s="48"/>
      <c r="L843" s="48"/>
      <c r="M843" s="48"/>
      <c r="N843" s="49"/>
      <c r="O843" s="71"/>
      <c r="P843" s="70" t="e">
        <f t="shared" si="1175"/>
        <v>#DIV/0!</v>
      </c>
      <c r="Q843" s="70">
        <f t="shared" si="1190"/>
        <v>0</v>
      </c>
      <c r="S843" s="48">
        <v>60.085000000000001</v>
      </c>
      <c r="T843" s="48">
        <v>40.311</v>
      </c>
      <c r="U843" s="48">
        <v>70.936999999999998</v>
      </c>
      <c r="V843" s="48">
        <v>56.079000000000001</v>
      </c>
      <c r="W843" s="48">
        <v>81.41</v>
      </c>
      <c r="X843" s="49">
        <v>71.849999999999994</v>
      </c>
      <c r="Y843" s="48">
        <v>101.962</v>
      </c>
      <c r="Z843" s="48">
        <v>149.88</v>
      </c>
      <c r="AA843" s="48">
        <v>152</v>
      </c>
      <c r="AB843" s="48">
        <v>61.978999999999999</v>
      </c>
      <c r="AC843" s="48">
        <v>94.203000000000003</v>
      </c>
      <c r="AD843" s="49">
        <v>79.87</v>
      </c>
      <c r="AE843" s="40"/>
      <c r="AF843" s="41">
        <v>1</v>
      </c>
      <c r="AG843" s="41">
        <v>1</v>
      </c>
      <c r="AH843" s="41">
        <v>1</v>
      </c>
      <c r="AI843" s="41">
        <v>1</v>
      </c>
      <c r="AJ843" s="41">
        <v>1</v>
      </c>
      <c r="AK843" s="50">
        <v>1</v>
      </c>
      <c r="AL843" s="41">
        <v>2</v>
      </c>
      <c r="AM843" s="41">
        <v>2</v>
      </c>
      <c r="AN843" s="41">
        <v>2</v>
      </c>
      <c r="AO843" s="41">
        <v>2</v>
      </c>
      <c r="AP843" s="41">
        <v>2</v>
      </c>
      <c r="AQ843" s="50">
        <v>1</v>
      </c>
      <c r="AR843" s="40"/>
      <c r="AS843" s="41">
        <v>4</v>
      </c>
      <c r="AT843" s="41">
        <v>2</v>
      </c>
      <c r="AU843" s="41">
        <v>2</v>
      </c>
      <c r="AV843" s="41">
        <v>2</v>
      </c>
      <c r="AW843" s="41">
        <v>2</v>
      </c>
      <c r="AX843" s="50">
        <v>2</v>
      </c>
      <c r="AY843" s="41">
        <v>3</v>
      </c>
      <c r="AZ843" s="41">
        <v>3</v>
      </c>
      <c r="BA843" s="41">
        <v>3</v>
      </c>
      <c r="BB843" s="41">
        <v>1</v>
      </c>
      <c r="BC843" s="41">
        <v>1</v>
      </c>
      <c r="BD843" s="50">
        <v>4</v>
      </c>
      <c r="BE843" s="40"/>
      <c r="BF843" s="59">
        <v>2</v>
      </c>
      <c r="BG843" s="59">
        <v>1</v>
      </c>
      <c r="BH843" s="59">
        <v>1</v>
      </c>
      <c r="BI843" s="59">
        <v>1</v>
      </c>
      <c r="BJ843" s="59">
        <v>1</v>
      </c>
      <c r="BK843" s="60">
        <v>1</v>
      </c>
      <c r="BL843" s="59">
        <v>3</v>
      </c>
      <c r="BM843" s="59">
        <v>3</v>
      </c>
      <c r="BN843" s="59">
        <v>3</v>
      </c>
      <c r="BO843" s="59">
        <v>1</v>
      </c>
      <c r="BP843" s="59">
        <v>1</v>
      </c>
      <c r="BQ843" s="60">
        <v>2</v>
      </c>
      <c r="BR843" s="40"/>
      <c r="BS843" s="51">
        <f t="shared" si="1176"/>
        <v>0</v>
      </c>
      <c r="BT843" s="51">
        <f t="shared" si="1177"/>
        <v>0</v>
      </c>
      <c r="BU843" s="51">
        <f t="shared" si="1178"/>
        <v>0</v>
      </c>
      <c r="BV843" s="51">
        <f t="shared" si="1179"/>
        <v>0</v>
      </c>
      <c r="BW843" s="51">
        <f t="shared" si="1180"/>
        <v>0</v>
      </c>
      <c r="BX843" s="51">
        <f t="shared" si="1181"/>
        <v>0</v>
      </c>
      <c r="BY843" s="51">
        <f t="shared" si="1182"/>
        <v>0</v>
      </c>
      <c r="BZ843" s="51">
        <f t="shared" si="1183"/>
        <v>0</v>
      </c>
      <c r="CA843" s="51">
        <f t="shared" si="1184"/>
        <v>0</v>
      </c>
      <c r="CB843" s="51">
        <f t="shared" si="1185"/>
        <v>0</v>
      </c>
      <c r="CC843" s="51">
        <f t="shared" si="1186"/>
        <v>0</v>
      </c>
      <c r="CD843" s="51">
        <f t="shared" si="1187"/>
        <v>0</v>
      </c>
      <c r="CE843" s="40"/>
      <c r="CF843" s="53" t="e">
        <f t="shared" si="1191"/>
        <v>#DIV/0!</v>
      </c>
      <c r="CG843" s="40"/>
      <c r="CH843" s="61">
        <f t="shared" si="1192"/>
        <v>0</v>
      </c>
      <c r="CI843" s="61">
        <f t="shared" si="1193"/>
        <v>0</v>
      </c>
      <c r="CJ843" s="61">
        <f t="shared" si="1194"/>
        <v>0</v>
      </c>
      <c r="CK843" s="61">
        <f t="shared" si="1195"/>
        <v>0</v>
      </c>
      <c r="CL843" s="61">
        <f t="shared" si="1196"/>
        <v>0</v>
      </c>
      <c r="CM843" s="61">
        <f t="shared" si="1197"/>
        <v>0</v>
      </c>
      <c r="CN843" s="61">
        <f t="shared" si="1198"/>
        <v>0</v>
      </c>
      <c r="CO843" s="61">
        <f t="shared" si="1199"/>
        <v>0</v>
      </c>
      <c r="CP843" s="61">
        <f t="shared" si="1200"/>
        <v>0</v>
      </c>
      <c r="CQ843" s="61">
        <f t="shared" si="1201"/>
        <v>0</v>
      </c>
      <c r="CR843" s="61">
        <f t="shared" si="1202"/>
        <v>0</v>
      </c>
      <c r="CS843" s="61">
        <f t="shared" si="1203"/>
        <v>0</v>
      </c>
      <c r="CT843" s="40"/>
      <c r="CU843" s="54" t="e">
        <f t="shared" si="1204"/>
        <v>#DIV/0!</v>
      </c>
      <c r="CV843" s="54" t="e">
        <f t="shared" si="1205"/>
        <v>#DIV/0!</v>
      </c>
      <c r="CW843" s="54" t="e">
        <f t="shared" si="1206"/>
        <v>#DIV/0!</v>
      </c>
      <c r="CX843" s="54" t="e">
        <f t="shared" si="1207"/>
        <v>#DIV/0!</v>
      </c>
      <c r="CY843" s="54" t="e">
        <f t="shared" si="1208"/>
        <v>#DIV/0!</v>
      </c>
      <c r="CZ843" s="54" t="e">
        <f t="shared" si="1209"/>
        <v>#DIV/0!</v>
      </c>
      <c r="DA843" s="54" t="e">
        <f t="shared" si="1210"/>
        <v>#DIV/0!</v>
      </c>
      <c r="DB843" s="54" t="e">
        <f t="shared" si="1211"/>
        <v>#DIV/0!</v>
      </c>
      <c r="DC843" s="54" t="e">
        <f t="shared" si="1212"/>
        <v>#DIV/0!</v>
      </c>
      <c r="DD843" s="54" t="e">
        <f t="shared" si="1213"/>
        <v>#DIV/0!</v>
      </c>
      <c r="DE843" s="54" t="e">
        <f t="shared" si="1214"/>
        <v>#DIV/0!</v>
      </c>
      <c r="DF843" s="54" t="e">
        <f t="shared" si="1215"/>
        <v>#DIV/0!</v>
      </c>
      <c r="DG843" s="40"/>
      <c r="DH843" s="80" t="e">
        <f t="shared" si="1216"/>
        <v>#DIV/0!</v>
      </c>
      <c r="DI843" s="80" t="e">
        <f t="shared" si="1217"/>
        <v>#DIV/0!</v>
      </c>
      <c r="DJ843" s="40"/>
      <c r="DK843" s="54">
        <f t="shared" si="1218"/>
        <v>0</v>
      </c>
      <c r="DL843" s="54">
        <f t="shared" si="1219"/>
        <v>0</v>
      </c>
      <c r="DM843" s="54">
        <f t="shared" si="1220"/>
        <v>0</v>
      </c>
      <c r="DN843" s="54">
        <f t="shared" si="1221"/>
        <v>0</v>
      </c>
      <c r="DO843" s="54">
        <f t="shared" si="1222"/>
        <v>0</v>
      </c>
      <c r="DP843" s="54">
        <f t="shared" si="1223"/>
        <v>0</v>
      </c>
      <c r="DQ843" s="54">
        <f t="shared" si="1224"/>
        <v>0</v>
      </c>
      <c r="DR843" s="54">
        <f t="shared" si="1225"/>
        <v>0</v>
      </c>
      <c r="DS843" s="54">
        <f t="shared" si="1226"/>
        <v>0</v>
      </c>
      <c r="DT843" s="54">
        <f t="shared" si="1227"/>
        <v>0</v>
      </c>
      <c r="DU843" s="54">
        <f t="shared" si="1228"/>
        <v>0</v>
      </c>
      <c r="DV843" s="54">
        <f t="shared" si="1229"/>
        <v>0</v>
      </c>
      <c r="DW843" s="54"/>
      <c r="DX843" s="63">
        <f t="shared" si="1230"/>
        <v>0</v>
      </c>
      <c r="DY843" s="40"/>
      <c r="DZ843" s="41" t="e">
        <f t="shared" si="1231"/>
        <v>#DIV/0!</v>
      </c>
      <c r="EA843" s="41" t="e">
        <f t="shared" si="1232"/>
        <v>#DIV/0!</v>
      </c>
      <c r="EB843" s="41" t="e">
        <f t="shared" si="1233"/>
        <v>#DIV/0!</v>
      </c>
      <c r="EC843" s="41" t="e">
        <f t="shared" si="1234"/>
        <v>#DIV/0!</v>
      </c>
      <c r="ED843" s="41" t="e">
        <f t="shared" si="1235"/>
        <v>#DIV/0!</v>
      </c>
      <c r="EE843" s="41" t="e">
        <f t="shared" si="1236"/>
        <v>#DIV/0!</v>
      </c>
      <c r="EF843" s="41" t="e">
        <f t="shared" si="1237"/>
        <v>#DIV/0!</v>
      </c>
      <c r="EG843" s="41" t="e">
        <f t="shared" si="1238"/>
        <v>#DIV/0!</v>
      </c>
      <c r="EH843" s="41" t="e">
        <f t="shared" si="1239"/>
        <v>#DIV/0!</v>
      </c>
      <c r="EI843" s="41" t="e">
        <f t="shared" si="1240"/>
        <v>#DIV/0!</v>
      </c>
      <c r="EJ843" s="41" t="e">
        <f t="shared" si="1241"/>
        <v>#DIV/0!</v>
      </c>
      <c r="EK843" s="41" t="e">
        <f t="shared" si="1242"/>
        <v>#DIV/0!</v>
      </c>
      <c r="EL843" s="40"/>
      <c r="EM843" s="82" t="e">
        <f t="shared" si="1243"/>
        <v>#DIV/0!</v>
      </c>
      <c r="EN843" s="40"/>
      <c r="EO843" s="80" t="e">
        <f t="shared" si="1244"/>
        <v>#DIV/0!</v>
      </c>
      <c r="EP843" s="80" t="e">
        <f t="shared" si="1245"/>
        <v>#DIV/0!</v>
      </c>
      <c r="EQ843" s="80" t="e">
        <f t="shared" si="1246"/>
        <v>#DIV/0!</v>
      </c>
      <c r="ER843" s="80"/>
      <c r="ES843" s="80" t="e">
        <f t="shared" si="1188"/>
        <v>#DIV/0!</v>
      </c>
      <c r="ET843" s="80" t="e">
        <f t="shared" si="1189"/>
        <v>#DIV/0!</v>
      </c>
      <c r="EU843" s="80"/>
      <c r="EV843" s="80" t="e">
        <f t="shared" si="1247"/>
        <v>#DIV/0!</v>
      </c>
      <c r="EW843" s="80" t="e">
        <f t="shared" si="1248"/>
        <v>#DIV/0!</v>
      </c>
      <c r="EX843" s="84" t="e">
        <f t="shared" si="1249"/>
        <v>#DIV/0!</v>
      </c>
      <c r="EY843" s="85" t="e">
        <f t="shared" si="1250"/>
        <v>#DIV/0!</v>
      </c>
      <c r="EZ843" s="86">
        <f>3</f>
        <v>3</v>
      </c>
      <c r="FA843" s="75"/>
      <c r="FB843" s="88"/>
      <c r="FC843" s="80">
        <f t="shared" si="1251"/>
        <v>0</v>
      </c>
      <c r="FD843" s="80">
        <f t="shared" si="1252"/>
        <v>0</v>
      </c>
      <c r="FE843" s="80">
        <f t="shared" si="1253"/>
        <v>0</v>
      </c>
      <c r="FF843" s="80">
        <f t="shared" si="1254"/>
        <v>0</v>
      </c>
      <c r="FG843" s="80">
        <f t="shared" si="1255"/>
        <v>0</v>
      </c>
      <c r="FH843" s="80" t="e">
        <f t="shared" si="1256"/>
        <v>#DIV/0!</v>
      </c>
      <c r="FI843" s="80" t="e">
        <f t="shared" si="1257"/>
        <v>#DIV/0!</v>
      </c>
      <c r="FJ843" s="80">
        <f t="shared" si="1258"/>
        <v>0</v>
      </c>
      <c r="FK843" s="80">
        <f t="shared" si="1259"/>
        <v>0</v>
      </c>
      <c r="FL843" s="80">
        <f t="shared" si="1260"/>
        <v>0</v>
      </c>
      <c r="FM843" s="80">
        <f t="shared" si="1261"/>
        <v>0</v>
      </c>
      <c r="FN843" s="80">
        <f t="shared" si="1262"/>
        <v>0</v>
      </c>
      <c r="FO843" s="80">
        <f t="shared" si="1263"/>
        <v>0</v>
      </c>
      <c r="FP843" s="80" t="e">
        <f t="shared" si="1264"/>
        <v>#DIV/0!</v>
      </c>
    </row>
    <row r="844" spans="1:172" ht="21">
      <c r="A844" s="40">
        <v>842</v>
      </c>
      <c r="B844" s="41" t="s">
        <v>73</v>
      </c>
      <c r="C844" s="48"/>
      <c r="D844" s="48"/>
      <c r="E844" s="48"/>
      <c r="F844" s="48"/>
      <c r="G844" s="48"/>
      <c r="H844" s="48"/>
      <c r="I844" s="48"/>
      <c r="J844" s="48"/>
      <c r="K844" s="48"/>
      <c r="L844" s="48"/>
      <c r="M844" s="48"/>
      <c r="N844" s="49"/>
      <c r="O844" s="71"/>
      <c r="P844" s="70" t="e">
        <f t="shared" si="1175"/>
        <v>#DIV/0!</v>
      </c>
      <c r="Q844" s="70">
        <f t="shared" si="1190"/>
        <v>0</v>
      </c>
      <c r="S844" s="48">
        <v>60.085000000000001</v>
      </c>
      <c r="T844" s="48">
        <v>40.311</v>
      </c>
      <c r="U844" s="48">
        <v>70.936999999999998</v>
      </c>
      <c r="V844" s="48">
        <v>56.079000000000001</v>
      </c>
      <c r="W844" s="48">
        <v>81.41</v>
      </c>
      <c r="X844" s="49">
        <v>71.849999999999994</v>
      </c>
      <c r="Y844" s="48">
        <v>101.962</v>
      </c>
      <c r="Z844" s="48">
        <v>149.88</v>
      </c>
      <c r="AA844" s="48">
        <v>152</v>
      </c>
      <c r="AB844" s="48">
        <v>61.978999999999999</v>
      </c>
      <c r="AC844" s="48">
        <v>94.203000000000003</v>
      </c>
      <c r="AD844" s="49">
        <v>79.87</v>
      </c>
      <c r="AE844" s="40"/>
      <c r="AF844" s="41">
        <v>1</v>
      </c>
      <c r="AG844" s="41">
        <v>1</v>
      </c>
      <c r="AH844" s="41">
        <v>1</v>
      </c>
      <c r="AI844" s="41">
        <v>1</v>
      </c>
      <c r="AJ844" s="41">
        <v>1</v>
      </c>
      <c r="AK844" s="50">
        <v>1</v>
      </c>
      <c r="AL844" s="41">
        <v>2</v>
      </c>
      <c r="AM844" s="41">
        <v>2</v>
      </c>
      <c r="AN844" s="41">
        <v>2</v>
      </c>
      <c r="AO844" s="41">
        <v>2</v>
      </c>
      <c r="AP844" s="41">
        <v>2</v>
      </c>
      <c r="AQ844" s="50">
        <v>1</v>
      </c>
      <c r="AR844" s="40"/>
      <c r="AS844" s="41">
        <v>4</v>
      </c>
      <c r="AT844" s="41">
        <v>2</v>
      </c>
      <c r="AU844" s="41">
        <v>2</v>
      </c>
      <c r="AV844" s="41">
        <v>2</v>
      </c>
      <c r="AW844" s="41">
        <v>2</v>
      </c>
      <c r="AX844" s="50">
        <v>2</v>
      </c>
      <c r="AY844" s="41">
        <v>3</v>
      </c>
      <c r="AZ844" s="41">
        <v>3</v>
      </c>
      <c r="BA844" s="41">
        <v>3</v>
      </c>
      <c r="BB844" s="41">
        <v>1</v>
      </c>
      <c r="BC844" s="41">
        <v>1</v>
      </c>
      <c r="BD844" s="50">
        <v>4</v>
      </c>
      <c r="BE844" s="40"/>
      <c r="BF844" s="59">
        <v>2</v>
      </c>
      <c r="BG844" s="59">
        <v>1</v>
      </c>
      <c r="BH844" s="59">
        <v>1</v>
      </c>
      <c r="BI844" s="59">
        <v>1</v>
      </c>
      <c r="BJ844" s="59">
        <v>1</v>
      </c>
      <c r="BK844" s="60">
        <v>1</v>
      </c>
      <c r="BL844" s="59">
        <v>3</v>
      </c>
      <c r="BM844" s="59">
        <v>3</v>
      </c>
      <c r="BN844" s="59">
        <v>3</v>
      </c>
      <c r="BO844" s="59">
        <v>1</v>
      </c>
      <c r="BP844" s="59">
        <v>1</v>
      </c>
      <c r="BQ844" s="60">
        <v>2</v>
      </c>
      <c r="BR844" s="40"/>
      <c r="BS844" s="51">
        <f t="shared" si="1176"/>
        <v>0</v>
      </c>
      <c r="BT844" s="51">
        <f t="shared" si="1177"/>
        <v>0</v>
      </c>
      <c r="BU844" s="51">
        <f t="shared" si="1178"/>
        <v>0</v>
      </c>
      <c r="BV844" s="51">
        <f t="shared" si="1179"/>
        <v>0</v>
      </c>
      <c r="BW844" s="51">
        <f t="shared" si="1180"/>
        <v>0</v>
      </c>
      <c r="BX844" s="51">
        <f t="shared" si="1181"/>
        <v>0</v>
      </c>
      <c r="BY844" s="51">
        <f t="shared" si="1182"/>
        <v>0</v>
      </c>
      <c r="BZ844" s="51">
        <f t="shared" si="1183"/>
        <v>0</v>
      </c>
      <c r="CA844" s="51">
        <f t="shared" si="1184"/>
        <v>0</v>
      </c>
      <c r="CB844" s="51">
        <f t="shared" si="1185"/>
        <v>0</v>
      </c>
      <c r="CC844" s="51">
        <f t="shared" si="1186"/>
        <v>0</v>
      </c>
      <c r="CD844" s="51">
        <f t="shared" si="1187"/>
        <v>0</v>
      </c>
      <c r="CE844" s="40"/>
      <c r="CF844" s="53" t="e">
        <f t="shared" si="1191"/>
        <v>#DIV/0!</v>
      </c>
      <c r="CG844" s="40"/>
      <c r="CH844" s="61">
        <f t="shared" si="1192"/>
        <v>0</v>
      </c>
      <c r="CI844" s="61">
        <f t="shared" si="1193"/>
        <v>0</v>
      </c>
      <c r="CJ844" s="61">
        <f t="shared" si="1194"/>
        <v>0</v>
      </c>
      <c r="CK844" s="61">
        <f t="shared" si="1195"/>
        <v>0</v>
      </c>
      <c r="CL844" s="61">
        <f t="shared" si="1196"/>
        <v>0</v>
      </c>
      <c r="CM844" s="61">
        <f t="shared" si="1197"/>
        <v>0</v>
      </c>
      <c r="CN844" s="61">
        <f t="shared" si="1198"/>
        <v>0</v>
      </c>
      <c r="CO844" s="61">
        <f t="shared" si="1199"/>
        <v>0</v>
      </c>
      <c r="CP844" s="61">
        <f t="shared" si="1200"/>
        <v>0</v>
      </c>
      <c r="CQ844" s="61">
        <f t="shared" si="1201"/>
        <v>0</v>
      </c>
      <c r="CR844" s="61">
        <f t="shared" si="1202"/>
        <v>0</v>
      </c>
      <c r="CS844" s="61">
        <f t="shared" si="1203"/>
        <v>0</v>
      </c>
      <c r="CT844" s="40"/>
      <c r="CU844" s="54" t="e">
        <f t="shared" si="1204"/>
        <v>#DIV/0!</v>
      </c>
      <c r="CV844" s="54" t="e">
        <f t="shared" si="1205"/>
        <v>#DIV/0!</v>
      </c>
      <c r="CW844" s="54" t="e">
        <f t="shared" si="1206"/>
        <v>#DIV/0!</v>
      </c>
      <c r="CX844" s="54" t="e">
        <f t="shared" si="1207"/>
        <v>#DIV/0!</v>
      </c>
      <c r="CY844" s="54" t="e">
        <f t="shared" si="1208"/>
        <v>#DIV/0!</v>
      </c>
      <c r="CZ844" s="54" t="e">
        <f t="shared" si="1209"/>
        <v>#DIV/0!</v>
      </c>
      <c r="DA844" s="54" t="e">
        <f t="shared" si="1210"/>
        <v>#DIV/0!</v>
      </c>
      <c r="DB844" s="54" t="e">
        <f t="shared" si="1211"/>
        <v>#DIV/0!</v>
      </c>
      <c r="DC844" s="54" t="e">
        <f t="shared" si="1212"/>
        <v>#DIV/0!</v>
      </c>
      <c r="DD844" s="54" t="e">
        <f t="shared" si="1213"/>
        <v>#DIV/0!</v>
      </c>
      <c r="DE844" s="54" t="e">
        <f t="shared" si="1214"/>
        <v>#DIV/0!</v>
      </c>
      <c r="DF844" s="54" t="e">
        <f t="shared" si="1215"/>
        <v>#DIV/0!</v>
      </c>
      <c r="DG844" s="40"/>
      <c r="DH844" s="80" t="e">
        <f t="shared" si="1216"/>
        <v>#DIV/0!</v>
      </c>
      <c r="DI844" s="80" t="e">
        <f t="shared" si="1217"/>
        <v>#DIV/0!</v>
      </c>
      <c r="DJ844" s="40"/>
      <c r="DK844" s="54">
        <f t="shared" si="1218"/>
        <v>0</v>
      </c>
      <c r="DL844" s="54">
        <f t="shared" si="1219"/>
        <v>0</v>
      </c>
      <c r="DM844" s="54">
        <f t="shared" si="1220"/>
        <v>0</v>
      </c>
      <c r="DN844" s="54">
        <f t="shared" si="1221"/>
        <v>0</v>
      </c>
      <c r="DO844" s="54">
        <f t="shared" si="1222"/>
        <v>0</v>
      </c>
      <c r="DP844" s="54">
        <f t="shared" si="1223"/>
        <v>0</v>
      </c>
      <c r="DQ844" s="54">
        <f t="shared" si="1224"/>
        <v>0</v>
      </c>
      <c r="DR844" s="54">
        <f t="shared" si="1225"/>
        <v>0</v>
      </c>
      <c r="DS844" s="54">
        <f t="shared" si="1226"/>
        <v>0</v>
      </c>
      <c r="DT844" s="54">
        <f t="shared" si="1227"/>
        <v>0</v>
      </c>
      <c r="DU844" s="54">
        <f t="shared" si="1228"/>
        <v>0</v>
      </c>
      <c r="DV844" s="54">
        <f t="shared" si="1229"/>
        <v>0</v>
      </c>
      <c r="DW844" s="54"/>
      <c r="DX844" s="63">
        <f t="shared" si="1230"/>
        <v>0</v>
      </c>
      <c r="DY844" s="40"/>
      <c r="DZ844" s="41" t="e">
        <f t="shared" si="1231"/>
        <v>#DIV/0!</v>
      </c>
      <c r="EA844" s="41" t="e">
        <f t="shared" si="1232"/>
        <v>#DIV/0!</v>
      </c>
      <c r="EB844" s="41" t="e">
        <f t="shared" si="1233"/>
        <v>#DIV/0!</v>
      </c>
      <c r="EC844" s="41" t="e">
        <f t="shared" si="1234"/>
        <v>#DIV/0!</v>
      </c>
      <c r="ED844" s="41" t="e">
        <f t="shared" si="1235"/>
        <v>#DIV/0!</v>
      </c>
      <c r="EE844" s="41" t="e">
        <f t="shared" si="1236"/>
        <v>#DIV/0!</v>
      </c>
      <c r="EF844" s="41" t="e">
        <f t="shared" si="1237"/>
        <v>#DIV/0!</v>
      </c>
      <c r="EG844" s="41" t="e">
        <f t="shared" si="1238"/>
        <v>#DIV/0!</v>
      </c>
      <c r="EH844" s="41" t="e">
        <f t="shared" si="1239"/>
        <v>#DIV/0!</v>
      </c>
      <c r="EI844" s="41" t="e">
        <f t="shared" si="1240"/>
        <v>#DIV/0!</v>
      </c>
      <c r="EJ844" s="41" t="e">
        <f t="shared" si="1241"/>
        <v>#DIV/0!</v>
      </c>
      <c r="EK844" s="41" t="e">
        <f t="shared" si="1242"/>
        <v>#DIV/0!</v>
      </c>
      <c r="EL844" s="40"/>
      <c r="EM844" s="82" t="e">
        <f t="shared" si="1243"/>
        <v>#DIV/0!</v>
      </c>
      <c r="EN844" s="40"/>
      <c r="EO844" s="80" t="e">
        <f t="shared" si="1244"/>
        <v>#DIV/0!</v>
      </c>
      <c r="EP844" s="80" t="e">
        <f t="shared" si="1245"/>
        <v>#DIV/0!</v>
      </c>
      <c r="EQ844" s="80" t="e">
        <f t="shared" si="1246"/>
        <v>#DIV/0!</v>
      </c>
      <c r="ER844" s="80"/>
      <c r="ES844" s="80" t="e">
        <f t="shared" si="1188"/>
        <v>#DIV/0!</v>
      </c>
      <c r="ET844" s="80" t="e">
        <f t="shared" si="1189"/>
        <v>#DIV/0!</v>
      </c>
      <c r="EU844" s="80"/>
      <c r="EV844" s="80" t="e">
        <f t="shared" si="1247"/>
        <v>#DIV/0!</v>
      </c>
      <c r="EW844" s="80" t="e">
        <f t="shared" si="1248"/>
        <v>#DIV/0!</v>
      </c>
      <c r="EX844" s="84" t="e">
        <f t="shared" si="1249"/>
        <v>#DIV/0!</v>
      </c>
      <c r="EY844" s="85" t="e">
        <f t="shared" si="1250"/>
        <v>#DIV/0!</v>
      </c>
      <c r="EZ844" s="86">
        <f>3</f>
        <v>3</v>
      </c>
      <c r="FA844" s="75"/>
      <c r="FB844" s="88"/>
      <c r="FC844" s="80">
        <f t="shared" si="1251"/>
        <v>0</v>
      </c>
      <c r="FD844" s="80">
        <f t="shared" si="1252"/>
        <v>0</v>
      </c>
      <c r="FE844" s="80">
        <f t="shared" si="1253"/>
        <v>0</v>
      </c>
      <c r="FF844" s="80">
        <f t="shared" si="1254"/>
        <v>0</v>
      </c>
      <c r="FG844" s="80">
        <f t="shared" si="1255"/>
        <v>0</v>
      </c>
      <c r="FH844" s="80" t="e">
        <f t="shared" si="1256"/>
        <v>#DIV/0!</v>
      </c>
      <c r="FI844" s="80" t="e">
        <f t="shared" si="1257"/>
        <v>#DIV/0!</v>
      </c>
      <c r="FJ844" s="80">
        <f t="shared" si="1258"/>
        <v>0</v>
      </c>
      <c r="FK844" s="80">
        <f t="shared" si="1259"/>
        <v>0</v>
      </c>
      <c r="FL844" s="80">
        <f t="shared" si="1260"/>
        <v>0</v>
      </c>
      <c r="FM844" s="80">
        <f t="shared" si="1261"/>
        <v>0</v>
      </c>
      <c r="FN844" s="80">
        <f t="shared" si="1262"/>
        <v>0</v>
      </c>
      <c r="FO844" s="80">
        <f t="shared" si="1263"/>
        <v>0</v>
      </c>
      <c r="FP844" s="80" t="e">
        <f t="shared" si="1264"/>
        <v>#DIV/0!</v>
      </c>
    </row>
    <row r="845" spans="1:172" ht="21">
      <c r="A845" s="40">
        <v>843</v>
      </c>
      <c r="B845" s="41" t="s">
        <v>73</v>
      </c>
      <c r="C845" s="48"/>
      <c r="D845" s="48"/>
      <c r="E845" s="48"/>
      <c r="F845" s="48"/>
      <c r="G845" s="48"/>
      <c r="H845" s="48"/>
      <c r="I845" s="48"/>
      <c r="J845" s="48"/>
      <c r="K845" s="48"/>
      <c r="L845" s="48"/>
      <c r="M845" s="48"/>
      <c r="N845" s="49"/>
      <c r="O845" s="71"/>
      <c r="P845" s="70" t="e">
        <f t="shared" si="1175"/>
        <v>#DIV/0!</v>
      </c>
      <c r="Q845" s="70">
        <f t="shared" si="1190"/>
        <v>0</v>
      </c>
      <c r="S845" s="48">
        <v>60.085000000000001</v>
      </c>
      <c r="T845" s="48">
        <v>40.311</v>
      </c>
      <c r="U845" s="48">
        <v>70.936999999999998</v>
      </c>
      <c r="V845" s="48">
        <v>56.079000000000001</v>
      </c>
      <c r="W845" s="48">
        <v>81.41</v>
      </c>
      <c r="X845" s="49">
        <v>71.849999999999994</v>
      </c>
      <c r="Y845" s="48">
        <v>101.962</v>
      </c>
      <c r="Z845" s="48">
        <v>149.88</v>
      </c>
      <c r="AA845" s="48">
        <v>152</v>
      </c>
      <c r="AB845" s="48">
        <v>61.978999999999999</v>
      </c>
      <c r="AC845" s="48">
        <v>94.203000000000003</v>
      </c>
      <c r="AD845" s="49">
        <v>79.87</v>
      </c>
      <c r="AE845" s="40"/>
      <c r="AF845" s="41">
        <v>1</v>
      </c>
      <c r="AG845" s="41">
        <v>1</v>
      </c>
      <c r="AH845" s="41">
        <v>1</v>
      </c>
      <c r="AI845" s="41">
        <v>1</v>
      </c>
      <c r="AJ845" s="41">
        <v>1</v>
      </c>
      <c r="AK845" s="50">
        <v>1</v>
      </c>
      <c r="AL845" s="41">
        <v>2</v>
      </c>
      <c r="AM845" s="41">
        <v>2</v>
      </c>
      <c r="AN845" s="41">
        <v>2</v>
      </c>
      <c r="AO845" s="41">
        <v>2</v>
      </c>
      <c r="AP845" s="41">
        <v>2</v>
      </c>
      <c r="AQ845" s="50">
        <v>1</v>
      </c>
      <c r="AR845" s="40"/>
      <c r="AS845" s="41">
        <v>4</v>
      </c>
      <c r="AT845" s="41">
        <v>2</v>
      </c>
      <c r="AU845" s="41">
        <v>2</v>
      </c>
      <c r="AV845" s="41">
        <v>2</v>
      </c>
      <c r="AW845" s="41">
        <v>2</v>
      </c>
      <c r="AX845" s="50">
        <v>2</v>
      </c>
      <c r="AY845" s="41">
        <v>3</v>
      </c>
      <c r="AZ845" s="41">
        <v>3</v>
      </c>
      <c r="BA845" s="41">
        <v>3</v>
      </c>
      <c r="BB845" s="41">
        <v>1</v>
      </c>
      <c r="BC845" s="41">
        <v>1</v>
      </c>
      <c r="BD845" s="50">
        <v>4</v>
      </c>
      <c r="BE845" s="40"/>
      <c r="BF845" s="59">
        <v>2</v>
      </c>
      <c r="BG845" s="59">
        <v>1</v>
      </c>
      <c r="BH845" s="59">
        <v>1</v>
      </c>
      <c r="BI845" s="59">
        <v>1</v>
      </c>
      <c r="BJ845" s="59">
        <v>1</v>
      </c>
      <c r="BK845" s="60">
        <v>1</v>
      </c>
      <c r="BL845" s="59">
        <v>3</v>
      </c>
      <c r="BM845" s="59">
        <v>3</v>
      </c>
      <c r="BN845" s="59">
        <v>3</v>
      </c>
      <c r="BO845" s="59">
        <v>1</v>
      </c>
      <c r="BP845" s="59">
        <v>1</v>
      </c>
      <c r="BQ845" s="60">
        <v>2</v>
      </c>
      <c r="BR845" s="40"/>
      <c r="BS845" s="51">
        <f t="shared" si="1176"/>
        <v>0</v>
      </c>
      <c r="BT845" s="51">
        <f t="shared" si="1177"/>
        <v>0</v>
      </c>
      <c r="BU845" s="51">
        <f t="shared" si="1178"/>
        <v>0</v>
      </c>
      <c r="BV845" s="51">
        <f t="shared" si="1179"/>
        <v>0</v>
      </c>
      <c r="BW845" s="51">
        <f t="shared" si="1180"/>
        <v>0</v>
      </c>
      <c r="BX845" s="51">
        <f t="shared" si="1181"/>
        <v>0</v>
      </c>
      <c r="BY845" s="51">
        <f t="shared" si="1182"/>
        <v>0</v>
      </c>
      <c r="BZ845" s="51">
        <f t="shared" si="1183"/>
        <v>0</v>
      </c>
      <c r="CA845" s="51">
        <f t="shared" si="1184"/>
        <v>0</v>
      </c>
      <c r="CB845" s="51">
        <f t="shared" si="1185"/>
        <v>0</v>
      </c>
      <c r="CC845" s="51">
        <f t="shared" si="1186"/>
        <v>0</v>
      </c>
      <c r="CD845" s="51">
        <f t="shared" si="1187"/>
        <v>0</v>
      </c>
      <c r="CE845" s="40"/>
      <c r="CF845" s="53" t="e">
        <f t="shared" si="1191"/>
        <v>#DIV/0!</v>
      </c>
      <c r="CG845" s="40"/>
      <c r="CH845" s="61">
        <f t="shared" si="1192"/>
        <v>0</v>
      </c>
      <c r="CI845" s="61">
        <f t="shared" si="1193"/>
        <v>0</v>
      </c>
      <c r="CJ845" s="61">
        <f t="shared" si="1194"/>
        <v>0</v>
      </c>
      <c r="CK845" s="61">
        <f t="shared" si="1195"/>
        <v>0</v>
      </c>
      <c r="CL845" s="61">
        <f t="shared" si="1196"/>
        <v>0</v>
      </c>
      <c r="CM845" s="61">
        <f t="shared" si="1197"/>
        <v>0</v>
      </c>
      <c r="CN845" s="61">
        <f t="shared" si="1198"/>
        <v>0</v>
      </c>
      <c r="CO845" s="61">
        <f t="shared" si="1199"/>
        <v>0</v>
      </c>
      <c r="CP845" s="61">
        <f t="shared" si="1200"/>
        <v>0</v>
      </c>
      <c r="CQ845" s="61">
        <f t="shared" si="1201"/>
        <v>0</v>
      </c>
      <c r="CR845" s="61">
        <f t="shared" si="1202"/>
        <v>0</v>
      </c>
      <c r="CS845" s="61">
        <f t="shared" si="1203"/>
        <v>0</v>
      </c>
      <c r="CT845" s="40"/>
      <c r="CU845" s="54" t="e">
        <f t="shared" si="1204"/>
        <v>#DIV/0!</v>
      </c>
      <c r="CV845" s="54" t="e">
        <f t="shared" si="1205"/>
        <v>#DIV/0!</v>
      </c>
      <c r="CW845" s="54" t="e">
        <f t="shared" si="1206"/>
        <v>#DIV/0!</v>
      </c>
      <c r="CX845" s="54" t="e">
        <f t="shared" si="1207"/>
        <v>#DIV/0!</v>
      </c>
      <c r="CY845" s="54" t="e">
        <f t="shared" si="1208"/>
        <v>#DIV/0!</v>
      </c>
      <c r="CZ845" s="54" t="e">
        <f t="shared" si="1209"/>
        <v>#DIV/0!</v>
      </c>
      <c r="DA845" s="54" t="e">
        <f t="shared" si="1210"/>
        <v>#DIV/0!</v>
      </c>
      <c r="DB845" s="54" t="e">
        <f t="shared" si="1211"/>
        <v>#DIV/0!</v>
      </c>
      <c r="DC845" s="54" t="e">
        <f t="shared" si="1212"/>
        <v>#DIV/0!</v>
      </c>
      <c r="DD845" s="54" t="e">
        <f t="shared" si="1213"/>
        <v>#DIV/0!</v>
      </c>
      <c r="DE845" s="54" t="e">
        <f t="shared" si="1214"/>
        <v>#DIV/0!</v>
      </c>
      <c r="DF845" s="54" t="e">
        <f t="shared" si="1215"/>
        <v>#DIV/0!</v>
      </c>
      <c r="DG845" s="40"/>
      <c r="DH845" s="80" t="e">
        <f t="shared" si="1216"/>
        <v>#DIV/0!</v>
      </c>
      <c r="DI845" s="80" t="e">
        <f t="shared" si="1217"/>
        <v>#DIV/0!</v>
      </c>
      <c r="DJ845" s="40"/>
      <c r="DK845" s="54">
        <f t="shared" si="1218"/>
        <v>0</v>
      </c>
      <c r="DL845" s="54">
        <f t="shared" si="1219"/>
        <v>0</v>
      </c>
      <c r="DM845" s="54">
        <f t="shared" si="1220"/>
        <v>0</v>
      </c>
      <c r="DN845" s="54">
        <f t="shared" si="1221"/>
        <v>0</v>
      </c>
      <c r="DO845" s="54">
        <f t="shared" si="1222"/>
        <v>0</v>
      </c>
      <c r="DP845" s="54">
        <f t="shared" si="1223"/>
        <v>0</v>
      </c>
      <c r="DQ845" s="54">
        <f t="shared" si="1224"/>
        <v>0</v>
      </c>
      <c r="DR845" s="54">
        <f t="shared" si="1225"/>
        <v>0</v>
      </c>
      <c r="DS845" s="54">
        <f t="shared" si="1226"/>
        <v>0</v>
      </c>
      <c r="DT845" s="54">
        <f t="shared" si="1227"/>
        <v>0</v>
      </c>
      <c r="DU845" s="54">
        <f t="shared" si="1228"/>
        <v>0</v>
      </c>
      <c r="DV845" s="54">
        <f t="shared" si="1229"/>
        <v>0</v>
      </c>
      <c r="DW845" s="54"/>
      <c r="DX845" s="63">
        <f t="shared" si="1230"/>
        <v>0</v>
      </c>
      <c r="DY845" s="40"/>
      <c r="DZ845" s="41" t="e">
        <f t="shared" si="1231"/>
        <v>#DIV/0!</v>
      </c>
      <c r="EA845" s="41" t="e">
        <f t="shared" si="1232"/>
        <v>#DIV/0!</v>
      </c>
      <c r="EB845" s="41" t="e">
        <f t="shared" si="1233"/>
        <v>#DIV/0!</v>
      </c>
      <c r="EC845" s="41" t="e">
        <f t="shared" si="1234"/>
        <v>#DIV/0!</v>
      </c>
      <c r="ED845" s="41" t="e">
        <f t="shared" si="1235"/>
        <v>#DIV/0!</v>
      </c>
      <c r="EE845" s="41" t="e">
        <f t="shared" si="1236"/>
        <v>#DIV/0!</v>
      </c>
      <c r="EF845" s="41" t="e">
        <f t="shared" si="1237"/>
        <v>#DIV/0!</v>
      </c>
      <c r="EG845" s="41" t="e">
        <f t="shared" si="1238"/>
        <v>#DIV/0!</v>
      </c>
      <c r="EH845" s="41" t="e">
        <f t="shared" si="1239"/>
        <v>#DIV/0!</v>
      </c>
      <c r="EI845" s="41" t="e">
        <f t="shared" si="1240"/>
        <v>#DIV/0!</v>
      </c>
      <c r="EJ845" s="41" t="e">
        <f t="shared" si="1241"/>
        <v>#DIV/0!</v>
      </c>
      <c r="EK845" s="41" t="e">
        <f t="shared" si="1242"/>
        <v>#DIV/0!</v>
      </c>
      <c r="EL845" s="40"/>
      <c r="EM845" s="82" t="e">
        <f t="shared" si="1243"/>
        <v>#DIV/0!</v>
      </c>
      <c r="EN845" s="40"/>
      <c r="EO845" s="80" t="e">
        <f t="shared" si="1244"/>
        <v>#DIV/0!</v>
      </c>
      <c r="EP845" s="80" t="e">
        <f t="shared" si="1245"/>
        <v>#DIV/0!</v>
      </c>
      <c r="EQ845" s="80" t="e">
        <f t="shared" si="1246"/>
        <v>#DIV/0!</v>
      </c>
      <c r="ER845" s="80"/>
      <c r="ES845" s="80" t="e">
        <f t="shared" si="1188"/>
        <v>#DIV/0!</v>
      </c>
      <c r="ET845" s="80" t="e">
        <f t="shared" si="1189"/>
        <v>#DIV/0!</v>
      </c>
      <c r="EU845" s="80"/>
      <c r="EV845" s="80" t="e">
        <f t="shared" si="1247"/>
        <v>#DIV/0!</v>
      </c>
      <c r="EW845" s="80" t="e">
        <f t="shared" si="1248"/>
        <v>#DIV/0!</v>
      </c>
      <c r="EX845" s="84" t="e">
        <f t="shared" si="1249"/>
        <v>#DIV/0!</v>
      </c>
      <c r="EY845" s="85" t="e">
        <f t="shared" si="1250"/>
        <v>#DIV/0!</v>
      </c>
      <c r="EZ845" s="86">
        <f>3</f>
        <v>3</v>
      </c>
      <c r="FA845" s="75"/>
      <c r="FB845" s="88"/>
      <c r="FC845" s="80">
        <f t="shared" si="1251"/>
        <v>0</v>
      </c>
      <c r="FD845" s="80">
        <f t="shared" si="1252"/>
        <v>0</v>
      </c>
      <c r="FE845" s="80">
        <f t="shared" si="1253"/>
        <v>0</v>
      </c>
      <c r="FF845" s="80">
        <f t="shared" si="1254"/>
        <v>0</v>
      </c>
      <c r="FG845" s="80">
        <f t="shared" si="1255"/>
        <v>0</v>
      </c>
      <c r="FH845" s="80" t="e">
        <f t="shared" si="1256"/>
        <v>#DIV/0!</v>
      </c>
      <c r="FI845" s="80" t="e">
        <f t="shared" si="1257"/>
        <v>#DIV/0!</v>
      </c>
      <c r="FJ845" s="80">
        <f t="shared" si="1258"/>
        <v>0</v>
      </c>
      <c r="FK845" s="80">
        <f t="shared" si="1259"/>
        <v>0</v>
      </c>
      <c r="FL845" s="80">
        <f t="shared" si="1260"/>
        <v>0</v>
      </c>
      <c r="FM845" s="80">
        <f t="shared" si="1261"/>
        <v>0</v>
      </c>
      <c r="FN845" s="80">
        <f t="shared" si="1262"/>
        <v>0</v>
      </c>
      <c r="FO845" s="80">
        <f t="shared" si="1263"/>
        <v>0</v>
      </c>
      <c r="FP845" s="80" t="e">
        <f t="shared" si="1264"/>
        <v>#DIV/0!</v>
      </c>
    </row>
    <row r="846" spans="1:172" ht="21">
      <c r="A846" s="40">
        <v>844</v>
      </c>
      <c r="B846" s="41" t="s">
        <v>73</v>
      </c>
      <c r="C846" s="48"/>
      <c r="D846" s="48"/>
      <c r="E846" s="48"/>
      <c r="F846" s="48"/>
      <c r="G846" s="48"/>
      <c r="H846" s="48"/>
      <c r="I846" s="48"/>
      <c r="J846" s="48"/>
      <c r="K846" s="48"/>
      <c r="L846" s="48"/>
      <c r="M846" s="48"/>
      <c r="N846" s="49"/>
      <c r="O846" s="71"/>
      <c r="P846" s="70" t="e">
        <f t="shared" si="1175"/>
        <v>#DIV/0!</v>
      </c>
      <c r="Q846" s="70">
        <f t="shared" si="1190"/>
        <v>0</v>
      </c>
      <c r="S846" s="48">
        <v>60.085000000000001</v>
      </c>
      <c r="T846" s="48">
        <v>40.311</v>
      </c>
      <c r="U846" s="48">
        <v>70.936999999999998</v>
      </c>
      <c r="V846" s="48">
        <v>56.079000000000001</v>
      </c>
      <c r="W846" s="48">
        <v>81.41</v>
      </c>
      <c r="X846" s="49">
        <v>71.849999999999994</v>
      </c>
      <c r="Y846" s="48">
        <v>101.962</v>
      </c>
      <c r="Z846" s="48">
        <v>149.88</v>
      </c>
      <c r="AA846" s="48">
        <v>152</v>
      </c>
      <c r="AB846" s="48">
        <v>61.978999999999999</v>
      </c>
      <c r="AC846" s="48">
        <v>94.203000000000003</v>
      </c>
      <c r="AD846" s="49">
        <v>79.87</v>
      </c>
      <c r="AE846" s="40"/>
      <c r="AF846" s="41">
        <v>1</v>
      </c>
      <c r="AG846" s="41">
        <v>1</v>
      </c>
      <c r="AH846" s="41">
        <v>1</v>
      </c>
      <c r="AI846" s="41">
        <v>1</v>
      </c>
      <c r="AJ846" s="41">
        <v>1</v>
      </c>
      <c r="AK846" s="50">
        <v>1</v>
      </c>
      <c r="AL846" s="41">
        <v>2</v>
      </c>
      <c r="AM846" s="41">
        <v>2</v>
      </c>
      <c r="AN846" s="41">
        <v>2</v>
      </c>
      <c r="AO846" s="41">
        <v>2</v>
      </c>
      <c r="AP846" s="41">
        <v>2</v>
      </c>
      <c r="AQ846" s="50">
        <v>1</v>
      </c>
      <c r="AR846" s="40"/>
      <c r="AS846" s="41">
        <v>4</v>
      </c>
      <c r="AT846" s="41">
        <v>2</v>
      </c>
      <c r="AU846" s="41">
        <v>2</v>
      </c>
      <c r="AV846" s="41">
        <v>2</v>
      </c>
      <c r="AW846" s="41">
        <v>2</v>
      </c>
      <c r="AX846" s="50">
        <v>2</v>
      </c>
      <c r="AY846" s="41">
        <v>3</v>
      </c>
      <c r="AZ846" s="41">
        <v>3</v>
      </c>
      <c r="BA846" s="41">
        <v>3</v>
      </c>
      <c r="BB846" s="41">
        <v>1</v>
      </c>
      <c r="BC846" s="41">
        <v>1</v>
      </c>
      <c r="BD846" s="50">
        <v>4</v>
      </c>
      <c r="BE846" s="40"/>
      <c r="BF846" s="59">
        <v>2</v>
      </c>
      <c r="BG846" s="59">
        <v>1</v>
      </c>
      <c r="BH846" s="59">
        <v>1</v>
      </c>
      <c r="BI846" s="59">
        <v>1</v>
      </c>
      <c r="BJ846" s="59">
        <v>1</v>
      </c>
      <c r="BK846" s="60">
        <v>1</v>
      </c>
      <c r="BL846" s="59">
        <v>3</v>
      </c>
      <c r="BM846" s="59">
        <v>3</v>
      </c>
      <c r="BN846" s="59">
        <v>3</v>
      </c>
      <c r="BO846" s="59">
        <v>1</v>
      </c>
      <c r="BP846" s="59">
        <v>1</v>
      </c>
      <c r="BQ846" s="60">
        <v>2</v>
      </c>
      <c r="BR846" s="40"/>
      <c r="BS846" s="51">
        <f t="shared" si="1176"/>
        <v>0</v>
      </c>
      <c r="BT846" s="51">
        <f t="shared" si="1177"/>
        <v>0</v>
      </c>
      <c r="BU846" s="51">
        <f t="shared" si="1178"/>
        <v>0</v>
      </c>
      <c r="BV846" s="51">
        <f t="shared" si="1179"/>
        <v>0</v>
      </c>
      <c r="BW846" s="51">
        <f t="shared" si="1180"/>
        <v>0</v>
      </c>
      <c r="BX846" s="51">
        <f t="shared" si="1181"/>
        <v>0</v>
      </c>
      <c r="BY846" s="51">
        <f t="shared" si="1182"/>
        <v>0</v>
      </c>
      <c r="BZ846" s="51">
        <f t="shared" si="1183"/>
        <v>0</v>
      </c>
      <c r="CA846" s="51">
        <f t="shared" si="1184"/>
        <v>0</v>
      </c>
      <c r="CB846" s="51">
        <f t="shared" si="1185"/>
        <v>0</v>
      </c>
      <c r="CC846" s="51">
        <f t="shared" si="1186"/>
        <v>0</v>
      </c>
      <c r="CD846" s="51">
        <f t="shared" si="1187"/>
        <v>0</v>
      </c>
      <c r="CE846" s="40"/>
      <c r="CF846" s="53" t="e">
        <f t="shared" si="1191"/>
        <v>#DIV/0!</v>
      </c>
      <c r="CG846" s="40"/>
      <c r="CH846" s="61">
        <f t="shared" si="1192"/>
        <v>0</v>
      </c>
      <c r="CI846" s="61">
        <f t="shared" si="1193"/>
        <v>0</v>
      </c>
      <c r="CJ846" s="61">
        <f t="shared" si="1194"/>
        <v>0</v>
      </c>
      <c r="CK846" s="61">
        <f t="shared" si="1195"/>
        <v>0</v>
      </c>
      <c r="CL846" s="61">
        <f t="shared" si="1196"/>
        <v>0</v>
      </c>
      <c r="CM846" s="61">
        <f t="shared" si="1197"/>
        <v>0</v>
      </c>
      <c r="CN846" s="61">
        <f t="shared" si="1198"/>
        <v>0</v>
      </c>
      <c r="CO846" s="61">
        <f t="shared" si="1199"/>
        <v>0</v>
      </c>
      <c r="CP846" s="61">
        <f t="shared" si="1200"/>
        <v>0</v>
      </c>
      <c r="CQ846" s="61">
        <f t="shared" si="1201"/>
        <v>0</v>
      </c>
      <c r="CR846" s="61">
        <f t="shared" si="1202"/>
        <v>0</v>
      </c>
      <c r="CS846" s="61">
        <f t="shared" si="1203"/>
        <v>0</v>
      </c>
      <c r="CT846" s="40"/>
      <c r="CU846" s="54" t="e">
        <f t="shared" si="1204"/>
        <v>#DIV/0!</v>
      </c>
      <c r="CV846" s="54" t="e">
        <f t="shared" si="1205"/>
        <v>#DIV/0!</v>
      </c>
      <c r="CW846" s="54" t="e">
        <f t="shared" si="1206"/>
        <v>#DIV/0!</v>
      </c>
      <c r="CX846" s="54" t="e">
        <f t="shared" si="1207"/>
        <v>#DIV/0!</v>
      </c>
      <c r="CY846" s="54" t="e">
        <f t="shared" si="1208"/>
        <v>#DIV/0!</v>
      </c>
      <c r="CZ846" s="54" t="e">
        <f t="shared" si="1209"/>
        <v>#DIV/0!</v>
      </c>
      <c r="DA846" s="54" t="e">
        <f t="shared" si="1210"/>
        <v>#DIV/0!</v>
      </c>
      <c r="DB846" s="54" t="e">
        <f t="shared" si="1211"/>
        <v>#DIV/0!</v>
      </c>
      <c r="DC846" s="54" t="e">
        <f t="shared" si="1212"/>
        <v>#DIV/0!</v>
      </c>
      <c r="DD846" s="54" t="e">
        <f t="shared" si="1213"/>
        <v>#DIV/0!</v>
      </c>
      <c r="DE846" s="54" t="e">
        <f t="shared" si="1214"/>
        <v>#DIV/0!</v>
      </c>
      <c r="DF846" s="54" t="e">
        <f t="shared" si="1215"/>
        <v>#DIV/0!</v>
      </c>
      <c r="DG846" s="40"/>
      <c r="DH846" s="80" t="e">
        <f t="shared" si="1216"/>
        <v>#DIV/0!</v>
      </c>
      <c r="DI846" s="80" t="e">
        <f t="shared" si="1217"/>
        <v>#DIV/0!</v>
      </c>
      <c r="DJ846" s="40"/>
      <c r="DK846" s="54">
        <f t="shared" si="1218"/>
        <v>0</v>
      </c>
      <c r="DL846" s="54">
        <f t="shared" si="1219"/>
        <v>0</v>
      </c>
      <c r="DM846" s="54">
        <f t="shared" si="1220"/>
        <v>0</v>
      </c>
      <c r="DN846" s="54">
        <f t="shared" si="1221"/>
        <v>0</v>
      </c>
      <c r="DO846" s="54">
        <f t="shared" si="1222"/>
        <v>0</v>
      </c>
      <c r="DP846" s="54">
        <f t="shared" si="1223"/>
        <v>0</v>
      </c>
      <c r="DQ846" s="54">
        <f t="shared" si="1224"/>
        <v>0</v>
      </c>
      <c r="DR846" s="54">
        <f t="shared" si="1225"/>
        <v>0</v>
      </c>
      <c r="DS846" s="54">
        <f t="shared" si="1226"/>
        <v>0</v>
      </c>
      <c r="DT846" s="54">
        <f t="shared" si="1227"/>
        <v>0</v>
      </c>
      <c r="DU846" s="54">
        <f t="shared" si="1228"/>
        <v>0</v>
      </c>
      <c r="DV846" s="54">
        <f t="shared" si="1229"/>
        <v>0</v>
      </c>
      <c r="DW846" s="54"/>
      <c r="DX846" s="63">
        <f t="shared" si="1230"/>
        <v>0</v>
      </c>
      <c r="DY846" s="40"/>
      <c r="DZ846" s="41" t="e">
        <f t="shared" si="1231"/>
        <v>#DIV/0!</v>
      </c>
      <c r="EA846" s="41" t="e">
        <f t="shared" si="1232"/>
        <v>#DIV/0!</v>
      </c>
      <c r="EB846" s="41" t="e">
        <f t="shared" si="1233"/>
        <v>#DIV/0!</v>
      </c>
      <c r="EC846" s="41" t="e">
        <f t="shared" si="1234"/>
        <v>#DIV/0!</v>
      </c>
      <c r="ED846" s="41" t="e">
        <f t="shared" si="1235"/>
        <v>#DIV/0!</v>
      </c>
      <c r="EE846" s="41" t="e">
        <f t="shared" si="1236"/>
        <v>#DIV/0!</v>
      </c>
      <c r="EF846" s="41" t="e">
        <f t="shared" si="1237"/>
        <v>#DIV/0!</v>
      </c>
      <c r="EG846" s="41" t="e">
        <f t="shared" si="1238"/>
        <v>#DIV/0!</v>
      </c>
      <c r="EH846" s="41" t="e">
        <f t="shared" si="1239"/>
        <v>#DIV/0!</v>
      </c>
      <c r="EI846" s="41" t="e">
        <f t="shared" si="1240"/>
        <v>#DIV/0!</v>
      </c>
      <c r="EJ846" s="41" t="e">
        <f t="shared" si="1241"/>
        <v>#DIV/0!</v>
      </c>
      <c r="EK846" s="41" t="e">
        <f t="shared" si="1242"/>
        <v>#DIV/0!</v>
      </c>
      <c r="EL846" s="40"/>
      <c r="EM846" s="82" t="e">
        <f t="shared" si="1243"/>
        <v>#DIV/0!</v>
      </c>
      <c r="EN846" s="40"/>
      <c r="EO846" s="80" t="e">
        <f t="shared" si="1244"/>
        <v>#DIV/0!</v>
      </c>
      <c r="EP846" s="80" t="e">
        <f t="shared" si="1245"/>
        <v>#DIV/0!</v>
      </c>
      <c r="EQ846" s="80" t="e">
        <f t="shared" si="1246"/>
        <v>#DIV/0!</v>
      </c>
      <c r="ER846" s="80"/>
      <c r="ES846" s="80" t="e">
        <f t="shared" si="1188"/>
        <v>#DIV/0!</v>
      </c>
      <c r="ET846" s="80" t="e">
        <f t="shared" si="1189"/>
        <v>#DIV/0!</v>
      </c>
      <c r="EU846" s="80"/>
      <c r="EV846" s="80" t="e">
        <f t="shared" si="1247"/>
        <v>#DIV/0!</v>
      </c>
      <c r="EW846" s="80" t="e">
        <f t="shared" si="1248"/>
        <v>#DIV/0!</v>
      </c>
      <c r="EX846" s="84" t="e">
        <f t="shared" si="1249"/>
        <v>#DIV/0!</v>
      </c>
      <c r="EY846" s="85" t="e">
        <f t="shared" si="1250"/>
        <v>#DIV/0!</v>
      </c>
      <c r="EZ846" s="86">
        <f>3</f>
        <v>3</v>
      </c>
      <c r="FA846" s="75"/>
      <c r="FB846" s="88"/>
      <c r="FC846" s="80">
        <f t="shared" si="1251"/>
        <v>0</v>
      </c>
      <c r="FD846" s="80">
        <f t="shared" si="1252"/>
        <v>0</v>
      </c>
      <c r="FE846" s="80">
        <f t="shared" si="1253"/>
        <v>0</v>
      </c>
      <c r="FF846" s="80">
        <f t="shared" si="1254"/>
        <v>0</v>
      </c>
      <c r="FG846" s="80">
        <f t="shared" si="1255"/>
        <v>0</v>
      </c>
      <c r="FH846" s="80" t="e">
        <f t="shared" si="1256"/>
        <v>#DIV/0!</v>
      </c>
      <c r="FI846" s="80" t="e">
        <f t="shared" si="1257"/>
        <v>#DIV/0!</v>
      </c>
      <c r="FJ846" s="80">
        <f t="shared" si="1258"/>
        <v>0</v>
      </c>
      <c r="FK846" s="80">
        <f t="shared" si="1259"/>
        <v>0</v>
      </c>
      <c r="FL846" s="80">
        <f t="shared" si="1260"/>
        <v>0</v>
      </c>
      <c r="FM846" s="80">
        <f t="shared" si="1261"/>
        <v>0</v>
      </c>
      <c r="FN846" s="80">
        <f t="shared" si="1262"/>
        <v>0</v>
      </c>
      <c r="FO846" s="80">
        <f t="shared" si="1263"/>
        <v>0</v>
      </c>
      <c r="FP846" s="80" t="e">
        <f t="shared" si="1264"/>
        <v>#DIV/0!</v>
      </c>
    </row>
    <row r="847" spans="1:172" ht="21">
      <c r="A847" s="40">
        <v>845</v>
      </c>
      <c r="B847" s="41" t="s">
        <v>73</v>
      </c>
      <c r="C847" s="48"/>
      <c r="D847" s="48"/>
      <c r="E847" s="48"/>
      <c r="F847" s="48"/>
      <c r="G847" s="48"/>
      <c r="H847" s="48"/>
      <c r="I847" s="48"/>
      <c r="J847" s="48"/>
      <c r="K847" s="48"/>
      <c r="L847" s="48"/>
      <c r="M847" s="48"/>
      <c r="N847" s="49"/>
      <c r="O847" s="71"/>
      <c r="P847" s="70" t="e">
        <f t="shared" si="1175"/>
        <v>#DIV/0!</v>
      </c>
      <c r="Q847" s="70">
        <f t="shared" si="1190"/>
        <v>0</v>
      </c>
      <c r="S847" s="48">
        <v>60.085000000000001</v>
      </c>
      <c r="T847" s="48">
        <v>40.311</v>
      </c>
      <c r="U847" s="48">
        <v>70.936999999999998</v>
      </c>
      <c r="V847" s="48">
        <v>56.079000000000001</v>
      </c>
      <c r="W847" s="48">
        <v>81.41</v>
      </c>
      <c r="X847" s="49">
        <v>71.849999999999994</v>
      </c>
      <c r="Y847" s="48">
        <v>101.962</v>
      </c>
      <c r="Z847" s="48">
        <v>149.88</v>
      </c>
      <c r="AA847" s="48">
        <v>152</v>
      </c>
      <c r="AB847" s="48">
        <v>61.978999999999999</v>
      </c>
      <c r="AC847" s="48">
        <v>94.203000000000003</v>
      </c>
      <c r="AD847" s="49">
        <v>79.87</v>
      </c>
      <c r="AE847" s="40"/>
      <c r="AF847" s="41">
        <v>1</v>
      </c>
      <c r="AG847" s="41">
        <v>1</v>
      </c>
      <c r="AH847" s="41">
        <v>1</v>
      </c>
      <c r="AI847" s="41">
        <v>1</v>
      </c>
      <c r="AJ847" s="41">
        <v>1</v>
      </c>
      <c r="AK847" s="50">
        <v>1</v>
      </c>
      <c r="AL847" s="41">
        <v>2</v>
      </c>
      <c r="AM847" s="41">
        <v>2</v>
      </c>
      <c r="AN847" s="41">
        <v>2</v>
      </c>
      <c r="AO847" s="41">
        <v>2</v>
      </c>
      <c r="AP847" s="41">
        <v>2</v>
      </c>
      <c r="AQ847" s="50">
        <v>1</v>
      </c>
      <c r="AR847" s="40"/>
      <c r="AS847" s="41">
        <v>4</v>
      </c>
      <c r="AT847" s="41">
        <v>2</v>
      </c>
      <c r="AU847" s="41">
        <v>2</v>
      </c>
      <c r="AV847" s="41">
        <v>2</v>
      </c>
      <c r="AW847" s="41">
        <v>2</v>
      </c>
      <c r="AX847" s="50">
        <v>2</v>
      </c>
      <c r="AY847" s="41">
        <v>3</v>
      </c>
      <c r="AZ847" s="41">
        <v>3</v>
      </c>
      <c r="BA847" s="41">
        <v>3</v>
      </c>
      <c r="BB847" s="41">
        <v>1</v>
      </c>
      <c r="BC847" s="41">
        <v>1</v>
      </c>
      <c r="BD847" s="50">
        <v>4</v>
      </c>
      <c r="BE847" s="40"/>
      <c r="BF847" s="59">
        <v>2</v>
      </c>
      <c r="BG847" s="59">
        <v>1</v>
      </c>
      <c r="BH847" s="59">
        <v>1</v>
      </c>
      <c r="BI847" s="59">
        <v>1</v>
      </c>
      <c r="BJ847" s="59">
        <v>1</v>
      </c>
      <c r="BK847" s="60">
        <v>1</v>
      </c>
      <c r="BL847" s="59">
        <v>3</v>
      </c>
      <c r="BM847" s="59">
        <v>3</v>
      </c>
      <c r="BN847" s="59">
        <v>3</v>
      </c>
      <c r="BO847" s="59">
        <v>1</v>
      </c>
      <c r="BP847" s="59">
        <v>1</v>
      </c>
      <c r="BQ847" s="60">
        <v>2</v>
      </c>
      <c r="BR847" s="40"/>
      <c r="BS847" s="51">
        <f t="shared" si="1176"/>
        <v>0</v>
      </c>
      <c r="BT847" s="51">
        <f t="shared" si="1177"/>
        <v>0</v>
      </c>
      <c r="BU847" s="51">
        <f t="shared" si="1178"/>
        <v>0</v>
      </c>
      <c r="BV847" s="51">
        <f t="shared" si="1179"/>
        <v>0</v>
      </c>
      <c r="BW847" s="51">
        <f t="shared" si="1180"/>
        <v>0</v>
      </c>
      <c r="BX847" s="51">
        <f t="shared" si="1181"/>
        <v>0</v>
      </c>
      <c r="BY847" s="51">
        <f t="shared" si="1182"/>
        <v>0</v>
      </c>
      <c r="BZ847" s="51">
        <f t="shared" si="1183"/>
        <v>0</v>
      </c>
      <c r="CA847" s="51">
        <f t="shared" si="1184"/>
        <v>0</v>
      </c>
      <c r="CB847" s="51">
        <f t="shared" si="1185"/>
        <v>0</v>
      </c>
      <c r="CC847" s="51">
        <f t="shared" si="1186"/>
        <v>0</v>
      </c>
      <c r="CD847" s="51">
        <f t="shared" si="1187"/>
        <v>0</v>
      </c>
      <c r="CE847" s="40"/>
      <c r="CF847" s="53" t="e">
        <f t="shared" si="1191"/>
        <v>#DIV/0!</v>
      </c>
      <c r="CG847" s="40"/>
      <c r="CH847" s="61">
        <f t="shared" si="1192"/>
        <v>0</v>
      </c>
      <c r="CI847" s="61">
        <f t="shared" si="1193"/>
        <v>0</v>
      </c>
      <c r="CJ847" s="61">
        <f t="shared" si="1194"/>
        <v>0</v>
      </c>
      <c r="CK847" s="61">
        <f t="shared" si="1195"/>
        <v>0</v>
      </c>
      <c r="CL847" s="61">
        <f t="shared" si="1196"/>
        <v>0</v>
      </c>
      <c r="CM847" s="61">
        <f t="shared" si="1197"/>
        <v>0</v>
      </c>
      <c r="CN847" s="61">
        <f t="shared" si="1198"/>
        <v>0</v>
      </c>
      <c r="CO847" s="61">
        <f t="shared" si="1199"/>
        <v>0</v>
      </c>
      <c r="CP847" s="61">
        <f t="shared" si="1200"/>
        <v>0</v>
      </c>
      <c r="CQ847" s="61">
        <f t="shared" si="1201"/>
        <v>0</v>
      </c>
      <c r="CR847" s="61">
        <f t="shared" si="1202"/>
        <v>0</v>
      </c>
      <c r="CS847" s="61">
        <f t="shared" si="1203"/>
        <v>0</v>
      </c>
      <c r="CT847" s="40"/>
      <c r="CU847" s="54" t="e">
        <f t="shared" si="1204"/>
        <v>#DIV/0!</v>
      </c>
      <c r="CV847" s="54" t="e">
        <f t="shared" si="1205"/>
        <v>#DIV/0!</v>
      </c>
      <c r="CW847" s="54" t="e">
        <f t="shared" si="1206"/>
        <v>#DIV/0!</v>
      </c>
      <c r="CX847" s="54" t="e">
        <f t="shared" si="1207"/>
        <v>#DIV/0!</v>
      </c>
      <c r="CY847" s="54" t="e">
        <f t="shared" si="1208"/>
        <v>#DIV/0!</v>
      </c>
      <c r="CZ847" s="54" t="e">
        <f t="shared" si="1209"/>
        <v>#DIV/0!</v>
      </c>
      <c r="DA847" s="54" t="e">
        <f t="shared" si="1210"/>
        <v>#DIV/0!</v>
      </c>
      <c r="DB847" s="54" t="e">
        <f t="shared" si="1211"/>
        <v>#DIV/0!</v>
      </c>
      <c r="DC847" s="54" t="e">
        <f t="shared" si="1212"/>
        <v>#DIV/0!</v>
      </c>
      <c r="DD847" s="54" t="e">
        <f t="shared" si="1213"/>
        <v>#DIV/0!</v>
      </c>
      <c r="DE847" s="54" t="e">
        <f t="shared" si="1214"/>
        <v>#DIV/0!</v>
      </c>
      <c r="DF847" s="54" t="e">
        <f t="shared" si="1215"/>
        <v>#DIV/0!</v>
      </c>
      <c r="DG847" s="40"/>
      <c r="DH847" s="80" t="e">
        <f t="shared" si="1216"/>
        <v>#DIV/0!</v>
      </c>
      <c r="DI847" s="80" t="e">
        <f t="shared" si="1217"/>
        <v>#DIV/0!</v>
      </c>
      <c r="DJ847" s="40"/>
      <c r="DK847" s="54">
        <f t="shared" si="1218"/>
        <v>0</v>
      </c>
      <c r="DL847" s="54">
        <f t="shared" si="1219"/>
        <v>0</v>
      </c>
      <c r="DM847" s="54">
        <f t="shared" si="1220"/>
        <v>0</v>
      </c>
      <c r="DN847" s="54">
        <f t="shared" si="1221"/>
        <v>0</v>
      </c>
      <c r="DO847" s="54">
        <f t="shared" si="1222"/>
        <v>0</v>
      </c>
      <c r="DP847" s="54">
        <f t="shared" si="1223"/>
        <v>0</v>
      </c>
      <c r="DQ847" s="54">
        <f t="shared" si="1224"/>
        <v>0</v>
      </c>
      <c r="DR847" s="54">
        <f t="shared" si="1225"/>
        <v>0</v>
      </c>
      <c r="DS847" s="54">
        <f t="shared" si="1226"/>
        <v>0</v>
      </c>
      <c r="DT847" s="54">
        <f t="shared" si="1227"/>
        <v>0</v>
      </c>
      <c r="DU847" s="54">
        <f t="shared" si="1228"/>
        <v>0</v>
      </c>
      <c r="DV847" s="54">
        <f t="shared" si="1229"/>
        <v>0</v>
      </c>
      <c r="DW847" s="54"/>
      <c r="DX847" s="63">
        <f t="shared" si="1230"/>
        <v>0</v>
      </c>
      <c r="DY847" s="40"/>
      <c r="DZ847" s="41" t="e">
        <f t="shared" si="1231"/>
        <v>#DIV/0!</v>
      </c>
      <c r="EA847" s="41" t="e">
        <f t="shared" si="1232"/>
        <v>#DIV/0!</v>
      </c>
      <c r="EB847" s="41" t="e">
        <f t="shared" si="1233"/>
        <v>#DIV/0!</v>
      </c>
      <c r="EC847" s="41" t="e">
        <f t="shared" si="1234"/>
        <v>#DIV/0!</v>
      </c>
      <c r="ED847" s="41" t="e">
        <f t="shared" si="1235"/>
        <v>#DIV/0!</v>
      </c>
      <c r="EE847" s="41" t="e">
        <f t="shared" si="1236"/>
        <v>#DIV/0!</v>
      </c>
      <c r="EF847" s="41" t="e">
        <f t="shared" si="1237"/>
        <v>#DIV/0!</v>
      </c>
      <c r="EG847" s="41" t="e">
        <f t="shared" si="1238"/>
        <v>#DIV/0!</v>
      </c>
      <c r="EH847" s="41" t="e">
        <f t="shared" si="1239"/>
        <v>#DIV/0!</v>
      </c>
      <c r="EI847" s="41" t="e">
        <f t="shared" si="1240"/>
        <v>#DIV/0!</v>
      </c>
      <c r="EJ847" s="41" t="e">
        <f t="shared" si="1241"/>
        <v>#DIV/0!</v>
      </c>
      <c r="EK847" s="41" t="e">
        <f t="shared" si="1242"/>
        <v>#DIV/0!</v>
      </c>
      <c r="EL847" s="40"/>
      <c r="EM847" s="82" t="e">
        <f t="shared" si="1243"/>
        <v>#DIV/0!</v>
      </c>
      <c r="EN847" s="40"/>
      <c r="EO847" s="80" t="e">
        <f t="shared" si="1244"/>
        <v>#DIV/0!</v>
      </c>
      <c r="EP847" s="80" t="e">
        <f t="shared" si="1245"/>
        <v>#DIV/0!</v>
      </c>
      <c r="EQ847" s="80" t="e">
        <f t="shared" si="1246"/>
        <v>#DIV/0!</v>
      </c>
      <c r="ER847" s="80"/>
      <c r="ES847" s="80" t="e">
        <f t="shared" si="1188"/>
        <v>#DIV/0!</v>
      </c>
      <c r="ET847" s="80" t="e">
        <f t="shared" si="1189"/>
        <v>#DIV/0!</v>
      </c>
      <c r="EU847" s="80"/>
      <c r="EV847" s="80" t="e">
        <f t="shared" si="1247"/>
        <v>#DIV/0!</v>
      </c>
      <c r="EW847" s="80" t="e">
        <f t="shared" si="1248"/>
        <v>#DIV/0!</v>
      </c>
      <c r="EX847" s="84" t="e">
        <f t="shared" si="1249"/>
        <v>#DIV/0!</v>
      </c>
      <c r="EY847" s="85" t="e">
        <f t="shared" si="1250"/>
        <v>#DIV/0!</v>
      </c>
      <c r="EZ847" s="86">
        <f>3</f>
        <v>3</v>
      </c>
      <c r="FA847" s="75"/>
      <c r="FB847" s="88"/>
      <c r="FC847" s="80">
        <f t="shared" si="1251"/>
        <v>0</v>
      </c>
      <c r="FD847" s="80">
        <f t="shared" si="1252"/>
        <v>0</v>
      </c>
      <c r="FE847" s="80">
        <f t="shared" si="1253"/>
        <v>0</v>
      </c>
      <c r="FF847" s="80">
        <f t="shared" si="1254"/>
        <v>0</v>
      </c>
      <c r="FG847" s="80">
        <f t="shared" si="1255"/>
        <v>0</v>
      </c>
      <c r="FH847" s="80" t="e">
        <f t="shared" si="1256"/>
        <v>#DIV/0!</v>
      </c>
      <c r="FI847" s="80" t="e">
        <f t="shared" si="1257"/>
        <v>#DIV/0!</v>
      </c>
      <c r="FJ847" s="80">
        <f t="shared" si="1258"/>
        <v>0</v>
      </c>
      <c r="FK847" s="80">
        <f t="shared" si="1259"/>
        <v>0</v>
      </c>
      <c r="FL847" s="80">
        <f t="shared" si="1260"/>
        <v>0</v>
      </c>
      <c r="FM847" s="80">
        <f t="shared" si="1261"/>
        <v>0</v>
      </c>
      <c r="FN847" s="80">
        <f t="shared" si="1262"/>
        <v>0</v>
      </c>
      <c r="FO847" s="80">
        <f t="shared" si="1263"/>
        <v>0</v>
      </c>
      <c r="FP847" s="80" t="e">
        <f t="shared" si="1264"/>
        <v>#DIV/0!</v>
      </c>
    </row>
    <row r="848" spans="1:172" ht="21">
      <c r="A848" s="40">
        <v>846</v>
      </c>
      <c r="B848" s="41" t="s">
        <v>73</v>
      </c>
      <c r="C848" s="48"/>
      <c r="D848" s="48"/>
      <c r="E848" s="48"/>
      <c r="F848" s="48"/>
      <c r="G848" s="48"/>
      <c r="H848" s="48"/>
      <c r="I848" s="48"/>
      <c r="J848" s="48"/>
      <c r="K848" s="48"/>
      <c r="L848" s="48"/>
      <c r="M848" s="48"/>
      <c r="N848" s="49"/>
      <c r="O848" s="71"/>
      <c r="P848" s="70" t="e">
        <f t="shared" si="1175"/>
        <v>#DIV/0!</v>
      </c>
      <c r="Q848" s="70">
        <f t="shared" si="1190"/>
        <v>0</v>
      </c>
      <c r="S848" s="48">
        <v>60.085000000000001</v>
      </c>
      <c r="T848" s="48">
        <v>40.311</v>
      </c>
      <c r="U848" s="48">
        <v>70.936999999999998</v>
      </c>
      <c r="V848" s="48">
        <v>56.079000000000001</v>
      </c>
      <c r="W848" s="48">
        <v>81.41</v>
      </c>
      <c r="X848" s="49">
        <v>71.849999999999994</v>
      </c>
      <c r="Y848" s="48">
        <v>101.962</v>
      </c>
      <c r="Z848" s="48">
        <v>149.88</v>
      </c>
      <c r="AA848" s="48">
        <v>152</v>
      </c>
      <c r="AB848" s="48">
        <v>61.978999999999999</v>
      </c>
      <c r="AC848" s="48">
        <v>94.203000000000003</v>
      </c>
      <c r="AD848" s="49">
        <v>79.87</v>
      </c>
      <c r="AE848" s="40"/>
      <c r="AF848" s="41">
        <v>1</v>
      </c>
      <c r="AG848" s="41">
        <v>1</v>
      </c>
      <c r="AH848" s="41">
        <v>1</v>
      </c>
      <c r="AI848" s="41">
        <v>1</v>
      </c>
      <c r="AJ848" s="41">
        <v>1</v>
      </c>
      <c r="AK848" s="50">
        <v>1</v>
      </c>
      <c r="AL848" s="41">
        <v>2</v>
      </c>
      <c r="AM848" s="41">
        <v>2</v>
      </c>
      <c r="AN848" s="41">
        <v>2</v>
      </c>
      <c r="AO848" s="41">
        <v>2</v>
      </c>
      <c r="AP848" s="41">
        <v>2</v>
      </c>
      <c r="AQ848" s="50">
        <v>1</v>
      </c>
      <c r="AR848" s="40"/>
      <c r="AS848" s="41">
        <v>4</v>
      </c>
      <c r="AT848" s="41">
        <v>2</v>
      </c>
      <c r="AU848" s="41">
        <v>2</v>
      </c>
      <c r="AV848" s="41">
        <v>2</v>
      </c>
      <c r="AW848" s="41">
        <v>2</v>
      </c>
      <c r="AX848" s="50">
        <v>2</v>
      </c>
      <c r="AY848" s="41">
        <v>3</v>
      </c>
      <c r="AZ848" s="41">
        <v>3</v>
      </c>
      <c r="BA848" s="41">
        <v>3</v>
      </c>
      <c r="BB848" s="41">
        <v>1</v>
      </c>
      <c r="BC848" s="41">
        <v>1</v>
      </c>
      <c r="BD848" s="50">
        <v>4</v>
      </c>
      <c r="BE848" s="40"/>
      <c r="BF848" s="59">
        <v>2</v>
      </c>
      <c r="BG848" s="59">
        <v>1</v>
      </c>
      <c r="BH848" s="59">
        <v>1</v>
      </c>
      <c r="BI848" s="59">
        <v>1</v>
      </c>
      <c r="BJ848" s="59">
        <v>1</v>
      </c>
      <c r="BK848" s="60">
        <v>1</v>
      </c>
      <c r="BL848" s="59">
        <v>3</v>
      </c>
      <c r="BM848" s="59">
        <v>3</v>
      </c>
      <c r="BN848" s="59">
        <v>3</v>
      </c>
      <c r="BO848" s="59">
        <v>1</v>
      </c>
      <c r="BP848" s="59">
        <v>1</v>
      </c>
      <c r="BQ848" s="60">
        <v>2</v>
      </c>
      <c r="BR848" s="40"/>
      <c r="BS848" s="51">
        <f t="shared" si="1176"/>
        <v>0</v>
      </c>
      <c r="BT848" s="51">
        <f t="shared" si="1177"/>
        <v>0</v>
      </c>
      <c r="BU848" s="51">
        <f t="shared" si="1178"/>
        <v>0</v>
      </c>
      <c r="BV848" s="51">
        <f t="shared" si="1179"/>
        <v>0</v>
      </c>
      <c r="BW848" s="51">
        <f t="shared" si="1180"/>
        <v>0</v>
      </c>
      <c r="BX848" s="51">
        <f t="shared" si="1181"/>
        <v>0</v>
      </c>
      <c r="BY848" s="51">
        <f t="shared" si="1182"/>
        <v>0</v>
      </c>
      <c r="BZ848" s="51">
        <f t="shared" si="1183"/>
        <v>0</v>
      </c>
      <c r="CA848" s="51">
        <f t="shared" si="1184"/>
        <v>0</v>
      </c>
      <c r="CB848" s="51">
        <f t="shared" si="1185"/>
        <v>0</v>
      </c>
      <c r="CC848" s="51">
        <f t="shared" si="1186"/>
        <v>0</v>
      </c>
      <c r="CD848" s="51">
        <f t="shared" si="1187"/>
        <v>0</v>
      </c>
      <c r="CE848" s="40"/>
      <c r="CF848" s="53" t="e">
        <f t="shared" si="1191"/>
        <v>#DIV/0!</v>
      </c>
      <c r="CG848" s="40"/>
      <c r="CH848" s="61">
        <f t="shared" si="1192"/>
        <v>0</v>
      </c>
      <c r="CI848" s="61">
        <f t="shared" si="1193"/>
        <v>0</v>
      </c>
      <c r="CJ848" s="61">
        <f t="shared" si="1194"/>
        <v>0</v>
      </c>
      <c r="CK848" s="61">
        <f t="shared" si="1195"/>
        <v>0</v>
      </c>
      <c r="CL848" s="61">
        <f t="shared" si="1196"/>
        <v>0</v>
      </c>
      <c r="CM848" s="61">
        <f t="shared" si="1197"/>
        <v>0</v>
      </c>
      <c r="CN848" s="61">
        <f t="shared" si="1198"/>
        <v>0</v>
      </c>
      <c r="CO848" s="61">
        <f t="shared" si="1199"/>
        <v>0</v>
      </c>
      <c r="CP848" s="61">
        <f t="shared" si="1200"/>
        <v>0</v>
      </c>
      <c r="CQ848" s="61">
        <f t="shared" si="1201"/>
        <v>0</v>
      </c>
      <c r="CR848" s="61">
        <f t="shared" si="1202"/>
        <v>0</v>
      </c>
      <c r="CS848" s="61">
        <f t="shared" si="1203"/>
        <v>0</v>
      </c>
      <c r="CT848" s="40"/>
      <c r="CU848" s="54" t="e">
        <f t="shared" si="1204"/>
        <v>#DIV/0!</v>
      </c>
      <c r="CV848" s="54" t="e">
        <f t="shared" si="1205"/>
        <v>#DIV/0!</v>
      </c>
      <c r="CW848" s="54" t="e">
        <f t="shared" si="1206"/>
        <v>#DIV/0!</v>
      </c>
      <c r="CX848" s="54" t="e">
        <f t="shared" si="1207"/>
        <v>#DIV/0!</v>
      </c>
      <c r="CY848" s="54" t="e">
        <f t="shared" si="1208"/>
        <v>#DIV/0!</v>
      </c>
      <c r="CZ848" s="54" t="e">
        <f t="shared" si="1209"/>
        <v>#DIV/0!</v>
      </c>
      <c r="DA848" s="54" t="e">
        <f t="shared" si="1210"/>
        <v>#DIV/0!</v>
      </c>
      <c r="DB848" s="54" t="e">
        <f t="shared" si="1211"/>
        <v>#DIV/0!</v>
      </c>
      <c r="DC848" s="54" t="e">
        <f t="shared" si="1212"/>
        <v>#DIV/0!</v>
      </c>
      <c r="DD848" s="54" t="e">
        <f t="shared" si="1213"/>
        <v>#DIV/0!</v>
      </c>
      <c r="DE848" s="54" t="e">
        <f t="shared" si="1214"/>
        <v>#DIV/0!</v>
      </c>
      <c r="DF848" s="54" t="e">
        <f t="shared" si="1215"/>
        <v>#DIV/0!</v>
      </c>
      <c r="DG848" s="40"/>
      <c r="DH848" s="80" t="e">
        <f t="shared" si="1216"/>
        <v>#DIV/0!</v>
      </c>
      <c r="DI848" s="80" t="e">
        <f t="shared" si="1217"/>
        <v>#DIV/0!</v>
      </c>
      <c r="DJ848" s="40"/>
      <c r="DK848" s="54">
        <f t="shared" si="1218"/>
        <v>0</v>
      </c>
      <c r="DL848" s="54">
        <f t="shared" si="1219"/>
        <v>0</v>
      </c>
      <c r="DM848" s="54">
        <f t="shared" si="1220"/>
        <v>0</v>
      </c>
      <c r="DN848" s="54">
        <f t="shared" si="1221"/>
        <v>0</v>
      </c>
      <c r="DO848" s="54">
        <f t="shared" si="1222"/>
        <v>0</v>
      </c>
      <c r="DP848" s="54">
        <f t="shared" si="1223"/>
        <v>0</v>
      </c>
      <c r="DQ848" s="54">
        <f t="shared" si="1224"/>
        <v>0</v>
      </c>
      <c r="DR848" s="54">
        <f t="shared" si="1225"/>
        <v>0</v>
      </c>
      <c r="DS848" s="54">
        <f t="shared" si="1226"/>
        <v>0</v>
      </c>
      <c r="DT848" s="54">
        <f t="shared" si="1227"/>
        <v>0</v>
      </c>
      <c r="DU848" s="54">
        <f t="shared" si="1228"/>
        <v>0</v>
      </c>
      <c r="DV848" s="54">
        <f t="shared" si="1229"/>
        <v>0</v>
      </c>
      <c r="DW848" s="54"/>
      <c r="DX848" s="63">
        <f t="shared" si="1230"/>
        <v>0</v>
      </c>
      <c r="DY848" s="40"/>
      <c r="DZ848" s="41" t="e">
        <f t="shared" si="1231"/>
        <v>#DIV/0!</v>
      </c>
      <c r="EA848" s="41" t="e">
        <f t="shared" si="1232"/>
        <v>#DIV/0!</v>
      </c>
      <c r="EB848" s="41" t="e">
        <f t="shared" si="1233"/>
        <v>#DIV/0!</v>
      </c>
      <c r="EC848" s="41" t="e">
        <f t="shared" si="1234"/>
        <v>#DIV/0!</v>
      </c>
      <c r="ED848" s="41" t="e">
        <f t="shared" si="1235"/>
        <v>#DIV/0!</v>
      </c>
      <c r="EE848" s="41" t="e">
        <f t="shared" si="1236"/>
        <v>#DIV/0!</v>
      </c>
      <c r="EF848" s="41" t="e">
        <f t="shared" si="1237"/>
        <v>#DIV/0!</v>
      </c>
      <c r="EG848" s="41" t="e">
        <f t="shared" si="1238"/>
        <v>#DIV/0!</v>
      </c>
      <c r="EH848" s="41" t="e">
        <f t="shared" si="1239"/>
        <v>#DIV/0!</v>
      </c>
      <c r="EI848" s="41" t="e">
        <f t="shared" si="1240"/>
        <v>#DIV/0!</v>
      </c>
      <c r="EJ848" s="41" t="e">
        <f t="shared" si="1241"/>
        <v>#DIV/0!</v>
      </c>
      <c r="EK848" s="41" t="e">
        <f t="shared" si="1242"/>
        <v>#DIV/0!</v>
      </c>
      <c r="EL848" s="40"/>
      <c r="EM848" s="82" t="e">
        <f t="shared" si="1243"/>
        <v>#DIV/0!</v>
      </c>
      <c r="EN848" s="40"/>
      <c r="EO848" s="80" t="e">
        <f t="shared" si="1244"/>
        <v>#DIV/0!</v>
      </c>
      <c r="EP848" s="80" t="e">
        <f t="shared" si="1245"/>
        <v>#DIV/0!</v>
      </c>
      <c r="EQ848" s="80" t="e">
        <f t="shared" si="1246"/>
        <v>#DIV/0!</v>
      </c>
      <c r="ER848" s="80"/>
      <c r="ES848" s="80" t="e">
        <f t="shared" si="1188"/>
        <v>#DIV/0!</v>
      </c>
      <c r="ET848" s="80" t="e">
        <f t="shared" si="1189"/>
        <v>#DIV/0!</v>
      </c>
      <c r="EU848" s="80"/>
      <c r="EV848" s="80" t="e">
        <f t="shared" si="1247"/>
        <v>#DIV/0!</v>
      </c>
      <c r="EW848" s="80" t="e">
        <f t="shared" si="1248"/>
        <v>#DIV/0!</v>
      </c>
      <c r="EX848" s="84" t="e">
        <f t="shared" si="1249"/>
        <v>#DIV/0!</v>
      </c>
      <c r="EY848" s="85" t="e">
        <f t="shared" si="1250"/>
        <v>#DIV/0!</v>
      </c>
      <c r="EZ848" s="86">
        <f>3</f>
        <v>3</v>
      </c>
      <c r="FA848" s="75"/>
      <c r="FB848" s="88"/>
      <c r="FC848" s="80">
        <f t="shared" si="1251"/>
        <v>0</v>
      </c>
      <c r="FD848" s="80">
        <f t="shared" si="1252"/>
        <v>0</v>
      </c>
      <c r="FE848" s="80">
        <f t="shared" si="1253"/>
        <v>0</v>
      </c>
      <c r="FF848" s="80">
        <f t="shared" si="1254"/>
        <v>0</v>
      </c>
      <c r="FG848" s="80">
        <f t="shared" si="1255"/>
        <v>0</v>
      </c>
      <c r="FH848" s="80" t="e">
        <f t="shared" si="1256"/>
        <v>#DIV/0!</v>
      </c>
      <c r="FI848" s="80" t="e">
        <f t="shared" si="1257"/>
        <v>#DIV/0!</v>
      </c>
      <c r="FJ848" s="80">
        <f t="shared" si="1258"/>
        <v>0</v>
      </c>
      <c r="FK848" s="80">
        <f t="shared" si="1259"/>
        <v>0</v>
      </c>
      <c r="FL848" s="80">
        <f t="shared" si="1260"/>
        <v>0</v>
      </c>
      <c r="FM848" s="80">
        <f t="shared" si="1261"/>
        <v>0</v>
      </c>
      <c r="FN848" s="80">
        <f t="shared" si="1262"/>
        <v>0</v>
      </c>
      <c r="FO848" s="80">
        <f t="shared" si="1263"/>
        <v>0</v>
      </c>
      <c r="FP848" s="80" t="e">
        <f t="shared" si="1264"/>
        <v>#DIV/0!</v>
      </c>
    </row>
    <row r="849" spans="1:172" ht="21">
      <c r="A849" s="40">
        <v>847</v>
      </c>
      <c r="B849" s="41" t="s">
        <v>73</v>
      </c>
      <c r="C849" s="48"/>
      <c r="D849" s="48"/>
      <c r="E849" s="48"/>
      <c r="F849" s="48"/>
      <c r="G849" s="48"/>
      <c r="H849" s="48"/>
      <c r="I849" s="48"/>
      <c r="J849" s="48"/>
      <c r="K849" s="48"/>
      <c r="L849" s="48"/>
      <c r="M849" s="48"/>
      <c r="N849" s="49"/>
      <c r="O849" s="71"/>
      <c r="P849" s="70" t="e">
        <f t="shared" si="1175"/>
        <v>#DIV/0!</v>
      </c>
      <c r="Q849" s="70">
        <f t="shared" si="1190"/>
        <v>0</v>
      </c>
      <c r="S849" s="48">
        <v>60.085000000000001</v>
      </c>
      <c r="T849" s="48">
        <v>40.311</v>
      </c>
      <c r="U849" s="48">
        <v>70.936999999999998</v>
      </c>
      <c r="V849" s="48">
        <v>56.079000000000001</v>
      </c>
      <c r="W849" s="48">
        <v>81.41</v>
      </c>
      <c r="X849" s="49">
        <v>71.849999999999994</v>
      </c>
      <c r="Y849" s="48">
        <v>101.962</v>
      </c>
      <c r="Z849" s="48">
        <v>149.88</v>
      </c>
      <c r="AA849" s="48">
        <v>152</v>
      </c>
      <c r="AB849" s="48">
        <v>61.978999999999999</v>
      </c>
      <c r="AC849" s="48">
        <v>94.203000000000003</v>
      </c>
      <c r="AD849" s="49">
        <v>79.87</v>
      </c>
      <c r="AE849" s="40"/>
      <c r="AF849" s="41">
        <v>1</v>
      </c>
      <c r="AG849" s="41">
        <v>1</v>
      </c>
      <c r="AH849" s="41">
        <v>1</v>
      </c>
      <c r="AI849" s="41">
        <v>1</v>
      </c>
      <c r="AJ849" s="41">
        <v>1</v>
      </c>
      <c r="AK849" s="50">
        <v>1</v>
      </c>
      <c r="AL849" s="41">
        <v>2</v>
      </c>
      <c r="AM849" s="41">
        <v>2</v>
      </c>
      <c r="AN849" s="41">
        <v>2</v>
      </c>
      <c r="AO849" s="41">
        <v>2</v>
      </c>
      <c r="AP849" s="41">
        <v>2</v>
      </c>
      <c r="AQ849" s="50">
        <v>1</v>
      </c>
      <c r="AR849" s="40"/>
      <c r="AS849" s="41">
        <v>4</v>
      </c>
      <c r="AT849" s="41">
        <v>2</v>
      </c>
      <c r="AU849" s="41">
        <v>2</v>
      </c>
      <c r="AV849" s="41">
        <v>2</v>
      </c>
      <c r="AW849" s="41">
        <v>2</v>
      </c>
      <c r="AX849" s="50">
        <v>2</v>
      </c>
      <c r="AY849" s="41">
        <v>3</v>
      </c>
      <c r="AZ849" s="41">
        <v>3</v>
      </c>
      <c r="BA849" s="41">
        <v>3</v>
      </c>
      <c r="BB849" s="41">
        <v>1</v>
      </c>
      <c r="BC849" s="41">
        <v>1</v>
      </c>
      <c r="BD849" s="50">
        <v>4</v>
      </c>
      <c r="BE849" s="40"/>
      <c r="BF849" s="59">
        <v>2</v>
      </c>
      <c r="BG849" s="59">
        <v>1</v>
      </c>
      <c r="BH849" s="59">
        <v>1</v>
      </c>
      <c r="BI849" s="59">
        <v>1</v>
      </c>
      <c r="BJ849" s="59">
        <v>1</v>
      </c>
      <c r="BK849" s="60">
        <v>1</v>
      </c>
      <c r="BL849" s="59">
        <v>3</v>
      </c>
      <c r="BM849" s="59">
        <v>3</v>
      </c>
      <c r="BN849" s="59">
        <v>3</v>
      </c>
      <c r="BO849" s="59">
        <v>1</v>
      </c>
      <c r="BP849" s="59">
        <v>1</v>
      </c>
      <c r="BQ849" s="60">
        <v>2</v>
      </c>
      <c r="BR849" s="40"/>
      <c r="BS849" s="51">
        <f t="shared" si="1176"/>
        <v>0</v>
      </c>
      <c r="BT849" s="51">
        <f t="shared" si="1177"/>
        <v>0</v>
      </c>
      <c r="BU849" s="51">
        <f t="shared" si="1178"/>
        <v>0</v>
      </c>
      <c r="BV849" s="51">
        <f t="shared" si="1179"/>
        <v>0</v>
      </c>
      <c r="BW849" s="51">
        <f t="shared" si="1180"/>
        <v>0</v>
      </c>
      <c r="BX849" s="51">
        <f t="shared" si="1181"/>
        <v>0</v>
      </c>
      <c r="BY849" s="51">
        <f t="shared" si="1182"/>
        <v>0</v>
      </c>
      <c r="BZ849" s="51">
        <f t="shared" si="1183"/>
        <v>0</v>
      </c>
      <c r="CA849" s="51">
        <f t="shared" si="1184"/>
        <v>0</v>
      </c>
      <c r="CB849" s="51">
        <f t="shared" si="1185"/>
        <v>0</v>
      </c>
      <c r="CC849" s="51">
        <f t="shared" si="1186"/>
        <v>0</v>
      </c>
      <c r="CD849" s="51">
        <f t="shared" si="1187"/>
        <v>0</v>
      </c>
      <c r="CE849" s="40"/>
      <c r="CF849" s="53" t="e">
        <f t="shared" si="1191"/>
        <v>#DIV/0!</v>
      </c>
      <c r="CG849" s="40"/>
      <c r="CH849" s="61">
        <f t="shared" si="1192"/>
        <v>0</v>
      </c>
      <c r="CI849" s="61">
        <f t="shared" si="1193"/>
        <v>0</v>
      </c>
      <c r="CJ849" s="61">
        <f t="shared" si="1194"/>
        <v>0</v>
      </c>
      <c r="CK849" s="61">
        <f t="shared" si="1195"/>
        <v>0</v>
      </c>
      <c r="CL849" s="61">
        <f t="shared" si="1196"/>
        <v>0</v>
      </c>
      <c r="CM849" s="61">
        <f t="shared" si="1197"/>
        <v>0</v>
      </c>
      <c r="CN849" s="61">
        <f t="shared" si="1198"/>
        <v>0</v>
      </c>
      <c r="CO849" s="61">
        <f t="shared" si="1199"/>
        <v>0</v>
      </c>
      <c r="CP849" s="61">
        <f t="shared" si="1200"/>
        <v>0</v>
      </c>
      <c r="CQ849" s="61">
        <f t="shared" si="1201"/>
        <v>0</v>
      </c>
      <c r="CR849" s="61">
        <f t="shared" si="1202"/>
        <v>0</v>
      </c>
      <c r="CS849" s="61">
        <f t="shared" si="1203"/>
        <v>0</v>
      </c>
      <c r="CT849" s="40"/>
      <c r="CU849" s="54" t="e">
        <f t="shared" si="1204"/>
        <v>#DIV/0!</v>
      </c>
      <c r="CV849" s="54" t="e">
        <f t="shared" si="1205"/>
        <v>#DIV/0!</v>
      </c>
      <c r="CW849" s="54" t="e">
        <f t="shared" si="1206"/>
        <v>#DIV/0!</v>
      </c>
      <c r="CX849" s="54" t="e">
        <f t="shared" si="1207"/>
        <v>#DIV/0!</v>
      </c>
      <c r="CY849" s="54" t="e">
        <f t="shared" si="1208"/>
        <v>#DIV/0!</v>
      </c>
      <c r="CZ849" s="54" t="e">
        <f t="shared" si="1209"/>
        <v>#DIV/0!</v>
      </c>
      <c r="DA849" s="54" t="e">
        <f t="shared" si="1210"/>
        <v>#DIV/0!</v>
      </c>
      <c r="DB849" s="54" t="e">
        <f t="shared" si="1211"/>
        <v>#DIV/0!</v>
      </c>
      <c r="DC849" s="54" t="e">
        <f t="shared" si="1212"/>
        <v>#DIV/0!</v>
      </c>
      <c r="DD849" s="54" t="e">
        <f t="shared" si="1213"/>
        <v>#DIV/0!</v>
      </c>
      <c r="DE849" s="54" t="e">
        <f t="shared" si="1214"/>
        <v>#DIV/0!</v>
      </c>
      <c r="DF849" s="54" t="e">
        <f t="shared" si="1215"/>
        <v>#DIV/0!</v>
      </c>
      <c r="DG849" s="40"/>
      <c r="DH849" s="80" t="e">
        <f t="shared" si="1216"/>
        <v>#DIV/0!</v>
      </c>
      <c r="DI849" s="80" t="e">
        <f t="shared" si="1217"/>
        <v>#DIV/0!</v>
      </c>
      <c r="DJ849" s="40"/>
      <c r="DK849" s="54">
        <f t="shared" si="1218"/>
        <v>0</v>
      </c>
      <c r="DL849" s="54">
        <f t="shared" si="1219"/>
        <v>0</v>
      </c>
      <c r="DM849" s="54">
        <f t="shared" si="1220"/>
        <v>0</v>
      </c>
      <c r="DN849" s="54">
        <f t="shared" si="1221"/>
        <v>0</v>
      </c>
      <c r="DO849" s="54">
        <f t="shared" si="1222"/>
        <v>0</v>
      </c>
      <c r="DP849" s="54">
        <f t="shared" si="1223"/>
        <v>0</v>
      </c>
      <c r="DQ849" s="54">
        <f t="shared" si="1224"/>
        <v>0</v>
      </c>
      <c r="DR849" s="54">
        <f t="shared" si="1225"/>
        <v>0</v>
      </c>
      <c r="DS849" s="54">
        <f t="shared" si="1226"/>
        <v>0</v>
      </c>
      <c r="DT849" s="54">
        <f t="shared" si="1227"/>
        <v>0</v>
      </c>
      <c r="DU849" s="54">
        <f t="shared" si="1228"/>
        <v>0</v>
      </c>
      <c r="DV849" s="54">
        <f t="shared" si="1229"/>
        <v>0</v>
      </c>
      <c r="DW849" s="54"/>
      <c r="DX849" s="63">
        <f t="shared" si="1230"/>
        <v>0</v>
      </c>
      <c r="DY849" s="40"/>
      <c r="DZ849" s="41" t="e">
        <f t="shared" si="1231"/>
        <v>#DIV/0!</v>
      </c>
      <c r="EA849" s="41" t="e">
        <f t="shared" si="1232"/>
        <v>#DIV/0!</v>
      </c>
      <c r="EB849" s="41" t="e">
        <f t="shared" si="1233"/>
        <v>#DIV/0!</v>
      </c>
      <c r="EC849" s="41" t="e">
        <f t="shared" si="1234"/>
        <v>#DIV/0!</v>
      </c>
      <c r="ED849" s="41" t="e">
        <f t="shared" si="1235"/>
        <v>#DIV/0!</v>
      </c>
      <c r="EE849" s="41" t="e">
        <f t="shared" si="1236"/>
        <v>#DIV/0!</v>
      </c>
      <c r="EF849" s="41" t="e">
        <f t="shared" si="1237"/>
        <v>#DIV/0!</v>
      </c>
      <c r="EG849" s="41" t="e">
        <f t="shared" si="1238"/>
        <v>#DIV/0!</v>
      </c>
      <c r="EH849" s="41" t="e">
        <f t="shared" si="1239"/>
        <v>#DIV/0!</v>
      </c>
      <c r="EI849" s="41" t="e">
        <f t="shared" si="1240"/>
        <v>#DIV/0!</v>
      </c>
      <c r="EJ849" s="41" t="e">
        <f t="shared" si="1241"/>
        <v>#DIV/0!</v>
      </c>
      <c r="EK849" s="41" t="e">
        <f t="shared" si="1242"/>
        <v>#DIV/0!</v>
      </c>
      <c r="EL849" s="40"/>
      <c r="EM849" s="82" t="e">
        <f t="shared" si="1243"/>
        <v>#DIV/0!</v>
      </c>
      <c r="EN849" s="40"/>
      <c r="EO849" s="80" t="e">
        <f t="shared" si="1244"/>
        <v>#DIV/0!</v>
      </c>
      <c r="EP849" s="80" t="e">
        <f t="shared" si="1245"/>
        <v>#DIV/0!</v>
      </c>
      <c r="EQ849" s="80" t="e">
        <f t="shared" si="1246"/>
        <v>#DIV/0!</v>
      </c>
      <c r="ER849" s="80"/>
      <c r="ES849" s="80" t="e">
        <f t="shared" si="1188"/>
        <v>#DIV/0!</v>
      </c>
      <c r="ET849" s="80" t="e">
        <f t="shared" si="1189"/>
        <v>#DIV/0!</v>
      </c>
      <c r="EU849" s="80"/>
      <c r="EV849" s="80" t="e">
        <f t="shared" si="1247"/>
        <v>#DIV/0!</v>
      </c>
      <c r="EW849" s="80" t="e">
        <f t="shared" si="1248"/>
        <v>#DIV/0!</v>
      </c>
      <c r="EX849" s="84" t="e">
        <f t="shared" si="1249"/>
        <v>#DIV/0!</v>
      </c>
      <c r="EY849" s="85" t="e">
        <f t="shared" si="1250"/>
        <v>#DIV/0!</v>
      </c>
      <c r="EZ849" s="86">
        <f>3</f>
        <v>3</v>
      </c>
      <c r="FA849" s="75"/>
      <c r="FB849" s="88"/>
      <c r="FC849" s="80">
        <f t="shared" si="1251"/>
        <v>0</v>
      </c>
      <c r="FD849" s="80">
        <f t="shared" si="1252"/>
        <v>0</v>
      </c>
      <c r="FE849" s="80">
        <f t="shared" si="1253"/>
        <v>0</v>
      </c>
      <c r="FF849" s="80">
        <f t="shared" si="1254"/>
        <v>0</v>
      </c>
      <c r="FG849" s="80">
        <f t="shared" si="1255"/>
        <v>0</v>
      </c>
      <c r="FH849" s="80" t="e">
        <f t="shared" si="1256"/>
        <v>#DIV/0!</v>
      </c>
      <c r="FI849" s="80" t="e">
        <f t="shared" si="1257"/>
        <v>#DIV/0!</v>
      </c>
      <c r="FJ849" s="80">
        <f t="shared" si="1258"/>
        <v>0</v>
      </c>
      <c r="FK849" s="80">
        <f t="shared" si="1259"/>
        <v>0</v>
      </c>
      <c r="FL849" s="80">
        <f t="shared" si="1260"/>
        <v>0</v>
      </c>
      <c r="FM849" s="80">
        <f t="shared" si="1261"/>
        <v>0</v>
      </c>
      <c r="FN849" s="80">
        <f t="shared" si="1262"/>
        <v>0</v>
      </c>
      <c r="FO849" s="80">
        <f t="shared" si="1263"/>
        <v>0</v>
      </c>
      <c r="FP849" s="80" t="e">
        <f t="shared" si="1264"/>
        <v>#DIV/0!</v>
      </c>
    </row>
    <row r="850" spans="1:172" ht="21">
      <c r="A850" s="40">
        <v>848</v>
      </c>
      <c r="B850" s="41" t="s">
        <v>73</v>
      </c>
      <c r="C850" s="48"/>
      <c r="D850" s="48"/>
      <c r="E850" s="48"/>
      <c r="F850" s="48"/>
      <c r="G850" s="48"/>
      <c r="H850" s="48"/>
      <c r="I850" s="48"/>
      <c r="J850" s="48"/>
      <c r="K850" s="48"/>
      <c r="L850" s="48"/>
      <c r="M850" s="48"/>
      <c r="N850" s="49"/>
      <c r="O850" s="71"/>
      <c r="P850" s="70" t="e">
        <f t="shared" si="1175"/>
        <v>#DIV/0!</v>
      </c>
      <c r="Q850" s="70">
        <f t="shared" si="1190"/>
        <v>0</v>
      </c>
      <c r="S850" s="48">
        <v>60.085000000000001</v>
      </c>
      <c r="T850" s="48">
        <v>40.311</v>
      </c>
      <c r="U850" s="48">
        <v>70.936999999999998</v>
      </c>
      <c r="V850" s="48">
        <v>56.079000000000001</v>
      </c>
      <c r="W850" s="48">
        <v>81.41</v>
      </c>
      <c r="X850" s="49">
        <v>71.849999999999994</v>
      </c>
      <c r="Y850" s="48">
        <v>101.962</v>
      </c>
      <c r="Z850" s="48">
        <v>149.88</v>
      </c>
      <c r="AA850" s="48">
        <v>152</v>
      </c>
      <c r="AB850" s="48">
        <v>61.978999999999999</v>
      </c>
      <c r="AC850" s="48">
        <v>94.203000000000003</v>
      </c>
      <c r="AD850" s="49">
        <v>79.87</v>
      </c>
      <c r="AE850" s="40"/>
      <c r="AF850" s="41">
        <v>1</v>
      </c>
      <c r="AG850" s="41">
        <v>1</v>
      </c>
      <c r="AH850" s="41">
        <v>1</v>
      </c>
      <c r="AI850" s="41">
        <v>1</v>
      </c>
      <c r="AJ850" s="41">
        <v>1</v>
      </c>
      <c r="AK850" s="50">
        <v>1</v>
      </c>
      <c r="AL850" s="41">
        <v>2</v>
      </c>
      <c r="AM850" s="41">
        <v>2</v>
      </c>
      <c r="AN850" s="41">
        <v>2</v>
      </c>
      <c r="AO850" s="41">
        <v>2</v>
      </c>
      <c r="AP850" s="41">
        <v>2</v>
      </c>
      <c r="AQ850" s="50">
        <v>1</v>
      </c>
      <c r="AR850" s="40"/>
      <c r="AS850" s="41">
        <v>4</v>
      </c>
      <c r="AT850" s="41">
        <v>2</v>
      </c>
      <c r="AU850" s="41">
        <v>2</v>
      </c>
      <c r="AV850" s="41">
        <v>2</v>
      </c>
      <c r="AW850" s="41">
        <v>2</v>
      </c>
      <c r="AX850" s="50">
        <v>2</v>
      </c>
      <c r="AY850" s="41">
        <v>3</v>
      </c>
      <c r="AZ850" s="41">
        <v>3</v>
      </c>
      <c r="BA850" s="41">
        <v>3</v>
      </c>
      <c r="BB850" s="41">
        <v>1</v>
      </c>
      <c r="BC850" s="41">
        <v>1</v>
      </c>
      <c r="BD850" s="50">
        <v>4</v>
      </c>
      <c r="BE850" s="40"/>
      <c r="BF850" s="59">
        <v>2</v>
      </c>
      <c r="BG850" s="59">
        <v>1</v>
      </c>
      <c r="BH850" s="59">
        <v>1</v>
      </c>
      <c r="BI850" s="59">
        <v>1</v>
      </c>
      <c r="BJ850" s="59">
        <v>1</v>
      </c>
      <c r="BK850" s="60">
        <v>1</v>
      </c>
      <c r="BL850" s="59">
        <v>3</v>
      </c>
      <c r="BM850" s="59">
        <v>3</v>
      </c>
      <c r="BN850" s="59">
        <v>3</v>
      </c>
      <c r="BO850" s="59">
        <v>1</v>
      </c>
      <c r="BP850" s="59">
        <v>1</v>
      </c>
      <c r="BQ850" s="60">
        <v>2</v>
      </c>
      <c r="BR850" s="40"/>
      <c r="BS850" s="51">
        <f t="shared" si="1176"/>
        <v>0</v>
      </c>
      <c r="BT850" s="51">
        <f t="shared" si="1177"/>
        <v>0</v>
      </c>
      <c r="BU850" s="51">
        <f t="shared" si="1178"/>
        <v>0</v>
      </c>
      <c r="BV850" s="51">
        <f t="shared" si="1179"/>
        <v>0</v>
      </c>
      <c r="BW850" s="51">
        <f t="shared" si="1180"/>
        <v>0</v>
      </c>
      <c r="BX850" s="51">
        <f t="shared" si="1181"/>
        <v>0</v>
      </c>
      <c r="BY850" s="51">
        <f t="shared" si="1182"/>
        <v>0</v>
      </c>
      <c r="BZ850" s="51">
        <f t="shared" si="1183"/>
        <v>0</v>
      </c>
      <c r="CA850" s="51">
        <f t="shared" si="1184"/>
        <v>0</v>
      </c>
      <c r="CB850" s="51">
        <f t="shared" si="1185"/>
        <v>0</v>
      </c>
      <c r="CC850" s="51">
        <f t="shared" si="1186"/>
        <v>0</v>
      </c>
      <c r="CD850" s="51">
        <f t="shared" si="1187"/>
        <v>0</v>
      </c>
      <c r="CE850" s="40"/>
      <c r="CF850" s="53" t="e">
        <f t="shared" si="1191"/>
        <v>#DIV/0!</v>
      </c>
      <c r="CG850" s="40"/>
      <c r="CH850" s="61">
        <f t="shared" si="1192"/>
        <v>0</v>
      </c>
      <c r="CI850" s="61">
        <f t="shared" si="1193"/>
        <v>0</v>
      </c>
      <c r="CJ850" s="61">
        <f t="shared" si="1194"/>
        <v>0</v>
      </c>
      <c r="CK850" s="61">
        <f t="shared" si="1195"/>
        <v>0</v>
      </c>
      <c r="CL850" s="61">
        <f t="shared" si="1196"/>
        <v>0</v>
      </c>
      <c r="CM850" s="61">
        <f t="shared" si="1197"/>
        <v>0</v>
      </c>
      <c r="CN850" s="61">
        <f t="shared" si="1198"/>
        <v>0</v>
      </c>
      <c r="CO850" s="61">
        <f t="shared" si="1199"/>
        <v>0</v>
      </c>
      <c r="CP850" s="61">
        <f t="shared" si="1200"/>
        <v>0</v>
      </c>
      <c r="CQ850" s="61">
        <f t="shared" si="1201"/>
        <v>0</v>
      </c>
      <c r="CR850" s="61">
        <f t="shared" si="1202"/>
        <v>0</v>
      </c>
      <c r="CS850" s="61">
        <f t="shared" si="1203"/>
        <v>0</v>
      </c>
      <c r="CT850" s="40"/>
      <c r="CU850" s="54" t="e">
        <f t="shared" si="1204"/>
        <v>#DIV/0!</v>
      </c>
      <c r="CV850" s="54" t="e">
        <f t="shared" si="1205"/>
        <v>#DIV/0!</v>
      </c>
      <c r="CW850" s="54" t="e">
        <f t="shared" si="1206"/>
        <v>#DIV/0!</v>
      </c>
      <c r="CX850" s="54" t="e">
        <f t="shared" si="1207"/>
        <v>#DIV/0!</v>
      </c>
      <c r="CY850" s="54" t="e">
        <f t="shared" si="1208"/>
        <v>#DIV/0!</v>
      </c>
      <c r="CZ850" s="54" t="e">
        <f t="shared" si="1209"/>
        <v>#DIV/0!</v>
      </c>
      <c r="DA850" s="54" t="e">
        <f t="shared" si="1210"/>
        <v>#DIV/0!</v>
      </c>
      <c r="DB850" s="54" t="e">
        <f t="shared" si="1211"/>
        <v>#DIV/0!</v>
      </c>
      <c r="DC850" s="54" t="e">
        <f t="shared" si="1212"/>
        <v>#DIV/0!</v>
      </c>
      <c r="DD850" s="54" t="e">
        <f t="shared" si="1213"/>
        <v>#DIV/0!</v>
      </c>
      <c r="DE850" s="54" t="e">
        <f t="shared" si="1214"/>
        <v>#DIV/0!</v>
      </c>
      <c r="DF850" s="54" t="e">
        <f t="shared" si="1215"/>
        <v>#DIV/0!</v>
      </c>
      <c r="DG850" s="40"/>
      <c r="DH850" s="80" t="e">
        <f t="shared" si="1216"/>
        <v>#DIV/0!</v>
      </c>
      <c r="DI850" s="80" t="e">
        <f t="shared" si="1217"/>
        <v>#DIV/0!</v>
      </c>
      <c r="DJ850" s="40"/>
      <c r="DK850" s="54">
        <f t="shared" si="1218"/>
        <v>0</v>
      </c>
      <c r="DL850" s="54">
        <f t="shared" si="1219"/>
        <v>0</v>
      </c>
      <c r="DM850" s="54">
        <f t="shared" si="1220"/>
        <v>0</v>
      </c>
      <c r="DN850" s="54">
        <f t="shared" si="1221"/>
        <v>0</v>
      </c>
      <c r="DO850" s="54">
        <f t="shared" si="1222"/>
        <v>0</v>
      </c>
      <c r="DP850" s="54">
        <f t="shared" si="1223"/>
        <v>0</v>
      </c>
      <c r="DQ850" s="54">
        <f t="shared" si="1224"/>
        <v>0</v>
      </c>
      <c r="DR850" s="54">
        <f t="shared" si="1225"/>
        <v>0</v>
      </c>
      <c r="DS850" s="54">
        <f t="shared" si="1226"/>
        <v>0</v>
      </c>
      <c r="DT850" s="54">
        <f t="shared" si="1227"/>
        <v>0</v>
      </c>
      <c r="DU850" s="54">
        <f t="shared" si="1228"/>
        <v>0</v>
      </c>
      <c r="DV850" s="54">
        <f t="shared" si="1229"/>
        <v>0</v>
      </c>
      <c r="DW850" s="54"/>
      <c r="DX850" s="63">
        <f t="shared" si="1230"/>
        <v>0</v>
      </c>
      <c r="DY850" s="40"/>
      <c r="DZ850" s="41" t="e">
        <f t="shared" si="1231"/>
        <v>#DIV/0!</v>
      </c>
      <c r="EA850" s="41" t="e">
        <f t="shared" si="1232"/>
        <v>#DIV/0!</v>
      </c>
      <c r="EB850" s="41" t="e">
        <f t="shared" si="1233"/>
        <v>#DIV/0!</v>
      </c>
      <c r="EC850" s="41" t="e">
        <f t="shared" si="1234"/>
        <v>#DIV/0!</v>
      </c>
      <c r="ED850" s="41" t="e">
        <f t="shared" si="1235"/>
        <v>#DIV/0!</v>
      </c>
      <c r="EE850" s="41" t="e">
        <f t="shared" si="1236"/>
        <v>#DIV/0!</v>
      </c>
      <c r="EF850" s="41" t="e">
        <f t="shared" si="1237"/>
        <v>#DIV/0!</v>
      </c>
      <c r="EG850" s="41" t="e">
        <f t="shared" si="1238"/>
        <v>#DIV/0!</v>
      </c>
      <c r="EH850" s="41" t="e">
        <f t="shared" si="1239"/>
        <v>#DIV/0!</v>
      </c>
      <c r="EI850" s="41" t="e">
        <f t="shared" si="1240"/>
        <v>#DIV/0!</v>
      </c>
      <c r="EJ850" s="41" t="e">
        <f t="shared" si="1241"/>
        <v>#DIV/0!</v>
      </c>
      <c r="EK850" s="41" t="e">
        <f t="shared" si="1242"/>
        <v>#DIV/0!</v>
      </c>
      <c r="EL850" s="40"/>
      <c r="EM850" s="82" t="e">
        <f t="shared" si="1243"/>
        <v>#DIV/0!</v>
      </c>
      <c r="EN850" s="40"/>
      <c r="EO850" s="80" t="e">
        <f t="shared" si="1244"/>
        <v>#DIV/0!</v>
      </c>
      <c r="EP850" s="80" t="e">
        <f t="shared" si="1245"/>
        <v>#DIV/0!</v>
      </c>
      <c r="EQ850" s="80" t="e">
        <f t="shared" si="1246"/>
        <v>#DIV/0!</v>
      </c>
      <c r="ER850" s="80"/>
      <c r="ES850" s="80" t="e">
        <f t="shared" si="1188"/>
        <v>#DIV/0!</v>
      </c>
      <c r="ET850" s="80" t="e">
        <f t="shared" si="1189"/>
        <v>#DIV/0!</v>
      </c>
      <c r="EU850" s="80"/>
      <c r="EV850" s="80" t="e">
        <f t="shared" si="1247"/>
        <v>#DIV/0!</v>
      </c>
      <c r="EW850" s="80" t="e">
        <f t="shared" si="1248"/>
        <v>#DIV/0!</v>
      </c>
      <c r="EX850" s="84" t="e">
        <f t="shared" si="1249"/>
        <v>#DIV/0!</v>
      </c>
      <c r="EY850" s="85" t="e">
        <f t="shared" si="1250"/>
        <v>#DIV/0!</v>
      </c>
      <c r="EZ850" s="86">
        <f>3</f>
        <v>3</v>
      </c>
      <c r="FA850" s="75"/>
      <c r="FB850" s="88"/>
      <c r="FC850" s="80">
        <f t="shared" si="1251"/>
        <v>0</v>
      </c>
      <c r="FD850" s="80">
        <f t="shared" si="1252"/>
        <v>0</v>
      </c>
      <c r="FE850" s="80">
        <f t="shared" si="1253"/>
        <v>0</v>
      </c>
      <c r="FF850" s="80">
        <f t="shared" si="1254"/>
        <v>0</v>
      </c>
      <c r="FG850" s="80">
        <f t="shared" si="1255"/>
        <v>0</v>
      </c>
      <c r="FH850" s="80" t="e">
        <f t="shared" si="1256"/>
        <v>#DIV/0!</v>
      </c>
      <c r="FI850" s="80" t="e">
        <f t="shared" si="1257"/>
        <v>#DIV/0!</v>
      </c>
      <c r="FJ850" s="80">
        <f t="shared" si="1258"/>
        <v>0</v>
      </c>
      <c r="FK850" s="80">
        <f t="shared" si="1259"/>
        <v>0</v>
      </c>
      <c r="FL850" s="80">
        <f t="shared" si="1260"/>
        <v>0</v>
      </c>
      <c r="FM850" s="80">
        <f t="shared" si="1261"/>
        <v>0</v>
      </c>
      <c r="FN850" s="80">
        <f t="shared" si="1262"/>
        <v>0</v>
      </c>
      <c r="FO850" s="80">
        <f t="shared" si="1263"/>
        <v>0</v>
      </c>
      <c r="FP850" s="80" t="e">
        <f t="shared" si="1264"/>
        <v>#DIV/0!</v>
      </c>
    </row>
    <row r="851" spans="1:172" ht="21">
      <c r="A851" s="40">
        <v>849</v>
      </c>
      <c r="B851" s="41" t="s">
        <v>73</v>
      </c>
      <c r="C851" s="48"/>
      <c r="D851" s="48"/>
      <c r="E851" s="48"/>
      <c r="F851" s="48"/>
      <c r="G851" s="48"/>
      <c r="H851" s="48"/>
      <c r="I851" s="48"/>
      <c r="J851" s="48"/>
      <c r="K851" s="48"/>
      <c r="L851" s="48"/>
      <c r="M851" s="48"/>
      <c r="N851" s="49"/>
      <c r="O851" s="71"/>
      <c r="P851" s="70" t="e">
        <f t="shared" si="1175"/>
        <v>#DIV/0!</v>
      </c>
      <c r="Q851" s="70">
        <f t="shared" si="1190"/>
        <v>0</v>
      </c>
      <c r="S851" s="48">
        <v>60.085000000000001</v>
      </c>
      <c r="T851" s="48">
        <v>40.311</v>
      </c>
      <c r="U851" s="48">
        <v>70.936999999999998</v>
      </c>
      <c r="V851" s="48">
        <v>56.079000000000001</v>
      </c>
      <c r="W851" s="48">
        <v>81.41</v>
      </c>
      <c r="X851" s="49">
        <v>71.849999999999994</v>
      </c>
      <c r="Y851" s="48">
        <v>101.962</v>
      </c>
      <c r="Z851" s="48">
        <v>149.88</v>
      </c>
      <c r="AA851" s="48">
        <v>152</v>
      </c>
      <c r="AB851" s="48">
        <v>61.978999999999999</v>
      </c>
      <c r="AC851" s="48">
        <v>94.203000000000003</v>
      </c>
      <c r="AD851" s="49">
        <v>79.87</v>
      </c>
      <c r="AE851" s="40"/>
      <c r="AF851" s="41">
        <v>1</v>
      </c>
      <c r="AG851" s="41">
        <v>1</v>
      </c>
      <c r="AH851" s="41">
        <v>1</v>
      </c>
      <c r="AI851" s="41">
        <v>1</v>
      </c>
      <c r="AJ851" s="41">
        <v>1</v>
      </c>
      <c r="AK851" s="50">
        <v>1</v>
      </c>
      <c r="AL851" s="41">
        <v>2</v>
      </c>
      <c r="AM851" s="41">
        <v>2</v>
      </c>
      <c r="AN851" s="41">
        <v>2</v>
      </c>
      <c r="AO851" s="41">
        <v>2</v>
      </c>
      <c r="AP851" s="41">
        <v>2</v>
      </c>
      <c r="AQ851" s="50">
        <v>1</v>
      </c>
      <c r="AR851" s="40"/>
      <c r="AS851" s="41">
        <v>4</v>
      </c>
      <c r="AT851" s="41">
        <v>2</v>
      </c>
      <c r="AU851" s="41">
        <v>2</v>
      </c>
      <c r="AV851" s="41">
        <v>2</v>
      </c>
      <c r="AW851" s="41">
        <v>2</v>
      </c>
      <c r="AX851" s="50">
        <v>2</v>
      </c>
      <c r="AY851" s="41">
        <v>3</v>
      </c>
      <c r="AZ851" s="41">
        <v>3</v>
      </c>
      <c r="BA851" s="41">
        <v>3</v>
      </c>
      <c r="BB851" s="41">
        <v>1</v>
      </c>
      <c r="BC851" s="41">
        <v>1</v>
      </c>
      <c r="BD851" s="50">
        <v>4</v>
      </c>
      <c r="BE851" s="40"/>
      <c r="BF851" s="59">
        <v>2</v>
      </c>
      <c r="BG851" s="59">
        <v>1</v>
      </c>
      <c r="BH851" s="59">
        <v>1</v>
      </c>
      <c r="BI851" s="59">
        <v>1</v>
      </c>
      <c r="BJ851" s="59">
        <v>1</v>
      </c>
      <c r="BK851" s="60">
        <v>1</v>
      </c>
      <c r="BL851" s="59">
        <v>3</v>
      </c>
      <c r="BM851" s="59">
        <v>3</v>
      </c>
      <c r="BN851" s="59">
        <v>3</v>
      </c>
      <c r="BO851" s="59">
        <v>1</v>
      </c>
      <c r="BP851" s="59">
        <v>1</v>
      </c>
      <c r="BQ851" s="60">
        <v>2</v>
      </c>
      <c r="BR851" s="40"/>
      <c r="BS851" s="51">
        <f t="shared" si="1176"/>
        <v>0</v>
      </c>
      <c r="BT851" s="51">
        <f t="shared" si="1177"/>
        <v>0</v>
      </c>
      <c r="BU851" s="51">
        <f t="shared" si="1178"/>
        <v>0</v>
      </c>
      <c r="BV851" s="51">
        <f t="shared" si="1179"/>
        <v>0</v>
      </c>
      <c r="BW851" s="51">
        <f t="shared" si="1180"/>
        <v>0</v>
      </c>
      <c r="BX851" s="51">
        <f t="shared" si="1181"/>
        <v>0</v>
      </c>
      <c r="BY851" s="51">
        <f t="shared" si="1182"/>
        <v>0</v>
      </c>
      <c r="BZ851" s="51">
        <f t="shared" si="1183"/>
        <v>0</v>
      </c>
      <c r="CA851" s="51">
        <f t="shared" si="1184"/>
        <v>0</v>
      </c>
      <c r="CB851" s="51">
        <f t="shared" si="1185"/>
        <v>0</v>
      </c>
      <c r="CC851" s="51">
        <f t="shared" si="1186"/>
        <v>0</v>
      </c>
      <c r="CD851" s="51">
        <f t="shared" si="1187"/>
        <v>0</v>
      </c>
      <c r="CE851" s="40"/>
      <c r="CF851" s="53" t="e">
        <f t="shared" si="1191"/>
        <v>#DIV/0!</v>
      </c>
      <c r="CG851" s="40"/>
      <c r="CH851" s="61">
        <f t="shared" si="1192"/>
        <v>0</v>
      </c>
      <c r="CI851" s="61">
        <f t="shared" si="1193"/>
        <v>0</v>
      </c>
      <c r="CJ851" s="61">
        <f t="shared" si="1194"/>
        <v>0</v>
      </c>
      <c r="CK851" s="61">
        <f t="shared" si="1195"/>
        <v>0</v>
      </c>
      <c r="CL851" s="61">
        <f t="shared" si="1196"/>
        <v>0</v>
      </c>
      <c r="CM851" s="61">
        <f t="shared" si="1197"/>
        <v>0</v>
      </c>
      <c r="CN851" s="61">
        <f t="shared" si="1198"/>
        <v>0</v>
      </c>
      <c r="CO851" s="61">
        <f t="shared" si="1199"/>
        <v>0</v>
      </c>
      <c r="CP851" s="61">
        <f t="shared" si="1200"/>
        <v>0</v>
      </c>
      <c r="CQ851" s="61">
        <f t="shared" si="1201"/>
        <v>0</v>
      </c>
      <c r="CR851" s="61">
        <f t="shared" si="1202"/>
        <v>0</v>
      </c>
      <c r="CS851" s="61">
        <f t="shared" si="1203"/>
        <v>0</v>
      </c>
      <c r="CT851" s="40"/>
      <c r="CU851" s="54" t="e">
        <f t="shared" si="1204"/>
        <v>#DIV/0!</v>
      </c>
      <c r="CV851" s="54" t="e">
        <f t="shared" si="1205"/>
        <v>#DIV/0!</v>
      </c>
      <c r="CW851" s="54" t="e">
        <f t="shared" si="1206"/>
        <v>#DIV/0!</v>
      </c>
      <c r="CX851" s="54" t="e">
        <f t="shared" si="1207"/>
        <v>#DIV/0!</v>
      </c>
      <c r="CY851" s="54" t="e">
        <f t="shared" si="1208"/>
        <v>#DIV/0!</v>
      </c>
      <c r="CZ851" s="54" t="e">
        <f t="shared" si="1209"/>
        <v>#DIV/0!</v>
      </c>
      <c r="DA851" s="54" t="e">
        <f t="shared" si="1210"/>
        <v>#DIV/0!</v>
      </c>
      <c r="DB851" s="54" t="e">
        <f t="shared" si="1211"/>
        <v>#DIV/0!</v>
      </c>
      <c r="DC851" s="54" t="e">
        <f t="shared" si="1212"/>
        <v>#DIV/0!</v>
      </c>
      <c r="DD851" s="54" t="e">
        <f t="shared" si="1213"/>
        <v>#DIV/0!</v>
      </c>
      <c r="DE851" s="54" t="e">
        <f t="shared" si="1214"/>
        <v>#DIV/0!</v>
      </c>
      <c r="DF851" s="54" t="e">
        <f t="shared" si="1215"/>
        <v>#DIV/0!</v>
      </c>
      <c r="DG851" s="40"/>
      <c r="DH851" s="80" t="e">
        <f t="shared" si="1216"/>
        <v>#DIV/0!</v>
      </c>
      <c r="DI851" s="80" t="e">
        <f t="shared" si="1217"/>
        <v>#DIV/0!</v>
      </c>
      <c r="DJ851" s="40"/>
      <c r="DK851" s="54">
        <f t="shared" si="1218"/>
        <v>0</v>
      </c>
      <c r="DL851" s="54">
        <f t="shared" si="1219"/>
        <v>0</v>
      </c>
      <c r="DM851" s="54">
        <f t="shared" si="1220"/>
        <v>0</v>
      </c>
      <c r="DN851" s="54">
        <f t="shared" si="1221"/>
        <v>0</v>
      </c>
      <c r="DO851" s="54">
        <f t="shared" si="1222"/>
        <v>0</v>
      </c>
      <c r="DP851" s="54">
        <f t="shared" si="1223"/>
        <v>0</v>
      </c>
      <c r="DQ851" s="54">
        <f t="shared" si="1224"/>
        <v>0</v>
      </c>
      <c r="DR851" s="54">
        <f t="shared" si="1225"/>
        <v>0</v>
      </c>
      <c r="DS851" s="54">
        <f t="shared" si="1226"/>
        <v>0</v>
      </c>
      <c r="DT851" s="54">
        <f t="shared" si="1227"/>
        <v>0</v>
      </c>
      <c r="DU851" s="54">
        <f t="shared" si="1228"/>
        <v>0</v>
      </c>
      <c r="DV851" s="54">
        <f t="shared" si="1229"/>
        <v>0</v>
      </c>
      <c r="DW851" s="54"/>
      <c r="DX851" s="63">
        <f t="shared" si="1230"/>
        <v>0</v>
      </c>
      <c r="DY851" s="40"/>
      <c r="DZ851" s="41" t="e">
        <f t="shared" si="1231"/>
        <v>#DIV/0!</v>
      </c>
      <c r="EA851" s="41" t="e">
        <f t="shared" si="1232"/>
        <v>#DIV/0!</v>
      </c>
      <c r="EB851" s="41" t="e">
        <f t="shared" si="1233"/>
        <v>#DIV/0!</v>
      </c>
      <c r="EC851" s="41" t="e">
        <f t="shared" si="1234"/>
        <v>#DIV/0!</v>
      </c>
      <c r="ED851" s="41" t="e">
        <f t="shared" si="1235"/>
        <v>#DIV/0!</v>
      </c>
      <c r="EE851" s="41" t="e">
        <f t="shared" si="1236"/>
        <v>#DIV/0!</v>
      </c>
      <c r="EF851" s="41" t="e">
        <f t="shared" si="1237"/>
        <v>#DIV/0!</v>
      </c>
      <c r="EG851" s="41" t="e">
        <f t="shared" si="1238"/>
        <v>#DIV/0!</v>
      </c>
      <c r="EH851" s="41" t="e">
        <f t="shared" si="1239"/>
        <v>#DIV/0!</v>
      </c>
      <c r="EI851" s="41" t="e">
        <f t="shared" si="1240"/>
        <v>#DIV/0!</v>
      </c>
      <c r="EJ851" s="41" t="e">
        <f t="shared" si="1241"/>
        <v>#DIV/0!</v>
      </c>
      <c r="EK851" s="41" t="e">
        <f t="shared" si="1242"/>
        <v>#DIV/0!</v>
      </c>
      <c r="EL851" s="40"/>
      <c r="EM851" s="82" t="e">
        <f t="shared" si="1243"/>
        <v>#DIV/0!</v>
      </c>
      <c r="EN851" s="40"/>
      <c r="EO851" s="80" t="e">
        <f t="shared" si="1244"/>
        <v>#DIV/0!</v>
      </c>
      <c r="EP851" s="80" t="e">
        <f t="shared" si="1245"/>
        <v>#DIV/0!</v>
      </c>
      <c r="EQ851" s="80" t="e">
        <f t="shared" si="1246"/>
        <v>#DIV/0!</v>
      </c>
      <c r="ER851" s="80"/>
      <c r="ES851" s="80" t="e">
        <f t="shared" si="1188"/>
        <v>#DIV/0!</v>
      </c>
      <c r="ET851" s="80" t="e">
        <f t="shared" si="1189"/>
        <v>#DIV/0!</v>
      </c>
      <c r="EU851" s="80"/>
      <c r="EV851" s="80" t="e">
        <f t="shared" si="1247"/>
        <v>#DIV/0!</v>
      </c>
      <c r="EW851" s="80" t="e">
        <f t="shared" si="1248"/>
        <v>#DIV/0!</v>
      </c>
      <c r="EX851" s="84" t="e">
        <f t="shared" si="1249"/>
        <v>#DIV/0!</v>
      </c>
      <c r="EY851" s="85" t="e">
        <f t="shared" si="1250"/>
        <v>#DIV/0!</v>
      </c>
      <c r="EZ851" s="86">
        <f>3</f>
        <v>3</v>
      </c>
      <c r="FA851" s="75"/>
      <c r="FB851" s="88"/>
      <c r="FC851" s="80">
        <f t="shared" si="1251"/>
        <v>0</v>
      </c>
      <c r="FD851" s="80">
        <f t="shared" si="1252"/>
        <v>0</v>
      </c>
      <c r="FE851" s="80">
        <f t="shared" si="1253"/>
        <v>0</v>
      </c>
      <c r="FF851" s="80">
        <f t="shared" si="1254"/>
        <v>0</v>
      </c>
      <c r="FG851" s="80">
        <f t="shared" si="1255"/>
        <v>0</v>
      </c>
      <c r="FH851" s="80" t="e">
        <f t="shared" si="1256"/>
        <v>#DIV/0!</v>
      </c>
      <c r="FI851" s="80" t="e">
        <f t="shared" si="1257"/>
        <v>#DIV/0!</v>
      </c>
      <c r="FJ851" s="80">
        <f t="shared" si="1258"/>
        <v>0</v>
      </c>
      <c r="FK851" s="80">
        <f t="shared" si="1259"/>
        <v>0</v>
      </c>
      <c r="FL851" s="80">
        <f t="shared" si="1260"/>
        <v>0</v>
      </c>
      <c r="FM851" s="80">
        <f t="shared" si="1261"/>
        <v>0</v>
      </c>
      <c r="FN851" s="80">
        <f t="shared" si="1262"/>
        <v>0</v>
      </c>
      <c r="FO851" s="80">
        <f t="shared" si="1263"/>
        <v>0</v>
      </c>
      <c r="FP851" s="80" t="e">
        <f t="shared" si="1264"/>
        <v>#DIV/0!</v>
      </c>
    </row>
    <row r="852" spans="1:172" ht="21">
      <c r="A852" s="40">
        <v>850</v>
      </c>
      <c r="B852" s="41" t="s">
        <v>73</v>
      </c>
      <c r="C852" s="48"/>
      <c r="D852" s="48"/>
      <c r="E852" s="48"/>
      <c r="F852" s="48"/>
      <c r="G852" s="48"/>
      <c r="H852" s="48"/>
      <c r="I852" s="48"/>
      <c r="J852" s="48"/>
      <c r="K852" s="48"/>
      <c r="L852" s="48"/>
      <c r="M852" s="48"/>
      <c r="N852" s="49"/>
      <c r="O852" s="71"/>
      <c r="P852" s="70" t="e">
        <f t="shared" si="1175"/>
        <v>#DIV/0!</v>
      </c>
      <c r="Q852" s="70">
        <f t="shared" si="1190"/>
        <v>0</v>
      </c>
      <c r="S852" s="48">
        <v>60.085000000000001</v>
      </c>
      <c r="T852" s="48">
        <v>40.311</v>
      </c>
      <c r="U852" s="48">
        <v>70.936999999999998</v>
      </c>
      <c r="V852" s="48">
        <v>56.079000000000001</v>
      </c>
      <c r="W852" s="48">
        <v>81.41</v>
      </c>
      <c r="X852" s="49">
        <v>71.849999999999994</v>
      </c>
      <c r="Y852" s="48">
        <v>101.962</v>
      </c>
      <c r="Z852" s="48">
        <v>149.88</v>
      </c>
      <c r="AA852" s="48">
        <v>152</v>
      </c>
      <c r="AB852" s="48">
        <v>61.978999999999999</v>
      </c>
      <c r="AC852" s="48">
        <v>94.203000000000003</v>
      </c>
      <c r="AD852" s="49">
        <v>79.87</v>
      </c>
      <c r="AE852" s="40"/>
      <c r="AF852" s="41">
        <v>1</v>
      </c>
      <c r="AG852" s="41">
        <v>1</v>
      </c>
      <c r="AH852" s="41">
        <v>1</v>
      </c>
      <c r="AI852" s="41">
        <v>1</v>
      </c>
      <c r="AJ852" s="41">
        <v>1</v>
      </c>
      <c r="AK852" s="50">
        <v>1</v>
      </c>
      <c r="AL852" s="41">
        <v>2</v>
      </c>
      <c r="AM852" s="41">
        <v>2</v>
      </c>
      <c r="AN852" s="41">
        <v>2</v>
      </c>
      <c r="AO852" s="41">
        <v>2</v>
      </c>
      <c r="AP852" s="41">
        <v>2</v>
      </c>
      <c r="AQ852" s="50">
        <v>1</v>
      </c>
      <c r="AR852" s="40"/>
      <c r="AS852" s="41">
        <v>4</v>
      </c>
      <c r="AT852" s="41">
        <v>2</v>
      </c>
      <c r="AU852" s="41">
        <v>2</v>
      </c>
      <c r="AV852" s="41">
        <v>2</v>
      </c>
      <c r="AW852" s="41">
        <v>2</v>
      </c>
      <c r="AX852" s="50">
        <v>2</v>
      </c>
      <c r="AY852" s="41">
        <v>3</v>
      </c>
      <c r="AZ852" s="41">
        <v>3</v>
      </c>
      <c r="BA852" s="41">
        <v>3</v>
      </c>
      <c r="BB852" s="41">
        <v>1</v>
      </c>
      <c r="BC852" s="41">
        <v>1</v>
      </c>
      <c r="BD852" s="50">
        <v>4</v>
      </c>
      <c r="BE852" s="40"/>
      <c r="BF852" s="59">
        <v>2</v>
      </c>
      <c r="BG852" s="59">
        <v>1</v>
      </c>
      <c r="BH852" s="59">
        <v>1</v>
      </c>
      <c r="BI852" s="59">
        <v>1</v>
      </c>
      <c r="BJ852" s="59">
        <v>1</v>
      </c>
      <c r="BK852" s="60">
        <v>1</v>
      </c>
      <c r="BL852" s="59">
        <v>3</v>
      </c>
      <c r="BM852" s="59">
        <v>3</v>
      </c>
      <c r="BN852" s="59">
        <v>3</v>
      </c>
      <c r="BO852" s="59">
        <v>1</v>
      </c>
      <c r="BP852" s="59">
        <v>1</v>
      </c>
      <c r="BQ852" s="60">
        <v>2</v>
      </c>
      <c r="BR852" s="40"/>
      <c r="BS852" s="51">
        <f t="shared" si="1176"/>
        <v>0</v>
      </c>
      <c r="BT852" s="51">
        <f t="shared" si="1177"/>
        <v>0</v>
      </c>
      <c r="BU852" s="51">
        <f t="shared" si="1178"/>
        <v>0</v>
      </c>
      <c r="BV852" s="51">
        <f t="shared" si="1179"/>
        <v>0</v>
      </c>
      <c r="BW852" s="51">
        <f t="shared" si="1180"/>
        <v>0</v>
      </c>
      <c r="BX852" s="51">
        <f t="shared" si="1181"/>
        <v>0</v>
      </c>
      <c r="BY852" s="51">
        <f t="shared" si="1182"/>
        <v>0</v>
      </c>
      <c r="BZ852" s="51">
        <f t="shared" si="1183"/>
        <v>0</v>
      </c>
      <c r="CA852" s="51">
        <f t="shared" si="1184"/>
        <v>0</v>
      </c>
      <c r="CB852" s="51">
        <f t="shared" si="1185"/>
        <v>0</v>
      </c>
      <c r="CC852" s="51">
        <f t="shared" si="1186"/>
        <v>0</v>
      </c>
      <c r="CD852" s="51">
        <f t="shared" si="1187"/>
        <v>0</v>
      </c>
      <c r="CE852" s="40"/>
      <c r="CF852" s="53" t="e">
        <f t="shared" si="1191"/>
        <v>#DIV/0!</v>
      </c>
      <c r="CG852" s="40"/>
      <c r="CH852" s="61">
        <f t="shared" si="1192"/>
        <v>0</v>
      </c>
      <c r="CI852" s="61">
        <f t="shared" si="1193"/>
        <v>0</v>
      </c>
      <c r="CJ852" s="61">
        <f t="shared" si="1194"/>
        <v>0</v>
      </c>
      <c r="CK852" s="61">
        <f t="shared" si="1195"/>
        <v>0</v>
      </c>
      <c r="CL852" s="61">
        <f t="shared" si="1196"/>
        <v>0</v>
      </c>
      <c r="CM852" s="61">
        <f t="shared" si="1197"/>
        <v>0</v>
      </c>
      <c r="CN852" s="61">
        <f t="shared" si="1198"/>
        <v>0</v>
      </c>
      <c r="CO852" s="61">
        <f t="shared" si="1199"/>
        <v>0</v>
      </c>
      <c r="CP852" s="61">
        <f t="shared" si="1200"/>
        <v>0</v>
      </c>
      <c r="CQ852" s="61">
        <f t="shared" si="1201"/>
        <v>0</v>
      </c>
      <c r="CR852" s="61">
        <f t="shared" si="1202"/>
        <v>0</v>
      </c>
      <c r="CS852" s="61">
        <f t="shared" si="1203"/>
        <v>0</v>
      </c>
      <c r="CT852" s="40"/>
      <c r="CU852" s="54" t="e">
        <f t="shared" si="1204"/>
        <v>#DIV/0!</v>
      </c>
      <c r="CV852" s="54" t="e">
        <f t="shared" si="1205"/>
        <v>#DIV/0!</v>
      </c>
      <c r="CW852" s="54" t="e">
        <f t="shared" si="1206"/>
        <v>#DIV/0!</v>
      </c>
      <c r="CX852" s="54" t="e">
        <f t="shared" si="1207"/>
        <v>#DIV/0!</v>
      </c>
      <c r="CY852" s="54" t="e">
        <f t="shared" si="1208"/>
        <v>#DIV/0!</v>
      </c>
      <c r="CZ852" s="54" t="e">
        <f t="shared" si="1209"/>
        <v>#DIV/0!</v>
      </c>
      <c r="DA852" s="54" t="e">
        <f t="shared" si="1210"/>
        <v>#DIV/0!</v>
      </c>
      <c r="DB852" s="54" t="e">
        <f t="shared" si="1211"/>
        <v>#DIV/0!</v>
      </c>
      <c r="DC852" s="54" t="e">
        <f t="shared" si="1212"/>
        <v>#DIV/0!</v>
      </c>
      <c r="DD852" s="54" t="e">
        <f t="shared" si="1213"/>
        <v>#DIV/0!</v>
      </c>
      <c r="DE852" s="54" t="e">
        <f t="shared" si="1214"/>
        <v>#DIV/0!</v>
      </c>
      <c r="DF852" s="54" t="e">
        <f t="shared" si="1215"/>
        <v>#DIV/0!</v>
      </c>
      <c r="DG852" s="40"/>
      <c r="DH852" s="80" t="e">
        <f t="shared" si="1216"/>
        <v>#DIV/0!</v>
      </c>
      <c r="DI852" s="80" t="e">
        <f t="shared" si="1217"/>
        <v>#DIV/0!</v>
      </c>
      <c r="DJ852" s="40"/>
      <c r="DK852" s="54">
        <f t="shared" si="1218"/>
        <v>0</v>
      </c>
      <c r="DL852" s="54">
        <f t="shared" si="1219"/>
        <v>0</v>
      </c>
      <c r="DM852" s="54">
        <f t="shared" si="1220"/>
        <v>0</v>
      </c>
      <c r="DN852" s="54">
        <f t="shared" si="1221"/>
        <v>0</v>
      </c>
      <c r="DO852" s="54">
        <f t="shared" si="1222"/>
        <v>0</v>
      </c>
      <c r="DP852" s="54">
        <f t="shared" si="1223"/>
        <v>0</v>
      </c>
      <c r="DQ852" s="54">
        <f t="shared" si="1224"/>
        <v>0</v>
      </c>
      <c r="DR852" s="54">
        <f t="shared" si="1225"/>
        <v>0</v>
      </c>
      <c r="DS852" s="54">
        <f t="shared" si="1226"/>
        <v>0</v>
      </c>
      <c r="DT852" s="54">
        <f t="shared" si="1227"/>
        <v>0</v>
      </c>
      <c r="DU852" s="54">
        <f t="shared" si="1228"/>
        <v>0</v>
      </c>
      <c r="DV852" s="54">
        <f t="shared" si="1229"/>
        <v>0</v>
      </c>
      <c r="DW852" s="54"/>
      <c r="DX852" s="63">
        <f t="shared" si="1230"/>
        <v>0</v>
      </c>
      <c r="DY852" s="40"/>
      <c r="DZ852" s="41" t="e">
        <f t="shared" si="1231"/>
        <v>#DIV/0!</v>
      </c>
      <c r="EA852" s="41" t="e">
        <f t="shared" si="1232"/>
        <v>#DIV/0!</v>
      </c>
      <c r="EB852" s="41" t="e">
        <f t="shared" si="1233"/>
        <v>#DIV/0!</v>
      </c>
      <c r="EC852" s="41" t="e">
        <f t="shared" si="1234"/>
        <v>#DIV/0!</v>
      </c>
      <c r="ED852" s="41" t="e">
        <f t="shared" si="1235"/>
        <v>#DIV/0!</v>
      </c>
      <c r="EE852" s="41" t="e">
        <f t="shared" si="1236"/>
        <v>#DIV/0!</v>
      </c>
      <c r="EF852" s="41" t="e">
        <f t="shared" si="1237"/>
        <v>#DIV/0!</v>
      </c>
      <c r="EG852" s="41" t="e">
        <f t="shared" si="1238"/>
        <v>#DIV/0!</v>
      </c>
      <c r="EH852" s="41" t="e">
        <f t="shared" si="1239"/>
        <v>#DIV/0!</v>
      </c>
      <c r="EI852" s="41" t="e">
        <f t="shared" si="1240"/>
        <v>#DIV/0!</v>
      </c>
      <c r="EJ852" s="41" t="e">
        <f t="shared" si="1241"/>
        <v>#DIV/0!</v>
      </c>
      <c r="EK852" s="41" t="e">
        <f t="shared" si="1242"/>
        <v>#DIV/0!</v>
      </c>
      <c r="EL852" s="40"/>
      <c r="EM852" s="82" t="e">
        <f t="shared" si="1243"/>
        <v>#DIV/0!</v>
      </c>
      <c r="EN852" s="40"/>
      <c r="EO852" s="80" t="e">
        <f t="shared" si="1244"/>
        <v>#DIV/0!</v>
      </c>
      <c r="EP852" s="80" t="e">
        <f t="shared" si="1245"/>
        <v>#DIV/0!</v>
      </c>
      <c r="EQ852" s="80" t="e">
        <f t="shared" si="1246"/>
        <v>#DIV/0!</v>
      </c>
      <c r="ER852" s="80"/>
      <c r="ES852" s="80" t="e">
        <f t="shared" si="1188"/>
        <v>#DIV/0!</v>
      </c>
      <c r="ET852" s="80" t="e">
        <f t="shared" si="1189"/>
        <v>#DIV/0!</v>
      </c>
      <c r="EU852" s="80"/>
      <c r="EV852" s="80" t="e">
        <f t="shared" si="1247"/>
        <v>#DIV/0!</v>
      </c>
      <c r="EW852" s="80" t="e">
        <f t="shared" si="1248"/>
        <v>#DIV/0!</v>
      </c>
      <c r="EX852" s="84" t="e">
        <f t="shared" si="1249"/>
        <v>#DIV/0!</v>
      </c>
      <c r="EY852" s="85" t="e">
        <f t="shared" si="1250"/>
        <v>#DIV/0!</v>
      </c>
      <c r="EZ852" s="86">
        <f>3</f>
        <v>3</v>
      </c>
      <c r="FA852" s="75"/>
      <c r="FB852" s="88"/>
      <c r="FC852" s="80">
        <f t="shared" si="1251"/>
        <v>0</v>
      </c>
      <c r="FD852" s="80">
        <f t="shared" si="1252"/>
        <v>0</v>
      </c>
      <c r="FE852" s="80">
        <f t="shared" si="1253"/>
        <v>0</v>
      </c>
      <c r="FF852" s="80">
        <f t="shared" si="1254"/>
        <v>0</v>
      </c>
      <c r="FG852" s="80">
        <f t="shared" si="1255"/>
        <v>0</v>
      </c>
      <c r="FH852" s="80" t="e">
        <f t="shared" si="1256"/>
        <v>#DIV/0!</v>
      </c>
      <c r="FI852" s="80" t="e">
        <f t="shared" si="1257"/>
        <v>#DIV/0!</v>
      </c>
      <c r="FJ852" s="80">
        <f t="shared" si="1258"/>
        <v>0</v>
      </c>
      <c r="FK852" s="80">
        <f t="shared" si="1259"/>
        <v>0</v>
      </c>
      <c r="FL852" s="80">
        <f t="shared" si="1260"/>
        <v>0</v>
      </c>
      <c r="FM852" s="80">
        <f t="shared" si="1261"/>
        <v>0</v>
      </c>
      <c r="FN852" s="80">
        <f t="shared" si="1262"/>
        <v>0</v>
      </c>
      <c r="FO852" s="80">
        <f t="shared" si="1263"/>
        <v>0</v>
      </c>
      <c r="FP852" s="80" t="e">
        <f t="shared" si="1264"/>
        <v>#DIV/0!</v>
      </c>
    </row>
    <row r="853" spans="1:172" ht="21">
      <c r="A853" s="40">
        <v>851</v>
      </c>
      <c r="B853" s="41" t="s">
        <v>73</v>
      </c>
      <c r="C853" s="48"/>
      <c r="D853" s="48"/>
      <c r="E853" s="48"/>
      <c r="F853" s="48"/>
      <c r="G853" s="48"/>
      <c r="H853" s="48"/>
      <c r="I853" s="48"/>
      <c r="J853" s="48"/>
      <c r="K853" s="48"/>
      <c r="L853" s="48"/>
      <c r="M853" s="48"/>
      <c r="N853" s="49"/>
      <c r="O853" s="71"/>
      <c r="P853" s="70" t="e">
        <f t="shared" si="1175"/>
        <v>#DIV/0!</v>
      </c>
      <c r="Q853" s="70">
        <f t="shared" si="1190"/>
        <v>0</v>
      </c>
      <c r="S853" s="48">
        <v>60.085000000000001</v>
      </c>
      <c r="T853" s="48">
        <v>40.311</v>
      </c>
      <c r="U853" s="48">
        <v>70.936999999999998</v>
      </c>
      <c r="V853" s="48">
        <v>56.079000000000001</v>
      </c>
      <c r="W853" s="48">
        <v>81.41</v>
      </c>
      <c r="X853" s="49">
        <v>71.849999999999994</v>
      </c>
      <c r="Y853" s="48">
        <v>101.962</v>
      </c>
      <c r="Z853" s="48">
        <v>149.88</v>
      </c>
      <c r="AA853" s="48">
        <v>152</v>
      </c>
      <c r="AB853" s="48">
        <v>61.978999999999999</v>
      </c>
      <c r="AC853" s="48">
        <v>94.203000000000003</v>
      </c>
      <c r="AD853" s="49">
        <v>79.87</v>
      </c>
      <c r="AE853" s="40"/>
      <c r="AF853" s="41">
        <v>1</v>
      </c>
      <c r="AG853" s="41">
        <v>1</v>
      </c>
      <c r="AH853" s="41">
        <v>1</v>
      </c>
      <c r="AI853" s="41">
        <v>1</v>
      </c>
      <c r="AJ853" s="41">
        <v>1</v>
      </c>
      <c r="AK853" s="50">
        <v>1</v>
      </c>
      <c r="AL853" s="41">
        <v>2</v>
      </c>
      <c r="AM853" s="41">
        <v>2</v>
      </c>
      <c r="AN853" s="41">
        <v>2</v>
      </c>
      <c r="AO853" s="41">
        <v>2</v>
      </c>
      <c r="AP853" s="41">
        <v>2</v>
      </c>
      <c r="AQ853" s="50">
        <v>1</v>
      </c>
      <c r="AR853" s="40"/>
      <c r="AS853" s="41">
        <v>4</v>
      </c>
      <c r="AT853" s="41">
        <v>2</v>
      </c>
      <c r="AU853" s="41">
        <v>2</v>
      </c>
      <c r="AV853" s="41">
        <v>2</v>
      </c>
      <c r="AW853" s="41">
        <v>2</v>
      </c>
      <c r="AX853" s="50">
        <v>2</v>
      </c>
      <c r="AY853" s="41">
        <v>3</v>
      </c>
      <c r="AZ853" s="41">
        <v>3</v>
      </c>
      <c r="BA853" s="41">
        <v>3</v>
      </c>
      <c r="BB853" s="41">
        <v>1</v>
      </c>
      <c r="BC853" s="41">
        <v>1</v>
      </c>
      <c r="BD853" s="50">
        <v>4</v>
      </c>
      <c r="BE853" s="40"/>
      <c r="BF853" s="59">
        <v>2</v>
      </c>
      <c r="BG853" s="59">
        <v>1</v>
      </c>
      <c r="BH853" s="59">
        <v>1</v>
      </c>
      <c r="BI853" s="59">
        <v>1</v>
      </c>
      <c r="BJ853" s="59">
        <v>1</v>
      </c>
      <c r="BK853" s="60">
        <v>1</v>
      </c>
      <c r="BL853" s="59">
        <v>3</v>
      </c>
      <c r="BM853" s="59">
        <v>3</v>
      </c>
      <c r="BN853" s="59">
        <v>3</v>
      </c>
      <c r="BO853" s="59">
        <v>1</v>
      </c>
      <c r="BP853" s="59">
        <v>1</v>
      </c>
      <c r="BQ853" s="60">
        <v>2</v>
      </c>
      <c r="BR853" s="40"/>
      <c r="BS853" s="51">
        <f t="shared" si="1176"/>
        <v>0</v>
      </c>
      <c r="BT853" s="51">
        <f t="shared" si="1177"/>
        <v>0</v>
      </c>
      <c r="BU853" s="51">
        <f t="shared" si="1178"/>
        <v>0</v>
      </c>
      <c r="BV853" s="51">
        <f t="shared" si="1179"/>
        <v>0</v>
      </c>
      <c r="BW853" s="51">
        <f t="shared" si="1180"/>
        <v>0</v>
      </c>
      <c r="BX853" s="51">
        <f t="shared" si="1181"/>
        <v>0</v>
      </c>
      <c r="BY853" s="51">
        <f t="shared" si="1182"/>
        <v>0</v>
      </c>
      <c r="BZ853" s="51">
        <f t="shared" si="1183"/>
        <v>0</v>
      </c>
      <c r="CA853" s="51">
        <f t="shared" si="1184"/>
        <v>0</v>
      </c>
      <c r="CB853" s="51">
        <f t="shared" si="1185"/>
        <v>0</v>
      </c>
      <c r="CC853" s="51">
        <f t="shared" si="1186"/>
        <v>0</v>
      </c>
      <c r="CD853" s="51">
        <f t="shared" si="1187"/>
        <v>0</v>
      </c>
      <c r="CE853" s="40"/>
      <c r="CF853" s="53" t="e">
        <f t="shared" si="1191"/>
        <v>#DIV/0!</v>
      </c>
      <c r="CG853" s="40"/>
      <c r="CH853" s="61">
        <f t="shared" si="1192"/>
        <v>0</v>
      </c>
      <c r="CI853" s="61">
        <f t="shared" si="1193"/>
        <v>0</v>
      </c>
      <c r="CJ853" s="61">
        <f t="shared" si="1194"/>
        <v>0</v>
      </c>
      <c r="CK853" s="61">
        <f t="shared" si="1195"/>
        <v>0</v>
      </c>
      <c r="CL853" s="61">
        <f t="shared" si="1196"/>
        <v>0</v>
      </c>
      <c r="CM853" s="61">
        <f t="shared" si="1197"/>
        <v>0</v>
      </c>
      <c r="CN853" s="61">
        <f t="shared" si="1198"/>
        <v>0</v>
      </c>
      <c r="CO853" s="61">
        <f t="shared" si="1199"/>
        <v>0</v>
      </c>
      <c r="CP853" s="61">
        <f t="shared" si="1200"/>
        <v>0</v>
      </c>
      <c r="CQ853" s="61">
        <f t="shared" si="1201"/>
        <v>0</v>
      </c>
      <c r="CR853" s="61">
        <f t="shared" si="1202"/>
        <v>0</v>
      </c>
      <c r="CS853" s="61">
        <f t="shared" si="1203"/>
        <v>0</v>
      </c>
      <c r="CT853" s="40"/>
      <c r="CU853" s="54" t="e">
        <f t="shared" si="1204"/>
        <v>#DIV/0!</v>
      </c>
      <c r="CV853" s="54" t="e">
        <f t="shared" si="1205"/>
        <v>#DIV/0!</v>
      </c>
      <c r="CW853" s="54" t="e">
        <f t="shared" si="1206"/>
        <v>#DIV/0!</v>
      </c>
      <c r="CX853" s="54" t="e">
        <f t="shared" si="1207"/>
        <v>#DIV/0!</v>
      </c>
      <c r="CY853" s="54" t="e">
        <f t="shared" si="1208"/>
        <v>#DIV/0!</v>
      </c>
      <c r="CZ853" s="54" t="e">
        <f t="shared" si="1209"/>
        <v>#DIV/0!</v>
      </c>
      <c r="DA853" s="54" t="e">
        <f t="shared" si="1210"/>
        <v>#DIV/0!</v>
      </c>
      <c r="DB853" s="54" t="e">
        <f t="shared" si="1211"/>
        <v>#DIV/0!</v>
      </c>
      <c r="DC853" s="54" t="e">
        <f t="shared" si="1212"/>
        <v>#DIV/0!</v>
      </c>
      <c r="DD853" s="54" t="e">
        <f t="shared" si="1213"/>
        <v>#DIV/0!</v>
      </c>
      <c r="DE853" s="54" t="e">
        <f t="shared" si="1214"/>
        <v>#DIV/0!</v>
      </c>
      <c r="DF853" s="54" t="e">
        <f t="shared" si="1215"/>
        <v>#DIV/0!</v>
      </c>
      <c r="DG853" s="40"/>
      <c r="DH853" s="80" t="e">
        <f t="shared" si="1216"/>
        <v>#DIV/0!</v>
      </c>
      <c r="DI853" s="80" t="e">
        <f t="shared" si="1217"/>
        <v>#DIV/0!</v>
      </c>
      <c r="DJ853" s="40"/>
      <c r="DK853" s="54">
        <f t="shared" si="1218"/>
        <v>0</v>
      </c>
      <c r="DL853" s="54">
        <f t="shared" si="1219"/>
        <v>0</v>
      </c>
      <c r="DM853" s="54">
        <f t="shared" si="1220"/>
        <v>0</v>
      </c>
      <c r="DN853" s="54">
        <f t="shared" si="1221"/>
        <v>0</v>
      </c>
      <c r="DO853" s="54">
        <f t="shared" si="1222"/>
        <v>0</v>
      </c>
      <c r="DP853" s="54">
        <f t="shared" si="1223"/>
        <v>0</v>
      </c>
      <c r="DQ853" s="54">
        <f t="shared" si="1224"/>
        <v>0</v>
      </c>
      <c r="DR853" s="54">
        <f t="shared" si="1225"/>
        <v>0</v>
      </c>
      <c r="DS853" s="54">
        <f t="shared" si="1226"/>
        <v>0</v>
      </c>
      <c r="DT853" s="54">
        <f t="shared" si="1227"/>
        <v>0</v>
      </c>
      <c r="DU853" s="54">
        <f t="shared" si="1228"/>
        <v>0</v>
      </c>
      <c r="DV853" s="54">
        <f t="shared" si="1229"/>
        <v>0</v>
      </c>
      <c r="DW853" s="54"/>
      <c r="DX853" s="63">
        <f t="shared" si="1230"/>
        <v>0</v>
      </c>
      <c r="DY853" s="40"/>
      <c r="DZ853" s="41" t="e">
        <f t="shared" si="1231"/>
        <v>#DIV/0!</v>
      </c>
      <c r="EA853" s="41" t="e">
        <f t="shared" si="1232"/>
        <v>#DIV/0!</v>
      </c>
      <c r="EB853" s="41" t="e">
        <f t="shared" si="1233"/>
        <v>#DIV/0!</v>
      </c>
      <c r="EC853" s="41" t="e">
        <f t="shared" si="1234"/>
        <v>#DIV/0!</v>
      </c>
      <c r="ED853" s="41" t="e">
        <f t="shared" si="1235"/>
        <v>#DIV/0!</v>
      </c>
      <c r="EE853" s="41" t="e">
        <f t="shared" si="1236"/>
        <v>#DIV/0!</v>
      </c>
      <c r="EF853" s="41" t="e">
        <f t="shared" si="1237"/>
        <v>#DIV/0!</v>
      </c>
      <c r="EG853" s="41" t="e">
        <f t="shared" si="1238"/>
        <v>#DIV/0!</v>
      </c>
      <c r="EH853" s="41" t="e">
        <f t="shared" si="1239"/>
        <v>#DIV/0!</v>
      </c>
      <c r="EI853" s="41" t="e">
        <f t="shared" si="1240"/>
        <v>#DIV/0!</v>
      </c>
      <c r="EJ853" s="41" t="e">
        <f t="shared" si="1241"/>
        <v>#DIV/0!</v>
      </c>
      <c r="EK853" s="41" t="e">
        <f t="shared" si="1242"/>
        <v>#DIV/0!</v>
      </c>
      <c r="EL853" s="40"/>
      <c r="EM853" s="82" t="e">
        <f t="shared" si="1243"/>
        <v>#DIV/0!</v>
      </c>
      <c r="EN853" s="40"/>
      <c r="EO853" s="80" t="e">
        <f t="shared" si="1244"/>
        <v>#DIV/0!</v>
      </c>
      <c r="EP853" s="80" t="e">
        <f t="shared" si="1245"/>
        <v>#DIV/0!</v>
      </c>
      <c r="EQ853" s="80" t="e">
        <f t="shared" si="1246"/>
        <v>#DIV/0!</v>
      </c>
      <c r="ER853" s="80"/>
      <c r="ES853" s="80" t="e">
        <f t="shared" si="1188"/>
        <v>#DIV/0!</v>
      </c>
      <c r="ET853" s="80" t="e">
        <f t="shared" si="1189"/>
        <v>#DIV/0!</v>
      </c>
      <c r="EU853" s="80"/>
      <c r="EV853" s="80" t="e">
        <f t="shared" si="1247"/>
        <v>#DIV/0!</v>
      </c>
      <c r="EW853" s="80" t="e">
        <f t="shared" si="1248"/>
        <v>#DIV/0!</v>
      </c>
      <c r="EX853" s="84" t="e">
        <f t="shared" si="1249"/>
        <v>#DIV/0!</v>
      </c>
      <c r="EY853" s="85" t="e">
        <f t="shared" si="1250"/>
        <v>#DIV/0!</v>
      </c>
      <c r="EZ853" s="86">
        <f>3</f>
        <v>3</v>
      </c>
      <c r="FA853" s="75"/>
      <c r="FB853" s="88"/>
      <c r="FC853" s="80">
        <f t="shared" si="1251"/>
        <v>0</v>
      </c>
      <c r="FD853" s="80">
        <f t="shared" si="1252"/>
        <v>0</v>
      </c>
      <c r="FE853" s="80">
        <f t="shared" si="1253"/>
        <v>0</v>
      </c>
      <c r="FF853" s="80">
        <f t="shared" si="1254"/>
        <v>0</v>
      </c>
      <c r="FG853" s="80">
        <f t="shared" si="1255"/>
        <v>0</v>
      </c>
      <c r="FH853" s="80" t="e">
        <f t="shared" si="1256"/>
        <v>#DIV/0!</v>
      </c>
      <c r="FI853" s="80" t="e">
        <f t="shared" si="1257"/>
        <v>#DIV/0!</v>
      </c>
      <c r="FJ853" s="80">
        <f t="shared" si="1258"/>
        <v>0</v>
      </c>
      <c r="FK853" s="80">
        <f t="shared" si="1259"/>
        <v>0</v>
      </c>
      <c r="FL853" s="80">
        <f t="shared" si="1260"/>
        <v>0</v>
      </c>
      <c r="FM853" s="80">
        <f t="shared" si="1261"/>
        <v>0</v>
      </c>
      <c r="FN853" s="80">
        <f t="shared" si="1262"/>
        <v>0</v>
      </c>
      <c r="FO853" s="80">
        <f t="shared" si="1263"/>
        <v>0</v>
      </c>
      <c r="FP853" s="80" t="e">
        <f t="shared" si="1264"/>
        <v>#DIV/0!</v>
      </c>
    </row>
    <row r="854" spans="1:172" ht="21">
      <c r="A854" s="40">
        <v>852</v>
      </c>
      <c r="B854" s="41" t="s">
        <v>73</v>
      </c>
      <c r="C854" s="48"/>
      <c r="D854" s="48"/>
      <c r="E854" s="48"/>
      <c r="F854" s="48"/>
      <c r="G854" s="48"/>
      <c r="H854" s="48"/>
      <c r="I854" s="48"/>
      <c r="J854" s="48"/>
      <c r="K854" s="48"/>
      <c r="L854" s="48"/>
      <c r="M854" s="48"/>
      <c r="N854" s="49"/>
      <c r="O854" s="71"/>
      <c r="P854" s="70" t="e">
        <f t="shared" si="1175"/>
        <v>#DIV/0!</v>
      </c>
      <c r="Q854" s="70">
        <f t="shared" si="1190"/>
        <v>0</v>
      </c>
      <c r="S854" s="48">
        <v>60.085000000000001</v>
      </c>
      <c r="T854" s="48">
        <v>40.311</v>
      </c>
      <c r="U854" s="48">
        <v>70.936999999999998</v>
      </c>
      <c r="V854" s="48">
        <v>56.079000000000001</v>
      </c>
      <c r="W854" s="48">
        <v>81.41</v>
      </c>
      <c r="X854" s="49">
        <v>71.849999999999994</v>
      </c>
      <c r="Y854" s="48">
        <v>101.962</v>
      </c>
      <c r="Z854" s="48">
        <v>149.88</v>
      </c>
      <c r="AA854" s="48">
        <v>152</v>
      </c>
      <c r="AB854" s="48">
        <v>61.978999999999999</v>
      </c>
      <c r="AC854" s="48">
        <v>94.203000000000003</v>
      </c>
      <c r="AD854" s="49">
        <v>79.87</v>
      </c>
      <c r="AE854" s="40"/>
      <c r="AF854" s="41">
        <v>1</v>
      </c>
      <c r="AG854" s="41">
        <v>1</v>
      </c>
      <c r="AH854" s="41">
        <v>1</v>
      </c>
      <c r="AI854" s="41">
        <v>1</v>
      </c>
      <c r="AJ854" s="41">
        <v>1</v>
      </c>
      <c r="AK854" s="50">
        <v>1</v>
      </c>
      <c r="AL854" s="41">
        <v>2</v>
      </c>
      <c r="AM854" s="41">
        <v>2</v>
      </c>
      <c r="AN854" s="41">
        <v>2</v>
      </c>
      <c r="AO854" s="41">
        <v>2</v>
      </c>
      <c r="AP854" s="41">
        <v>2</v>
      </c>
      <c r="AQ854" s="50">
        <v>1</v>
      </c>
      <c r="AR854" s="40"/>
      <c r="AS854" s="41">
        <v>4</v>
      </c>
      <c r="AT854" s="41">
        <v>2</v>
      </c>
      <c r="AU854" s="41">
        <v>2</v>
      </c>
      <c r="AV854" s="41">
        <v>2</v>
      </c>
      <c r="AW854" s="41">
        <v>2</v>
      </c>
      <c r="AX854" s="50">
        <v>2</v>
      </c>
      <c r="AY854" s="41">
        <v>3</v>
      </c>
      <c r="AZ854" s="41">
        <v>3</v>
      </c>
      <c r="BA854" s="41">
        <v>3</v>
      </c>
      <c r="BB854" s="41">
        <v>1</v>
      </c>
      <c r="BC854" s="41">
        <v>1</v>
      </c>
      <c r="BD854" s="50">
        <v>4</v>
      </c>
      <c r="BE854" s="40"/>
      <c r="BF854" s="59">
        <v>2</v>
      </c>
      <c r="BG854" s="59">
        <v>1</v>
      </c>
      <c r="BH854" s="59">
        <v>1</v>
      </c>
      <c r="BI854" s="59">
        <v>1</v>
      </c>
      <c r="BJ854" s="59">
        <v>1</v>
      </c>
      <c r="BK854" s="60">
        <v>1</v>
      </c>
      <c r="BL854" s="59">
        <v>3</v>
      </c>
      <c r="BM854" s="59">
        <v>3</v>
      </c>
      <c r="BN854" s="59">
        <v>3</v>
      </c>
      <c r="BO854" s="59">
        <v>1</v>
      </c>
      <c r="BP854" s="59">
        <v>1</v>
      </c>
      <c r="BQ854" s="60">
        <v>2</v>
      </c>
      <c r="BR854" s="40"/>
      <c r="BS854" s="51">
        <f t="shared" si="1176"/>
        <v>0</v>
      </c>
      <c r="BT854" s="51">
        <f t="shared" si="1177"/>
        <v>0</v>
      </c>
      <c r="BU854" s="51">
        <f t="shared" si="1178"/>
        <v>0</v>
      </c>
      <c r="BV854" s="51">
        <f t="shared" si="1179"/>
        <v>0</v>
      </c>
      <c r="BW854" s="51">
        <f t="shared" si="1180"/>
        <v>0</v>
      </c>
      <c r="BX854" s="51">
        <f t="shared" si="1181"/>
        <v>0</v>
      </c>
      <c r="BY854" s="51">
        <f t="shared" si="1182"/>
        <v>0</v>
      </c>
      <c r="BZ854" s="51">
        <f t="shared" si="1183"/>
        <v>0</v>
      </c>
      <c r="CA854" s="51">
        <f t="shared" si="1184"/>
        <v>0</v>
      </c>
      <c r="CB854" s="51">
        <f t="shared" si="1185"/>
        <v>0</v>
      </c>
      <c r="CC854" s="51">
        <f t="shared" si="1186"/>
        <v>0</v>
      </c>
      <c r="CD854" s="51">
        <f t="shared" si="1187"/>
        <v>0</v>
      </c>
      <c r="CE854" s="40"/>
      <c r="CF854" s="53" t="e">
        <f t="shared" si="1191"/>
        <v>#DIV/0!</v>
      </c>
      <c r="CG854" s="40"/>
      <c r="CH854" s="61">
        <f t="shared" si="1192"/>
        <v>0</v>
      </c>
      <c r="CI854" s="61">
        <f t="shared" si="1193"/>
        <v>0</v>
      </c>
      <c r="CJ854" s="61">
        <f t="shared" si="1194"/>
        <v>0</v>
      </c>
      <c r="CK854" s="61">
        <f t="shared" si="1195"/>
        <v>0</v>
      </c>
      <c r="CL854" s="61">
        <f t="shared" si="1196"/>
        <v>0</v>
      </c>
      <c r="CM854" s="61">
        <f t="shared" si="1197"/>
        <v>0</v>
      </c>
      <c r="CN854" s="61">
        <f t="shared" si="1198"/>
        <v>0</v>
      </c>
      <c r="CO854" s="61">
        <f t="shared" si="1199"/>
        <v>0</v>
      </c>
      <c r="CP854" s="61">
        <f t="shared" si="1200"/>
        <v>0</v>
      </c>
      <c r="CQ854" s="61">
        <f t="shared" si="1201"/>
        <v>0</v>
      </c>
      <c r="CR854" s="61">
        <f t="shared" si="1202"/>
        <v>0</v>
      </c>
      <c r="CS854" s="61">
        <f t="shared" si="1203"/>
        <v>0</v>
      </c>
      <c r="CT854" s="40"/>
      <c r="CU854" s="54" t="e">
        <f t="shared" si="1204"/>
        <v>#DIV/0!</v>
      </c>
      <c r="CV854" s="54" t="e">
        <f t="shared" si="1205"/>
        <v>#DIV/0!</v>
      </c>
      <c r="CW854" s="54" t="e">
        <f t="shared" si="1206"/>
        <v>#DIV/0!</v>
      </c>
      <c r="CX854" s="54" t="e">
        <f t="shared" si="1207"/>
        <v>#DIV/0!</v>
      </c>
      <c r="CY854" s="54" t="e">
        <f t="shared" si="1208"/>
        <v>#DIV/0!</v>
      </c>
      <c r="CZ854" s="54" t="e">
        <f t="shared" si="1209"/>
        <v>#DIV/0!</v>
      </c>
      <c r="DA854" s="54" t="e">
        <f t="shared" si="1210"/>
        <v>#DIV/0!</v>
      </c>
      <c r="DB854" s="54" t="e">
        <f t="shared" si="1211"/>
        <v>#DIV/0!</v>
      </c>
      <c r="DC854" s="54" t="e">
        <f t="shared" si="1212"/>
        <v>#DIV/0!</v>
      </c>
      <c r="DD854" s="54" t="e">
        <f t="shared" si="1213"/>
        <v>#DIV/0!</v>
      </c>
      <c r="DE854" s="54" t="e">
        <f t="shared" si="1214"/>
        <v>#DIV/0!</v>
      </c>
      <c r="DF854" s="54" t="e">
        <f t="shared" si="1215"/>
        <v>#DIV/0!</v>
      </c>
      <c r="DG854" s="40"/>
      <c r="DH854" s="80" t="e">
        <f t="shared" si="1216"/>
        <v>#DIV/0!</v>
      </c>
      <c r="DI854" s="80" t="e">
        <f t="shared" si="1217"/>
        <v>#DIV/0!</v>
      </c>
      <c r="DJ854" s="40"/>
      <c r="DK854" s="54">
        <f t="shared" si="1218"/>
        <v>0</v>
      </c>
      <c r="DL854" s="54">
        <f t="shared" si="1219"/>
        <v>0</v>
      </c>
      <c r="DM854" s="54">
        <f t="shared" si="1220"/>
        <v>0</v>
      </c>
      <c r="DN854" s="54">
        <f t="shared" si="1221"/>
        <v>0</v>
      </c>
      <c r="DO854" s="54">
        <f t="shared" si="1222"/>
        <v>0</v>
      </c>
      <c r="DP854" s="54">
        <f t="shared" si="1223"/>
        <v>0</v>
      </c>
      <c r="DQ854" s="54">
        <f t="shared" si="1224"/>
        <v>0</v>
      </c>
      <c r="DR854" s="54">
        <f t="shared" si="1225"/>
        <v>0</v>
      </c>
      <c r="DS854" s="54">
        <f t="shared" si="1226"/>
        <v>0</v>
      </c>
      <c r="DT854" s="54">
        <f t="shared" si="1227"/>
        <v>0</v>
      </c>
      <c r="DU854" s="54">
        <f t="shared" si="1228"/>
        <v>0</v>
      </c>
      <c r="DV854" s="54">
        <f t="shared" si="1229"/>
        <v>0</v>
      </c>
      <c r="DW854" s="54"/>
      <c r="DX854" s="63">
        <f t="shared" si="1230"/>
        <v>0</v>
      </c>
      <c r="DY854" s="40"/>
      <c r="DZ854" s="41" t="e">
        <f t="shared" si="1231"/>
        <v>#DIV/0!</v>
      </c>
      <c r="EA854" s="41" t="e">
        <f t="shared" si="1232"/>
        <v>#DIV/0!</v>
      </c>
      <c r="EB854" s="41" t="e">
        <f t="shared" si="1233"/>
        <v>#DIV/0!</v>
      </c>
      <c r="EC854" s="41" t="e">
        <f t="shared" si="1234"/>
        <v>#DIV/0!</v>
      </c>
      <c r="ED854" s="41" t="e">
        <f t="shared" si="1235"/>
        <v>#DIV/0!</v>
      </c>
      <c r="EE854" s="41" t="e">
        <f t="shared" si="1236"/>
        <v>#DIV/0!</v>
      </c>
      <c r="EF854" s="41" t="e">
        <f t="shared" si="1237"/>
        <v>#DIV/0!</v>
      </c>
      <c r="EG854" s="41" t="e">
        <f t="shared" si="1238"/>
        <v>#DIV/0!</v>
      </c>
      <c r="EH854" s="41" t="e">
        <f t="shared" si="1239"/>
        <v>#DIV/0!</v>
      </c>
      <c r="EI854" s="41" t="e">
        <f t="shared" si="1240"/>
        <v>#DIV/0!</v>
      </c>
      <c r="EJ854" s="41" t="e">
        <f t="shared" si="1241"/>
        <v>#DIV/0!</v>
      </c>
      <c r="EK854" s="41" t="e">
        <f t="shared" si="1242"/>
        <v>#DIV/0!</v>
      </c>
      <c r="EL854" s="40"/>
      <c r="EM854" s="82" t="e">
        <f t="shared" si="1243"/>
        <v>#DIV/0!</v>
      </c>
      <c r="EN854" s="40"/>
      <c r="EO854" s="80" t="e">
        <f t="shared" si="1244"/>
        <v>#DIV/0!</v>
      </c>
      <c r="EP854" s="80" t="e">
        <f t="shared" si="1245"/>
        <v>#DIV/0!</v>
      </c>
      <c r="EQ854" s="80" t="e">
        <f t="shared" si="1246"/>
        <v>#DIV/0!</v>
      </c>
      <c r="ER854" s="80"/>
      <c r="ES854" s="80" t="e">
        <f t="shared" si="1188"/>
        <v>#DIV/0!</v>
      </c>
      <c r="ET854" s="80" t="e">
        <f t="shared" si="1189"/>
        <v>#DIV/0!</v>
      </c>
      <c r="EU854" s="80"/>
      <c r="EV854" s="80" t="e">
        <f t="shared" si="1247"/>
        <v>#DIV/0!</v>
      </c>
      <c r="EW854" s="80" t="e">
        <f t="shared" si="1248"/>
        <v>#DIV/0!</v>
      </c>
      <c r="EX854" s="84" t="e">
        <f t="shared" si="1249"/>
        <v>#DIV/0!</v>
      </c>
      <c r="EY854" s="85" t="e">
        <f t="shared" si="1250"/>
        <v>#DIV/0!</v>
      </c>
      <c r="EZ854" s="86">
        <f>3</f>
        <v>3</v>
      </c>
      <c r="FA854" s="75"/>
      <c r="FB854" s="88"/>
      <c r="FC854" s="80">
        <f t="shared" si="1251"/>
        <v>0</v>
      </c>
      <c r="FD854" s="80">
        <f t="shared" si="1252"/>
        <v>0</v>
      </c>
      <c r="FE854" s="80">
        <f t="shared" si="1253"/>
        <v>0</v>
      </c>
      <c r="FF854" s="80">
        <f t="shared" si="1254"/>
        <v>0</v>
      </c>
      <c r="FG854" s="80">
        <f t="shared" si="1255"/>
        <v>0</v>
      </c>
      <c r="FH854" s="80" t="e">
        <f t="shared" si="1256"/>
        <v>#DIV/0!</v>
      </c>
      <c r="FI854" s="80" t="e">
        <f t="shared" si="1257"/>
        <v>#DIV/0!</v>
      </c>
      <c r="FJ854" s="80">
        <f t="shared" si="1258"/>
        <v>0</v>
      </c>
      <c r="FK854" s="80">
        <f t="shared" si="1259"/>
        <v>0</v>
      </c>
      <c r="FL854" s="80">
        <f t="shared" si="1260"/>
        <v>0</v>
      </c>
      <c r="FM854" s="80">
        <f t="shared" si="1261"/>
        <v>0</v>
      </c>
      <c r="FN854" s="80">
        <f t="shared" si="1262"/>
        <v>0</v>
      </c>
      <c r="FO854" s="80">
        <f t="shared" si="1263"/>
        <v>0</v>
      </c>
      <c r="FP854" s="80" t="e">
        <f t="shared" si="1264"/>
        <v>#DIV/0!</v>
      </c>
    </row>
    <row r="855" spans="1:172" ht="21">
      <c r="A855" s="40">
        <v>853</v>
      </c>
      <c r="B855" s="41" t="s">
        <v>73</v>
      </c>
      <c r="C855" s="48"/>
      <c r="D855" s="48"/>
      <c r="E855" s="48"/>
      <c r="F855" s="48"/>
      <c r="G855" s="48"/>
      <c r="H855" s="48"/>
      <c r="I855" s="48"/>
      <c r="J855" s="48"/>
      <c r="K855" s="48"/>
      <c r="L855" s="48"/>
      <c r="M855" s="48"/>
      <c r="N855" s="49"/>
      <c r="O855" s="71"/>
      <c r="P855" s="70" t="e">
        <f t="shared" si="1175"/>
        <v>#DIV/0!</v>
      </c>
      <c r="Q855" s="70">
        <f t="shared" si="1190"/>
        <v>0</v>
      </c>
      <c r="S855" s="48">
        <v>60.085000000000001</v>
      </c>
      <c r="T855" s="48">
        <v>40.311</v>
      </c>
      <c r="U855" s="48">
        <v>70.936999999999998</v>
      </c>
      <c r="V855" s="48">
        <v>56.079000000000001</v>
      </c>
      <c r="W855" s="48">
        <v>81.41</v>
      </c>
      <c r="X855" s="49">
        <v>71.849999999999994</v>
      </c>
      <c r="Y855" s="48">
        <v>101.962</v>
      </c>
      <c r="Z855" s="48">
        <v>149.88</v>
      </c>
      <c r="AA855" s="48">
        <v>152</v>
      </c>
      <c r="AB855" s="48">
        <v>61.978999999999999</v>
      </c>
      <c r="AC855" s="48">
        <v>94.203000000000003</v>
      </c>
      <c r="AD855" s="49">
        <v>79.87</v>
      </c>
      <c r="AE855" s="40"/>
      <c r="AF855" s="41">
        <v>1</v>
      </c>
      <c r="AG855" s="41">
        <v>1</v>
      </c>
      <c r="AH855" s="41">
        <v>1</v>
      </c>
      <c r="AI855" s="41">
        <v>1</v>
      </c>
      <c r="AJ855" s="41">
        <v>1</v>
      </c>
      <c r="AK855" s="50">
        <v>1</v>
      </c>
      <c r="AL855" s="41">
        <v>2</v>
      </c>
      <c r="AM855" s="41">
        <v>2</v>
      </c>
      <c r="AN855" s="41">
        <v>2</v>
      </c>
      <c r="AO855" s="41">
        <v>2</v>
      </c>
      <c r="AP855" s="41">
        <v>2</v>
      </c>
      <c r="AQ855" s="50">
        <v>1</v>
      </c>
      <c r="AR855" s="40"/>
      <c r="AS855" s="41">
        <v>4</v>
      </c>
      <c r="AT855" s="41">
        <v>2</v>
      </c>
      <c r="AU855" s="41">
        <v>2</v>
      </c>
      <c r="AV855" s="41">
        <v>2</v>
      </c>
      <c r="AW855" s="41">
        <v>2</v>
      </c>
      <c r="AX855" s="50">
        <v>2</v>
      </c>
      <c r="AY855" s="41">
        <v>3</v>
      </c>
      <c r="AZ855" s="41">
        <v>3</v>
      </c>
      <c r="BA855" s="41">
        <v>3</v>
      </c>
      <c r="BB855" s="41">
        <v>1</v>
      </c>
      <c r="BC855" s="41">
        <v>1</v>
      </c>
      <c r="BD855" s="50">
        <v>4</v>
      </c>
      <c r="BE855" s="40"/>
      <c r="BF855" s="59">
        <v>2</v>
      </c>
      <c r="BG855" s="59">
        <v>1</v>
      </c>
      <c r="BH855" s="59">
        <v>1</v>
      </c>
      <c r="BI855" s="59">
        <v>1</v>
      </c>
      <c r="BJ855" s="59">
        <v>1</v>
      </c>
      <c r="BK855" s="60">
        <v>1</v>
      </c>
      <c r="BL855" s="59">
        <v>3</v>
      </c>
      <c r="BM855" s="59">
        <v>3</v>
      </c>
      <c r="BN855" s="59">
        <v>3</v>
      </c>
      <c r="BO855" s="59">
        <v>1</v>
      </c>
      <c r="BP855" s="59">
        <v>1</v>
      </c>
      <c r="BQ855" s="60">
        <v>2</v>
      </c>
      <c r="BR855" s="40"/>
      <c r="BS855" s="51">
        <f t="shared" si="1176"/>
        <v>0</v>
      </c>
      <c r="BT855" s="51">
        <f t="shared" si="1177"/>
        <v>0</v>
      </c>
      <c r="BU855" s="51">
        <f t="shared" si="1178"/>
        <v>0</v>
      </c>
      <c r="BV855" s="51">
        <f t="shared" si="1179"/>
        <v>0</v>
      </c>
      <c r="BW855" s="51">
        <f t="shared" si="1180"/>
        <v>0</v>
      </c>
      <c r="BX855" s="51">
        <f t="shared" si="1181"/>
        <v>0</v>
      </c>
      <c r="BY855" s="51">
        <f t="shared" si="1182"/>
        <v>0</v>
      </c>
      <c r="BZ855" s="51">
        <f t="shared" si="1183"/>
        <v>0</v>
      </c>
      <c r="CA855" s="51">
        <f t="shared" si="1184"/>
        <v>0</v>
      </c>
      <c r="CB855" s="51">
        <f t="shared" si="1185"/>
        <v>0</v>
      </c>
      <c r="CC855" s="51">
        <f t="shared" si="1186"/>
        <v>0</v>
      </c>
      <c r="CD855" s="51">
        <f t="shared" si="1187"/>
        <v>0</v>
      </c>
      <c r="CE855" s="40"/>
      <c r="CF855" s="53" t="e">
        <f t="shared" si="1191"/>
        <v>#DIV/0!</v>
      </c>
      <c r="CG855" s="40"/>
      <c r="CH855" s="61">
        <f t="shared" si="1192"/>
        <v>0</v>
      </c>
      <c r="CI855" s="61">
        <f t="shared" si="1193"/>
        <v>0</v>
      </c>
      <c r="CJ855" s="61">
        <f t="shared" si="1194"/>
        <v>0</v>
      </c>
      <c r="CK855" s="61">
        <f t="shared" si="1195"/>
        <v>0</v>
      </c>
      <c r="CL855" s="61">
        <f t="shared" si="1196"/>
        <v>0</v>
      </c>
      <c r="CM855" s="61">
        <f t="shared" si="1197"/>
        <v>0</v>
      </c>
      <c r="CN855" s="61">
        <f t="shared" si="1198"/>
        <v>0</v>
      </c>
      <c r="CO855" s="61">
        <f t="shared" si="1199"/>
        <v>0</v>
      </c>
      <c r="CP855" s="61">
        <f t="shared" si="1200"/>
        <v>0</v>
      </c>
      <c r="CQ855" s="61">
        <f t="shared" si="1201"/>
        <v>0</v>
      </c>
      <c r="CR855" s="61">
        <f t="shared" si="1202"/>
        <v>0</v>
      </c>
      <c r="CS855" s="61">
        <f t="shared" si="1203"/>
        <v>0</v>
      </c>
      <c r="CT855" s="40"/>
      <c r="CU855" s="54" t="e">
        <f t="shared" si="1204"/>
        <v>#DIV/0!</v>
      </c>
      <c r="CV855" s="54" t="e">
        <f t="shared" si="1205"/>
        <v>#DIV/0!</v>
      </c>
      <c r="CW855" s="54" t="e">
        <f t="shared" si="1206"/>
        <v>#DIV/0!</v>
      </c>
      <c r="CX855" s="54" t="e">
        <f t="shared" si="1207"/>
        <v>#DIV/0!</v>
      </c>
      <c r="CY855" s="54" t="e">
        <f t="shared" si="1208"/>
        <v>#DIV/0!</v>
      </c>
      <c r="CZ855" s="54" t="e">
        <f t="shared" si="1209"/>
        <v>#DIV/0!</v>
      </c>
      <c r="DA855" s="54" t="e">
        <f t="shared" si="1210"/>
        <v>#DIV/0!</v>
      </c>
      <c r="DB855" s="54" t="e">
        <f t="shared" si="1211"/>
        <v>#DIV/0!</v>
      </c>
      <c r="DC855" s="54" t="e">
        <f t="shared" si="1212"/>
        <v>#DIV/0!</v>
      </c>
      <c r="DD855" s="54" t="e">
        <f t="shared" si="1213"/>
        <v>#DIV/0!</v>
      </c>
      <c r="DE855" s="54" t="e">
        <f t="shared" si="1214"/>
        <v>#DIV/0!</v>
      </c>
      <c r="DF855" s="54" t="e">
        <f t="shared" si="1215"/>
        <v>#DIV/0!</v>
      </c>
      <c r="DG855" s="40"/>
      <c r="DH855" s="80" t="e">
        <f t="shared" si="1216"/>
        <v>#DIV/0!</v>
      </c>
      <c r="DI855" s="80" t="e">
        <f t="shared" si="1217"/>
        <v>#DIV/0!</v>
      </c>
      <c r="DJ855" s="40"/>
      <c r="DK855" s="54">
        <f t="shared" si="1218"/>
        <v>0</v>
      </c>
      <c r="DL855" s="54">
        <f t="shared" si="1219"/>
        <v>0</v>
      </c>
      <c r="DM855" s="54">
        <f t="shared" si="1220"/>
        <v>0</v>
      </c>
      <c r="DN855" s="54">
        <f t="shared" si="1221"/>
        <v>0</v>
      </c>
      <c r="DO855" s="54">
        <f t="shared" si="1222"/>
        <v>0</v>
      </c>
      <c r="DP855" s="54">
        <f t="shared" si="1223"/>
        <v>0</v>
      </c>
      <c r="DQ855" s="54">
        <f t="shared" si="1224"/>
        <v>0</v>
      </c>
      <c r="DR855" s="54">
        <f t="shared" si="1225"/>
        <v>0</v>
      </c>
      <c r="DS855" s="54">
        <f t="shared" si="1226"/>
        <v>0</v>
      </c>
      <c r="DT855" s="54">
        <f t="shared" si="1227"/>
        <v>0</v>
      </c>
      <c r="DU855" s="54">
        <f t="shared" si="1228"/>
        <v>0</v>
      </c>
      <c r="DV855" s="54">
        <f t="shared" si="1229"/>
        <v>0</v>
      </c>
      <c r="DW855" s="54"/>
      <c r="DX855" s="63">
        <f t="shared" si="1230"/>
        <v>0</v>
      </c>
      <c r="DY855" s="40"/>
      <c r="DZ855" s="41" t="e">
        <f t="shared" si="1231"/>
        <v>#DIV/0!</v>
      </c>
      <c r="EA855" s="41" t="e">
        <f t="shared" si="1232"/>
        <v>#DIV/0!</v>
      </c>
      <c r="EB855" s="41" t="e">
        <f t="shared" si="1233"/>
        <v>#DIV/0!</v>
      </c>
      <c r="EC855" s="41" t="e">
        <f t="shared" si="1234"/>
        <v>#DIV/0!</v>
      </c>
      <c r="ED855" s="41" t="e">
        <f t="shared" si="1235"/>
        <v>#DIV/0!</v>
      </c>
      <c r="EE855" s="41" t="e">
        <f t="shared" si="1236"/>
        <v>#DIV/0!</v>
      </c>
      <c r="EF855" s="41" t="e">
        <f t="shared" si="1237"/>
        <v>#DIV/0!</v>
      </c>
      <c r="EG855" s="41" t="e">
        <f t="shared" si="1238"/>
        <v>#DIV/0!</v>
      </c>
      <c r="EH855" s="41" t="e">
        <f t="shared" si="1239"/>
        <v>#DIV/0!</v>
      </c>
      <c r="EI855" s="41" t="e">
        <f t="shared" si="1240"/>
        <v>#DIV/0!</v>
      </c>
      <c r="EJ855" s="41" t="e">
        <f t="shared" si="1241"/>
        <v>#DIV/0!</v>
      </c>
      <c r="EK855" s="41" t="e">
        <f t="shared" si="1242"/>
        <v>#DIV/0!</v>
      </c>
      <c r="EL855" s="40"/>
      <c r="EM855" s="82" t="e">
        <f t="shared" si="1243"/>
        <v>#DIV/0!</v>
      </c>
      <c r="EN855" s="40"/>
      <c r="EO855" s="80" t="e">
        <f t="shared" si="1244"/>
        <v>#DIV/0!</v>
      </c>
      <c r="EP855" s="80" t="e">
        <f t="shared" si="1245"/>
        <v>#DIV/0!</v>
      </c>
      <c r="EQ855" s="80" t="e">
        <f t="shared" si="1246"/>
        <v>#DIV/0!</v>
      </c>
      <c r="ER855" s="80"/>
      <c r="ES855" s="80" t="e">
        <f t="shared" si="1188"/>
        <v>#DIV/0!</v>
      </c>
      <c r="ET855" s="80" t="e">
        <f t="shared" si="1189"/>
        <v>#DIV/0!</v>
      </c>
      <c r="EU855" s="80"/>
      <c r="EV855" s="80" t="e">
        <f t="shared" si="1247"/>
        <v>#DIV/0!</v>
      </c>
      <c r="EW855" s="80" t="e">
        <f t="shared" si="1248"/>
        <v>#DIV/0!</v>
      </c>
      <c r="EX855" s="84" t="e">
        <f t="shared" si="1249"/>
        <v>#DIV/0!</v>
      </c>
      <c r="EY855" s="85" t="e">
        <f t="shared" si="1250"/>
        <v>#DIV/0!</v>
      </c>
      <c r="EZ855" s="86">
        <f>3</f>
        <v>3</v>
      </c>
      <c r="FA855" s="75"/>
      <c r="FB855" s="88"/>
      <c r="FC855" s="80">
        <f t="shared" si="1251"/>
        <v>0</v>
      </c>
      <c r="FD855" s="80">
        <f t="shared" si="1252"/>
        <v>0</v>
      </c>
      <c r="FE855" s="80">
        <f t="shared" si="1253"/>
        <v>0</v>
      </c>
      <c r="FF855" s="80">
        <f t="shared" si="1254"/>
        <v>0</v>
      </c>
      <c r="FG855" s="80">
        <f t="shared" si="1255"/>
        <v>0</v>
      </c>
      <c r="FH855" s="80" t="e">
        <f t="shared" si="1256"/>
        <v>#DIV/0!</v>
      </c>
      <c r="FI855" s="80" t="e">
        <f t="shared" si="1257"/>
        <v>#DIV/0!</v>
      </c>
      <c r="FJ855" s="80">
        <f t="shared" si="1258"/>
        <v>0</v>
      </c>
      <c r="FK855" s="80">
        <f t="shared" si="1259"/>
        <v>0</v>
      </c>
      <c r="FL855" s="80">
        <f t="shared" si="1260"/>
        <v>0</v>
      </c>
      <c r="FM855" s="80">
        <f t="shared" si="1261"/>
        <v>0</v>
      </c>
      <c r="FN855" s="80">
        <f t="shared" si="1262"/>
        <v>0</v>
      </c>
      <c r="FO855" s="80">
        <f t="shared" si="1263"/>
        <v>0</v>
      </c>
      <c r="FP855" s="80" t="e">
        <f t="shared" si="1264"/>
        <v>#DIV/0!</v>
      </c>
    </row>
    <row r="856" spans="1:172" ht="21">
      <c r="A856" s="40">
        <v>854</v>
      </c>
      <c r="B856" s="41" t="s">
        <v>73</v>
      </c>
      <c r="C856" s="48"/>
      <c r="D856" s="48"/>
      <c r="E856" s="48"/>
      <c r="F856" s="48"/>
      <c r="G856" s="48"/>
      <c r="H856" s="48"/>
      <c r="I856" s="48"/>
      <c r="J856" s="48"/>
      <c r="K856" s="48"/>
      <c r="L856" s="48"/>
      <c r="M856" s="48"/>
      <c r="N856" s="49"/>
      <c r="O856" s="71"/>
      <c r="P856" s="70" t="e">
        <f t="shared" si="1175"/>
        <v>#DIV/0!</v>
      </c>
      <c r="Q856" s="70">
        <f t="shared" si="1190"/>
        <v>0</v>
      </c>
      <c r="S856" s="48">
        <v>60.085000000000001</v>
      </c>
      <c r="T856" s="48">
        <v>40.311</v>
      </c>
      <c r="U856" s="48">
        <v>70.936999999999998</v>
      </c>
      <c r="V856" s="48">
        <v>56.079000000000001</v>
      </c>
      <c r="W856" s="48">
        <v>81.41</v>
      </c>
      <c r="X856" s="49">
        <v>71.849999999999994</v>
      </c>
      <c r="Y856" s="48">
        <v>101.962</v>
      </c>
      <c r="Z856" s="48">
        <v>149.88</v>
      </c>
      <c r="AA856" s="48">
        <v>152</v>
      </c>
      <c r="AB856" s="48">
        <v>61.978999999999999</v>
      </c>
      <c r="AC856" s="48">
        <v>94.203000000000003</v>
      </c>
      <c r="AD856" s="49">
        <v>79.87</v>
      </c>
      <c r="AE856" s="40"/>
      <c r="AF856" s="41">
        <v>1</v>
      </c>
      <c r="AG856" s="41">
        <v>1</v>
      </c>
      <c r="AH856" s="41">
        <v>1</v>
      </c>
      <c r="AI856" s="41">
        <v>1</v>
      </c>
      <c r="AJ856" s="41">
        <v>1</v>
      </c>
      <c r="AK856" s="50">
        <v>1</v>
      </c>
      <c r="AL856" s="41">
        <v>2</v>
      </c>
      <c r="AM856" s="41">
        <v>2</v>
      </c>
      <c r="AN856" s="41">
        <v>2</v>
      </c>
      <c r="AO856" s="41">
        <v>2</v>
      </c>
      <c r="AP856" s="41">
        <v>2</v>
      </c>
      <c r="AQ856" s="50">
        <v>1</v>
      </c>
      <c r="AR856" s="40"/>
      <c r="AS856" s="41">
        <v>4</v>
      </c>
      <c r="AT856" s="41">
        <v>2</v>
      </c>
      <c r="AU856" s="41">
        <v>2</v>
      </c>
      <c r="AV856" s="41">
        <v>2</v>
      </c>
      <c r="AW856" s="41">
        <v>2</v>
      </c>
      <c r="AX856" s="50">
        <v>2</v>
      </c>
      <c r="AY856" s="41">
        <v>3</v>
      </c>
      <c r="AZ856" s="41">
        <v>3</v>
      </c>
      <c r="BA856" s="41">
        <v>3</v>
      </c>
      <c r="BB856" s="41">
        <v>1</v>
      </c>
      <c r="BC856" s="41">
        <v>1</v>
      </c>
      <c r="BD856" s="50">
        <v>4</v>
      </c>
      <c r="BE856" s="40"/>
      <c r="BF856" s="59">
        <v>2</v>
      </c>
      <c r="BG856" s="59">
        <v>1</v>
      </c>
      <c r="BH856" s="59">
        <v>1</v>
      </c>
      <c r="BI856" s="59">
        <v>1</v>
      </c>
      <c r="BJ856" s="59">
        <v>1</v>
      </c>
      <c r="BK856" s="60">
        <v>1</v>
      </c>
      <c r="BL856" s="59">
        <v>3</v>
      </c>
      <c r="BM856" s="59">
        <v>3</v>
      </c>
      <c r="BN856" s="59">
        <v>3</v>
      </c>
      <c r="BO856" s="59">
        <v>1</v>
      </c>
      <c r="BP856" s="59">
        <v>1</v>
      </c>
      <c r="BQ856" s="60">
        <v>2</v>
      </c>
      <c r="BR856" s="40"/>
      <c r="BS856" s="51">
        <f t="shared" si="1176"/>
        <v>0</v>
      </c>
      <c r="BT856" s="51">
        <f t="shared" si="1177"/>
        <v>0</v>
      </c>
      <c r="BU856" s="51">
        <f t="shared" si="1178"/>
        <v>0</v>
      </c>
      <c r="BV856" s="51">
        <f t="shared" si="1179"/>
        <v>0</v>
      </c>
      <c r="BW856" s="51">
        <f t="shared" si="1180"/>
        <v>0</v>
      </c>
      <c r="BX856" s="51">
        <f t="shared" si="1181"/>
        <v>0</v>
      </c>
      <c r="BY856" s="51">
        <f t="shared" si="1182"/>
        <v>0</v>
      </c>
      <c r="BZ856" s="51">
        <f t="shared" si="1183"/>
        <v>0</v>
      </c>
      <c r="CA856" s="51">
        <f t="shared" si="1184"/>
        <v>0</v>
      </c>
      <c r="CB856" s="51">
        <f t="shared" si="1185"/>
        <v>0</v>
      </c>
      <c r="CC856" s="51">
        <f t="shared" si="1186"/>
        <v>0</v>
      </c>
      <c r="CD856" s="51">
        <f t="shared" si="1187"/>
        <v>0</v>
      </c>
      <c r="CE856" s="40"/>
      <c r="CF856" s="53" t="e">
        <f t="shared" si="1191"/>
        <v>#DIV/0!</v>
      </c>
      <c r="CG856" s="40"/>
      <c r="CH856" s="61">
        <f t="shared" si="1192"/>
        <v>0</v>
      </c>
      <c r="CI856" s="61">
        <f t="shared" si="1193"/>
        <v>0</v>
      </c>
      <c r="CJ856" s="61">
        <f t="shared" si="1194"/>
        <v>0</v>
      </c>
      <c r="CK856" s="61">
        <f t="shared" si="1195"/>
        <v>0</v>
      </c>
      <c r="CL856" s="61">
        <f t="shared" si="1196"/>
        <v>0</v>
      </c>
      <c r="CM856" s="61">
        <f t="shared" si="1197"/>
        <v>0</v>
      </c>
      <c r="CN856" s="61">
        <f t="shared" si="1198"/>
        <v>0</v>
      </c>
      <c r="CO856" s="61">
        <f t="shared" si="1199"/>
        <v>0</v>
      </c>
      <c r="CP856" s="61">
        <f t="shared" si="1200"/>
        <v>0</v>
      </c>
      <c r="CQ856" s="61">
        <f t="shared" si="1201"/>
        <v>0</v>
      </c>
      <c r="CR856" s="61">
        <f t="shared" si="1202"/>
        <v>0</v>
      </c>
      <c r="CS856" s="61">
        <f t="shared" si="1203"/>
        <v>0</v>
      </c>
      <c r="CT856" s="40"/>
      <c r="CU856" s="54" t="e">
        <f t="shared" si="1204"/>
        <v>#DIV/0!</v>
      </c>
      <c r="CV856" s="54" t="e">
        <f t="shared" si="1205"/>
        <v>#DIV/0!</v>
      </c>
      <c r="CW856" s="54" t="e">
        <f t="shared" si="1206"/>
        <v>#DIV/0!</v>
      </c>
      <c r="CX856" s="54" t="e">
        <f t="shared" si="1207"/>
        <v>#DIV/0!</v>
      </c>
      <c r="CY856" s="54" t="e">
        <f t="shared" si="1208"/>
        <v>#DIV/0!</v>
      </c>
      <c r="CZ856" s="54" t="e">
        <f t="shared" si="1209"/>
        <v>#DIV/0!</v>
      </c>
      <c r="DA856" s="54" t="e">
        <f t="shared" si="1210"/>
        <v>#DIV/0!</v>
      </c>
      <c r="DB856" s="54" t="e">
        <f t="shared" si="1211"/>
        <v>#DIV/0!</v>
      </c>
      <c r="DC856" s="54" t="e">
        <f t="shared" si="1212"/>
        <v>#DIV/0!</v>
      </c>
      <c r="DD856" s="54" t="e">
        <f t="shared" si="1213"/>
        <v>#DIV/0!</v>
      </c>
      <c r="DE856" s="54" t="e">
        <f t="shared" si="1214"/>
        <v>#DIV/0!</v>
      </c>
      <c r="DF856" s="54" t="e">
        <f t="shared" si="1215"/>
        <v>#DIV/0!</v>
      </c>
      <c r="DG856" s="40"/>
      <c r="DH856" s="80" t="e">
        <f t="shared" si="1216"/>
        <v>#DIV/0!</v>
      </c>
      <c r="DI856" s="80" t="e">
        <f t="shared" si="1217"/>
        <v>#DIV/0!</v>
      </c>
      <c r="DJ856" s="40"/>
      <c r="DK856" s="54">
        <f t="shared" si="1218"/>
        <v>0</v>
      </c>
      <c r="DL856" s="54">
        <f t="shared" si="1219"/>
        <v>0</v>
      </c>
      <c r="DM856" s="54">
        <f t="shared" si="1220"/>
        <v>0</v>
      </c>
      <c r="DN856" s="54">
        <f t="shared" si="1221"/>
        <v>0</v>
      </c>
      <c r="DO856" s="54">
        <f t="shared" si="1222"/>
        <v>0</v>
      </c>
      <c r="DP856" s="54">
        <f t="shared" si="1223"/>
        <v>0</v>
      </c>
      <c r="DQ856" s="54">
        <f t="shared" si="1224"/>
        <v>0</v>
      </c>
      <c r="DR856" s="54">
        <f t="shared" si="1225"/>
        <v>0</v>
      </c>
      <c r="DS856" s="54">
        <f t="shared" si="1226"/>
        <v>0</v>
      </c>
      <c r="DT856" s="54">
        <f t="shared" si="1227"/>
        <v>0</v>
      </c>
      <c r="DU856" s="54">
        <f t="shared" si="1228"/>
        <v>0</v>
      </c>
      <c r="DV856" s="54">
        <f t="shared" si="1229"/>
        <v>0</v>
      </c>
      <c r="DW856" s="54"/>
      <c r="DX856" s="63">
        <f t="shared" si="1230"/>
        <v>0</v>
      </c>
      <c r="DY856" s="40"/>
      <c r="DZ856" s="41" t="e">
        <f t="shared" si="1231"/>
        <v>#DIV/0!</v>
      </c>
      <c r="EA856" s="41" t="e">
        <f t="shared" si="1232"/>
        <v>#DIV/0!</v>
      </c>
      <c r="EB856" s="41" t="e">
        <f t="shared" si="1233"/>
        <v>#DIV/0!</v>
      </c>
      <c r="EC856" s="41" t="e">
        <f t="shared" si="1234"/>
        <v>#DIV/0!</v>
      </c>
      <c r="ED856" s="41" t="e">
        <f t="shared" si="1235"/>
        <v>#DIV/0!</v>
      </c>
      <c r="EE856" s="41" t="e">
        <f t="shared" si="1236"/>
        <v>#DIV/0!</v>
      </c>
      <c r="EF856" s="41" t="e">
        <f t="shared" si="1237"/>
        <v>#DIV/0!</v>
      </c>
      <c r="EG856" s="41" t="e">
        <f t="shared" si="1238"/>
        <v>#DIV/0!</v>
      </c>
      <c r="EH856" s="41" t="e">
        <f t="shared" si="1239"/>
        <v>#DIV/0!</v>
      </c>
      <c r="EI856" s="41" t="e">
        <f t="shared" si="1240"/>
        <v>#DIV/0!</v>
      </c>
      <c r="EJ856" s="41" t="e">
        <f t="shared" si="1241"/>
        <v>#DIV/0!</v>
      </c>
      <c r="EK856" s="41" t="e">
        <f t="shared" si="1242"/>
        <v>#DIV/0!</v>
      </c>
      <c r="EL856" s="40"/>
      <c r="EM856" s="82" t="e">
        <f t="shared" si="1243"/>
        <v>#DIV/0!</v>
      </c>
      <c r="EN856" s="40"/>
      <c r="EO856" s="80" t="e">
        <f t="shared" si="1244"/>
        <v>#DIV/0!</v>
      </c>
      <c r="EP856" s="80" t="e">
        <f t="shared" si="1245"/>
        <v>#DIV/0!</v>
      </c>
      <c r="EQ856" s="80" t="e">
        <f t="shared" si="1246"/>
        <v>#DIV/0!</v>
      </c>
      <c r="ER856" s="80"/>
      <c r="ES856" s="80" t="e">
        <f t="shared" si="1188"/>
        <v>#DIV/0!</v>
      </c>
      <c r="ET856" s="80" t="e">
        <f t="shared" si="1189"/>
        <v>#DIV/0!</v>
      </c>
      <c r="EU856" s="80"/>
      <c r="EV856" s="80" t="e">
        <f t="shared" si="1247"/>
        <v>#DIV/0!</v>
      </c>
      <c r="EW856" s="80" t="e">
        <f t="shared" si="1248"/>
        <v>#DIV/0!</v>
      </c>
      <c r="EX856" s="84" t="e">
        <f t="shared" si="1249"/>
        <v>#DIV/0!</v>
      </c>
      <c r="EY856" s="85" t="e">
        <f t="shared" si="1250"/>
        <v>#DIV/0!</v>
      </c>
      <c r="EZ856" s="86">
        <f>3</f>
        <v>3</v>
      </c>
      <c r="FA856" s="75"/>
      <c r="FB856" s="88"/>
      <c r="FC856" s="80">
        <f t="shared" si="1251"/>
        <v>0</v>
      </c>
      <c r="FD856" s="80">
        <f t="shared" si="1252"/>
        <v>0</v>
      </c>
      <c r="FE856" s="80">
        <f t="shared" si="1253"/>
        <v>0</v>
      </c>
      <c r="FF856" s="80">
        <f t="shared" si="1254"/>
        <v>0</v>
      </c>
      <c r="FG856" s="80">
        <f t="shared" si="1255"/>
        <v>0</v>
      </c>
      <c r="FH856" s="80" t="e">
        <f t="shared" si="1256"/>
        <v>#DIV/0!</v>
      </c>
      <c r="FI856" s="80" t="e">
        <f t="shared" si="1257"/>
        <v>#DIV/0!</v>
      </c>
      <c r="FJ856" s="80">
        <f t="shared" si="1258"/>
        <v>0</v>
      </c>
      <c r="FK856" s="80">
        <f t="shared" si="1259"/>
        <v>0</v>
      </c>
      <c r="FL856" s="80">
        <f t="shared" si="1260"/>
        <v>0</v>
      </c>
      <c r="FM856" s="80">
        <f t="shared" si="1261"/>
        <v>0</v>
      </c>
      <c r="FN856" s="80">
        <f t="shared" si="1262"/>
        <v>0</v>
      </c>
      <c r="FO856" s="80">
        <f t="shared" si="1263"/>
        <v>0</v>
      </c>
      <c r="FP856" s="80" t="e">
        <f t="shared" si="1264"/>
        <v>#DIV/0!</v>
      </c>
    </row>
    <row r="857" spans="1:172" ht="21">
      <c r="A857" s="40">
        <v>855</v>
      </c>
      <c r="B857" s="41" t="s">
        <v>73</v>
      </c>
      <c r="C857" s="48"/>
      <c r="D857" s="48"/>
      <c r="E857" s="48"/>
      <c r="F857" s="48"/>
      <c r="G857" s="48"/>
      <c r="H857" s="48"/>
      <c r="I857" s="48"/>
      <c r="J857" s="48"/>
      <c r="K857" s="48"/>
      <c r="L857" s="48"/>
      <c r="M857" s="48"/>
      <c r="N857" s="49"/>
      <c r="O857" s="71"/>
      <c r="P857" s="70" t="e">
        <f t="shared" si="1175"/>
        <v>#DIV/0!</v>
      </c>
      <c r="Q857" s="70">
        <f t="shared" si="1190"/>
        <v>0</v>
      </c>
      <c r="S857" s="48">
        <v>60.085000000000001</v>
      </c>
      <c r="T857" s="48">
        <v>40.311</v>
      </c>
      <c r="U857" s="48">
        <v>70.936999999999998</v>
      </c>
      <c r="V857" s="48">
        <v>56.079000000000001</v>
      </c>
      <c r="W857" s="48">
        <v>81.41</v>
      </c>
      <c r="X857" s="49">
        <v>71.849999999999994</v>
      </c>
      <c r="Y857" s="48">
        <v>101.962</v>
      </c>
      <c r="Z857" s="48">
        <v>149.88</v>
      </c>
      <c r="AA857" s="48">
        <v>152</v>
      </c>
      <c r="AB857" s="48">
        <v>61.978999999999999</v>
      </c>
      <c r="AC857" s="48">
        <v>94.203000000000003</v>
      </c>
      <c r="AD857" s="49">
        <v>79.87</v>
      </c>
      <c r="AE857" s="40"/>
      <c r="AF857" s="41">
        <v>1</v>
      </c>
      <c r="AG857" s="41">
        <v>1</v>
      </c>
      <c r="AH857" s="41">
        <v>1</v>
      </c>
      <c r="AI857" s="41">
        <v>1</v>
      </c>
      <c r="AJ857" s="41">
        <v>1</v>
      </c>
      <c r="AK857" s="50">
        <v>1</v>
      </c>
      <c r="AL857" s="41">
        <v>2</v>
      </c>
      <c r="AM857" s="41">
        <v>2</v>
      </c>
      <c r="AN857" s="41">
        <v>2</v>
      </c>
      <c r="AO857" s="41">
        <v>2</v>
      </c>
      <c r="AP857" s="41">
        <v>2</v>
      </c>
      <c r="AQ857" s="50">
        <v>1</v>
      </c>
      <c r="AR857" s="40"/>
      <c r="AS857" s="41">
        <v>4</v>
      </c>
      <c r="AT857" s="41">
        <v>2</v>
      </c>
      <c r="AU857" s="41">
        <v>2</v>
      </c>
      <c r="AV857" s="41">
        <v>2</v>
      </c>
      <c r="AW857" s="41">
        <v>2</v>
      </c>
      <c r="AX857" s="50">
        <v>2</v>
      </c>
      <c r="AY857" s="41">
        <v>3</v>
      </c>
      <c r="AZ857" s="41">
        <v>3</v>
      </c>
      <c r="BA857" s="41">
        <v>3</v>
      </c>
      <c r="BB857" s="41">
        <v>1</v>
      </c>
      <c r="BC857" s="41">
        <v>1</v>
      </c>
      <c r="BD857" s="50">
        <v>4</v>
      </c>
      <c r="BE857" s="40"/>
      <c r="BF857" s="59">
        <v>2</v>
      </c>
      <c r="BG857" s="59">
        <v>1</v>
      </c>
      <c r="BH857" s="59">
        <v>1</v>
      </c>
      <c r="BI857" s="59">
        <v>1</v>
      </c>
      <c r="BJ857" s="59">
        <v>1</v>
      </c>
      <c r="BK857" s="60">
        <v>1</v>
      </c>
      <c r="BL857" s="59">
        <v>3</v>
      </c>
      <c r="BM857" s="59">
        <v>3</v>
      </c>
      <c r="BN857" s="59">
        <v>3</v>
      </c>
      <c r="BO857" s="59">
        <v>1</v>
      </c>
      <c r="BP857" s="59">
        <v>1</v>
      </c>
      <c r="BQ857" s="60">
        <v>2</v>
      </c>
      <c r="BR857" s="40"/>
      <c r="BS857" s="51">
        <f t="shared" si="1176"/>
        <v>0</v>
      </c>
      <c r="BT857" s="51">
        <f t="shared" si="1177"/>
        <v>0</v>
      </c>
      <c r="BU857" s="51">
        <f t="shared" si="1178"/>
        <v>0</v>
      </c>
      <c r="BV857" s="51">
        <f t="shared" si="1179"/>
        <v>0</v>
      </c>
      <c r="BW857" s="51">
        <f t="shared" si="1180"/>
        <v>0</v>
      </c>
      <c r="BX857" s="51">
        <f t="shared" si="1181"/>
        <v>0</v>
      </c>
      <c r="BY857" s="51">
        <f t="shared" si="1182"/>
        <v>0</v>
      </c>
      <c r="BZ857" s="51">
        <f t="shared" si="1183"/>
        <v>0</v>
      </c>
      <c r="CA857" s="51">
        <f t="shared" si="1184"/>
        <v>0</v>
      </c>
      <c r="CB857" s="51">
        <f t="shared" si="1185"/>
        <v>0</v>
      </c>
      <c r="CC857" s="51">
        <f t="shared" si="1186"/>
        <v>0</v>
      </c>
      <c r="CD857" s="51">
        <f t="shared" si="1187"/>
        <v>0</v>
      </c>
      <c r="CE857" s="40"/>
      <c r="CF857" s="53" t="e">
        <f t="shared" si="1191"/>
        <v>#DIV/0!</v>
      </c>
      <c r="CG857" s="40"/>
      <c r="CH857" s="61">
        <f t="shared" si="1192"/>
        <v>0</v>
      </c>
      <c r="CI857" s="61">
        <f t="shared" si="1193"/>
        <v>0</v>
      </c>
      <c r="CJ857" s="61">
        <f t="shared" si="1194"/>
        <v>0</v>
      </c>
      <c r="CK857" s="61">
        <f t="shared" si="1195"/>
        <v>0</v>
      </c>
      <c r="CL857" s="61">
        <f t="shared" si="1196"/>
        <v>0</v>
      </c>
      <c r="CM857" s="61">
        <f t="shared" si="1197"/>
        <v>0</v>
      </c>
      <c r="CN857" s="61">
        <f t="shared" si="1198"/>
        <v>0</v>
      </c>
      <c r="CO857" s="61">
        <f t="shared" si="1199"/>
        <v>0</v>
      </c>
      <c r="CP857" s="61">
        <f t="shared" si="1200"/>
        <v>0</v>
      </c>
      <c r="CQ857" s="61">
        <f t="shared" si="1201"/>
        <v>0</v>
      </c>
      <c r="CR857" s="61">
        <f t="shared" si="1202"/>
        <v>0</v>
      </c>
      <c r="CS857" s="61">
        <f t="shared" si="1203"/>
        <v>0</v>
      </c>
      <c r="CT857" s="40"/>
      <c r="CU857" s="54" t="e">
        <f t="shared" si="1204"/>
        <v>#DIV/0!</v>
      </c>
      <c r="CV857" s="54" t="e">
        <f t="shared" si="1205"/>
        <v>#DIV/0!</v>
      </c>
      <c r="CW857" s="54" t="e">
        <f t="shared" si="1206"/>
        <v>#DIV/0!</v>
      </c>
      <c r="CX857" s="54" t="e">
        <f t="shared" si="1207"/>
        <v>#DIV/0!</v>
      </c>
      <c r="CY857" s="54" t="e">
        <f t="shared" si="1208"/>
        <v>#DIV/0!</v>
      </c>
      <c r="CZ857" s="54" t="e">
        <f t="shared" si="1209"/>
        <v>#DIV/0!</v>
      </c>
      <c r="DA857" s="54" t="e">
        <f t="shared" si="1210"/>
        <v>#DIV/0!</v>
      </c>
      <c r="DB857" s="54" t="e">
        <f t="shared" si="1211"/>
        <v>#DIV/0!</v>
      </c>
      <c r="DC857" s="54" t="e">
        <f t="shared" si="1212"/>
        <v>#DIV/0!</v>
      </c>
      <c r="DD857" s="54" t="e">
        <f t="shared" si="1213"/>
        <v>#DIV/0!</v>
      </c>
      <c r="DE857" s="54" t="e">
        <f t="shared" si="1214"/>
        <v>#DIV/0!</v>
      </c>
      <c r="DF857" s="54" t="e">
        <f t="shared" si="1215"/>
        <v>#DIV/0!</v>
      </c>
      <c r="DG857" s="40"/>
      <c r="DH857" s="80" t="e">
        <f t="shared" si="1216"/>
        <v>#DIV/0!</v>
      </c>
      <c r="DI857" s="80" t="e">
        <f t="shared" si="1217"/>
        <v>#DIV/0!</v>
      </c>
      <c r="DJ857" s="40"/>
      <c r="DK857" s="54">
        <f t="shared" si="1218"/>
        <v>0</v>
      </c>
      <c r="DL857" s="54">
        <f t="shared" si="1219"/>
        <v>0</v>
      </c>
      <c r="DM857" s="54">
        <f t="shared" si="1220"/>
        <v>0</v>
      </c>
      <c r="DN857" s="54">
        <f t="shared" si="1221"/>
        <v>0</v>
      </c>
      <c r="DO857" s="54">
        <f t="shared" si="1222"/>
        <v>0</v>
      </c>
      <c r="DP857" s="54">
        <f t="shared" si="1223"/>
        <v>0</v>
      </c>
      <c r="DQ857" s="54">
        <f t="shared" si="1224"/>
        <v>0</v>
      </c>
      <c r="DR857" s="54">
        <f t="shared" si="1225"/>
        <v>0</v>
      </c>
      <c r="DS857" s="54">
        <f t="shared" si="1226"/>
        <v>0</v>
      </c>
      <c r="DT857" s="54">
        <f t="shared" si="1227"/>
        <v>0</v>
      </c>
      <c r="DU857" s="54">
        <f t="shared" si="1228"/>
        <v>0</v>
      </c>
      <c r="DV857" s="54">
        <f t="shared" si="1229"/>
        <v>0</v>
      </c>
      <c r="DW857" s="54"/>
      <c r="DX857" s="63">
        <f t="shared" si="1230"/>
        <v>0</v>
      </c>
      <c r="DY857" s="40"/>
      <c r="DZ857" s="41" t="e">
        <f t="shared" si="1231"/>
        <v>#DIV/0!</v>
      </c>
      <c r="EA857" s="41" t="e">
        <f t="shared" si="1232"/>
        <v>#DIV/0!</v>
      </c>
      <c r="EB857" s="41" t="e">
        <f t="shared" si="1233"/>
        <v>#DIV/0!</v>
      </c>
      <c r="EC857" s="41" t="e">
        <f t="shared" si="1234"/>
        <v>#DIV/0!</v>
      </c>
      <c r="ED857" s="41" t="e">
        <f t="shared" si="1235"/>
        <v>#DIV/0!</v>
      </c>
      <c r="EE857" s="41" t="e">
        <f t="shared" si="1236"/>
        <v>#DIV/0!</v>
      </c>
      <c r="EF857" s="41" t="e">
        <f t="shared" si="1237"/>
        <v>#DIV/0!</v>
      </c>
      <c r="EG857" s="41" t="e">
        <f t="shared" si="1238"/>
        <v>#DIV/0!</v>
      </c>
      <c r="EH857" s="41" t="e">
        <f t="shared" si="1239"/>
        <v>#DIV/0!</v>
      </c>
      <c r="EI857" s="41" t="e">
        <f t="shared" si="1240"/>
        <v>#DIV/0!</v>
      </c>
      <c r="EJ857" s="41" t="e">
        <f t="shared" si="1241"/>
        <v>#DIV/0!</v>
      </c>
      <c r="EK857" s="41" t="e">
        <f t="shared" si="1242"/>
        <v>#DIV/0!</v>
      </c>
      <c r="EL857" s="40"/>
      <c r="EM857" s="82" t="e">
        <f t="shared" si="1243"/>
        <v>#DIV/0!</v>
      </c>
      <c r="EN857" s="40"/>
      <c r="EO857" s="80" t="e">
        <f t="shared" si="1244"/>
        <v>#DIV/0!</v>
      </c>
      <c r="EP857" s="80" t="e">
        <f t="shared" si="1245"/>
        <v>#DIV/0!</v>
      </c>
      <c r="EQ857" s="80" t="e">
        <f t="shared" si="1246"/>
        <v>#DIV/0!</v>
      </c>
      <c r="ER857" s="80"/>
      <c r="ES857" s="80" t="e">
        <f t="shared" si="1188"/>
        <v>#DIV/0!</v>
      </c>
      <c r="ET857" s="80" t="e">
        <f t="shared" si="1189"/>
        <v>#DIV/0!</v>
      </c>
      <c r="EU857" s="80"/>
      <c r="EV857" s="80" t="e">
        <f t="shared" si="1247"/>
        <v>#DIV/0!</v>
      </c>
      <c r="EW857" s="80" t="e">
        <f t="shared" si="1248"/>
        <v>#DIV/0!</v>
      </c>
      <c r="EX857" s="84" t="e">
        <f t="shared" si="1249"/>
        <v>#DIV/0!</v>
      </c>
      <c r="EY857" s="85" t="e">
        <f t="shared" si="1250"/>
        <v>#DIV/0!</v>
      </c>
      <c r="EZ857" s="86">
        <f>3</f>
        <v>3</v>
      </c>
      <c r="FA857" s="75"/>
      <c r="FB857" s="88"/>
      <c r="FC857" s="80">
        <f t="shared" si="1251"/>
        <v>0</v>
      </c>
      <c r="FD857" s="80">
        <f t="shared" si="1252"/>
        <v>0</v>
      </c>
      <c r="FE857" s="80">
        <f t="shared" si="1253"/>
        <v>0</v>
      </c>
      <c r="FF857" s="80">
        <f t="shared" si="1254"/>
        <v>0</v>
      </c>
      <c r="FG857" s="80">
        <f t="shared" si="1255"/>
        <v>0</v>
      </c>
      <c r="FH857" s="80" t="e">
        <f t="shared" si="1256"/>
        <v>#DIV/0!</v>
      </c>
      <c r="FI857" s="80" t="e">
        <f t="shared" si="1257"/>
        <v>#DIV/0!</v>
      </c>
      <c r="FJ857" s="80">
        <f t="shared" si="1258"/>
        <v>0</v>
      </c>
      <c r="FK857" s="80">
        <f t="shared" si="1259"/>
        <v>0</v>
      </c>
      <c r="FL857" s="80">
        <f t="shared" si="1260"/>
        <v>0</v>
      </c>
      <c r="FM857" s="80">
        <f t="shared" si="1261"/>
        <v>0</v>
      </c>
      <c r="FN857" s="80">
        <f t="shared" si="1262"/>
        <v>0</v>
      </c>
      <c r="FO857" s="80">
        <f t="shared" si="1263"/>
        <v>0</v>
      </c>
      <c r="FP857" s="80" t="e">
        <f t="shared" si="1264"/>
        <v>#DIV/0!</v>
      </c>
    </row>
    <row r="858" spans="1:172" ht="21">
      <c r="A858" s="40">
        <v>856</v>
      </c>
      <c r="B858" s="41" t="s">
        <v>73</v>
      </c>
      <c r="C858" s="48"/>
      <c r="D858" s="48"/>
      <c r="E858" s="48"/>
      <c r="F858" s="48"/>
      <c r="G858" s="48"/>
      <c r="H858" s="48"/>
      <c r="I858" s="48"/>
      <c r="J858" s="48"/>
      <c r="K858" s="48"/>
      <c r="L858" s="48"/>
      <c r="M858" s="48"/>
      <c r="N858" s="49"/>
      <c r="O858" s="71"/>
      <c r="P858" s="70" t="e">
        <f t="shared" si="1175"/>
        <v>#DIV/0!</v>
      </c>
      <c r="Q858" s="70">
        <f t="shared" si="1190"/>
        <v>0</v>
      </c>
      <c r="S858" s="48">
        <v>60.085000000000001</v>
      </c>
      <c r="T858" s="48">
        <v>40.311</v>
      </c>
      <c r="U858" s="48">
        <v>70.936999999999998</v>
      </c>
      <c r="V858" s="48">
        <v>56.079000000000001</v>
      </c>
      <c r="W858" s="48">
        <v>81.41</v>
      </c>
      <c r="X858" s="49">
        <v>71.849999999999994</v>
      </c>
      <c r="Y858" s="48">
        <v>101.962</v>
      </c>
      <c r="Z858" s="48">
        <v>149.88</v>
      </c>
      <c r="AA858" s="48">
        <v>152</v>
      </c>
      <c r="AB858" s="48">
        <v>61.978999999999999</v>
      </c>
      <c r="AC858" s="48">
        <v>94.203000000000003</v>
      </c>
      <c r="AD858" s="49">
        <v>79.87</v>
      </c>
      <c r="AE858" s="40"/>
      <c r="AF858" s="41">
        <v>1</v>
      </c>
      <c r="AG858" s="41">
        <v>1</v>
      </c>
      <c r="AH858" s="41">
        <v>1</v>
      </c>
      <c r="AI858" s="41">
        <v>1</v>
      </c>
      <c r="AJ858" s="41">
        <v>1</v>
      </c>
      <c r="AK858" s="50">
        <v>1</v>
      </c>
      <c r="AL858" s="41">
        <v>2</v>
      </c>
      <c r="AM858" s="41">
        <v>2</v>
      </c>
      <c r="AN858" s="41">
        <v>2</v>
      </c>
      <c r="AO858" s="41">
        <v>2</v>
      </c>
      <c r="AP858" s="41">
        <v>2</v>
      </c>
      <c r="AQ858" s="50">
        <v>1</v>
      </c>
      <c r="AR858" s="40"/>
      <c r="AS858" s="41">
        <v>4</v>
      </c>
      <c r="AT858" s="41">
        <v>2</v>
      </c>
      <c r="AU858" s="41">
        <v>2</v>
      </c>
      <c r="AV858" s="41">
        <v>2</v>
      </c>
      <c r="AW858" s="41">
        <v>2</v>
      </c>
      <c r="AX858" s="50">
        <v>2</v>
      </c>
      <c r="AY858" s="41">
        <v>3</v>
      </c>
      <c r="AZ858" s="41">
        <v>3</v>
      </c>
      <c r="BA858" s="41">
        <v>3</v>
      </c>
      <c r="BB858" s="41">
        <v>1</v>
      </c>
      <c r="BC858" s="41">
        <v>1</v>
      </c>
      <c r="BD858" s="50">
        <v>4</v>
      </c>
      <c r="BE858" s="40"/>
      <c r="BF858" s="59">
        <v>2</v>
      </c>
      <c r="BG858" s="59">
        <v>1</v>
      </c>
      <c r="BH858" s="59">
        <v>1</v>
      </c>
      <c r="BI858" s="59">
        <v>1</v>
      </c>
      <c r="BJ858" s="59">
        <v>1</v>
      </c>
      <c r="BK858" s="60">
        <v>1</v>
      </c>
      <c r="BL858" s="59">
        <v>3</v>
      </c>
      <c r="BM858" s="59">
        <v>3</v>
      </c>
      <c r="BN858" s="59">
        <v>3</v>
      </c>
      <c r="BO858" s="59">
        <v>1</v>
      </c>
      <c r="BP858" s="59">
        <v>1</v>
      </c>
      <c r="BQ858" s="60">
        <v>2</v>
      </c>
      <c r="BR858" s="40"/>
      <c r="BS858" s="51">
        <f t="shared" si="1176"/>
        <v>0</v>
      </c>
      <c r="BT858" s="51">
        <f t="shared" si="1177"/>
        <v>0</v>
      </c>
      <c r="BU858" s="51">
        <f t="shared" si="1178"/>
        <v>0</v>
      </c>
      <c r="BV858" s="51">
        <f t="shared" si="1179"/>
        <v>0</v>
      </c>
      <c r="BW858" s="51">
        <f t="shared" si="1180"/>
        <v>0</v>
      </c>
      <c r="BX858" s="51">
        <f t="shared" si="1181"/>
        <v>0</v>
      </c>
      <c r="BY858" s="51">
        <f t="shared" si="1182"/>
        <v>0</v>
      </c>
      <c r="BZ858" s="51">
        <f t="shared" si="1183"/>
        <v>0</v>
      </c>
      <c r="CA858" s="51">
        <f t="shared" si="1184"/>
        <v>0</v>
      </c>
      <c r="CB858" s="51">
        <f t="shared" si="1185"/>
        <v>0</v>
      </c>
      <c r="CC858" s="51">
        <f t="shared" si="1186"/>
        <v>0</v>
      </c>
      <c r="CD858" s="51">
        <f t="shared" si="1187"/>
        <v>0</v>
      </c>
      <c r="CE858" s="40"/>
      <c r="CF858" s="53" t="e">
        <f t="shared" si="1191"/>
        <v>#DIV/0!</v>
      </c>
      <c r="CG858" s="40"/>
      <c r="CH858" s="61">
        <f t="shared" si="1192"/>
        <v>0</v>
      </c>
      <c r="CI858" s="61">
        <f t="shared" si="1193"/>
        <v>0</v>
      </c>
      <c r="CJ858" s="61">
        <f t="shared" si="1194"/>
        <v>0</v>
      </c>
      <c r="CK858" s="61">
        <f t="shared" si="1195"/>
        <v>0</v>
      </c>
      <c r="CL858" s="61">
        <f t="shared" si="1196"/>
        <v>0</v>
      </c>
      <c r="CM858" s="61">
        <f t="shared" si="1197"/>
        <v>0</v>
      </c>
      <c r="CN858" s="61">
        <f t="shared" si="1198"/>
        <v>0</v>
      </c>
      <c r="CO858" s="61">
        <f t="shared" si="1199"/>
        <v>0</v>
      </c>
      <c r="CP858" s="61">
        <f t="shared" si="1200"/>
        <v>0</v>
      </c>
      <c r="CQ858" s="61">
        <f t="shared" si="1201"/>
        <v>0</v>
      </c>
      <c r="CR858" s="61">
        <f t="shared" si="1202"/>
        <v>0</v>
      </c>
      <c r="CS858" s="61">
        <f t="shared" si="1203"/>
        <v>0</v>
      </c>
      <c r="CT858" s="40"/>
      <c r="CU858" s="54" t="e">
        <f t="shared" si="1204"/>
        <v>#DIV/0!</v>
      </c>
      <c r="CV858" s="54" t="e">
        <f t="shared" si="1205"/>
        <v>#DIV/0!</v>
      </c>
      <c r="CW858" s="54" t="e">
        <f t="shared" si="1206"/>
        <v>#DIV/0!</v>
      </c>
      <c r="CX858" s="54" t="e">
        <f t="shared" si="1207"/>
        <v>#DIV/0!</v>
      </c>
      <c r="CY858" s="54" t="e">
        <f t="shared" si="1208"/>
        <v>#DIV/0!</v>
      </c>
      <c r="CZ858" s="54" t="e">
        <f t="shared" si="1209"/>
        <v>#DIV/0!</v>
      </c>
      <c r="DA858" s="54" t="e">
        <f t="shared" si="1210"/>
        <v>#DIV/0!</v>
      </c>
      <c r="DB858" s="54" t="e">
        <f t="shared" si="1211"/>
        <v>#DIV/0!</v>
      </c>
      <c r="DC858" s="54" t="e">
        <f t="shared" si="1212"/>
        <v>#DIV/0!</v>
      </c>
      <c r="DD858" s="54" t="e">
        <f t="shared" si="1213"/>
        <v>#DIV/0!</v>
      </c>
      <c r="DE858" s="54" t="e">
        <f t="shared" si="1214"/>
        <v>#DIV/0!</v>
      </c>
      <c r="DF858" s="54" t="e">
        <f t="shared" si="1215"/>
        <v>#DIV/0!</v>
      </c>
      <c r="DG858" s="40"/>
      <c r="DH858" s="80" t="e">
        <f t="shared" si="1216"/>
        <v>#DIV/0!</v>
      </c>
      <c r="DI858" s="80" t="e">
        <f t="shared" si="1217"/>
        <v>#DIV/0!</v>
      </c>
      <c r="DJ858" s="40"/>
      <c r="DK858" s="54">
        <f t="shared" si="1218"/>
        <v>0</v>
      </c>
      <c r="DL858" s="54">
        <f t="shared" si="1219"/>
        <v>0</v>
      </c>
      <c r="DM858" s="54">
        <f t="shared" si="1220"/>
        <v>0</v>
      </c>
      <c r="DN858" s="54">
        <f t="shared" si="1221"/>
        <v>0</v>
      </c>
      <c r="DO858" s="54">
        <f t="shared" si="1222"/>
        <v>0</v>
      </c>
      <c r="DP858" s="54">
        <f t="shared" si="1223"/>
        <v>0</v>
      </c>
      <c r="DQ858" s="54">
        <f t="shared" si="1224"/>
        <v>0</v>
      </c>
      <c r="DR858" s="54">
        <f t="shared" si="1225"/>
        <v>0</v>
      </c>
      <c r="DS858" s="54">
        <f t="shared" si="1226"/>
        <v>0</v>
      </c>
      <c r="DT858" s="54">
        <f t="shared" si="1227"/>
        <v>0</v>
      </c>
      <c r="DU858" s="54">
        <f t="shared" si="1228"/>
        <v>0</v>
      </c>
      <c r="DV858" s="54">
        <f t="shared" si="1229"/>
        <v>0</v>
      </c>
      <c r="DW858" s="54"/>
      <c r="DX858" s="63">
        <f t="shared" si="1230"/>
        <v>0</v>
      </c>
      <c r="DY858" s="40"/>
      <c r="DZ858" s="41" t="e">
        <f t="shared" si="1231"/>
        <v>#DIV/0!</v>
      </c>
      <c r="EA858" s="41" t="e">
        <f t="shared" si="1232"/>
        <v>#DIV/0!</v>
      </c>
      <c r="EB858" s="41" t="e">
        <f t="shared" si="1233"/>
        <v>#DIV/0!</v>
      </c>
      <c r="EC858" s="41" t="e">
        <f t="shared" si="1234"/>
        <v>#DIV/0!</v>
      </c>
      <c r="ED858" s="41" t="e">
        <f t="shared" si="1235"/>
        <v>#DIV/0!</v>
      </c>
      <c r="EE858" s="41" t="e">
        <f t="shared" si="1236"/>
        <v>#DIV/0!</v>
      </c>
      <c r="EF858" s="41" t="e">
        <f t="shared" si="1237"/>
        <v>#DIV/0!</v>
      </c>
      <c r="EG858" s="41" t="e">
        <f t="shared" si="1238"/>
        <v>#DIV/0!</v>
      </c>
      <c r="EH858" s="41" t="e">
        <f t="shared" si="1239"/>
        <v>#DIV/0!</v>
      </c>
      <c r="EI858" s="41" t="e">
        <f t="shared" si="1240"/>
        <v>#DIV/0!</v>
      </c>
      <c r="EJ858" s="41" t="e">
        <f t="shared" si="1241"/>
        <v>#DIV/0!</v>
      </c>
      <c r="EK858" s="41" t="e">
        <f t="shared" si="1242"/>
        <v>#DIV/0!</v>
      </c>
      <c r="EL858" s="40"/>
      <c r="EM858" s="82" t="e">
        <f t="shared" si="1243"/>
        <v>#DIV/0!</v>
      </c>
      <c r="EN858" s="40"/>
      <c r="EO858" s="80" t="e">
        <f t="shared" si="1244"/>
        <v>#DIV/0!</v>
      </c>
      <c r="EP858" s="80" t="e">
        <f t="shared" si="1245"/>
        <v>#DIV/0!</v>
      </c>
      <c r="EQ858" s="80" t="e">
        <f t="shared" si="1246"/>
        <v>#DIV/0!</v>
      </c>
      <c r="ER858" s="80"/>
      <c r="ES858" s="80" t="e">
        <f t="shared" si="1188"/>
        <v>#DIV/0!</v>
      </c>
      <c r="ET858" s="80" t="e">
        <f t="shared" si="1189"/>
        <v>#DIV/0!</v>
      </c>
      <c r="EU858" s="80"/>
      <c r="EV858" s="80" t="e">
        <f t="shared" si="1247"/>
        <v>#DIV/0!</v>
      </c>
      <c r="EW858" s="80" t="e">
        <f t="shared" si="1248"/>
        <v>#DIV/0!</v>
      </c>
      <c r="EX858" s="84" t="e">
        <f t="shared" si="1249"/>
        <v>#DIV/0!</v>
      </c>
      <c r="EY858" s="85" t="e">
        <f t="shared" si="1250"/>
        <v>#DIV/0!</v>
      </c>
      <c r="EZ858" s="86">
        <f>3</f>
        <v>3</v>
      </c>
      <c r="FA858" s="75"/>
      <c r="FB858" s="88"/>
      <c r="FC858" s="80">
        <f t="shared" si="1251"/>
        <v>0</v>
      </c>
      <c r="FD858" s="80">
        <f t="shared" si="1252"/>
        <v>0</v>
      </c>
      <c r="FE858" s="80">
        <f t="shared" si="1253"/>
        <v>0</v>
      </c>
      <c r="FF858" s="80">
        <f t="shared" si="1254"/>
        <v>0</v>
      </c>
      <c r="FG858" s="80">
        <f t="shared" si="1255"/>
        <v>0</v>
      </c>
      <c r="FH858" s="80" t="e">
        <f t="shared" si="1256"/>
        <v>#DIV/0!</v>
      </c>
      <c r="FI858" s="80" t="e">
        <f t="shared" si="1257"/>
        <v>#DIV/0!</v>
      </c>
      <c r="FJ858" s="80">
        <f t="shared" si="1258"/>
        <v>0</v>
      </c>
      <c r="FK858" s="80">
        <f t="shared" si="1259"/>
        <v>0</v>
      </c>
      <c r="FL858" s="80">
        <f t="shared" si="1260"/>
        <v>0</v>
      </c>
      <c r="FM858" s="80">
        <f t="shared" si="1261"/>
        <v>0</v>
      </c>
      <c r="FN858" s="80">
        <f t="shared" si="1262"/>
        <v>0</v>
      </c>
      <c r="FO858" s="80">
        <f t="shared" si="1263"/>
        <v>0</v>
      </c>
      <c r="FP858" s="80" t="e">
        <f t="shared" si="1264"/>
        <v>#DIV/0!</v>
      </c>
    </row>
    <row r="859" spans="1:172" ht="21">
      <c r="A859" s="40">
        <v>857</v>
      </c>
      <c r="B859" s="41" t="s">
        <v>73</v>
      </c>
      <c r="C859" s="48"/>
      <c r="D859" s="48"/>
      <c r="E859" s="48"/>
      <c r="F859" s="48"/>
      <c r="G859" s="48"/>
      <c r="H859" s="48"/>
      <c r="I859" s="48"/>
      <c r="J859" s="48"/>
      <c r="K859" s="48"/>
      <c r="L859" s="48"/>
      <c r="M859" s="48"/>
      <c r="N859" s="49"/>
      <c r="O859" s="71"/>
      <c r="P859" s="70" t="e">
        <f t="shared" si="1175"/>
        <v>#DIV/0!</v>
      </c>
      <c r="Q859" s="70">
        <f t="shared" si="1190"/>
        <v>0</v>
      </c>
      <c r="S859" s="48">
        <v>60.085000000000001</v>
      </c>
      <c r="T859" s="48">
        <v>40.311</v>
      </c>
      <c r="U859" s="48">
        <v>70.936999999999998</v>
      </c>
      <c r="V859" s="48">
        <v>56.079000000000001</v>
      </c>
      <c r="W859" s="48">
        <v>81.41</v>
      </c>
      <c r="X859" s="49">
        <v>71.849999999999994</v>
      </c>
      <c r="Y859" s="48">
        <v>101.962</v>
      </c>
      <c r="Z859" s="48">
        <v>149.88</v>
      </c>
      <c r="AA859" s="48">
        <v>152</v>
      </c>
      <c r="AB859" s="48">
        <v>61.978999999999999</v>
      </c>
      <c r="AC859" s="48">
        <v>94.203000000000003</v>
      </c>
      <c r="AD859" s="49">
        <v>79.87</v>
      </c>
      <c r="AE859" s="40"/>
      <c r="AF859" s="41">
        <v>1</v>
      </c>
      <c r="AG859" s="41">
        <v>1</v>
      </c>
      <c r="AH859" s="41">
        <v>1</v>
      </c>
      <c r="AI859" s="41">
        <v>1</v>
      </c>
      <c r="AJ859" s="41">
        <v>1</v>
      </c>
      <c r="AK859" s="50">
        <v>1</v>
      </c>
      <c r="AL859" s="41">
        <v>2</v>
      </c>
      <c r="AM859" s="41">
        <v>2</v>
      </c>
      <c r="AN859" s="41">
        <v>2</v>
      </c>
      <c r="AO859" s="41">
        <v>2</v>
      </c>
      <c r="AP859" s="41">
        <v>2</v>
      </c>
      <c r="AQ859" s="50">
        <v>1</v>
      </c>
      <c r="AR859" s="40"/>
      <c r="AS859" s="41">
        <v>4</v>
      </c>
      <c r="AT859" s="41">
        <v>2</v>
      </c>
      <c r="AU859" s="41">
        <v>2</v>
      </c>
      <c r="AV859" s="41">
        <v>2</v>
      </c>
      <c r="AW859" s="41">
        <v>2</v>
      </c>
      <c r="AX859" s="50">
        <v>2</v>
      </c>
      <c r="AY859" s="41">
        <v>3</v>
      </c>
      <c r="AZ859" s="41">
        <v>3</v>
      </c>
      <c r="BA859" s="41">
        <v>3</v>
      </c>
      <c r="BB859" s="41">
        <v>1</v>
      </c>
      <c r="BC859" s="41">
        <v>1</v>
      </c>
      <c r="BD859" s="50">
        <v>4</v>
      </c>
      <c r="BE859" s="40"/>
      <c r="BF859" s="59">
        <v>2</v>
      </c>
      <c r="BG859" s="59">
        <v>1</v>
      </c>
      <c r="BH859" s="59">
        <v>1</v>
      </c>
      <c r="BI859" s="59">
        <v>1</v>
      </c>
      <c r="BJ859" s="59">
        <v>1</v>
      </c>
      <c r="BK859" s="60">
        <v>1</v>
      </c>
      <c r="BL859" s="59">
        <v>3</v>
      </c>
      <c r="BM859" s="59">
        <v>3</v>
      </c>
      <c r="BN859" s="59">
        <v>3</v>
      </c>
      <c r="BO859" s="59">
        <v>1</v>
      </c>
      <c r="BP859" s="59">
        <v>1</v>
      </c>
      <c r="BQ859" s="60">
        <v>2</v>
      </c>
      <c r="BR859" s="40"/>
      <c r="BS859" s="51">
        <f t="shared" si="1176"/>
        <v>0</v>
      </c>
      <c r="BT859" s="51">
        <f t="shared" si="1177"/>
        <v>0</v>
      </c>
      <c r="BU859" s="51">
        <f t="shared" si="1178"/>
        <v>0</v>
      </c>
      <c r="BV859" s="51">
        <f t="shared" si="1179"/>
        <v>0</v>
      </c>
      <c r="BW859" s="51">
        <f t="shared" si="1180"/>
        <v>0</v>
      </c>
      <c r="BX859" s="51">
        <f t="shared" si="1181"/>
        <v>0</v>
      </c>
      <c r="BY859" s="51">
        <f t="shared" si="1182"/>
        <v>0</v>
      </c>
      <c r="BZ859" s="51">
        <f t="shared" si="1183"/>
        <v>0</v>
      </c>
      <c r="CA859" s="51">
        <f t="shared" si="1184"/>
        <v>0</v>
      </c>
      <c r="CB859" s="51">
        <f t="shared" si="1185"/>
        <v>0</v>
      </c>
      <c r="CC859" s="51">
        <f t="shared" si="1186"/>
        <v>0</v>
      </c>
      <c r="CD859" s="51">
        <f t="shared" si="1187"/>
        <v>0</v>
      </c>
      <c r="CE859" s="40"/>
      <c r="CF859" s="53" t="e">
        <f t="shared" si="1191"/>
        <v>#DIV/0!</v>
      </c>
      <c r="CG859" s="40"/>
      <c r="CH859" s="61">
        <f t="shared" si="1192"/>
        <v>0</v>
      </c>
      <c r="CI859" s="61">
        <f t="shared" si="1193"/>
        <v>0</v>
      </c>
      <c r="CJ859" s="61">
        <f t="shared" si="1194"/>
        <v>0</v>
      </c>
      <c r="CK859" s="61">
        <f t="shared" si="1195"/>
        <v>0</v>
      </c>
      <c r="CL859" s="61">
        <f t="shared" si="1196"/>
        <v>0</v>
      </c>
      <c r="CM859" s="61">
        <f t="shared" si="1197"/>
        <v>0</v>
      </c>
      <c r="CN859" s="61">
        <f t="shared" si="1198"/>
        <v>0</v>
      </c>
      <c r="CO859" s="61">
        <f t="shared" si="1199"/>
        <v>0</v>
      </c>
      <c r="CP859" s="61">
        <f t="shared" si="1200"/>
        <v>0</v>
      </c>
      <c r="CQ859" s="61">
        <f t="shared" si="1201"/>
        <v>0</v>
      </c>
      <c r="CR859" s="61">
        <f t="shared" si="1202"/>
        <v>0</v>
      </c>
      <c r="CS859" s="61">
        <f t="shared" si="1203"/>
        <v>0</v>
      </c>
      <c r="CT859" s="40"/>
      <c r="CU859" s="54" t="e">
        <f t="shared" si="1204"/>
        <v>#DIV/0!</v>
      </c>
      <c r="CV859" s="54" t="e">
        <f t="shared" si="1205"/>
        <v>#DIV/0!</v>
      </c>
      <c r="CW859" s="54" t="e">
        <f t="shared" si="1206"/>
        <v>#DIV/0!</v>
      </c>
      <c r="CX859" s="54" t="e">
        <f t="shared" si="1207"/>
        <v>#DIV/0!</v>
      </c>
      <c r="CY859" s="54" t="e">
        <f t="shared" si="1208"/>
        <v>#DIV/0!</v>
      </c>
      <c r="CZ859" s="54" t="e">
        <f t="shared" si="1209"/>
        <v>#DIV/0!</v>
      </c>
      <c r="DA859" s="54" t="e">
        <f t="shared" si="1210"/>
        <v>#DIV/0!</v>
      </c>
      <c r="DB859" s="54" t="e">
        <f t="shared" si="1211"/>
        <v>#DIV/0!</v>
      </c>
      <c r="DC859" s="54" t="e">
        <f t="shared" si="1212"/>
        <v>#DIV/0!</v>
      </c>
      <c r="DD859" s="54" t="e">
        <f t="shared" si="1213"/>
        <v>#DIV/0!</v>
      </c>
      <c r="DE859" s="54" t="e">
        <f t="shared" si="1214"/>
        <v>#DIV/0!</v>
      </c>
      <c r="DF859" s="54" t="e">
        <f t="shared" si="1215"/>
        <v>#DIV/0!</v>
      </c>
      <c r="DG859" s="40"/>
      <c r="DH859" s="80" t="e">
        <f t="shared" si="1216"/>
        <v>#DIV/0!</v>
      </c>
      <c r="DI859" s="80" t="e">
        <f t="shared" si="1217"/>
        <v>#DIV/0!</v>
      </c>
      <c r="DJ859" s="40"/>
      <c r="DK859" s="54">
        <f t="shared" si="1218"/>
        <v>0</v>
      </c>
      <c r="DL859" s="54">
        <f t="shared" si="1219"/>
        <v>0</v>
      </c>
      <c r="DM859" s="54">
        <f t="shared" si="1220"/>
        <v>0</v>
      </c>
      <c r="DN859" s="54">
        <f t="shared" si="1221"/>
        <v>0</v>
      </c>
      <c r="DO859" s="54">
        <f t="shared" si="1222"/>
        <v>0</v>
      </c>
      <c r="DP859" s="54">
        <f t="shared" si="1223"/>
        <v>0</v>
      </c>
      <c r="DQ859" s="54">
        <f t="shared" si="1224"/>
        <v>0</v>
      </c>
      <c r="DR859" s="54">
        <f t="shared" si="1225"/>
        <v>0</v>
      </c>
      <c r="DS859" s="54">
        <f t="shared" si="1226"/>
        <v>0</v>
      </c>
      <c r="DT859" s="54">
        <f t="shared" si="1227"/>
        <v>0</v>
      </c>
      <c r="DU859" s="54">
        <f t="shared" si="1228"/>
        <v>0</v>
      </c>
      <c r="DV859" s="54">
        <f t="shared" si="1229"/>
        <v>0</v>
      </c>
      <c r="DW859" s="54"/>
      <c r="DX859" s="63">
        <f t="shared" si="1230"/>
        <v>0</v>
      </c>
      <c r="DY859" s="40"/>
      <c r="DZ859" s="41" t="e">
        <f t="shared" si="1231"/>
        <v>#DIV/0!</v>
      </c>
      <c r="EA859" s="41" t="e">
        <f t="shared" si="1232"/>
        <v>#DIV/0!</v>
      </c>
      <c r="EB859" s="41" t="e">
        <f t="shared" si="1233"/>
        <v>#DIV/0!</v>
      </c>
      <c r="EC859" s="41" t="e">
        <f t="shared" si="1234"/>
        <v>#DIV/0!</v>
      </c>
      <c r="ED859" s="41" t="e">
        <f t="shared" si="1235"/>
        <v>#DIV/0!</v>
      </c>
      <c r="EE859" s="41" t="e">
        <f t="shared" si="1236"/>
        <v>#DIV/0!</v>
      </c>
      <c r="EF859" s="41" t="e">
        <f t="shared" si="1237"/>
        <v>#DIV/0!</v>
      </c>
      <c r="EG859" s="41" t="e">
        <f t="shared" si="1238"/>
        <v>#DIV/0!</v>
      </c>
      <c r="EH859" s="41" t="e">
        <f t="shared" si="1239"/>
        <v>#DIV/0!</v>
      </c>
      <c r="EI859" s="41" t="e">
        <f t="shared" si="1240"/>
        <v>#DIV/0!</v>
      </c>
      <c r="EJ859" s="41" t="e">
        <f t="shared" si="1241"/>
        <v>#DIV/0!</v>
      </c>
      <c r="EK859" s="41" t="e">
        <f t="shared" si="1242"/>
        <v>#DIV/0!</v>
      </c>
      <c r="EL859" s="40"/>
      <c r="EM859" s="82" t="e">
        <f t="shared" si="1243"/>
        <v>#DIV/0!</v>
      </c>
      <c r="EN859" s="40"/>
      <c r="EO859" s="80" t="e">
        <f t="shared" si="1244"/>
        <v>#DIV/0!</v>
      </c>
      <c r="EP859" s="80" t="e">
        <f t="shared" si="1245"/>
        <v>#DIV/0!</v>
      </c>
      <c r="EQ859" s="80" t="e">
        <f t="shared" si="1246"/>
        <v>#DIV/0!</v>
      </c>
      <c r="ER859" s="80"/>
      <c r="ES859" s="80" t="e">
        <f t="shared" si="1188"/>
        <v>#DIV/0!</v>
      </c>
      <c r="ET859" s="80" t="e">
        <f t="shared" si="1189"/>
        <v>#DIV/0!</v>
      </c>
      <c r="EU859" s="80"/>
      <c r="EV859" s="80" t="e">
        <f t="shared" si="1247"/>
        <v>#DIV/0!</v>
      </c>
      <c r="EW859" s="80" t="e">
        <f t="shared" si="1248"/>
        <v>#DIV/0!</v>
      </c>
      <c r="EX859" s="84" t="e">
        <f t="shared" si="1249"/>
        <v>#DIV/0!</v>
      </c>
      <c r="EY859" s="85" t="e">
        <f t="shared" si="1250"/>
        <v>#DIV/0!</v>
      </c>
      <c r="EZ859" s="86">
        <f>3</f>
        <v>3</v>
      </c>
      <c r="FA859" s="75"/>
      <c r="FB859" s="88"/>
      <c r="FC859" s="80">
        <f t="shared" si="1251"/>
        <v>0</v>
      </c>
      <c r="FD859" s="80">
        <f t="shared" si="1252"/>
        <v>0</v>
      </c>
      <c r="FE859" s="80">
        <f t="shared" si="1253"/>
        <v>0</v>
      </c>
      <c r="FF859" s="80">
        <f t="shared" si="1254"/>
        <v>0</v>
      </c>
      <c r="FG859" s="80">
        <f t="shared" si="1255"/>
        <v>0</v>
      </c>
      <c r="FH859" s="80" t="e">
        <f t="shared" si="1256"/>
        <v>#DIV/0!</v>
      </c>
      <c r="FI859" s="80" t="e">
        <f t="shared" si="1257"/>
        <v>#DIV/0!</v>
      </c>
      <c r="FJ859" s="80">
        <f t="shared" si="1258"/>
        <v>0</v>
      </c>
      <c r="FK859" s="80">
        <f t="shared" si="1259"/>
        <v>0</v>
      </c>
      <c r="FL859" s="80">
        <f t="shared" si="1260"/>
        <v>0</v>
      </c>
      <c r="FM859" s="80">
        <f t="shared" si="1261"/>
        <v>0</v>
      </c>
      <c r="FN859" s="80">
        <f t="shared" si="1262"/>
        <v>0</v>
      </c>
      <c r="FO859" s="80">
        <f t="shared" si="1263"/>
        <v>0</v>
      </c>
      <c r="FP859" s="80" t="e">
        <f t="shared" si="1264"/>
        <v>#DIV/0!</v>
      </c>
    </row>
    <row r="860" spans="1:172" ht="21">
      <c r="A860" s="40">
        <v>858</v>
      </c>
      <c r="B860" s="41" t="s">
        <v>73</v>
      </c>
      <c r="C860" s="48"/>
      <c r="D860" s="48"/>
      <c r="E860" s="48"/>
      <c r="F860" s="48"/>
      <c r="G860" s="48"/>
      <c r="H860" s="48"/>
      <c r="I860" s="48"/>
      <c r="J860" s="48"/>
      <c r="K860" s="48"/>
      <c r="L860" s="48"/>
      <c r="M860" s="48"/>
      <c r="N860" s="49"/>
      <c r="O860" s="71"/>
      <c r="P860" s="70" t="e">
        <f t="shared" si="1175"/>
        <v>#DIV/0!</v>
      </c>
      <c r="Q860" s="70">
        <f t="shared" si="1190"/>
        <v>0</v>
      </c>
      <c r="S860" s="48">
        <v>60.085000000000001</v>
      </c>
      <c r="T860" s="48">
        <v>40.311</v>
      </c>
      <c r="U860" s="48">
        <v>70.936999999999998</v>
      </c>
      <c r="V860" s="48">
        <v>56.079000000000001</v>
      </c>
      <c r="W860" s="48">
        <v>81.41</v>
      </c>
      <c r="X860" s="49">
        <v>71.849999999999994</v>
      </c>
      <c r="Y860" s="48">
        <v>101.962</v>
      </c>
      <c r="Z860" s="48">
        <v>149.88</v>
      </c>
      <c r="AA860" s="48">
        <v>152</v>
      </c>
      <c r="AB860" s="48">
        <v>61.978999999999999</v>
      </c>
      <c r="AC860" s="48">
        <v>94.203000000000003</v>
      </c>
      <c r="AD860" s="49">
        <v>79.87</v>
      </c>
      <c r="AE860" s="40"/>
      <c r="AF860" s="41">
        <v>1</v>
      </c>
      <c r="AG860" s="41">
        <v>1</v>
      </c>
      <c r="AH860" s="41">
        <v>1</v>
      </c>
      <c r="AI860" s="41">
        <v>1</v>
      </c>
      <c r="AJ860" s="41">
        <v>1</v>
      </c>
      <c r="AK860" s="50">
        <v>1</v>
      </c>
      <c r="AL860" s="41">
        <v>2</v>
      </c>
      <c r="AM860" s="41">
        <v>2</v>
      </c>
      <c r="AN860" s="41">
        <v>2</v>
      </c>
      <c r="AO860" s="41">
        <v>2</v>
      </c>
      <c r="AP860" s="41">
        <v>2</v>
      </c>
      <c r="AQ860" s="50">
        <v>1</v>
      </c>
      <c r="AR860" s="40"/>
      <c r="AS860" s="41">
        <v>4</v>
      </c>
      <c r="AT860" s="41">
        <v>2</v>
      </c>
      <c r="AU860" s="41">
        <v>2</v>
      </c>
      <c r="AV860" s="41">
        <v>2</v>
      </c>
      <c r="AW860" s="41">
        <v>2</v>
      </c>
      <c r="AX860" s="50">
        <v>2</v>
      </c>
      <c r="AY860" s="41">
        <v>3</v>
      </c>
      <c r="AZ860" s="41">
        <v>3</v>
      </c>
      <c r="BA860" s="41">
        <v>3</v>
      </c>
      <c r="BB860" s="41">
        <v>1</v>
      </c>
      <c r="BC860" s="41">
        <v>1</v>
      </c>
      <c r="BD860" s="50">
        <v>4</v>
      </c>
      <c r="BE860" s="40"/>
      <c r="BF860" s="59">
        <v>2</v>
      </c>
      <c r="BG860" s="59">
        <v>1</v>
      </c>
      <c r="BH860" s="59">
        <v>1</v>
      </c>
      <c r="BI860" s="59">
        <v>1</v>
      </c>
      <c r="BJ860" s="59">
        <v>1</v>
      </c>
      <c r="BK860" s="60">
        <v>1</v>
      </c>
      <c r="BL860" s="59">
        <v>3</v>
      </c>
      <c r="BM860" s="59">
        <v>3</v>
      </c>
      <c r="BN860" s="59">
        <v>3</v>
      </c>
      <c r="BO860" s="59">
        <v>1</v>
      </c>
      <c r="BP860" s="59">
        <v>1</v>
      </c>
      <c r="BQ860" s="60">
        <v>2</v>
      </c>
      <c r="BR860" s="40"/>
      <c r="BS860" s="51">
        <f t="shared" si="1176"/>
        <v>0</v>
      </c>
      <c r="BT860" s="51">
        <f t="shared" si="1177"/>
        <v>0</v>
      </c>
      <c r="BU860" s="51">
        <f t="shared" si="1178"/>
        <v>0</v>
      </c>
      <c r="BV860" s="51">
        <f t="shared" si="1179"/>
        <v>0</v>
      </c>
      <c r="BW860" s="51">
        <f t="shared" si="1180"/>
        <v>0</v>
      </c>
      <c r="BX860" s="51">
        <f t="shared" si="1181"/>
        <v>0</v>
      </c>
      <c r="BY860" s="51">
        <f t="shared" si="1182"/>
        <v>0</v>
      </c>
      <c r="BZ860" s="51">
        <f t="shared" si="1183"/>
        <v>0</v>
      </c>
      <c r="CA860" s="51">
        <f t="shared" si="1184"/>
        <v>0</v>
      </c>
      <c r="CB860" s="51">
        <f t="shared" si="1185"/>
        <v>0</v>
      </c>
      <c r="CC860" s="51">
        <f t="shared" si="1186"/>
        <v>0</v>
      </c>
      <c r="CD860" s="51">
        <f t="shared" si="1187"/>
        <v>0</v>
      </c>
      <c r="CE860" s="40"/>
      <c r="CF860" s="53" t="e">
        <f t="shared" si="1191"/>
        <v>#DIV/0!</v>
      </c>
      <c r="CG860" s="40"/>
      <c r="CH860" s="61">
        <f t="shared" si="1192"/>
        <v>0</v>
      </c>
      <c r="CI860" s="61">
        <f t="shared" si="1193"/>
        <v>0</v>
      </c>
      <c r="CJ860" s="61">
        <f t="shared" si="1194"/>
        <v>0</v>
      </c>
      <c r="CK860" s="61">
        <f t="shared" si="1195"/>
        <v>0</v>
      </c>
      <c r="CL860" s="61">
        <f t="shared" si="1196"/>
        <v>0</v>
      </c>
      <c r="CM860" s="61">
        <f t="shared" si="1197"/>
        <v>0</v>
      </c>
      <c r="CN860" s="61">
        <f t="shared" si="1198"/>
        <v>0</v>
      </c>
      <c r="CO860" s="61">
        <f t="shared" si="1199"/>
        <v>0</v>
      </c>
      <c r="CP860" s="61">
        <f t="shared" si="1200"/>
        <v>0</v>
      </c>
      <c r="CQ860" s="61">
        <f t="shared" si="1201"/>
        <v>0</v>
      </c>
      <c r="CR860" s="61">
        <f t="shared" si="1202"/>
        <v>0</v>
      </c>
      <c r="CS860" s="61">
        <f t="shared" si="1203"/>
        <v>0</v>
      </c>
      <c r="CT860" s="40"/>
      <c r="CU860" s="54" t="e">
        <f t="shared" si="1204"/>
        <v>#DIV/0!</v>
      </c>
      <c r="CV860" s="54" t="e">
        <f t="shared" si="1205"/>
        <v>#DIV/0!</v>
      </c>
      <c r="CW860" s="54" t="e">
        <f t="shared" si="1206"/>
        <v>#DIV/0!</v>
      </c>
      <c r="CX860" s="54" t="e">
        <f t="shared" si="1207"/>
        <v>#DIV/0!</v>
      </c>
      <c r="CY860" s="54" t="e">
        <f t="shared" si="1208"/>
        <v>#DIV/0!</v>
      </c>
      <c r="CZ860" s="54" t="e">
        <f t="shared" si="1209"/>
        <v>#DIV/0!</v>
      </c>
      <c r="DA860" s="54" t="e">
        <f t="shared" si="1210"/>
        <v>#DIV/0!</v>
      </c>
      <c r="DB860" s="54" t="e">
        <f t="shared" si="1211"/>
        <v>#DIV/0!</v>
      </c>
      <c r="DC860" s="54" t="e">
        <f t="shared" si="1212"/>
        <v>#DIV/0!</v>
      </c>
      <c r="DD860" s="54" t="e">
        <f t="shared" si="1213"/>
        <v>#DIV/0!</v>
      </c>
      <c r="DE860" s="54" t="e">
        <f t="shared" si="1214"/>
        <v>#DIV/0!</v>
      </c>
      <c r="DF860" s="54" t="e">
        <f t="shared" si="1215"/>
        <v>#DIV/0!</v>
      </c>
      <c r="DG860" s="40"/>
      <c r="DH860" s="80" t="e">
        <f t="shared" si="1216"/>
        <v>#DIV/0!</v>
      </c>
      <c r="DI860" s="80" t="e">
        <f t="shared" si="1217"/>
        <v>#DIV/0!</v>
      </c>
      <c r="DJ860" s="40"/>
      <c r="DK860" s="54">
        <f t="shared" si="1218"/>
        <v>0</v>
      </c>
      <c r="DL860" s="54">
        <f t="shared" si="1219"/>
        <v>0</v>
      </c>
      <c r="DM860" s="54">
        <f t="shared" si="1220"/>
        <v>0</v>
      </c>
      <c r="DN860" s="54">
        <f t="shared" si="1221"/>
        <v>0</v>
      </c>
      <c r="DO860" s="54">
        <f t="shared" si="1222"/>
        <v>0</v>
      </c>
      <c r="DP860" s="54">
        <f t="shared" si="1223"/>
        <v>0</v>
      </c>
      <c r="DQ860" s="54">
        <f t="shared" si="1224"/>
        <v>0</v>
      </c>
      <c r="DR860" s="54">
        <f t="shared" si="1225"/>
        <v>0</v>
      </c>
      <c r="DS860" s="54">
        <f t="shared" si="1226"/>
        <v>0</v>
      </c>
      <c r="DT860" s="54">
        <f t="shared" si="1227"/>
        <v>0</v>
      </c>
      <c r="DU860" s="54">
        <f t="shared" si="1228"/>
        <v>0</v>
      </c>
      <c r="DV860" s="54">
        <f t="shared" si="1229"/>
        <v>0</v>
      </c>
      <c r="DW860" s="54"/>
      <c r="DX860" s="63">
        <f t="shared" si="1230"/>
        <v>0</v>
      </c>
      <c r="DY860" s="40"/>
      <c r="DZ860" s="41" t="e">
        <f t="shared" si="1231"/>
        <v>#DIV/0!</v>
      </c>
      <c r="EA860" s="41" t="e">
        <f t="shared" si="1232"/>
        <v>#DIV/0!</v>
      </c>
      <c r="EB860" s="41" t="e">
        <f t="shared" si="1233"/>
        <v>#DIV/0!</v>
      </c>
      <c r="EC860" s="41" t="e">
        <f t="shared" si="1234"/>
        <v>#DIV/0!</v>
      </c>
      <c r="ED860" s="41" t="e">
        <f t="shared" si="1235"/>
        <v>#DIV/0!</v>
      </c>
      <c r="EE860" s="41" t="e">
        <f t="shared" si="1236"/>
        <v>#DIV/0!</v>
      </c>
      <c r="EF860" s="41" t="e">
        <f t="shared" si="1237"/>
        <v>#DIV/0!</v>
      </c>
      <c r="EG860" s="41" t="e">
        <f t="shared" si="1238"/>
        <v>#DIV/0!</v>
      </c>
      <c r="EH860" s="41" t="e">
        <f t="shared" si="1239"/>
        <v>#DIV/0!</v>
      </c>
      <c r="EI860" s="41" t="e">
        <f t="shared" si="1240"/>
        <v>#DIV/0!</v>
      </c>
      <c r="EJ860" s="41" t="e">
        <f t="shared" si="1241"/>
        <v>#DIV/0!</v>
      </c>
      <c r="EK860" s="41" t="e">
        <f t="shared" si="1242"/>
        <v>#DIV/0!</v>
      </c>
      <c r="EL860" s="40"/>
      <c r="EM860" s="82" t="e">
        <f t="shared" si="1243"/>
        <v>#DIV/0!</v>
      </c>
      <c r="EN860" s="40"/>
      <c r="EO860" s="80" t="e">
        <f t="shared" si="1244"/>
        <v>#DIV/0!</v>
      </c>
      <c r="EP860" s="80" t="e">
        <f t="shared" si="1245"/>
        <v>#DIV/0!</v>
      </c>
      <c r="EQ860" s="80" t="e">
        <f t="shared" si="1246"/>
        <v>#DIV/0!</v>
      </c>
      <c r="ER860" s="80"/>
      <c r="ES860" s="80" t="e">
        <f t="shared" si="1188"/>
        <v>#DIV/0!</v>
      </c>
      <c r="ET860" s="80" t="e">
        <f t="shared" si="1189"/>
        <v>#DIV/0!</v>
      </c>
      <c r="EU860" s="80"/>
      <c r="EV860" s="80" t="e">
        <f t="shared" si="1247"/>
        <v>#DIV/0!</v>
      </c>
      <c r="EW860" s="80" t="e">
        <f t="shared" si="1248"/>
        <v>#DIV/0!</v>
      </c>
      <c r="EX860" s="84" t="e">
        <f t="shared" si="1249"/>
        <v>#DIV/0!</v>
      </c>
      <c r="EY860" s="85" t="e">
        <f t="shared" si="1250"/>
        <v>#DIV/0!</v>
      </c>
      <c r="EZ860" s="86">
        <f>3</f>
        <v>3</v>
      </c>
      <c r="FA860" s="75"/>
      <c r="FB860" s="88"/>
      <c r="FC860" s="80">
        <f t="shared" si="1251"/>
        <v>0</v>
      </c>
      <c r="FD860" s="80">
        <f t="shared" si="1252"/>
        <v>0</v>
      </c>
      <c r="FE860" s="80">
        <f t="shared" si="1253"/>
        <v>0</v>
      </c>
      <c r="FF860" s="80">
        <f t="shared" si="1254"/>
        <v>0</v>
      </c>
      <c r="FG860" s="80">
        <f t="shared" si="1255"/>
        <v>0</v>
      </c>
      <c r="FH860" s="80" t="e">
        <f t="shared" si="1256"/>
        <v>#DIV/0!</v>
      </c>
      <c r="FI860" s="80" t="e">
        <f t="shared" si="1257"/>
        <v>#DIV/0!</v>
      </c>
      <c r="FJ860" s="80">
        <f t="shared" si="1258"/>
        <v>0</v>
      </c>
      <c r="FK860" s="80">
        <f t="shared" si="1259"/>
        <v>0</v>
      </c>
      <c r="FL860" s="80">
        <f t="shared" si="1260"/>
        <v>0</v>
      </c>
      <c r="FM860" s="80">
        <f t="shared" si="1261"/>
        <v>0</v>
      </c>
      <c r="FN860" s="80">
        <f t="shared" si="1262"/>
        <v>0</v>
      </c>
      <c r="FO860" s="80">
        <f t="shared" si="1263"/>
        <v>0</v>
      </c>
      <c r="FP860" s="80" t="e">
        <f t="shared" si="1264"/>
        <v>#DIV/0!</v>
      </c>
    </row>
    <row r="861" spans="1:172" ht="21">
      <c r="A861" s="40">
        <v>859</v>
      </c>
      <c r="B861" s="41" t="s">
        <v>73</v>
      </c>
      <c r="C861" s="48"/>
      <c r="D861" s="48"/>
      <c r="E861" s="48"/>
      <c r="F861" s="48"/>
      <c r="G861" s="48"/>
      <c r="H861" s="48"/>
      <c r="I861" s="48"/>
      <c r="J861" s="48"/>
      <c r="K861" s="48"/>
      <c r="L861" s="48"/>
      <c r="M861" s="48"/>
      <c r="N861" s="49"/>
      <c r="O861" s="71"/>
      <c r="P861" s="70" t="e">
        <f t="shared" si="1175"/>
        <v>#DIV/0!</v>
      </c>
      <c r="Q861" s="70">
        <f t="shared" si="1190"/>
        <v>0</v>
      </c>
      <c r="S861" s="48">
        <v>60.085000000000001</v>
      </c>
      <c r="T861" s="48">
        <v>40.311</v>
      </c>
      <c r="U861" s="48">
        <v>70.936999999999998</v>
      </c>
      <c r="V861" s="48">
        <v>56.079000000000001</v>
      </c>
      <c r="W861" s="48">
        <v>81.41</v>
      </c>
      <c r="X861" s="49">
        <v>71.849999999999994</v>
      </c>
      <c r="Y861" s="48">
        <v>101.962</v>
      </c>
      <c r="Z861" s="48">
        <v>149.88</v>
      </c>
      <c r="AA861" s="48">
        <v>152</v>
      </c>
      <c r="AB861" s="48">
        <v>61.978999999999999</v>
      </c>
      <c r="AC861" s="48">
        <v>94.203000000000003</v>
      </c>
      <c r="AD861" s="49">
        <v>79.87</v>
      </c>
      <c r="AE861" s="40"/>
      <c r="AF861" s="41">
        <v>1</v>
      </c>
      <c r="AG861" s="41">
        <v>1</v>
      </c>
      <c r="AH861" s="41">
        <v>1</v>
      </c>
      <c r="AI861" s="41">
        <v>1</v>
      </c>
      <c r="AJ861" s="41">
        <v>1</v>
      </c>
      <c r="AK861" s="50">
        <v>1</v>
      </c>
      <c r="AL861" s="41">
        <v>2</v>
      </c>
      <c r="AM861" s="41">
        <v>2</v>
      </c>
      <c r="AN861" s="41">
        <v>2</v>
      </c>
      <c r="AO861" s="41">
        <v>2</v>
      </c>
      <c r="AP861" s="41">
        <v>2</v>
      </c>
      <c r="AQ861" s="50">
        <v>1</v>
      </c>
      <c r="AR861" s="40"/>
      <c r="AS861" s="41">
        <v>4</v>
      </c>
      <c r="AT861" s="41">
        <v>2</v>
      </c>
      <c r="AU861" s="41">
        <v>2</v>
      </c>
      <c r="AV861" s="41">
        <v>2</v>
      </c>
      <c r="AW861" s="41">
        <v>2</v>
      </c>
      <c r="AX861" s="50">
        <v>2</v>
      </c>
      <c r="AY861" s="41">
        <v>3</v>
      </c>
      <c r="AZ861" s="41">
        <v>3</v>
      </c>
      <c r="BA861" s="41">
        <v>3</v>
      </c>
      <c r="BB861" s="41">
        <v>1</v>
      </c>
      <c r="BC861" s="41">
        <v>1</v>
      </c>
      <c r="BD861" s="50">
        <v>4</v>
      </c>
      <c r="BE861" s="40"/>
      <c r="BF861" s="59">
        <v>2</v>
      </c>
      <c r="BG861" s="59">
        <v>1</v>
      </c>
      <c r="BH861" s="59">
        <v>1</v>
      </c>
      <c r="BI861" s="59">
        <v>1</v>
      </c>
      <c r="BJ861" s="59">
        <v>1</v>
      </c>
      <c r="BK861" s="60">
        <v>1</v>
      </c>
      <c r="BL861" s="59">
        <v>3</v>
      </c>
      <c r="BM861" s="59">
        <v>3</v>
      </c>
      <c r="BN861" s="59">
        <v>3</v>
      </c>
      <c r="BO861" s="59">
        <v>1</v>
      </c>
      <c r="BP861" s="59">
        <v>1</v>
      </c>
      <c r="BQ861" s="60">
        <v>2</v>
      </c>
      <c r="BR861" s="40"/>
      <c r="BS861" s="51">
        <f t="shared" si="1176"/>
        <v>0</v>
      </c>
      <c r="BT861" s="51">
        <f t="shared" si="1177"/>
        <v>0</v>
      </c>
      <c r="BU861" s="51">
        <f t="shared" si="1178"/>
        <v>0</v>
      </c>
      <c r="BV861" s="51">
        <f t="shared" si="1179"/>
        <v>0</v>
      </c>
      <c r="BW861" s="51">
        <f t="shared" si="1180"/>
        <v>0</v>
      </c>
      <c r="BX861" s="51">
        <f t="shared" si="1181"/>
        <v>0</v>
      </c>
      <c r="BY861" s="51">
        <f t="shared" si="1182"/>
        <v>0</v>
      </c>
      <c r="BZ861" s="51">
        <f t="shared" si="1183"/>
        <v>0</v>
      </c>
      <c r="CA861" s="51">
        <f t="shared" si="1184"/>
        <v>0</v>
      </c>
      <c r="CB861" s="51">
        <f t="shared" si="1185"/>
        <v>0</v>
      </c>
      <c r="CC861" s="51">
        <f t="shared" si="1186"/>
        <v>0</v>
      </c>
      <c r="CD861" s="51">
        <f t="shared" si="1187"/>
        <v>0</v>
      </c>
      <c r="CE861" s="40"/>
      <c r="CF861" s="53" t="e">
        <f t="shared" si="1191"/>
        <v>#DIV/0!</v>
      </c>
      <c r="CG861" s="40"/>
      <c r="CH861" s="61">
        <f t="shared" si="1192"/>
        <v>0</v>
      </c>
      <c r="CI861" s="61">
        <f t="shared" si="1193"/>
        <v>0</v>
      </c>
      <c r="CJ861" s="61">
        <f t="shared" si="1194"/>
        <v>0</v>
      </c>
      <c r="CK861" s="61">
        <f t="shared" si="1195"/>
        <v>0</v>
      </c>
      <c r="CL861" s="61">
        <f t="shared" si="1196"/>
        <v>0</v>
      </c>
      <c r="CM861" s="61">
        <f t="shared" si="1197"/>
        <v>0</v>
      </c>
      <c r="CN861" s="61">
        <f t="shared" si="1198"/>
        <v>0</v>
      </c>
      <c r="CO861" s="61">
        <f t="shared" si="1199"/>
        <v>0</v>
      </c>
      <c r="CP861" s="61">
        <f t="shared" si="1200"/>
        <v>0</v>
      </c>
      <c r="CQ861" s="61">
        <f t="shared" si="1201"/>
        <v>0</v>
      </c>
      <c r="CR861" s="61">
        <f t="shared" si="1202"/>
        <v>0</v>
      </c>
      <c r="CS861" s="61">
        <f t="shared" si="1203"/>
        <v>0</v>
      </c>
      <c r="CT861" s="40"/>
      <c r="CU861" s="54" t="e">
        <f t="shared" si="1204"/>
        <v>#DIV/0!</v>
      </c>
      <c r="CV861" s="54" t="e">
        <f t="shared" si="1205"/>
        <v>#DIV/0!</v>
      </c>
      <c r="CW861" s="54" t="e">
        <f t="shared" si="1206"/>
        <v>#DIV/0!</v>
      </c>
      <c r="CX861" s="54" t="e">
        <f t="shared" si="1207"/>
        <v>#DIV/0!</v>
      </c>
      <c r="CY861" s="54" t="e">
        <f t="shared" si="1208"/>
        <v>#DIV/0!</v>
      </c>
      <c r="CZ861" s="54" t="e">
        <f t="shared" si="1209"/>
        <v>#DIV/0!</v>
      </c>
      <c r="DA861" s="54" t="e">
        <f t="shared" si="1210"/>
        <v>#DIV/0!</v>
      </c>
      <c r="DB861" s="54" t="e">
        <f t="shared" si="1211"/>
        <v>#DIV/0!</v>
      </c>
      <c r="DC861" s="54" t="e">
        <f t="shared" si="1212"/>
        <v>#DIV/0!</v>
      </c>
      <c r="DD861" s="54" t="e">
        <f t="shared" si="1213"/>
        <v>#DIV/0!</v>
      </c>
      <c r="DE861" s="54" t="e">
        <f t="shared" si="1214"/>
        <v>#DIV/0!</v>
      </c>
      <c r="DF861" s="54" t="e">
        <f t="shared" si="1215"/>
        <v>#DIV/0!</v>
      </c>
      <c r="DG861" s="40"/>
      <c r="DH861" s="80" t="e">
        <f t="shared" si="1216"/>
        <v>#DIV/0!</v>
      </c>
      <c r="DI861" s="80" t="e">
        <f t="shared" si="1217"/>
        <v>#DIV/0!</v>
      </c>
      <c r="DJ861" s="40"/>
      <c r="DK861" s="54">
        <f t="shared" si="1218"/>
        <v>0</v>
      </c>
      <c r="DL861" s="54">
        <f t="shared" si="1219"/>
        <v>0</v>
      </c>
      <c r="DM861" s="54">
        <f t="shared" si="1220"/>
        <v>0</v>
      </c>
      <c r="DN861" s="54">
        <f t="shared" si="1221"/>
        <v>0</v>
      </c>
      <c r="DO861" s="54">
        <f t="shared" si="1222"/>
        <v>0</v>
      </c>
      <c r="DP861" s="54">
        <f t="shared" si="1223"/>
        <v>0</v>
      </c>
      <c r="DQ861" s="54">
        <f t="shared" si="1224"/>
        <v>0</v>
      </c>
      <c r="DR861" s="54">
        <f t="shared" si="1225"/>
        <v>0</v>
      </c>
      <c r="DS861" s="54">
        <f t="shared" si="1226"/>
        <v>0</v>
      </c>
      <c r="DT861" s="54">
        <f t="shared" si="1227"/>
        <v>0</v>
      </c>
      <c r="DU861" s="54">
        <f t="shared" si="1228"/>
        <v>0</v>
      </c>
      <c r="DV861" s="54">
        <f t="shared" si="1229"/>
        <v>0</v>
      </c>
      <c r="DW861" s="54"/>
      <c r="DX861" s="63">
        <f t="shared" si="1230"/>
        <v>0</v>
      </c>
      <c r="DY861" s="40"/>
      <c r="DZ861" s="41" t="e">
        <f t="shared" si="1231"/>
        <v>#DIV/0!</v>
      </c>
      <c r="EA861" s="41" t="e">
        <f t="shared" si="1232"/>
        <v>#DIV/0!</v>
      </c>
      <c r="EB861" s="41" t="e">
        <f t="shared" si="1233"/>
        <v>#DIV/0!</v>
      </c>
      <c r="EC861" s="41" t="e">
        <f t="shared" si="1234"/>
        <v>#DIV/0!</v>
      </c>
      <c r="ED861" s="41" t="e">
        <f t="shared" si="1235"/>
        <v>#DIV/0!</v>
      </c>
      <c r="EE861" s="41" t="e">
        <f t="shared" si="1236"/>
        <v>#DIV/0!</v>
      </c>
      <c r="EF861" s="41" t="e">
        <f t="shared" si="1237"/>
        <v>#DIV/0!</v>
      </c>
      <c r="EG861" s="41" t="e">
        <f t="shared" si="1238"/>
        <v>#DIV/0!</v>
      </c>
      <c r="EH861" s="41" t="e">
        <f t="shared" si="1239"/>
        <v>#DIV/0!</v>
      </c>
      <c r="EI861" s="41" t="e">
        <f t="shared" si="1240"/>
        <v>#DIV/0!</v>
      </c>
      <c r="EJ861" s="41" t="e">
        <f t="shared" si="1241"/>
        <v>#DIV/0!</v>
      </c>
      <c r="EK861" s="41" t="e">
        <f t="shared" si="1242"/>
        <v>#DIV/0!</v>
      </c>
      <c r="EL861" s="40"/>
      <c r="EM861" s="82" t="e">
        <f t="shared" si="1243"/>
        <v>#DIV/0!</v>
      </c>
      <c r="EN861" s="40"/>
      <c r="EO861" s="80" t="e">
        <f t="shared" si="1244"/>
        <v>#DIV/0!</v>
      </c>
      <c r="EP861" s="80" t="e">
        <f t="shared" si="1245"/>
        <v>#DIV/0!</v>
      </c>
      <c r="EQ861" s="80" t="e">
        <f t="shared" si="1246"/>
        <v>#DIV/0!</v>
      </c>
      <c r="ER861" s="80"/>
      <c r="ES861" s="80" t="e">
        <f t="shared" si="1188"/>
        <v>#DIV/0!</v>
      </c>
      <c r="ET861" s="80" t="e">
        <f t="shared" si="1189"/>
        <v>#DIV/0!</v>
      </c>
      <c r="EU861" s="80"/>
      <c r="EV861" s="80" t="e">
        <f t="shared" si="1247"/>
        <v>#DIV/0!</v>
      </c>
      <c r="EW861" s="80" t="e">
        <f t="shared" si="1248"/>
        <v>#DIV/0!</v>
      </c>
      <c r="EX861" s="84" t="e">
        <f t="shared" si="1249"/>
        <v>#DIV/0!</v>
      </c>
      <c r="EY861" s="85" t="e">
        <f t="shared" si="1250"/>
        <v>#DIV/0!</v>
      </c>
      <c r="EZ861" s="86">
        <f>3</f>
        <v>3</v>
      </c>
      <c r="FA861" s="75"/>
      <c r="FB861" s="88"/>
      <c r="FC861" s="80">
        <f t="shared" si="1251"/>
        <v>0</v>
      </c>
      <c r="FD861" s="80">
        <f t="shared" si="1252"/>
        <v>0</v>
      </c>
      <c r="FE861" s="80">
        <f t="shared" si="1253"/>
        <v>0</v>
      </c>
      <c r="FF861" s="80">
        <f t="shared" si="1254"/>
        <v>0</v>
      </c>
      <c r="FG861" s="80">
        <f t="shared" si="1255"/>
        <v>0</v>
      </c>
      <c r="FH861" s="80" t="e">
        <f t="shared" si="1256"/>
        <v>#DIV/0!</v>
      </c>
      <c r="FI861" s="80" t="e">
        <f t="shared" si="1257"/>
        <v>#DIV/0!</v>
      </c>
      <c r="FJ861" s="80">
        <f t="shared" si="1258"/>
        <v>0</v>
      </c>
      <c r="FK861" s="80">
        <f t="shared" si="1259"/>
        <v>0</v>
      </c>
      <c r="FL861" s="80">
        <f t="shared" si="1260"/>
        <v>0</v>
      </c>
      <c r="FM861" s="80">
        <f t="shared" si="1261"/>
        <v>0</v>
      </c>
      <c r="FN861" s="80">
        <f t="shared" si="1262"/>
        <v>0</v>
      </c>
      <c r="FO861" s="80">
        <f t="shared" si="1263"/>
        <v>0</v>
      </c>
      <c r="FP861" s="80" t="e">
        <f t="shared" si="1264"/>
        <v>#DIV/0!</v>
      </c>
    </row>
    <row r="862" spans="1:172" ht="21">
      <c r="A862" s="40">
        <v>860</v>
      </c>
      <c r="B862" s="41" t="s">
        <v>73</v>
      </c>
      <c r="C862" s="48"/>
      <c r="D862" s="48"/>
      <c r="E862" s="48"/>
      <c r="F862" s="48"/>
      <c r="G862" s="48"/>
      <c r="H862" s="48"/>
      <c r="I862" s="48"/>
      <c r="J862" s="48"/>
      <c r="K862" s="48"/>
      <c r="L862" s="48"/>
      <c r="M862" s="48"/>
      <c r="N862" s="49"/>
      <c r="O862" s="71"/>
      <c r="P862" s="70" t="e">
        <f t="shared" si="1175"/>
        <v>#DIV/0!</v>
      </c>
      <c r="Q862" s="70">
        <f t="shared" si="1190"/>
        <v>0</v>
      </c>
      <c r="S862" s="48">
        <v>60.085000000000001</v>
      </c>
      <c r="T862" s="48">
        <v>40.311</v>
      </c>
      <c r="U862" s="48">
        <v>70.936999999999998</v>
      </c>
      <c r="V862" s="48">
        <v>56.079000000000001</v>
      </c>
      <c r="W862" s="48">
        <v>81.41</v>
      </c>
      <c r="X862" s="49">
        <v>71.849999999999994</v>
      </c>
      <c r="Y862" s="48">
        <v>101.962</v>
      </c>
      <c r="Z862" s="48">
        <v>149.88</v>
      </c>
      <c r="AA862" s="48">
        <v>152</v>
      </c>
      <c r="AB862" s="48">
        <v>61.978999999999999</v>
      </c>
      <c r="AC862" s="48">
        <v>94.203000000000003</v>
      </c>
      <c r="AD862" s="49">
        <v>79.87</v>
      </c>
      <c r="AE862" s="40"/>
      <c r="AF862" s="41">
        <v>1</v>
      </c>
      <c r="AG862" s="41">
        <v>1</v>
      </c>
      <c r="AH862" s="41">
        <v>1</v>
      </c>
      <c r="AI862" s="41">
        <v>1</v>
      </c>
      <c r="AJ862" s="41">
        <v>1</v>
      </c>
      <c r="AK862" s="50">
        <v>1</v>
      </c>
      <c r="AL862" s="41">
        <v>2</v>
      </c>
      <c r="AM862" s="41">
        <v>2</v>
      </c>
      <c r="AN862" s="41">
        <v>2</v>
      </c>
      <c r="AO862" s="41">
        <v>2</v>
      </c>
      <c r="AP862" s="41">
        <v>2</v>
      </c>
      <c r="AQ862" s="50">
        <v>1</v>
      </c>
      <c r="AR862" s="40"/>
      <c r="AS862" s="41">
        <v>4</v>
      </c>
      <c r="AT862" s="41">
        <v>2</v>
      </c>
      <c r="AU862" s="41">
        <v>2</v>
      </c>
      <c r="AV862" s="41">
        <v>2</v>
      </c>
      <c r="AW862" s="41">
        <v>2</v>
      </c>
      <c r="AX862" s="50">
        <v>2</v>
      </c>
      <c r="AY862" s="41">
        <v>3</v>
      </c>
      <c r="AZ862" s="41">
        <v>3</v>
      </c>
      <c r="BA862" s="41">
        <v>3</v>
      </c>
      <c r="BB862" s="41">
        <v>1</v>
      </c>
      <c r="BC862" s="41">
        <v>1</v>
      </c>
      <c r="BD862" s="50">
        <v>4</v>
      </c>
      <c r="BE862" s="40"/>
      <c r="BF862" s="59">
        <v>2</v>
      </c>
      <c r="BG862" s="59">
        <v>1</v>
      </c>
      <c r="BH862" s="59">
        <v>1</v>
      </c>
      <c r="BI862" s="59">
        <v>1</v>
      </c>
      <c r="BJ862" s="59">
        <v>1</v>
      </c>
      <c r="BK862" s="60">
        <v>1</v>
      </c>
      <c r="BL862" s="59">
        <v>3</v>
      </c>
      <c r="BM862" s="59">
        <v>3</v>
      </c>
      <c r="BN862" s="59">
        <v>3</v>
      </c>
      <c r="BO862" s="59">
        <v>1</v>
      </c>
      <c r="BP862" s="59">
        <v>1</v>
      </c>
      <c r="BQ862" s="60">
        <v>2</v>
      </c>
      <c r="BR862" s="40"/>
      <c r="BS862" s="51">
        <f t="shared" si="1176"/>
        <v>0</v>
      </c>
      <c r="BT862" s="51">
        <f t="shared" si="1177"/>
        <v>0</v>
      </c>
      <c r="BU862" s="51">
        <f t="shared" si="1178"/>
        <v>0</v>
      </c>
      <c r="BV862" s="51">
        <f t="shared" si="1179"/>
        <v>0</v>
      </c>
      <c r="BW862" s="51">
        <f t="shared" si="1180"/>
        <v>0</v>
      </c>
      <c r="BX862" s="51">
        <f t="shared" si="1181"/>
        <v>0</v>
      </c>
      <c r="BY862" s="51">
        <f t="shared" si="1182"/>
        <v>0</v>
      </c>
      <c r="BZ862" s="51">
        <f t="shared" si="1183"/>
        <v>0</v>
      </c>
      <c r="CA862" s="51">
        <f t="shared" si="1184"/>
        <v>0</v>
      </c>
      <c r="CB862" s="51">
        <f t="shared" si="1185"/>
        <v>0</v>
      </c>
      <c r="CC862" s="51">
        <f t="shared" si="1186"/>
        <v>0</v>
      </c>
      <c r="CD862" s="51">
        <f t="shared" si="1187"/>
        <v>0</v>
      </c>
      <c r="CE862" s="40"/>
      <c r="CF862" s="53" t="e">
        <f t="shared" si="1191"/>
        <v>#DIV/0!</v>
      </c>
      <c r="CG862" s="40"/>
      <c r="CH862" s="61">
        <f t="shared" si="1192"/>
        <v>0</v>
      </c>
      <c r="CI862" s="61">
        <f t="shared" si="1193"/>
        <v>0</v>
      </c>
      <c r="CJ862" s="61">
        <f t="shared" si="1194"/>
        <v>0</v>
      </c>
      <c r="CK862" s="61">
        <f t="shared" si="1195"/>
        <v>0</v>
      </c>
      <c r="CL862" s="61">
        <f t="shared" si="1196"/>
        <v>0</v>
      </c>
      <c r="CM862" s="61">
        <f t="shared" si="1197"/>
        <v>0</v>
      </c>
      <c r="CN862" s="61">
        <f t="shared" si="1198"/>
        <v>0</v>
      </c>
      <c r="CO862" s="61">
        <f t="shared" si="1199"/>
        <v>0</v>
      </c>
      <c r="CP862" s="61">
        <f t="shared" si="1200"/>
        <v>0</v>
      </c>
      <c r="CQ862" s="61">
        <f t="shared" si="1201"/>
        <v>0</v>
      </c>
      <c r="CR862" s="61">
        <f t="shared" si="1202"/>
        <v>0</v>
      </c>
      <c r="CS862" s="61">
        <f t="shared" si="1203"/>
        <v>0</v>
      </c>
      <c r="CT862" s="40"/>
      <c r="CU862" s="54" t="e">
        <f t="shared" si="1204"/>
        <v>#DIV/0!</v>
      </c>
      <c r="CV862" s="54" t="e">
        <f t="shared" si="1205"/>
        <v>#DIV/0!</v>
      </c>
      <c r="CW862" s="54" t="e">
        <f t="shared" si="1206"/>
        <v>#DIV/0!</v>
      </c>
      <c r="CX862" s="54" t="e">
        <f t="shared" si="1207"/>
        <v>#DIV/0!</v>
      </c>
      <c r="CY862" s="54" t="e">
        <f t="shared" si="1208"/>
        <v>#DIV/0!</v>
      </c>
      <c r="CZ862" s="54" t="e">
        <f t="shared" si="1209"/>
        <v>#DIV/0!</v>
      </c>
      <c r="DA862" s="54" t="e">
        <f t="shared" si="1210"/>
        <v>#DIV/0!</v>
      </c>
      <c r="DB862" s="54" t="e">
        <f t="shared" si="1211"/>
        <v>#DIV/0!</v>
      </c>
      <c r="DC862" s="54" t="e">
        <f t="shared" si="1212"/>
        <v>#DIV/0!</v>
      </c>
      <c r="DD862" s="54" t="e">
        <f t="shared" si="1213"/>
        <v>#DIV/0!</v>
      </c>
      <c r="DE862" s="54" t="e">
        <f t="shared" si="1214"/>
        <v>#DIV/0!</v>
      </c>
      <c r="DF862" s="54" t="e">
        <f t="shared" si="1215"/>
        <v>#DIV/0!</v>
      </c>
      <c r="DG862" s="40"/>
      <c r="DH862" s="80" t="e">
        <f t="shared" si="1216"/>
        <v>#DIV/0!</v>
      </c>
      <c r="DI862" s="80" t="e">
        <f t="shared" si="1217"/>
        <v>#DIV/0!</v>
      </c>
      <c r="DJ862" s="40"/>
      <c r="DK862" s="54">
        <f t="shared" si="1218"/>
        <v>0</v>
      </c>
      <c r="DL862" s="54">
        <f t="shared" si="1219"/>
        <v>0</v>
      </c>
      <c r="DM862" s="54">
        <f t="shared" si="1220"/>
        <v>0</v>
      </c>
      <c r="DN862" s="54">
        <f t="shared" si="1221"/>
        <v>0</v>
      </c>
      <c r="DO862" s="54">
        <f t="shared" si="1222"/>
        <v>0</v>
      </c>
      <c r="DP862" s="54">
        <f t="shared" si="1223"/>
        <v>0</v>
      </c>
      <c r="DQ862" s="54">
        <f t="shared" si="1224"/>
        <v>0</v>
      </c>
      <c r="DR862" s="54">
        <f t="shared" si="1225"/>
        <v>0</v>
      </c>
      <c r="DS862" s="54">
        <f t="shared" si="1226"/>
        <v>0</v>
      </c>
      <c r="DT862" s="54">
        <f t="shared" si="1227"/>
        <v>0</v>
      </c>
      <c r="DU862" s="54">
        <f t="shared" si="1228"/>
        <v>0</v>
      </c>
      <c r="DV862" s="54">
        <f t="shared" si="1229"/>
        <v>0</v>
      </c>
      <c r="DW862" s="54"/>
      <c r="DX862" s="63">
        <f t="shared" si="1230"/>
        <v>0</v>
      </c>
      <c r="DY862" s="40"/>
      <c r="DZ862" s="41" t="e">
        <f t="shared" si="1231"/>
        <v>#DIV/0!</v>
      </c>
      <c r="EA862" s="41" t="e">
        <f t="shared" si="1232"/>
        <v>#DIV/0!</v>
      </c>
      <c r="EB862" s="41" t="e">
        <f t="shared" si="1233"/>
        <v>#DIV/0!</v>
      </c>
      <c r="EC862" s="41" t="e">
        <f t="shared" si="1234"/>
        <v>#DIV/0!</v>
      </c>
      <c r="ED862" s="41" t="e">
        <f t="shared" si="1235"/>
        <v>#DIV/0!</v>
      </c>
      <c r="EE862" s="41" t="e">
        <f t="shared" si="1236"/>
        <v>#DIV/0!</v>
      </c>
      <c r="EF862" s="41" t="e">
        <f t="shared" si="1237"/>
        <v>#DIV/0!</v>
      </c>
      <c r="EG862" s="41" t="e">
        <f t="shared" si="1238"/>
        <v>#DIV/0!</v>
      </c>
      <c r="EH862" s="41" t="e">
        <f t="shared" si="1239"/>
        <v>#DIV/0!</v>
      </c>
      <c r="EI862" s="41" t="e">
        <f t="shared" si="1240"/>
        <v>#DIV/0!</v>
      </c>
      <c r="EJ862" s="41" t="e">
        <f t="shared" si="1241"/>
        <v>#DIV/0!</v>
      </c>
      <c r="EK862" s="41" t="e">
        <f t="shared" si="1242"/>
        <v>#DIV/0!</v>
      </c>
      <c r="EL862" s="40"/>
      <c r="EM862" s="82" t="e">
        <f t="shared" si="1243"/>
        <v>#DIV/0!</v>
      </c>
      <c r="EN862" s="40"/>
      <c r="EO862" s="80" t="e">
        <f t="shared" si="1244"/>
        <v>#DIV/0!</v>
      </c>
      <c r="EP862" s="80" t="e">
        <f t="shared" si="1245"/>
        <v>#DIV/0!</v>
      </c>
      <c r="EQ862" s="80" t="e">
        <f t="shared" si="1246"/>
        <v>#DIV/0!</v>
      </c>
      <c r="ER862" s="80"/>
      <c r="ES862" s="80" t="e">
        <f t="shared" si="1188"/>
        <v>#DIV/0!</v>
      </c>
      <c r="ET862" s="80" t="e">
        <f t="shared" si="1189"/>
        <v>#DIV/0!</v>
      </c>
      <c r="EU862" s="80"/>
      <c r="EV862" s="80" t="e">
        <f t="shared" si="1247"/>
        <v>#DIV/0!</v>
      </c>
      <c r="EW862" s="80" t="e">
        <f t="shared" si="1248"/>
        <v>#DIV/0!</v>
      </c>
      <c r="EX862" s="84" t="e">
        <f t="shared" si="1249"/>
        <v>#DIV/0!</v>
      </c>
      <c r="EY862" s="85" t="e">
        <f t="shared" si="1250"/>
        <v>#DIV/0!</v>
      </c>
      <c r="EZ862" s="86">
        <f>3</f>
        <v>3</v>
      </c>
      <c r="FA862" s="75"/>
      <c r="FB862" s="88"/>
      <c r="FC862" s="80">
        <f t="shared" si="1251"/>
        <v>0</v>
      </c>
      <c r="FD862" s="80">
        <f t="shared" si="1252"/>
        <v>0</v>
      </c>
      <c r="FE862" s="80">
        <f t="shared" si="1253"/>
        <v>0</v>
      </c>
      <c r="FF862" s="80">
        <f t="shared" si="1254"/>
        <v>0</v>
      </c>
      <c r="FG862" s="80">
        <f t="shared" si="1255"/>
        <v>0</v>
      </c>
      <c r="FH862" s="80" t="e">
        <f t="shared" si="1256"/>
        <v>#DIV/0!</v>
      </c>
      <c r="FI862" s="80" t="e">
        <f t="shared" si="1257"/>
        <v>#DIV/0!</v>
      </c>
      <c r="FJ862" s="80">
        <f t="shared" si="1258"/>
        <v>0</v>
      </c>
      <c r="FK862" s="80">
        <f t="shared" si="1259"/>
        <v>0</v>
      </c>
      <c r="FL862" s="80">
        <f t="shared" si="1260"/>
        <v>0</v>
      </c>
      <c r="FM862" s="80">
        <f t="shared" si="1261"/>
        <v>0</v>
      </c>
      <c r="FN862" s="80">
        <f t="shared" si="1262"/>
        <v>0</v>
      </c>
      <c r="FO862" s="80">
        <f t="shared" si="1263"/>
        <v>0</v>
      </c>
      <c r="FP862" s="80" t="e">
        <f t="shared" si="1264"/>
        <v>#DIV/0!</v>
      </c>
    </row>
    <row r="863" spans="1:172" ht="21">
      <c r="A863" s="40">
        <v>861</v>
      </c>
      <c r="B863" s="41" t="s">
        <v>73</v>
      </c>
      <c r="C863" s="48"/>
      <c r="D863" s="48"/>
      <c r="E863" s="48"/>
      <c r="F863" s="48"/>
      <c r="G863" s="48"/>
      <c r="H863" s="48"/>
      <c r="I863" s="48"/>
      <c r="J863" s="48"/>
      <c r="K863" s="48"/>
      <c r="L863" s="48"/>
      <c r="M863" s="48"/>
      <c r="N863" s="49"/>
      <c r="O863" s="71"/>
      <c r="P863" s="70" t="e">
        <f t="shared" si="1175"/>
        <v>#DIV/0!</v>
      </c>
      <c r="Q863" s="70">
        <f t="shared" si="1190"/>
        <v>0</v>
      </c>
      <c r="S863" s="48">
        <v>60.085000000000001</v>
      </c>
      <c r="T863" s="48">
        <v>40.311</v>
      </c>
      <c r="U863" s="48">
        <v>70.936999999999998</v>
      </c>
      <c r="V863" s="48">
        <v>56.079000000000001</v>
      </c>
      <c r="W863" s="48">
        <v>81.41</v>
      </c>
      <c r="X863" s="49">
        <v>71.849999999999994</v>
      </c>
      <c r="Y863" s="48">
        <v>101.962</v>
      </c>
      <c r="Z863" s="48">
        <v>149.88</v>
      </c>
      <c r="AA863" s="48">
        <v>152</v>
      </c>
      <c r="AB863" s="48">
        <v>61.978999999999999</v>
      </c>
      <c r="AC863" s="48">
        <v>94.203000000000003</v>
      </c>
      <c r="AD863" s="49">
        <v>79.87</v>
      </c>
      <c r="AE863" s="40"/>
      <c r="AF863" s="41">
        <v>1</v>
      </c>
      <c r="AG863" s="41">
        <v>1</v>
      </c>
      <c r="AH863" s="41">
        <v>1</v>
      </c>
      <c r="AI863" s="41">
        <v>1</v>
      </c>
      <c r="AJ863" s="41">
        <v>1</v>
      </c>
      <c r="AK863" s="50">
        <v>1</v>
      </c>
      <c r="AL863" s="41">
        <v>2</v>
      </c>
      <c r="AM863" s="41">
        <v>2</v>
      </c>
      <c r="AN863" s="41">
        <v>2</v>
      </c>
      <c r="AO863" s="41">
        <v>2</v>
      </c>
      <c r="AP863" s="41">
        <v>2</v>
      </c>
      <c r="AQ863" s="50">
        <v>1</v>
      </c>
      <c r="AR863" s="40"/>
      <c r="AS863" s="41">
        <v>4</v>
      </c>
      <c r="AT863" s="41">
        <v>2</v>
      </c>
      <c r="AU863" s="41">
        <v>2</v>
      </c>
      <c r="AV863" s="41">
        <v>2</v>
      </c>
      <c r="AW863" s="41">
        <v>2</v>
      </c>
      <c r="AX863" s="50">
        <v>2</v>
      </c>
      <c r="AY863" s="41">
        <v>3</v>
      </c>
      <c r="AZ863" s="41">
        <v>3</v>
      </c>
      <c r="BA863" s="41">
        <v>3</v>
      </c>
      <c r="BB863" s="41">
        <v>1</v>
      </c>
      <c r="BC863" s="41">
        <v>1</v>
      </c>
      <c r="BD863" s="50">
        <v>4</v>
      </c>
      <c r="BE863" s="40"/>
      <c r="BF863" s="59">
        <v>2</v>
      </c>
      <c r="BG863" s="59">
        <v>1</v>
      </c>
      <c r="BH863" s="59">
        <v>1</v>
      </c>
      <c r="BI863" s="59">
        <v>1</v>
      </c>
      <c r="BJ863" s="59">
        <v>1</v>
      </c>
      <c r="BK863" s="60">
        <v>1</v>
      </c>
      <c r="BL863" s="59">
        <v>3</v>
      </c>
      <c r="BM863" s="59">
        <v>3</v>
      </c>
      <c r="BN863" s="59">
        <v>3</v>
      </c>
      <c r="BO863" s="59">
        <v>1</v>
      </c>
      <c r="BP863" s="59">
        <v>1</v>
      </c>
      <c r="BQ863" s="60">
        <v>2</v>
      </c>
      <c r="BR863" s="40"/>
      <c r="BS863" s="51">
        <f t="shared" si="1176"/>
        <v>0</v>
      </c>
      <c r="BT863" s="51">
        <f t="shared" si="1177"/>
        <v>0</v>
      </c>
      <c r="BU863" s="51">
        <f t="shared" si="1178"/>
        <v>0</v>
      </c>
      <c r="BV863" s="51">
        <f t="shared" si="1179"/>
        <v>0</v>
      </c>
      <c r="BW863" s="51">
        <f t="shared" si="1180"/>
        <v>0</v>
      </c>
      <c r="BX863" s="51">
        <f t="shared" si="1181"/>
        <v>0</v>
      </c>
      <c r="BY863" s="51">
        <f t="shared" si="1182"/>
        <v>0</v>
      </c>
      <c r="BZ863" s="51">
        <f t="shared" si="1183"/>
        <v>0</v>
      </c>
      <c r="CA863" s="51">
        <f t="shared" si="1184"/>
        <v>0</v>
      </c>
      <c r="CB863" s="51">
        <f t="shared" si="1185"/>
        <v>0</v>
      </c>
      <c r="CC863" s="51">
        <f t="shared" si="1186"/>
        <v>0</v>
      </c>
      <c r="CD863" s="51">
        <f t="shared" si="1187"/>
        <v>0</v>
      </c>
      <c r="CE863" s="40"/>
      <c r="CF863" s="53" t="e">
        <f t="shared" si="1191"/>
        <v>#DIV/0!</v>
      </c>
      <c r="CG863" s="40"/>
      <c r="CH863" s="61">
        <f t="shared" si="1192"/>
        <v>0</v>
      </c>
      <c r="CI863" s="61">
        <f t="shared" si="1193"/>
        <v>0</v>
      </c>
      <c r="CJ863" s="61">
        <f t="shared" si="1194"/>
        <v>0</v>
      </c>
      <c r="CK863" s="61">
        <f t="shared" si="1195"/>
        <v>0</v>
      </c>
      <c r="CL863" s="61">
        <f t="shared" si="1196"/>
        <v>0</v>
      </c>
      <c r="CM863" s="61">
        <f t="shared" si="1197"/>
        <v>0</v>
      </c>
      <c r="CN863" s="61">
        <f t="shared" si="1198"/>
        <v>0</v>
      </c>
      <c r="CO863" s="61">
        <f t="shared" si="1199"/>
        <v>0</v>
      </c>
      <c r="CP863" s="61">
        <f t="shared" si="1200"/>
        <v>0</v>
      </c>
      <c r="CQ863" s="61">
        <f t="shared" si="1201"/>
        <v>0</v>
      </c>
      <c r="CR863" s="61">
        <f t="shared" si="1202"/>
        <v>0</v>
      </c>
      <c r="CS863" s="61">
        <f t="shared" si="1203"/>
        <v>0</v>
      </c>
      <c r="CT863" s="40"/>
      <c r="CU863" s="54" t="e">
        <f t="shared" si="1204"/>
        <v>#DIV/0!</v>
      </c>
      <c r="CV863" s="54" t="e">
        <f t="shared" si="1205"/>
        <v>#DIV/0!</v>
      </c>
      <c r="CW863" s="54" t="e">
        <f t="shared" si="1206"/>
        <v>#DIV/0!</v>
      </c>
      <c r="CX863" s="54" t="e">
        <f t="shared" si="1207"/>
        <v>#DIV/0!</v>
      </c>
      <c r="CY863" s="54" t="e">
        <f t="shared" si="1208"/>
        <v>#DIV/0!</v>
      </c>
      <c r="CZ863" s="54" t="e">
        <f t="shared" si="1209"/>
        <v>#DIV/0!</v>
      </c>
      <c r="DA863" s="54" t="e">
        <f t="shared" si="1210"/>
        <v>#DIV/0!</v>
      </c>
      <c r="DB863" s="54" t="e">
        <f t="shared" si="1211"/>
        <v>#DIV/0!</v>
      </c>
      <c r="DC863" s="54" t="e">
        <f t="shared" si="1212"/>
        <v>#DIV/0!</v>
      </c>
      <c r="DD863" s="54" t="e">
        <f t="shared" si="1213"/>
        <v>#DIV/0!</v>
      </c>
      <c r="DE863" s="54" t="e">
        <f t="shared" si="1214"/>
        <v>#DIV/0!</v>
      </c>
      <c r="DF863" s="54" t="e">
        <f t="shared" si="1215"/>
        <v>#DIV/0!</v>
      </c>
      <c r="DG863" s="40"/>
      <c r="DH863" s="80" t="e">
        <f t="shared" si="1216"/>
        <v>#DIV/0!</v>
      </c>
      <c r="DI863" s="80" t="e">
        <f t="shared" si="1217"/>
        <v>#DIV/0!</v>
      </c>
      <c r="DJ863" s="40"/>
      <c r="DK863" s="54">
        <f t="shared" si="1218"/>
        <v>0</v>
      </c>
      <c r="DL863" s="54">
        <f t="shared" si="1219"/>
        <v>0</v>
      </c>
      <c r="DM863" s="54">
        <f t="shared" si="1220"/>
        <v>0</v>
      </c>
      <c r="DN863" s="54">
        <f t="shared" si="1221"/>
        <v>0</v>
      </c>
      <c r="DO863" s="54">
        <f t="shared" si="1222"/>
        <v>0</v>
      </c>
      <c r="DP863" s="54">
        <f t="shared" si="1223"/>
        <v>0</v>
      </c>
      <c r="DQ863" s="54">
        <f t="shared" si="1224"/>
        <v>0</v>
      </c>
      <c r="DR863" s="54">
        <f t="shared" si="1225"/>
        <v>0</v>
      </c>
      <c r="DS863" s="54">
        <f t="shared" si="1226"/>
        <v>0</v>
      </c>
      <c r="DT863" s="54">
        <f t="shared" si="1227"/>
        <v>0</v>
      </c>
      <c r="DU863" s="54">
        <f t="shared" si="1228"/>
        <v>0</v>
      </c>
      <c r="DV863" s="54">
        <f t="shared" si="1229"/>
        <v>0</v>
      </c>
      <c r="DW863" s="54"/>
      <c r="DX863" s="63">
        <f t="shared" si="1230"/>
        <v>0</v>
      </c>
      <c r="DY863" s="40"/>
      <c r="DZ863" s="41" t="e">
        <f t="shared" si="1231"/>
        <v>#DIV/0!</v>
      </c>
      <c r="EA863" s="41" t="e">
        <f t="shared" si="1232"/>
        <v>#DIV/0!</v>
      </c>
      <c r="EB863" s="41" t="e">
        <f t="shared" si="1233"/>
        <v>#DIV/0!</v>
      </c>
      <c r="EC863" s="41" t="e">
        <f t="shared" si="1234"/>
        <v>#DIV/0!</v>
      </c>
      <c r="ED863" s="41" t="e">
        <f t="shared" si="1235"/>
        <v>#DIV/0!</v>
      </c>
      <c r="EE863" s="41" t="e">
        <f t="shared" si="1236"/>
        <v>#DIV/0!</v>
      </c>
      <c r="EF863" s="41" t="e">
        <f t="shared" si="1237"/>
        <v>#DIV/0!</v>
      </c>
      <c r="EG863" s="41" t="e">
        <f t="shared" si="1238"/>
        <v>#DIV/0!</v>
      </c>
      <c r="EH863" s="41" t="e">
        <f t="shared" si="1239"/>
        <v>#DIV/0!</v>
      </c>
      <c r="EI863" s="41" t="e">
        <f t="shared" si="1240"/>
        <v>#DIV/0!</v>
      </c>
      <c r="EJ863" s="41" t="e">
        <f t="shared" si="1241"/>
        <v>#DIV/0!</v>
      </c>
      <c r="EK863" s="41" t="e">
        <f t="shared" si="1242"/>
        <v>#DIV/0!</v>
      </c>
      <c r="EL863" s="40"/>
      <c r="EM863" s="82" t="e">
        <f t="shared" si="1243"/>
        <v>#DIV/0!</v>
      </c>
      <c r="EN863" s="40"/>
      <c r="EO863" s="80" t="e">
        <f t="shared" si="1244"/>
        <v>#DIV/0!</v>
      </c>
      <c r="EP863" s="80" t="e">
        <f t="shared" si="1245"/>
        <v>#DIV/0!</v>
      </c>
      <c r="EQ863" s="80" t="e">
        <f t="shared" si="1246"/>
        <v>#DIV/0!</v>
      </c>
      <c r="ER863" s="80"/>
      <c r="ES863" s="80" t="e">
        <f t="shared" si="1188"/>
        <v>#DIV/0!</v>
      </c>
      <c r="ET863" s="80" t="e">
        <f t="shared" si="1189"/>
        <v>#DIV/0!</v>
      </c>
      <c r="EU863" s="80"/>
      <c r="EV863" s="80" t="e">
        <f t="shared" si="1247"/>
        <v>#DIV/0!</v>
      </c>
      <c r="EW863" s="80" t="e">
        <f t="shared" si="1248"/>
        <v>#DIV/0!</v>
      </c>
      <c r="EX863" s="84" t="e">
        <f t="shared" si="1249"/>
        <v>#DIV/0!</v>
      </c>
      <c r="EY863" s="85" t="e">
        <f t="shared" si="1250"/>
        <v>#DIV/0!</v>
      </c>
      <c r="EZ863" s="86">
        <f>3</f>
        <v>3</v>
      </c>
      <c r="FA863" s="75"/>
      <c r="FB863" s="88"/>
      <c r="FC863" s="80">
        <f t="shared" si="1251"/>
        <v>0</v>
      </c>
      <c r="FD863" s="80">
        <f t="shared" si="1252"/>
        <v>0</v>
      </c>
      <c r="FE863" s="80">
        <f t="shared" si="1253"/>
        <v>0</v>
      </c>
      <c r="FF863" s="80">
        <f t="shared" si="1254"/>
        <v>0</v>
      </c>
      <c r="FG863" s="80">
        <f t="shared" si="1255"/>
        <v>0</v>
      </c>
      <c r="FH863" s="80" t="e">
        <f t="shared" si="1256"/>
        <v>#DIV/0!</v>
      </c>
      <c r="FI863" s="80" t="e">
        <f t="shared" si="1257"/>
        <v>#DIV/0!</v>
      </c>
      <c r="FJ863" s="80">
        <f t="shared" si="1258"/>
        <v>0</v>
      </c>
      <c r="FK863" s="80">
        <f t="shared" si="1259"/>
        <v>0</v>
      </c>
      <c r="FL863" s="80">
        <f t="shared" si="1260"/>
        <v>0</v>
      </c>
      <c r="FM863" s="80">
        <f t="shared" si="1261"/>
        <v>0</v>
      </c>
      <c r="FN863" s="80">
        <f t="shared" si="1262"/>
        <v>0</v>
      </c>
      <c r="FO863" s="80">
        <f t="shared" si="1263"/>
        <v>0</v>
      </c>
      <c r="FP863" s="80" t="e">
        <f t="shared" si="1264"/>
        <v>#DIV/0!</v>
      </c>
    </row>
    <row r="864" spans="1:172" ht="21">
      <c r="A864" s="40">
        <v>862</v>
      </c>
      <c r="B864" s="41" t="s">
        <v>73</v>
      </c>
      <c r="C864" s="48"/>
      <c r="D864" s="48"/>
      <c r="E864" s="48"/>
      <c r="F864" s="48"/>
      <c r="G864" s="48"/>
      <c r="H864" s="48"/>
      <c r="I864" s="48"/>
      <c r="J864" s="48"/>
      <c r="K864" s="48"/>
      <c r="L864" s="48"/>
      <c r="M864" s="48"/>
      <c r="N864" s="49"/>
      <c r="O864" s="71"/>
      <c r="P864" s="70" t="e">
        <f t="shared" si="1175"/>
        <v>#DIV/0!</v>
      </c>
      <c r="Q864" s="70">
        <f t="shared" si="1190"/>
        <v>0</v>
      </c>
      <c r="S864" s="48">
        <v>60.085000000000001</v>
      </c>
      <c r="T864" s="48">
        <v>40.311</v>
      </c>
      <c r="U864" s="48">
        <v>70.936999999999998</v>
      </c>
      <c r="V864" s="48">
        <v>56.079000000000001</v>
      </c>
      <c r="W864" s="48">
        <v>81.41</v>
      </c>
      <c r="X864" s="49">
        <v>71.849999999999994</v>
      </c>
      <c r="Y864" s="48">
        <v>101.962</v>
      </c>
      <c r="Z864" s="48">
        <v>149.88</v>
      </c>
      <c r="AA864" s="48">
        <v>152</v>
      </c>
      <c r="AB864" s="48">
        <v>61.978999999999999</v>
      </c>
      <c r="AC864" s="48">
        <v>94.203000000000003</v>
      </c>
      <c r="AD864" s="49">
        <v>79.87</v>
      </c>
      <c r="AE864" s="40"/>
      <c r="AF864" s="41">
        <v>1</v>
      </c>
      <c r="AG864" s="41">
        <v>1</v>
      </c>
      <c r="AH864" s="41">
        <v>1</v>
      </c>
      <c r="AI864" s="41">
        <v>1</v>
      </c>
      <c r="AJ864" s="41">
        <v>1</v>
      </c>
      <c r="AK864" s="50">
        <v>1</v>
      </c>
      <c r="AL864" s="41">
        <v>2</v>
      </c>
      <c r="AM864" s="41">
        <v>2</v>
      </c>
      <c r="AN864" s="41">
        <v>2</v>
      </c>
      <c r="AO864" s="41">
        <v>2</v>
      </c>
      <c r="AP864" s="41">
        <v>2</v>
      </c>
      <c r="AQ864" s="50">
        <v>1</v>
      </c>
      <c r="AR864" s="40"/>
      <c r="AS864" s="41">
        <v>4</v>
      </c>
      <c r="AT864" s="41">
        <v>2</v>
      </c>
      <c r="AU864" s="41">
        <v>2</v>
      </c>
      <c r="AV864" s="41">
        <v>2</v>
      </c>
      <c r="AW864" s="41">
        <v>2</v>
      </c>
      <c r="AX864" s="50">
        <v>2</v>
      </c>
      <c r="AY864" s="41">
        <v>3</v>
      </c>
      <c r="AZ864" s="41">
        <v>3</v>
      </c>
      <c r="BA864" s="41">
        <v>3</v>
      </c>
      <c r="BB864" s="41">
        <v>1</v>
      </c>
      <c r="BC864" s="41">
        <v>1</v>
      </c>
      <c r="BD864" s="50">
        <v>4</v>
      </c>
      <c r="BE864" s="40"/>
      <c r="BF864" s="59">
        <v>2</v>
      </c>
      <c r="BG864" s="59">
        <v>1</v>
      </c>
      <c r="BH864" s="59">
        <v>1</v>
      </c>
      <c r="BI864" s="59">
        <v>1</v>
      </c>
      <c r="BJ864" s="59">
        <v>1</v>
      </c>
      <c r="BK864" s="60">
        <v>1</v>
      </c>
      <c r="BL864" s="59">
        <v>3</v>
      </c>
      <c r="BM864" s="59">
        <v>3</v>
      </c>
      <c r="BN864" s="59">
        <v>3</v>
      </c>
      <c r="BO864" s="59">
        <v>1</v>
      </c>
      <c r="BP864" s="59">
        <v>1</v>
      </c>
      <c r="BQ864" s="60">
        <v>2</v>
      </c>
      <c r="BR864" s="40"/>
      <c r="BS864" s="51">
        <f t="shared" si="1176"/>
        <v>0</v>
      </c>
      <c r="BT864" s="51">
        <f t="shared" si="1177"/>
        <v>0</v>
      </c>
      <c r="BU864" s="51">
        <f t="shared" si="1178"/>
        <v>0</v>
      </c>
      <c r="BV864" s="51">
        <f t="shared" si="1179"/>
        <v>0</v>
      </c>
      <c r="BW864" s="51">
        <f t="shared" si="1180"/>
        <v>0</v>
      </c>
      <c r="BX864" s="51">
        <f t="shared" si="1181"/>
        <v>0</v>
      </c>
      <c r="BY864" s="51">
        <f t="shared" si="1182"/>
        <v>0</v>
      </c>
      <c r="BZ864" s="51">
        <f t="shared" si="1183"/>
        <v>0</v>
      </c>
      <c r="CA864" s="51">
        <f t="shared" si="1184"/>
        <v>0</v>
      </c>
      <c r="CB864" s="51">
        <f t="shared" si="1185"/>
        <v>0</v>
      </c>
      <c r="CC864" s="51">
        <f t="shared" si="1186"/>
        <v>0</v>
      </c>
      <c r="CD864" s="51">
        <f t="shared" si="1187"/>
        <v>0</v>
      </c>
      <c r="CE864" s="40"/>
      <c r="CF864" s="53" t="e">
        <f t="shared" si="1191"/>
        <v>#DIV/0!</v>
      </c>
      <c r="CG864" s="40"/>
      <c r="CH864" s="61">
        <f t="shared" si="1192"/>
        <v>0</v>
      </c>
      <c r="CI864" s="61">
        <f t="shared" si="1193"/>
        <v>0</v>
      </c>
      <c r="CJ864" s="61">
        <f t="shared" si="1194"/>
        <v>0</v>
      </c>
      <c r="CK864" s="61">
        <f t="shared" si="1195"/>
        <v>0</v>
      </c>
      <c r="CL864" s="61">
        <f t="shared" si="1196"/>
        <v>0</v>
      </c>
      <c r="CM864" s="61">
        <f t="shared" si="1197"/>
        <v>0</v>
      </c>
      <c r="CN864" s="61">
        <f t="shared" si="1198"/>
        <v>0</v>
      </c>
      <c r="CO864" s="61">
        <f t="shared" si="1199"/>
        <v>0</v>
      </c>
      <c r="CP864" s="61">
        <f t="shared" si="1200"/>
        <v>0</v>
      </c>
      <c r="CQ864" s="61">
        <f t="shared" si="1201"/>
        <v>0</v>
      </c>
      <c r="CR864" s="61">
        <f t="shared" si="1202"/>
        <v>0</v>
      </c>
      <c r="CS864" s="61">
        <f t="shared" si="1203"/>
        <v>0</v>
      </c>
      <c r="CT864" s="40"/>
      <c r="CU864" s="54" t="e">
        <f t="shared" si="1204"/>
        <v>#DIV/0!</v>
      </c>
      <c r="CV864" s="54" t="e">
        <f t="shared" si="1205"/>
        <v>#DIV/0!</v>
      </c>
      <c r="CW864" s="54" t="e">
        <f t="shared" si="1206"/>
        <v>#DIV/0!</v>
      </c>
      <c r="CX864" s="54" t="e">
        <f t="shared" si="1207"/>
        <v>#DIV/0!</v>
      </c>
      <c r="CY864" s="54" t="e">
        <f t="shared" si="1208"/>
        <v>#DIV/0!</v>
      </c>
      <c r="CZ864" s="54" t="e">
        <f t="shared" si="1209"/>
        <v>#DIV/0!</v>
      </c>
      <c r="DA864" s="54" t="e">
        <f t="shared" si="1210"/>
        <v>#DIV/0!</v>
      </c>
      <c r="DB864" s="54" t="e">
        <f t="shared" si="1211"/>
        <v>#DIV/0!</v>
      </c>
      <c r="DC864" s="54" t="e">
        <f t="shared" si="1212"/>
        <v>#DIV/0!</v>
      </c>
      <c r="DD864" s="54" t="e">
        <f t="shared" si="1213"/>
        <v>#DIV/0!</v>
      </c>
      <c r="DE864" s="54" t="e">
        <f t="shared" si="1214"/>
        <v>#DIV/0!</v>
      </c>
      <c r="DF864" s="54" t="e">
        <f t="shared" si="1215"/>
        <v>#DIV/0!</v>
      </c>
      <c r="DG864" s="40"/>
      <c r="DH864" s="80" t="e">
        <f t="shared" si="1216"/>
        <v>#DIV/0!</v>
      </c>
      <c r="DI864" s="80" t="e">
        <f t="shared" si="1217"/>
        <v>#DIV/0!</v>
      </c>
      <c r="DJ864" s="40"/>
      <c r="DK864" s="54">
        <f t="shared" si="1218"/>
        <v>0</v>
      </c>
      <c r="DL864" s="54">
        <f t="shared" si="1219"/>
        <v>0</v>
      </c>
      <c r="DM864" s="54">
        <f t="shared" si="1220"/>
        <v>0</v>
      </c>
      <c r="DN864" s="54">
        <f t="shared" si="1221"/>
        <v>0</v>
      </c>
      <c r="DO864" s="54">
        <f t="shared" si="1222"/>
        <v>0</v>
      </c>
      <c r="DP864" s="54">
        <f t="shared" si="1223"/>
        <v>0</v>
      </c>
      <c r="DQ864" s="54">
        <f t="shared" si="1224"/>
        <v>0</v>
      </c>
      <c r="DR864" s="54">
        <f t="shared" si="1225"/>
        <v>0</v>
      </c>
      <c r="DS864" s="54">
        <f t="shared" si="1226"/>
        <v>0</v>
      </c>
      <c r="DT864" s="54">
        <f t="shared" si="1227"/>
        <v>0</v>
      </c>
      <c r="DU864" s="54">
        <f t="shared" si="1228"/>
        <v>0</v>
      </c>
      <c r="DV864" s="54">
        <f t="shared" si="1229"/>
        <v>0</v>
      </c>
      <c r="DW864" s="54"/>
      <c r="DX864" s="63">
        <f t="shared" si="1230"/>
        <v>0</v>
      </c>
      <c r="DY864" s="40"/>
      <c r="DZ864" s="41" t="e">
        <f t="shared" si="1231"/>
        <v>#DIV/0!</v>
      </c>
      <c r="EA864" s="41" t="e">
        <f t="shared" si="1232"/>
        <v>#DIV/0!</v>
      </c>
      <c r="EB864" s="41" t="e">
        <f t="shared" si="1233"/>
        <v>#DIV/0!</v>
      </c>
      <c r="EC864" s="41" t="e">
        <f t="shared" si="1234"/>
        <v>#DIV/0!</v>
      </c>
      <c r="ED864" s="41" t="e">
        <f t="shared" si="1235"/>
        <v>#DIV/0!</v>
      </c>
      <c r="EE864" s="41" t="e">
        <f t="shared" si="1236"/>
        <v>#DIV/0!</v>
      </c>
      <c r="EF864" s="41" t="e">
        <f t="shared" si="1237"/>
        <v>#DIV/0!</v>
      </c>
      <c r="EG864" s="41" t="e">
        <f t="shared" si="1238"/>
        <v>#DIV/0!</v>
      </c>
      <c r="EH864" s="41" t="e">
        <f t="shared" si="1239"/>
        <v>#DIV/0!</v>
      </c>
      <c r="EI864" s="41" t="e">
        <f t="shared" si="1240"/>
        <v>#DIV/0!</v>
      </c>
      <c r="EJ864" s="41" t="e">
        <f t="shared" si="1241"/>
        <v>#DIV/0!</v>
      </c>
      <c r="EK864" s="41" t="e">
        <f t="shared" si="1242"/>
        <v>#DIV/0!</v>
      </c>
      <c r="EL864" s="40"/>
      <c r="EM864" s="82" t="e">
        <f t="shared" si="1243"/>
        <v>#DIV/0!</v>
      </c>
      <c r="EN864" s="40"/>
      <c r="EO864" s="80" t="e">
        <f t="shared" si="1244"/>
        <v>#DIV/0!</v>
      </c>
      <c r="EP864" s="80" t="e">
        <f t="shared" si="1245"/>
        <v>#DIV/0!</v>
      </c>
      <c r="EQ864" s="80" t="e">
        <f t="shared" si="1246"/>
        <v>#DIV/0!</v>
      </c>
      <c r="ER864" s="80"/>
      <c r="ES864" s="80" t="e">
        <f t="shared" si="1188"/>
        <v>#DIV/0!</v>
      </c>
      <c r="ET864" s="80" t="e">
        <f t="shared" si="1189"/>
        <v>#DIV/0!</v>
      </c>
      <c r="EU864" s="80"/>
      <c r="EV864" s="80" t="e">
        <f t="shared" si="1247"/>
        <v>#DIV/0!</v>
      </c>
      <c r="EW864" s="80" t="e">
        <f t="shared" si="1248"/>
        <v>#DIV/0!</v>
      </c>
      <c r="EX864" s="84" t="e">
        <f t="shared" si="1249"/>
        <v>#DIV/0!</v>
      </c>
      <c r="EY864" s="85" t="e">
        <f t="shared" si="1250"/>
        <v>#DIV/0!</v>
      </c>
      <c r="EZ864" s="86">
        <f>3</f>
        <v>3</v>
      </c>
      <c r="FA864" s="75"/>
      <c r="FB864" s="88"/>
      <c r="FC864" s="80">
        <f t="shared" si="1251"/>
        <v>0</v>
      </c>
      <c r="FD864" s="80">
        <f t="shared" si="1252"/>
        <v>0</v>
      </c>
      <c r="FE864" s="80">
        <f t="shared" si="1253"/>
        <v>0</v>
      </c>
      <c r="FF864" s="80">
        <f t="shared" si="1254"/>
        <v>0</v>
      </c>
      <c r="FG864" s="80">
        <f t="shared" si="1255"/>
        <v>0</v>
      </c>
      <c r="FH864" s="80" t="e">
        <f t="shared" si="1256"/>
        <v>#DIV/0!</v>
      </c>
      <c r="FI864" s="80" t="e">
        <f t="shared" si="1257"/>
        <v>#DIV/0!</v>
      </c>
      <c r="FJ864" s="80">
        <f t="shared" si="1258"/>
        <v>0</v>
      </c>
      <c r="FK864" s="80">
        <f t="shared" si="1259"/>
        <v>0</v>
      </c>
      <c r="FL864" s="80">
        <f t="shared" si="1260"/>
        <v>0</v>
      </c>
      <c r="FM864" s="80">
        <f t="shared" si="1261"/>
        <v>0</v>
      </c>
      <c r="FN864" s="80">
        <f t="shared" si="1262"/>
        <v>0</v>
      </c>
      <c r="FO864" s="80">
        <f t="shared" si="1263"/>
        <v>0</v>
      </c>
      <c r="FP864" s="80" t="e">
        <f t="shared" si="1264"/>
        <v>#DIV/0!</v>
      </c>
    </row>
    <row r="865" spans="1:172" ht="21">
      <c r="A865" s="40">
        <v>863</v>
      </c>
      <c r="B865" s="41" t="s">
        <v>73</v>
      </c>
      <c r="C865" s="48"/>
      <c r="D865" s="48"/>
      <c r="E865" s="48"/>
      <c r="F865" s="48"/>
      <c r="G865" s="48"/>
      <c r="H865" s="48"/>
      <c r="I865" s="48"/>
      <c r="J865" s="48"/>
      <c r="K865" s="48"/>
      <c r="L865" s="48"/>
      <c r="M865" s="48"/>
      <c r="N865" s="49"/>
      <c r="O865" s="71"/>
      <c r="P865" s="70" t="e">
        <f t="shared" si="1175"/>
        <v>#DIV/0!</v>
      </c>
      <c r="Q865" s="70">
        <f t="shared" si="1190"/>
        <v>0</v>
      </c>
      <c r="S865" s="48">
        <v>60.085000000000001</v>
      </c>
      <c r="T865" s="48">
        <v>40.311</v>
      </c>
      <c r="U865" s="48">
        <v>70.936999999999998</v>
      </c>
      <c r="V865" s="48">
        <v>56.079000000000001</v>
      </c>
      <c r="W865" s="48">
        <v>81.41</v>
      </c>
      <c r="X865" s="49">
        <v>71.849999999999994</v>
      </c>
      <c r="Y865" s="48">
        <v>101.962</v>
      </c>
      <c r="Z865" s="48">
        <v>149.88</v>
      </c>
      <c r="AA865" s="48">
        <v>152</v>
      </c>
      <c r="AB865" s="48">
        <v>61.978999999999999</v>
      </c>
      <c r="AC865" s="48">
        <v>94.203000000000003</v>
      </c>
      <c r="AD865" s="49">
        <v>79.87</v>
      </c>
      <c r="AE865" s="40"/>
      <c r="AF865" s="41">
        <v>1</v>
      </c>
      <c r="AG865" s="41">
        <v>1</v>
      </c>
      <c r="AH865" s="41">
        <v>1</v>
      </c>
      <c r="AI865" s="41">
        <v>1</v>
      </c>
      <c r="AJ865" s="41">
        <v>1</v>
      </c>
      <c r="AK865" s="50">
        <v>1</v>
      </c>
      <c r="AL865" s="41">
        <v>2</v>
      </c>
      <c r="AM865" s="41">
        <v>2</v>
      </c>
      <c r="AN865" s="41">
        <v>2</v>
      </c>
      <c r="AO865" s="41">
        <v>2</v>
      </c>
      <c r="AP865" s="41">
        <v>2</v>
      </c>
      <c r="AQ865" s="50">
        <v>1</v>
      </c>
      <c r="AR865" s="40"/>
      <c r="AS865" s="41">
        <v>4</v>
      </c>
      <c r="AT865" s="41">
        <v>2</v>
      </c>
      <c r="AU865" s="41">
        <v>2</v>
      </c>
      <c r="AV865" s="41">
        <v>2</v>
      </c>
      <c r="AW865" s="41">
        <v>2</v>
      </c>
      <c r="AX865" s="50">
        <v>2</v>
      </c>
      <c r="AY865" s="41">
        <v>3</v>
      </c>
      <c r="AZ865" s="41">
        <v>3</v>
      </c>
      <c r="BA865" s="41">
        <v>3</v>
      </c>
      <c r="BB865" s="41">
        <v>1</v>
      </c>
      <c r="BC865" s="41">
        <v>1</v>
      </c>
      <c r="BD865" s="50">
        <v>4</v>
      </c>
      <c r="BE865" s="40"/>
      <c r="BF865" s="59">
        <v>2</v>
      </c>
      <c r="BG865" s="59">
        <v>1</v>
      </c>
      <c r="BH865" s="59">
        <v>1</v>
      </c>
      <c r="BI865" s="59">
        <v>1</v>
      </c>
      <c r="BJ865" s="59">
        <v>1</v>
      </c>
      <c r="BK865" s="60">
        <v>1</v>
      </c>
      <c r="BL865" s="59">
        <v>3</v>
      </c>
      <c r="BM865" s="59">
        <v>3</v>
      </c>
      <c r="BN865" s="59">
        <v>3</v>
      </c>
      <c r="BO865" s="59">
        <v>1</v>
      </c>
      <c r="BP865" s="59">
        <v>1</v>
      </c>
      <c r="BQ865" s="60">
        <v>2</v>
      </c>
      <c r="BR865" s="40"/>
      <c r="BS865" s="51">
        <f t="shared" si="1176"/>
        <v>0</v>
      </c>
      <c r="BT865" s="51">
        <f t="shared" si="1177"/>
        <v>0</v>
      </c>
      <c r="BU865" s="51">
        <f t="shared" si="1178"/>
        <v>0</v>
      </c>
      <c r="BV865" s="51">
        <f t="shared" si="1179"/>
        <v>0</v>
      </c>
      <c r="BW865" s="51">
        <f t="shared" si="1180"/>
        <v>0</v>
      </c>
      <c r="BX865" s="51">
        <f t="shared" si="1181"/>
        <v>0</v>
      </c>
      <c r="BY865" s="51">
        <f t="shared" si="1182"/>
        <v>0</v>
      </c>
      <c r="BZ865" s="51">
        <f t="shared" si="1183"/>
        <v>0</v>
      </c>
      <c r="CA865" s="51">
        <f t="shared" si="1184"/>
        <v>0</v>
      </c>
      <c r="CB865" s="51">
        <f t="shared" si="1185"/>
        <v>0</v>
      </c>
      <c r="CC865" s="51">
        <f t="shared" si="1186"/>
        <v>0</v>
      </c>
      <c r="CD865" s="51">
        <f t="shared" si="1187"/>
        <v>0</v>
      </c>
      <c r="CE865" s="40"/>
      <c r="CF865" s="53" t="e">
        <f t="shared" si="1191"/>
        <v>#DIV/0!</v>
      </c>
      <c r="CG865" s="40"/>
      <c r="CH865" s="61">
        <f t="shared" si="1192"/>
        <v>0</v>
      </c>
      <c r="CI865" s="61">
        <f t="shared" si="1193"/>
        <v>0</v>
      </c>
      <c r="CJ865" s="61">
        <f t="shared" si="1194"/>
        <v>0</v>
      </c>
      <c r="CK865" s="61">
        <f t="shared" si="1195"/>
        <v>0</v>
      </c>
      <c r="CL865" s="61">
        <f t="shared" si="1196"/>
        <v>0</v>
      </c>
      <c r="CM865" s="61">
        <f t="shared" si="1197"/>
        <v>0</v>
      </c>
      <c r="CN865" s="61">
        <f t="shared" si="1198"/>
        <v>0</v>
      </c>
      <c r="CO865" s="61">
        <f t="shared" si="1199"/>
        <v>0</v>
      </c>
      <c r="CP865" s="61">
        <f t="shared" si="1200"/>
        <v>0</v>
      </c>
      <c r="CQ865" s="61">
        <f t="shared" si="1201"/>
        <v>0</v>
      </c>
      <c r="CR865" s="61">
        <f t="shared" si="1202"/>
        <v>0</v>
      </c>
      <c r="CS865" s="61">
        <f t="shared" si="1203"/>
        <v>0</v>
      </c>
      <c r="CT865" s="40"/>
      <c r="CU865" s="54" t="e">
        <f t="shared" si="1204"/>
        <v>#DIV/0!</v>
      </c>
      <c r="CV865" s="54" t="e">
        <f t="shared" si="1205"/>
        <v>#DIV/0!</v>
      </c>
      <c r="CW865" s="54" t="e">
        <f t="shared" si="1206"/>
        <v>#DIV/0!</v>
      </c>
      <c r="CX865" s="54" t="e">
        <f t="shared" si="1207"/>
        <v>#DIV/0!</v>
      </c>
      <c r="CY865" s="54" t="e">
        <f t="shared" si="1208"/>
        <v>#DIV/0!</v>
      </c>
      <c r="CZ865" s="54" t="e">
        <f t="shared" si="1209"/>
        <v>#DIV/0!</v>
      </c>
      <c r="DA865" s="54" t="e">
        <f t="shared" si="1210"/>
        <v>#DIV/0!</v>
      </c>
      <c r="DB865" s="54" t="e">
        <f t="shared" si="1211"/>
        <v>#DIV/0!</v>
      </c>
      <c r="DC865" s="54" t="e">
        <f t="shared" si="1212"/>
        <v>#DIV/0!</v>
      </c>
      <c r="DD865" s="54" t="e">
        <f t="shared" si="1213"/>
        <v>#DIV/0!</v>
      </c>
      <c r="DE865" s="54" t="e">
        <f t="shared" si="1214"/>
        <v>#DIV/0!</v>
      </c>
      <c r="DF865" s="54" t="e">
        <f t="shared" si="1215"/>
        <v>#DIV/0!</v>
      </c>
      <c r="DG865" s="40"/>
      <c r="DH865" s="80" t="e">
        <f t="shared" si="1216"/>
        <v>#DIV/0!</v>
      </c>
      <c r="DI865" s="80" t="e">
        <f t="shared" si="1217"/>
        <v>#DIV/0!</v>
      </c>
      <c r="DJ865" s="40"/>
      <c r="DK865" s="54">
        <f t="shared" si="1218"/>
        <v>0</v>
      </c>
      <c r="DL865" s="54">
        <f t="shared" si="1219"/>
        <v>0</v>
      </c>
      <c r="DM865" s="54">
        <f t="shared" si="1220"/>
        <v>0</v>
      </c>
      <c r="DN865" s="54">
        <f t="shared" si="1221"/>
        <v>0</v>
      </c>
      <c r="DO865" s="54">
        <f t="shared" si="1222"/>
        <v>0</v>
      </c>
      <c r="DP865" s="54">
        <f t="shared" si="1223"/>
        <v>0</v>
      </c>
      <c r="DQ865" s="54">
        <f t="shared" si="1224"/>
        <v>0</v>
      </c>
      <c r="DR865" s="54">
        <f t="shared" si="1225"/>
        <v>0</v>
      </c>
      <c r="DS865" s="54">
        <f t="shared" si="1226"/>
        <v>0</v>
      </c>
      <c r="DT865" s="54">
        <f t="shared" si="1227"/>
        <v>0</v>
      </c>
      <c r="DU865" s="54">
        <f t="shared" si="1228"/>
        <v>0</v>
      </c>
      <c r="DV865" s="54">
        <f t="shared" si="1229"/>
        <v>0</v>
      </c>
      <c r="DW865" s="54"/>
      <c r="DX865" s="63">
        <f t="shared" si="1230"/>
        <v>0</v>
      </c>
      <c r="DY865" s="40"/>
      <c r="DZ865" s="41" t="e">
        <f t="shared" si="1231"/>
        <v>#DIV/0!</v>
      </c>
      <c r="EA865" s="41" t="e">
        <f t="shared" si="1232"/>
        <v>#DIV/0!</v>
      </c>
      <c r="EB865" s="41" t="e">
        <f t="shared" si="1233"/>
        <v>#DIV/0!</v>
      </c>
      <c r="EC865" s="41" t="e">
        <f t="shared" si="1234"/>
        <v>#DIV/0!</v>
      </c>
      <c r="ED865" s="41" t="e">
        <f t="shared" si="1235"/>
        <v>#DIV/0!</v>
      </c>
      <c r="EE865" s="41" t="e">
        <f t="shared" si="1236"/>
        <v>#DIV/0!</v>
      </c>
      <c r="EF865" s="41" t="e">
        <f t="shared" si="1237"/>
        <v>#DIV/0!</v>
      </c>
      <c r="EG865" s="41" t="e">
        <f t="shared" si="1238"/>
        <v>#DIV/0!</v>
      </c>
      <c r="EH865" s="41" t="e">
        <f t="shared" si="1239"/>
        <v>#DIV/0!</v>
      </c>
      <c r="EI865" s="41" t="e">
        <f t="shared" si="1240"/>
        <v>#DIV/0!</v>
      </c>
      <c r="EJ865" s="41" t="e">
        <f t="shared" si="1241"/>
        <v>#DIV/0!</v>
      </c>
      <c r="EK865" s="41" t="e">
        <f t="shared" si="1242"/>
        <v>#DIV/0!</v>
      </c>
      <c r="EL865" s="40"/>
      <c r="EM865" s="82" t="e">
        <f t="shared" si="1243"/>
        <v>#DIV/0!</v>
      </c>
      <c r="EN865" s="40"/>
      <c r="EO865" s="80" t="e">
        <f t="shared" si="1244"/>
        <v>#DIV/0!</v>
      </c>
      <c r="EP865" s="80" t="e">
        <f t="shared" si="1245"/>
        <v>#DIV/0!</v>
      </c>
      <c r="EQ865" s="80" t="e">
        <f t="shared" si="1246"/>
        <v>#DIV/0!</v>
      </c>
      <c r="ER865" s="80"/>
      <c r="ES865" s="80" t="e">
        <f t="shared" si="1188"/>
        <v>#DIV/0!</v>
      </c>
      <c r="ET865" s="80" t="e">
        <f t="shared" si="1189"/>
        <v>#DIV/0!</v>
      </c>
      <c r="EU865" s="80"/>
      <c r="EV865" s="80" t="e">
        <f t="shared" si="1247"/>
        <v>#DIV/0!</v>
      </c>
      <c r="EW865" s="80" t="e">
        <f t="shared" si="1248"/>
        <v>#DIV/0!</v>
      </c>
      <c r="EX865" s="84" t="e">
        <f t="shared" si="1249"/>
        <v>#DIV/0!</v>
      </c>
      <c r="EY865" s="85" t="e">
        <f t="shared" si="1250"/>
        <v>#DIV/0!</v>
      </c>
      <c r="EZ865" s="86">
        <f>3</f>
        <v>3</v>
      </c>
      <c r="FA865" s="75"/>
      <c r="FB865" s="88"/>
      <c r="FC865" s="80">
        <f t="shared" si="1251"/>
        <v>0</v>
      </c>
      <c r="FD865" s="80">
        <f t="shared" si="1252"/>
        <v>0</v>
      </c>
      <c r="FE865" s="80">
        <f t="shared" si="1253"/>
        <v>0</v>
      </c>
      <c r="FF865" s="80">
        <f t="shared" si="1254"/>
        <v>0</v>
      </c>
      <c r="FG865" s="80">
        <f t="shared" si="1255"/>
        <v>0</v>
      </c>
      <c r="FH865" s="80" t="e">
        <f t="shared" si="1256"/>
        <v>#DIV/0!</v>
      </c>
      <c r="FI865" s="80" t="e">
        <f t="shared" si="1257"/>
        <v>#DIV/0!</v>
      </c>
      <c r="FJ865" s="80">
        <f t="shared" si="1258"/>
        <v>0</v>
      </c>
      <c r="FK865" s="80">
        <f t="shared" si="1259"/>
        <v>0</v>
      </c>
      <c r="FL865" s="80">
        <f t="shared" si="1260"/>
        <v>0</v>
      </c>
      <c r="FM865" s="80">
        <f t="shared" si="1261"/>
        <v>0</v>
      </c>
      <c r="FN865" s="80">
        <f t="shared" si="1262"/>
        <v>0</v>
      </c>
      <c r="FO865" s="80">
        <f t="shared" si="1263"/>
        <v>0</v>
      </c>
      <c r="FP865" s="80" t="e">
        <f t="shared" si="1264"/>
        <v>#DIV/0!</v>
      </c>
    </row>
    <row r="866" spans="1:172" ht="21">
      <c r="A866" s="40">
        <v>864</v>
      </c>
      <c r="B866" s="41" t="s">
        <v>73</v>
      </c>
      <c r="C866" s="48"/>
      <c r="D866" s="48"/>
      <c r="E866" s="48"/>
      <c r="F866" s="48"/>
      <c r="G866" s="48"/>
      <c r="H866" s="48"/>
      <c r="I866" s="48"/>
      <c r="J866" s="48"/>
      <c r="K866" s="48"/>
      <c r="L866" s="48"/>
      <c r="M866" s="48"/>
      <c r="N866" s="49"/>
      <c r="O866" s="71"/>
      <c r="P866" s="70" t="e">
        <f t="shared" si="1175"/>
        <v>#DIV/0!</v>
      </c>
      <c r="Q866" s="70">
        <f t="shared" si="1190"/>
        <v>0</v>
      </c>
      <c r="S866" s="48">
        <v>60.085000000000001</v>
      </c>
      <c r="T866" s="48">
        <v>40.311</v>
      </c>
      <c r="U866" s="48">
        <v>70.936999999999998</v>
      </c>
      <c r="V866" s="48">
        <v>56.079000000000001</v>
      </c>
      <c r="W866" s="48">
        <v>81.41</v>
      </c>
      <c r="X866" s="49">
        <v>71.849999999999994</v>
      </c>
      <c r="Y866" s="48">
        <v>101.962</v>
      </c>
      <c r="Z866" s="48">
        <v>149.88</v>
      </c>
      <c r="AA866" s="48">
        <v>152</v>
      </c>
      <c r="AB866" s="48">
        <v>61.978999999999999</v>
      </c>
      <c r="AC866" s="48">
        <v>94.203000000000003</v>
      </c>
      <c r="AD866" s="49">
        <v>79.87</v>
      </c>
      <c r="AE866" s="40"/>
      <c r="AF866" s="41">
        <v>1</v>
      </c>
      <c r="AG866" s="41">
        <v>1</v>
      </c>
      <c r="AH866" s="41">
        <v>1</v>
      </c>
      <c r="AI866" s="41">
        <v>1</v>
      </c>
      <c r="AJ866" s="41">
        <v>1</v>
      </c>
      <c r="AK866" s="50">
        <v>1</v>
      </c>
      <c r="AL866" s="41">
        <v>2</v>
      </c>
      <c r="AM866" s="41">
        <v>2</v>
      </c>
      <c r="AN866" s="41">
        <v>2</v>
      </c>
      <c r="AO866" s="41">
        <v>2</v>
      </c>
      <c r="AP866" s="41">
        <v>2</v>
      </c>
      <c r="AQ866" s="50">
        <v>1</v>
      </c>
      <c r="AR866" s="40"/>
      <c r="AS866" s="41">
        <v>4</v>
      </c>
      <c r="AT866" s="41">
        <v>2</v>
      </c>
      <c r="AU866" s="41">
        <v>2</v>
      </c>
      <c r="AV866" s="41">
        <v>2</v>
      </c>
      <c r="AW866" s="41">
        <v>2</v>
      </c>
      <c r="AX866" s="50">
        <v>2</v>
      </c>
      <c r="AY866" s="41">
        <v>3</v>
      </c>
      <c r="AZ866" s="41">
        <v>3</v>
      </c>
      <c r="BA866" s="41">
        <v>3</v>
      </c>
      <c r="BB866" s="41">
        <v>1</v>
      </c>
      <c r="BC866" s="41">
        <v>1</v>
      </c>
      <c r="BD866" s="50">
        <v>4</v>
      </c>
      <c r="BE866" s="40"/>
      <c r="BF866" s="59">
        <v>2</v>
      </c>
      <c r="BG866" s="59">
        <v>1</v>
      </c>
      <c r="BH866" s="59">
        <v>1</v>
      </c>
      <c r="BI866" s="59">
        <v>1</v>
      </c>
      <c r="BJ866" s="59">
        <v>1</v>
      </c>
      <c r="BK866" s="60">
        <v>1</v>
      </c>
      <c r="BL866" s="59">
        <v>3</v>
      </c>
      <c r="BM866" s="59">
        <v>3</v>
      </c>
      <c r="BN866" s="59">
        <v>3</v>
      </c>
      <c r="BO866" s="59">
        <v>1</v>
      </c>
      <c r="BP866" s="59">
        <v>1</v>
      </c>
      <c r="BQ866" s="60">
        <v>2</v>
      </c>
      <c r="BR866" s="40"/>
      <c r="BS866" s="51">
        <f t="shared" si="1176"/>
        <v>0</v>
      </c>
      <c r="BT866" s="51">
        <f t="shared" si="1177"/>
        <v>0</v>
      </c>
      <c r="BU866" s="51">
        <f t="shared" si="1178"/>
        <v>0</v>
      </c>
      <c r="BV866" s="51">
        <f t="shared" si="1179"/>
        <v>0</v>
      </c>
      <c r="BW866" s="51">
        <f t="shared" si="1180"/>
        <v>0</v>
      </c>
      <c r="BX866" s="51">
        <f t="shared" si="1181"/>
        <v>0</v>
      </c>
      <c r="BY866" s="51">
        <f t="shared" si="1182"/>
        <v>0</v>
      </c>
      <c r="BZ866" s="51">
        <f t="shared" si="1183"/>
        <v>0</v>
      </c>
      <c r="CA866" s="51">
        <f t="shared" si="1184"/>
        <v>0</v>
      </c>
      <c r="CB866" s="51">
        <f t="shared" si="1185"/>
        <v>0</v>
      </c>
      <c r="CC866" s="51">
        <f t="shared" si="1186"/>
        <v>0</v>
      </c>
      <c r="CD866" s="51">
        <f t="shared" si="1187"/>
        <v>0</v>
      </c>
      <c r="CE866" s="40"/>
      <c r="CF866" s="53" t="e">
        <f t="shared" si="1191"/>
        <v>#DIV/0!</v>
      </c>
      <c r="CG866" s="40"/>
      <c r="CH866" s="61">
        <f t="shared" si="1192"/>
        <v>0</v>
      </c>
      <c r="CI866" s="61">
        <f t="shared" si="1193"/>
        <v>0</v>
      </c>
      <c r="CJ866" s="61">
        <f t="shared" si="1194"/>
        <v>0</v>
      </c>
      <c r="CK866" s="61">
        <f t="shared" si="1195"/>
        <v>0</v>
      </c>
      <c r="CL866" s="61">
        <f t="shared" si="1196"/>
        <v>0</v>
      </c>
      <c r="CM866" s="61">
        <f t="shared" si="1197"/>
        <v>0</v>
      </c>
      <c r="CN866" s="61">
        <f t="shared" si="1198"/>
        <v>0</v>
      </c>
      <c r="CO866" s="61">
        <f t="shared" si="1199"/>
        <v>0</v>
      </c>
      <c r="CP866" s="61">
        <f t="shared" si="1200"/>
        <v>0</v>
      </c>
      <c r="CQ866" s="61">
        <f t="shared" si="1201"/>
        <v>0</v>
      </c>
      <c r="CR866" s="61">
        <f t="shared" si="1202"/>
        <v>0</v>
      </c>
      <c r="CS866" s="61">
        <f t="shared" si="1203"/>
        <v>0</v>
      </c>
      <c r="CT866" s="40"/>
      <c r="CU866" s="54" t="e">
        <f t="shared" si="1204"/>
        <v>#DIV/0!</v>
      </c>
      <c r="CV866" s="54" t="e">
        <f t="shared" si="1205"/>
        <v>#DIV/0!</v>
      </c>
      <c r="CW866" s="54" t="e">
        <f t="shared" si="1206"/>
        <v>#DIV/0!</v>
      </c>
      <c r="CX866" s="54" t="e">
        <f t="shared" si="1207"/>
        <v>#DIV/0!</v>
      </c>
      <c r="CY866" s="54" t="e">
        <f t="shared" si="1208"/>
        <v>#DIV/0!</v>
      </c>
      <c r="CZ866" s="54" t="e">
        <f t="shared" si="1209"/>
        <v>#DIV/0!</v>
      </c>
      <c r="DA866" s="54" t="e">
        <f t="shared" si="1210"/>
        <v>#DIV/0!</v>
      </c>
      <c r="DB866" s="54" t="e">
        <f t="shared" si="1211"/>
        <v>#DIV/0!</v>
      </c>
      <c r="DC866" s="54" t="e">
        <f t="shared" si="1212"/>
        <v>#DIV/0!</v>
      </c>
      <c r="DD866" s="54" t="e">
        <f t="shared" si="1213"/>
        <v>#DIV/0!</v>
      </c>
      <c r="DE866" s="54" t="e">
        <f t="shared" si="1214"/>
        <v>#DIV/0!</v>
      </c>
      <c r="DF866" s="54" t="e">
        <f t="shared" si="1215"/>
        <v>#DIV/0!</v>
      </c>
      <c r="DG866" s="40"/>
      <c r="DH866" s="80" t="e">
        <f t="shared" si="1216"/>
        <v>#DIV/0!</v>
      </c>
      <c r="DI866" s="80" t="e">
        <f t="shared" si="1217"/>
        <v>#DIV/0!</v>
      </c>
      <c r="DJ866" s="40"/>
      <c r="DK866" s="54">
        <f t="shared" si="1218"/>
        <v>0</v>
      </c>
      <c r="DL866" s="54">
        <f t="shared" si="1219"/>
        <v>0</v>
      </c>
      <c r="DM866" s="54">
        <f t="shared" si="1220"/>
        <v>0</v>
      </c>
      <c r="DN866" s="54">
        <f t="shared" si="1221"/>
        <v>0</v>
      </c>
      <c r="DO866" s="54">
        <f t="shared" si="1222"/>
        <v>0</v>
      </c>
      <c r="DP866" s="54">
        <f t="shared" si="1223"/>
        <v>0</v>
      </c>
      <c r="DQ866" s="54">
        <f t="shared" si="1224"/>
        <v>0</v>
      </c>
      <c r="DR866" s="54">
        <f t="shared" si="1225"/>
        <v>0</v>
      </c>
      <c r="DS866" s="54">
        <f t="shared" si="1226"/>
        <v>0</v>
      </c>
      <c r="DT866" s="54">
        <f t="shared" si="1227"/>
        <v>0</v>
      </c>
      <c r="DU866" s="54">
        <f t="shared" si="1228"/>
        <v>0</v>
      </c>
      <c r="DV866" s="54">
        <f t="shared" si="1229"/>
        <v>0</v>
      </c>
      <c r="DW866" s="54"/>
      <c r="DX866" s="63">
        <f t="shared" si="1230"/>
        <v>0</v>
      </c>
      <c r="DY866" s="40"/>
      <c r="DZ866" s="41" t="e">
        <f t="shared" si="1231"/>
        <v>#DIV/0!</v>
      </c>
      <c r="EA866" s="41" t="e">
        <f t="shared" si="1232"/>
        <v>#DIV/0!</v>
      </c>
      <c r="EB866" s="41" t="e">
        <f t="shared" si="1233"/>
        <v>#DIV/0!</v>
      </c>
      <c r="EC866" s="41" t="e">
        <f t="shared" si="1234"/>
        <v>#DIV/0!</v>
      </c>
      <c r="ED866" s="41" t="e">
        <f t="shared" si="1235"/>
        <v>#DIV/0!</v>
      </c>
      <c r="EE866" s="41" t="e">
        <f t="shared" si="1236"/>
        <v>#DIV/0!</v>
      </c>
      <c r="EF866" s="41" t="e">
        <f t="shared" si="1237"/>
        <v>#DIV/0!</v>
      </c>
      <c r="EG866" s="41" t="e">
        <f t="shared" si="1238"/>
        <v>#DIV/0!</v>
      </c>
      <c r="EH866" s="41" t="e">
        <f t="shared" si="1239"/>
        <v>#DIV/0!</v>
      </c>
      <c r="EI866" s="41" t="e">
        <f t="shared" si="1240"/>
        <v>#DIV/0!</v>
      </c>
      <c r="EJ866" s="41" t="e">
        <f t="shared" si="1241"/>
        <v>#DIV/0!</v>
      </c>
      <c r="EK866" s="41" t="e">
        <f t="shared" si="1242"/>
        <v>#DIV/0!</v>
      </c>
      <c r="EL866" s="40"/>
      <c r="EM866" s="82" t="e">
        <f t="shared" si="1243"/>
        <v>#DIV/0!</v>
      </c>
      <c r="EN866" s="40"/>
      <c r="EO866" s="80" t="e">
        <f t="shared" si="1244"/>
        <v>#DIV/0!</v>
      </c>
      <c r="EP866" s="80" t="e">
        <f t="shared" si="1245"/>
        <v>#DIV/0!</v>
      </c>
      <c r="EQ866" s="80" t="e">
        <f t="shared" si="1246"/>
        <v>#DIV/0!</v>
      </c>
      <c r="ER866" s="80"/>
      <c r="ES866" s="80" t="e">
        <f t="shared" si="1188"/>
        <v>#DIV/0!</v>
      </c>
      <c r="ET866" s="80" t="e">
        <f t="shared" si="1189"/>
        <v>#DIV/0!</v>
      </c>
      <c r="EU866" s="80"/>
      <c r="EV866" s="80" t="e">
        <f t="shared" si="1247"/>
        <v>#DIV/0!</v>
      </c>
      <c r="EW866" s="80" t="e">
        <f t="shared" si="1248"/>
        <v>#DIV/0!</v>
      </c>
      <c r="EX866" s="84" t="e">
        <f t="shared" si="1249"/>
        <v>#DIV/0!</v>
      </c>
      <c r="EY866" s="85" t="e">
        <f t="shared" si="1250"/>
        <v>#DIV/0!</v>
      </c>
      <c r="EZ866" s="86">
        <f>3</f>
        <v>3</v>
      </c>
      <c r="FA866" s="75"/>
      <c r="FB866" s="88"/>
      <c r="FC866" s="80">
        <f t="shared" si="1251"/>
        <v>0</v>
      </c>
      <c r="FD866" s="80">
        <f t="shared" si="1252"/>
        <v>0</v>
      </c>
      <c r="FE866" s="80">
        <f t="shared" si="1253"/>
        <v>0</v>
      </c>
      <c r="FF866" s="80">
        <f t="shared" si="1254"/>
        <v>0</v>
      </c>
      <c r="FG866" s="80">
        <f t="shared" si="1255"/>
        <v>0</v>
      </c>
      <c r="FH866" s="80" t="e">
        <f t="shared" si="1256"/>
        <v>#DIV/0!</v>
      </c>
      <c r="FI866" s="80" t="e">
        <f t="shared" si="1257"/>
        <v>#DIV/0!</v>
      </c>
      <c r="FJ866" s="80">
        <f t="shared" si="1258"/>
        <v>0</v>
      </c>
      <c r="FK866" s="80">
        <f t="shared" si="1259"/>
        <v>0</v>
      </c>
      <c r="FL866" s="80">
        <f t="shared" si="1260"/>
        <v>0</v>
      </c>
      <c r="FM866" s="80">
        <f t="shared" si="1261"/>
        <v>0</v>
      </c>
      <c r="FN866" s="80">
        <f t="shared" si="1262"/>
        <v>0</v>
      </c>
      <c r="FO866" s="80">
        <f t="shared" si="1263"/>
        <v>0</v>
      </c>
      <c r="FP866" s="80" t="e">
        <f t="shared" si="1264"/>
        <v>#DIV/0!</v>
      </c>
    </row>
    <row r="867" spans="1:172" ht="21">
      <c r="A867" s="40">
        <v>865</v>
      </c>
      <c r="B867" s="41" t="s">
        <v>73</v>
      </c>
      <c r="C867" s="48"/>
      <c r="D867" s="48"/>
      <c r="E867" s="48"/>
      <c r="F867" s="48"/>
      <c r="G867" s="48"/>
      <c r="H867" s="48"/>
      <c r="I867" s="48"/>
      <c r="J867" s="48"/>
      <c r="K867" s="48"/>
      <c r="L867" s="48"/>
      <c r="M867" s="48"/>
      <c r="N867" s="49"/>
      <c r="O867" s="71"/>
      <c r="P867" s="70" t="e">
        <f t="shared" si="1175"/>
        <v>#DIV/0!</v>
      </c>
      <c r="Q867" s="70">
        <f t="shared" si="1190"/>
        <v>0</v>
      </c>
      <c r="S867" s="48">
        <v>60.085000000000001</v>
      </c>
      <c r="T867" s="48">
        <v>40.311</v>
      </c>
      <c r="U867" s="48">
        <v>70.936999999999998</v>
      </c>
      <c r="V867" s="48">
        <v>56.079000000000001</v>
      </c>
      <c r="W867" s="48">
        <v>81.41</v>
      </c>
      <c r="X867" s="49">
        <v>71.849999999999994</v>
      </c>
      <c r="Y867" s="48">
        <v>101.962</v>
      </c>
      <c r="Z867" s="48">
        <v>149.88</v>
      </c>
      <c r="AA867" s="48">
        <v>152</v>
      </c>
      <c r="AB867" s="48">
        <v>61.978999999999999</v>
      </c>
      <c r="AC867" s="48">
        <v>94.203000000000003</v>
      </c>
      <c r="AD867" s="49">
        <v>79.87</v>
      </c>
      <c r="AE867" s="40"/>
      <c r="AF867" s="41">
        <v>1</v>
      </c>
      <c r="AG867" s="41">
        <v>1</v>
      </c>
      <c r="AH867" s="41">
        <v>1</v>
      </c>
      <c r="AI867" s="41">
        <v>1</v>
      </c>
      <c r="AJ867" s="41">
        <v>1</v>
      </c>
      <c r="AK867" s="50">
        <v>1</v>
      </c>
      <c r="AL867" s="41">
        <v>2</v>
      </c>
      <c r="AM867" s="41">
        <v>2</v>
      </c>
      <c r="AN867" s="41">
        <v>2</v>
      </c>
      <c r="AO867" s="41">
        <v>2</v>
      </c>
      <c r="AP867" s="41">
        <v>2</v>
      </c>
      <c r="AQ867" s="50">
        <v>1</v>
      </c>
      <c r="AR867" s="40"/>
      <c r="AS867" s="41">
        <v>4</v>
      </c>
      <c r="AT867" s="41">
        <v>2</v>
      </c>
      <c r="AU867" s="41">
        <v>2</v>
      </c>
      <c r="AV867" s="41">
        <v>2</v>
      </c>
      <c r="AW867" s="41">
        <v>2</v>
      </c>
      <c r="AX867" s="50">
        <v>2</v>
      </c>
      <c r="AY867" s="41">
        <v>3</v>
      </c>
      <c r="AZ867" s="41">
        <v>3</v>
      </c>
      <c r="BA867" s="41">
        <v>3</v>
      </c>
      <c r="BB867" s="41">
        <v>1</v>
      </c>
      <c r="BC867" s="41">
        <v>1</v>
      </c>
      <c r="BD867" s="50">
        <v>4</v>
      </c>
      <c r="BE867" s="40"/>
      <c r="BF867" s="59">
        <v>2</v>
      </c>
      <c r="BG867" s="59">
        <v>1</v>
      </c>
      <c r="BH867" s="59">
        <v>1</v>
      </c>
      <c r="BI867" s="59">
        <v>1</v>
      </c>
      <c r="BJ867" s="59">
        <v>1</v>
      </c>
      <c r="BK867" s="60">
        <v>1</v>
      </c>
      <c r="BL867" s="59">
        <v>3</v>
      </c>
      <c r="BM867" s="59">
        <v>3</v>
      </c>
      <c r="BN867" s="59">
        <v>3</v>
      </c>
      <c r="BO867" s="59">
        <v>1</v>
      </c>
      <c r="BP867" s="59">
        <v>1</v>
      </c>
      <c r="BQ867" s="60">
        <v>2</v>
      </c>
      <c r="BR867" s="40"/>
      <c r="BS867" s="51">
        <f t="shared" si="1176"/>
        <v>0</v>
      </c>
      <c r="BT867" s="51">
        <f t="shared" si="1177"/>
        <v>0</v>
      </c>
      <c r="BU867" s="51">
        <f t="shared" si="1178"/>
        <v>0</v>
      </c>
      <c r="BV867" s="51">
        <f t="shared" si="1179"/>
        <v>0</v>
      </c>
      <c r="BW867" s="51">
        <f t="shared" si="1180"/>
        <v>0</v>
      </c>
      <c r="BX867" s="51">
        <f t="shared" si="1181"/>
        <v>0</v>
      </c>
      <c r="BY867" s="51">
        <f t="shared" si="1182"/>
        <v>0</v>
      </c>
      <c r="BZ867" s="51">
        <f t="shared" si="1183"/>
        <v>0</v>
      </c>
      <c r="CA867" s="51">
        <f t="shared" si="1184"/>
        <v>0</v>
      </c>
      <c r="CB867" s="51">
        <f t="shared" si="1185"/>
        <v>0</v>
      </c>
      <c r="CC867" s="51">
        <f t="shared" si="1186"/>
        <v>0</v>
      </c>
      <c r="CD867" s="51">
        <f t="shared" si="1187"/>
        <v>0</v>
      </c>
      <c r="CE867" s="40"/>
      <c r="CF867" s="53" t="e">
        <f t="shared" si="1191"/>
        <v>#DIV/0!</v>
      </c>
      <c r="CG867" s="40"/>
      <c r="CH867" s="61">
        <f t="shared" si="1192"/>
        <v>0</v>
      </c>
      <c r="CI867" s="61">
        <f t="shared" si="1193"/>
        <v>0</v>
      </c>
      <c r="CJ867" s="61">
        <f t="shared" si="1194"/>
        <v>0</v>
      </c>
      <c r="CK867" s="61">
        <f t="shared" si="1195"/>
        <v>0</v>
      </c>
      <c r="CL867" s="61">
        <f t="shared" si="1196"/>
        <v>0</v>
      </c>
      <c r="CM867" s="61">
        <f t="shared" si="1197"/>
        <v>0</v>
      </c>
      <c r="CN867" s="61">
        <f t="shared" si="1198"/>
        <v>0</v>
      </c>
      <c r="CO867" s="61">
        <f t="shared" si="1199"/>
        <v>0</v>
      </c>
      <c r="CP867" s="61">
        <f t="shared" si="1200"/>
        <v>0</v>
      </c>
      <c r="CQ867" s="61">
        <f t="shared" si="1201"/>
        <v>0</v>
      </c>
      <c r="CR867" s="61">
        <f t="shared" si="1202"/>
        <v>0</v>
      </c>
      <c r="CS867" s="61">
        <f t="shared" si="1203"/>
        <v>0</v>
      </c>
      <c r="CT867" s="40"/>
      <c r="CU867" s="54" t="e">
        <f t="shared" si="1204"/>
        <v>#DIV/0!</v>
      </c>
      <c r="CV867" s="54" t="e">
        <f t="shared" si="1205"/>
        <v>#DIV/0!</v>
      </c>
      <c r="CW867" s="54" t="e">
        <f t="shared" si="1206"/>
        <v>#DIV/0!</v>
      </c>
      <c r="CX867" s="54" t="e">
        <f t="shared" si="1207"/>
        <v>#DIV/0!</v>
      </c>
      <c r="CY867" s="54" t="e">
        <f t="shared" si="1208"/>
        <v>#DIV/0!</v>
      </c>
      <c r="CZ867" s="54" t="e">
        <f t="shared" si="1209"/>
        <v>#DIV/0!</v>
      </c>
      <c r="DA867" s="54" t="e">
        <f t="shared" si="1210"/>
        <v>#DIV/0!</v>
      </c>
      <c r="DB867" s="54" t="e">
        <f t="shared" si="1211"/>
        <v>#DIV/0!</v>
      </c>
      <c r="DC867" s="54" t="e">
        <f t="shared" si="1212"/>
        <v>#DIV/0!</v>
      </c>
      <c r="DD867" s="54" t="e">
        <f t="shared" si="1213"/>
        <v>#DIV/0!</v>
      </c>
      <c r="DE867" s="54" t="e">
        <f t="shared" si="1214"/>
        <v>#DIV/0!</v>
      </c>
      <c r="DF867" s="54" t="e">
        <f t="shared" si="1215"/>
        <v>#DIV/0!</v>
      </c>
      <c r="DG867" s="40"/>
      <c r="DH867" s="80" t="e">
        <f t="shared" si="1216"/>
        <v>#DIV/0!</v>
      </c>
      <c r="DI867" s="80" t="e">
        <f t="shared" si="1217"/>
        <v>#DIV/0!</v>
      </c>
      <c r="DJ867" s="40"/>
      <c r="DK867" s="54">
        <f t="shared" si="1218"/>
        <v>0</v>
      </c>
      <c r="DL867" s="54">
        <f t="shared" si="1219"/>
        <v>0</v>
      </c>
      <c r="DM867" s="54">
        <f t="shared" si="1220"/>
        <v>0</v>
      </c>
      <c r="DN867" s="54">
        <f t="shared" si="1221"/>
        <v>0</v>
      </c>
      <c r="DO867" s="54">
        <f t="shared" si="1222"/>
        <v>0</v>
      </c>
      <c r="DP867" s="54">
        <f t="shared" si="1223"/>
        <v>0</v>
      </c>
      <c r="DQ867" s="54">
        <f t="shared" si="1224"/>
        <v>0</v>
      </c>
      <c r="DR867" s="54">
        <f t="shared" si="1225"/>
        <v>0</v>
      </c>
      <c r="DS867" s="54">
        <f t="shared" si="1226"/>
        <v>0</v>
      </c>
      <c r="DT867" s="54">
        <f t="shared" si="1227"/>
        <v>0</v>
      </c>
      <c r="DU867" s="54">
        <f t="shared" si="1228"/>
        <v>0</v>
      </c>
      <c r="DV867" s="54">
        <f t="shared" si="1229"/>
        <v>0</v>
      </c>
      <c r="DW867" s="54"/>
      <c r="DX867" s="63">
        <f t="shared" si="1230"/>
        <v>0</v>
      </c>
      <c r="DY867" s="40"/>
      <c r="DZ867" s="41" t="e">
        <f t="shared" si="1231"/>
        <v>#DIV/0!</v>
      </c>
      <c r="EA867" s="41" t="e">
        <f t="shared" si="1232"/>
        <v>#DIV/0!</v>
      </c>
      <c r="EB867" s="41" t="e">
        <f t="shared" si="1233"/>
        <v>#DIV/0!</v>
      </c>
      <c r="EC867" s="41" t="e">
        <f t="shared" si="1234"/>
        <v>#DIV/0!</v>
      </c>
      <c r="ED867" s="41" t="e">
        <f t="shared" si="1235"/>
        <v>#DIV/0!</v>
      </c>
      <c r="EE867" s="41" t="e">
        <f t="shared" si="1236"/>
        <v>#DIV/0!</v>
      </c>
      <c r="EF867" s="41" t="e">
        <f t="shared" si="1237"/>
        <v>#DIV/0!</v>
      </c>
      <c r="EG867" s="41" t="e">
        <f t="shared" si="1238"/>
        <v>#DIV/0!</v>
      </c>
      <c r="EH867" s="41" t="e">
        <f t="shared" si="1239"/>
        <v>#DIV/0!</v>
      </c>
      <c r="EI867" s="41" t="e">
        <f t="shared" si="1240"/>
        <v>#DIV/0!</v>
      </c>
      <c r="EJ867" s="41" t="e">
        <f t="shared" si="1241"/>
        <v>#DIV/0!</v>
      </c>
      <c r="EK867" s="41" t="e">
        <f t="shared" si="1242"/>
        <v>#DIV/0!</v>
      </c>
      <c r="EL867" s="40"/>
      <c r="EM867" s="82" t="e">
        <f t="shared" si="1243"/>
        <v>#DIV/0!</v>
      </c>
      <c r="EN867" s="40"/>
      <c r="EO867" s="80" t="e">
        <f t="shared" si="1244"/>
        <v>#DIV/0!</v>
      </c>
      <c r="EP867" s="80" t="e">
        <f t="shared" si="1245"/>
        <v>#DIV/0!</v>
      </c>
      <c r="EQ867" s="80" t="e">
        <f t="shared" si="1246"/>
        <v>#DIV/0!</v>
      </c>
      <c r="ER867" s="80"/>
      <c r="ES867" s="80" t="e">
        <f t="shared" si="1188"/>
        <v>#DIV/0!</v>
      </c>
      <c r="ET867" s="80" t="e">
        <f t="shared" si="1189"/>
        <v>#DIV/0!</v>
      </c>
      <c r="EU867" s="80"/>
      <c r="EV867" s="80" t="e">
        <f t="shared" si="1247"/>
        <v>#DIV/0!</v>
      </c>
      <c r="EW867" s="80" t="e">
        <f t="shared" si="1248"/>
        <v>#DIV/0!</v>
      </c>
      <c r="EX867" s="84" t="e">
        <f t="shared" si="1249"/>
        <v>#DIV/0!</v>
      </c>
      <c r="EY867" s="85" t="e">
        <f t="shared" si="1250"/>
        <v>#DIV/0!</v>
      </c>
      <c r="EZ867" s="86">
        <f>3</f>
        <v>3</v>
      </c>
      <c r="FA867" s="75"/>
      <c r="FB867" s="88"/>
      <c r="FC867" s="80">
        <f t="shared" si="1251"/>
        <v>0</v>
      </c>
      <c r="FD867" s="80">
        <f t="shared" si="1252"/>
        <v>0</v>
      </c>
      <c r="FE867" s="80">
        <f t="shared" si="1253"/>
        <v>0</v>
      </c>
      <c r="FF867" s="80">
        <f t="shared" si="1254"/>
        <v>0</v>
      </c>
      <c r="FG867" s="80">
        <f t="shared" si="1255"/>
        <v>0</v>
      </c>
      <c r="FH867" s="80" t="e">
        <f t="shared" si="1256"/>
        <v>#DIV/0!</v>
      </c>
      <c r="FI867" s="80" t="e">
        <f t="shared" si="1257"/>
        <v>#DIV/0!</v>
      </c>
      <c r="FJ867" s="80">
        <f t="shared" si="1258"/>
        <v>0</v>
      </c>
      <c r="FK867" s="80">
        <f t="shared" si="1259"/>
        <v>0</v>
      </c>
      <c r="FL867" s="80">
        <f t="shared" si="1260"/>
        <v>0</v>
      </c>
      <c r="FM867" s="80">
        <f t="shared" si="1261"/>
        <v>0</v>
      </c>
      <c r="FN867" s="80">
        <f t="shared" si="1262"/>
        <v>0</v>
      </c>
      <c r="FO867" s="80">
        <f t="shared" si="1263"/>
        <v>0</v>
      </c>
      <c r="FP867" s="80" t="e">
        <f t="shared" si="1264"/>
        <v>#DIV/0!</v>
      </c>
    </row>
    <row r="868" spans="1:172" ht="21">
      <c r="A868" s="40">
        <v>866</v>
      </c>
      <c r="B868" s="41" t="s">
        <v>73</v>
      </c>
      <c r="C868" s="48"/>
      <c r="D868" s="48"/>
      <c r="E868" s="48"/>
      <c r="F868" s="48"/>
      <c r="G868" s="48"/>
      <c r="H868" s="48"/>
      <c r="I868" s="48"/>
      <c r="J868" s="48"/>
      <c r="K868" s="48"/>
      <c r="L868" s="48"/>
      <c r="M868" s="48"/>
      <c r="N868" s="49"/>
      <c r="O868" s="71"/>
      <c r="P868" s="70" t="e">
        <f t="shared" si="1175"/>
        <v>#DIV/0!</v>
      </c>
      <c r="Q868" s="70">
        <f t="shared" si="1190"/>
        <v>0</v>
      </c>
      <c r="S868" s="48">
        <v>60.085000000000001</v>
      </c>
      <c r="T868" s="48">
        <v>40.311</v>
      </c>
      <c r="U868" s="48">
        <v>70.936999999999998</v>
      </c>
      <c r="V868" s="48">
        <v>56.079000000000001</v>
      </c>
      <c r="W868" s="48">
        <v>81.41</v>
      </c>
      <c r="X868" s="49">
        <v>71.849999999999994</v>
      </c>
      <c r="Y868" s="48">
        <v>101.962</v>
      </c>
      <c r="Z868" s="48">
        <v>149.88</v>
      </c>
      <c r="AA868" s="48">
        <v>152</v>
      </c>
      <c r="AB868" s="48">
        <v>61.978999999999999</v>
      </c>
      <c r="AC868" s="48">
        <v>94.203000000000003</v>
      </c>
      <c r="AD868" s="49">
        <v>79.87</v>
      </c>
      <c r="AE868" s="40"/>
      <c r="AF868" s="41">
        <v>1</v>
      </c>
      <c r="AG868" s="41">
        <v>1</v>
      </c>
      <c r="AH868" s="41">
        <v>1</v>
      </c>
      <c r="AI868" s="41">
        <v>1</v>
      </c>
      <c r="AJ868" s="41">
        <v>1</v>
      </c>
      <c r="AK868" s="50">
        <v>1</v>
      </c>
      <c r="AL868" s="41">
        <v>2</v>
      </c>
      <c r="AM868" s="41">
        <v>2</v>
      </c>
      <c r="AN868" s="41">
        <v>2</v>
      </c>
      <c r="AO868" s="41">
        <v>2</v>
      </c>
      <c r="AP868" s="41">
        <v>2</v>
      </c>
      <c r="AQ868" s="50">
        <v>1</v>
      </c>
      <c r="AR868" s="40"/>
      <c r="AS868" s="41">
        <v>4</v>
      </c>
      <c r="AT868" s="41">
        <v>2</v>
      </c>
      <c r="AU868" s="41">
        <v>2</v>
      </c>
      <c r="AV868" s="41">
        <v>2</v>
      </c>
      <c r="AW868" s="41">
        <v>2</v>
      </c>
      <c r="AX868" s="50">
        <v>2</v>
      </c>
      <c r="AY868" s="41">
        <v>3</v>
      </c>
      <c r="AZ868" s="41">
        <v>3</v>
      </c>
      <c r="BA868" s="41">
        <v>3</v>
      </c>
      <c r="BB868" s="41">
        <v>1</v>
      </c>
      <c r="BC868" s="41">
        <v>1</v>
      </c>
      <c r="BD868" s="50">
        <v>4</v>
      </c>
      <c r="BE868" s="40"/>
      <c r="BF868" s="59">
        <v>2</v>
      </c>
      <c r="BG868" s="59">
        <v>1</v>
      </c>
      <c r="BH868" s="59">
        <v>1</v>
      </c>
      <c r="BI868" s="59">
        <v>1</v>
      </c>
      <c r="BJ868" s="59">
        <v>1</v>
      </c>
      <c r="BK868" s="60">
        <v>1</v>
      </c>
      <c r="BL868" s="59">
        <v>3</v>
      </c>
      <c r="BM868" s="59">
        <v>3</v>
      </c>
      <c r="BN868" s="59">
        <v>3</v>
      </c>
      <c r="BO868" s="59">
        <v>1</v>
      </c>
      <c r="BP868" s="59">
        <v>1</v>
      </c>
      <c r="BQ868" s="60">
        <v>2</v>
      </c>
      <c r="BR868" s="40"/>
      <c r="BS868" s="51">
        <f t="shared" si="1176"/>
        <v>0</v>
      </c>
      <c r="BT868" s="51">
        <f t="shared" si="1177"/>
        <v>0</v>
      </c>
      <c r="BU868" s="51">
        <f t="shared" si="1178"/>
        <v>0</v>
      </c>
      <c r="BV868" s="51">
        <f t="shared" si="1179"/>
        <v>0</v>
      </c>
      <c r="BW868" s="51">
        <f t="shared" si="1180"/>
        <v>0</v>
      </c>
      <c r="BX868" s="51">
        <f t="shared" si="1181"/>
        <v>0</v>
      </c>
      <c r="BY868" s="51">
        <f t="shared" si="1182"/>
        <v>0</v>
      </c>
      <c r="BZ868" s="51">
        <f t="shared" si="1183"/>
        <v>0</v>
      </c>
      <c r="CA868" s="51">
        <f t="shared" si="1184"/>
        <v>0</v>
      </c>
      <c r="CB868" s="51">
        <f t="shared" si="1185"/>
        <v>0</v>
      </c>
      <c r="CC868" s="51">
        <f t="shared" si="1186"/>
        <v>0</v>
      </c>
      <c r="CD868" s="51">
        <f t="shared" si="1187"/>
        <v>0</v>
      </c>
      <c r="CE868" s="40"/>
      <c r="CF868" s="53" t="e">
        <f t="shared" si="1191"/>
        <v>#DIV/0!</v>
      </c>
      <c r="CG868" s="40"/>
      <c r="CH868" s="61">
        <f t="shared" si="1192"/>
        <v>0</v>
      </c>
      <c r="CI868" s="61">
        <f t="shared" si="1193"/>
        <v>0</v>
      </c>
      <c r="CJ868" s="61">
        <f t="shared" si="1194"/>
        <v>0</v>
      </c>
      <c r="CK868" s="61">
        <f t="shared" si="1195"/>
        <v>0</v>
      </c>
      <c r="CL868" s="61">
        <f t="shared" si="1196"/>
        <v>0</v>
      </c>
      <c r="CM868" s="61">
        <f t="shared" si="1197"/>
        <v>0</v>
      </c>
      <c r="CN868" s="61">
        <f t="shared" si="1198"/>
        <v>0</v>
      </c>
      <c r="CO868" s="61">
        <f t="shared" si="1199"/>
        <v>0</v>
      </c>
      <c r="CP868" s="61">
        <f t="shared" si="1200"/>
        <v>0</v>
      </c>
      <c r="CQ868" s="61">
        <f t="shared" si="1201"/>
        <v>0</v>
      </c>
      <c r="CR868" s="61">
        <f t="shared" si="1202"/>
        <v>0</v>
      </c>
      <c r="CS868" s="61">
        <f t="shared" si="1203"/>
        <v>0</v>
      </c>
      <c r="CT868" s="40"/>
      <c r="CU868" s="54" t="e">
        <f t="shared" si="1204"/>
        <v>#DIV/0!</v>
      </c>
      <c r="CV868" s="54" t="e">
        <f t="shared" si="1205"/>
        <v>#DIV/0!</v>
      </c>
      <c r="CW868" s="54" t="e">
        <f t="shared" si="1206"/>
        <v>#DIV/0!</v>
      </c>
      <c r="CX868" s="54" t="e">
        <f t="shared" si="1207"/>
        <v>#DIV/0!</v>
      </c>
      <c r="CY868" s="54" t="e">
        <f t="shared" si="1208"/>
        <v>#DIV/0!</v>
      </c>
      <c r="CZ868" s="54" t="e">
        <f t="shared" si="1209"/>
        <v>#DIV/0!</v>
      </c>
      <c r="DA868" s="54" t="e">
        <f t="shared" si="1210"/>
        <v>#DIV/0!</v>
      </c>
      <c r="DB868" s="54" t="e">
        <f t="shared" si="1211"/>
        <v>#DIV/0!</v>
      </c>
      <c r="DC868" s="54" t="e">
        <f t="shared" si="1212"/>
        <v>#DIV/0!</v>
      </c>
      <c r="DD868" s="54" t="e">
        <f t="shared" si="1213"/>
        <v>#DIV/0!</v>
      </c>
      <c r="DE868" s="54" t="e">
        <f t="shared" si="1214"/>
        <v>#DIV/0!</v>
      </c>
      <c r="DF868" s="54" t="e">
        <f t="shared" si="1215"/>
        <v>#DIV/0!</v>
      </c>
      <c r="DG868" s="40"/>
      <c r="DH868" s="80" t="e">
        <f t="shared" si="1216"/>
        <v>#DIV/0!</v>
      </c>
      <c r="DI868" s="80" t="e">
        <f t="shared" si="1217"/>
        <v>#DIV/0!</v>
      </c>
      <c r="DJ868" s="40"/>
      <c r="DK868" s="54">
        <f t="shared" si="1218"/>
        <v>0</v>
      </c>
      <c r="DL868" s="54">
        <f t="shared" si="1219"/>
        <v>0</v>
      </c>
      <c r="DM868" s="54">
        <f t="shared" si="1220"/>
        <v>0</v>
      </c>
      <c r="DN868" s="54">
        <f t="shared" si="1221"/>
        <v>0</v>
      </c>
      <c r="DO868" s="54">
        <f t="shared" si="1222"/>
        <v>0</v>
      </c>
      <c r="DP868" s="54">
        <f t="shared" si="1223"/>
        <v>0</v>
      </c>
      <c r="DQ868" s="54">
        <f t="shared" si="1224"/>
        <v>0</v>
      </c>
      <c r="DR868" s="54">
        <f t="shared" si="1225"/>
        <v>0</v>
      </c>
      <c r="DS868" s="54">
        <f t="shared" si="1226"/>
        <v>0</v>
      </c>
      <c r="DT868" s="54">
        <f t="shared" si="1227"/>
        <v>0</v>
      </c>
      <c r="DU868" s="54">
        <f t="shared" si="1228"/>
        <v>0</v>
      </c>
      <c r="DV868" s="54">
        <f t="shared" si="1229"/>
        <v>0</v>
      </c>
      <c r="DW868" s="54"/>
      <c r="DX868" s="63">
        <f t="shared" si="1230"/>
        <v>0</v>
      </c>
      <c r="DY868" s="40"/>
      <c r="DZ868" s="41" t="e">
        <f t="shared" si="1231"/>
        <v>#DIV/0!</v>
      </c>
      <c r="EA868" s="41" t="e">
        <f t="shared" si="1232"/>
        <v>#DIV/0!</v>
      </c>
      <c r="EB868" s="41" t="e">
        <f t="shared" si="1233"/>
        <v>#DIV/0!</v>
      </c>
      <c r="EC868" s="41" t="e">
        <f t="shared" si="1234"/>
        <v>#DIV/0!</v>
      </c>
      <c r="ED868" s="41" t="e">
        <f t="shared" si="1235"/>
        <v>#DIV/0!</v>
      </c>
      <c r="EE868" s="41" t="e">
        <f t="shared" si="1236"/>
        <v>#DIV/0!</v>
      </c>
      <c r="EF868" s="41" t="e">
        <f t="shared" si="1237"/>
        <v>#DIV/0!</v>
      </c>
      <c r="EG868" s="41" t="e">
        <f t="shared" si="1238"/>
        <v>#DIV/0!</v>
      </c>
      <c r="EH868" s="41" t="e">
        <f t="shared" si="1239"/>
        <v>#DIV/0!</v>
      </c>
      <c r="EI868" s="41" t="e">
        <f t="shared" si="1240"/>
        <v>#DIV/0!</v>
      </c>
      <c r="EJ868" s="41" t="e">
        <f t="shared" si="1241"/>
        <v>#DIV/0!</v>
      </c>
      <c r="EK868" s="41" t="e">
        <f t="shared" si="1242"/>
        <v>#DIV/0!</v>
      </c>
      <c r="EL868" s="40"/>
      <c r="EM868" s="82" t="e">
        <f t="shared" si="1243"/>
        <v>#DIV/0!</v>
      </c>
      <c r="EN868" s="40"/>
      <c r="EO868" s="80" t="e">
        <f t="shared" si="1244"/>
        <v>#DIV/0!</v>
      </c>
      <c r="EP868" s="80" t="e">
        <f t="shared" si="1245"/>
        <v>#DIV/0!</v>
      </c>
      <c r="EQ868" s="80" t="e">
        <f t="shared" si="1246"/>
        <v>#DIV/0!</v>
      </c>
      <c r="ER868" s="80"/>
      <c r="ES868" s="80" t="e">
        <f t="shared" si="1188"/>
        <v>#DIV/0!</v>
      </c>
      <c r="ET868" s="80" t="e">
        <f t="shared" si="1189"/>
        <v>#DIV/0!</v>
      </c>
      <c r="EU868" s="80"/>
      <c r="EV868" s="80" t="e">
        <f t="shared" si="1247"/>
        <v>#DIV/0!</v>
      </c>
      <c r="EW868" s="80" t="e">
        <f t="shared" si="1248"/>
        <v>#DIV/0!</v>
      </c>
      <c r="EX868" s="84" t="e">
        <f t="shared" si="1249"/>
        <v>#DIV/0!</v>
      </c>
      <c r="EY868" s="85" t="e">
        <f t="shared" si="1250"/>
        <v>#DIV/0!</v>
      </c>
      <c r="EZ868" s="86">
        <f>3</f>
        <v>3</v>
      </c>
      <c r="FA868" s="75"/>
      <c r="FB868" s="88"/>
      <c r="FC868" s="80">
        <f t="shared" si="1251"/>
        <v>0</v>
      </c>
      <c r="FD868" s="80">
        <f t="shared" si="1252"/>
        <v>0</v>
      </c>
      <c r="FE868" s="80">
        <f t="shared" si="1253"/>
        <v>0</v>
      </c>
      <c r="FF868" s="80">
        <f t="shared" si="1254"/>
        <v>0</v>
      </c>
      <c r="FG868" s="80">
        <f t="shared" si="1255"/>
        <v>0</v>
      </c>
      <c r="FH868" s="80" t="e">
        <f t="shared" si="1256"/>
        <v>#DIV/0!</v>
      </c>
      <c r="FI868" s="80" t="e">
        <f t="shared" si="1257"/>
        <v>#DIV/0!</v>
      </c>
      <c r="FJ868" s="80">
        <f t="shared" si="1258"/>
        <v>0</v>
      </c>
      <c r="FK868" s="80">
        <f t="shared" si="1259"/>
        <v>0</v>
      </c>
      <c r="FL868" s="80">
        <f t="shared" si="1260"/>
        <v>0</v>
      </c>
      <c r="FM868" s="80">
        <f t="shared" si="1261"/>
        <v>0</v>
      </c>
      <c r="FN868" s="80">
        <f t="shared" si="1262"/>
        <v>0</v>
      </c>
      <c r="FO868" s="80">
        <f t="shared" si="1263"/>
        <v>0</v>
      </c>
      <c r="FP868" s="80" t="e">
        <f t="shared" si="1264"/>
        <v>#DIV/0!</v>
      </c>
    </row>
    <row r="869" spans="1:172" ht="21">
      <c r="A869" s="40">
        <v>867</v>
      </c>
      <c r="B869" s="41" t="s">
        <v>73</v>
      </c>
      <c r="C869" s="48"/>
      <c r="D869" s="48"/>
      <c r="E869" s="48"/>
      <c r="F869" s="48"/>
      <c r="G869" s="48"/>
      <c r="H869" s="48"/>
      <c r="I869" s="48"/>
      <c r="J869" s="48"/>
      <c r="K869" s="48"/>
      <c r="L869" s="48"/>
      <c r="M869" s="48"/>
      <c r="N869" s="49"/>
      <c r="O869" s="71"/>
      <c r="P869" s="70" t="e">
        <f t="shared" si="1175"/>
        <v>#DIV/0!</v>
      </c>
      <c r="Q869" s="70">
        <f t="shared" si="1190"/>
        <v>0</v>
      </c>
      <c r="S869" s="48">
        <v>60.085000000000001</v>
      </c>
      <c r="T869" s="48">
        <v>40.311</v>
      </c>
      <c r="U869" s="48">
        <v>70.936999999999998</v>
      </c>
      <c r="V869" s="48">
        <v>56.079000000000001</v>
      </c>
      <c r="W869" s="48">
        <v>81.41</v>
      </c>
      <c r="X869" s="49">
        <v>71.849999999999994</v>
      </c>
      <c r="Y869" s="48">
        <v>101.962</v>
      </c>
      <c r="Z869" s="48">
        <v>149.88</v>
      </c>
      <c r="AA869" s="48">
        <v>152</v>
      </c>
      <c r="AB869" s="48">
        <v>61.978999999999999</v>
      </c>
      <c r="AC869" s="48">
        <v>94.203000000000003</v>
      </c>
      <c r="AD869" s="49">
        <v>79.87</v>
      </c>
      <c r="AE869" s="40"/>
      <c r="AF869" s="41">
        <v>1</v>
      </c>
      <c r="AG869" s="41">
        <v>1</v>
      </c>
      <c r="AH869" s="41">
        <v>1</v>
      </c>
      <c r="AI869" s="41">
        <v>1</v>
      </c>
      <c r="AJ869" s="41">
        <v>1</v>
      </c>
      <c r="AK869" s="50">
        <v>1</v>
      </c>
      <c r="AL869" s="41">
        <v>2</v>
      </c>
      <c r="AM869" s="41">
        <v>2</v>
      </c>
      <c r="AN869" s="41">
        <v>2</v>
      </c>
      <c r="AO869" s="41">
        <v>2</v>
      </c>
      <c r="AP869" s="41">
        <v>2</v>
      </c>
      <c r="AQ869" s="50">
        <v>1</v>
      </c>
      <c r="AR869" s="40"/>
      <c r="AS869" s="41">
        <v>4</v>
      </c>
      <c r="AT869" s="41">
        <v>2</v>
      </c>
      <c r="AU869" s="41">
        <v>2</v>
      </c>
      <c r="AV869" s="41">
        <v>2</v>
      </c>
      <c r="AW869" s="41">
        <v>2</v>
      </c>
      <c r="AX869" s="50">
        <v>2</v>
      </c>
      <c r="AY869" s="41">
        <v>3</v>
      </c>
      <c r="AZ869" s="41">
        <v>3</v>
      </c>
      <c r="BA869" s="41">
        <v>3</v>
      </c>
      <c r="BB869" s="41">
        <v>1</v>
      </c>
      <c r="BC869" s="41">
        <v>1</v>
      </c>
      <c r="BD869" s="50">
        <v>4</v>
      </c>
      <c r="BE869" s="40"/>
      <c r="BF869" s="59">
        <v>2</v>
      </c>
      <c r="BG869" s="59">
        <v>1</v>
      </c>
      <c r="BH869" s="59">
        <v>1</v>
      </c>
      <c r="BI869" s="59">
        <v>1</v>
      </c>
      <c r="BJ869" s="59">
        <v>1</v>
      </c>
      <c r="BK869" s="60">
        <v>1</v>
      </c>
      <c r="BL869" s="59">
        <v>3</v>
      </c>
      <c r="BM869" s="59">
        <v>3</v>
      </c>
      <c r="BN869" s="59">
        <v>3</v>
      </c>
      <c r="BO869" s="59">
        <v>1</v>
      </c>
      <c r="BP869" s="59">
        <v>1</v>
      </c>
      <c r="BQ869" s="60">
        <v>2</v>
      </c>
      <c r="BR869" s="40"/>
      <c r="BS869" s="51">
        <f t="shared" si="1176"/>
        <v>0</v>
      </c>
      <c r="BT869" s="51">
        <f t="shared" si="1177"/>
        <v>0</v>
      </c>
      <c r="BU869" s="51">
        <f t="shared" si="1178"/>
        <v>0</v>
      </c>
      <c r="BV869" s="51">
        <f t="shared" si="1179"/>
        <v>0</v>
      </c>
      <c r="BW869" s="51">
        <f t="shared" si="1180"/>
        <v>0</v>
      </c>
      <c r="BX869" s="51">
        <f t="shared" si="1181"/>
        <v>0</v>
      </c>
      <c r="BY869" s="51">
        <f t="shared" si="1182"/>
        <v>0</v>
      </c>
      <c r="BZ869" s="51">
        <f t="shared" si="1183"/>
        <v>0</v>
      </c>
      <c r="CA869" s="51">
        <f t="shared" si="1184"/>
        <v>0</v>
      </c>
      <c r="CB869" s="51">
        <f t="shared" si="1185"/>
        <v>0</v>
      </c>
      <c r="CC869" s="51">
        <f t="shared" si="1186"/>
        <v>0</v>
      </c>
      <c r="CD869" s="51">
        <f t="shared" si="1187"/>
        <v>0</v>
      </c>
      <c r="CE869" s="40"/>
      <c r="CF869" s="53" t="e">
        <f t="shared" si="1191"/>
        <v>#DIV/0!</v>
      </c>
      <c r="CG869" s="40"/>
      <c r="CH869" s="61">
        <f t="shared" si="1192"/>
        <v>0</v>
      </c>
      <c r="CI869" s="61">
        <f t="shared" si="1193"/>
        <v>0</v>
      </c>
      <c r="CJ869" s="61">
        <f t="shared" si="1194"/>
        <v>0</v>
      </c>
      <c r="CK869" s="61">
        <f t="shared" si="1195"/>
        <v>0</v>
      </c>
      <c r="CL869" s="61">
        <f t="shared" si="1196"/>
        <v>0</v>
      </c>
      <c r="CM869" s="61">
        <f t="shared" si="1197"/>
        <v>0</v>
      </c>
      <c r="CN869" s="61">
        <f t="shared" si="1198"/>
        <v>0</v>
      </c>
      <c r="CO869" s="61">
        <f t="shared" si="1199"/>
        <v>0</v>
      </c>
      <c r="CP869" s="61">
        <f t="shared" si="1200"/>
        <v>0</v>
      </c>
      <c r="CQ869" s="61">
        <f t="shared" si="1201"/>
        <v>0</v>
      </c>
      <c r="CR869" s="61">
        <f t="shared" si="1202"/>
        <v>0</v>
      </c>
      <c r="CS869" s="61">
        <f t="shared" si="1203"/>
        <v>0</v>
      </c>
      <c r="CT869" s="40"/>
      <c r="CU869" s="54" t="e">
        <f t="shared" si="1204"/>
        <v>#DIV/0!</v>
      </c>
      <c r="CV869" s="54" t="e">
        <f t="shared" si="1205"/>
        <v>#DIV/0!</v>
      </c>
      <c r="CW869" s="54" t="e">
        <f t="shared" si="1206"/>
        <v>#DIV/0!</v>
      </c>
      <c r="CX869" s="54" t="e">
        <f t="shared" si="1207"/>
        <v>#DIV/0!</v>
      </c>
      <c r="CY869" s="54" t="e">
        <f t="shared" si="1208"/>
        <v>#DIV/0!</v>
      </c>
      <c r="CZ869" s="54" t="e">
        <f t="shared" si="1209"/>
        <v>#DIV/0!</v>
      </c>
      <c r="DA869" s="54" t="e">
        <f t="shared" si="1210"/>
        <v>#DIV/0!</v>
      </c>
      <c r="DB869" s="54" t="e">
        <f t="shared" si="1211"/>
        <v>#DIV/0!</v>
      </c>
      <c r="DC869" s="54" t="e">
        <f t="shared" si="1212"/>
        <v>#DIV/0!</v>
      </c>
      <c r="DD869" s="54" t="e">
        <f t="shared" si="1213"/>
        <v>#DIV/0!</v>
      </c>
      <c r="DE869" s="54" t="e">
        <f t="shared" si="1214"/>
        <v>#DIV/0!</v>
      </c>
      <c r="DF869" s="54" t="e">
        <f t="shared" si="1215"/>
        <v>#DIV/0!</v>
      </c>
      <c r="DG869" s="40"/>
      <c r="DH869" s="80" t="e">
        <f t="shared" si="1216"/>
        <v>#DIV/0!</v>
      </c>
      <c r="DI869" s="80" t="e">
        <f t="shared" si="1217"/>
        <v>#DIV/0!</v>
      </c>
      <c r="DJ869" s="40"/>
      <c r="DK869" s="54">
        <f t="shared" si="1218"/>
        <v>0</v>
      </c>
      <c r="DL869" s="54">
        <f t="shared" si="1219"/>
        <v>0</v>
      </c>
      <c r="DM869" s="54">
        <f t="shared" si="1220"/>
        <v>0</v>
      </c>
      <c r="DN869" s="54">
        <f t="shared" si="1221"/>
        <v>0</v>
      </c>
      <c r="DO869" s="54">
        <f t="shared" si="1222"/>
        <v>0</v>
      </c>
      <c r="DP869" s="54">
        <f t="shared" si="1223"/>
        <v>0</v>
      </c>
      <c r="DQ869" s="54">
        <f t="shared" si="1224"/>
        <v>0</v>
      </c>
      <c r="DR869" s="54">
        <f t="shared" si="1225"/>
        <v>0</v>
      </c>
      <c r="DS869" s="54">
        <f t="shared" si="1226"/>
        <v>0</v>
      </c>
      <c r="DT869" s="54">
        <f t="shared" si="1227"/>
        <v>0</v>
      </c>
      <c r="DU869" s="54">
        <f t="shared" si="1228"/>
        <v>0</v>
      </c>
      <c r="DV869" s="54">
        <f t="shared" si="1229"/>
        <v>0</v>
      </c>
      <c r="DW869" s="54"/>
      <c r="DX869" s="63">
        <f t="shared" si="1230"/>
        <v>0</v>
      </c>
      <c r="DY869" s="40"/>
      <c r="DZ869" s="41" t="e">
        <f t="shared" si="1231"/>
        <v>#DIV/0!</v>
      </c>
      <c r="EA869" s="41" t="e">
        <f t="shared" si="1232"/>
        <v>#DIV/0!</v>
      </c>
      <c r="EB869" s="41" t="e">
        <f t="shared" si="1233"/>
        <v>#DIV/0!</v>
      </c>
      <c r="EC869" s="41" t="e">
        <f t="shared" si="1234"/>
        <v>#DIV/0!</v>
      </c>
      <c r="ED869" s="41" t="e">
        <f t="shared" si="1235"/>
        <v>#DIV/0!</v>
      </c>
      <c r="EE869" s="41" t="e">
        <f t="shared" si="1236"/>
        <v>#DIV/0!</v>
      </c>
      <c r="EF869" s="41" t="e">
        <f t="shared" si="1237"/>
        <v>#DIV/0!</v>
      </c>
      <c r="EG869" s="41" t="e">
        <f t="shared" si="1238"/>
        <v>#DIV/0!</v>
      </c>
      <c r="EH869" s="41" t="e">
        <f t="shared" si="1239"/>
        <v>#DIV/0!</v>
      </c>
      <c r="EI869" s="41" t="e">
        <f t="shared" si="1240"/>
        <v>#DIV/0!</v>
      </c>
      <c r="EJ869" s="41" t="e">
        <f t="shared" si="1241"/>
        <v>#DIV/0!</v>
      </c>
      <c r="EK869" s="41" t="e">
        <f t="shared" si="1242"/>
        <v>#DIV/0!</v>
      </c>
      <c r="EL869" s="40"/>
      <c r="EM869" s="82" t="e">
        <f t="shared" si="1243"/>
        <v>#DIV/0!</v>
      </c>
      <c r="EN869" s="40"/>
      <c r="EO869" s="80" t="e">
        <f t="shared" si="1244"/>
        <v>#DIV/0!</v>
      </c>
      <c r="EP869" s="80" t="e">
        <f t="shared" si="1245"/>
        <v>#DIV/0!</v>
      </c>
      <c r="EQ869" s="80" t="e">
        <f t="shared" si="1246"/>
        <v>#DIV/0!</v>
      </c>
      <c r="ER869" s="80"/>
      <c r="ES869" s="80" t="e">
        <f t="shared" si="1188"/>
        <v>#DIV/0!</v>
      </c>
      <c r="ET869" s="80" t="e">
        <f t="shared" si="1189"/>
        <v>#DIV/0!</v>
      </c>
      <c r="EU869" s="80"/>
      <c r="EV869" s="80" t="e">
        <f t="shared" si="1247"/>
        <v>#DIV/0!</v>
      </c>
      <c r="EW869" s="80" t="e">
        <f t="shared" si="1248"/>
        <v>#DIV/0!</v>
      </c>
      <c r="EX869" s="84" t="e">
        <f t="shared" si="1249"/>
        <v>#DIV/0!</v>
      </c>
      <c r="EY869" s="85" t="e">
        <f t="shared" si="1250"/>
        <v>#DIV/0!</v>
      </c>
      <c r="EZ869" s="86">
        <f>3</f>
        <v>3</v>
      </c>
      <c r="FA869" s="75"/>
      <c r="FB869" s="88"/>
      <c r="FC869" s="80">
        <f t="shared" si="1251"/>
        <v>0</v>
      </c>
      <c r="FD869" s="80">
        <f t="shared" si="1252"/>
        <v>0</v>
      </c>
      <c r="FE869" s="80">
        <f t="shared" si="1253"/>
        <v>0</v>
      </c>
      <c r="FF869" s="80">
        <f t="shared" si="1254"/>
        <v>0</v>
      </c>
      <c r="FG869" s="80">
        <f t="shared" si="1255"/>
        <v>0</v>
      </c>
      <c r="FH869" s="80" t="e">
        <f t="shared" si="1256"/>
        <v>#DIV/0!</v>
      </c>
      <c r="FI869" s="80" t="e">
        <f t="shared" si="1257"/>
        <v>#DIV/0!</v>
      </c>
      <c r="FJ869" s="80">
        <f t="shared" si="1258"/>
        <v>0</v>
      </c>
      <c r="FK869" s="80">
        <f t="shared" si="1259"/>
        <v>0</v>
      </c>
      <c r="FL869" s="80">
        <f t="shared" si="1260"/>
        <v>0</v>
      </c>
      <c r="FM869" s="80">
        <f t="shared" si="1261"/>
        <v>0</v>
      </c>
      <c r="FN869" s="80">
        <f t="shared" si="1262"/>
        <v>0</v>
      </c>
      <c r="FO869" s="80">
        <f t="shared" si="1263"/>
        <v>0</v>
      </c>
      <c r="FP869" s="80" t="e">
        <f t="shared" si="1264"/>
        <v>#DIV/0!</v>
      </c>
    </row>
    <row r="870" spans="1:172" ht="21">
      <c r="A870" s="40">
        <v>868</v>
      </c>
      <c r="B870" s="41" t="s">
        <v>73</v>
      </c>
      <c r="C870" s="48"/>
      <c r="D870" s="48"/>
      <c r="E870" s="48"/>
      <c r="F870" s="48"/>
      <c r="G870" s="48"/>
      <c r="H870" s="48"/>
      <c r="I870" s="48"/>
      <c r="J870" s="48"/>
      <c r="K870" s="48"/>
      <c r="L870" s="48"/>
      <c r="M870" s="48"/>
      <c r="N870" s="49"/>
      <c r="O870" s="71"/>
      <c r="P870" s="70" t="e">
        <f t="shared" si="1175"/>
        <v>#DIV/0!</v>
      </c>
      <c r="Q870" s="70">
        <f t="shared" si="1190"/>
        <v>0</v>
      </c>
      <c r="S870" s="48">
        <v>60.085000000000001</v>
      </c>
      <c r="T870" s="48">
        <v>40.311</v>
      </c>
      <c r="U870" s="48">
        <v>70.936999999999998</v>
      </c>
      <c r="V870" s="48">
        <v>56.079000000000001</v>
      </c>
      <c r="W870" s="48">
        <v>81.41</v>
      </c>
      <c r="X870" s="49">
        <v>71.849999999999994</v>
      </c>
      <c r="Y870" s="48">
        <v>101.962</v>
      </c>
      <c r="Z870" s="48">
        <v>149.88</v>
      </c>
      <c r="AA870" s="48">
        <v>152</v>
      </c>
      <c r="AB870" s="48">
        <v>61.978999999999999</v>
      </c>
      <c r="AC870" s="48">
        <v>94.203000000000003</v>
      </c>
      <c r="AD870" s="49">
        <v>79.87</v>
      </c>
      <c r="AE870" s="40"/>
      <c r="AF870" s="41">
        <v>1</v>
      </c>
      <c r="AG870" s="41">
        <v>1</v>
      </c>
      <c r="AH870" s="41">
        <v>1</v>
      </c>
      <c r="AI870" s="41">
        <v>1</v>
      </c>
      <c r="AJ870" s="41">
        <v>1</v>
      </c>
      <c r="AK870" s="50">
        <v>1</v>
      </c>
      <c r="AL870" s="41">
        <v>2</v>
      </c>
      <c r="AM870" s="41">
        <v>2</v>
      </c>
      <c r="AN870" s="41">
        <v>2</v>
      </c>
      <c r="AO870" s="41">
        <v>2</v>
      </c>
      <c r="AP870" s="41">
        <v>2</v>
      </c>
      <c r="AQ870" s="50">
        <v>1</v>
      </c>
      <c r="AR870" s="40"/>
      <c r="AS870" s="41">
        <v>4</v>
      </c>
      <c r="AT870" s="41">
        <v>2</v>
      </c>
      <c r="AU870" s="41">
        <v>2</v>
      </c>
      <c r="AV870" s="41">
        <v>2</v>
      </c>
      <c r="AW870" s="41">
        <v>2</v>
      </c>
      <c r="AX870" s="50">
        <v>2</v>
      </c>
      <c r="AY870" s="41">
        <v>3</v>
      </c>
      <c r="AZ870" s="41">
        <v>3</v>
      </c>
      <c r="BA870" s="41">
        <v>3</v>
      </c>
      <c r="BB870" s="41">
        <v>1</v>
      </c>
      <c r="BC870" s="41">
        <v>1</v>
      </c>
      <c r="BD870" s="50">
        <v>4</v>
      </c>
      <c r="BE870" s="40"/>
      <c r="BF870" s="59">
        <v>2</v>
      </c>
      <c r="BG870" s="59">
        <v>1</v>
      </c>
      <c r="BH870" s="59">
        <v>1</v>
      </c>
      <c r="BI870" s="59">
        <v>1</v>
      </c>
      <c r="BJ870" s="59">
        <v>1</v>
      </c>
      <c r="BK870" s="60">
        <v>1</v>
      </c>
      <c r="BL870" s="59">
        <v>3</v>
      </c>
      <c r="BM870" s="59">
        <v>3</v>
      </c>
      <c r="BN870" s="59">
        <v>3</v>
      </c>
      <c r="BO870" s="59">
        <v>1</v>
      </c>
      <c r="BP870" s="59">
        <v>1</v>
      </c>
      <c r="BQ870" s="60">
        <v>2</v>
      </c>
      <c r="BR870" s="40"/>
      <c r="BS870" s="51">
        <f t="shared" si="1176"/>
        <v>0</v>
      </c>
      <c r="BT870" s="51">
        <f t="shared" si="1177"/>
        <v>0</v>
      </c>
      <c r="BU870" s="51">
        <f t="shared" si="1178"/>
        <v>0</v>
      </c>
      <c r="BV870" s="51">
        <f t="shared" si="1179"/>
        <v>0</v>
      </c>
      <c r="BW870" s="51">
        <f t="shared" si="1180"/>
        <v>0</v>
      </c>
      <c r="BX870" s="51">
        <f t="shared" si="1181"/>
        <v>0</v>
      </c>
      <c r="BY870" s="51">
        <f t="shared" si="1182"/>
        <v>0</v>
      </c>
      <c r="BZ870" s="51">
        <f t="shared" si="1183"/>
        <v>0</v>
      </c>
      <c r="CA870" s="51">
        <f t="shared" si="1184"/>
        <v>0</v>
      </c>
      <c r="CB870" s="51">
        <f t="shared" si="1185"/>
        <v>0</v>
      </c>
      <c r="CC870" s="51">
        <f t="shared" si="1186"/>
        <v>0</v>
      </c>
      <c r="CD870" s="51">
        <f t="shared" si="1187"/>
        <v>0</v>
      </c>
      <c r="CE870" s="40"/>
      <c r="CF870" s="53" t="e">
        <f t="shared" si="1191"/>
        <v>#DIV/0!</v>
      </c>
      <c r="CG870" s="40"/>
      <c r="CH870" s="61">
        <f t="shared" si="1192"/>
        <v>0</v>
      </c>
      <c r="CI870" s="61">
        <f t="shared" si="1193"/>
        <v>0</v>
      </c>
      <c r="CJ870" s="61">
        <f t="shared" si="1194"/>
        <v>0</v>
      </c>
      <c r="CK870" s="61">
        <f t="shared" si="1195"/>
        <v>0</v>
      </c>
      <c r="CL870" s="61">
        <f t="shared" si="1196"/>
        <v>0</v>
      </c>
      <c r="CM870" s="61">
        <f t="shared" si="1197"/>
        <v>0</v>
      </c>
      <c r="CN870" s="61">
        <f t="shared" si="1198"/>
        <v>0</v>
      </c>
      <c r="CO870" s="61">
        <f t="shared" si="1199"/>
        <v>0</v>
      </c>
      <c r="CP870" s="61">
        <f t="shared" si="1200"/>
        <v>0</v>
      </c>
      <c r="CQ870" s="61">
        <f t="shared" si="1201"/>
        <v>0</v>
      </c>
      <c r="CR870" s="61">
        <f t="shared" si="1202"/>
        <v>0</v>
      </c>
      <c r="CS870" s="61">
        <f t="shared" si="1203"/>
        <v>0</v>
      </c>
      <c r="CT870" s="40"/>
      <c r="CU870" s="54" t="e">
        <f t="shared" si="1204"/>
        <v>#DIV/0!</v>
      </c>
      <c r="CV870" s="54" t="e">
        <f t="shared" si="1205"/>
        <v>#DIV/0!</v>
      </c>
      <c r="CW870" s="54" t="e">
        <f t="shared" si="1206"/>
        <v>#DIV/0!</v>
      </c>
      <c r="CX870" s="54" t="e">
        <f t="shared" si="1207"/>
        <v>#DIV/0!</v>
      </c>
      <c r="CY870" s="54" t="e">
        <f t="shared" si="1208"/>
        <v>#DIV/0!</v>
      </c>
      <c r="CZ870" s="54" t="e">
        <f t="shared" si="1209"/>
        <v>#DIV/0!</v>
      </c>
      <c r="DA870" s="54" t="e">
        <f t="shared" si="1210"/>
        <v>#DIV/0!</v>
      </c>
      <c r="DB870" s="54" t="e">
        <f t="shared" si="1211"/>
        <v>#DIV/0!</v>
      </c>
      <c r="DC870" s="54" t="e">
        <f t="shared" si="1212"/>
        <v>#DIV/0!</v>
      </c>
      <c r="DD870" s="54" t="e">
        <f t="shared" si="1213"/>
        <v>#DIV/0!</v>
      </c>
      <c r="DE870" s="54" t="e">
        <f t="shared" si="1214"/>
        <v>#DIV/0!</v>
      </c>
      <c r="DF870" s="54" t="e">
        <f t="shared" si="1215"/>
        <v>#DIV/0!</v>
      </c>
      <c r="DG870" s="40"/>
      <c r="DH870" s="80" t="e">
        <f t="shared" si="1216"/>
        <v>#DIV/0!</v>
      </c>
      <c r="DI870" s="80" t="e">
        <f t="shared" si="1217"/>
        <v>#DIV/0!</v>
      </c>
      <c r="DJ870" s="40"/>
      <c r="DK870" s="54">
        <f t="shared" si="1218"/>
        <v>0</v>
      </c>
      <c r="DL870" s="54">
        <f t="shared" si="1219"/>
        <v>0</v>
      </c>
      <c r="DM870" s="54">
        <f t="shared" si="1220"/>
        <v>0</v>
      </c>
      <c r="DN870" s="54">
        <f t="shared" si="1221"/>
        <v>0</v>
      </c>
      <c r="DO870" s="54">
        <f t="shared" si="1222"/>
        <v>0</v>
      </c>
      <c r="DP870" s="54">
        <f t="shared" si="1223"/>
        <v>0</v>
      </c>
      <c r="DQ870" s="54">
        <f t="shared" si="1224"/>
        <v>0</v>
      </c>
      <c r="DR870" s="54">
        <f t="shared" si="1225"/>
        <v>0</v>
      </c>
      <c r="DS870" s="54">
        <f t="shared" si="1226"/>
        <v>0</v>
      </c>
      <c r="DT870" s="54">
        <f t="shared" si="1227"/>
        <v>0</v>
      </c>
      <c r="DU870" s="54">
        <f t="shared" si="1228"/>
        <v>0</v>
      </c>
      <c r="DV870" s="54">
        <f t="shared" si="1229"/>
        <v>0</v>
      </c>
      <c r="DW870" s="54"/>
      <c r="DX870" s="63">
        <f t="shared" si="1230"/>
        <v>0</v>
      </c>
      <c r="DY870" s="40"/>
      <c r="DZ870" s="41" t="e">
        <f t="shared" si="1231"/>
        <v>#DIV/0!</v>
      </c>
      <c r="EA870" s="41" t="e">
        <f t="shared" si="1232"/>
        <v>#DIV/0!</v>
      </c>
      <c r="EB870" s="41" t="e">
        <f t="shared" si="1233"/>
        <v>#DIV/0!</v>
      </c>
      <c r="EC870" s="41" t="e">
        <f t="shared" si="1234"/>
        <v>#DIV/0!</v>
      </c>
      <c r="ED870" s="41" t="e">
        <f t="shared" si="1235"/>
        <v>#DIV/0!</v>
      </c>
      <c r="EE870" s="41" t="e">
        <f t="shared" si="1236"/>
        <v>#DIV/0!</v>
      </c>
      <c r="EF870" s="41" t="e">
        <f t="shared" si="1237"/>
        <v>#DIV/0!</v>
      </c>
      <c r="EG870" s="41" t="e">
        <f t="shared" si="1238"/>
        <v>#DIV/0!</v>
      </c>
      <c r="EH870" s="41" t="e">
        <f t="shared" si="1239"/>
        <v>#DIV/0!</v>
      </c>
      <c r="EI870" s="41" t="e">
        <f t="shared" si="1240"/>
        <v>#DIV/0!</v>
      </c>
      <c r="EJ870" s="41" t="e">
        <f t="shared" si="1241"/>
        <v>#DIV/0!</v>
      </c>
      <c r="EK870" s="41" t="e">
        <f t="shared" si="1242"/>
        <v>#DIV/0!</v>
      </c>
      <c r="EL870" s="40"/>
      <c r="EM870" s="82" t="e">
        <f t="shared" si="1243"/>
        <v>#DIV/0!</v>
      </c>
      <c r="EN870" s="40"/>
      <c r="EO870" s="80" t="e">
        <f t="shared" si="1244"/>
        <v>#DIV/0!</v>
      </c>
      <c r="EP870" s="80" t="e">
        <f t="shared" si="1245"/>
        <v>#DIV/0!</v>
      </c>
      <c r="EQ870" s="80" t="e">
        <f t="shared" si="1246"/>
        <v>#DIV/0!</v>
      </c>
      <c r="ER870" s="80"/>
      <c r="ES870" s="80" t="e">
        <f t="shared" si="1188"/>
        <v>#DIV/0!</v>
      </c>
      <c r="ET870" s="80" t="e">
        <f t="shared" si="1189"/>
        <v>#DIV/0!</v>
      </c>
      <c r="EU870" s="80"/>
      <c r="EV870" s="80" t="e">
        <f t="shared" si="1247"/>
        <v>#DIV/0!</v>
      </c>
      <c r="EW870" s="80" t="e">
        <f t="shared" si="1248"/>
        <v>#DIV/0!</v>
      </c>
      <c r="EX870" s="84" t="e">
        <f t="shared" si="1249"/>
        <v>#DIV/0!</v>
      </c>
      <c r="EY870" s="85" t="e">
        <f t="shared" si="1250"/>
        <v>#DIV/0!</v>
      </c>
      <c r="EZ870" s="86">
        <f>3</f>
        <v>3</v>
      </c>
      <c r="FA870" s="75"/>
      <c r="FB870" s="88"/>
      <c r="FC870" s="80">
        <f t="shared" si="1251"/>
        <v>0</v>
      </c>
      <c r="FD870" s="80">
        <f t="shared" si="1252"/>
        <v>0</v>
      </c>
      <c r="FE870" s="80">
        <f t="shared" si="1253"/>
        <v>0</v>
      </c>
      <c r="FF870" s="80">
        <f t="shared" si="1254"/>
        <v>0</v>
      </c>
      <c r="FG870" s="80">
        <f t="shared" si="1255"/>
        <v>0</v>
      </c>
      <c r="FH870" s="80" t="e">
        <f t="shared" si="1256"/>
        <v>#DIV/0!</v>
      </c>
      <c r="FI870" s="80" t="e">
        <f t="shared" si="1257"/>
        <v>#DIV/0!</v>
      </c>
      <c r="FJ870" s="80">
        <f t="shared" si="1258"/>
        <v>0</v>
      </c>
      <c r="FK870" s="80">
        <f t="shared" si="1259"/>
        <v>0</v>
      </c>
      <c r="FL870" s="80">
        <f t="shared" si="1260"/>
        <v>0</v>
      </c>
      <c r="FM870" s="80">
        <f t="shared" si="1261"/>
        <v>0</v>
      </c>
      <c r="FN870" s="80">
        <f t="shared" si="1262"/>
        <v>0</v>
      </c>
      <c r="FO870" s="80">
        <f t="shared" si="1263"/>
        <v>0</v>
      </c>
      <c r="FP870" s="80" t="e">
        <f t="shared" si="1264"/>
        <v>#DIV/0!</v>
      </c>
    </row>
    <row r="871" spans="1:172" ht="21">
      <c r="A871" s="40">
        <v>869</v>
      </c>
      <c r="B871" s="41" t="s">
        <v>73</v>
      </c>
      <c r="C871" s="48"/>
      <c r="D871" s="48"/>
      <c r="E871" s="48"/>
      <c r="F871" s="48"/>
      <c r="G871" s="48"/>
      <c r="H871" s="48"/>
      <c r="I871" s="48"/>
      <c r="J871" s="48"/>
      <c r="K871" s="48"/>
      <c r="L871" s="48"/>
      <c r="M871" s="48"/>
      <c r="N871" s="49"/>
      <c r="O871" s="71"/>
      <c r="P871" s="70" t="e">
        <f t="shared" si="1175"/>
        <v>#DIV/0!</v>
      </c>
      <c r="Q871" s="70">
        <f t="shared" si="1190"/>
        <v>0</v>
      </c>
      <c r="S871" s="48">
        <v>60.085000000000001</v>
      </c>
      <c r="T871" s="48">
        <v>40.311</v>
      </c>
      <c r="U871" s="48">
        <v>70.936999999999998</v>
      </c>
      <c r="V871" s="48">
        <v>56.079000000000001</v>
      </c>
      <c r="W871" s="48">
        <v>81.41</v>
      </c>
      <c r="X871" s="49">
        <v>71.849999999999994</v>
      </c>
      <c r="Y871" s="48">
        <v>101.962</v>
      </c>
      <c r="Z871" s="48">
        <v>149.88</v>
      </c>
      <c r="AA871" s="48">
        <v>152</v>
      </c>
      <c r="AB871" s="48">
        <v>61.978999999999999</v>
      </c>
      <c r="AC871" s="48">
        <v>94.203000000000003</v>
      </c>
      <c r="AD871" s="49">
        <v>79.87</v>
      </c>
      <c r="AE871" s="40"/>
      <c r="AF871" s="41">
        <v>1</v>
      </c>
      <c r="AG871" s="41">
        <v>1</v>
      </c>
      <c r="AH871" s="41">
        <v>1</v>
      </c>
      <c r="AI871" s="41">
        <v>1</v>
      </c>
      <c r="AJ871" s="41">
        <v>1</v>
      </c>
      <c r="AK871" s="50">
        <v>1</v>
      </c>
      <c r="AL871" s="41">
        <v>2</v>
      </c>
      <c r="AM871" s="41">
        <v>2</v>
      </c>
      <c r="AN871" s="41">
        <v>2</v>
      </c>
      <c r="AO871" s="41">
        <v>2</v>
      </c>
      <c r="AP871" s="41">
        <v>2</v>
      </c>
      <c r="AQ871" s="50">
        <v>1</v>
      </c>
      <c r="AR871" s="40"/>
      <c r="AS871" s="41">
        <v>4</v>
      </c>
      <c r="AT871" s="41">
        <v>2</v>
      </c>
      <c r="AU871" s="41">
        <v>2</v>
      </c>
      <c r="AV871" s="41">
        <v>2</v>
      </c>
      <c r="AW871" s="41">
        <v>2</v>
      </c>
      <c r="AX871" s="50">
        <v>2</v>
      </c>
      <c r="AY871" s="41">
        <v>3</v>
      </c>
      <c r="AZ871" s="41">
        <v>3</v>
      </c>
      <c r="BA871" s="41">
        <v>3</v>
      </c>
      <c r="BB871" s="41">
        <v>1</v>
      </c>
      <c r="BC871" s="41">
        <v>1</v>
      </c>
      <c r="BD871" s="50">
        <v>4</v>
      </c>
      <c r="BE871" s="40"/>
      <c r="BF871" s="59">
        <v>2</v>
      </c>
      <c r="BG871" s="59">
        <v>1</v>
      </c>
      <c r="BH871" s="59">
        <v>1</v>
      </c>
      <c r="BI871" s="59">
        <v>1</v>
      </c>
      <c r="BJ871" s="59">
        <v>1</v>
      </c>
      <c r="BK871" s="60">
        <v>1</v>
      </c>
      <c r="BL871" s="59">
        <v>3</v>
      </c>
      <c r="BM871" s="59">
        <v>3</v>
      </c>
      <c r="BN871" s="59">
        <v>3</v>
      </c>
      <c r="BO871" s="59">
        <v>1</v>
      </c>
      <c r="BP871" s="59">
        <v>1</v>
      </c>
      <c r="BQ871" s="60">
        <v>2</v>
      </c>
      <c r="BR871" s="40"/>
      <c r="BS871" s="51">
        <f t="shared" si="1176"/>
        <v>0</v>
      </c>
      <c r="BT871" s="51">
        <f t="shared" si="1177"/>
        <v>0</v>
      </c>
      <c r="BU871" s="51">
        <f t="shared" si="1178"/>
        <v>0</v>
      </c>
      <c r="BV871" s="51">
        <f t="shared" si="1179"/>
        <v>0</v>
      </c>
      <c r="BW871" s="51">
        <f t="shared" si="1180"/>
        <v>0</v>
      </c>
      <c r="BX871" s="51">
        <f t="shared" si="1181"/>
        <v>0</v>
      </c>
      <c r="BY871" s="51">
        <f t="shared" si="1182"/>
        <v>0</v>
      </c>
      <c r="BZ871" s="51">
        <f t="shared" si="1183"/>
        <v>0</v>
      </c>
      <c r="CA871" s="51">
        <f t="shared" si="1184"/>
        <v>0</v>
      </c>
      <c r="CB871" s="51">
        <f t="shared" si="1185"/>
        <v>0</v>
      </c>
      <c r="CC871" s="51">
        <f t="shared" si="1186"/>
        <v>0</v>
      </c>
      <c r="CD871" s="51">
        <f t="shared" si="1187"/>
        <v>0</v>
      </c>
      <c r="CE871" s="40"/>
      <c r="CF871" s="53" t="e">
        <f t="shared" si="1191"/>
        <v>#DIV/0!</v>
      </c>
      <c r="CG871" s="40"/>
      <c r="CH871" s="61">
        <f t="shared" si="1192"/>
        <v>0</v>
      </c>
      <c r="CI871" s="61">
        <f t="shared" si="1193"/>
        <v>0</v>
      </c>
      <c r="CJ871" s="61">
        <f t="shared" si="1194"/>
        <v>0</v>
      </c>
      <c r="CK871" s="61">
        <f t="shared" si="1195"/>
        <v>0</v>
      </c>
      <c r="CL871" s="61">
        <f t="shared" si="1196"/>
        <v>0</v>
      </c>
      <c r="CM871" s="61">
        <f t="shared" si="1197"/>
        <v>0</v>
      </c>
      <c r="CN871" s="61">
        <f t="shared" si="1198"/>
        <v>0</v>
      </c>
      <c r="CO871" s="61">
        <f t="shared" si="1199"/>
        <v>0</v>
      </c>
      <c r="CP871" s="61">
        <f t="shared" si="1200"/>
        <v>0</v>
      </c>
      <c r="CQ871" s="61">
        <f t="shared" si="1201"/>
        <v>0</v>
      </c>
      <c r="CR871" s="61">
        <f t="shared" si="1202"/>
        <v>0</v>
      </c>
      <c r="CS871" s="61">
        <f t="shared" si="1203"/>
        <v>0</v>
      </c>
      <c r="CT871" s="40"/>
      <c r="CU871" s="54" t="e">
        <f t="shared" si="1204"/>
        <v>#DIV/0!</v>
      </c>
      <c r="CV871" s="54" t="e">
        <f t="shared" si="1205"/>
        <v>#DIV/0!</v>
      </c>
      <c r="CW871" s="54" t="e">
        <f t="shared" si="1206"/>
        <v>#DIV/0!</v>
      </c>
      <c r="CX871" s="54" t="e">
        <f t="shared" si="1207"/>
        <v>#DIV/0!</v>
      </c>
      <c r="CY871" s="54" t="e">
        <f t="shared" si="1208"/>
        <v>#DIV/0!</v>
      </c>
      <c r="CZ871" s="54" t="e">
        <f t="shared" si="1209"/>
        <v>#DIV/0!</v>
      </c>
      <c r="DA871" s="54" t="e">
        <f t="shared" si="1210"/>
        <v>#DIV/0!</v>
      </c>
      <c r="DB871" s="54" t="e">
        <f t="shared" si="1211"/>
        <v>#DIV/0!</v>
      </c>
      <c r="DC871" s="54" t="e">
        <f t="shared" si="1212"/>
        <v>#DIV/0!</v>
      </c>
      <c r="DD871" s="54" t="e">
        <f t="shared" si="1213"/>
        <v>#DIV/0!</v>
      </c>
      <c r="DE871" s="54" t="e">
        <f t="shared" si="1214"/>
        <v>#DIV/0!</v>
      </c>
      <c r="DF871" s="54" t="e">
        <f t="shared" si="1215"/>
        <v>#DIV/0!</v>
      </c>
      <c r="DG871" s="40"/>
      <c r="DH871" s="80" t="e">
        <f t="shared" si="1216"/>
        <v>#DIV/0!</v>
      </c>
      <c r="DI871" s="80" t="e">
        <f t="shared" si="1217"/>
        <v>#DIV/0!</v>
      </c>
      <c r="DJ871" s="40"/>
      <c r="DK871" s="54">
        <f t="shared" si="1218"/>
        <v>0</v>
      </c>
      <c r="DL871" s="54">
        <f t="shared" si="1219"/>
        <v>0</v>
      </c>
      <c r="DM871" s="54">
        <f t="shared" si="1220"/>
        <v>0</v>
      </c>
      <c r="DN871" s="54">
        <f t="shared" si="1221"/>
        <v>0</v>
      </c>
      <c r="DO871" s="54">
        <f t="shared" si="1222"/>
        <v>0</v>
      </c>
      <c r="DP871" s="54">
        <f t="shared" si="1223"/>
        <v>0</v>
      </c>
      <c r="DQ871" s="54">
        <f t="shared" si="1224"/>
        <v>0</v>
      </c>
      <c r="DR871" s="54">
        <f t="shared" si="1225"/>
        <v>0</v>
      </c>
      <c r="DS871" s="54">
        <f t="shared" si="1226"/>
        <v>0</v>
      </c>
      <c r="DT871" s="54">
        <f t="shared" si="1227"/>
        <v>0</v>
      </c>
      <c r="DU871" s="54">
        <f t="shared" si="1228"/>
        <v>0</v>
      </c>
      <c r="DV871" s="54">
        <f t="shared" si="1229"/>
        <v>0</v>
      </c>
      <c r="DW871" s="54"/>
      <c r="DX871" s="63">
        <f t="shared" si="1230"/>
        <v>0</v>
      </c>
      <c r="DY871" s="40"/>
      <c r="DZ871" s="41" t="e">
        <f t="shared" si="1231"/>
        <v>#DIV/0!</v>
      </c>
      <c r="EA871" s="41" t="e">
        <f t="shared" si="1232"/>
        <v>#DIV/0!</v>
      </c>
      <c r="EB871" s="41" t="e">
        <f t="shared" si="1233"/>
        <v>#DIV/0!</v>
      </c>
      <c r="EC871" s="41" t="e">
        <f t="shared" si="1234"/>
        <v>#DIV/0!</v>
      </c>
      <c r="ED871" s="41" t="e">
        <f t="shared" si="1235"/>
        <v>#DIV/0!</v>
      </c>
      <c r="EE871" s="41" t="e">
        <f t="shared" si="1236"/>
        <v>#DIV/0!</v>
      </c>
      <c r="EF871" s="41" t="e">
        <f t="shared" si="1237"/>
        <v>#DIV/0!</v>
      </c>
      <c r="EG871" s="41" t="e">
        <f t="shared" si="1238"/>
        <v>#DIV/0!</v>
      </c>
      <c r="EH871" s="41" t="e">
        <f t="shared" si="1239"/>
        <v>#DIV/0!</v>
      </c>
      <c r="EI871" s="41" t="e">
        <f t="shared" si="1240"/>
        <v>#DIV/0!</v>
      </c>
      <c r="EJ871" s="41" t="e">
        <f t="shared" si="1241"/>
        <v>#DIV/0!</v>
      </c>
      <c r="EK871" s="41" t="e">
        <f t="shared" si="1242"/>
        <v>#DIV/0!</v>
      </c>
      <c r="EL871" s="40"/>
      <c r="EM871" s="82" t="e">
        <f t="shared" si="1243"/>
        <v>#DIV/0!</v>
      </c>
      <c r="EN871" s="40"/>
      <c r="EO871" s="80" t="e">
        <f t="shared" si="1244"/>
        <v>#DIV/0!</v>
      </c>
      <c r="EP871" s="80" t="e">
        <f t="shared" si="1245"/>
        <v>#DIV/0!</v>
      </c>
      <c r="EQ871" s="80" t="e">
        <f t="shared" si="1246"/>
        <v>#DIV/0!</v>
      </c>
      <c r="ER871" s="80"/>
      <c r="ES871" s="80" t="e">
        <f t="shared" si="1188"/>
        <v>#DIV/0!</v>
      </c>
      <c r="ET871" s="80" t="e">
        <f t="shared" si="1189"/>
        <v>#DIV/0!</v>
      </c>
      <c r="EU871" s="80"/>
      <c r="EV871" s="80" t="e">
        <f t="shared" si="1247"/>
        <v>#DIV/0!</v>
      </c>
      <c r="EW871" s="80" t="e">
        <f t="shared" si="1248"/>
        <v>#DIV/0!</v>
      </c>
      <c r="EX871" s="84" t="e">
        <f t="shared" si="1249"/>
        <v>#DIV/0!</v>
      </c>
      <c r="EY871" s="85" t="e">
        <f t="shared" si="1250"/>
        <v>#DIV/0!</v>
      </c>
      <c r="EZ871" s="86">
        <f>3</f>
        <v>3</v>
      </c>
      <c r="FA871" s="75"/>
      <c r="FB871" s="88"/>
      <c r="FC871" s="80">
        <f t="shared" si="1251"/>
        <v>0</v>
      </c>
      <c r="FD871" s="80">
        <f t="shared" si="1252"/>
        <v>0</v>
      </c>
      <c r="FE871" s="80">
        <f t="shared" si="1253"/>
        <v>0</v>
      </c>
      <c r="FF871" s="80">
        <f t="shared" si="1254"/>
        <v>0</v>
      </c>
      <c r="FG871" s="80">
        <f t="shared" si="1255"/>
        <v>0</v>
      </c>
      <c r="FH871" s="80" t="e">
        <f t="shared" si="1256"/>
        <v>#DIV/0!</v>
      </c>
      <c r="FI871" s="80" t="e">
        <f t="shared" si="1257"/>
        <v>#DIV/0!</v>
      </c>
      <c r="FJ871" s="80">
        <f t="shared" si="1258"/>
        <v>0</v>
      </c>
      <c r="FK871" s="80">
        <f t="shared" si="1259"/>
        <v>0</v>
      </c>
      <c r="FL871" s="80">
        <f t="shared" si="1260"/>
        <v>0</v>
      </c>
      <c r="FM871" s="80">
        <f t="shared" si="1261"/>
        <v>0</v>
      </c>
      <c r="FN871" s="80">
        <f t="shared" si="1262"/>
        <v>0</v>
      </c>
      <c r="FO871" s="80">
        <f t="shared" si="1263"/>
        <v>0</v>
      </c>
      <c r="FP871" s="80" t="e">
        <f t="shared" si="1264"/>
        <v>#DIV/0!</v>
      </c>
    </row>
    <row r="872" spans="1:172" ht="21">
      <c r="A872" s="40">
        <v>870</v>
      </c>
      <c r="B872" s="41" t="s">
        <v>73</v>
      </c>
      <c r="C872" s="48"/>
      <c r="D872" s="48"/>
      <c r="E872" s="48"/>
      <c r="F872" s="48"/>
      <c r="G872" s="48"/>
      <c r="H872" s="48"/>
      <c r="I872" s="48"/>
      <c r="J872" s="48"/>
      <c r="K872" s="48"/>
      <c r="L872" s="48"/>
      <c r="M872" s="48"/>
      <c r="N872" s="49"/>
      <c r="O872" s="71"/>
      <c r="P872" s="70" t="e">
        <f t="shared" si="1175"/>
        <v>#DIV/0!</v>
      </c>
      <c r="Q872" s="70">
        <f t="shared" si="1190"/>
        <v>0</v>
      </c>
      <c r="S872" s="48">
        <v>60.085000000000001</v>
      </c>
      <c r="T872" s="48">
        <v>40.311</v>
      </c>
      <c r="U872" s="48">
        <v>70.936999999999998</v>
      </c>
      <c r="V872" s="48">
        <v>56.079000000000001</v>
      </c>
      <c r="W872" s="48">
        <v>81.41</v>
      </c>
      <c r="X872" s="49">
        <v>71.849999999999994</v>
      </c>
      <c r="Y872" s="48">
        <v>101.962</v>
      </c>
      <c r="Z872" s="48">
        <v>149.88</v>
      </c>
      <c r="AA872" s="48">
        <v>152</v>
      </c>
      <c r="AB872" s="48">
        <v>61.978999999999999</v>
      </c>
      <c r="AC872" s="48">
        <v>94.203000000000003</v>
      </c>
      <c r="AD872" s="49">
        <v>79.87</v>
      </c>
      <c r="AE872" s="40"/>
      <c r="AF872" s="41">
        <v>1</v>
      </c>
      <c r="AG872" s="41">
        <v>1</v>
      </c>
      <c r="AH872" s="41">
        <v>1</v>
      </c>
      <c r="AI872" s="41">
        <v>1</v>
      </c>
      <c r="AJ872" s="41">
        <v>1</v>
      </c>
      <c r="AK872" s="50">
        <v>1</v>
      </c>
      <c r="AL872" s="41">
        <v>2</v>
      </c>
      <c r="AM872" s="41">
        <v>2</v>
      </c>
      <c r="AN872" s="41">
        <v>2</v>
      </c>
      <c r="AO872" s="41">
        <v>2</v>
      </c>
      <c r="AP872" s="41">
        <v>2</v>
      </c>
      <c r="AQ872" s="50">
        <v>1</v>
      </c>
      <c r="AR872" s="40"/>
      <c r="AS872" s="41">
        <v>4</v>
      </c>
      <c r="AT872" s="41">
        <v>2</v>
      </c>
      <c r="AU872" s="41">
        <v>2</v>
      </c>
      <c r="AV872" s="41">
        <v>2</v>
      </c>
      <c r="AW872" s="41">
        <v>2</v>
      </c>
      <c r="AX872" s="50">
        <v>2</v>
      </c>
      <c r="AY872" s="41">
        <v>3</v>
      </c>
      <c r="AZ872" s="41">
        <v>3</v>
      </c>
      <c r="BA872" s="41">
        <v>3</v>
      </c>
      <c r="BB872" s="41">
        <v>1</v>
      </c>
      <c r="BC872" s="41">
        <v>1</v>
      </c>
      <c r="BD872" s="50">
        <v>4</v>
      </c>
      <c r="BE872" s="40"/>
      <c r="BF872" s="59">
        <v>2</v>
      </c>
      <c r="BG872" s="59">
        <v>1</v>
      </c>
      <c r="BH872" s="59">
        <v>1</v>
      </c>
      <c r="BI872" s="59">
        <v>1</v>
      </c>
      <c r="BJ872" s="59">
        <v>1</v>
      </c>
      <c r="BK872" s="60">
        <v>1</v>
      </c>
      <c r="BL872" s="59">
        <v>3</v>
      </c>
      <c r="BM872" s="59">
        <v>3</v>
      </c>
      <c r="BN872" s="59">
        <v>3</v>
      </c>
      <c r="BO872" s="59">
        <v>1</v>
      </c>
      <c r="BP872" s="59">
        <v>1</v>
      </c>
      <c r="BQ872" s="60">
        <v>2</v>
      </c>
      <c r="BR872" s="40"/>
      <c r="BS872" s="51">
        <f t="shared" si="1176"/>
        <v>0</v>
      </c>
      <c r="BT872" s="51">
        <f t="shared" si="1177"/>
        <v>0</v>
      </c>
      <c r="BU872" s="51">
        <f t="shared" si="1178"/>
        <v>0</v>
      </c>
      <c r="BV872" s="51">
        <f t="shared" si="1179"/>
        <v>0</v>
      </c>
      <c r="BW872" s="51">
        <f t="shared" si="1180"/>
        <v>0</v>
      </c>
      <c r="BX872" s="51">
        <f t="shared" si="1181"/>
        <v>0</v>
      </c>
      <c r="BY872" s="51">
        <f t="shared" si="1182"/>
        <v>0</v>
      </c>
      <c r="BZ872" s="51">
        <f t="shared" si="1183"/>
        <v>0</v>
      </c>
      <c r="CA872" s="51">
        <f t="shared" si="1184"/>
        <v>0</v>
      </c>
      <c r="CB872" s="51">
        <f t="shared" si="1185"/>
        <v>0</v>
      </c>
      <c r="CC872" s="51">
        <f t="shared" si="1186"/>
        <v>0</v>
      </c>
      <c r="CD872" s="51">
        <f t="shared" si="1187"/>
        <v>0</v>
      </c>
      <c r="CE872" s="40"/>
      <c r="CF872" s="53" t="e">
        <f t="shared" si="1191"/>
        <v>#DIV/0!</v>
      </c>
      <c r="CG872" s="40"/>
      <c r="CH872" s="61">
        <f t="shared" si="1192"/>
        <v>0</v>
      </c>
      <c r="CI872" s="61">
        <f t="shared" si="1193"/>
        <v>0</v>
      </c>
      <c r="CJ872" s="61">
        <f t="shared" si="1194"/>
        <v>0</v>
      </c>
      <c r="CK872" s="61">
        <f t="shared" si="1195"/>
        <v>0</v>
      </c>
      <c r="CL872" s="61">
        <f t="shared" si="1196"/>
        <v>0</v>
      </c>
      <c r="CM872" s="61">
        <f t="shared" si="1197"/>
        <v>0</v>
      </c>
      <c r="CN872" s="61">
        <f t="shared" si="1198"/>
        <v>0</v>
      </c>
      <c r="CO872" s="61">
        <f t="shared" si="1199"/>
        <v>0</v>
      </c>
      <c r="CP872" s="61">
        <f t="shared" si="1200"/>
        <v>0</v>
      </c>
      <c r="CQ872" s="61">
        <f t="shared" si="1201"/>
        <v>0</v>
      </c>
      <c r="CR872" s="61">
        <f t="shared" si="1202"/>
        <v>0</v>
      </c>
      <c r="CS872" s="61">
        <f t="shared" si="1203"/>
        <v>0</v>
      </c>
      <c r="CT872" s="40"/>
      <c r="CU872" s="54" t="e">
        <f t="shared" si="1204"/>
        <v>#DIV/0!</v>
      </c>
      <c r="CV872" s="54" t="e">
        <f t="shared" si="1205"/>
        <v>#DIV/0!</v>
      </c>
      <c r="CW872" s="54" t="e">
        <f t="shared" si="1206"/>
        <v>#DIV/0!</v>
      </c>
      <c r="CX872" s="54" t="e">
        <f t="shared" si="1207"/>
        <v>#DIV/0!</v>
      </c>
      <c r="CY872" s="54" t="e">
        <f t="shared" si="1208"/>
        <v>#DIV/0!</v>
      </c>
      <c r="CZ872" s="54" t="e">
        <f t="shared" si="1209"/>
        <v>#DIV/0!</v>
      </c>
      <c r="DA872" s="54" t="e">
        <f t="shared" si="1210"/>
        <v>#DIV/0!</v>
      </c>
      <c r="DB872" s="54" t="e">
        <f t="shared" si="1211"/>
        <v>#DIV/0!</v>
      </c>
      <c r="DC872" s="54" t="e">
        <f t="shared" si="1212"/>
        <v>#DIV/0!</v>
      </c>
      <c r="DD872" s="54" t="e">
        <f t="shared" si="1213"/>
        <v>#DIV/0!</v>
      </c>
      <c r="DE872" s="54" t="e">
        <f t="shared" si="1214"/>
        <v>#DIV/0!</v>
      </c>
      <c r="DF872" s="54" t="e">
        <f t="shared" si="1215"/>
        <v>#DIV/0!</v>
      </c>
      <c r="DG872" s="40"/>
      <c r="DH872" s="80" t="e">
        <f t="shared" si="1216"/>
        <v>#DIV/0!</v>
      </c>
      <c r="DI872" s="80" t="e">
        <f t="shared" si="1217"/>
        <v>#DIV/0!</v>
      </c>
      <c r="DJ872" s="40"/>
      <c r="DK872" s="54">
        <f t="shared" si="1218"/>
        <v>0</v>
      </c>
      <c r="DL872" s="54">
        <f t="shared" si="1219"/>
        <v>0</v>
      </c>
      <c r="DM872" s="54">
        <f t="shared" si="1220"/>
        <v>0</v>
      </c>
      <c r="DN872" s="54">
        <f t="shared" si="1221"/>
        <v>0</v>
      </c>
      <c r="DO872" s="54">
        <f t="shared" si="1222"/>
        <v>0</v>
      </c>
      <c r="DP872" s="54">
        <f t="shared" si="1223"/>
        <v>0</v>
      </c>
      <c r="DQ872" s="54">
        <f t="shared" si="1224"/>
        <v>0</v>
      </c>
      <c r="DR872" s="54">
        <f t="shared" si="1225"/>
        <v>0</v>
      </c>
      <c r="DS872" s="54">
        <f t="shared" si="1226"/>
        <v>0</v>
      </c>
      <c r="DT872" s="54">
        <f t="shared" si="1227"/>
        <v>0</v>
      </c>
      <c r="DU872" s="54">
        <f t="shared" si="1228"/>
        <v>0</v>
      </c>
      <c r="DV872" s="54">
        <f t="shared" si="1229"/>
        <v>0</v>
      </c>
      <c r="DW872" s="54"/>
      <c r="DX872" s="63">
        <f t="shared" si="1230"/>
        <v>0</v>
      </c>
      <c r="DY872" s="40"/>
      <c r="DZ872" s="41" t="e">
        <f t="shared" si="1231"/>
        <v>#DIV/0!</v>
      </c>
      <c r="EA872" s="41" t="e">
        <f t="shared" si="1232"/>
        <v>#DIV/0!</v>
      </c>
      <c r="EB872" s="41" t="e">
        <f t="shared" si="1233"/>
        <v>#DIV/0!</v>
      </c>
      <c r="EC872" s="41" t="e">
        <f t="shared" si="1234"/>
        <v>#DIV/0!</v>
      </c>
      <c r="ED872" s="41" t="e">
        <f t="shared" si="1235"/>
        <v>#DIV/0!</v>
      </c>
      <c r="EE872" s="41" t="e">
        <f t="shared" si="1236"/>
        <v>#DIV/0!</v>
      </c>
      <c r="EF872" s="41" t="e">
        <f t="shared" si="1237"/>
        <v>#DIV/0!</v>
      </c>
      <c r="EG872" s="41" t="e">
        <f t="shared" si="1238"/>
        <v>#DIV/0!</v>
      </c>
      <c r="EH872" s="41" t="e">
        <f t="shared" si="1239"/>
        <v>#DIV/0!</v>
      </c>
      <c r="EI872" s="41" t="e">
        <f t="shared" si="1240"/>
        <v>#DIV/0!</v>
      </c>
      <c r="EJ872" s="41" t="e">
        <f t="shared" si="1241"/>
        <v>#DIV/0!</v>
      </c>
      <c r="EK872" s="41" t="e">
        <f t="shared" si="1242"/>
        <v>#DIV/0!</v>
      </c>
      <c r="EL872" s="40"/>
      <c r="EM872" s="82" t="e">
        <f t="shared" si="1243"/>
        <v>#DIV/0!</v>
      </c>
      <c r="EN872" s="40"/>
      <c r="EO872" s="80" t="e">
        <f t="shared" si="1244"/>
        <v>#DIV/0!</v>
      </c>
      <c r="EP872" s="80" t="e">
        <f t="shared" si="1245"/>
        <v>#DIV/0!</v>
      </c>
      <c r="EQ872" s="80" t="e">
        <f t="shared" si="1246"/>
        <v>#DIV/0!</v>
      </c>
      <c r="ER872" s="80"/>
      <c r="ES872" s="80" t="e">
        <f t="shared" si="1188"/>
        <v>#DIV/0!</v>
      </c>
      <c r="ET872" s="80" t="e">
        <f t="shared" si="1189"/>
        <v>#DIV/0!</v>
      </c>
      <c r="EU872" s="80"/>
      <c r="EV872" s="80" t="e">
        <f t="shared" si="1247"/>
        <v>#DIV/0!</v>
      </c>
      <c r="EW872" s="80" t="e">
        <f t="shared" si="1248"/>
        <v>#DIV/0!</v>
      </c>
      <c r="EX872" s="84" t="e">
        <f t="shared" si="1249"/>
        <v>#DIV/0!</v>
      </c>
      <c r="EY872" s="85" t="e">
        <f t="shared" si="1250"/>
        <v>#DIV/0!</v>
      </c>
      <c r="EZ872" s="86">
        <f>3</f>
        <v>3</v>
      </c>
      <c r="FA872" s="75"/>
      <c r="FB872" s="88"/>
      <c r="FC872" s="80">
        <f t="shared" si="1251"/>
        <v>0</v>
      </c>
      <c r="FD872" s="80">
        <f t="shared" si="1252"/>
        <v>0</v>
      </c>
      <c r="FE872" s="80">
        <f t="shared" si="1253"/>
        <v>0</v>
      </c>
      <c r="FF872" s="80">
        <f t="shared" si="1254"/>
        <v>0</v>
      </c>
      <c r="FG872" s="80">
        <f t="shared" si="1255"/>
        <v>0</v>
      </c>
      <c r="FH872" s="80" t="e">
        <f t="shared" si="1256"/>
        <v>#DIV/0!</v>
      </c>
      <c r="FI872" s="80" t="e">
        <f t="shared" si="1257"/>
        <v>#DIV/0!</v>
      </c>
      <c r="FJ872" s="80">
        <f t="shared" si="1258"/>
        <v>0</v>
      </c>
      <c r="FK872" s="80">
        <f t="shared" si="1259"/>
        <v>0</v>
      </c>
      <c r="FL872" s="80">
        <f t="shared" si="1260"/>
        <v>0</v>
      </c>
      <c r="FM872" s="80">
        <f t="shared" si="1261"/>
        <v>0</v>
      </c>
      <c r="FN872" s="80">
        <f t="shared" si="1262"/>
        <v>0</v>
      </c>
      <c r="FO872" s="80">
        <f t="shared" si="1263"/>
        <v>0</v>
      </c>
      <c r="FP872" s="80" t="e">
        <f t="shared" si="1264"/>
        <v>#DIV/0!</v>
      </c>
    </row>
    <row r="873" spans="1:172" ht="21">
      <c r="A873" s="40">
        <v>871</v>
      </c>
      <c r="B873" s="41" t="s">
        <v>73</v>
      </c>
      <c r="C873" s="48"/>
      <c r="D873" s="48"/>
      <c r="E873" s="48"/>
      <c r="F873" s="48"/>
      <c r="G873" s="48"/>
      <c r="H873" s="48"/>
      <c r="I873" s="48"/>
      <c r="J873" s="48"/>
      <c r="K873" s="48"/>
      <c r="L873" s="48"/>
      <c r="M873" s="48"/>
      <c r="N873" s="49"/>
      <c r="O873" s="71"/>
      <c r="P873" s="70" t="e">
        <f t="shared" si="1175"/>
        <v>#DIV/0!</v>
      </c>
      <c r="Q873" s="70">
        <f t="shared" si="1190"/>
        <v>0</v>
      </c>
      <c r="S873" s="48">
        <v>60.085000000000001</v>
      </c>
      <c r="T873" s="48">
        <v>40.311</v>
      </c>
      <c r="U873" s="48">
        <v>70.936999999999998</v>
      </c>
      <c r="V873" s="48">
        <v>56.079000000000001</v>
      </c>
      <c r="W873" s="48">
        <v>81.41</v>
      </c>
      <c r="X873" s="49">
        <v>71.849999999999994</v>
      </c>
      <c r="Y873" s="48">
        <v>101.962</v>
      </c>
      <c r="Z873" s="48">
        <v>149.88</v>
      </c>
      <c r="AA873" s="48">
        <v>152</v>
      </c>
      <c r="AB873" s="48">
        <v>61.978999999999999</v>
      </c>
      <c r="AC873" s="48">
        <v>94.203000000000003</v>
      </c>
      <c r="AD873" s="49">
        <v>79.87</v>
      </c>
      <c r="AE873" s="40"/>
      <c r="AF873" s="41">
        <v>1</v>
      </c>
      <c r="AG873" s="41">
        <v>1</v>
      </c>
      <c r="AH873" s="41">
        <v>1</v>
      </c>
      <c r="AI873" s="41">
        <v>1</v>
      </c>
      <c r="AJ873" s="41">
        <v>1</v>
      </c>
      <c r="AK873" s="50">
        <v>1</v>
      </c>
      <c r="AL873" s="41">
        <v>2</v>
      </c>
      <c r="AM873" s="41">
        <v>2</v>
      </c>
      <c r="AN873" s="41">
        <v>2</v>
      </c>
      <c r="AO873" s="41">
        <v>2</v>
      </c>
      <c r="AP873" s="41">
        <v>2</v>
      </c>
      <c r="AQ873" s="50">
        <v>1</v>
      </c>
      <c r="AR873" s="40"/>
      <c r="AS873" s="41">
        <v>4</v>
      </c>
      <c r="AT873" s="41">
        <v>2</v>
      </c>
      <c r="AU873" s="41">
        <v>2</v>
      </c>
      <c r="AV873" s="41">
        <v>2</v>
      </c>
      <c r="AW873" s="41">
        <v>2</v>
      </c>
      <c r="AX873" s="50">
        <v>2</v>
      </c>
      <c r="AY873" s="41">
        <v>3</v>
      </c>
      <c r="AZ873" s="41">
        <v>3</v>
      </c>
      <c r="BA873" s="41">
        <v>3</v>
      </c>
      <c r="BB873" s="41">
        <v>1</v>
      </c>
      <c r="BC873" s="41">
        <v>1</v>
      </c>
      <c r="BD873" s="50">
        <v>4</v>
      </c>
      <c r="BE873" s="40"/>
      <c r="BF873" s="59">
        <v>2</v>
      </c>
      <c r="BG873" s="59">
        <v>1</v>
      </c>
      <c r="BH873" s="59">
        <v>1</v>
      </c>
      <c r="BI873" s="59">
        <v>1</v>
      </c>
      <c r="BJ873" s="59">
        <v>1</v>
      </c>
      <c r="BK873" s="60">
        <v>1</v>
      </c>
      <c r="BL873" s="59">
        <v>3</v>
      </c>
      <c r="BM873" s="59">
        <v>3</v>
      </c>
      <c r="BN873" s="59">
        <v>3</v>
      </c>
      <c r="BO873" s="59">
        <v>1</v>
      </c>
      <c r="BP873" s="59">
        <v>1</v>
      </c>
      <c r="BQ873" s="60">
        <v>2</v>
      </c>
      <c r="BR873" s="40"/>
      <c r="BS873" s="51">
        <f t="shared" si="1176"/>
        <v>0</v>
      </c>
      <c r="BT873" s="51">
        <f t="shared" si="1177"/>
        <v>0</v>
      </c>
      <c r="BU873" s="51">
        <f t="shared" si="1178"/>
        <v>0</v>
      </c>
      <c r="BV873" s="51">
        <f t="shared" si="1179"/>
        <v>0</v>
      </c>
      <c r="BW873" s="51">
        <f t="shared" si="1180"/>
        <v>0</v>
      </c>
      <c r="BX873" s="51">
        <f t="shared" si="1181"/>
        <v>0</v>
      </c>
      <c r="BY873" s="51">
        <f t="shared" si="1182"/>
        <v>0</v>
      </c>
      <c r="BZ873" s="51">
        <f t="shared" si="1183"/>
        <v>0</v>
      </c>
      <c r="CA873" s="51">
        <f t="shared" si="1184"/>
        <v>0</v>
      </c>
      <c r="CB873" s="51">
        <f t="shared" si="1185"/>
        <v>0</v>
      </c>
      <c r="CC873" s="51">
        <f t="shared" si="1186"/>
        <v>0</v>
      </c>
      <c r="CD873" s="51">
        <f t="shared" si="1187"/>
        <v>0</v>
      </c>
      <c r="CE873" s="40"/>
      <c r="CF873" s="53" t="e">
        <f t="shared" si="1191"/>
        <v>#DIV/0!</v>
      </c>
      <c r="CG873" s="40"/>
      <c r="CH873" s="61">
        <f t="shared" si="1192"/>
        <v>0</v>
      </c>
      <c r="CI873" s="61">
        <f t="shared" si="1193"/>
        <v>0</v>
      </c>
      <c r="CJ873" s="61">
        <f t="shared" si="1194"/>
        <v>0</v>
      </c>
      <c r="CK873" s="61">
        <f t="shared" si="1195"/>
        <v>0</v>
      </c>
      <c r="CL873" s="61">
        <f t="shared" si="1196"/>
        <v>0</v>
      </c>
      <c r="CM873" s="61">
        <f t="shared" si="1197"/>
        <v>0</v>
      </c>
      <c r="CN873" s="61">
        <f t="shared" si="1198"/>
        <v>0</v>
      </c>
      <c r="CO873" s="61">
        <f t="shared" si="1199"/>
        <v>0</v>
      </c>
      <c r="CP873" s="61">
        <f t="shared" si="1200"/>
        <v>0</v>
      </c>
      <c r="CQ873" s="61">
        <f t="shared" si="1201"/>
        <v>0</v>
      </c>
      <c r="CR873" s="61">
        <f t="shared" si="1202"/>
        <v>0</v>
      </c>
      <c r="CS873" s="61">
        <f t="shared" si="1203"/>
        <v>0</v>
      </c>
      <c r="CT873" s="40"/>
      <c r="CU873" s="54" t="e">
        <f t="shared" si="1204"/>
        <v>#DIV/0!</v>
      </c>
      <c r="CV873" s="54" t="e">
        <f t="shared" si="1205"/>
        <v>#DIV/0!</v>
      </c>
      <c r="CW873" s="54" t="e">
        <f t="shared" si="1206"/>
        <v>#DIV/0!</v>
      </c>
      <c r="CX873" s="54" t="e">
        <f t="shared" si="1207"/>
        <v>#DIV/0!</v>
      </c>
      <c r="CY873" s="54" t="e">
        <f t="shared" si="1208"/>
        <v>#DIV/0!</v>
      </c>
      <c r="CZ873" s="54" t="e">
        <f t="shared" si="1209"/>
        <v>#DIV/0!</v>
      </c>
      <c r="DA873" s="54" t="e">
        <f t="shared" si="1210"/>
        <v>#DIV/0!</v>
      </c>
      <c r="DB873" s="54" t="e">
        <f t="shared" si="1211"/>
        <v>#DIV/0!</v>
      </c>
      <c r="DC873" s="54" t="e">
        <f t="shared" si="1212"/>
        <v>#DIV/0!</v>
      </c>
      <c r="DD873" s="54" t="e">
        <f t="shared" si="1213"/>
        <v>#DIV/0!</v>
      </c>
      <c r="DE873" s="54" t="e">
        <f t="shared" si="1214"/>
        <v>#DIV/0!</v>
      </c>
      <c r="DF873" s="54" t="e">
        <f t="shared" si="1215"/>
        <v>#DIV/0!</v>
      </c>
      <c r="DG873" s="40"/>
      <c r="DH873" s="80" t="e">
        <f t="shared" si="1216"/>
        <v>#DIV/0!</v>
      </c>
      <c r="DI873" s="80" t="e">
        <f t="shared" si="1217"/>
        <v>#DIV/0!</v>
      </c>
      <c r="DJ873" s="40"/>
      <c r="DK873" s="54">
        <f t="shared" si="1218"/>
        <v>0</v>
      </c>
      <c r="DL873" s="54">
        <f t="shared" si="1219"/>
        <v>0</v>
      </c>
      <c r="DM873" s="54">
        <f t="shared" si="1220"/>
        <v>0</v>
      </c>
      <c r="DN873" s="54">
        <f t="shared" si="1221"/>
        <v>0</v>
      </c>
      <c r="DO873" s="54">
        <f t="shared" si="1222"/>
        <v>0</v>
      </c>
      <c r="DP873" s="54">
        <f t="shared" si="1223"/>
        <v>0</v>
      </c>
      <c r="DQ873" s="54">
        <f t="shared" si="1224"/>
        <v>0</v>
      </c>
      <c r="DR873" s="54">
        <f t="shared" si="1225"/>
        <v>0</v>
      </c>
      <c r="DS873" s="54">
        <f t="shared" si="1226"/>
        <v>0</v>
      </c>
      <c r="DT873" s="54">
        <f t="shared" si="1227"/>
        <v>0</v>
      </c>
      <c r="DU873" s="54">
        <f t="shared" si="1228"/>
        <v>0</v>
      </c>
      <c r="DV873" s="54">
        <f t="shared" si="1229"/>
        <v>0</v>
      </c>
      <c r="DW873" s="54"/>
      <c r="DX873" s="63">
        <f t="shared" si="1230"/>
        <v>0</v>
      </c>
      <c r="DY873" s="40"/>
      <c r="DZ873" s="41" t="e">
        <f t="shared" si="1231"/>
        <v>#DIV/0!</v>
      </c>
      <c r="EA873" s="41" t="e">
        <f t="shared" si="1232"/>
        <v>#DIV/0!</v>
      </c>
      <c r="EB873" s="41" t="e">
        <f t="shared" si="1233"/>
        <v>#DIV/0!</v>
      </c>
      <c r="EC873" s="41" t="e">
        <f t="shared" si="1234"/>
        <v>#DIV/0!</v>
      </c>
      <c r="ED873" s="41" t="e">
        <f t="shared" si="1235"/>
        <v>#DIV/0!</v>
      </c>
      <c r="EE873" s="41" t="e">
        <f t="shared" si="1236"/>
        <v>#DIV/0!</v>
      </c>
      <c r="EF873" s="41" t="e">
        <f t="shared" si="1237"/>
        <v>#DIV/0!</v>
      </c>
      <c r="EG873" s="41" t="e">
        <f t="shared" si="1238"/>
        <v>#DIV/0!</v>
      </c>
      <c r="EH873" s="41" t="e">
        <f t="shared" si="1239"/>
        <v>#DIV/0!</v>
      </c>
      <c r="EI873" s="41" t="e">
        <f t="shared" si="1240"/>
        <v>#DIV/0!</v>
      </c>
      <c r="EJ873" s="41" t="e">
        <f t="shared" si="1241"/>
        <v>#DIV/0!</v>
      </c>
      <c r="EK873" s="41" t="e">
        <f t="shared" si="1242"/>
        <v>#DIV/0!</v>
      </c>
      <c r="EL873" s="40"/>
      <c r="EM873" s="82" t="e">
        <f t="shared" si="1243"/>
        <v>#DIV/0!</v>
      </c>
      <c r="EN873" s="40"/>
      <c r="EO873" s="80" t="e">
        <f t="shared" si="1244"/>
        <v>#DIV/0!</v>
      </c>
      <c r="EP873" s="80" t="e">
        <f t="shared" si="1245"/>
        <v>#DIV/0!</v>
      </c>
      <c r="EQ873" s="80" t="e">
        <f t="shared" si="1246"/>
        <v>#DIV/0!</v>
      </c>
      <c r="ER873" s="80"/>
      <c r="ES873" s="80" t="e">
        <f t="shared" si="1188"/>
        <v>#DIV/0!</v>
      </c>
      <c r="ET873" s="80" t="e">
        <f t="shared" si="1189"/>
        <v>#DIV/0!</v>
      </c>
      <c r="EU873" s="80"/>
      <c r="EV873" s="80" t="e">
        <f t="shared" si="1247"/>
        <v>#DIV/0!</v>
      </c>
      <c r="EW873" s="80" t="e">
        <f t="shared" si="1248"/>
        <v>#DIV/0!</v>
      </c>
      <c r="EX873" s="84" t="e">
        <f t="shared" si="1249"/>
        <v>#DIV/0!</v>
      </c>
      <c r="EY873" s="85" t="e">
        <f t="shared" si="1250"/>
        <v>#DIV/0!</v>
      </c>
      <c r="EZ873" s="86">
        <f>3</f>
        <v>3</v>
      </c>
      <c r="FA873" s="75"/>
      <c r="FB873" s="88"/>
      <c r="FC873" s="80">
        <f t="shared" si="1251"/>
        <v>0</v>
      </c>
      <c r="FD873" s="80">
        <f t="shared" si="1252"/>
        <v>0</v>
      </c>
      <c r="FE873" s="80">
        <f t="shared" si="1253"/>
        <v>0</v>
      </c>
      <c r="FF873" s="80">
        <f t="shared" si="1254"/>
        <v>0</v>
      </c>
      <c r="FG873" s="80">
        <f t="shared" si="1255"/>
        <v>0</v>
      </c>
      <c r="FH873" s="80" t="e">
        <f t="shared" si="1256"/>
        <v>#DIV/0!</v>
      </c>
      <c r="FI873" s="80" t="e">
        <f t="shared" si="1257"/>
        <v>#DIV/0!</v>
      </c>
      <c r="FJ873" s="80">
        <f t="shared" si="1258"/>
        <v>0</v>
      </c>
      <c r="FK873" s="80">
        <f t="shared" si="1259"/>
        <v>0</v>
      </c>
      <c r="FL873" s="80">
        <f t="shared" si="1260"/>
        <v>0</v>
      </c>
      <c r="FM873" s="80">
        <f t="shared" si="1261"/>
        <v>0</v>
      </c>
      <c r="FN873" s="80">
        <f t="shared" si="1262"/>
        <v>0</v>
      </c>
      <c r="FO873" s="80">
        <f t="shared" si="1263"/>
        <v>0</v>
      </c>
      <c r="FP873" s="80" t="e">
        <f t="shared" si="1264"/>
        <v>#DIV/0!</v>
      </c>
    </row>
    <row r="874" spans="1:172" ht="21">
      <c r="A874" s="40">
        <v>872</v>
      </c>
      <c r="B874" s="41" t="s">
        <v>73</v>
      </c>
      <c r="C874" s="48"/>
      <c r="D874" s="48"/>
      <c r="E874" s="48"/>
      <c r="F874" s="48"/>
      <c r="G874" s="48"/>
      <c r="H874" s="48"/>
      <c r="I874" s="48"/>
      <c r="J874" s="48"/>
      <c r="K874" s="48"/>
      <c r="L874" s="48"/>
      <c r="M874" s="48"/>
      <c r="N874" s="49"/>
      <c r="O874" s="71"/>
      <c r="P874" s="70" t="e">
        <f t="shared" si="1175"/>
        <v>#DIV/0!</v>
      </c>
      <c r="Q874" s="70">
        <f t="shared" si="1190"/>
        <v>0</v>
      </c>
      <c r="S874" s="48">
        <v>60.085000000000001</v>
      </c>
      <c r="T874" s="48">
        <v>40.311</v>
      </c>
      <c r="U874" s="48">
        <v>70.936999999999998</v>
      </c>
      <c r="V874" s="48">
        <v>56.079000000000001</v>
      </c>
      <c r="W874" s="48">
        <v>81.41</v>
      </c>
      <c r="X874" s="49">
        <v>71.849999999999994</v>
      </c>
      <c r="Y874" s="48">
        <v>101.962</v>
      </c>
      <c r="Z874" s="48">
        <v>149.88</v>
      </c>
      <c r="AA874" s="48">
        <v>152</v>
      </c>
      <c r="AB874" s="48">
        <v>61.978999999999999</v>
      </c>
      <c r="AC874" s="48">
        <v>94.203000000000003</v>
      </c>
      <c r="AD874" s="49">
        <v>79.87</v>
      </c>
      <c r="AE874" s="40"/>
      <c r="AF874" s="41">
        <v>1</v>
      </c>
      <c r="AG874" s="41">
        <v>1</v>
      </c>
      <c r="AH874" s="41">
        <v>1</v>
      </c>
      <c r="AI874" s="41">
        <v>1</v>
      </c>
      <c r="AJ874" s="41">
        <v>1</v>
      </c>
      <c r="AK874" s="50">
        <v>1</v>
      </c>
      <c r="AL874" s="41">
        <v>2</v>
      </c>
      <c r="AM874" s="41">
        <v>2</v>
      </c>
      <c r="AN874" s="41">
        <v>2</v>
      </c>
      <c r="AO874" s="41">
        <v>2</v>
      </c>
      <c r="AP874" s="41">
        <v>2</v>
      </c>
      <c r="AQ874" s="50">
        <v>1</v>
      </c>
      <c r="AR874" s="40"/>
      <c r="AS874" s="41">
        <v>4</v>
      </c>
      <c r="AT874" s="41">
        <v>2</v>
      </c>
      <c r="AU874" s="41">
        <v>2</v>
      </c>
      <c r="AV874" s="41">
        <v>2</v>
      </c>
      <c r="AW874" s="41">
        <v>2</v>
      </c>
      <c r="AX874" s="50">
        <v>2</v>
      </c>
      <c r="AY874" s="41">
        <v>3</v>
      </c>
      <c r="AZ874" s="41">
        <v>3</v>
      </c>
      <c r="BA874" s="41">
        <v>3</v>
      </c>
      <c r="BB874" s="41">
        <v>1</v>
      </c>
      <c r="BC874" s="41">
        <v>1</v>
      </c>
      <c r="BD874" s="50">
        <v>4</v>
      </c>
      <c r="BE874" s="40"/>
      <c r="BF874" s="59">
        <v>2</v>
      </c>
      <c r="BG874" s="59">
        <v>1</v>
      </c>
      <c r="BH874" s="59">
        <v>1</v>
      </c>
      <c r="BI874" s="59">
        <v>1</v>
      </c>
      <c r="BJ874" s="59">
        <v>1</v>
      </c>
      <c r="BK874" s="60">
        <v>1</v>
      </c>
      <c r="BL874" s="59">
        <v>3</v>
      </c>
      <c r="BM874" s="59">
        <v>3</v>
      </c>
      <c r="BN874" s="59">
        <v>3</v>
      </c>
      <c r="BO874" s="59">
        <v>1</v>
      </c>
      <c r="BP874" s="59">
        <v>1</v>
      </c>
      <c r="BQ874" s="60">
        <v>2</v>
      </c>
      <c r="BR874" s="40"/>
      <c r="BS874" s="51">
        <f t="shared" si="1176"/>
        <v>0</v>
      </c>
      <c r="BT874" s="51">
        <f t="shared" si="1177"/>
        <v>0</v>
      </c>
      <c r="BU874" s="51">
        <f t="shared" si="1178"/>
        <v>0</v>
      </c>
      <c r="BV874" s="51">
        <f t="shared" si="1179"/>
        <v>0</v>
      </c>
      <c r="BW874" s="51">
        <f t="shared" si="1180"/>
        <v>0</v>
      </c>
      <c r="BX874" s="51">
        <f t="shared" si="1181"/>
        <v>0</v>
      </c>
      <c r="BY874" s="51">
        <f t="shared" si="1182"/>
        <v>0</v>
      </c>
      <c r="BZ874" s="51">
        <f t="shared" si="1183"/>
        <v>0</v>
      </c>
      <c r="CA874" s="51">
        <f t="shared" si="1184"/>
        <v>0</v>
      </c>
      <c r="CB874" s="51">
        <f t="shared" si="1185"/>
        <v>0</v>
      </c>
      <c r="CC874" s="51">
        <f t="shared" si="1186"/>
        <v>0</v>
      </c>
      <c r="CD874" s="51">
        <f t="shared" si="1187"/>
        <v>0</v>
      </c>
      <c r="CE874" s="40"/>
      <c r="CF874" s="53" t="e">
        <f t="shared" si="1191"/>
        <v>#DIV/0!</v>
      </c>
      <c r="CG874" s="40"/>
      <c r="CH874" s="61">
        <f t="shared" si="1192"/>
        <v>0</v>
      </c>
      <c r="CI874" s="61">
        <f t="shared" si="1193"/>
        <v>0</v>
      </c>
      <c r="CJ874" s="61">
        <f t="shared" si="1194"/>
        <v>0</v>
      </c>
      <c r="CK874" s="61">
        <f t="shared" si="1195"/>
        <v>0</v>
      </c>
      <c r="CL874" s="61">
        <f t="shared" si="1196"/>
        <v>0</v>
      </c>
      <c r="CM874" s="61">
        <f t="shared" si="1197"/>
        <v>0</v>
      </c>
      <c r="CN874" s="61">
        <f t="shared" si="1198"/>
        <v>0</v>
      </c>
      <c r="CO874" s="61">
        <f t="shared" si="1199"/>
        <v>0</v>
      </c>
      <c r="CP874" s="61">
        <f t="shared" si="1200"/>
        <v>0</v>
      </c>
      <c r="CQ874" s="61">
        <f t="shared" si="1201"/>
        <v>0</v>
      </c>
      <c r="CR874" s="61">
        <f t="shared" si="1202"/>
        <v>0</v>
      </c>
      <c r="CS874" s="61">
        <f t="shared" si="1203"/>
        <v>0</v>
      </c>
      <c r="CT874" s="40"/>
      <c r="CU874" s="54" t="e">
        <f t="shared" si="1204"/>
        <v>#DIV/0!</v>
      </c>
      <c r="CV874" s="54" t="e">
        <f t="shared" si="1205"/>
        <v>#DIV/0!</v>
      </c>
      <c r="CW874" s="54" t="e">
        <f t="shared" si="1206"/>
        <v>#DIV/0!</v>
      </c>
      <c r="CX874" s="54" t="e">
        <f t="shared" si="1207"/>
        <v>#DIV/0!</v>
      </c>
      <c r="CY874" s="54" t="e">
        <f t="shared" si="1208"/>
        <v>#DIV/0!</v>
      </c>
      <c r="CZ874" s="54" t="e">
        <f t="shared" si="1209"/>
        <v>#DIV/0!</v>
      </c>
      <c r="DA874" s="54" t="e">
        <f t="shared" si="1210"/>
        <v>#DIV/0!</v>
      </c>
      <c r="DB874" s="54" t="e">
        <f t="shared" si="1211"/>
        <v>#DIV/0!</v>
      </c>
      <c r="DC874" s="54" t="e">
        <f t="shared" si="1212"/>
        <v>#DIV/0!</v>
      </c>
      <c r="DD874" s="54" t="e">
        <f t="shared" si="1213"/>
        <v>#DIV/0!</v>
      </c>
      <c r="DE874" s="54" t="e">
        <f t="shared" si="1214"/>
        <v>#DIV/0!</v>
      </c>
      <c r="DF874" s="54" t="e">
        <f t="shared" si="1215"/>
        <v>#DIV/0!</v>
      </c>
      <c r="DG874" s="40"/>
      <c r="DH874" s="80" t="e">
        <f t="shared" si="1216"/>
        <v>#DIV/0!</v>
      </c>
      <c r="DI874" s="80" t="e">
        <f t="shared" si="1217"/>
        <v>#DIV/0!</v>
      </c>
      <c r="DJ874" s="40"/>
      <c r="DK874" s="54">
        <f t="shared" si="1218"/>
        <v>0</v>
      </c>
      <c r="DL874" s="54">
        <f t="shared" si="1219"/>
        <v>0</v>
      </c>
      <c r="DM874" s="54">
        <f t="shared" si="1220"/>
        <v>0</v>
      </c>
      <c r="DN874" s="54">
        <f t="shared" si="1221"/>
        <v>0</v>
      </c>
      <c r="DO874" s="54">
        <f t="shared" si="1222"/>
        <v>0</v>
      </c>
      <c r="DP874" s="54">
        <f t="shared" si="1223"/>
        <v>0</v>
      </c>
      <c r="DQ874" s="54">
        <f t="shared" si="1224"/>
        <v>0</v>
      </c>
      <c r="DR874" s="54">
        <f t="shared" si="1225"/>
        <v>0</v>
      </c>
      <c r="DS874" s="54">
        <f t="shared" si="1226"/>
        <v>0</v>
      </c>
      <c r="DT874" s="54">
        <f t="shared" si="1227"/>
        <v>0</v>
      </c>
      <c r="DU874" s="54">
        <f t="shared" si="1228"/>
        <v>0</v>
      </c>
      <c r="DV874" s="54">
        <f t="shared" si="1229"/>
        <v>0</v>
      </c>
      <c r="DW874" s="54"/>
      <c r="DX874" s="63">
        <f t="shared" si="1230"/>
        <v>0</v>
      </c>
      <c r="DY874" s="40"/>
      <c r="DZ874" s="41" t="e">
        <f t="shared" si="1231"/>
        <v>#DIV/0!</v>
      </c>
      <c r="EA874" s="41" t="e">
        <f t="shared" si="1232"/>
        <v>#DIV/0!</v>
      </c>
      <c r="EB874" s="41" t="e">
        <f t="shared" si="1233"/>
        <v>#DIV/0!</v>
      </c>
      <c r="EC874" s="41" t="e">
        <f t="shared" si="1234"/>
        <v>#DIV/0!</v>
      </c>
      <c r="ED874" s="41" t="e">
        <f t="shared" si="1235"/>
        <v>#DIV/0!</v>
      </c>
      <c r="EE874" s="41" t="e">
        <f t="shared" si="1236"/>
        <v>#DIV/0!</v>
      </c>
      <c r="EF874" s="41" t="e">
        <f t="shared" si="1237"/>
        <v>#DIV/0!</v>
      </c>
      <c r="EG874" s="41" t="e">
        <f t="shared" si="1238"/>
        <v>#DIV/0!</v>
      </c>
      <c r="EH874" s="41" t="e">
        <f t="shared" si="1239"/>
        <v>#DIV/0!</v>
      </c>
      <c r="EI874" s="41" t="e">
        <f t="shared" si="1240"/>
        <v>#DIV/0!</v>
      </c>
      <c r="EJ874" s="41" t="e">
        <f t="shared" si="1241"/>
        <v>#DIV/0!</v>
      </c>
      <c r="EK874" s="41" t="e">
        <f t="shared" si="1242"/>
        <v>#DIV/0!</v>
      </c>
      <c r="EL874" s="40"/>
      <c r="EM874" s="82" t="e">
        <f t="shared" si="1243"/>
        <v>#DIV/0!</v>
      </c>
      <c r="EN874" s="40"/>
      <c r="EO874" s="80" t="e">
        <f t="shared" si="1244"/>
        <v>#DIV/0!</v>
      </c>
      <c r="EP874" s="80" t="e">
        <f t="shared" si="1245"/>
        <v>#DIV/0!</v>
      </c>
      <c r="EQ874" s="80" t="e">
        <f t="shared" si="1246"/>
        <v>#DIV/0!</v>
      </c>
      <c r="ER874" s="80"/>
      <c r="ES874" s="80" t="e">
        <f t="shared" si="1188"/>
        <v>#DIV/0!</v>
      </c>
      <c r="ET874" s="80" t="e">
        <f t="shared" si="1189"/>
        <v>#DIV/0!</v>
      </c>
      <c r="EU874" s="80"/>
      <c r="EV874" s="80" t="e">
        <f t="shared" si="1247"/>
        <v>#DIV/0!</v>
      </c>
      <c r="EW874" s="80" t="e">
        <f t="shared" si="1248"/>
        <v>#DIV/0!</v>
      </c>
      <c r="EX874" s="84" t="e">
        <f t="shared" si="1249"/>
        <v>#DIV/0!</v>
      </c>
      <c r="EY874" s="85" t="e">
        <f t="shared" si="1250"/>
        <v>#DIV/0!</v>
      </c>
      <c r="EZ874" s="86">
        <f>3</f>
        <v>3</v>
      </c>
      <c r="FA874" s="75"/>
      <c r="FB874" s="88"/>
      <c r="FC874" s="80">
        <f t="shared" si="1251"/>
        <v>0</v>
      </c>
      <c r="FD874" s="80">
        <f t="shared" si="1252"/>
        <v>0</v>
      </c>
      <c r="FE874" s="80">
        <f t="shared" si="1253"/>
        <v>0</v>
      </c>
      <c r="FF874" s="80">
        <f t="shared" si="1254"/>
        <v>0</v>
      </c>
      <c r="FG874" s="80">
        <f t="shared" si="1255"/>
        <v>0</v>
      </c>
      <c r="FH874" s="80" t="e">
        <f t="shared" si="1256"/>
        <v>#DIV/0!</v>
      </c>
      <c r="FI874" s="80" t="e">
        <f t="shared" si="1257"/>
        <v>#DIV/0!</v>
      </c>
      <c r="FJ874" s="80">
        <f t="shared" si="1258"/>
        <v>0</v>
      </c>
      <c r="FK874" s="80">
        <f t="shared" si="1259"/>
        <v>0</v>
      </c>
      <c r="FL874" s="80">
        <f t="shared" si="1260"/>
        <v>0</v>
      </c>
      <c r="FM874" s="80">
        <f t="shared" si="1261"/>
        <v>0</v>
      </c>
      <c r="FN874" s="80">
        <f t="shared" si="1262"/>
        <v>0</v>
      </c>
      <c r="FO874" s="80">
        <f t="shared" si="1263"/>
        <v>0</v>
      </c>
      <c r="FP874" s="80" t="e">
        <f t="shared" si="1264"/>
        <v>#DIV/0!</v>
      </c>
    </row>
    <row r="875" spans="1:172" ht="21">
      <c r="A875" s="40">
        <v>873</v>
      </c>
      <c r="B875" s="41" t="s">
        <v>73</v>
      </c>
      <c r="C875" s="48"/>
      <c r="D875" s="48"/>
      <c r="E875" s="48"/>
      <c r="F875" s="48"/>
      <c r="G875" s="48"/>
      <c r="H875" s="48"/>
      <c r="I875" s="48"/>
      <c r="J875" s="48"/>
      <c r="K875" s="48"/>
      <c r="L875" s="48"/>
      <c r="M875" s="48"/>
      <c r="N875" s="49"/>
      <c r="O875" s="71"/>
      <c r="P875" s="70" t="e">
        <f t="shared" si="1175"/>
        <v>#DIV/0!</v>
      </c>
      <c r="Q875" s="70">
        <f t="shared" si="1190"/>
        <v>0</v>
      </c>
      <c r="S875" s="48">
        <v>60.085000000000001</v>
      </c>
      <c r="T875" s="48">
        <v>40.311</v>
      </c>
      <c r="U875" s="48">
        <v>70.936999999999998</v>
      </c>
      <c r="V875" s="48">
        <v>56.079000000000001</v>
      </c>
      <c r="W875" s="48">
        <v>81.41</v>
      </c>
      <c r="X875" s="49">
        <v>71.849999999999994</v>
      </c>
      <c r="Y875" s="48">
        <v>101.962</v>
      </c>
      <c r="Z875" s="48">
        <v>149.88</v>
      </c>
      <c r="AA875" s="48">
        <v>152</v>
      </c>
      <c r="AB875" s="48">
        <v>61.978999999999999</v>
      </c>
      <c r="AC875" s="48">
        <v>94.203000000000003</v>
      </c>
      <c r="AD875" s="49">
        <v>79.87</v>
      </c>
      <c r="AE875" s="40"/>
      <c r="AF875" s="41">
        <v>1</v>
      </c>
      <c r="AG875" s="41">
        <v>1</v>
      </c>
      <c r="AH875" s="41">
        <v>1</v>
      </c>
      <c r="AI875" s="41">
        <v>1</v>
      </c>
      <c r="AJ875" s="41">
        <v>1</v>
      </c>
      <c r="AK875" s="50">
        <v>1</v>
      </c>
      <c r="AL875" s="41">
        <v>2</v>
      </c>
      <c r="AM875" s="41">
        <v>2</v>
      </c>
      <c r="AN875" s="41">
        <v>2</v>
      </c>
      <c r="AO875" s="41">
        <v>2</v>
      </c>
      <c r="AP875" s="41">
        <v>2</v>
      </c>
      <c r="AQ875" s="50">
        <v>1</v>
      </c>
      <c r="AR875" s="40"/>
      <c r="AS875" s="41">
        <v>4</v>
      </c>
      <c r="AT875" s="41">
        <v>2</v>
      </c>
      <c r="AU875" s="41">
        <v>2</v>
      </c>
      <c r="AV875" s="41">
        <v>2</v>
      </c>
      <c r="AW875" s="41">
        <v>2</v>
      </c>
      <c r="AX875" s="50">
        <v>2</v>
      </c>
      <c r="AY875" s="41">
        <v>3</v>
      </c>
      <c r="AZ875" s="41">
        <v>3</v>
      </c>
      <c r="BA875" s="41">
        <v>3</v>
      </c>
      <c r="BB875" s="41">
        <v>1</v>
      </c>
      <c r="BC875" s="41">
        <v>1</v>
      </c>
      <c r="BD875" s="50">
        <v>4</v>
      </c>
      <c r="BE875" s="40"/>
      <c r="BF875" s="59">
        <v>2</v>
      </c>
      <c r="BG875" s="59">
        <v>1</v>
      </c>
      <c r="BH875" s="59">
        <v>1</v>
      </c>
      <c r="BI875" s="59">
        <v>1</v>
      </c>
      <c r="BJ875" s="59">
        <v>1</v>
      </c>
      <c r="BK875" s="60">
        <v>1</v>
      </c>
      <c r="BL875" s="59">
        <v>3</v>
      </c>
      <c r="BM875" s="59">
        <v>3</v>
      </c>
      <c r="BN875" s="59">
        <v>3</v>
      </c>
      <c r="BO875" s="59">
        <v>1</v>
      </c>
      <c r="BP875" s="59">
        <v>1</v>
      </c>
      <c r="BQ875" s="60">
        <v>2</v>
      </c>
      <c r="BR875" s="40"/>
      <c r="BS875" s="51">
        <f t="shared" si="1176"/>
        <v>0</v>
      </c>
      <c r="BT875" s="51">
        <f t="shared" si="1177"/>
        <v>0</v>
      </c>
      <c r="BU875" s="51">
        <f t="shared" si="1178"/>
        <v>0</v>
      </c>
      <c r="BV875" s="51">
        <f t="shared" si="1179"/>
        <v>0</v>
      </c>
      <c r="BW875" s="51">
        <f t="shared" si="1180"/>
        <v>0</v>
      </c>
      <c r="BX875" s="51">
        <f t="shared" si="1181"/>
        <v>0</v>
      </c>
      <c r="BY875" s="51">
        <f t="shared" si="1182"/>
        <v>0</v>
      </c>
      <c r="BZ875" s="51">
        <f t="shared" si="1183"/>
        <v>0</v>
      </c>
      <c r="CA875" s="51">
        <f t="shared" si="1184"/>
        <v>0</v>
      </c>
      <c r="CB875" s="51">
        <f t="shared" si="1185"/>
        <v>0</v>
      </c>
      <c r="CC875" s="51">
        <f t="shared" si="1186"/>
        <v>0</v>
      </c>
      <c r="CD875" s="51">
        <f t="shared" si="1187"/>
        <v>0</v>
      </c>
      <c r="CE875" s="40"/>
      <c r="CF875" s="53" t="e">
        <f t="shared" si="1191"/>
        <v>#DIV/0!</v>
      </c>
      <c r="CG875" s="40"/>
      <c r="CH875" s="61">
        <f t="shared" si="1192"/>
        <v>0</v>
      </c>
      <c r="CI875" s="61">
        <f t="shared" si="1193"/>
        <v>0</v>
      </c>
      <c r="CJ875" s="61">
        <f t="shared" si="1194"/>
        <v>0</v>
      </c>
      <c r="CK875" s="61">
        <f t="shared" si="1195"/>
        <v>0</v>
      </c>
      <c r="CL875" s="61">
        <f t="shared" si="1196"/>
        <v>0</v>
      </c>
      <c r="CM875" s="61">
        <f t="shared" si="1197"/>
        <v>0</v>
      </c>
      <c r="CN875" s="61">
        <f t="shared" si="1198"/>
        <v>0</v>
      </c>
      <c r="CO875" s="61">
        <f t="shared" si="1199"/>
        <v>0</v>
      </c>
      <c r="CP875" s="61">
        <f t="shared" si="1200"/>
        <v>0</v>
      </c>
      <c r="CQ875" s="61">
        <f t="shared" si="1201"/>
        <v>0</v>
      </c>
      <c r="CR875" s="61">
        <f t="shared" si="1202"/>
        <v>0</v>
      </c>
      <c r="CS875" s="61">
        <f t="shared" si="1203"/>
        <v>0</v>
      </c>
      <c r="CT875" s="40"/>
      <c r="CU875" s="54" t="e">
        <f t="shared" si="1204"/>
        <v>#DIV/0!</v>
      </c>
      <c r="CV875" s="54" t="e">
        <f t="shared" si="1205"/>
        <v>#DIV/0!</v>
      </c>
      <c r="CW875" s="54" t="e">
        <f t="shared" si="1206"/>
        <v>#DIV/0!</v>
      </c>
      <c r="CX875" s="54" t="e">
        <f t="shared" si="1207"/>
        <v>#DIV/0!</v>
      </c>
      <c r="CY875" s="54" t="e">
        <f t="shared" si="1208"/>
        <v>#DIV/0!</v>
      </c>
      <c r="CZ875" s="54" t="e">
        <f t="shared" si="1209"/>
        <v>#DIV/0!</v>
      </c>
      <c r="DA875" s="54" t="e">
        <f t="shared" si="1210"/>
        <v>#DIV/0!</v>
      </c>
      <c r="DB875" s="54" t="e">
        <f t="shared" si="1211"/>
        <v>#DIV/0!</v>
      </c>
      <c r="DC875" s="54" t="e">
        <f t="shared" si="1212"/>
        <v>#DIV/0!</v>
      </c>
      <c r="DD875" s="54" t="e">
        <f t="shared" si="1213"/>
        <v>#DIV/0!</v>
      </c>
      <c r="DE875" s="54" t="e">
        <f t="shared" si="1214"/>
        <v>#DIV/0!</v>
      </c>
      <c r="DF875" s="54" t="e">
        <f t="shared" si="1215"/>
        <v>#DIV/0!</v>
      </c>
      <c r="DG875" s="40"/>
      <c r="DH875" s="80" t="e">
        <f t="shared" si="1216"/>
        <v>#DIV/0!</v>
      </c>
      <c r="DI875" s="80" t="e">
        <f t="shared" si="1217"/>
        <v>#DIV/0!</v>
      </c>
      <c r="DJ875" s="40"/>
      <c r="DK875" s="54">
        <f t="shared" si="1218"/>
        <v>0</v>
      </c>
      <c r="DL875" s="54">
        <f t="shared" si="1219"/>
        <v>0</v>
      </c>
      <c r="DM875" s="54">
        <f t="shared" si="1220"/>
        <v>0</v>
      </c>
      <c r="DN875" s="54">
        <f t="shared" si="1221"/>
        <v>0</v>
      </c>
      <c r="DO875" s="54">
        <f t="shared" si="1222"/>
        <v>0</v>
      </c>
      <c r="DP875" s="54">
        <f t="shared" si="1223"/>
        <v>0</v>
      </c>
      <c r="DQ875" s="54">
        <f t="shared" si="1224"/>
        <v>0</v>
      </c>
      <c r="DR875" s="54">
        <f t="shared" si="1225"/>
        <v>0</v>
      </c>
      <c r="DS875" s="54">
        <f t="shared" si="1226"/>
        <v>0</v>
      </c>
      <c r="DT875" s="54">
        <f t="shared" si="1227"/>
        <v>0</v>
      </c>
      <c r="DU875" s="54">
        <f t="shared" si="1228"/>
        <v>0</v>
      </c>
      <c r="DV875" s="54">
        <f t="shared" si="1229"/>
        <v>0</v>
      </c>
      <c r="DW875" s="54"/>
      <c r="DX875" s="63">
        <f t="shared" si="1230"/>
        <v>0</v>
      </c>
      <c r="DY875" s="40"/>
      <c r="DZ875" s="41" t="e">
        <f t="shared" si="1231"/>
        <v>#DIV/0!</v>
      </c>
      <c r="EA875" s="41" t="e">
        <f t="shared" si="1232"/>
        <v>#DIV/0!</v>
      </c>
      <c r="EB875" s="41" t="e">
        <f t="shared" si="1233"/>
        <v>#DIV/0!</v>
      </c>
      <c r="EC875" s="41" t="e">
        <f t="shared" si="1234"/>
        <v>#DIV/0!</v>
      </c>
      <c r="ED875" s="41" t="e">
        <f t="shared" si="1235"/>
        <v>#DIV/0!</v>
      </c>
      <c r="EE875" s="41" t="e">
        <f t="shared" si="1236"/>
        <v>#DIV/0!</v>
      </c>
      <c r="EF875" s="41" t="e">
        <f t="shared" si="1237"/>
        <v>#DIV/0!</v>
      </c>
      <c r="EG875" s="41" t="e">
        <f t="shared" si="1238"/>
        <v>#DIV/0!</v>
      </c>
      <c r="EH875" s="41" t="e">
        <f t="shared" si="1239"/>
        <v>#DIV/0!</v>
      </c>
      <c r="EI875" s="41" t="e">
        <f t="shared" si="1240"/>
        <v>#DIV/0!</v>
      </c>
      <c r="EJ875" s="41" t="e">
        <f t="shared" si="1241"/>
        <v>#DIV/0!</v>
      </c>
      <c r="EK875" s="41" t="e">
        <f t="shared" si="1242"/>
        <v>#DIV/0!</v>
      </c>
      <c r="EL875" s="40"/>
      <c r="EM875" s="82" t="e">
        <f t="shared" si="1243"/>
        <v>#DIV/0!</v>
      </c>
      <c r="EN875" s="40"/>
      <c r="EO875" s="80" t="e">
        <f t="shared" si="1244"/>
        <v>#DIV/0!</v>
      </c>
      <c r="EP875" s="80" t="e">
        <f t="shared" si="1245"/>
        <v>#DIV/0!</v>
      </c>
      <c r="EQ875" s="80" t="e">
        <f t="shared" si="1246"/>
        <v>#DIV/0!</v>
      </c>
      <c r="ER875" s="80"/>
      <c r="ES875" s="80" t="e">
        <f t="shared" si="1188"/>
        <v>#DIV/0!</v>
      </c>
      <c r="ET875" s="80" t="e">
        <f t="shared" si="1189"/>
        <v>#DIV/0!</v>
      </c>
      <c r="EU875" s="80"/>
      <c r="EV875" s="80" t="e">
        <f t="shared" si="1247"/>
        <v>#DIV/0!</v>
      </c>
      <c r="EW875" s="80" t="e">
        <f t="shared" si="1248"/>
        <v>#DIV/0!</v>
      </c>
      <c r="EX875" s="84" t="e">
        <f t="shared" si="1249"/>
        <v>#DIV/0!</v>
      </c>
      <c r="EY875" s="85" t="e">
        <f t="shared" si="1250"/>
        <v>#DIV/0!</v>
      </c>
      <c r="EZ875" s="86">
        <f>3</f>
        <v>3</v>
      </c>
      <c r="FA875" s="75"/>
      <c r="FB875" s="88"/>
      <c r="FC875" s="80">
        <f t="shared" si="1251"/>
        <v>0</v>
      </c>
      <c r="FD875" s="80">
        <f t="shared" si="1252"/>
        <v>0</v>
      </c>
      <c r="FE875" s="80">
        <f t="shared" si="1253"/>
        <v>0</v>
      </c>
      <c r="FF875" s="80">
        <f t="shared" si="1254"/>
        <v>0</v>
      </c>
      <c r="FG875" s="80">
        <f t="shared" si="1255"/>
        <v>0</v>
      </c>
      <c r="FH875" s="80" t="e">
        <f t="shared" si="1256"/>
        <v>#DIV/0!</v>
      </c>
      <c r="FI875" s="80" t="e">
        <f t="shared" si="1257"/>
        <v>#DIV/0!</v>
      </c>
      <c r="FJ875" s="80">
        <f t="shared" si="1258"/>
        <v>0</v>
      </c>
      <c r="FK875" s="80">
        <f t="shared" si="1259"/>
        <v>0</v>
      </c>
      <c r="FL875" s="80">
        <f t="shared" si="1260"/>
        <v>0</v>
      </c>
      <c r="FM875" s="80">
        <f t="shared" si="1261"/>
        <v>0</v>
      </c>
      <c r="FN875" s="80">
        <f t="shared" si="1262"/>
        <v>0</v>
      </c>
      <c r="FO875" s="80">
        <f t="shared" si="1263"/>
        <v>0</v>
      </c>
      <c r="FP875" s="80" t="e">
        <f t="shared" si="1264"/>
        <v>#DIV/0!</v>
      </c>
    </row>
    <row r="876" spans="1:172" ht="21">
      <c r="A876" s="40">
        <v>874</v>
      </c>
      <c r="B876" s="41" t="s">
        <v>73</v>
      </c>
      <c r="C876" s="48"/>
      <c r="D876" s="48"/>
      <c r="E876" s="48"/>
      <c r="F876" s="48"/>
      <c r="G876" s="48"/>
      <c r="H876" s="48"/>
      <c r="I876" s="48"/>
      <c r="J876" s="48"/>
      <c r="K876" s="48"/>
      <c r="L876" s="48"/>
      <c r="M876" s="48"/>
      <c r="N876" s="49"/>
      <c r="O876" s="71"/>
      <c r="P876" s="70" t="e">
        <f t="shared" si="1175"/>
        <v>#DIV/0!</v>
      </c>
      <c r="Q876" s="70">
        <f t="shared" si="1190"/>
        <v>0</v>
      </c>
      <c r="S876" s="48">
        <v>60.085000000000001</v>
      </c>
      <c r="T876" s="48">
        <v>40.311</v>
      </c>
      <c r="U876" s="48">
        <v>70.936999999999998</v>
      </c>
      <c r="V876" s="48">
        <v>56.079000000000001</v>
      </c>
      <c r="W876" s="48">
        <v>81.41</v>
      </c>
      <c r="X876" s="49">
        <v>71.849999999999994</v>
      </c>
      <c r="Y876" s="48">
        <v>101.962</v>
      </c>
      <c r="Z876" s="48">
        <v>149.88</v>
      </c>
      <c r="AA876" s="48">
        <v>152</v>
      </c>
      <c r="AB876" s="48">
        <v>61.978999999999999</v>
      </c>
      <c r="AC876" s="48">
        <v>94.203000000000003</v>
      </c>
      <c r="AD876" s="49">
        <v>79.87</v>
      </c>
      <c r="AE876" s="40"/>
      <c r="AF876" s="41">
        <v>1</v>
      </c>
      <c r="AG876" s="41">
        <v>1</v>
      </c>
      <c r="AH876" s="41">
        <v>1</v>
      </c>
      <c r="AI876" s="41">
        <v>1</v>
      </c>
      <c r="AJ876" s="41">
        <v>1</v>
      </c>
      <c r="AK876" s="50">
        <v>1</v>
      </c>
      <c r="AL876" s="41">
        <v>2</v>
      </c>
      <c r="AM876" s="41">
        <v>2</v>
      </c>
      <c r="AN876" s="41">
        <v>2</v>
      </c>
      <c r="AO876" s="41">
        <v>2</v>
      </c>
      <c r="AP876" s="41">
        <v>2</v>
      </c>
      <c r="AQ876" s="50">
        <v>1</v>
      </c>
      <c r="AR876" s="40"/>
      <c r="AS876" s="41">
        <v>4</v>
      </c>
      <c r="AT876" s="41">
        <v>2</v>
      </c>
      <c r="AU876" s="41">
        <v>2</v>
      </c>
      <c r="AV876" s="41">
        <v>2</v>
      </c>
      <c r="AW876" s="41">
        <v>2</v>
      </c>
      <c r="AX876" s="50">
        <v>2</v>
      </c>
      <c r="AY876" s="41">
        <v>3</v>
      </c>
      <c r="AZ876" s="41">
        <v>3</v>
      </c>
      <c r="BA876" s="41">
        <v>3</v>
      </c>
      <c r="BB876" s="41">
        <v>1</v>
      </c>
      <c r="BC876" s="41">
        <v>1</v>
      </c>
      <c r="BD876" s="50">
        <v>4</v>
      </c>
      <c r="BE876" s="40"/>
      <c r="BF876" s="59">
        <v>2</v>
      </c>
      <c r="BG876" s="59">
        <v>1</v>
      </c>
      <c r="BH876" s="59">
        <v>1</v>
      </c>
      <c r="BI876" s="59">
        <v>1</v>
      </c>
      <c r="BJ876" s="59">
        <v>1</v>
      </c>
      <c r="BK876" s="60">
        <v>1</v>
      </c>
      <c r="BL876" s="59">
        <v>3</v>
      </c>
      <c r="BM876" s="59">
        <v>3</v>
      </c>
      <c r="BN876" s="59">
        <v>3</v>
      </c>
      <c r="BO876" s="59">
        <v>1</v>
      </c>
      <c r="BP876" s="59">
        <v>1</v>
      </c>
      <c r="BQ876" s="60">
        <v>2</v>
      </c>
      <c r="BR876" s="40"/>
      <c r="BS876" s="51">
        <f t="shared" si="1176"/>
        <v>0</v>
      </c>
      <c r="BT876" s="51">
        <f t="shared" si="1177"/>
        <v>0</v>
      </c>
      <c r="BU876" s="51">
        <f t="shared" si="1178"/>
        <v>0</v>
      </c>
      <c r="BV876" s="51">
        <f t="shared" si="1179"/>
        <v>0</v>
      </c>
      <c r="BW876" s="51">
        <f t="shared" si="1180"/>
        <v>0</v>
      </c>
      <c r="BX876" s="51">
        <f t="shared" si="1181"/>
        <v>0</v>
      </c>
      <c r="BY876" s="51">
        <f t="shared" si="1182"/>
        <v>0</v>
      </c>
      <c r="BZ876" s="51">
        <f t="shared" si="1183"/>
        <v>0</v>
      </c>
      <c r="CA876" s="51">
        <f t="shared" si="1184"/>
        <v>0</v>
      </c>
      <c r="CB876" s="51">
        <f t="shared" si="1185"/>
        <v>0</v>
      </c>
      <c r="CC876" s="51">
        <f t="shared" si="1186"/>
        <v>0</v>
      </c>
      <c r="CD876" s="51">
        <f t="shared" si="1187"/>
        <v>0</v>
      </c>
      <c r="CE876" s="40"/>
      <c r="CF876" s="53" t="e">
        <f t="shared" si="1191"/>
        <v>#DIV/0!</v>
      </c>
      <c r="CG876" s="40"/>
      <c r="CH876" s="61">
        <f t="shared" si="1192"/>
        <v>0</v>
      </c>
      <c r="CI876" s="61">
        <f t="shared" si="1193"/>
        <v>0</v>
      </c>
      <c r="CJ876" s="61">
        <f t="shared" si="1194"/>
        <v>0</v>
      </c>
      <c r="CK876" s="61">
        <f t="shared" si="1195"/>
        <v>0</v>
      </c>
      <c r="CL876" s="61">
        <f t="shared" si="1196"/>
        <v>0</v>
      </c>
      <c r="CM876" s="61">
        <f t="shared" si="1197"/>
        <v>0</v>
      </c>
      <c r="CN876" s="61">
        <f t="shared" si="1198"/>
        <v>0</v>
      </c>
      <c r="CO876" s="61">
        <f t="shared" si="1199"/>
        <v>0</v>
      </c>
      <c r="CP876" s="61">
        <f t="shared" si="1200"/>
        <v>0</v>
      </c>
      <c r="CQ876" s="61">
        <f t="shared" si="1201"/>
        <v>0</v>
      </c>
      <c r="CR876" s="61">
        <f t="shared" si="1202"/>
        <v>0</v>
      </c>
      <c r="CS876" s="61">
        <f t="shared" si="1203"/>
        <v>0</v>
      </c>
      <c r="CT876" s="40"/>
      <c r="CU876" s="54" t="e">
        <f t="shared" si="1204"/>
        <v>#DIV/0!</v>
      </c>
      <c r="CV876" s="54" t="e">
        <f t="shared" si="1205"/>
        <v>#DIV/0!</v>
      </c>
      <c r="CW876" s="54" t="e">
        <f t="shared" si="1206"/>
        <v>#DIV/0!</v>
      </c>
      <c r="CX876" s="54" t="e">
        <f t="shared" si="1207"/>
        <v>#DIV/0!</v>
      </c>
      <c r="CY876" s="54" t="e">
        <f t="shared" si="1208"/>
        <v>#DIV/0!</v>
      </c>
      <c r="CZ876" s="54" t="e">
        <f t="shared" si="1209"/>
        <v>#DIV/0!</v>
      </c>
      <c r="DA876" s="54" t="e">
        <f t="shared" si="1210"/>
        <v>#DIV/0!</v>
      </c>
      <c r="DB876" s="54" t="e">
        <f t="shared" si="1211"/>
        <v>#DIV/0!</v>
      </c>
      <c r="DC876" s="54" t="e">
        <f t="shared" si="1212"/>
        <v>#DIV/0!</v>
      </c>
      <c r="DD876" s="54" t="e">
        <f t="shared" si="1213"/>
        <v>#DIV/0!</v>
      </c>
      <c r="DE876" s="54" t="e">
        <f t="shared" si="1214"/>
        <v>#DIV/0!</v>
      </c>
      <c r="DF876" s="54" t="e">
        <f t="shared" si="1215"/>
        <v>#DIV/0!</v>
      </c>
      <c r="DG876" s="40"/>
      <c r="DH876" s="80" t="e">
        <f t="shared" si="1216"/>
        <v>#DIV/0!</v>
      </c>
      <c r="DI876" s="80" t="e">
        <f t="shared" si="1217"/>
        <v>#DIV/0!</v>
      </c>
      <c r="DJ876" s="40"/>
      <c r="DK876" s="54">
        <f t="shared" si="1218"/>
        <v>0</v>
      </c>
      <c r="DL876" s="54">
        <f t="shared" si="1219"/>
        <v>0</v>
      </c>
      <c r="DM876" s="54">
        <f t="shared" si="1220"/>
        <v>0</v>
      </c>
      <c r="DN876" s="54">
        <f t="shared" si="1221"/>
        <v>0</v>
      </c>
      <c r="DO876" s="54">
        <f t="shared" si="1222"/>
        <v>0</v>
      </c>
      <c r="DP876" s="54">
        <f t="shared" si="1223"/>
        <v>0</v>
      </c>
      <c r="DQ876" s="54">
        <f t="shared" si="1224"/>
        <v>0</v>
      </c>
      <c r="DR876" s="54">
        <f t="shared" si="1225"/>
        <v>0</v>
      </c>
      <c r="DS876" s="54">
        <f t="shared" si="1226"/>
        <v>0</v>
      </c>
      <c r="DT876" s="54">
        <f t="shared" si="1227"/>
        <v>0</v>
      </c>
      <c r="DU876" s="54">
        <f t="shared" si="1228"/>
        <v>0</v>
      </c>
      <c r="DV876" s="54">
        <f t="shared" si="1229"/>
        <v>0</v>
      </c>
      <c r="DW876" s="54"/>
      <c r="DX876" s="63">
        <f t="shared" si="1230"/>
        <v>0</v>
      </c>
      <c r="DY876" s="40"/>
      <c r="DZ876" s="41" t="e">
        <f t="shared" si="1231"/>
        <v>#DIV/0!</v>
      </c>
      <c r="EA876" s="41" t="e">
        <f t="shared" si="1232"/>
        <v>#DIV/0!</v>
      </c>
      <c r="EB876" s="41" t="e">
        <f t="shared" si="1233"/>
        <v>#DIV/0!</v>
      </c>
      <c r="EC876" s="41" t="e">
        <f t="shared" si="1234"/>
        <v>#DIV/0!</v>
      </c>
      <c r="ED876" s="41" t="e">
        <f t="shared" si="1235"/>
        <v>#DIV/0!</v>
      </c>
      <c r="EE876" s="41" t="e">
        <f t="shared" si="1236"/>
        <v>#DIV/0!</v>
      </c>
      <c r="EF876" s="41" t="e">
        <f t="shared" si="1237"/>
        <v>#DIV/0!</v>
      </c>
      <c r="EG876" s="41" t="e">
        <f t="shared" si="1238"/>
        <v>#DIV/0!</v>
      </c>
      <c r="EH876" s="41" t="e">
        <f t="shared" si="1239"/>
        <v>#DIV/0!</v>
      </c>
      <c r="EI876" s="41" t="e">
        <f t="shared" si="1240"/>
        <v>#DIV/0!</v>
      </c>
      <c r="EJ876" s="41" t="e">
        <f t="shared" si="1241"/>
        <v>#DIV/0!</v>
      </c>
      <c r="EK876" s="41" t="e">
        <f t="shared" si="1242"/>
        <v>#DIV/0!</v>
      </c>
      <c r="EL876" s="40"/>
      <c r="EM876" s="82" t="e">
        <f t="shared" si="1243"/>
        <v>#DIV/0!</v>
      </c>
      <c r="EN876" s="40"/>
      <c r="EO876" s="80" t="e">
        <f t="shared" si="1244"/>
        <v>#DIV/0!</v>
      </c>
      <c r="EP876" s="80" t="e">
        <f t="shared" si="1245"/>
        <v>#DIV/0!</v>
      </c>
      <c r="EQ876" s="80" t="e">
        <f t="shared" si="1246"/>
        <v>#DIV/0!</v>
      </c>
      <c r="ER876" s="80"/>
      <c r="ES876" s="80" t="e">
        <f t="shared" si="1188"/>
        <v>#DIV/0!</v>
      </c>
      <c r="ET876" s="80" t="e">
        <f t="shared" si="1189"/>
        <v>#DIV/0!</v>
      </c>
      <c r="EU876" s="80"/>
      <c r="EV876" s="80" t="e">
        <f t="shared" si="1247"/>
        <v>#DIV/0!</v>
      </c>
      <c r="EW876" s="80" t="e">
        <f t="shared" si="1248"/>
        <v>#DIV/0!</v>
      </c>
      <c r="EX876" s="84" t="e">
        <f t="shared" si="1249"/>
        <v>#DIV/0!</v>
      </c>
      <c r="EY876" s="85" t="e">
        <f t="shared" si="1250"/>
        <v>#DIV/0!</v>
      </c>
      <c r="EZ876" s="86">
        <f>3</f>
        <v>3</v>
      </c>
      <c r="FA876" s="75"/>
      <c r="FB876" s="88"/>
      <c r="FC876" s="80">
        <f t="shared" si="1251"/>
        <v>0</v>
      </c>
      <c r="FD876" s="80">
        <f t="shared" si="1252"/>
        <v>0</v>
      </c>
      <c r="FE876" s="80">
        <f t="shared" si="1253"/>
        <v>0</v>
      </c>
      <c r="FF876" s="80">
        <f t="shared" si="1254"/>
        <v>0</v>
      </c>
      <c r="FG876" s="80">
        <f t="shared" si="1255"/>
        <v>0</v>
      </c>
      <c r="FH876" s="80" t="e">
        <f t="shared" si="1256"/>
        <v>#DIV/0!</v>
      </c>
      <c r="FI876" s="80" t="e">
        <f t="shared" si="1257"/>
        <v>#DIV/0!</v>
      </c>
      <c r="FJ876" s="80">
        <f t="shared" si="1258"/>
        <v>0</v>
      </c>
      <c r="FK876" s="80">
        <f t="shared" si="1259"/>
        <v>0</v>
      </c>
      <c r="FL876" s="80">
        <f t="shared" si="1260"/>
        <v>0</v>
      </c>
      <c r="FM876" s="80">
        <f t="shared" si="1261"/>
        <v>0</v>
      </c>
      <c r="FN876" s="80">
        <f t="shared" si="1262"/>
        <v>0</v>
      </c>
      <c r="FO876" s="80">
        <f t="shared" si="1263"/>
        <v>0</v>
      </c>
      <c r="FP876" s="80" t="e">
        <f t="shared" si="1264"/>
        <v>#DIV/0!</v>
      </c>
    </row>
    <row r="877" spans="1:172" ht="21">
      <c r="A877" s="40">
        <v>875</v>
      </c>
      <c r="B877" s="41" t="s">
        <v>73</v>
      </c>
      <c r="C877" s="48"/>
      <c r="D877" s="48"/>
      <c r="E877" s="48"/>
      <c r="F877" s="48"/>
      <c r="G877" s="48"/>
      <c r="H877" s="48"/>
      <c r="I877" s="48"/>
      <c r="J877" s="48"/>
      <c r="K877" s="48"/>
      <c r="L877" s="48"/>
      <c r="M877" s="48"/>
      <c r="N877" s="49"/>
      <c r="O877" s="71"/>
      <c r="P877" s="70" t="e">
        <f t="shared" si="1175"/>
        <v>#DIV/0!</v>
      </c>
      <c r="Q877" s="70">
        <f t="shared" si="1190"/>
        <v>0</v>
      </c>
      <c r="S877" s="48">
        <v>60.085000000000001</v>
      </c>
      <c r="T877" s="48">
        <v>40.311</v>
      </c>
      <c r="U877" s="48">
        <v>70.936999999999998</v>
      </c>
      <c r="V877" s="48">
        <v>56.079000000000001</v>
      </c>
      <c r="W877" s="48">
        <v>81.41</v>
      </c>
      <c r="X877" s="49">
        <v>71.849999999999994</v>
      </c>
      <c r="Y877" s="48">
        <v>101.962</v>
      </c>
      <c r="Z877" s="48">
        <v>149.88</v>
      </c>
      <c r="AA877" s="48">
        <v>152</v>
      </c>
      <c r="AB877" s="48">
        <v>61.978999999999999</v>
      </c>
      <c r="AC877" s="48">
        <v>94.203000000000003</v>
      </c>
      <c r="AD877" s="49">
        <v>79.87</v>
      </c>
      <c r="AE877" s="40"/>
      <c r="AF877" s="41">
        <v>1</v>
      </c>
      <c r="AG877" s="41">
        <v>1</v>
      </c>
      <c r="AH877" s="41">
        <v>1</v>
      </c>
      <c r="AI877" s="41">
        <v>1</v>
      </c>
      <c r="AJ877" s="41">
        <v>1</v>
      </c>
      <c r="AK877" s="50">
        <v>1</v>
      </c>
      <c r="AL877" s="41">
        <v>2</v>
      </c>
      <c r="AM877" s="41">
        <v>2</v>
      </c>
      <c r="AN877" s="41">
        <v>2</v>
      </c>
      <c r="AO877" s="41">
        <v>2</v>
      </c>
      <c r="AP877" s="41">
        <v>2</v>
      </c>
      <c r="AQ877" s="50">
        <v>1</v>
      </c>
      <c r="AR877" s="40"/>
      <c r="AS877" s="41">
        <v>4</v>
      </c>
      <c r="AT877" s="41">
        <v>2</v>
      </c>
      <c r="AU877" s="41">
        <v>2</v>
      </c>
      <c r="AV877" s="41">
        <v>2</v>
      </c>
      <c r="AW877" s="41">
        <v>2</v>
      </c>
      <c r="AX877" s="50">
        <v>2</v>
      </c>
      <c r="AY877" s="41">
        <v>3</v>
      </c>
      <c r="AZ877" s="41">
        <v>3</v>
      </c>
      <c r="BA877" s="41">
        <v>3</v>
      </c>
      <c r="BB877" s="41">
        <v>1</v>
      </c>
      <c r="BC877" s="41">
        <v>1</v>
      </c>
      <c r="BD877" s="50">
        <v>4</v>
      </c>
      <c r="BE877" s="40"/>
      <c r="BF877" s="59">
        <v>2</v>
      </c>
      <c r="BG877" s="59">
        <v>1</v>
      </c>
      <c r="BH877" s="59">
        <v>1</v>
      </c>
      <c r="BI877" s="59">
        <v>1</v>
      </c>
      <c r="BJ877" s="59">
        <v>1</v>
      </c>
      <c r="BK877" s="60">
        <v>1</v>
      </c>
      <c r="BL877" s="59">
        <v>3</v>
      </c>
      <c r="BM877" s="59">
        <v>3</v>
      </c>
      <c r="BN877" s="59">
        <v>3</v>
      </c>
      <c r="BO877" s="59">
        <v>1</v>
      </c>
      <c r="BP877" s="59">
        <v>1</v>
      </c>
      <c r="BQ877" s="60">
        <v>2</v>
      </c>
      <c r="BR877" s="40"/>
      <c r="BS877" s="51">
        <f t="shared" si="1176"/>
        <v>0</v>
      </c>
      <c r="BT877" s="51">
        <f t="shared" si="1177"/>
        <v>0</v>
      </c>
      <c r="BU877" s="51">
        <f t="shared" si="1178"/>
        <v>0</v>
      </c>
      <c r="BV877" s="51">
        <f t="shared" si="1179"/>
        <v>0</v>
      </c>
      <c r="BW877" s="51">
        <f t="shared" si="1180"/>
        <v>0</v>
      </c>
      <c r="BX877" s="51">
        <f t="shared" si="1181"/>
        <v>0</v>
      </c>
      <c r="BY877" s="51">
        <f t="shared" si="1182"/>
        <v>0</v>
      </c>
      <c r="BZ877" s="51">
        <f t="shared" si="1183"/>
        <v>0</v>
      </c>
      <c r="CA877" s="51">
        <f t="shared" si="1184"/>
        <v>0</v>
      </c>
      <c r="CB877" s="51">
        <f t="shared" si="1185"/>
        <v>0</v>
      </c>
      <c r="CC877" s="51">
        <f t="shared" si="1186"/>
        <v>0</v>
      </c>
      <c r="CD877" s="51">
        <f t="shared" si="1187"/>
        <v>0</v>
      </c>
      <c r="CE877" s="40"/>
      <c r="CF877" s="53" t="e">
        <f t="shared" si="1191"/>
        <v>#DIV/0!</v>
      </c>
      <c r="CG877" s="40"/>
      <c r="CH877" s="61">
        <f t="shared" si="1192"/>
        <v>0</v>
      </c>
      <c r="CI877" s="61">
        <f t="shared" si="1193"/>
        <v>0</v>
      </c>
      <c r="CJ877" s="61">
        <f t="shared" si="1194"/>
        <v>0</v>
      </c>
      <c r="CK877" s="61">
        <f t="shared" si="1195"/>
        <v>0</v>
      </c>
      <c r="CL877" s="61">
        <f t="shared" si="1196"/>
        <v>0</v>
      </c>
      <c r="CM877" s="61">
        <f t="shared" si="1197"/>
        <v>0</v>
      </c>
      <c r="CN877" s="61">
        <f t="shared" si="1198"/>
        <v>0</v>
      </c>
      <c r="CO877" s="61">
        <f t="shared" si="1199"/>
        <v>0</v>
      </c>
      <c r="CP877" s="61">
        <f t="shared" si="1200"/>
        <v>0</v>
      </c>
      <c r="CQ877" s="61">
        <f t="shared" si="1201"/>
        <v>0</v>
      </c>
      <c r="CR877" s="61">
        <f t="shared" si="1202"/>
        <v>0</v>
      </c>
      <c r="CS877" s="61">
        <f t="shared" si="1203"/>
        <v>0</v>
      </c>
      <c r="CT877" s="40"/>
      <c r="CU877" s="54" t="e">
        <f t="shared" si="1204"/>
        <v>#DIV/0!</v>
      </c>
      <c r="CV877" s="54" t="e">
        <f t="shared" si="1205"/>
        <v>#DIV/0!</v>
      </c>
      <c r="CW877" s="54" t="e">
        <f t="shared" si="1206"/>
        <v>#DIV/0!</v>
      </c>
      <c r="CX877" s="54" t="e">
        <f t="shared" si="1207"/>
        <v>#DIV/0!</v>
      </c>
      <c r="CY877" s="54" t="e">
        <f t="shared" si="1208"/>
        <v>#DIV/0!</v>
      </c>
      <c r="CZ877" s="54" t="e">
        <f t="shared" si="1209"/>
        <v>#DIV/0!</v>
      </c>
      <c r="DA877" s="54" t="e">
        <f t="shared" si="1210"/>
        <v>#DIV/0!</v>
      </c>
      <c r="DB877" s="54" t="e">
        <f t="shared" si="1211"/>
        <v>#DIV/0!</v>
      </c>
      <c r="DC877" s="54" t="e">
        <f t="shared" si="1212"/>
        <v>#DIV/0!</v>
      </c>
      <c r="DD877" s="54" t="e">
        <f t="shared" si="1213"/>
        <v>#DIV/0!</v>
      </c>
      <c r="DE877" s="54" t="e">
        <f t="shared" si="1214"/>
        <v>#DIV/0!</v>
      </c>
      <c r="DF877" s="54" t="e">
        <f t="shared" si="1215"/>
        <v>#DIV/0!</v>
      </c>
      <c r="DG877" s="40"/>
      <c r="DH877" s="80" t="e">
        <f t="shared" si="1216"/>
        <v>#DIV/0!</v>
      </c>
      <c r="DI877" s="80" t="e">
        <f t="shared" si="1217"/>
        <v>#DIV/0!</v>
      </c>
      <c r="DJ877" s="40"/>
      <c r="DK877" s="54">
        <f t="shared" si="1218"/>
        <v>0</v>
      </c>
      <c r="DL877" s="54">
        <f t="shared" si="1219"/>
        <v>0</v>
      </c>
      <c r="DM877" s="54">
        <f t="shared" si="1220"/>
        <v>0</v>
      </c>
      <c r="DN877" s="54">
        <f t="shared" si="1221"/>
        <v>0</v>
      </c>
      <c r="DO877" s="54">
        <f t="shared" si="1222"/>
        <v>0</v>
      </c>
      <c r="DP877" s="54">
        <f t="shared" si="1223"/>
        <v>0</v>
      </c>
      <c r="DQ877" s="54">
        <f t="shared" si="1224"/>
        <v>0</v>
      </c>
      <c r="DR877" s="54">
        <f t="shared" si="1225"/>
        <v>0</v>
      </c>
      <c r="DS877" s="54">
        <f t="shared" si="1226"/>
        <v>0</v>
      </c>
      <c r="DT877" s="54">
        <f t="shared" si="1227"/>
        <v>0</v>
      </c>
      <c r="DU877" s="54">
        <f t="shared" si="1228"/>
        <v>0</v>
      </c>
      <c r="DV877" s="54">
        <f t="shared" si="1229"/>
        <v>0</v>
      </c>
      <c r="DW877" s="54"/>
      <c r="DX877" s="63">
        <f t="shared" si="1230"/>
        <v>0</v>
      </c>
      <c r="DY877" s="40"/>
      <c r="DZ877" s="41" t="e">
        <f t="shared" si="1231"/>
        <v>#DIV/0!</v>
      </c>
      <c r="EA877" s="41" t="e">
        <f t="shared" si="1232"/>
        <v>#DIV/0!</v>
      </c>
      <c r="EB877" s="41" t="e">
        <f t="shared" si="1233"/>
        <v>#DIV/0!</v>
      </c>
      <c r="EC877" s="41" t="e">
        <f t="shared" si="1234"/>
        <v>#DIV/0!</v>
      </c>
      <c r="ED877" s="41" t="e">
        <f t="shared" si="1235"/>
        <v>#DIV/0!</v>
      </c>
      <c r="EE877" s="41" t="e">
        <f t="shared" si="1236"/>
        <v>#DIV/0!</v>
      </c>
      <c r="EF877" s="41" t="e">
        <f t="shared" si="1237"/>
        <v>#DIV/0!</v>
      </c>
      <c r="EG877" s="41" t="e">
        <f t="shared" si="1238"/>
        <v>#DIV/0!</v>
      </c>
      <c r="EH877" s="41" t="e">
        <f t="shared" si="1239"/>
        <v>#DIV/0!</v>
      </c>
      <c r="EI877" s="41" t="e">
        <f t="shared" si="1240"/>
        <v>#DIV/0!</v>
      </c>
      <c r="EJ877" s="41" t="e">
        <f t="shared" si="1241"/>
        <v>#DIV/0!</v>
      </c>
      <c r="EK877" s="41" t="e">
        <f t="shared" si="1242"/>
        <v>#DIV/0!</v>
      </c>
      <c r="EL877" s="40"/>
      <c r="EM877" s="82" t="e">
        <f t="shared" si="1243"/>
        <v>#DIV/0!</v>
      </c>
      <c r="EN877" s="40"/>
      <c r="EO877" s="80" t="e">
        <f t="shared" si="1244"/>
        <v>#DIV/0!</v>
      </c>
      <c r="EP877" s="80" t="e">
        <f t="shared" si="1245"/>
        <v>#DIV/0!</v>
      </c>
      <c r="EQ877" s="80" t="e">
        <f t="shared" si="1246"/>
        <v>#DIV/0!</v>
      </c>
      <c r="ER877" s="80"/>
      <c r="ES877" s="80" t="e">
        <f t="shared" si="1188"/>
        <v>#DIV/0!</v>
      </c>
      <c r="ET877" s="80" t="e">
        <f t="shared" si="1189"/>
        <v>#DIV/0!</v>
      </c>
      <c r="EU877" s="80"/>
      <c r="EV877" s="80" t="e">
        <f t="shared" si="1247"/>
        <v>#DIV/0!</v>
      </c>
      <c r="EW877" s="80" t="e">
        <f t="shared" si="1248"/>
        <v>#DIV/0!</v>
      </c>
      <c r="EX877" s="84" t="e">
        <f t="shared" si="1249"/>
        <v>#DIV/0!</v>
      </c>
      <c r="EY877" s="85" t="e">
        <f t="shared" si="1250"/>
        <v>#DIV/0!</v>
      </c>
      <c r="EZ877" s="86">
        <f>3</f>
        <v>3</v>
      </c>
      <c r="FA877" s="75"/>
      <c r="FB877" s="88"/>
      <c r="FC877" s="80">
        <f t="shared" si="1251"/>
        <v>0</v>
      </c>
      <c r="FD877" s="80">
        <f t="shared" si="1252"/>
        <v>0</v>
      </c>
      <c r="FE877" s="80">
        <f t="shared" si="1253"/>
        <v>0</v>
      </c>
      <c r="FF877" s="80">
        <f t="shared" si="1254"/>
        <v>0</v>
      </c>
      <c r="FG877" s="80">
        <f t="shared" si="1255"/>
        <v>0</v>
      </c>
      <c r="FH877" s="80" t="e">
        <f t="shared" si="1256"/>
        <v>#DIV/0!</v>
      </c>
      <c r="FI877" s="80" t="e">
        <f t="shared" si="1257"/>
        <v>#DIV/0!</v>
      </c>
      <c r="FJ877" s="80">
        <f t="shared" si="1258"/>
        <v>0</v>
      </c>
      <c r="FK877" s="80">
        <f t="shared" si="1259"/>
        <v>0</v>
      </c>
      <c r="FL877" s="80">
        <f t="shared" si="1260"/>
        <v>0</v>
      </c>
      <c r="FM877" s="80">
        <f t="shared" si="1261"/>
        <v>0</v>
      </c>
      <c r="FN877" s="80">
        <f t="shared" si="1262"/>
        <v>0</v>
      </c>
      <c r="FO877" s="80">
        <f t="shared" si="1263"/>
        <v>0</v>
      </c>
      <c r="FP877" s="80" t="e">
        <f t="shared" si="1264"/>
        <v>#DIV/0!</v>
      </c>
    </row>
    <row r="878" spans="1:172" ht="21">
      <c r="A878" s="40">
        <v>876</v>
      </c>
      <c r="B878" s="41" t="s">
        <v>73</v>
      </c>
      <c r="C878" s="48"/>
      <c r="D878" s="48"/>
      <c r="E878" s="48"/>
      <c r="F878" s="48"/>
      <c r="G878" s="48"/>
      <c r="H878" s="48"/>
      <c r="I878" s="48"/>
      <c r="J878" s="48"/>
      <c r="K878" s="48"/>
      <c r="L878" s="48"/>
      <c r="M878" s="48"/>
      <c r="N878" s="49"/>
      <c r="O878" s="71"/>
      <c r="P878" s="70" t="e">
        <f t="shared" si="1175"/>
        <v>#DIV/0!</v>
      </c>
      <c r="Q878" s="70">
        <f t="shared" si="1190"/>
        <v>0</v>
      </c>
      <c r="S878" s="48">
        <v>60.085000000000001</v>
      </c>
      <c r="T878" s="48">
        <v>40.311</v>
      </c>
      <c r="U878" s="48">
        <v>70.936999999999998</v>
      </c>
      <c r="V878" s="48">
        <v>56.079000000000001</v>
      </c>
      <c r="W878" s="48">
        <v>81.41</v>
      </c>
      <c r="X878" s="49">
        <v>71.849999999999994</v>
      </c>
      <c r="Y878" s="48">
        <v>101.962</v>
      </c>
      <c r="Z878" s="48">
        <v>149.88</v>
      </c>
      <c r="AA878" s="48">
        <v>152</v>
      </c>
      <c r="AB878" s="48">
        <v>61.978999999999999</v>
      </c>
      <c r="AC878" s="48">
        <v>94.203000000000003</v>
      </c>
      <c r="AD878" s="49">
        <v>79.87</v>
      </c>
      <c r="AE878" s="40"/>
      <c r="AF878" s="41">
        <v>1</v>
      </c>
      <c r="AG878" s="41">
        <v>1</v>
      </c>
      <c r="AH878" s="41">
        <v>1</v>
      </c>
      <c r="AI878" s="41">
        <v>1</v>
      </c>
      <c r="AJ878" s="41">
        <v>1</v>
      </c>
      <c r="AK878" s="50">
        <v>1</v>
      </c>
      <c r="AL878" s="41">
        <v>2</v>
      </c>
      <c r="AM878" s="41">
        <v>2</v>
      </c>
      <c r="AN878" s="41">
        <v>2</v>
      </c>
      <c r="AO878" s="41">
        <v>2</v>
      </c>
      <c r="AP878" s="41">
        <v>2</v>
      </c>
      <c r="AQ878" s="50">
        <v>1</v>
      </c>
      <c r="AR878" s="40"/>
      <c r="AS878" s="41">
        <v>4</v>
      </c>
      <c r="AT878" s="41">
        <v>2</v>
      </c>
      <c r="AU878" s="41">
        <v>2</v>
      </c>
      <c r="AV878" s="41">
        <v>2</v>
      </c>
      <c r="AW878" s="41">
        <v>2</v>
      </c>
      <c r="AX878" s="50">
        <v>2</v>
      </c>
      <c r="AY878" s="41">
        <v>3</v>
      </c>
      <c r="AZ878" s="41">
        <v>3</v>
      </c>
      <c r="BA878" s="41">
        <v>3</v>
      </c>
      <c r="BB878" s="41">
        <v>1</v>
      </c>
      <c r="BC878" s="41">
        <v>1</v>
      </c>
      <c r="BD878" s="50">
        <v>4</v>
      </c>
      <c r="BE878" s="40"/>
      <c r="BF878" s="59">
        <v>2</v>
      </c>
      <c r="BG878" s="59">
        <v>1</v>
      </c>
      <c r="BH878" s="59">
        <v>1</v>
      </c>
      <c r="BI878" s="59">
        <v>1</v>
      </c>
      <c r="BJ878" s="59">
        <v>1</v>
      </c>
      <c r="BK878" s="60">
        <v>1</v>
      </c>
      <c r="BL878" s="59">
        <v>3</v>
      </c>
      <c r="BM878" s="59">
        <v>3</v>
      </c>
      <c r="BN878" s="59">
        <v>3</v>
      </c>
      <c r="BO878" s="59">
        <v>1</v>
      </c>
      <c r="BP878" s="59">
        <v>1</v>
      </c>
      <c r="BQ878" s="60">
        <v>2</v>
      </c>
      <c r="BR878" s="40"/>
      <c r="BS878" s="51">
        <f t="shared" si="1176"/>
        <v>0</v>
      </c>
      <c r="BT878" s="51">
        <f t="shared" si="1177"/>
        <v>0</v>
      </c>
      <c r="BU878" s="51">
        <f t="shared" si="1178"/>
        <v>0</v>
      </c>
      <c r="BV878" s="51">
        <f t="shared" si="1179"/>
        <v>0</v>
      </c>
      <c r="BW878" s="51">
        <f t="shared" si="1180"/>
        <v>0</v>
      </c>
      <c r="BX878" s="51">
        <f t="shared" si="1181"/>
        <v>0</v>
      </c>
      <c r="BY878" s="51">
        <f t="shared" si="1182"/>
        <v>0</v>
      </c>
      <c r="BZ878" s="51">
        <f t="shared" si="1183"/>
        <v>0</v>
      </c>
      <c r="CA878" s="51">
        <f t="shared" si="1184"/>
        <v>0</v>
      </c>
      <c r="CB878" s="51">
        <f t="shared" si="1185"/>
        <v>0</v>
      </c>
      <c r="CC878" s="51">
        <f t="shared" si="1186"/>
        <v>0</v>
      </c>
      <c r="CD878" s="51">
        <f t="shared" si="1187"/>
        <v>0</v>
      </c>
      <c r="CE878" s="40"/>
      <c r="CF878" s="53" t="e">
        <f t="shared" si="1191"/>
        <v>#DIV/0!</v>
      </c>
      <c r="CG878" s="40"/>
      <c r="CH878" s="61">
        <f t="shared" si="1192"/>
        <v>0</v>
      </c>
      <c r="CI878" s="61">
        <f t="shared" si="1193"/>
        <v>0</v>
      </c>
      <c r="CJ878" s="61">
        <f t="shared" si="1194"/>
        <v>0</v>
      </c>
      <c r="CK878" s="61">
        <f t="shared" si="1195"/>
        <v>0</v>
      </c>
      <c r="CL878" s="61">
        <f t="shared" si="1196"/>
        <v>0</v>
      </c>
      <c r="CM878" s="61">
        <f t="shared" si="1197"/>
        <v>0</v>
      </c>
      <c r="CN878" s="61">
        <f t="shared" si="1198"/>
        <v>0</v>
      </c>
      <c r="CO878" s="61">
        <f t="shared" si="1199"/>
        <v>0</v>
      </c>
      <c r="CP878" s="61">
        <f t="shared" si="1200"/>
        <v>0</v>
      </c>
      <c r="CQ878" s="61">
        <f t="shared" si="1201"/>
        <v>0</v>
      </c>
      <c r="CR878" s="61">
        <f t="shared" si="1202"/>
        <v>0</v>
      </c>
      <c r="CS878" s="61">
        <f t="shared" si="1203"/>
        <v>0</v>
      </c>
      <c r="CT878" s="40"/>
      <c r="CU878" s="54" t="e">
        <f t="shared" si="1204"/>
        <v>#DIV/0!</v>
      </c>
      <c r="CV878" s="54" t="e">
        <f t="shared" si="1205"/>
        <v>#DIV/0!</v>
      </c>
      <c r="CW878" s="54" t="e">
        <f t="shared" si="1206"/>
        <v>#DIV/0!</v>
      </c>
      <c r="CX878" s="54" t="e">
        <f t="shared" si="1207"/>
        <v>#DIV/0!</v>
      </c>
      <c r="CY878" s="54" t="e">
        <f t="shared" si="1208"/>
        <v>#DIV/0!</v>
      </c>
      <c r="CZ878" s="54" t="e">
        <f t="shared" si="1209"/>
        <v>#DIV/0!</v>
      </c>
      <c r="DA878" s="54" t="e">
        <f t="shared" si="1210"/>
        <v>#DIV/0!</v>
      </c>
      <c r="DB878" s="54" t="e">
        <f t="shared" si="1211"/>
        <v>#DIV/0!</v>
      </c>
      <c r="DC878" s="54" t="e">
        <f t="shared" si="1212"/>
        <v>#DIV/0!</v>
      </c>
      <c r="DD878" s="54" t="e">
        <f t="shared" si="1213"/>
        <v>#DIV/0!</v>
      </c>
      <c r="DE878" s="54" t="e">
        <f t="shared" si="1214"/>
        <v>#DIV/0!</v>
      </c>
      <c r="DF878" s="54" t="e">
        <f t="shared" si="1215"/>
        <v>#DIV/0!</v>
      </c>
      <c r="DG878" s="40"/>
      <c r="DH878" s="80" t="e">
        <f t="shared" si="1216"/>
        <v>#DIV/0!</v>
      </c>
      <c r="DI878" s="80" t="e">
        <f t="shared" si="1217"/>
        <v>#DIV/0!</v>
      </c>
      <c r="DJ878" s="40"/>
      <c r="DK878" s="54">
        <f t="shared" si="1218"/>
        <v>0</v>
      </c>
      <c r="DL878" s="54">
        <f t="shared" si="1219"/>
        <v>0</v>
      </c>
      <c r="DM878" s="54">
        <f t="shared" si="1220"/>
        <v>0</v>
      </c>
      <c r="DN878" s="54">
        <f t="shared" si="1221"/>
        <v>0</v>
      </c>
      <c r="DO878" s="54">
        <f t="shared" si="1222"/>
        <v>0</v>
      </c>
      <c r="DP878" s="54">
        <f t="shared" si="1223"/>
        <v>0</v>
      </c>
      <c r="DQ878" s="54">
        <f t="shared" si="1224"/>
        <v>0</v>
      </c>
      <c r="DR878" s="54">
        <f t="shared" si="1225"/>
        <v>0</v>
      </c>
      <c r="DS878" s="54">
        <f t="shared" si="1226"/>
        <v>0</v>
      </c>
      <c r="DT878" s="54">
        <f t="shared" si="1227"/>
        <v>0</v>
      </c>
      <c r="DU878" s="54">
        <f t="shared" si="1228"/>
        <v>0</v>
      </c>
      <c r="DV878" s="54">
        <f t="shared" si="1229"/>
        <v>0</v>
      </c>
      <c r="DW878" s="54"/>
      <c r="DX878" s="63">
        <f t="shared" si="1230"/>
        <v>0</v>
      </c>
      <c r="DY878" s="40"/>
      <c r="DZ878" s="41" t="e">
        <f t="shared" si="1231"/>
        <v>#DIV/0!</v>
      </c>
      <c r="EA878" s="41" t="e">
        <f t="shared" si="1232"/>
        <v>#DIV/0!</v>
      </c>
      <c r="EB878" s="41" t="e">
        <f t="shared" si="1233"/>
        <v>#DIV/0!</v>
      </c>
      <c r="EC878" s="41" t="e">
        <f t="shared" si="1234"/>
        <v>#DIV/0!</v>
      </c>
      <c r="ED878" s="41" t="e">
        <f t="shared" si="1235"/>
        <v>#DIV/0!</v>
      </c>
      <c r="EE878" s="41" t="e">
        <f t="shared" si="1236"/>
        <v>#DIV/0!</v>
      </c>
      <c r="EF878" s="41" t="e">
        <f t="shared" si="1237"/>
        <v>#DIV/0!</v>
      </c>
      <c r="EG878" s="41" t="e">
        <f t="shared" si="1238"/>
        <v>#DIV/0!</v>
      </c>
      <c r="EH878" s="41" t="e">
        <f t="shared" si="1239"/>
        <v>#DIV/0!</v>
      </c>
      <c r="EI878" s="41" t="e">
        <f t="shared" si="1240"/>
        <v>#DIV/0!</v>
      </c>
      <c r="EJ878" s="41" t="e">
        <f t="shared" si="1241"/>
        <v>#DIV/0!</v>
      </c>
      <c r="EK878" s="41" t="e">
        <f t="shared" si="1242"/>
        <v>#DIV/0!</v>
      </c>
      <c r="EL878" s="40"/>
      <c r="EM878" s="82" t="e">
        <f t="shared" si="1243"/>
        <v>#DIV/0!</v>
      </c>
      <c r="EN878" s="40"/>
      <c r="EO878" s="80" t="e">
        <f t="shared" si="1244"/>
        <v>#DIV/0!</v>
      </c>
      <c r="EP878" s="80" t="e">
        <f t="shared" si="1245"/>
        <v>#DIV/0!</v>
      </c>
      <c r="EQ878" s="80" t="e">
        <f t="shared" si="1246"/>
        <v>#DIV/0!</v>
      </c>
      <c r="ER878" s="80"/>
      <c r="ES878" s="80" t="e">
        <f t="shared" si="1188"/>
        <v>#DIV/0!</v>
      </c>
      <c r="ET878" s="80" t="e">
        <f t="shared" si="1189"/>
        <v>#DIV/0!</v>
      </c>
      <c r="EU878" s="80"/>
      <c r="EV878" s="80" t="e">
        <f t="shared" si="1247"/>
        <v>#DIV/0!</v>
      </c>
      <c r="EW878" s="80" t="e">
        <f t="shared" si="1248"/>
        <v>#DIV/0!</v>
      </c>
      <c r="EX878" s="84" t="e">
        <f t="shared" si="1249"/>
        <v>#DIV/0!</v>
      </c>
      <c r="EY878" s="85" t="e">
        <f t="shared" si="1250"/>
        <v>#DIV/0!</v>
      </c>
      <c r="EZ878" s="86">
        <f>3</f>
        <v>3</v>
      </c>
      <c r="FA878" s="75"/>
      <c r="FB878" s="88"/>
      <c r="FC878" s="80">
        <f t="shared" si="1251"/>
        <v>0</v>
      </c>
      <c r="FD878" s="80">
        <f t="shared" si="1252"/>
        <v>0</v>
      </c>
      <c r="FE878" s="80">
        <f t="shared" si="1253"/>
        <v>0</v>
      </c>
      <c r="FF878" s="80">
        <f t="shared" si="1254"/>
        <v>0</v>
      </c>
      <c r="FG878" s="80">
        <f t="shared" si="1255"/>
        <v>0</v>
      </c>
      <c r="FH878" s="80" t="e">
        <f t="shared" si="1256"/>
        <v>#DIV/0!</v>
      </c>
      <c r="FI878" s="80" t="e">
        <f t="shared" si="1257"/>
        <v>#DIV/0!</v>
      </c>
      <c r="FJ878" s="80">
        <f t="shared" si="1258"/>
        <v>0</v>
      </c>
      <c r="FK878" s="80">
        <f t="shared" si="1259"/>
        <v>0</v>
      </c>
      <c r="FL878" s="80">
        <f t="shared" si="1260"/>
        <v>0</v>
      </c>
      <c r="FM878" s="80">
        <f t="shared" si="1261"/>
        <v>0</v>
      </c>
      <c r="FN878" s="80">
        <f t="shared" si="1262"/>
        <v>0</v>
      </c>
      <c r="FO878" s="80">
        <f t="shared" si="1263"/>
        <v>0</v>
      </c>
      <c r="FP878" s="80" t="e">
        <f t="shared" si="1264"/>
        <v>#DIV/0!</v>
      </c>
    </row>
    <row r="879" spans="1:172" ht="21">
      <c r="A879" s="40">
        <v>877</v>
      </c>
      <c r="B879" s="41" t="s">
        <v>73</v>
      </c>
      <c r="C879" s="48"/>
      <c r="D879" s="48"/>
      <c r="E879" s="48"/>
      <c r="F879" s="48"/>
      <c r="G879" s="48"/>
      <c r="H879" s="48"/>
      <c r="I879" s="48"/>
      <c r="J879" s="48"/>
      <c r="K879" s="48"/>
      <c r="L879" s="48"/>
      <c r="M879" s="48"/>
      <c r="N879" s="49"/>
      <c r="O879" s="71"/>
      <c r="P879" s="70" t="e">
        <f t="shared" si="1175"/>
        <v>#DIV/0!</v>
      </c>
      <c r="Q879" s="70">
        <f t="shared" si="1190"/>
        <v>0</v>
      </c>
      <c r="S879" s="48">
        <v>60.085000000000001</v>
      </c>
      <c r="T879" s="48">
        <v>40.311</v>
      </c>
      <c r="U879" s="48">
        <v>70.936999999999998</v>
      </c>
      <c r="V879" s="48">
        <v>56.079000000000001</v>
      </c>
      <c r="W879" s="48">
        <v>81.41</v>
      </c>
      <c r="X879" s="49">
        <v>71.849999999999994</v>
      </c>
      <c r="Y879" s="48">
        <v>101.962</v>
      </c>
      <c r="Z879" s="48">
        <v>149.88</v>
      </c>
      <c r="AA879" s="48">
        <v>152</v>
      </c>
      <c r="AB879" s="48">
        <v>61.978999999999999</v>
      </c>
      <c r="AC879" s="48">
        <v>94.203000000000003</v>
      </c>
      <c r="AD879" s="49">
        <v>79.87</v>
      </c>
      <c r="AE879" s="40"/>
      <c r="AF879" s="41">
        <v>1</v>
      </c>
      <c r="AG879" s="41">
        <v>1</v>
      </c>
      <c r="AH879" s="41">
        <v>1</v>
      </c>
      <c r="AI879" s="41">
        <v>1</v>
      </c>
      <c r="AJ879" s="41">
        <v>1</v>
      </c>
      <c r="AK879" s="50">
        <v>1</v>
      </c>
      <c r="AL879" s="41">
        <v>2</v>
      </c>
      <c r="AM879" s="41">
        <v>2</v>
      </c>
      <c r="AN879" s="41">
        <v>2</v>
      </c>
      <c r="AO879" s="41">
        <v>2</v>
      </c>
      <c r="AP879" s="41">
        <v>2</v>
      </c>
      <c r="AQ879" s="50">
        <v>1</v>
      </c>
      <c r="AR879" s="40"/>
      <c r="AS879" s="41">
        <v>4</v>
      </c>
      <c r="AT879" s="41">
        <v>2</v>
      </c>
      <c r="AU879" s="41">
        <v>2</v>
      </c>
      <c r="AV879" s="41">
        <v>2</v>
      </c>
      <c r="AW879" s="41">
        <v>2</v>
      </c>
      <c r="AX879" s="50">
        <v>2</v>
      </c>
      <c r="AY879" s="41">
        <v>3</v>
      </c>
      <c r="AZ879" s="41">
        <v>3</v>
      </c>
      <c r="BA879" s="41">
        <v>3</v>
      </c>
      <c r="BB879" s="41">
        <v>1</v>
      </c>
      <c r="BC879" s="41">
        <v>1</v>
      </c>
      <c r="BD879" s="50">
        <v>4</v>
      </c>
      <c r="BE879" s="40"/>
      <c r="BF879" s="59">
        <v>2</v>
      </c>
      <c r="BG879" s="59">
        <v>1</v>
      </c>
      <c r="BH879" s="59">
        <v>1</v>
      </c>
      <c r="BI879" s="59">
        <v>1</v>
      </c>
      <c r="BJ879" s="59">
        <v>1</v>
      </c>
      <c r="BK879" s="60">
        <v>1</v>
      </c>
      <c r="BL879" s="59">
        <v>3</v>
      </c>
      <c r="BM879" s="59">
        <v>3</v>
      </c>
      <c r="BN879" s="59">
        <v>3</v>
      </c>
      <c r="BO879" s="59">
        <v>1</v>
      </c>
      <c r="BP879" s="59">
        <v>1</v>
      </c>
      <c r="BQ879" s="60">
        <v>2</v>
      </c>
      <c r="BR879" s="40"/>
      <c r="BS879" s="51">
        <f t="shared" si="1176"/>
        <v>0</v>
      </c>
      <c r="BT879" s="51">
        <f t="shared" si="1177"/>
        <v>0</v>
      </c>
      <c r="BU879" s="51">
        <f t="shared" si="1178"/>
        <v>0</v>
      </c>
      <c r="BV879" s="51">
        <f t="shared" si="1179"/>
        <v>0</v>
      </c>
      <c r="BW879" s="51">
        <f t="shared" si="1180"/>
        <v>0</v>
      </c>
      <c r="BX879" s="51">
        <f t="shared" si="1181"/>
        <v>0</v>
      </c>
      <c r="BY879" s="51">
        <f t="shared" si="1182"/>
        <v>0</v>
      </c>
      <c r="BZ879" s="51">
        <f t="shared" si="1183"/>
        <v>0</v>
      </c>
      <c r="CA879" s="51">
        <f t="shared" si="1184"/>
        <v>0</v>
      </c>
      <c r="CB879" s="51">
        <f t="shared" si="1185"/>
        <v>0</v>
      </c>
      <c r="CC879" s="51">
        <f t="shared" si="1186"/>
        <v>0</v>
      </c>
      <c r="CD879" s="51">
        <f t="shared" si="1187"/>
        <v>0</v>
      </c>
      <c r="CE879" s="40"/>
      <c r="CF879" s="53" t="e">
        <f t="shared" si="1191"/>
        <v>#DIV/0!</v>
      </c>
      <c r="CG879" s="40"/>
      <c r="CH879" s="61">
        <f t="shared" si="1192"/>
        <v>0</v>
      </c>
      <c r="CI879" s="61">
        <f t="shared" si="1193"/>
        <v>0</v>
      </c>
      <c r="CJ879" s="61">
        <f t="shared" si="1194"/>
        <v>0</v>
      </c>
      <c r="CK879" s="61">
        <f t="shared" si="1195"/>
        <v>0</v>
      </c>
      <c r="CL879" s="61">
        <f t="shared" si="1196"/>
        <v>0</v>
      </c>
      <c r="CM879" s="61">
        <f t="shared" si="1197"/>
        <v>0</v>
      </c>
      <c r="CN879" s="61">
        <f t="shared" si="1198"/>
        <v>0</v>
      </c>
      <c r="CO879" s="61">
        <f t="shared" si="1199"/>
        <v>0</v>
      </c>
      <c r="CP879" s="61">
        <f t="shared" si="1200"/>
        <v>0</v>
      </c>
      <c r="CQ879" s="61">
        <f t="shared" si="1201"/>
        <v>0</v>
      </c>
      <c r="CR879" s="61">
        <f t="shared" si="1202"/>
        <v>0</v>
      </c>
      <c r="CS879" s="61">
        <f t="shared" si="1203"/>
        <v>0</v>
      </c>
      <c r="CT879" s="40"/>
      <c r="CU879" s="54" t="e">
        <f t="shared" si="1204"/>
        <v>#DIV/0!</v>
      </c>
      <c r="CV879" s="54" t="e">
        <f t="shared" si="1205"/>
        <v>#DIV/0!</v>
      </c>
      <c r="CW879" s="54" t="e">
        <f t="shared" si="1206"/>
        <v>#DIV/0!</v>
      </c>
      <c r="CX879" s="54" t="e">
        <f t="shared" si="1207"/>
        <v>#DIV/0!</v>
      </c>
      <c r="CY879" s="54" t="e">
        <f t="shared" si="1208"/>
        <v>#DIV/0!</v>
      </c>
      <c r="CZ879" s="54" t="e">
        <f t="shared" si="1209"/>
        <v>#DIV/0!</v>
      </c>
      <c r="DA879" s="54" t="e">
        <f t="shared" si="1210"/>
        <v>#DIV/0!</v>
      </c>
      <c r="DB879" s="54" t="e">
        <f t="shared" si="1211"/>
        <v>#DIV/0!</v>
      </c>
      <c r="DC879" s="54" t="e">
        <f t="shared" si="1212"/>
        <v>#DIV/0!</v>
      </c>
      <c r="DD879" s="54" t="e">
        <f t="shared" si="1213"/>
        <v>#DIV/0!</v>
      </c>
      <c r="DE879" s="54" t="e">
        <f t="shared" si="1214"/>
        <v>#DIV/0!</v>
      </c>
      <c r="DF879" s="54" t="e">
        <f t="shared" si="1215"/>
        <v>#DIV/0!</v>
      </c>
      <c r="DG879" s="40"/>
      <c r="DH879" s="80" t="e">
        <f t="shared" si="1216"/>
        <v>#DIV/0!</v>
      </c>
      <c r="DI879" s="80" t="e">
        <f t="shared" si="1217"/>
        <v>#DIV/0!</v>
      </c>
      <c r="DJ879" s="40"/>
      <c r="DK879" s="54">
        <f t="shared" si="1218"/>
        <v>0</v>
      </c>
      <c r="DL879" s="54">
        <f t="shared" si="1219"/>
        <v>0</v>
      </c>
      <c r="DM879" s="54">
        <f t="shared" si="1220"/>
        <v>0</v>
      </c>
      <c r="DN879" s="54">
        <f t="shared" si="1221"/>
        <v>0</v>
      </c>
      <c r="DO879" s="54">
        <f t="shared" si="1222"/>
        <v>0</v>
      </c>
      <c r="DP879" s="54">
        <f t="shared" si="1223"/>
        <v>0</v>
      </c>
      <c r="DQ879" s="54">
        <f t="shared" si="1224"/>
        <v>0</v>
      </c>
      <c r="DR879" s="54">
        <f t="shared" si="1225"/>
        <v>0</v>
      </c>
      <c r="DS879" s="54">
        <f t="shared" si="1226"/>
        <v>0</v>
      </c>
      <c r="DT879" s="54">
        <f t="shared" si="1227"/>
        <v>0</v>
      </c>
      <c r="DU879" s="54">
        <f t="shared" si="1228"/>
        <v>0</v>
      </c>
      <c r="DV879" s="54">
        <f t="shared" si="1229"/>
        <v>0</v>
      </c>
      <c r="DW879" s="54"/>
      <c r="DX879" s="63">
        <f t="shared" si="1230"/>
        <v>0</v>
      </c>
      <c r="DY879" s="40"/>
      <c r="DZ879" s="41" t="e">
        <f t="shared" si="1231"/>
        <v>#DIV/0!</v>
      </c>
      <c r="EA879" s="41" t="e">
        <f t="shared" si="1232"/>
        <v>#DIV/0!</v>
      </c>
      <c r="EB879" s="41" t="e">
        <f t="shared" si="1233"/>
        <v>#DIV/0!</v>
      </c>
      <c r="EC879" s="41" t="e">
        <f t="shared" si="1234"/>
        <v>#DIV/0!</v>
      </c>
      <c r="ED879" s="41" t="e">
        <f t="shared" si="1235"/>
        <v>#DIV/0!</v>
      </c>
      <c r="EE879" s="41" t="e">
        <f t="shared" si="1236"/>
        <v>#DIV/0!</v>
      </c>
      <c r="EF879" s="41" t="e">
        <f t="shared" si="1237"/>
        <v>#DIV/0!</v>
      </c>
      <c r="EG879" s="41" t="e">
        <f t="shared" si="1238"/>
        <v>#DIV/0!</v>
      </c>
      <c r="EH879" s="41" t="e">
        <f t="shared" si="1239"/>
        <v>#DIV/0!</v>
      </c>
      <c r="EI879" s="41" t="e">
        <f t="shared" si="1240"/>
        <v>#DIV/0!</v>
      </c>
      <c r="EJ879" s="41" t="e">
        <f t="shared" si="1241"/>
        <v>#DIV/0!</v>
      </c>
      <c r="EK879" s="41" t="e">
        <f t="shared" si="1242"/>
        <v>#DIV/0!</v>
      </c>
      <c r="EL879" s="40"/>
      <c r="EM879" s="82" t="e">
        <f t="shared" si="1243"/>
        <v>#DIV/0!</v>
      </c>
      <c r="EN879" s="40"/>
      <c r="EO879" s="80" t="e">
        <f t="shared" si="1244"/>
        <v>#DIV/0!</v>
      </c>
      <c r="EP879" s="80" t="e">
        <f t="shared" si="1245"/>
        <v>#DIV/0!</v>
      </c>
      <c r="EQ879" s="80" t="e">
        <f t="shared" si="1246"/>
        <v>#DIV/0!</v>
      </c>
      <c r="ER879" s="80"/>
      <c r="ES879" s="80" t="e">
        <f t="shared" si="1188"/>
        <v>#DIV/0!</v>
      </c>
      <c r="ET879" s="80" t="e">
        <f t="shared" si="1189"/>
        <v>#DIV/0!</v>
      </c>
      <c r="EU879" s="80"/>
      <c r="EV879" s="80" t="e">
        <f t="shared" si="1247"/>
        <v>#DIV/0!</v>
      </c>
      <c r="EW879" s="80" t="e">
        <f t="shared" si="1248"/>
        <v>#DIV/0!</v>
      </c>
      <c r="EX879" s="84" t="e">
        <f t="shared" si="1249"/>
        <v>#DIV/0!</v>
      </c>
      <c r="EY879" s="85" t="e">
        <f t="shared" si="1250"/>
        <v>#DIV/0!</v>
      </c>
      <c r="EZ879" s="86">
        <f>3</f>
        <v>3</v>
      </c>
      <c r="FA879" s="75"/>
      <c r="FB879" s="88"/>
      <c r="FC879" s="80">
        <f t="shared" si="1251"/>
        <v>0</v>
      </c>
      <c r="FD879" s="80">
        <f t="shared" si="1252"/>
        <v>0</v>
      </c>
      <c r="FE879" s="80">
        <f t="shared" si="1253"/>
        <v>0</v>
      </c>
      <c r="FF879" s="80">
        <f t="shared" si="1254"/>
        <v>0</v>
      </c>
      <c r="FG879" s="80">
        <f t="shared" si="1255"/>
        <v>0</v>
      </c>
      <c r="FH879" s="80" t="e">
        <f t="shared" si="1256"/>
        <v>#DIV/0!</v>
      </c>
      <c r="FI879" s="80" t="e">
        <f t="shared" si="1257"/>
        <v>#DIV/0!</v>
      </c>
      <c r="FJ879" s="80">
        <f t="shared" si="1258"/>
        <v>0</v>
      </c>
      <c r="FK879" s="80">
        <f t="shared" si="1259"/>
        <v>0</v>
      </c>
      <c r="FL879" s="80">
        <f t="shared" si="1260"/>
        <v>0</v>
      </c>
      <c r="FM879" s="80">
        <f t="shared" si="1261"/>
        <v>0</v>
      </c>
      <c r="FN879" s="80">
        <f t="shared" si="1262"/>
        <v>0</v>
      </c>
      <c r="FO879" s="80">
        <f t="shared" si="1263"/>
        <v>0</v>
      </c>
      <c r="FP879" s="80" t="e">
        <f t="shared" si="1264"/>
        <v>#DIV/0!</v>
      </c>
    </row>
    <row r="880" spans="1:172" ht="21">
      <c r="A880" s="40">
        <v>878</v>
      </c>
      <c r="B880" s="41" t="s">
        <v>73</v>
      </c>
      <c r="C880" s="48"/>
      <c r="D880" s="48"/>
      <c r="E880" s="48"/>
      <c r="F880" s="48"/>
      <c r="G880" s="48"/>
      <c r="H880" s="48"/>
      <c r="I880" s="48"/>
      <c r="J880" s="48"/>
      <c r="K880" s="48"/>
      <c r="L880" s="48"/>
      <c r="M880" s="48"/>
      <c r="N880" s="49"/>
      <c r="O880" s="71"/>
      <c r="P880" s="70" t="e">
        <f t="shared" si="1175"/>
        <v>#DIV/0!</v>
      </c>
      <c r="Q880" s="70">
        <f t="shared" si="1190"/>
        <v>0</v>
      </c>
      <c r="S880" s="48">
        <v>60.085000000000001</v>
      </c>
      <c r="T880" s="48">
        <v>40.311</v>
      </c>
      <c r="U880" s="48">
        <v>70.936999999999998</v>
      </c>
      <c r="V880" s="48">
        <v>56.079000000000001</v>
      </c>
      <c r="W880" s="48">
        <v>81.41</v>
      </c>
      <c r="X880" s="49">
        <v>71.849999999999994</v>
      </c>
      <c r="Y880" s="48">
        <v>101.962</v>
      </c>
      <c r="Z880" s="48">
        <v>149.88</v>
      </c>
      <c r="AA880" s="48">
        <v>152</v>
      </c>
      <c r="AB880" s="48">
        <v>61.978999999999999</v>
      </c>
      <c r="AC880" s="48">
        <v>94.203000000000003</v>
      </c>
      <c r="AD880" s="49">
        <v>79.87</v>
      </c>
      <c r="AE880" s="40"/>
      <c r="AF880" s="41">
        <v>1</v>
      </c>
      <c r="AG880" s="41">
        <v>1</v>
      </c>
      <c r="AH880" s="41">
        <v>1</v>
      </c>
      <c r="AI880" s="41">
        <v>1</v>
      </c>
      <c r="AJ880" s="41">
        <v>1</v>
      </c>
      <c r="AK880" s="50">
        <v>1</v>
      </c>
      <c r="AL880" s="41">
        <v>2</v>
      </c>
      <c r="AM880" s="41">
        <v>2</v>
      </c>
      <c r="AN880" s="41">
        <v>2</v>
      </c>
      <c r="AO880" s="41">
        <v>2</v>
      </c>
      <c r="AP880" s="41">
        <v>2</v>
      </c>
      <c r="AQ880" s="50">
        <v>1</v>
      </c>
      <c r="AR880" s="40"/>
      <c r="AS880" s="41">
        <v>4</v>
      </c>
      <c r="AT880" s="41">
        <v>2</v>
      </c>
      <c r="AU880" s="41">
        <v>2</v>
      </c>
      <c r="AV880" s="41">
        <v>2</v>
      </c>
      <c r="AW880" s="41">
        <v>2</v>
      </c>
      <c r="AX880" s="50">
        <v>2</v>
      </c>
      <c r="AY880" s="41">
        <v>3</v>
      </c>
      <c r="AZ880" s="41">
        <v>3</v>
      </c>
      <c r="BA880" s="41">
        <v>3</v>
      </c>
      <c r="BB880" s="41">
        <v>1</v>
      </c>
      <c r="BC880" s="41">
        <v>1</v>
      </c>
      <c r="BD880" s="50">
        <v>4</v>
      </c>
      <c r="BE880" s="40"/>
      <c r="BF880" s="59">
        <v>2</v>
      </c>
      <c r="BG880" s="59">
        <v>1</v>
      </c>
      <c r="BH880" s="59">
        <v>1</v>
      </c>
      <c r="BI880" s="59">
        <v>1</v>
      </c>
      <c r="BJ880" s="59">
        <v>1</v>
      </c>
      <c r="BK880" s="60">
        <v>1</v>
      </c>
      <c r="BL880" s="59">
        <v>3</v>
      </c>
      <c r="BM880" s="59">
        <v>3</v>
      </c>
      <c r="BN880" s="59">
        <v>3</v>
      </c>
      <c r="BO880" s="59">
        <v>1</v>
      </c>
      <c r="BP880" s="59">
        <v>1</v>
      </c>
      <c r="BQ880" s="60">
        <v>2</v>
      </c>
      <c r="BR880" s="40"/>
      <c r="BS880" s="51">
        <f t="shared" si="1176"/>
        <v>0</v>
      </c>
      <c r="BT880" s="51">
        <f t="shared" si="1177"/>
        <v>0</v>
      </c>
      <c r="BU880" s="51">
        <f t="shared" si="1178"/>
        <v>0</v>
      </c>
      <c r="BV880" s="51">
        <f t="shared" si="1179"/>
        <v>0</v>
      </c>
      <c r="BW880" s="51">
        <f t="shared" si="1180"/>
        <v>0</v>
      </c>
      <c r="BX880" s="51">
        <f t="shared" si="1181"/>
        <v>0</v>
      </c>
      <c r="BY880" s="51">
        <f t="shared" si="1182"/>
        <v>0</v>
      </c>
      <c r="BZ880" s="51">
        <f t="shared" si="1183"/>
        <v>0</v>
      </c>
      <c r="CA880" s="51">
        <f t="shared" si="1184"/>
        <v>0</v>
      </c>
      <c r="CB880" s="51">
        <f t="shared" si="1185"/>
        <v>0</v>
      </c>
      <c r="CC880" s="51">
        <f t="shared" si="1186"/>
        <v>0</v>
      </c>
      <c r="CD880" s="51">
        <f t="shared" si="1187"/>
        <v>0</v>
      </c>
      <c r="CE880" s="40"/>
      <c r="CF880" s="53" t="e">
        <f t="shared" si="1191"/>
        <v>#DIV/0!</v>
      </c>
      <c r="CG880" s="40"/>
      <c r="CH880" s="61">
        <f t="shared" si="1192"/>
        <v>0</v>
      </c>
      <c r="CI880" s="61">
        <f t="shared" si="1193"/>
        <v>0</v>
      </c>
      <c r="CJ880" s="61">
        <f t="shared" si="1194"/>
        <v>0</v>
      </c>
      <c r="CK880" s="61">
        <f t="shared" si="1195"/>
        <v>0</v>
      </c>
      <c r="CL880" s="61">
        <f t="shared" si="1196"/>
        <v>0</v>
      </c>
      <c r="CM880" s="61">
        <f t="shared" si="1197"/>
        <v>0</v>
      </c>
      <c r="CN880" s="61">
        <f t="shared" si="1198"/>
        <v>0</v>
      </c>
      <c r="CO880" s="61">
        <f t="shared" si="1199"/>
        <v>0</v>
      </c>
      <c r="CP880" s="61">
        <f t="shared" si="1200"/>
        <v>0</v>
      </c>
      <c r="CQ880" s="61">
        <f t="shared" si="1201"/>
        <v>0</v>
      </c>
      <c r="CR880" s="61">
        <f t="shared" si="1202"/>
        <v>0</v>
      </c>
      <c r="CS880" s="61">
        <f t="shared" si="1203"/>
        <v>0</v>
      </c>
      <c r="CT880" s="40"/>
      <c r="CU880" s="54" t="e">
        <f t="shared" si="1204"/>
        <v>#DIV/0!</v>
      </c>
      <c r="CV880" s="54" t="e">
        <f t="shared" si="1205"/>
        <v>#DIV/0!</v>
      </c>
      <c r="CW880" s="54" t="e">
        <f t="shared" si="1206"/>
        <v>#DIV/0!</v>
      </c>
      <c r="CX880" s="54" t="e">
        <f t="shared" si="1207"/>
        <v>#DIV/0!</v>
      </c>
      <c r="CY880" s="54" t="e">
        <f t="shared" si="1208"/>
        <v>#DIV/0!</v>
      </c>
      <c r="CZ880" s="54" t="e">
        <f t="shared" si="1209"/>
        <v>#DIV/0!</v>
      </c>
      <c r="DA880" s="54" t="e">
        <f t="shared" si="1210"/>
        <v>#DIV/0!</v>
      </c>
      <c r="DB880" s="54" t="e">
        <f t="shared" si="1211"/>
        <v>#DIV/0!</v>
      </c>
      <c r="DC880" s="54" t="e">
        <f t="shared" si="1212"/>
        <v>#DIV/0!</v>
      </c>
      <c r="DD880" s="54" t="e">
        <f t="shared" si="1213"/>
        <v>#DIV/0!</v>
      </c>
      <c r="DE880" s="54" t="e">
        <f t="shared" si="1214"/>
        <v>#DIV/0!</v>
      </c>
      <c r="DF880" s="54" t="e">
        <f t="shared" si="1215"/>
        <v>#DIV/0!</v>
      </c>
      <c r="DG880" s="40"/>
      <c r="DH880" s="80" t="e">
        <f t="shared" si="1216"/>
        <v>#DIV/0!</v>
      </c>
      <c r="DI880" s="80" t="e">
        <f t="shared" si="1217"/>
        <v>#DIV/0!</v>
      </c>
      <c r="DJ880" s="40"/>
      <c r="DK880" s="54">
        <f t="shared" si="1218"/>
        <v>0</v>
      </c>
      <c r="DL880" s="54">
        <f t="shared" si="1219"/>
        <v>0</v>
      </c>
      <c r="DM880" s="54">
        <f t="shared" si="1220"/>
        <v>0</v>
      </c>
      <c r="DN880" s="54">
        <f t="shared" si="1221"/>
        <v>0</v>
      </c>
      <c r="DO880" s="54">
        <f t="shared" si="1222"/>
        <v>0</v>
      </c>
      <c r="DP880" s="54">
        <f t="shared" si="1223"/>
        <v>0</v>
      </c>
      <c r="DQ880" s="54">
        <f t="shared" si="1224"/>
        <v>0</v>
      </c>
      <c r="DR880" s="54">
        <f t="shared" si="1225"/>
        <v>0</v>
      </c>
      <c r="DS880" s="54">
        <f t="shared" si="1226"/>
        <v>0</v>
      </c>
      <c r="DT880" s="54">
        <f t="shared" si="1227"/>
        <v>0</v>
      </c>
      <c r="DU880" s="54">
        <f t="shared" si="1228"/>
        <v>0</v>
      </c>
      <c r="DV880" s="54">
        <f t="shared" si="1229"/>
        <v>0</v>
      </c>
      <c r="DW880" s="54"/>
      <c r="DX880" s="63">
        <f t="shared" si="1230"/>
        <v>0</v>
      </c>
      <c r="DY880" s="40"/>
      <c r="DZ880" s="41" t="e">
        <f t="shared" si="1231"/>
        <v>#DIV/0!</v>
      </c>
      <c r="EA880" s="41" t="e">
        <f t="shared" si="1232"/>
        <v>#DIV/0!</v>
      </c>
      <c r="EB880" s="41" t="e">
        <f t="shared" si="1233"/>
        <v>#DIV/0!</v>
      </c>
      <c r="EC880" s="41" t="e">
        <f t="shared" si="1234"/>
        <v>#DIV/0!</v>
      </c>
      <c r="ED880" s="41" t="e">
        <f t="shared" si="1235"/>
        <v>#DIV/0!</v>
      </c>
      <c r="EE880" s="41" t="e">
        <f t="shared" si="1236"/>
        <v>#DIV/0!</v>
      </c>
      <c r="EF880" s="41" t="e">
        <f t="shared" si="1237"/>
        <v>#DIV/0!</v>
      </c>
      <c r="EG880" s="41" t="e">
        <f t="shared" si="1238"/>
        <v>#DIV/0!</v>
      </c>
      <c r="EH880" s="41" t="e">
        <f t="shared" si="1239"/>
        <v>#DIV/0!</v>
      </c>
      <c r="EI880" s="41" t="e">
        <f t="shared" si="1240"/>
        <v>#DIV/0!</v>
      </c>
      <c r="EJ880" s="41" t="e">
        <f t="shared" si="1241"/>
        <v>#DIV/0!</v>
      </c>
      <c r="EK880" s="41" t="e">
        <f t="shared" si="1242"/>
        <v>#DIV/0!</v>
      </c>
      <c r="EL880" s="40"/>
      <c r="EM880" s="82" t="e">
        <f t="shared" si="1243"/>
        <v>#DIV/0!</v>
      </c>
      <c r="EN880" s="40"/>
      <c r="EO880" s="80" t="e">
        <f t="shared" si="1244"/>
        <v>#DIV/0!</v>
      </c>
      <c r="EP880" s="80" t="e">
        <f t="shared" si="1245"/>
        <v>#DIV/0!</v>
      </c>
      <c r="EQ880" s="80" t="e">
        <f t="shared" si="1246"/>
        <v>#DIV/0!</v>
      </c>
      <c r="ER880" s="80"/>
      <c r="ES880" s="80" t="e">
        <f t="shared" si="1188"/>
        <v>#DIV/0!</v>
      </c>
      <c r="ET880" s="80" t="e">
        <f t="shared" si="1189"/>
        <v>#DIV/0!</v>
      </c>
      <c r="EU880" s="80"/>
      <c r="EV880" s="80" t="e">
        <f t="shared" si="1247"/>
        <v>#DIV/0!</v>
      </c>
      <c r="EW880" s="80" t="e">
        <f t="shared" si="1248"/>
        <v>#DIV/0!</v>
      </c>
      <c r="EX880" s="84" t="e">
        <f t="shared" si="1249"/>
        <v>#DIV/0!</v>
      </c>
      <c r="EY880" s="85" t="e">
        <f t="shared" si="1250"/>
        <v>#DIV/0!</v>
      </c>
      <c r="EZ880" s="86">
        <f>3</f>
        <v>3</v>
      </c>
      <c r="FA880" s="75"/>
      <c r="FB880" s="88"/>
      <c r="FC880" s="80">
        <f t="shared" si="1251"/>
        <v>0</v>
      </c>
      <c r="FD880" s="80">
        <f t="shared" si="1252"/>
        <v>0</v>
      </c>
      <c r="FE880" s="80">
        <f t="shared" si="1253"/>
        <v>0</v>
      </c>
      <c r="FF880" s="80">
        <f t="shared" si="1254"/>
        <v>0</v>
      </c>
      <c r="FG880" s="80">
        <f t="shared" si="1255"/>
        <v>0</v>
      </c>
      <c r="FH880" s="80" t="e">
        <f t="shared" si="1256"/>
        <v>#DIV/0!</v>
      </c>
      <c r="FI880" s="80" t="e">
        <f t="shared" si="1257"/>
        <v>#DIV/0!</v>
      </c>
      <c r="FJ880" s="80">
        <f t="shared" si="1258"/>
        <v>0</v>
      </c>
      <c r="FK880" s="80">
        <f t="shared" si="1259"/>
        <v>0</v>
      </c>
      <c r="FL880" s="80">
        <f t="shared" si="1260"/>
        <v>0</v>
      </c>
      <c r="FM880" s="80">
        <f t="shared" si="1261"/>
        <v>0</v>
      </c>
      <c r="FN880" s="80">
        <f t="shared" si="1262"/>
        <v>0</v>
      </c>
      <c r="FO880" s="80">
        <f t="shared" si="1263"/>
        <v>0</v>
      </c>
      <c r="FP880" s="80" t="e">
        <f t="shared" si="1264"/>
        <v>#DIV/0!</v>
      </c>
    </row>
    <row r="881" spans="1:172" ht="21">
      <c r="A881" s="40">
        <v>879</v>
      </c>
      <c r="B881" s="41" t="s">
        <v>73</v>
      </c>
      <c r="C881" s="48"/>
      <c r="D881" s="48"/>
      <c r="E881" s="48"/>
      <c r="F881" s="48"/>
      <c r="G881" s="48"/>
      <c r="H881" s="48"/>
      <c r="I881" s="48"/>
      <c r="J881" s="48"/>
      <c r="K881" s="48"/>
      <c r="L881" s="48"/>
      <c r="M881" s="48"/>
      <c r="N881" s="49"/>
      <c r="O881" s="71"/>
      <c r="P881" s="70" t="e">
        <f t="shared" si="1175"/>
        <v>#DIV/0!</v>
      </c>
      <c r="Q881" s="70">
        <f t="shared" si="1190"/>
        <v>0</v>
      </c>
      <c r="S881" s="48">
        <v>60.085000000000001</v>
      </c>
      <c r="T881" s="48">
        <v>40.311</v>
      </c>
      <c r="U881" s="48">
        <v>70.936999999999998</v>
      </c>
      <c r="V881" s="48">
        <v>56.079000000000001</v>
      </c>
      <c r="W881" s="48">
        <v>81.41</v>
      </c>
      <c r="X881" s="49">
        <v>71.849999999999994</v>
      </c>
      <c r="Y881" s="48">
        <v>101.962</v>
      </c>
      <c r="Z881" s="48">
        <v>149.88</v>
      </c>
      <c r="AA881" s="48">
        <v>152</v>
      </c>
      <c r="AB881" s="48">
        <v>61.978999999999999</v>
      </c>
      <c r="AC881" s="48">
        <v>94.203000000000003</v>
      </c>
      <c r="AD881" s="49">
        <v>79.87</v>
      </c>
      <c r="AE881" s="40"/>
      <c r="AF881" s="41">
        <v>1</v>
      </c>
      <c r="AG881" s="41">
        <v>1</v>
      </c>
      <c r="AH881" s="41">
        <v>1</v>
      </c>
      <c r="AI881" s="41">
        <v>1</v>
      </c>
      <c r="AJ881" s="41">
        <v>1</v>
      </c>
      <c r="AK881" s="50">
        <v>1</v>
      </c>
      <c r="AL881" s="41">
        <v>2</v>
      </c>
      <c r="AM881" s="41">
        <v>2</v>
      </c>
      <c r="AN881" s="41">
        <v>2</v>
      </c>
      <c r="AO881" s="41">
        <v>2</v>
      </c>
      <c r="AP881" s="41">
        <v>2</v>
      </c>
      <c r="AQ881" s="50">
        <v>1</v>
      </c>
      <c r="AR881" s="40"/>
      <c r="AS881" s="41">
        <v>4</v>
      </c>
      <c r="AT881" s="41">
        <v>2</v>
      </c>
      <c r="AU881" s="41">
        <v>2</v>
      </c>
      <c r="AV881" s="41">
        <v>2</v>
      </c>
      <c r="AW881" s="41">
        <v>2</v>
      </c>
      <c r="AX881" s="50">
        <v>2</v>
      </c>
      <c r="AY881" s="41">
        <v>3</v>
      </c>
      <c r="AZ881" s="41">
        <v>3</v>
      </c>
      <c r="BA881" s="41">
        <v>3</v>
      </c>
      <c r="BB881" s="41">
        <v>1</v>
      </c>
      <c r="BC881" s="41">
        <v>1</v>
      </c>
      <c r="BD881" s="50">
        <v>4</v>
      </c>
      <c r="BE881" s="40"/>
      <c r="BF881" s="59">
        <v>2</v>
      </c>
      <c r="BG881" s="59">
        <v>1</v>
      </c>
      <c r="BH881" s="59">
        <v>1</v>
      </c>
      <c r="BI881" s="59">
        <v>1</v>
      </c>
      <c r="BJ881" s="59">
        <v>1</v>
      </c>
      <c r="BK881" s="60">
        <v>1</v>
      </c>
      <c r="BL881" s="59">
        <v>3</v>
      </c>
      <c r="BM881" s="59">
        <v>3</v>
      </c>
      <c r="BN881" s="59">
        <v>3</v>
      </c>
      <c r="BO881" s="59">
        <v>1</v>
      </c>
      <c r="BP881" s="59">
        <v>1</v>
      </c>
      <c r="BQ881" s="60">
        <v>2</v>
      </c>
      <c r="BR881" s="40"/>
      <c r="BS881" s="51">
        <f t="shared" si="1176"/>
        <v>0</v>
      </c>
      <c r="BT881" s="51">
        <f t="shared" si="1177"/>
        <v>0</v>
      </c>
      <c r="BU881" s="51">
        <f t="shared" si="1178"/>
        <v>0</v>
      </c>
      <c r="BV881" s="51">
        <f t="shared" si="1179"/>
        <v>0</v>
      </c>
      <c r="BW881" s="51">
        <f t="shared" si="1180"/>
        <v>0</v>
      </c>
      <c r="BX881" s="51">
        <f t="shared" si="1181"/>
        <v>0</v>
      </c>
      <c r="BY881" s="51">
        <f t="shared" si="1182"/>
        <v>0</v>
      </c>
      <c r="BZ881" s="51">
        <f t="shared" si="1183"/>
        <v>0</v>
      </c>
      <c r="CA881" s="51">
        <f t="shared" si="1184"/>
        <v>0</v>
      </c>
      <c r="CB881" s="51">
        <f t="shared" si="1185"/>
        <v>0</v>
      </c>
      <c r="CC881" s="51">
        <f t="shared" si="1186"/>
        <v>0</v>
      </c>
      <c r="CD881" s="51">
        <f t="shared" si="1187"/>
        <v>0</v>
      </c>
      <c r="CE881" s="40"/>
      <c r="CF881" s="53" t="e">
        <f t="shared" si="1191"/>
        <v>#DIV/0!</v>
      </c>
      <c r="CG881" s="40"/>
      <c r="CH881" s="61">
        <f t="shared" si="1192"/>
        <v>0</v>
      </c>
      <c r="CI881" s="61">
        <f t="shared" si="1193"/>
        <v>0</v>
      </c>
      <c r="CJ881" s="61">
        <f t="shared" si="1194"/>
        <v>0</v>
      </c>
      <c r="CK881" s="61">
        <f t="shared" si="1195"/>
        <v>0</v>
      </c>
      <c r="CL881" s="61">
        <f t="shared" si="1196"/>
        <v>0</v>
      </c>
      <c r="CM881" s="61">
        <f t="shared" si="1197"/>
        <v>0</v>
      </c>
      <c r="CN881" s="61">
        <f t="shared" si="1198"/>
        <v>0</v>
      </c>
      <c r="CO881" s="61">
        <f t="shared" si="1199"/>
        <v>0</v>
      </c>
      <c r="CP881" s="61">
        <f t="shared" si="1200"/>
        <v>0</v>
      </c>
      <c r="CQ881" s="61">
        <f t="shared" si="1201"/>
        <v>0</v>
      </c>
      <c r="CR881" s="61">
        <f t="shared" si="1202"/>
        <v>0</v>
      </c>
      <c r="CS881" s="61">
        <f t="shared" si="1203"/>
        <v>0</v>
      </c>
      <c r="CT881" s="40"/>
      <c r="CU881" s="54" t="e">
        <f t="shared" si="1204"/>
        <v>#DIV/0!</v>
      </c>
      <c r="CV881" s="54" t="e">
        <f t="shared" si="1205"/>
        <v>#DIV/0!</v>
      </c>
      <c r="CW881" s="54" t="e">
        <f t="shared" si="1206"/>
        <v>#DIV/0!</v>
      </c>
      <c r="CX881" s="54" t="e">
        <f t="shared" si="1207"/>
        <v>#DIV/0!</v>
      </c>
      <c r="CY881" s="54" t="e">
        <f t="shared" si="1208"/>
        <v>#DIV/0!</v>
      </c>
      <c r="CZ881" s="54" t="e">
        <f t="shared" si="1209"/>
        <v>#DIV/0!</v>
      </c>
      <c r="DA881" s="54" t="e">
        <f t="shared" si="1210"/>
        <v>#DIV/0!</v>
      </c>
      <c r="DB881" s="54" t="e">
        <f t="shared" si="1211"/>
        <v>#DIV/0!</v>
      </c>
      <c r="DC881" s="54" t="e">
        <f t="shared" si="1212"/>
        <v>#DIV/0!</v>
      </c>
      <c r="DD881" s="54" t="e">
        <f t="shared" si="1213"/>
        <v>#DIV/0!</v>
      </c>
      <c r="DE881" s="54" t="e">
        <f t="shared" si="1214"/>
        <v>#DIV/0!</v>
      </c>
      <c r="DF881" s="54" t="e">
        <f t="shared" si="1215"/>
        <v>#DIV/0!</v>
      </c>
      <c r="DG881" s="40"/>
      <c r="DH881" s="80" t="e">
        <f t="shared" si="1216"/>
        <v>#DIV/0!</v>
      </c>
      <c r="DI881" s="80" t="e">
        <f t="shared" si="1217"/>
        <v>#DIV/0!</v>
      </c>
      <c r="DJ881" s="40"/>
      <c r="DK881" s="54">
        <f t="shared" si="1218"/>
        <v>0</v>
      </c>
      <c r="DL881" s="54">
        <f t="shared" si="1219"/>
        <v>0</v>
      </c>
      <c r="DM881" s="54">
        <f t="shared" si="1220"/>
        <v>0</v>
      </c>
      <c r="DN881" s="54">
        <f t="shared" si="1221"/>
        <v>0</v>
      </c>
      <c r="DO881" s="54">
        <f t="shared" si="1222"/>
        <v>0</v>
      </c>
      <c r="DP881" s="54">
        <f t="shared" si="1223"/>
        <v>0</v>
      </c>
      <c r="DQ881" s="54">
        <f t="shared" si="1224"/>
        <v>0</v>
      </c>
      <c r="DR881" s="54">
        <f t="shared" si="1225"/>
        <v>0</v>
      </c>
      <c r="DS881" s="54">
        <f t="shared" si="1226"/>
        <v>0</v>
      </c>
      <c r="DT881" s="54">
        <f t="shared" si="1227"/>
        <v>0</v>
      </c>
      <c r="DU881" s="54">
        <f t="shared" si="1228"/>
        <v>0</v>
      </c>
      <c r="DV881" s="54">
        <f t="shared" si="1229"/>
        <v>0</v>
      </c>
      <c r="DW881" s="54"/>
      <c r="DX881" s="63">
        <f t="shared" si="1230"/>
        <v>0</v>
      </c>
      <c r="DY881" s="40"/>
      <c r="DZ881" s="41" t="e">
        <f t="shared" si="1231"/>
        <v>#DIV/0!</v>
      </c>
      <c r="EA881" s="41" t="e">
        <f t="shared" si="1232"/>
        <v>#DIV/0!</v>
      </c>
      <c r="EB881" s="41" t="e">
        <f t="shared" si="1233"/>
        <v>#DIV/0!</v>
      </c>
      <c r="EC881" s="41" t="e">
        <f t="shared" si="1234"/>
        <v>#DIV/0!</v>
      </c>
      <c r="ED881" s="41" t="e">
        <f t="shared" si="1235"/>
        <v>#DIV/0!</v>
      </c>
      <c r="EE881" s="41" t="e">
        <f t="shared" si="1236"/>
        <v>#DIV/0!</v>
      </c>
      <c r="EF881" s="41" t="e">
        <f t="shared" si="1237"/>
        <v>#DIV/0!</v>
      </c>
      <c r="EG881" s="41" t="e">
        <f t="shared" si="1238"/>
        <v>#DIV/0!</v>
      </c>
      <c r="EH881" s="41" t="e">
        <f t="shared" si="1239"/>
        <v>#DIV/0!</v>
      </c>
      <c r="EI881" s="41" t="e">
        <f t="shared" si="1240"/>
        <v>#DIV/0!</v>
      </c>
      <c r="EJ881" s="41" t="e">
        <f t="shared" si="1241"/>
        <v>#DIV/0!</v>
      </c>
      <c r="EK881" s="41" t="e">
        <f t="shared" si="1242"/>
        <v>#DIV/0!</v>
      </c>
      <c r="EL881" s="40"/>
      <c r="EM881" s="82" t="e">
        <f t="shared" si="1243"/>
        <v>#DIV/0!</v>
      </c>
      <c r="EN881" s="40"/>
      <c r="EO881" s="80" t="e">
        <f t="shared" si="1244"/>
        <v>#DIV/0!</v>
      </c>
      <c r="EP881" s="80" t="e">
        <f t="shared" si="1245"/>
        <v>#DIV/0!</v>
      </c>
      <c r="EQ881" s="80" t="e">
        <f t="shared" si="1246"/>
        <v>#DIV/0!</v>
      </c>
      <c r="ER881" s="80"/>
      <c r="ES881" s="80" t="e">
        <f t="shared" si="1188"/>
        <v>#DIV/0!</v>
      </c>
      <c r="ET881" s="80" t="e">
        <f t="shared" si="1189"/>
        <v>#DIV/0!</v>
      </c>
      <c r="EU881" s="80"/>
      <c r="EV881" s="80" t="e">
        <f t="shared" si="1247"/>
        <v>#DIV/0!</v>
      </c>
      <c r="EW881" s="80" t="e">
        <f t="shared" si="1248"/>
        <v>#DIV/0!</v>
      </c>
      <c r="EX881" s="84" t="e">
        <f t="shared" si="1249"/>
        <v>#DIV/0!</v>
      </c>
      <c r="EY881" s="85" t="e">
        <f t="shared" si="1250"/>
        <v>#DIV/0!</v>
      </c>
      <c r="EZ881" s="86">
        <f>3</f>
        <v>3</v>
      </c>
      <c r="FA881" s="75"/>
      <c r="FB881" s="88"/>
      <c r="FC881" s="80">
        <f t="shared" si="1251"/>
        <v>0</v>
      </c>
      <c r="FD881" s="80">
        <f t="shared" si="1252"/>
        <v>0</v>
      </c>
      <c r="FE881" s="80">
        <f t="shared" si="1253"/>
        <v>0</v>
      </c>
      <c r="FF881" s="80">
        <f t="shared" si="1254"/>
        <v>0</v>
      </c>
      <c r="FG881" s="80">
        <f t="shared" si="1255"/>
        <v>0</v>
      </c>
      <c r="FH881" s="80" t="e">
        <f t="shared" si="1256"/>
        <v>#DIV/0!</v>
      </c>
      <c r="FI881" s="80" t="e">
        <f t="shared" si="1257"/>
        <v>#DIV/0!</v>
      </c>
      <c r="FJ881" s="80">
        <f t="shared" si="1258"/>
        <v>0</v>
      </c>
      <c r="FK881" s="80">
        <f t="shared" si="1259"/>
        <v>0</v>
      </c>
      <c r="FL881" s="80">
        <f t="shared" si="1260"/>
        <v>0</v>
      </c>
      <c r="FM881" s="80">
        <f t="shared" si="1261"/>
        <v>0</v>
      </c>
      <c r="FN881" s="80">
        <f t="shared" si="1262"/>
        <v>0</v>
      </c>
      <c r="FO881" s="80">
        <f t="shared" si="1263"/>
        <v>0</v>
      </c>
      <c r="FP881" s="80" t="e">
        <f t="shared" si="1264"/>
        <v>#DIV/0!</v>
      </c>
    </row>
    <row r="882" spans="1:172" ht="21">
      <c r="A882" s="40">
        <v>880</v>
      </c>
      <c r="B882" s="41" t="s">
        <v>73</v>
      </c>
      <c r="C882" s="48"/>
      <c r="D882" s="48"/>
      <c r="E882" s="48"/>
      <c r="F882" s="48"/>
      <c r="G882" s="48"/>
      <c r="H882" s="48"/>
      <c r="I882" s="48"/>
      <c r="J882" s="48"/>
      <c r="K882" s="48"/>
      <c r="L882" s="48"/>
      <c r="M882" s="48"/>
      <c r="N882" s="49"/>
      <c r="O882" s="71"/>
      <c r="P882" s="70" t="e">
        <f t="shared" si="1175"/>
        <v>#DIV/0!</v>
      </c>
      <c r="Q882" s="70">
        <f t="shared" si="1190"/>
        <v>0</v>
      </c>
      <c r="S882" s="48">
        <v>60.085000000000001</v>
      </c>
      <c r="T882" s="48">
        <v>40.311</v>
      </c>
      <c r="U882" s="48">
        <v>70.936999999999998</v>
      </c>
      <c r="V882" s="48">
        <v>56.079000000000001</v>
      </c>
      <c r="W882" s="48">
        <v>81.41</v>
      </c>
      <c r="X882" s="49">
        <v>71.849999999999994</v>
      </c>
      <c r="Y882" s="48">
        <v>101.962</v>
      </c>
      <c r="Z882" s="48">
        <v>149.88</v>
      </c>
      <c r="AA882" s="48">
        <v>152</v>
      </c>
      <c r="AB882" s="48">
        <v>61.978999999999999</v>
      </c>
      <c r="AC882" s="48">
        <v>94.203000000000003</v>
      </c>
      <c r="AD882" s="49">
        <v>79.87</v>
      </c>
      <c r="AE882" s="40"/>
      <c r="AF882" s="41">
        <v>1</v>
      </c>
      <c r="AG882" s="41">
        <v>1</v>
      </c>
      <c r="AH882" s="41">
        <v>1</v>
      </c>
      <c r="AI882" s="41">
        <v>1</v>
      </c>
      <c r="AJ882" s="41">
        <v>1</v>
      </c>
      <c r="AK882" s="50">
        <v>1</v>
      </c>
      <c r="AL882" s="41">
        <v>2</v>
      </c>
      <c r="AM882" s="41">
        <v>2</v>
      </c>
      <c r="AN882" s="41">
        <v>2</v>
      </c>
      <c r="AO882" s="41">
        <v>2</v>
      </c>
      <c r="AP882" s="41">
        <v>2</v>
      </c>
      <c r="AQ882" s="50">
        <v>1</v>
      </c>
      <c r="AR882" s="40"/>
      <c r="AS882" s="41">
        <v>4</v>
      </c>
      <c r="AT882" s="41">
        <v>2</v>
      </c>
      <c r="AU882" s="41">
        <v>2</v>
      </c>
      <c r="AV882" s="41">
        <v>2</v>
      </c>
      <c r="AW882" s="41">
        <v>2</v>
      </c>
      <c r="AX882" s="50">
        <v>2</v>
      </c>
      <c r="AY882" s="41">
        <v>3</v>
      </c>
      <c r="AZ882" s="41">
        <v>3</v>
      </c>
      <c r="BA882" s="41">
        <v>3</v>
      </c>
      <c r="BB882" s="41">
        <v>1</v>
      </c>
      <c r="BC882" s="41">
        <v>1</v>
      </c>
      <c r="BD882" s="50">
        <v>4</v>
      </c>
      <c r="BE882" s="40"/>
      <c r="BF882" s="59">
        <v>2</v>
      </c>
      <c r="BG882" s="59">
        <v>1</v>
      </c>
      <c r="BH882" s="59">
        <v>1</v>
      </c>
      <c r="BI882" s="59">
        <v>1</v>
      </c>
      <c r="BJ882" s="59">
        <v>1</v>
      </c>
      <c r="BK882" s="60">
        <v>1</v>
      </c>
      <c r="BL882" s="59">
        <v>3</v>
      </c>
      <c r="BM882" s="59">
        <v>3</v>
      </c>
      <c r="BN882" s="59">
        <v>3</v>
      </c>
      <c r="BO882" s="59">
        <v>1</v>
      </c>
      <c r="BP882" s="59">
        <v>1</v>
      </c>
      <c r="BQ882" s="60">
        <v>2</v>
      </c>
      <c r="BR882" s="40"/>
      <c r="BS882" s="51">
        <f t="shared" si="1176"/>
        <v>0</v>
      </c>
      <c r="BT882" s="51">
        <f t="shared" si="1177"/>
        <v>0</v>
      </c>
      <c r="BU882" s="51">
        <f t="shared" si="1178"/>
        <v>0</v>
      </c>
      <c r="BV882" s="51">
        <f t="shared" si="1179"/>
        <v>0</v>
      </c>
      <c r="BW882" s="51">
        <f t="shared" si="1180"/>
        <v>0</v>
      </c>
      <c r="BX882" s="51">
        <f t="shared" si="1181"/>
        <v>0</v>
      </c>
      <c r="BY882" s="51">
        <f t="shared" si="1182"/>
        <v>0</v>
      </c>
      <c r="BZ882" s="51">
        <f t="shared" si="1183"/>
        <v>0</v>
      </c>
      <c r="CA882" s="51">
        <f t="shared" si="1184"/>
        <v>0</v>
      </c>
      <c r="CB882" s="51">
        <f t="shared" si="1185"/>
        <v>0</v>
      </c>
      <c r="CC882" s="51">
        <f t="shared" si="1186"/>
        <v>0</v>
      </c>
      <c r="CD882" s="51">
        <f t="shared" si="1187"/>
        <v>0</v>
      </c>
      <c r="CE882" s="40"/>
      <c r="CF882" s="53" t="e">
        <f t="shared" si="1191"/>
        <v>#DIV/0!</v>
      </c>
      <c r="CG882" s="40"/>
      <c r="CH882" s="61">
        <f t="shared" si="1192"/>
        <v>0</v>
      </c>
      <c r="CI882" s="61">
        <f t="shared" si="1193"/>
        <v>0</v>
      </c>
      <c r="CJ882" s="61">
        <f t="shared" si="1194"/>
        <v>0</v>
      </c>
      <c r="CK882" s="61">
        <f t="shared" si="1195"/>
        <v>0</v>
      </c>
      <c r="CL882" s="61">
        <f t="shared" si="1196"/>
        <v>0</v>
      </c>
      <c r="CM882" s="61">
        <f t="shared" si="1197"/>
        <v>0</v>
      </c>
      <c r="CN882" s="61">
        <f t="shared" si="1198"/>
        <v>0</v>
      </c>
      <c r="CO882" s="61">
        <f t="shared" si="1199"/>
        <v>0</v>
      </c>
      <c r="CP882" s="61">
        <f t="shared" si="1200"/>
        <v>0</v>
      </c>
      <c r="CQ882" s="61">
        <f t="shared" si="1201"/>
        <v>0</v>
      </c>
      <c r="CR882" s="61">
        <f t="shared" si="1202"/>
        <v>0</v>
      </c>
      <c r="CS882" s="61">
        <f t="shared" si="1203"/>
        <v>0</v>
      </c>
      <c r="CT882" s="40"/>
      <c r="CU882" s="54" t="e">
        <f t="shared" si="1204"/>
        <v>#DIV/0!</v>
      </c>
      <c r="CV882" s="54" t="e">
        <f t="shared" si="1205"/>
        <v>#DIV/0!</v>
      </c>
      <c r="CW882" s="54" t="e">
        <f t="shared" si="1206"/>
        <v>#DIV/0!</v>
      </c>
      <c r="CX882" s="54" t="e">
        <f t="shared" si="1207"/>
        <v>#DIV/0!</v>
      </c>
      <c r="CY882" s="54" t="e">
        <f t="shared" si="1208"/>
        <v>#DIV/0!</v>
      </c>
      <c r="CZ882" s="54" t="e">
        <f t="shared" si="1209"/>
        <v>#DIV/0!</v>
      </c>
      <c r="DA882" s="54" t="e">
        <f t="shared" si="1210"/>
        <v>#DIV/0!</v>
      </c>
      <c r="DB882" s="54" t="e">
        <f t="shared" si="1211"/>
        <v>#DIV/0!</v>
      </c>
      <c r="DC882" s="54" t="e">
        <f t="shared" si="1212"/>
        <v>#DIV/0!</v>
      </c>
      <c r="DD882" s="54" t="e">
        <f t="shared" si="1213"/>
        <v>#DIV/0!</v>
      </c>
      <c r="DE882" s="54" t="e">
        <f t="shared" si="1214"/>
        <v>#DIV/0!</v>
      </c>
      <c r="DF882" s="54" t="e">
        <f t="shared" si="1215"/>
        <v>#DIV/0!</v>
      </c>
      <c r="DG882" s="40"/>
      <c r="DH882" s="80" t="e">
        <f t="shared" si="1216"/>
        <v>#DIV/0!</v>
      </c>
      <c r="DI882" s="80" t="e">
        <f t="shared" si="1217"/>
        <v>#DIV/0!</v>
      </c>
      <c r="DJ882" s="40"/>
      <c r="DK882" s="54">
        <f t="shared" si="1218"/>
        <v>0</v>
      </c>
      <c r="DL882" s="54">
        <f t="shared" si="1219"/>
        <v>0</v>
      </c>
      <c r="DM882" s="54">
        <f t="shared" si="1220"/>
        <v>0</v>
      </c>
      <c r="DN882" s="54">
        <f t="shared" si="1221"/>
        <v>0</v>
      </c>
      <c r="DO882" s="54">
        <f t="shared" si="1222"/>
        <v>0</v>
      </c>
      <c r="DP882" s="54">
        <f t="shared" si="1223"/>
        <v>0</v>
      </c>
      <c r="DQ882" s="54">
        <f t="shared" si="1224"/>
        <v>0</v>
      </c>
      <c r="DR882" s="54">
        <f t="shared" si="1225"/>
        <v>0</v>
      </c>
      <c r="DS882" s="54">
        <f t="shared" si="1226"/>
        <v>0</v>
      </c>
      <c r="DT882" s="54">
        <f t="shared" si="1227"/>
        <v>0</v>
      </c>
      <c r="DU882" s="54">
        <f t="shared" si="1228"/>
        <v>0</v>
      </c>
      <c r="DV882" s="54">
        <f t="shared" si="1229"/>
        <v>0</v>
      </c>
      <c r="DW882" s="54"/>
      <c r="DX882" s="63">
        <f t="shared" si="1230"/>
        <v>0</v>
      </c>
      <c r="DY882" s="40"/>
      <c r="DZ882" s="41" t="e">
        <f t="shared" si="1231"/>
        <v>#DIV/0!</v>
      </c>
      <c r="EA882" s="41" t="e">
        <f t="shared" si="1232"/>
        <v>#DIV/0!</v>
      </c>
      <c r="EB882" s="41" t="e">
        <f t="shared" si="1233"/>
        <v>#DIV/0!</v>
      </c>
      <c r="EC882" s="41" t="e">
        <f t="shared" si="1234"/>
        <v>#DIV/0!</v>
      </c>
      <c r="ED882" s="41" t="e">
        <f t="shared" si="1235"/>
        <v>#DIV/0!</v>
      </c>
      <c r="EE882" s="41" t="e">
        <f t="shared" si="1236"/>
        <v>#DIV/0!</v>
      </c>
      <c r="EF882" s="41" t="e">
        <f t="shared" si="1237"/>
        <v>#DIV/0!</v>
      </c>
      <c r="EG882" s="41" t="e">
        <f t="shared" si="1238"/>
        <v>#DIV/0!</v>
      </c>
      <c r="EH882" s="41" t="e">
        <f t="shared" si="1239"/>
        <v>#DIV/0!</v>
      </c>
      <c r="EI882" s="41" t="e">
        <f t="shared" si="1240"/>
        <v>#DIV/0!</v>
      </c>
      <c r="EJ882" s="41" t="e">
        <f t="shared" si="1241"/>
        <v>#DIV/0!</v>
      </c>
      <c r="EK882" s="41" t="e">
        <f t="shared" si="1242"/>
        <v>#DIV/0!</v>
      </c>
      <c r="EL882" s="40"/>
      <c r="EM882" s="82" t="e">
        <f t="shared" si="1243"/>
        <v>#DIV/0!</v>
      </c>
      <c r="EN882" s="40"/>
      <c r="EO882" s="80" t="e">
        <f t="shared" si="1244"/>
        <v>#DIV/0!</v>
      </c>
      <c r="EP882" s="80" t="e">
        <f t="shared" si="1245"/>
        <v>#DIV/0!</v>
      </c>
      <c r="EQ882" s="80" t="e">
        <f t="shared" si="1246"/>
        <v>#DIV/0!</v>
      </c>
      <c r="ER882" s="80"/>
      <c r="ES882" s="80" t="e">
        <f t="shared" si="1188"/>
        <v>#DIV/0!</v>
      </c>
      <c r="ET882" s="80" t="e">
        <f t="shared" si="1189"/>
        <v>#DIV/0!</v>
      </c>
      <c r="EU882" s="80"/>
      <c r="EV882" s="80" t="e">
        <f t="shared" si="1247"/>
        <v>#DIV/0!</v>
      </c>
      <c r="EW882" s="80" t="e">
        <f t="shared" si="1248"/>
        <v>#DIV/0!</v>
      </c>
      <c r="EX882" s="84" t="e">
        <f t="shared" si="1249"/>
        <v>#DIV/0!</v>
      </c>
      <c r="EY882" s="85" t="e">
        <f t="shared" si="1250"/>
        <v>#DIV/0!</v>
      </c>
      <c r="EZ882" s="86">
        <f>3</f>
        <v>3</v>
      </c>
      <c r="FA882" s="75"/>
      <c r="FB882" s="88"/>
      <c r="FC882" s="80">
        <f t="shared" si="1251"/>
        <v>0</v>
      </c>
      <c r="FD882" s="80">
        <f t="shared" si="1252"/>
        <v>0</v>
      </c>
      <c r="FE882" s="80">
        <f t="shared" si="1253"/>
        <v>0</v>
      </c>
      <c r="FF882" s="80">
        <f t="shared" si="1254"/>
        <v>0</v>
      </c>
      <c r="FG882" s="80">
        <f t="shared" si="1255"/>
        <v>0</v>
      </c>
      <c r="FH882" s="80" t="e">
        <f t="shared" si="1256"/>
        <v>#DIV/0!</v>
      </c>
      <c r="FI882" s="80" t="e">
        <f t="shared" si="1257"/>
        <v>#DIV/0!</v>
      </c>
      <c r="FJ882" s="80">
        <f t="shared" si="1258"/>
        <v>0</v>
      </c>
      <c r="FK882" s="80">
        <f t="shared" si="1259"/>
        <v>0</v>
      </c>
      <c r="FL882" s="80">
        <f t="shared" si="1260"/>
        <v>0</v>
      </c>
      <c r="FM882" s="80">
        <f t="shared" si="1261"/>
        <v>0</v>
      </c>
      <c r="FN882" s="80">
        <f t="shared" si="1262"/>
        <v>0</v>
      </c>
      <c r="FO882" s="80">
        <f t="shared" si="1263"/>
        <v>0</v>
      </c>
      <c r="FP882" s="80" t="e">
        <f t="shared" si="1264"/>
        <v>#DIV/0!</v>
      </c>
    </row>
    <row r="883" spans="1:172" ht="21">
      <c r="A883" s="40">
        <v>881</v>
      </c>
      <c r="B883" s="41" t="s">
        <v>73</v>
      </c>
      <c r="C883" s="48"/>
      <c r="D883" s="48"/>
      <c r="E883" s="48"/>
      <c r="F883" s="48"/>
      <c r="G883" s="48"/>
      <c r="H883" s="48"/>
      <c r="I883" s="48"/>
      <c r="J883" s="48"/>
      <c r="K883" s="48"/>
      <c r="L883" s="48"/>
      <c r="M883" s="48"/>
      <c r="N883" s="49"/>
      <c r="O883" s="71"/>
      <c r="P883" s="70" t="e">
        <f t="shared" si="1175"/>
        <v>#DIV/0!</v>
      </c>
      <c r="Q883" s="70">
        <f t="shared" si="1190"/>
        <v>0</v>
      </c>
      <c r="S883" s="48">
        <v>60.085000000000001</v>
      </c>
      <c r="T883" s="48">
        <v>40.311</v>
      </c>
      <c r="U883" s="48">
        <v>70.936999999999998</v>
      </c>
      <c r="V883" s="48">
        <v>56.079000000000001</v>
      </c>
      <c r="W883" s="48">
        <v>81.41</v>
      </c>
      <c r="X883" s="49">
        <v>71.849999999999994</v>
      </c>
      <c r="Y883" s="48">
        <v>101.962</v>
      </c>
      <c r="Z883" s="48">
        <v>149.88</v>
      </c>
      <c r="AA883" s="48">
        <v>152</v>
      </c>
      <c r="AB883" s="48">
        <v>61.978999999999999</v>
      </c>
      <c r="AC883" s="48">
        <v>94.203000000000003</v>
      </c>
      <c r="AD883" s="49">
        <v>79.87</v>
      </c>
      <c r="AE883" s="40"/>
      <c r="AF883" s="41">
        <v>1</v>
      </c>
      <c r="AG883" s="41">
        <v>1</v>
      </c>
      <c r="AH883" s="41">
        <v>1</v>
      </c>
      <c r="AI883" s="41">
        <v>1</v>
      </c>
      <c r="AJ883" s="41">
        <v>1</v>
      </c>
      <c r="AK883" s="50">
        <v>1</v>
      </c>
      <c r="AL883" s="41">
        <v>2</v>
      </c>
      <c r="AM883" s="41">
        <v>2</v>
      </c>
      <c r="AN883" s="41">
        <v>2</v>
      </c>
      <c r="AO883" s="41">
        <v>2</v>
      </c>
      <c r="AP883" s="41">
        <v>2</v>
      </c>
      <c r="AQ883" s="50">
        <v>1</v>
      </c>
      <c r="AR883" s="40"/>
      <c r="AS883" s="41">
        <v>4</v>
      </c>
      <c r="AT883" s="41">
        <v>2</v>
      </c>
      <c r="AU883" s="41">
        <v>2</v>
      </c>
      <c r="AV883" s="41">
        <v>2</v>
      </c>
      <c r="AW883" s="41">
        <v>2</v>
      </c>
      <c r="AX883" s="50">
        <v>2</v>
      </c>
      <c r="AY883" s="41">
        <v>3</v>
      </c>
      <c r="AZ883" s="41">
        <v>3</v>
      </c>
      <c r="BA883" s="41">
        <v>3</v>
      </c>
      <c r="BB883" s="41">
        <v>1</v>
      </c>
      <c r="BC883" s="41">
        <v>1</v>
      </c>
      <c r="BD883" s="50">
        <v>4</v>
      </c>
      <c r="BE883" s="40"/>
      <c r="BF883" s="59">
        <v>2</v>
      </c>
      <c r="BG883" s="59">
        <v>1</v>
      </c>
      <c r="BH883" s="59">
        <v>1</v>
      </c>
      <c r="BI883" s="59">
        <v>1</v>
      </c>
      <c r="BJ883" s="59">
        <v>1</v>
      </c>
      <c r="BK883" s="60">
        <v>1</v>
      </c>
      <c r="BL883" s="59">
        <v>3</v>
      </c>
      <c r="BM883" s="59">
        <v>3</v>
      </c>
      <c r="BN883" s="59">
        <v>3</v>
      </c>
      <c r="BO883" s="59">
        <v>1</v>
      </c>
      <c r="BP883" s="59">
        <v>1</v>
      </c>
      <c r="BQ883" s="60">
        <v>2</v>
      </c>
      <c r="BR883" s="40"/>
      <c r="BS883" s="51">
        <f t="shared" si="1176"/>
        <v>0</v>
      </c>
      <c r="BT883" s="51">
        <f t="shared" si="1177"/>
        <v>0</v>
      </c>
      <c r="BU883" s="51">
        <f t="shared" si="1178"/>
        <v>0</v>
      </c>
      <c r="BV883" s="51">
        <f t="shared" si="1179"/>
        <v>0</v>
      </c>
      <c r="BW883" s="51">
        <f t="shared" si="1180"/>
        <v>0</v>
      </c>
      <c r="BX883" s="51">
        <f t="shared" si="1181"/>
        <v>0</v>
      </c>
      <c r="BY883" s="51">
        <f t="shared" si="1182"/>
        <v>0</v>
      </c>
      <c r="BZ883" s="51">
        <f t="shared" si="1183"/>
        <v>0</v>
      </c>
      <c r="CA883" s="51">
        <f t="shared" si="1184"/>
        <v>0</v>
      </c>
      <c r="CB883" s="51">
        <f t="shared" si="1185"/>
        <v>0</v>
      </c>
      <c r="CC883" s="51">
        <f t="shared" si="1186"/>
        <v>0</v>
      </c>
      <c r="CD883" s="51">
        <f t="shared" si="1187"/>
        <v>0</v>
      </c>
      <c r="CE883" s="40"/>
      <c r="CF883" s="53" t="e">
        <f t="shared" si="1191"/>
        <v>#DIV/0!</v>
      </c>
      <c r="CG883" s="40"/>
      <c r="CH883" s="61">
        <f t="shared" si="1192"/>
        <v>0</v>
      </c>
      <c r="CI883" s="61">
        <f t="shared" si="1193"/>
        <v>0</v>
      </c>
      <c r="CJ883" s="61">
        <f t="shared" si="1194"/>
        <v>0</v>
      </c>
      <c r="CK883" s="61">
        <f t="shared" si="1195"/>
        <v>0</v>
      </c>
      <c r="CL883" s="61">
        <f t="shared" si="1196"/>
        <v>0</v>
      </c>
      <c r="CM883" s="61">
        <f t="shared" si="1197"/>
        <v>0</v>
      </c>
      <c r="CN883" s="61">
        <f t="shared" si="1198"/>
        <v>0</v>
      </c>
      <c r="CO883" s="61">
        <f t="shared" si="1199"/>
        <v>0</v>
      </c>
      <c r="CP883" s="61">
        <f t="shared" si="1200"/>
        <v>0</v>
      </c>
      <c r="CQ883" s="61">
        <f t="shared" si="1201"/>
        <v>0</v>
      </c>
      <c r="CR883" s="61">
        <f t="shared" si="1202"/>
        <v>0</v>
      </c>
      <c r="CS883" s="61">
        <f t="shared" si="1203"/>
        <v>0</v>
      </c>
      <c r="CT883" s="40"/>
      <c r="CU883" s="54" t="e">
        <f t="shared" si="1204"/>
        <v>#DIV/0!</v>
      </c>
      <c r="CV883" s="54" t="e">
        <f t="shared" si="1205"/>
        <v>#DIV/0!</v>
      </c>
      <c r="CW883" s="54" t="e">
        <f t="shared" si="1206"/>
        <v>#DIV/0!</v>
      </c>
      <c r="CX883" s="54" t="e">
        <f t="shared" si="1207"/>
        <v>#DIV/0!</v>
      </c>
      <c r="CY883" s="54" t="e">
        <f t="shared" si="1208"/>
        <v>#DIV/0!</v>
      </c>
      <c r="CZ883" s="54" t="e">
        <f t="shared" si="1209"/>
        <v>#DIV/0!</v>
      </c>
      <c r="DA883" s="54" t="e">
        <f t="shared" si="1210"/>
        <v>#DIV/0!</v>
      </c>
      <c r="DB883" s="54" t="e">
        <f t="shared" si="1211"/>
        <v>#DIV/0!</v>
      </c>
      <c r="DC883" s="54" t="e">
        <f t="shared" si="1212"/>
        <v>#DIV/0!</v>
      </c>
      <c r="DD883" s="54" t="e">
        <f t="shared" si="1213"/>
        <v>#DIV/0!</v>
      </c>
      <c r="DE883" s="54" t="e">
        <f t="shared" si="1214"/>
        <v>#DIV/0!</v>
      </c>
      <c r="DF883" s="54" t="e">
        <f t="shared" si="1215"/>
        <v>#DIV/0!</v>
      </c>
      <c r="DG883" s="40"/>
      <c r="DH883" s="80" t="e">
        <f t="shared" si="1216"/>
        <v>#DIV/0!</v>
      </c>
      <c r="DI883" s="80" t="e">
        <f t="shared" si="1217"/>
        <v>#DIV/0!</v>
      </c>
      <c r="DJ883" s="40"/>
      <c r="DK883" s="54">
        <f t="shared" si="1218"/>
        <v>0</v>
      </c>
      <c r="DL883" s="54">
        <f t="shared" si="1219"/>
        <v>0</v>
      </c>
      <c r="DM883" s="54">
        <f t="shared" si="1220"/>
        <v>0</v>
      </c>
      <c r="DN883" s="54">
        <f t="shared" si="1221"/>
        <v>0</v>
      </c>
      <c r="DO883" s="54">
        <f t="shared" si="1222"/>
        <v>0</v>
      </c>
      <c r="DP883" s="54">
        <f t="shared" si="1223"/>
        <v>0</v>
      </c>
      <c r="DQ883" s="54">
        <f t="shared" si="1224"/>
        <v>0</v>
      </c>
      <c r="DR883" s="54">
        <f t="shared" si="1225"/>
        <v>0</v>
      </c>
      <c r="DS883" s="54">
        <f t="shared" si="1226"/>
        <v>0</v>
      </c>
      <c r="DT883" s="54">
        <f t="shared" si="1227"/>
        <v>0</v>
      </c>
      <c r="DU883" s="54">
        <f t="shared" si="1228"/>
        <v>0</v>
      </c>
      <c r="DV883" s="54">
        <f t="shared" si="1229"/>
        <v>0</v>
      </c>
      <c r="DW883" s="54"/>
      <c r="DX883" s="63">
        <f t="shared" si="1230"/>
        <v>0</v>
      </c>
      <c r="DY883" s="40"/>
      <c r="DZ883" s="41" t="e">
        <f t="shared" si="1231"/>
        <v>#DIV/0!</v>
      </c>
      <c r="EA883" s="41" t="e">
        <f t="shared" si="1232"/>
        <v>#DIV/0!</v>
      </c>
      <c r="EB883" s="41" t="e">
        <f t="shared" si="1233"/>
        <v>#DIV/0!</v>
      </c>
      <c r="EC883" s="41" t="e">
        <f t="shared" si="1234"/>
        <v>#DIV/0!</v>
      </c>
      <c r="ED883" s="41" t="e">
        <f t="shared" si="1235"/>
        <v>#DIV/0!</v>
      </c>
      <c r="EE883" s="41" t="e">
        <f t="shared" si="1236"/>
        <v>#DIV/0!</v>
      </c>
      <c r="EF883" s="41" t="e">
        <f t="shared" si="1237"/>
        <v>#DIV/0!</v>
      </c>
      <c r="EG883" s="41" t="e">
        <f t="shared" si="1238"/>
        <v>#DIV/0!</v>
      </c>
      <c r="EH883" s="41" t="e">
        <f t="shared" si="1239"/>
        <v>#DIV/0!</v>
      </c>
      <c r="EI883" s="41" t="e">
        <f t="shared" si="1240"/>
        <v>#DIV/0!</v>
      </c>
      <c r="EJ883" s="41" t="e">
        <f t="shared" si="1241"/>
        <v>#DIV/0!</v>
      </c>
      <c r="EK883" s="41" t="e">
        <f t="shared" si="1242"/>
        <v>#DIV/0!</v>
      </c>
      <c r="EL883" s="40"/>
      <c r="EM883" s="82" t="e">
        <f t="shared" si="1243"/>
        <v>#DIV/0!</v>
      </c>
      <c r="EN883" s="40"/>
      <c r="EO883" s="80" t="e">
        <f t="shared" si="1244"/>
        <v>#DIV/0!</v>
      </c>
      <c r="EP883" s="80" t="e">
        <f t="shared" si="1245"/>
        <v>#DIV/0!</v>
      </c>
      <c r="EQ883" s="80" t="e">
        <f t="shared" si="1246"/>
        <v>#DIV/0!</v>
      </c>
      <c r="ER883" s="80"/>
      <c r="ES883" s="80" t="e">
        <f t="shared" si="1188"/>
        <v>#DIV/0!</v>
      </c>
      <c r="ET883" s="80" t="e">
        <f t="shared" si="1189"/>
        <v>#DIV/0!</v>
      </c>
      <c r="EU883" s="80"/>
      <c r="EV883" s="80" t="e">
        <f t="shared" si="1247"/>
        <v>#DIV/0!</v>
      </c>
      <c r="EW883" s="80" t="e">
        <f t="shared" si="1248"/>
        <v>#DIV/0!</v>
      </c>
      <c r="EX883" s="84" t="e">
        <f t="shared" si="1249"/>
        <v>#DIV/0!</v>
      </c>
      <c r="EY883" s="85" t="e">
        <f t="shared" si="1250"/>
        <v>#DIV/0!</v>
      </c>
      <c r="EZ883" s="86">
        <f>3</f>
        <v>3</v>
      </c>
      <c r="FA883" s="75"/>
      <c r="FB883" s="88"/>
      <c r="FC883" s="80">
        <f t="shared" si="1251"/>
        <v>0</v>
      </c>
      <c r="FD883" s="80">
        <f t="shared" si="1252"/>
        <v>0</v>
      </c>
      <c r="FE883" s="80">
        <f t="shared" si="1253"/>
        <v>0</v>
      </c>
      <c r="FF883" s="80">
        <f t="shared" si="1254"/>
        <v>0</v>
      </c>
      <c r="FG883" s="80">
        <f t="shared" si="1255"/>
        <v>0</v>
      </c>
      <c r="FH883" s="80" t="e">
        <f t="shared" si="1256"/>
        <v>#DIV/0!</v>
      </c>
      <c r="FI883" s="80" t="e">
        <f t="shared" si="1257"/>
        <v>#DIV/0!</v>
      </c>
      <c r="FJ883" s="80">
        <f t="shared" si="1258"/>
        <v>0</v>
      </c>
      <c r="FK883" s="80">
        <f t="shared" si="1259"/>
        <v>0</v>
      </c>
      <c r="FL883" s="80">
        <f t="shared" si="1260"/>
        <v>0</v>
      </c>
      <c r="FM883" s="80">
        <f t="shared" si="1261"/>
        <v>0</v>
      </c>
      <c r="FN883" s="80">
        <f t="shared" si="1262"/>
        <v>0</v>
      </c>
      <c r="FO883" s="80">
        <f t="shared" si="1263"/>
        <v>0</v>
      </c>
      <c r="FP883" s="80" t="e">
        <f t="shared" si="1264"/>
        <v>#DIV/0!</v>
      </c>
    </row>
    <row r="884" spans="1:172" ht="21">
      <c r="A884" s="40">
        <v>882</v>
      </c>
      <c r="B884" s="41" t="s">
        <v>73</v>
      </c>
      <c r="C884" s="48"/>
      <c r="D884" s="48"/>
      <c r="E884" s="48"/>
      <c r="F884" s="48"/>
      <c r="G884" s="48"/>
      <c r="H884" s="48"/>
      <c r="I884" s="48"/>
      <c r="J884" s="48"/>
      <c r="K884" s="48"/>
      <c r="L884" s="48"/>
      <c r="M884" s="48"/>
      <c r="N884" s="49"/>
      <c r="O884" s="71"/>
      <c r="P884" s="70" t="e">
        <f t="shared" si="1175"/>
        <v>#DIV/0!</v>
      </c>
      <c r="Q884" s="70">
        <f t="shared" si="1190"/>
        <v>0</v>
      </c>
      <c r="S884" s="48">
        <v>60.085000000000001</v>
      </c>
      <c r="T884" s="48">
        <v>40.311</v>
      </c>
      <c r="U884" s="48">
        <v>70.936999999999998</v>
      </c>
      <c r="V884" s="48">
        <v>56.079000000000001</v>
      </c>
      <c r="W884" s="48">
        <v>81.41</v>
      </c>
      <c r="X884" s="49">
        <v>71.849999999999994</v>
      </c>
      <c r="Y884" s="48">
        <v>101.962</v>
      </c>
      <c r="Z884" s="48">
        <v>149.88</v>
      </c>
      <c r="AA884" s="48">
        <v>152</v>
      </c>
      <c r="AB884" s="48">
        <v>61.978999999999999</v>
      </c>
      <c r="AC884" s="48">
        <v>94.203000000000003</v>
      </c>
      <c r="AD884" s="49">
        <v>79.87</v>
      </c>
      <c r="AE884" s="40"/>
      <c r="AF884" s="41">
        <v>1</v>
      </c>
      <c r="AG884" s="41">
        <v>1</v>
      </c>
      <c r="AH884" s="41">
        <v>1</v>
      </c>
      <c r="AI884" s="41">
        <v>1</v>
      </c>
      <c r="AJ884" s="41">
        <v>1</v>
      </c>
      <c r="AK884" s="50">
        <v>1</v>
      </c>
      <c r="AL884" s="41">
        <v>2</v>
      </c>
      <c r="AM884" s="41">
        <v>2</v>
      </c>
      <c r="AN884" s="41">
        <v>2</v>
      </c>
      <c r="AO884" s="41">
        <v>2</v>
      </c>
      <c r="AP884" s="41">
        <v>2</v>
      </c>
      <c r="AQ884" s="50">
        <v>1</v>
      </c>
      <c r="AR884" s="40"/>
      <c r="AS884" s="41">
        <v>4</v>
      </c>
      <c r="AT884" s="41">
        <v>2</v>
      </c>
      <c r="AU884" s="41">
        <v>2</v>
      </c>
      <c r="AV884" s="41">
        <v>2</v>
      </c>
      <c r="AW884" s="41">
        <v>2</v>
      </c>
      <c r="AX884" s="50">
        <v>2</v>
      </c>
      <c r="AY884" s="41">
        <v>3</v>
      </c>
      <c r="AZ884" s="41">
        <v>3</v>
      </c>
      <c r="BA884" s="41">
        <v>3</v>
      </c>
      <c r="BB884" s="41">
        <v>1</v>
      </c>
      <c r="BC884" s="41">
        <v>1</v>
      </c>
      <c r="BD884" s="50">
        <v>4</v>
      </c>
      <c r="BE884" s="40"/>
      <c r="BF884" s="59">
        <v>2</v>
      </c>
      <c r="BG884" s="59">
        <v>1</v>
      </c>
      <c r="BH884" s="59">
        <v>1</v>
      </c>
      <c r="BI884" s="59">
        <v>1</v>
      </c>
      <c r="BJ884" s="59">
        <v>1</v>
      </c>
      <c r="BK884" s="60">
        <v>1</v>
      </c>
      <c r="BL884" s="59">
        <v>3</v>
      </c>
      <c r="BM884" s="59">
        <v>3</v>
      </c>
      <c r="BN884" s="59">
        <v>3</v>
      </c>
      <c r="BO884" s="59">
        <v>1</v>
      </c>
      <c r="BP884" s="59">
        <v>1</v>
      </c>
      <c r="BQ884" s="60">
        <v>2</v>
      </c>
      <c r="BR884" s="40"/>
      <c r="BS884" s="51">
        <f t="shared" si="1176"/>
        <v>0</v>
      </c>
      <c r="BT884" s="51">
        <f t="shared" si="1177"/>
        <v>0</v>
      </c>
      <c r="BU884" s="51">
        <f t="shared" si="1178"/>
        <v>0</v>
      </c>
      <c r="BV884" s="51">
        <f t="shared" si="1179"/>
        <v>0</v>
      </c>
      <c r="BW884" s="51">
        <f t="shared" si="1180"/>
        <v>0</v>
      </c>
      <c r="BX884" s="51">
        <f t="shared" si="1181"/>
        <v>0</v>
      </c>
      <c r="BY884" s="51">
        <f t="shared" si="1182"/>
        <v>0</v>
      </c>
      <c r="BZ884" s="51">
        <f t="shared" si="1183"/>
        <v>0</v>
      </c>
      <c r="CA884" s="51">
        <f t="shared" si="1184"/>
        <v>0</v>
      </c>
      <c r="CB884" s="51">
        <f t="shared" si="1185"/>
        <v>0</v>
      </c>
      <c r="CC884" s="51">
        <f t="shared" si="1186"/>
        <v>0</v>
      </c>
      <c r="CD884" s="51">
        <f t="shared" si="1187"/>
        <v>0</v>
      </c>
      <c r="CE884" s="40"/>
      <c r="CF884" s="53" t="e">
        <f t="shared" si="1191"/>
        <v>#DIV/0!</v>
      </c>
      <c r="CG884" s="40"/>
      <c r="CH884" s="61">
        <f t="shared" si="1192"/>
        <v>0</v>
      </c>
      <c r="CI884" s="61">
        <f t="shared" si="1193"/>
        <v>0</v>
      </c>
      <c r="CJ884" s="61">
        <f t="shared" si="1194"/>
        <v>0</v>
      </c>
      <c r="CK884" s="61">
        <f t="shared" si="1195"/>
        <v>0</v>
      </c>
      <c r="CL884" s="61">
        <f t="shared" si="1196"/>
        <v>0</v>
      </c>
      <c r="CM884" s="61">
        <f t="shared" si="1197"/>
        <v>0</v>
      </c>
      <c r="CN884" s="61">
        <f t="shared" si="1198"/>
        <v>0</v>
      </c>
      <c r="CO884" s="61">
        <f t="shared" si="1199"/>
        <v>0</v>
      </c>
      <c r="CP884" s="61">
        <f t="shared" si="1200"/>
        <v>0</v>
      </c>
      <c r="CQ884" s="61">
        <f t="shared" si="1201"/>
        <v>0</v>
      </c>
      <c r="CR884" s="61">
        <f t="shared" si="1202"/>
        <v>0</v>
      </c>
      <c r="CS884" s="61">
        <f t="shared" si="1203"/>
        <v>0</v>
      </c>
      <c r="CT884" s="40"/>
      <c r="CU884" s="54" t="e">
        <f t="shared" si="1204"/>
        <v>#DIV/0!</v>
      </c>
      <c r="CV884" s="54" t="e">
        <f t="shared" si="1205"/>
        <v>#DIV/0!</v>
      </c>
      <c r="CW884" s="54" t="e">
        <f t="shared" si="1206"/>
        <v>#DIV/0!</v>
      </c>
      <c r="CX884" s="54" t="e">
        <f t="shared" si="1207"/>
        <v>#DIV/0!</v>
      </c>
      <c r="CY884" s="54" t="e">
        <f t="shared" si="1208"/>
        <v>#DIV/0!</v>
      </c>
      <c r="CZ884" s="54" t="e">
        <f t="shared" si="1209"/>
        <v>#DIV/0!</v>
      </c>
      <c r="DA884" s="54" t="e">
        <f t="shared" si="1210"/>
        <v>#DIV/0!</v>
      </c>
      <c r="DB884" s="54" t="e">
        <f t="shared" si="1211"/>
        <v>#DIV/0!</v>
      </c>
      <c r="DC884" s="54" t="e">
        <f t="shared" si="1212"/>
        <v>#DIV/0!</v>
      </c>
      <c r="DD884" s="54" t="e">
        <f t="shared" si="1213"/>
        <v>#DIV/0!</v>
      </c>
      <c r="DE884" s="54" t="e">
        <f t="shared" si="1214"/>
        <v>#DIV/0!</v>
      </c>
      <c r="DF884" s="54" t="e">
        <f t="shared" si="1215"/>
        <v>#DIV/0!</v>
      </c>
      <c r="DG884" s="40"/>
      <c r="DH884" s="80" t="e">
        <f t="shared" si="1216"/>
        <v>#DIV/0!</v>
      </c>
      <c r="DI884" s="80" t="e">
        <f t="shared" si="1217"/>
        <v>#DIV/0!</v>
      </c>
      <c r="DJ884" s="40"/>
      <c r="DK884" s="54">
        <f t="shared" si="1218"/>
        <v>0</v>
      </c>
      <c r="DL884" s="54">
        <f t="shared" si="1219"/>
        <v>0</v>
      </c>
      <c r="DM884" s="54">
        <f t="shared" si="1220"/>
        <v>0</v>
      </c>
      <c r="DN884" s="54">
        <f t="shared" si="1221"/>
        <v>0</v>
      </c>
      <c r="DO884" s="54">
        <f t="shared" si="1222"/>
        <v>0</v>
      </c>
      <c r="DP884" s="54">
        <f t="shared" si="1223"/>
        <v>0</v>
      </c>
      <c r="DQ884" s="54">
        <f t="shared" si="1224"/>
        <v>0</v>
      </c>
      <c r="DR884" s="54">
        <f t="shared" si="1225"/>
        <v>0</v>
      </c>
      <c r="DS884" s="54">
        <f t="shared" si="1226"/>
        <v>0</v>
      </c>
      <c r="DT884" s="54">
        <f t="shared" si="1227"/>
        <v>0</v>
      </c>
      <c r="DU884" s="54">
        <f t="shared" si="1228"/>
        <v>0</v>
      </c>
      <c r="DV884" s="54">
        <f t="shared" si="1229"/>
        <v>0</v>
      </c>
      <c r="DW884" s="54"/>
      <c r="DX884" s="63">
        <f t="shared" si="1230"/>
        <v>0</v>
      </c>
      <c r="DY884" s="40"/>
      <c r="DZ884" s="41" t="e">
        <f t="shared" si="1231"/>
        <v>#DIV/0!</v>
      </c>
      <c r="EA884" s="41" t="e">
        <f t="shared" si="1232"/>
        <v>#DIV/0!</v>
      </c>
      <c r="EB884" s="41" t="e">
        <f t="shared" si="1233"/>
        <v>#DIV/0!</v>
      </c>
      <c r="EC884" s="41" t="e">
        <f t="shared" si="1234"/>
        <v>#DIV/0!</v>
      </c>
      <c r="ED884" s="41" t="e">
        <f t="shared" si="1235"/>
        <v>#DIV/0!</v>
      </c>
      <c r="EE884" s="41" t="e">
        <f t="shared" si="1236"/>
        <v>#DIV/0!</v>
      </c>
      <c r="EF884" s="41" t="e">
        <f t="shared" si="1237"/>
        <v>#DIV/0!</v>
      </c>
      <c r="EG884" s="41" t="e">
        <f t="shared" si="1238"/>
        <v>#DIV/0!</v>
      </c>
      <c r="EH884" s="41" t="e">
        <f t="shared" si="1239"/>
        <v>#DIV/0!</v>
      </c>
      <c r="EI884" s="41" t="e">
        <f t="shared" si="1240"/>
        <v>#DIV/0!</v>
      </c>
      <c r="EJ884" s="41" t="e">
        <f t="shared" si="1241"/>
        <v>#DIV/0!</v>
      </c>
      <c r="EK884" s="41" t="e">
        <f t="shared" si="1242"/>
        <v>#DIV/0!</v>
      </c>
      <c r="EL884" s="40"/>
      <c r="EM884" s="82" t="e">
        <f t="shared" si="1243"/>
        <v>#DIV/0!</v>
      </c>
      <c r="EN884" s="40"/>
      <c r="EO884" s="80" t="e">
        <f t="shared" si="1244"/>
        <v>#DIV/0!</v>
      </c>
      <c r="EP884" s="80" t="e">
        <f t="shared" si="1245"/>
        <v>#DIV/0!</v>
      </c>
      <c r="EQ884" s="80" t="e">
        <f t="shared" si="1246"/>
        <v>#DIV/0!</v>
      </c>
      <c r="ER884" s="80"/>
      <c r="ES884" s="80" t="e">
        <f t="shared" si="1188"/>
        <v>#DIV/0!</v>
      </c>
      <c r="ET884" s="80" t="e">
        <f t="shared" si="1189"/>
        <v>#DIV/0!</v>
      </c>
      <c r="EU884" s="80"/>
      <c r="EV884" s="80" t="e">
        <f t="shared" si="1247"/>
        <v>#DIV/0!</v>
      </c>
      <c r="EW884" s="80" t="e">
        <f t="shared" si="1248"/>
        <v>#DIV/0!</v>
      </c>
      <c r="EX884" s="84" t="e">
        <f t="shared" si="1249"/>
        <v>#DIV/0!</v>
      </c>
      <c r="EY884" s="85" t="e">
        <f t="shared" si="1250"/>
        <v>#DIV/0!</v>
      </c>
      <c r="EZ884" s="86">
        <f>3</f>
        <v>3</v>
      </c>
      <c r="FA884" s="75"/>
      <c r="FB884" s="88"/>
      <c r="FC884" s="80">
        <f t="shared" si="1251"/>
        <v>0</v>
      </c>
      <c r="FD884" s="80">
        <f t="shared" si="1252"/>
        <v>0</v>
      </c>
      <c r="FE884" s="80">
        <f t="shared" si="1253"/>
        <v>0</v>
      </c>
      <c r="FF884" s="80">
        <f t="shared" si="1254"/>
        <v>0</v>
      </c>
      <c r="FG884" s="80">
        <f t="shared" si="1255"/>
        <v>0</v>
      </c>
      <c r="FH884" s="80" t="e">
        <f t="shared" si="1256"/>
        <v>#DIV/0!</v>
      </c>
      <c r="FI884" s="80" t="e">
        <f t="shared" si="1257"/>
        <v>#DIV/0!</v>
      </c>
      <c r="FJ884" s="80">
        <f t="shared" si="1258"/>
        <v>0</v>
      </c>
      <c r="FK884" s="80">
        <f t="shared" si="1259"/>
        <v>0</v>
      </c>
      <c r="FL884" s="80">
        <f t="shared" si="1260"/>
        <v>0</v>
      </c>
      <c r="FM884" s="80">
        <f t="shared" si="1261"/>
        <v>0</v>
      </c>
      <c r="FN884" s="80">
        <f t="shared" si="1262"/>
        <v>0</v>
      </c>
      <c r="FO884" s="80">
        <f t="shared" si="1263"/>
        <v>0</v>
      </c>
      <c r="FP884" s="80" t="e">
        <f t="shared" si="1264"/>
        <v>#DIV/0!</v>
      </c>
    </row>
    <row r="885" spans="1:172" ht="21">
      <c r="A885" s="40">
        <v>883</v>
      </c>
      <c r="B885" s="41" t="s">
        <v>73</v>
      </c>
      <c r="C885" s="48"/>
      <c r="D885" s="48"/>
      <c r="E885" s="48"/>
      <c r="F885" s="48"/>
      <c r="G885" s="48"/>
      <c r="H885" s="48"/>
      <c r="I885" s="48"/>
      <c r="J885" s="48"/>
      <c r="K885" s="48"/>
      <c r="L885" s="48"/>
      <c r="M885" s="48"/>
      <c r="N885" s="49"/>
      <c r="O885" s="71"/>
      <c r="P885" s="70" t="e">
        <f t="shared" si="1175"/>
        <v>#DIV/0!</v>
      </c>
      <c r="Q885" s="70">
        <f t="shared" si="1190"/>
        <v>0</v>
      </c>
      <c r="S885" s="48">
        <v>60.085000000000001</v>
      </c>
      <c r="T885" s="48">
        <v>40.311</v>
      </c>
      <c r="U885" s="48">
        <v>70.936999999999998</v>
      </c>
      <c r="V885" s="48">
        <v>56.079000000000001</v>
      </c>
      <c r="W885" s="48">
        <v>81.41</v>
      </c>
      <c r="X885" s="49">
        <v>71.849999999999994</v>
      </c>
      <c r="Y885" s="48">
        <v>101.962</v>
      </c>
      <c r="Z885" s="48">
        <v>149.88</v>
      </c>
      <c r="AA885" s="48">
        <v>152</v>
      </c>
      <c r="AB885" s="48">
        <v>61.978999999999999</v>
      </c>
      <c r="AC885" s="48">
        <v>94.203000000000003</v>
      </c>
      <c r="AD885" s="49">
        <v>79.87</v>
      </c>
      <c r="AE885" s="40"/>
      <c r="AF885" s="41">
        <v>1</v>
      </c>
      <c r="AG885" s="41">
        <v>1</v>
      </c>
      <c r="AH885" s="41">
        <v>1</v>
      </c>
      <c r="AI885" s="41">
        <v>1</v>
      </c>
      <c r="AJ885" s="41">
        <v>1</v>
      </c>
      <c r="AK885" s="50">
        <v>1</v>
      </c>
      <c r="AL885" s="41">
        <v>2</v>
      </c>
      <c r="AM885" s="41">
        <v>2</v>
      </c>
      <c r="AN885" s="41">
        <v>2</v>
      </c>
      <c r="AO885" s="41">
        <v>2</v>
      </c>
      <c r="AP885" s="41">
        <v>2</v>
      </c>
      <c r="AQ885" s="50">
        <v>1</v>
      </c>
      <c r="AR885" s="40"/>
      <c r="AS885" s="41">
        <v>4</v>
      </c>
      <c r="AT885" s="41">
        <v>2</v>
      </c>
      <c r="AU885" s="41">
        <v>2</v>
      </c>
      <c r="AV885" s="41">
        <v>2</v>
      </c>
      <c r="AW885" s="41">
        <v>2</v>
      </c>
      <c r="AX885" s="50">
        <v>2</v>
      </c>
      <c r="AY885" s="41">
        <v>3</v>
      </c>
      <c r="AZ885" s="41">
        <v>3</v>
      </c>
      <c r="BA885" s="41">
        <v>3</v>
      </c>
      <c r="BB885" s="41">
        <v>1</v>
      </c>
      <c r="BC885" s="41">
        <v>1</v>
      </c>
      <c r="BD885" s="50">
        <v>4</v>
      </c>
      <c r="BE885" s="40"/>
      <c r="BF885" s="59">
        <v>2</v>
      </c>
      <c r="BG885" s="59">
        <v>1</v>
      </c>
      <c r="BH885" s="59">
        <v>1</v>
      </c>
      <c r="BI885" s="59">
        <v>1</v>
      </c>
      <c r="BJ885" s="59">
        <v>1</v>
      </c>
      <c r="BK885" s="60">
        <v>1</v>
      </c>
      <c r="BL885" s="59">
        <v>3</v>
      </c>
      <c r="BM885" s="59">
        <v>3</v>
      </c>
      <c r="BN885" s="59">
        <v>3</v>
      </c>
      <c r="BO885" s="59">
        <v>1</v>
      </c>
      <c r="BP885" s="59">
        <v>1</v>
      </c>
      <c r="BQ885" s="60">
        <v>2</v>
      </c>
      <c r="BR885" s="40"/>
      <c r="BS885" s="51">
        <f t="shared" si="1176"/>
        <v>0</v>
      </c>
      <c r="BT885" s="51">
        <f t="shared" si="1177"/>
        <v>0</v>
      </c>
      <c r="BU885" s="51">
        <f t="shared" si="1178"/>
        <v>0</v>
      </c>
      <c r="BV885" s="51">
        <f t="shared" si="1179"/>
        <v>0</v>
      </c>
      <c r="BW885" s="51">
        <f t="shared" si="1180"/>
        <v>0</v>
      </c>
      <c r="BX885" s="51">
        <f t="shared" si="1181"/>
        <v>0</v>
      </c>
      <c r="BY885" s="51">
        <f t="shared" si="1182"/>
        <v>0</v>
      </c>
      <c r="BZ885" s="51">
        <f t="shared" si="1183"/>
        <v>0</v>
      </c>
      <c r="CA885" s="51">
        <f t="shared" si="1184"/>
        <v>0</v>
      </c>
      <c r="CB885" s="51">
        <f t="shared" si="1185"/>
        <v>0</v>
      </c>
      <c r="CC885" s="51">
        <f t="shared" si="1186"/>
        <v>0</v>
      </c>
      <c r="CD885" s="51">
        <f t="shared" si="1187"/>
        <v>0</v>
      </c>
      <c r="CE885" s="40"/>
      <c r="CF885" s="53" t="e">
        <f t="shared" si="1191"/>
        <v>#DIV/0!</v>
      </c>
      <c r="CG885" s="40"/>
      <c r="CH885" s="61">
        <f t="shared" si="1192"/>
        <v>0</v>
      </c>
      <c r="CI885" s="61">
        <f t="shared" si="1193"/>
        <v>0</v>
      </c>
      <c r="CJ885" s="61">
        <f t="shared" si="1194"/>
        <v>0</v>
      </c>
      <c r="CK885" s="61">
        <f t="shared" si="1195"/>
        <v>0</v>
      </c>
      <c r="CL885" s="61">
        <f t="shared" si="1196"/>
        <v>0</v>
      </c>
      <c r="CM885" s="61">
        <f t="shared" si="1197"/>
        <v>0</v>
      </c>
      <c r="CN885" s="61">
        <f t="shared" si="1198"/>
        <v>0</v>
      </c>
      <c r="CO885" s="61">
        <f t="shared" si="1199"/>
        <v>0</v>
      </c>
      <c r="CP885" s="61">
        <f t="shared" si="1200"/>
        <v>0</v>
      </c>
      <c r="CQ885" s="61">
        <f t="shared" si="1201"/>
        <v>0</v>
      </c>
      <c r="CR885" s="61">
        <f t="shared" si="1202"/>
        <v>0</v>
      </c>
      <c r="CS885" s="61">
        <f t="shared" si="1203"/>
        <v>0</v>
      </c>
      <c r="CT885" s="40"/>
      <c r="CU885" s="54" t="e">
        <f t="shared" si="1204"/>
        <v>#DIV/0!</v>
      </c>
      <c r="CV885" s="54" t="e">
        <f t="shared" si="1205"/>
        <v>#DIV/0!</v>
      </c>
      <c r="CW885" s="54" t="e">
        <f t="shared" si="1206"/>
        <v>#DIV/0!</v>
      </c>
      <c r="CX885" s="54" t="e">
        <f t="shared" si="1207"/>
        <v>#DIV/0!</v>
      </c>
      <c r="CY885" s="54" t="e">
        <f t="shared" si="1208"/>
        <v>#DIV/0!</v>
      </c>
      <c r="CZ885" s="54" t="e">
        <f t="shared" si="1209"/>
        <v>#DIV/0!</v>
      </c>
      <c r="DA885" s="54" t="e">
        <f t="shared" si="1210"/>
        <v>#DIV/0!</v>
      </c>
      <c r="DB885" s="54" t="e">
        <f t="shared" si="1211"/>
        <v>#DIV/0!</v>
      </c>
      <c r="DC885" s="54" t="e">
        <f t="shared" si="1212"/>
        <v>#DIV/0!</v>
      </c>
      <c r="DD885" s="54" t="e">
        <f t="shared" si="1213"/>
        <v>#DIV/0!</v>
      </c>
      <c r="DE885" s="54" t="e">
        <f t="shared" si="1214"/>
        <v>#DIV/0!</v>
      </c>
      <c r="DF885" s="54" t="e">
        <f t="shared" si="1215"/>
        <v>#DIV/0!</v>
      </c>
      <c r="DG885" s="40"/>
      <c r="DH885" s="80" t="e">
        <f t="shared" si="1216"/>
        <v>#DIV/0!</v>
      </c>
      <c r="DI885" s="80" t="e">
        <f t="shared" si="1217"/>
        <v>#DIV/0!</v>
      </c>
      <c r="DJ885" s="40"/>
      <c r="DK885" s="54">
        <f t="shared" si="1218"/>
        <v>0</v>
      </c>
      <c r="DL885" s="54">
        <f t="shared" si="1219"/>
        <v>0</v>
      </c>
      <c r="DM885" s="54">
        <f t="shared" si="1220"/>
        <v>0</v>
      </c>
      <c r="DN885" s="54">
        <f t="shared" si="1221"/>
        <v>0</v>
      </c>
      <c r="DO885" s="54">
        <f t="shared" si="1222"/>
        <v>0</v>
      </c>
      <c r="DP885" s="54">
        <f t="shared" si="1223"/>
        <v>0</v>
      </c>
      <c r="DQ885" s="54">
        <f t="shared" si="1224"/>
        <v>0</v>
      </c>
      <c r="DR885" s="54">
        <f t="shared" si="1225"/>
        <v>0</v>
      </c>
      <c r="DS885" s="54">
        <f t="shared" si="1226"/>
        <v>0</v>
      </c>
      <c r="DT885" s="54">
        <f t="shared" si="1227"/>
        <v>0</v>
      </c>
      <c r="DU885" s="54">
        <f t="shared" si="1228"/>
        <v>0</v>
      </c>
      <c r="DV885" s="54">
        <f t="shared" si="1229"/>
        <v>0</v>
      </c>
      <c r="DW885" s="54"/>
      <c r="DX885" s="63">
        <f t="shared" si="1230"/>
        <v>0</v>
      </c>
      <c r="DY885" s="40"/>
      <c r="DZ885" s="41" t="e">
        <f t="shared" si="1231"/>
        <v>#DIV/0!</v>
      </c>
      <c r="EA885" s="41" t="e">
        <f t="shared" si="1232"/>
        <v>#DIV/0!</v>
      </c>
      <c r="EB885" s="41" t="e">
        <f t="shared" si="1233"/>
        <v>#DIV/0!</v>
      </c>
      <c r="EC885" s="41" t="e">
        <f t="shared" si="1234"/>
        <v>#DIV/0!</v>
      </c>
      <c r="ED885" s="41" t="e">
        <f t="shared" si="1235"/>
        <v>#DIV/0!</v>
      </c>
      <c r="EE885" s="41" t="e">
        <f t="shared" si="1236"/>
        <v>#DIV/0!</v>
      </c>
      <c r="EF885" s="41" t="e">
        <f t="shared" si="1237"/>
        <v>#DIV/0!</v>
      </c>
      <c r="EG885" s="41" t="e">
        <f t="shared" si="1238"/>
        <v>#DIV/0!</v>
      </c>
      <c r="EH885" s="41" t="e">
        <f t="shared" si="1239"/>
        <v>#DIV/0!</v>
      </c>
      <c r="EI885" s="41" t="e">
        <f t="shared" si="1240"/>
        <v>#DIV/0!</v>
      </c>
      <c r="EJ885" s="41" t="e">
        <f t="shared" si="1241"/>
        <v>#DIV/0!</v>
      </c>
      <c r="EK885" s="41" t="e">
        <f t="shared" si="1242"/>
        <v>#DIV/0!</v>
      </c>
      <c r="EL885" s="40"/>
      <c r="EM885" s="82" t="e">
        <f t="shared" si="1243"/>
        <v>#DIV/0!</v>
      </c>
      <c r="EN885" s="40"/>
      <c r="EO885" s="80" t="e">
        <f t="shared" si="1244"/>
        <v>#DIV/0!</v>
      </c>
      <c r="EP885" s="80" t="e">
        <f t="shared" si="1245"/>
        <v>#DIV/0!</v>
      </c>
      <c r="EQ885" s="80" t="e">
        <f t="shared" si="1246"/>
        <v>#DIV/0!</v>
      </c>
      <c r="ER885" s="80"/>
      <c r="ES885" s="80" t="e">
        <f t="shared" si="1188"/>
        <v>#DIV/0!</v>
      </c>
      <c r="ET885" s="80" t="e">
        <f t="shared" si="1189"/>
        <v>#DIV/0!</v>
      </c>
      <c r="EU885" s="80"/>
      <c r="EV885" s="80" t="e">
        <f t="shared" si="1247"/>
        <v>#DIV/0!</v>
      </c>
      <c r="EW885" s="80" t="e">
        <f t="shared" si="1248"/>
        <v>#DIV/0!</v>
      </c>
      <c r="EX885" s="84" t="e">
        <f t="shared" si="1249"/>
        <v>#DIV/0!</v>
      </c>
      <c r="EY885" s="85" t="e">
        <f t="shared" si="1250"/>
        <v>#DIV/0!</v>
      </c>
      <c r="EZ885" s="86">
        <f>3</f>
        <v>3</v>
      </c>
      <c r="FA885" s="75"/>
      <c r="FB885" s="88"/>
      <c r="FC885" s="80">
        <f t="shared" si="1251"/>
        <v>0</v>
      </c>
      <c r="FD885" s="80">
        <f t="shared" si="1252"/>
        <v>0</v>
      </c>
      <c r="FE885" s="80">
        <f t="shared" si="1253"/>
        <v>0</v>
      </c>
      <c r="FF885" s="80">
        <f t="shared" si="1254"/>
        <v>0</v>
      </c>
      <c r="FG885" s="80">
        <f t="shared" si="1255"/>
        <v>0</v>
      </c>
      <c r="FH885" s="80" t="e">
        <f t="shared" si="1256"/>
        <v>#DIV/0!</v>
      </c>
      <c r="FI885" s="80" t="e">
        <f t="shared" si="1257"/>
        <v>#DIV/0!</v>
      </c>
      <c r="FJ885" s="80">
        <f t="shared" si="1258"/>
        <v>0</v>
      </c>
      <c r="FK885" s="80">
        <f t="shared" si="1259"/>
        <v>0</v>
      </c>
      <c r="FL885" s="80">
        <f t="shared" si="1260"/>
        <v>0</v>
      </c>
      <c r="FM885" s="80">
        <f t="shared" si="1261"/>
        <v>0</v>
      </c>
      <c r="FN885" s="80">
        <f t="shared" si="1262"/>
        <v>0</v>
      </c>
      <c r="FO885" s="80">
        <f t="shared" si="1263"/>
        <v>0</v>
      </c>
      <c r="FP885" s="80" t="e">
        <f t="shared" si="1264"/>
        <v>#DIV/0!</v>
      </c>
    </row>
    <row r="886" spans="1:172" ht="21">
      <c r="A886" s="40">
        <v>884</v>
      </c>
      <c r="B886" s="41" t="s">
        <v>73</v>
      </c>
      <c r="C886" s="48"/>
      <c r="D886" s="48"/>
      <c r="E886" s="48"/>
      <c r="F886" s="48"/>
      <c r="G886" s="48"/>
      <c r="H886" s="48"/>
      <c r="I886" s="48"/>
      <c r="J886" s="48"/>
      <c r="K886" s="48"/>
      <c r="L886" s="48"/>
      <c r="M886" s="48"/>
      <c r="N886" s="49"/>
      <c r="O886" s="71"/>
      <c r="P886" s="70" t="e">
        <f t="shared" si="1175"/>
        <v>#DIV/0!</v>
      </c>
      <c r="Q886" s="70">
        <f t="shared" si="1190"/>
        <v>0</v>
      </c>
      <c r="S886" s="48">
        <v>60.085000000000001</v>
      </c>
      <c r="T886" s="48">
        <v>40.311</v>
      </c>
      <c r="U886" s="48">
        <v>70.936999999999998</v>
      </c>
      <c r="V886" s="48">
        <v>56.079000000000001</v>
      </c>
      <c r="W886" s="48">
        <v>81.41</v>
      </c>
      <c r="X886" s="49">
        <v>71.849999999999994</v>
      </c>
      <c r="Y886" s="48">
        <v>101.962</v>
      </c>
      <c r="Z886" s="48">
        <v>149.88</v>
      </c>
      <c r="AA886" s="48">
        <v>152</v>
      </c>
      <c r="AB886" s="48">
        <v>61.978999999999999</v>
      </c>
      <c r="AC886" s="48">
        <v>94.203000000000003</v>
      </c>
      <c r="AD886" s="49">
        <v>79.87</v>
      </c>
      <c r="AE886" s="40"/>
      <c r="AF886" s="41">
        <v>1</v>
      </c>
      <c r="AG886" s="41">
        <v>1</v>
      </c>
      <c r="AH886" s="41">
        <v>1</v>
      </c>
      <c r="AI886" s="41">
        <v>1</v>
      </c>
      <c r="AJ886" s="41">
        <v>1</v>
      </c>
      <c r="AK886" s="50">
        <v>1</v>
      </c>
      <c r="AL886" s="41">
        <v>2</v>
      </c>
      <c r="AM886" s="41">
        <v>2</v>
      </c>
      <c r="AN886" s="41">
        <v>2</v>
      </c>
      <c r="AO886" s="41">
        <v>2</v>
      </c>
      <c r="AP886" s="41">
        <v>2</v>
      </c>
      <c r="AQ886" s="50">
        <v>1</v>
      </c>
      <c r="AR886" s="40"/>
      <c r="AS886" s="41">
        <v>4</v>
      </c>
      <c r="AT886" s="41">
        <v>2</v>
      </c>
      <c r="AU886" s="41">
        <v>2</v>
      </c>
      <c r="AV886" s="41">
        <v>2</v>
      </c>
      <c r="AW886" s="41">
        <v>2</v>
      </c>
      <c r="AX886" s="50">
        <v>2</v>
      </c>
      <c r="AY886" s="41">
        <v>3</v>
      </c>
      <c r="AZ886" s="41">
        <v>3</v>
      </c>
      <c r="BA886" s="41">
        <v>3</v>
      </c>
      <c r="BB886" s="41">
        <v>1</v>
      </c>
      <c r="BC886" s="41">
        <v>1</v>
      </c>
      <c r="BD886" s="50">
        <v>4</v>
      </c>
      <c r="BE886" s="40"/>
      <c r="BF886" s="59">
        <v>2</v>
      </c>
      <c r="BG886" s="59">
        <v>1</v>
      </c>
      <c r="BH886" s="59">
        <v>1</v>
      </c>
      <c r="BI886" s="59">
        <v>1</v>
      </c>
      <c r="BJ886" s="59">
        <v>1</v>
      </c>
      <c r="BK886" s="60">
        <v>1</v>
      </c>
      <c r="BL886" s="59">
        <v>3</v>
      </c>
      <c r="BM886" s="59">
        <v>3</v>
      </c>
      <c r="BN886" s="59">
        <v>3</v>
      </c>
      <c r="BO886" s="59">
        <v>1</v>
      </c>
      <c r="BP886" s="59">
        <v>1</v>
      </c>
      <c r="BQ886" s="60">
        <v>2</v>
      </c>
      <c r="BR886" s="40"/>
      <c r="BS886" s="51">
        <f t="shared" si="1176"/>
        <v>0</v>
      </c>
      <c r="BT886" s="51">
        <f t="shared" si="1177"/>
        <v>0</v>
      </c>
      <c r="BU886" s="51">
        <f t="shared" si="1178"/>
        <v>0</v>
      </c>
      <c r="BV886" s="51">
        <f t="shared" si="1179"/>
        <v>0</v>
      </c>
      <c r="BW886" s="51">
        <f t="shared" si="1180"/>
        <v>0</v>
      </c>
      <c r="BX886" s="51">
        <f t="shared" si="1181"/>
        <v>0</v>
      </c>
      <c r="BY886" s="51">
        <f t="shared" si="1182"/>
        <v>0</v>
      </c>
      <c r="BZ886" s="51">
        <f t="shared" si="1183"/>
        <v>0</v>
      </c>
      <c r="CA886" s="51">
        <f t="shared" si="1184"/>
        <v>0</v>
      </c>
      <c r="CB886" s="51">
        <f t="shared" si="1185"/>
        <v>0</v>
      </c>
      <c r="CC886" s="51">
        <f t="shared" si="1186"/>
        <v>0</v>
      </c>
      <c r="CD886" s="51">
        <f t="shared" si="1187"/>
        <v>0</v>
      </c>
      <c r="CE886" s="40"/>
      <c r="CF886" s="53" t="e">
        <f t="shared" si="1191"/>
        <v>#DIV/0!</v>
      </c>
      <c r="CG886" s="40"/>
      <c r="CH886" s="61">
        <f t="shared" si="1192"/>
        <v>0</v>
      </c>
      <c r="CI886" s="61">
        <f t="shared" si="1193"/>
        <v>0</v>
      </c>
      <c r="CJ886" s="61">
        <f t="shared" si="1194"/>
        <v>0</v>
      </c>
      <c r="CK886" s="61">
        <f t="shared" si="1195"/>
        <v>0</v>
      </c>
      <c r="CL886" s="61">
        <f t="shared" si="1196"/>
        <v>0</v>
      </c>
      <c r="CM886" s="61">
        <f t="shared" si="1197"/>
        <v>0</v>
      </c>
      <c r="CN886" s="61">
        <f t="shared" si="1198"/>
        <v>0</v>
      </c>
      <c r="CO886" s="61">
        <f t="shared" si="1199"/>
        <v>0</v>
      </c>
      <c r="CP886" s="61">
        <f t="shared" si="1200"/>
        <v>0</v>
      </c>
      <c r="CQ886" s="61">
        <f t="shared" si="1201"/>
        <v>0</v>
      </c>
      <c r="CR886" s="61">
        <f t="shared" si="1202"/>
        <v>0</v>
      </c>
      <c r="CS886" s="61">
        <f t="shared" si="1203"/>
        <v>0</v>
      </c>
      <c r="CT886" s="40"/>
      <c r="CU886" s="54" t="e">
        <f t="shared" si="1204"/>
        <v>#DIV/0!</v>
      </c>
      <c r="CV886" s="54" t="e">
        <f t="shared" si="1205"/>
        <v>#DIV/0!</v>
      </c>
      <c r="CW886" s="54" t="e">
        <f t="shared" si="1206"/>
        <v>#DIV/0!</v>
      </c>
      <c r="CX886" s="54" t="e">
        <f t="shared" si="1207"/>
        <v>#DIV/0!</v>
      </c>
      <c r="CY886" s="54" t="e">
        <f t="shared" si="1208"/>
        <v>#DIV/0!</v>
      </c>
      <c r="CZ886" s="54" t="e">
        <f t="shared" si="1209"/>
        <v>#DIV/0!</v>
      </c>
      <c r="DA886" s="54" t="e">
        <f t="shared" si="1210"/>
        <v>#DIV/0!</v>
      </c>
      <c r="DB886" s="54" t="e">
        <f t="shared" si="1211"/>
        <v>#DIV/0!</v>
      </c>
      <c r="DC886" s="54" t="e">
        <f t="shared" si="1212"/>
        <v>#DIV/0!</v>
      </c>
      <c r="DD886" s="54" t="e">
        <f t="shared" si="1213"/>
        <v>#DIV/0!</v>
      </c>
      <c r="DE886" s="54" t="e">
        <f t="shared" si="1214"/>
        <v>#DIV/0!</v>
      </c>
      <c r="DF886" s="54" t="e">
        <f t="shared" si="1215"/>
        <v>#DIV/0!</v>
      </c>
      <c r="DG886" s="40"/>
      <c r="DH886" s="80" t="e">
        <f t="shared" si="1216"/>
        <v>#DIV/0!</v>
      </c>
      <c r="DI886" s="80" t="e">
        <f t="shared" si="1217"/>
        <v>#DIV/0!</v>
      </c>
      <c r="DJ886" s="40"/>
      <c r="DK886" s="54">
        <f t="shared" si="1218"/>
        <v>0</v>
      </c>
      <c r="DL886" s="54">
        <f t="shared" si="1219"/>
        <v>0</v>
      </c>
      <c r="DM886" s="54">
        <f t="shared" si="1220"/>
        <v>0</v>
      </c>
      <c r="DN886" s="54">
        <f t="shared" si="1221"/>
        <v>0</v>
      </c>
      <c r="DO886" s="54">
        <f t="shared" si="1222"/>
        <v>0</v>
      </c>
      <c r="DP886" s="54">
        <f t="shared" si="1223"/>
        <v>0</v>
      </c>
      <c r="DQ886" s="54">
        <f t="shared" si="1224"/>
        <v>0</v>
      </c>
      <c r="DR886" s="54">
        <f t="shared" si="1225"/>
        <v>0</v>
      </c>
      <c r="DS886" s="54">
        <f t="shared" si="1226"/>
        <v>0</v>
      </c>
      <c r="DT886" s="54">
        <f t="shared" si="1227"/>
        <v>0</v>
      </c>
      <c r="DU886" s="54">
        <f t="shared" si="1228"/>
        <v>0</v>
      </c>
      <c r="DV886" s="54">
        <f t="shared" si="1229"/>
        <v>0</v>
      </c>
      <c r="DW886" s="54"/>
      <c r="DX886" s="63">
        <f t="shared" si="1230"/>
        <v>0</v>
      </c>
      <c r="DY886" s="40"/>
      <c r="DZ886" s="41" t="e">
        <f t="shared" si="1231"/>
        <v>#DIV/0!</v>
      </c>
      <c r="EA886" s="41" t="e">
        <f t="shared" si="1232"/>
        <v>#DIV/0!</v>
      </c>
      <c r="EB886" s="41" t="e">
        <f t="shared" si="1233"/>
        <v>#DIV/0!</v>
      </c>
      <c r="EC886" s="41" t="e">
        <f t="shared" si="1234"/>
        <v>#DIV/0!</v>
      </c>
      <c r="ED886" s="41" t="e">
        <f t="shared" si="1235"/>
        <v>#DIV/0!</v>
      </c>
      <c r="EE886" s="41" t="e">
        <f t="shared" si="1236"/>
        <v>#DIV/0!</v>
      </c>
      <c r="EF886" s="41" t="e">
        <f t="shared" si="1237"/>
        <v>#DIV/0!</v>
      </c>
      <c r="EG886" s="41" t="e">
        <f t="shared" si="1238"/>
        <v>#DIV/0!</v>
      </c>
      <c r="EH886" s="41" t="e">
        <f t="shared" si="1239"/>
        <v>#DIV/0!</v>
      </c>
      <c r="EI886" s="41" t="e">
        <f t="shared" si="1240"/>
        <v>#DIV/0!</v>
      </c>
      <c r="EJ886" s="41" t="e">
        <f t="shared" si="1241"/>
        <v>#DIV/0!</v>
      </c>
      <c r="EK886" s="41" t="e">
        <f t="shared" si="1242"/>
        <v>#DIV/0!</v>
      </c>
      <c r="EL886" s="40"/>
      <c r="EM886" s="82" t="e">
        <f t="shared" si="1243"/>
        <v>#DIV/0!</v>
      </c>
      <c r="EN886" s="40"/>
      <c r="EO886" s="80" t="e">
        <f t="shared" si="1244"/>
        <v>#DIV/0!</v>
      </c>
      <c r="EP886" s="80" t="e">
        <f t="shared" si="1245"/>
        <v>#DIV/0!</v>
      </c>
      <c r="EQ886" s="80" t="e">
        <f t="shared" si="1246"/>
        <v>#DIV/0!</v>
      </c>
      <c r="ER886" s="80"/>
      <c r="ES886" s="80" t="e">
        <f t="shared" si="1188"/>
        <v>#DIV/0!</v>
      </c>
      <c r="ET886" s="80" t="e">
        <f t="shared" si="1189"/>
        <v>#DIV/0!</v>
      </c>
      <c r="EU886" s="80"/>
      <c r="EV886" s="80" t="e">
        <f t="shared" si="1247"/>
        <v>#DIV/0!</v>
      </c>
      <c r="EW886" s="80" t="e">
        <f t="shared" si="1248"/>
        <v>#DIV/0!</v>
      </c>
      <c r="EX886" s="84" t="e">
        <f t="shared" si="1249"/>
        <v>#DIV/0!</v>
      </c>
      <c r="EY886" s="85" t="e">
        <f t="shared" si="1250"/>
        <v>#DIV/0!</v>
      </c>
      <c r="EZ886" s="86">
        <f>3</f>
        <v>3</v>
      </c>
      <c r="FA886" s="75"/>
      <c r="FB886" s="88"/>
      <c r="FC886" s="80">
        <f t="shared" si="1251"/>
        <v>0</v>
      </c>
      <c r="FD886" s="80">
        <f t="shared" si="1252"/>
        <v>0</v>
      </c>
      <c r="FE886" s="80">
        <f t="shared" si="1253"/>
        <v>0</v>
      </c>
      <c r="FF886" s="80">
        <f t="shared" si="1254"/>
        <v>0</v>
      </c>
      <c r="FG886" s="80">
        <f t="shared" si="1255"/>
        <v>0</v>
      </c>
      <c r="FH886" s="80" t="e">
        <f t="shared" si="1256"/>
        <v>#DIV/0!</v>
      </c>
      <c r="FI886" s="80" t="e">
        <f t="shared" si="1257"/>
        <v>#DIV/0!</v>
      </c>
      <c r="FJ886" s="80">
        <f t="shared" si="1258"/>
        <v>0</v>
      </c>
      <c r="FK886" s="80">
        <f t="shared" si="1259"/>
        <v>0</v>
      </c>
      <c r="FL886" s="80">
        <f t="shared" si="1260"/>
        <v>0</v>
      </c>
      <c r="FM886" s="80">
        <f t="shared" si="1261"/>
        <v>0</v>
      </c>
      <c r="FN886" s="80">
        <f t="shared" si="1262"/>
        <v>0</v>
      </c>
      <c r="FO886" s="80">
        <f t="shared" si="1263"/>
        <v>0</v>
      </c>
      <c r="FP886" s="80" t="e">
        <f t="shared" si="1264"/>
        <v>#DIV/0!</v>
      </c>
    </row>
    <row r="887" spans="1:172" ht="21">
      <c r="A887" s="40">
        <v>885</v>
      </c>
      <c r="B887" s="41" t="s">
        <v>73</v>
      </c>
      <c r="C887" s="48"/>
      <c r="D887" s="48"/>
      <c r="E887" s="48"/>
      <c r="F887" s="48"/>
      <c r="G887" s="48"/>
      <c r="H887" s="48"/>
      <c r="I887" s="48"/>
      <c r="J887" s="48"/>
      <c r="K887" s="48"/>
      <c r="L887" s="48"/>
      <c r="M887" s="48"/>
      <c r="N887" s="49"/>
      <c r="O887" s="71"/>
      <c r="P887" s="70" t="e">
        <f t="shared" si="1175"/>
        <v>#DIV/0!</v>
      </c>
      <c r="Q887" s="70">
        <f t="shared" si="1190"/>
        <v>0</v>
      </c>
      <c r="S887" s="48">
        <v>60.085000000000001</v>
      </c>
      <c r="T887" s="48">
        <v>40.311</v>
      </c>
      <c r="U887" s="48">
        <v>70.936999999999998</v>
      </c>
      <c r="V887" s="48">
        <v>56.079000000000001</v>
      </c>
      <c r="W887" s="48">
        <v>81.41</v>
      </c>
      <c r="X887" s="49">
        <v>71.849999999999994</v>
      </c>
      <c r="Y887" s="48">
        <v>101.962</v>
      </c>
      <c r="Z887" s="48">
        <v>149.88</v>
      </c>
      <c r="AA887" s="48">
        <v>152</v>
      </c>
      <c r="AB887" s="48">
        <v>61.978999999999999</v>
      </c>
      <c r="AC887" s="48">
        <v>94.203000000000003</v>
      </c>
      <c r="AD887" s="49">
        <v>79.87</v>
      </c>
      <c r="AE887" s="40"/>
      <c r="AF887" s="41">
        <v>1</v>
      </c>
      <c r="AG887" s="41">
        <v>1</v>
      </c>
      <c r="AH887" s="41">
        <v>1</v>
      </c>
      <c r="AI887" s="41">
        <v>1</v>
      </c>
      <c r="AJ887" s="41">
        <v>1</v>
      </c>
      <c r="AK887" s="50">
        <v>1</v>
      </c>
      <c r="AL887" s="41">
        <v>2</v>
      </c>
      <c r="AM887" s="41">
        <v>2</v>
      </c>
      <c r="AN887" s="41">
        <v>2</v>
      </c>
      <c r="AO887" s="41">
        <v>2</v>
      </c>
      <c r="AP887" s="41">
        <v>2</v>
      </c>
      <c r="AQ887" s="50">
        <v>1</v>
      </c>
      <c r="AR887" s="40"/>
      <c r="AS887" s="41">
        <v>4</v>
      </c>
      <c r="AT887" s="41">
        <v>2</v>
      </c>
      <c r="AU887" s="41">
        <v>2</v>
      </c>
      <c r="AV887" s="41">
        <v>2</v>
      </c>
      <c r="AW887" s="41">
        <v>2</v>
      </c>
      <c r="AX887" s="50">
        <v>2</v>
      </c>
      <c r="AY887" s="41">
        <v>3</v>
      </c>
      <c r="AZ887" s="41">
        <v>3</v>
      </c>
      <c r="BA887" s="41">
        <v>3</v>
      </c>
      <c r="BB887" s="41">
        <v>1</v>
      </c>
      <c r="BC887" s="41">
        <v>1</v>
      </c>
      <c r="BD887" s="50">
        <v>4</v>
      </c>
      <c r="BE887" s="40"/>
      <c r="BF887" s="59">
        <v>2</v>
      </c>
      <c r="BG887" s="59">
        <v>1</v>
      </c>
      <c r="BH887" s="59">
        <v>1</v>
      </c>
      <c r="BI887" s="59">
        <v>1</v>
      </c>
      <c r="BJ887" s="59">
        <v>1</v>
      </c>
      <c r="BK887" s="60">
        <v>1</v>
      </c>
      <c r="BL887" s="59">
        <v>3</v>
      </c>
      <c r="BM887" s="59">
        <v>3</v>
      </c>
      <c r="BN887" s="59">
        <v>3</v>
      </c>
      <c r="BO887" s="59">
        <v>1</v>
      </c>
      <c r="BP887" s="59">
        <v>1</v>
      </c>
      <c r="BQ887" s="60">
        <v>2</v>
      </c>
      <c r="BR887" s="40"/>
      <c r="BS887" s="51">
        <f t="shared" si="1176"/>
        <v>0</v>
      </c>
      <c r="BT887" s="51">
        <f t="shared" si="1177"/>
        <v>0</v>
      </c>
      <c r="BU887" s="51">
        <f t="shared" si="1178"/>
        <v>0</v>
      </c>
      <c r="BV887" s="51">
        <f t="shared" si="1179"/>
        <v>0</v>
      </c>
      <c r="BW887" s="51">
        <f t="shared" si="1180"/>
        <v>0</v>
      </c>
      <c r="BX887" s="51">
        <f t="shared" si="1181"/>
        <v>0</v>
      </c>
      <c r="BY887" s="51">
        <f t="shared" si="1182"/>
        <v>0</v>
      </c>
      <c r="BZ887" s="51">
        <f t="shared" si="1183"/>
        <v>0</v>
      </c>
      <c r="CA887" s="51">
        <f t="shared" si="1184"/>
        <v>0</v>
      </c>
      <c r="CB887" s="51">
        <f t="shared" si="1185"/>
        <v>0</v>
      </c>
      <c r="CC887" s="51">
        <f t="shared" si="1186"/>
        <v>0</v>
      </c>
      <c r="CD887" s="51">
        <f t="shared" si="1187"/>
        <v>0</v>
      </c>
      <c r="CE887" s="40"/>
      <c r="CF887" s="53" t="e">
        <f t="shared" si="1191"/>
        <v>#DIV/0!</v>
      </c>
      <c r="CG887" s="40"/>
      <c r="CH887" s="61">
        <f t="shared" si="1192"/>
        <v>0</v>
      </c>
      <c r="CI887" s="61">
        <f t="shared" si="1193"/>
        <v>0</v>
      </c>
      <c r="CJ887" s="61">
        <f t="shared" si="1194"/>
        <v>0</v>
      </c>
      <c r="CK887" s="61">
        <f t="shared" si="1195"/>
        <v>0</v>
      </c>
      <c r="CL887" s="61">
        <f t="shared" si="1196"/>
        <v>0</v>
      </c>
      <c r="CM887" s="61">
        <f t="shared" si="1197"/>
        <v>0</v>
      </c>
      <c r="CN887" s="61">
        <f t="shared" si="1198"/>
        <v>0</v>
      </c>
      <c r="CO887" s="61">
        <f t="shared" si="1199"/>
        <v>0</v>
      </c>
      <c r="CP887" s="61">
        <f t="shared" si="1200"/>
        <v>0</v>
      </c>
      <c r="CQ887" s="61">
        <f t="shared" si="1201"/>
        <v>0</v>
      </c>
      <c r="CR887" s="61">
        <f t="shared" si="1202"/>
        <v>0</v>
      </c>
      <c r="CS887" s="61">
        <f t="shared" si="1203"/>
        <v>0</v>
      </c>
      <c r="CT887" s="40"/>
      <c r="CU887" s="54" t="e">
        <f t="shared" si="1204"/>
        <v>#DIV/0!</v>
      </c>
      <c r="CV887" s="54" t="e">
        <f t="shared" si="1205"/>
        <v>#DIV/0!</v>
      </c>
      <c r="CW887" s="54" t="e">
        <f t="shared" si="1206"/>
        <v>#DIV/0!</v>
      </c>
      <c r="CX887" s="54" t="e">
        <f t="shared" si="1207"/>
        <v>#DIV/0!</v>
      </c>
      <c r="CY887" s="54" t="e">
        <f t="shared" si="1208"/>
        <v>#DIV/0!</v>
      </c>
      <c r="CZ887" s="54" t="e">
        <f t="shared" si="1209"/>
        <v>#DIV/0!</v>
      </c>
      <c r="DA887" s="54" t="e">
        <f t="shared" si="1210"/>
        <v>#DIV/0!</v>
      </c>
      <c r="DB887" s="54" t="e">
        <f t="shared" si="1211"/>
        <v>#DIV/0!</v>
      </c>
      <c r="DC887" s="54" t="e">
        <f t="shared" si="1212"/>
        <v>#DIV/0!</v>
      </c>
      <c r="DD887" s="54" t="e">
        <f t="shared" si="1213"/>
        <v>#DIV/0!</v>
      </c>
      <c r="DE887" s="54" t="e">
        <f t="shared" si="1214"/>
        <v>#DIV/0!</v>
      </c>
      <c r="DF887" s="54" t="e">
        <f t="shared" si="1215"/>
        <v>#DIV/0!</v>
      </c>
      <c r="DG887" s="40"/>
      <c r="DH887" s="80" t="e">
        <f t="shared" si="1216"/>
        <v>#DIV/0!</v>
      </c>
      <c r="DI887" s="80" t="e">
        <f t="shared" si="1217"/>
        <v>#DIV/0!</v>
      </c>
      <c r="DJ887" s="40"/>
      <c r="DK887" s="54">
        <f t="shared" si="1218"/>
        <v>0</v>
      </c>
      <c r="DL887" s="54">
        <f t="shared" si="1219"/>
        <v>0</v>
      </c>
      <c r="DM887" s="54">
        <f t="shared" si="1220"/>
        <v>0</v>
      </c>
      <c r="DN887" s="54">
        <f t="shared" si="1221"/>
        <v>0</v>
      </c>
      <c r="DO887" s="54">
        <f t="shared" si="1222"/>
        <v>0</v>
      </c>
      <c r="DP887" s="54">
        <f t="shared" si="1223"/>
        <v>0</v>
      </c>
      <c r="DQ887" s="54">
        <f t="shared" si="1224"/>
        <v>0</v>
      </c>
      <c r="DR887" s="54">
        <f t="shared" si="1225"/>
        <v>0</v>
      </c>
      <c r="DS887" s="54">
        <f t="shared" si="1226"/>
        <v>0</v>
      </c>
      <c r="DT887" s="54">
        <f t="shared" si="1227"/>
        <v>0</v>
      </c>
      <c r="DU887" s="54">
        <f t="shared" si="1228"/>
        <v>0</v>
      </c>
      <c r="DV887" s="54">
        <f t="shared" si="1229"/>
        <v>0</v>
      </c>
      <c r="DW887" s="54"/>
      <c r="DX887" s="63">
        <f t="shared" si="1230"/>
        <v>0</v>
      </c>
      <c r="DY887" s="40"/>
      <c r="DZ887" s="41" t="e">
        <f t="shared" si="1231"/>
        <v>#DIV/0!</v>
      </c>
      <c r="EA887" s="41" t="e">
        <f t="shared" si="1232"/>
        <v>#DIV/0!</v>
      </c>
      <c r="EB887" s="41" t="e">
        <f t="shared" si="1233"/>
        <v>#DIV/0!</v>
      </c>
      <c r="EC887" s="41" t="e">
        <f t="shared" si="1234"/>
        <v>#DIV/0!</v>
      </c>
      <c r="ED887" s="41" t="e">
        <f t="shared" si="1235"/>
        <v>#DIV/0!</v>
      </c>
      <c r="EE887" s="41" t="e">
        <f t="shared" si="1236"/>
        <v>#DIV/0!</v>
      </c>
      <c r="EF887" s="41" t="e">
        <f t="shared" si="1237"/>
        <v>#DIV/0!</v>
      </c>
      <c r="EG887" s="41" t="e">
        <f t="shared" si="1238"/>
        <v>#DIV/0!</v>
      </c>
      <c r="EH887" s="41" t="e">
        <f t="shared" si="1239"/>
        <v>#DIV/0!</v>
      </c>
      <c r="EI887" s="41" t="e">
        <f t="shared" si="1240"/>
        <v>#DIV/0!</v>
      </c>
      <c r="EJ887" s="41" t="e">
        <f t="shared" si="1241"/>
        <v>#DIV/0!</v>
      </c>
      <c r="EK887" s="41" t="e">
        <f t="shared" si="1242"/>
        <v>#DIV/0!</v>
      </c>
      <c r="EL887" s="40"/>
      <c r="EM887" s="82" t="e">
        <f t="shared" si="1243"/>
        <v>#DIV/0!</v>
      </c>
      <c r="EN887" s="40"/>
      <c r="EO887" s="80" t="e">
        <f t="shared" si="1244"/>
        <v>#DIV/0!</v>
      </c>
      <c r="EP887" s="80" t="e">
        <f t="shared" si="1245"/>
        <v>#DIV/0!</v>
      </c>
      <c r="EQ887" s="80" t="e">
        <f t="shared" si="1246"/>
        <v>#DIV/0!</v>
      </c>
      <c r="ER887" s="80"/>
      <c r="ES887" s="80" t="e">
        <f t="shared" si="1188"/>
        <v>#DIV/0!</v>
      </c>
      <c r="ET887" s="80" t="e">
        <f t="shared" si="1189"/>
        <v>#DIV/0!</v>
      </c>
      <c r="EU887" s="80"/>
      <c r="EV887" s="80" t="e">
        <f t="shared" si="1247"/>
        <v>#DIV/0!</v>
      </c>
      <c r="EW887" s="80" t="e">
        <f t="shared" si="1248"/>
        <v>#DIV/0!</v>
      </c>
      <c r="EX887" s="84" t="e">
        <f t="shared" si="1249"/>
        <v>#DIV/0!</v>
      </c>
      <c r="EY887" s="85" t="e">
        <f t="shared" si="1250"/>
        <v>#DIV/0!</v>
      </c>
      <c r="EZ887" s="86">
        <f>3</f>
        <v>3</v>
      </c>
      <c r="FA887" s="75"/>
      <c r="FB887" s="88"/>
      <c r="FC887" s="80">
        <f t="shared" si="1251"/>
        <v>0</v>
      </c>
      <c r="FD887" s="80">
        <f t="shared" si="1252"/>
        <v>0</v>
      </c>
      <c r="FE887" s="80">
        <f t="shared" si="1253"/>
        <v>0</v>
      </c>
      <c r="FF887" s="80">
        <f t="shared" si="1254"/>
        <v>0</v>
      </c>
      <c r="FG887" s="80">
        <f t="shared" si="1255"/>
        <v>0</v>
      </c>
      <c r="FH887" s="80" t="e">
        <f t="shared" si="1256"/>
        <v>#DIV/0!</v>
      </c>
      <c r="FI887" s="80" t="e">
        <f t="shared" si="1257"/>
        <v>#DIV/0!</v>
      </c>
      <c r="FJ887" s="80">
        <f t="shared" si="1258"/>
        <v>0</v>
      </c>
      <c r="FK887" s="80">
        <f t="shared" si="1259"/>
        <v>0</v>
      </c>
      <c r="FL887" s="80">
        <f t="shared" si="1260"/>
        <v>0</v>
      </c>
      <c r="FM887" s="80">
        <f t="shared" si="1261"/>
        <v>0</v>
      </c>
      <c r="FN887" s="80">
        <f t="shared" si="1262"/>
        <v>0</v>
      </c>
      <c r="FO887" s="80">
        <f t="shared" si="1263"/>
        <v>0</v>
      </c>
      <c r="FP887" s="80" t="e">
        <f t="shared" si="1264"/>
        <v>#DIV/0!</v>
      </c>
    </row>
    <row r="888" spans="1:172" ht="21">
      <c r="A888" s="40">
        <v>886</v>
      </c>
      <c r="B888" s="41" t="s">
        <v>73</v>
      </c>
      <c r="C888" s="48"/>
      <c r="D888" s="48"/>
      <c r="E888" s="48"/>
      <c r="F888" s="48"/>
      <c r="G888" s="48"/>
      <c r="H888" s="48"/>
      <c r="I888" s="48"/>
      <c r="J888" s="48"/>
      <c r="K888" s="48"/>
      <c r="L888" s="48"/>
      <c r="M888" s="48"/>
      <c r="N888" s="49"/>
      <c r="O888" s="71"/>
      <c r="P888" s="70" t="e">
        <f t="shared" si="1175"/>
        <v>#DIV/0!</v>
      </c>
      <c r="Q888" s="70">
        <f t="shared" si="1190"/>
        <v>0</v>
      </c>
      <c r="S888" s="48">
        <v>60.085000000000001</v>
      </c>
      <c r="T888" s="48">
        <v>40.311</v>
      </c>
      <c r="U888" s="48">
        <v>70.936999999999998</v>
      </c>
      <c r="V888" s="48">
        <v>56.079000000000001</v>
      </c>
      <c r="W888" s="48">
        <v>81.41</v>
      </c>
      <c r="X888" s="49">
        <v>71.849999999999994</v>
      </c>
      <c r="Y888" s="48">
        <v>101.962</v>
      </c>
      <c r="Z888" s="48">
        <v>149.88</v>
      </c>
      <c r="AA888" s="48">
        <v>152</v>
      </c>
      <c r="AB888" s="48">
        <v>61.978999999999999</v>
      </c>
      <c r="AC888" s="48">
        <v>94.203000000000003</v>
      </c>
      <c r="AD888" s="49">
        <v>79.87</v>
      </c>
      <c r="AE888" s="40"/>
      <c r="AF888" s="41">
        <v>1</v>
      </c>
      <c r="AG888" s="41">
        <v>1</v>
      </c>
      <c r="AH888" s="41">
        <v>1</v>
      </c>
      <c r="AI888" s="41">
        <v>1</v>
      </c>
      <c r="AJ888" s="41">
        <v>1</v>
      </c>
      <c r="AK888" s="50">
        <v>1</v>
      </c>
      <c r="AL888" s="41">
        <v>2</v>
      </c>
      <c r="AM888" s="41">
        <v>2</v>
      </c>
      <c r="AN888" s="41">
        <v>2</v>
      </c>
      <c r="AO888" s="41">
        <v>2</v>
      </c>
      <c r="AP888" s="41">
        <v>2</v>
      </c>
      <c r="AQ888" s="50">
        <v>1</v>
      </c>
      <c r="AR888" s="40"/>
      <c r="AS888" s="41">
        <v>4</v>
      </c>
      <c r="AT888" s="41">
        <v>2</v>
      </c>
      <c r="AU888" s="41">
        <v>2</v>
      </c>
      <c r="AV888" s="41">
        <v>2</v>
      </c>
      <c r="AW888" s="41">
        <v>2</v>
      </c>
      <c r="AX888" s="50">
        <v>2</v>
      </c>
      <c r="AY888" s="41">
        <v>3</v>
      </c>
      <c r="AZ888" s="41">
        <v>3</v>
      </c>
      <c r="BA888" s="41">
        <v>3</v>
      </c>
      <c r="BB888" s="41">
        <v>1</v>
      </c>
      <c r="BC888" s="41">
        <v>1</v>
      </c>
      <c r="BD888" s="50">
        <v>4</v>
      </c>
      <c r="BE888" s="40"/>
      <c r="BF888" s="59">
        <v>2</v>
      </c>
      <c r="BG888" s="59">
        <v>1</v>
      </c>
      <c r="BH888" s="59">
        <v>1</v>
      </c>
      <c r="BI888" s="59">
        <v>1</v>
      </c>
      <c r="BJ888" s="59">
        <v>1</v>
      </c>
      <c r="BK888" s="60">
        <v>1</v>
      </c>
      <c r="BL888" s="59">
        <v>3</v>
      </c>
      <c r="BM888" s="59">
        <v>3</v>
      </c>
      <c r="BN888" s="59">
        <v>3</v>
      </c>
      <c r="BO888" s="59">
        <v>1</v>
      </c>
      <c r="BP888" s="59">
        <v>1</v>
      </c>
      <c r="BQ888" s="60">
        <v>2</v>
      </c>
      <c r="BR888" s="40"/>
      <c r="BS888" s="51">
        <f t="shared" si="1176"/>
        <v>0</v>
      </c>
      <c r="BT888" s="51">
        <f t="shared" si="1177"/>
        <v>0</v>
      </c>
      <c r="BU888" s="51">
        <f t="shared" si="1178"/>
        <v>0</v>
      </c>
      <c r="BV888" s="51">
        <f t="shared" si="1179"/>
        <v>0</v>
      </c>
      <c r="BW888" s="51">
        <f t="shared" si="1180"/>
        <v>0</v>
      </c>
      <c r="BX888" s="51">
        <f t="shared" si="1181"/>
        <v>0</v>
      </c>
      <c r="BY888" s="51">
        <f t="shared" si="1182"/>
        <v>0</v>
      </c>
      <c r="BZ888" s="51">
        <f t="shared" si="1183"/>
        <v>0</v>
      </c>
      <c r="CA888" s="51">
        <f t="shared" si="1184"/>
        <v>0</v>
      </c>
      <c r="CB888" s="51">
        <f t="shared" si="1185"/>
        <v>0</v>
      </c>
      <c r="CC888" s="51">
        <f t="shared" si="1186"/>
        <v>0</v>
      </c>
      <c r="CD888" s="51">
        <f t="shared" si="1187"/>
        <v>0</v>
      </c>
      <c r="CE888" s="40"/>
      <c r="CF888" s="53" t="e">
        <f t="shared" si="1191"/>
        <v>#DIV/0!</v>
      </c>
      <c r="CG888" s="40"/>
      <c r="CH888" s="61">
        <f t="shared" si="1192"/>
        <v>0</v>
      </c>
      <c r="CI888" s="61">
        <f t="shared" si="1193"/>
        <v>0</v>
      </c>
      <c r="CJ888" s="61">
        <f t="shared" si="1194"/>
        <v>0</v>
      </c>
      <c r="CK888" s="61">
        <f t="shared" si="1195"/>
        <v>0</v>
      </c>
      <c r="CL888" s="61">
        <f t="shared" si="1196"/>
        <v>0</v>
      </c>
      <c r="CM888" s="61">
        <f t="shared" si="1197"/>
        <v>0</v>
      </c>
      <c r="CN888" s="61">
        <f t="shared" si="1198"/>
        <v>0</v>
      </c>
      <c r="CO888" s="61">
        <f t="shared" si="1199"/>
        <v>0</v>
      </c>
      <c r="CP888" s="61">
        <f t="shared" si="1200"/>
        <v>0</v>
      </c>
      <c r="CQ888" s="61">
        <f t="shared" si="1201"/>
        <v>0</v>
      </c>
      <c r="CR888" s="61">
        <f t="shared" si="1202"/>
        <v>0</v>
      </c>
      <c r="CS888" s="61">
        <f t="shared" si="1203"/>
        <v>0</v>
      </c>
      <c r="CT888" s="40"/>
      <c r="CU888" s="54" t="e">
        <f t="shared" si="1204"/>
        <v>#DIV/0!</v>
      </c>
      <c r="CV888" s="54" t="e">
        <f t="shared" si="1205"/>
        <v>#DIV/0!</v>
      </c>
      <c r="CW888" s="54" t="e">
        <f t="shared" si="1206"/>
        <v>#DIV/0!</v>
      </c>
      <c r="CX888" s="54" t="e">
        <f t="shared" si="1207"/>
        <v>#DIV/0!</v>
      </c>
      <c r="CY888" s="54" t="e">
        <f t="shared" si="1208"/>
        <v>#DIV/0!</v>
      </c>
      <c r="CZ888" s="54" t="e">
        <f t="shared" si="1209"/>
        <v>#DIV/0!</v>
      </c>
      <c r="DA888" s="54" t="e">
        <f t="shared" si="1210"/>
        <v>#DIV/0!</v>
      </c>
      <c r="DB888" s="54" t="e">
        <f t="shared" si="1211"/>
        <v>#DIV/0!</v>
      </c>
      <c r="DC888" s="54" t="e">
        <f t="shared" si="1212"/>
        <v>#DIV/0!</v>
      </c>
      <c r="DD888" s="54" t="e">
        <f t="shared" si="1213"/>
        <v>#DIV/0!</v>
      </c>
      <c r="DE888" s="54" t="e">
        <f t="shared" si="1214"/>
        <v>#DIV/0!</v>
      </c>
      <c r="DF888" s="54" t="e">
        <f t="shared" si="1215"/>
        <v>#DIV/0!</v>
      </c>
      <c r="DG888" s="40"/>
      <c r="DH888" s="80" t="e">
        <f t="shared" si="1216"/>
        <v>#DIV/0!</v>
      </c>
      <c r="DI888" s="80" t="e">
        <f t="shared" si="1217"/>
        <v>#DIV/0!</v>
      </c>
      <c r="DJ888" s="40"/>
      <c r="DK888" s="54">
        <f t="shared" si="1218"/>
        <v>0</v>
      </c>
      <c r="DL888" s="54">
        <f t="shared" si="1219"/>
        <v>0</v>
      </c>
      <c r="DM888" s="54">
        <f t="shared" si="1220"/>
        <v>0</v>
      </c>
      <c r="DN888" s="54">
        <f t="shared" si="1221"/>
        <v>0</v>
      </c>
      <c r="DO888" s="54">
        <f t="shared" si="1222"/>
        <v>0</v>
      </c>
      <c r="DP888" s="54">
        <f t="shared" si="1223"/>
        <v>0</v>
      </c>
      <c r="DQ888" s="54">
        <f t="shared" si="1224"/>
        <v>0</v>
      </c>
      <c r="DR888" s="54">
        <f t="shared" si="1225"/>
        <v>0</v>
      </c>
      <c r="DS888" s="54">
        <f t="shared" si="1226"/>
        <v>0</v>
      </c>
      <c r="DT888" s="54">
        <f t="shared" si="1227"/>
        <v>0</v>
      </c>
      <c r="DU888" s="54">
        <f t="shared" si="1228"/>
        <v>0</v>
      </c>
      <c r="DV888" s="54">
        <f t="shared" si="1229"/>
        <v>0</v>
      </c>
      <c r="DW888" s="54"/>
      <c r="DX888" s="63">
        <f t="shared" si="1230"/>
        <v>0</v>
      </c>
      <c r="DY888" s="40"/>
      <c r="DZ888" s="41" t="e">
        <f t="shared" si="1231"/>
        <v>#DIV/0!</v>
      </c>
      <c r="EA888" s="41" t="e">
        <f t="shared" si="1232"/>
        <v>#DIV/0!</v>
      </c>
      <c r="EB888" s="41" t="e">
        <f t="shared" si="1233"/>
        <v>#DIV/0!</v>
      </c>
      <c r="EC888" s="41" t="e">
        <f t="shared" si="1234"/>
        <v>#DIV/0!</v>
      </c>
      <c r="ED888" s="41" t="e">
        <f t="shared" si="1235"/>
        <v>#DIV/0!</v>
      </c>
      <c r="EE888" s="41" t="e">
        <f t="shared" si="1236"/>
        <v>#DIV/0!</v>
      </c>
      <c r="EF888" s="41" t="e">
        <f t="shared" si="1237"/>
        <v>#DIV/0!</v>
      </c>
      <c r="EG888" s="41" t="e">
        <f t="shared" si="1238"/>
        <v>#DIV/0!</v>
      </c>
      <c r="EH888" s="41" t="e">
        <f t="shared" si="1239"/>
        <v>#DIV/0!</v>
      </c>
      <c r="EI888" s="41" t="e">
        <f t="shared" si="1240"/>
        <v>#DIV/0!</v>
      </c>
      <c r="EJ888" s="41" t="e">
        <f t="shared" si="1241"/>
        <v>#DIV/0!</v>
      </c>
      <c r="EK888" s="41" t="e">
        <f t="shared" si="1242"/>
        <v>#DIV/0!</v>
      </c>
      <c r="EL888" s="40"/>
      <c r="EM888" s="82" t="e">
        <f t="shared" si="1243"/>
        <v>#DIV/0!</v>
      </c>
      <c r="EN888" s="40"/>
      <c r="EO888" s="80" t="e">
        <f t="shared" si="1244"/>
        <v>#DIV/0!</v>
      </c>
      <c r="EP888" s="80" t="e">
        <f t="shared" si="1245"/>
        <v>#DIV/0!</v>
      </c>
      <c r="EQ888" s="80" t="e">
        <f t="shared" si="1246"/>
        <v>#DIV/0!</v>
      </c>
      <c r="ER888" s="80"/>
      <c r="ES888" s="80" t="e">
        <f t="shared" si="1188"/>
        <v>#DIV/0!</v>
      </c>
      <c r="ET888" s="80" t="e">
        <f t="shared" si="1189"/>
        <v>#DIV/0!</v>
      </c>
      <c r="EU888" s="80"/>
      <c r="EV888" s="80" t="e">
        <f t="shared" si="1247"/>
        <v>#DIV/0!</v>
      </c>
      <c r="EW888" s="80" t="e">
        <f t="shared" si="1248"/>
        <v>#DIV/0!</v>
      </c>
      <c r="EX888" s="84" t="e">
        <f t="shared" si="1249"/>
        <v>#DIV/0!</v>
      </c>
      <c r="EY888" s="85" t="e">
        <f t="shared" si="1250"/>
        <v>#DIV/0!</v>
      </c>
      <c r="EZ888" s="86">
        <f>3</f>
        <v>3</v>
      </c>
      <c r="FA888" s="75"/>
      <c r="FB888" s="88"/>
      <c r="FC888" s="80">
        <f t="shared" si="1251"/>
        <v>0</v>
      </c>
      <c r="FD888" s="80">
        <f t="shared" si="1252"/>
        <v>0</v>
      </c>
      <c r="FE888" s="80">
        <f t="shared" si="1253"/>
        <v>0</v>
      </c>
      <c r="FF888" s="80">
        <f t="shared" si="1254"/>
        <v>0</v>
      </c>
      <c r="FG888" s="80">
        <f t="shared" si="1255"/>
        <v>0</v>
      </c>
      <c r="FH888" s="80" t="e">
        <f t="shared" si="1256"/>
        <v>#DIV/0!</v>
      </c>
      <c r="FI888" s="80" t="e">
        <f t="shared" si="1257"/>
        <v>#DIV/0!</v>
      </c>
      <c r="FJ888" s="80">
        <f t="shared" si="1258"/>
        <v>0</v>
      </c>
      <c r="FK888" s="80">
        <f t="shared" si="1259"/>
        <v>0</v>
      </c>
      <c r="FL888" s="80">
        <f t="shared" si="1260"/>
        <v>0</v>
      </c>
      <c r="FM888" s="80">
        <f t="shared" si="1261"/>
        <v>0</v>
      </c>
      <c r="FN888" s="80">
        <f t="shared" si="1262"/>
        <v>0</v>
      </c>
      <c r="FO888" s="80">
        <f t="shared" si="1263"/>
        <v>0</v>
      </c>
      <c r="FP888" s="80" t="e">
        <f t="shared" si="1264"/>
        <v>#DIV/0!</v>
      </c>
    </row>
    <row r="889" spans="1:172" ht="21">
      <c r="A889" s="40">
        <v>887</v>
      </c>
      <c r="B889" s="41" t="s">
        <v>73</v>
      </c>
      <c r="C889" s="48"/>
      <c r="D889" s="48"/>
      <c r="E889" s="48"/>
      <c r="F889" s="48"/>
      <c r="G889" s="48"/>
      <c r="H889" s="48"/>
      <c r="I889" s="48"/>
      <c r="J889" s="48"/>
      <c r="K889" s="48"/>
      <c r="L889" s="48"/>
      <c r="M889" s="48"/>
      <c r="N889" s="49"/>
      <c r="O889" s="71"/>
      <c r="P889" s="70" t="e">
        <f t="shared" si="1175"/>
        <v>#DIV/0!</v>
      </c>
      <c r="Q889" s="70">
        <f t="shared" si="1190"/>
        <v>0</v>
      </c>
      <c r="S889" s="48">
        <v>60.085000000000001</v>
      </c>
      <c r="T889" s="48">
        <v>40.311</v>
      </c>
      <c r="U889" s="48">
        <v>70.936999999999998</v>
      </c>
      <c r="V889" s="48">
        <v>56.079000000000001</v>
      </c>
      <c r="W889" s="48">
        <v>81.41</v>
      </c>
      <c r="X889" s="49">
        <v>71.849999999999994</v>
      </c>
      <c r="Y889" s="48">
        <v>101.962</v>
      </c>
      <c r="Z889" s="48">
        <v>149.88</v>
      </c>
      <c r="AA889" s="48">
        <v>152</v>
      </c>
      <c r="AB889" s="48">
        <v>61.978999999999999</v>
      </c>
      <c r="AC889" s="48">
        <v>94.203000000000003</v>
      </c>
      <c r="AD889" s="49">
        <v>79.87</v>
      </c>
      <c r="AE889" s="40"/>
      <c r="AF889" s="41">
        <v>1</v>
      </c>
      <c r="AG889" s="41">
        <v>1</v>
      </c>
      <c r="AH889" s="41">
        <v>1</v>
      </c>
      <c r="AI889" s="41">
        <v>1</v>
      </c>
      <c r="AJ889" s="41">
        <v>1</v>
      </c>
      <c r="AK889" s="50">
        <v>1</v>
      </c>
      <c r="AL889" s="41">
        <v>2</v>
      </c>
      <c r="AM889" s="41">
        <v>2</v>
      </c>
      <c r="AN889" s="41">
        <v>2</v>
      </c>
      <c r="AO889" s="41">
        <v>2</v>
      </c>
      <c r="AP889" s="41">
        <v>2</v>
      </c>
      <c r="AQ889" s="50">
        <v>1</v>
      </c>
      <c r="AR889" s="40"/>
      <c r="AS889" s="41">
        <v>4</v>
      </c>
      <c r="AT889" s="41">
        <v>2</v>
      </c>
      <c r="AU889" s="41">
        <v>2</v>
      </c>
      <c r="AV889" s="41">
        <v>2</v>
      </c>
      <c r="AW889" s="41">
        <v>2</v>
      </c>
      <c r="AX889" s="50">
        <v>2</v>
      </c>
      <c r="AY889" s="41">
        <v>3</v>
      </c>
      <c r="AZ889" s="41">
        <v>3</v>
      </c>
      <c r="BA889" s="41">
        <v>3</v>
      </c>
      <c r="BB889" s="41">
        <v>1</v>
      </c>
      <c r="BC889" s="41">
        <v>1</v>
      </c>
      <c r="BD889" s="50">
        <v>4</v>
      </c>
      <c r="BE889" s="40"/>
      <c r="BF889" s="59">
        <v>2</v>
      </c>
      <c r="BG889" s="59">
        <v>1</v>
      </c>
      <c r="BH889" s="59">
        <v>1</v>
      </c>
      <c r="BI889" s="59">
        <v>1</v>
      </c>
      <c r="BJ889" s="59">
        <v>1</v>
      </c>
      <c r="BK889" s="60">
        <v>1</v>
      </c>
      <c r="BL889" s="59">
        <v>3</v>
      </c>
      <c r="BM889" s="59">
        <v>3</v>
      </c>
      <c r="BN889" s="59">
        <v>3</v>
      </c>
      <c r="BO889" s="59">
        <v>1</v>
      </c>
      <c r="BP889" s="59">
        <v>1</v>
      </c>
      <c r="BQ889" s="60">
        <v>2</v>
      </c>
      <c r="BR889" s="40"/>
      <c r="BS889" s="51">
        <f t="shared" si="1176"/>
        <v>0</v>
      </c>
      <c r="BT889" s="51">
        <f t="shared" si="1177"/>
        <v>0</v>
      </c>
      <c r="BU889" s="51">
        <f t="shared" si="1178"/>
        <v>0</v>
      </c>
      <c r="BV889" s="51">
        <f t="shared" si="1179"/>
        <v>0</v>
      </c>
      <c r="BW889" s="51">
        <f t="shared" si="1180"/>
        <v>0</v>
      </c>
      <c r="BX889" s="51">
        <f t="shared" si="1181"/>
        <v>0</v>
      </c>
      <c r="BY889" s="51">
        <f t="shared" si="1182"/>
        <v>0</v>
      </c>
      <c r="BZ889" s="51">
        <f t="shared" si="1183"/>
        <v>0</v>
      </c>
      <c r="CA889" s="51">
        <f t="shared" si="1184"/>
        <v>0</v>
      </c>
      <c r="CB889" s="51">
        <f t="shared" si="1185"/>
        <v>0</v>
      </c>
      <c r="CC889" s="51">
        <f t="shared" si="1186"/>
        <v>0</v>
      </c>
      <c r="CD889" s="51">
        <f t="shared" si="1187"/>
        <v>0</v>
      </c>
      <c r="CE889" s="40"/>
      <c r="CF889" s="53" t="e">
        <f t="shared" si="1191"/>
        <v>#DIV/0!</v>
      </c>
      <c r="CG889" s="40"/>
      <c r="CH889" s="61">
        <f t="shared" si="1192"/>
        <v>0</v>
      </c>
      <c r="CI889" s="61">
        <f t="shared" si="1193"/>
        <v>0</v>
      </c>
      <c r="CJ889" s="61">
        <f t="shared" si="1194"/>
        <v>0</v>
      </c>
      <c r="CK889" s="61">
        <f t="shared" si="1195"/>
        <v>0</v>
      </c>
      <c r="CL889" s="61">
        <f t="shared" si="1196"/>
        <v>0</v>
      </c>
      <c r="CM889" s="61">
        <f t="shared" si="1197"/>
        <v>0</v>
      </c>
      <c r="CN889" s="61">
        <f t="shared" si="1198"/>
        <v>0</v>
      </c>
      <c r="CO889" s="61">
        <f t="shared" si="1199"/>
        <v>0</v>
      </c>
      <c r="CP889" s="61">
        <f t="shared" si="1200"/>
        <v>0</v>
      </c>
      <c r="CQ889" s="61">
        <f t="shared" si="1201"/>
        <v>0</v>
      </c>
      <c r="CR889" s="61">
        <f t="shared" si="1202"/>
        <v>0</v>
      </c>
      <c r="CS889" s="61">
        <f t="shared" si="1203"/>
        <v>0</v>
      </c>
      <c r="CT889" s="40"/>
      <c r="CU889" s="54" t="e">
        <f t="shared" si="1204"/>
        <v>#DIV/0!</v>
      </c>
      <c r="CV889" s="54" t="e">
        <f t="shared" si="1205"/>
        <v>#DIV/0!</v>
      </c>
      <c r="CW889" s="54" t="e">
        <f t="shared" si="1206"/>
        <v>#DIV/0!</v>
      </c>
      <c r="CX889" s="54" t="e">
        <f t="shared" si="1207"/>
        <v>#DIV/0!</v>
      </c>
      <c r="CY889" s="54" t="e">
        <f t="shared" si="1208"/>
        <v>#DIV/0!</v>
      </c>
      <c r="CZ889" s="54" t="e">
        <f t="shared" si="1209"/>
        <v>#DIV/0!</v>
      </c>
      <c r="DA889" s="54" t="e">
        <f t="shared" si="1210"/>
        <v>#DIV/0!</v>
      </c>
      <c r="DB889" s="54" t="e">
        <f t="shared" si="1211"/>
        <v>#DIV/0!</v>
      </c>
      <c r="DC889" s="54" t="e">
        <f t="shared" si="1212"/>
        <v>#DIV/0!</v>
      </c>
      <c r="DD889" s="54" t="e">
        <f t="shared" si="1213"/>
        <v>#DIV/0!</v>
      </c>
      <c r="DE889" s="54" t="e">
        <f t="shared" si="1214"/>
        <v>#DIV/0!</v>
      </c>
      <c r="DF889" s="54" t="e">
        <f t="shared" si="1215"/>
        <v>#DIV/0!</v>
      </c>
      <c r="DG889" s="40"/>
      <c r="DH889" s="80" t="e">
        <f t="shared" si="1216"/>
        <v>#DIV/0!</v>
      </c>
      <c r="DI889" s="80" t="e">
        <f t="shared" si="1217"/>
        <v>#DIV/0!</v>
      </c>
      <c r="DJ889" s="40"/>
      <c r="DK889" s="54">
        <f t="shared" si="1218"/>
        <v>0</v>
      </c>
      <c r="DL889" s="54">
        <f t="shared" si="1219"/>
        <v>0</v>
      </c>
      <c r="DM889" s="54">
        <f t="shared" si="1220"/>
        <v>0</v>
      </c>
      <c r="DN889" s="54">
        <f t="shared" si="1221"/>
        <v>0</v>
      </c>
      <c r="DO889" s="54">
        <f t="shared" si="1222"/>
        <v>0</v>
      </c>
      <c r="DP889" s="54">
        <f t="shared" si="1223"/>
        <v>0</v>
      </c>
      <c r="DQ889" s="54">
        <f t="shared" si="1224"/>
        <v>0</v>
      </c>
      <c r="DR889" s="54">
        <f t="shared" si="1225"/>
        <v>0</v>
      </c>
      <c r="DS889" s="54">
        <f t="shared" si="1226"/>
        <v>0</v>
      </c>
      <c r="DT889" s="54">
        <f t="shared" si="1227"/>
        <v>0</v>
      </c>
      <c r="DU889" s="54">
        <f t="shared" si="1228"/>
        <v>0</v>
      </c>
      <c r="DV889" s="54">
        <f t="shared" si="1229"/>
        <v>0</v>
      </c>
      <c r="DW889" s="54"/>
      <c r="DX889" s="63">
        <f t="shared" si="1230"/>
        <v>0</v>
      </c>
      <c r="DY889" s="40"/>
      <c r="DZ889" s="41" t="e">
        <f t="shared" si="1231"/>
        <v>#DIV/0!</v>
      </c>
      <c r="EA889" s="41" t="e">
        <f t="shared" si="1232"/>
        <v>#DIV/0!</v>
      </c>
      <c r="EB889" s="41" t="e">
        <f t="shared" si="1233"/>
        <v>#DIV/0!</v>
      </c>
      <c r="EC889" s="41" t="e">
        <f t="shared" si="1234"/>
        <v>#DIV/0!</v>
      </c>
      <c r="ED889" s="41" t="e">
        <f t="shared" si="1235"/>
        <v>#DIV/0!</v>
      </c>
      <c r="EE889" s="41" t="e">
        <f t="shared" si="1236"/>
        <v>#DIV/0!</v>
      </c>
      <c r="EF889" s="41" t="e">
        <f t="shared" si="1237"/>
        <v>#DIV/0!</v>
      </c>
      <c r="EG889" s="41" t="e">
        <f t="shared" si="1238"/>
        <v>#DIV/0!</v>
      </c>
      <c r="EH889" s="41" t="e">
        <f t="shared" si="1239"/>
        <v>#DIV/0!</v>
      </c>
      <c r="EI889" s="41" t="e">
        <f t="shared" si="1240"/>
        <v>#DIV/0!</v>
      </c>
      <c r="EJ889" s="41" t="e">
        <f t="shared" si="1241"/>
        <v>#DIV/0!</v>
      </c>
      <c r="EK889" s="41" t="e">
        <f t="shared" si="1242"/>
        <v>#DIV/0!</v>
      </c>
      <c r="EL889" s="40"/>
      <c r="EM889" s="82" t="e">
        <f t="shared" si="1243"/>
        <v>#DIV/0!</v>
      </c>
      <c r="EN889" s="40"/>
      <c r="EO889" s="80" t="e">
        <f t="shared" si="1244"/>
        <v>#DIV/0!</v>
      </c>
      <c r="EP889" s="80" t="e">
        <f t="shared" si="1245"/>
        <v>#DIV/0!</v>
      </c>
      <c r="EQ889" s="80" t="e">
        <f t="shared" si="1246"/>
        <v>#DIV/0!</v>
      </c>
      <c r="ER889" s="80"/>
      <c r="ES889" s="80" t="e">
        <f t="shared" si="1188"/>
        <v>#DIV/0!</v>
      </c>
      <c r="ET889" s="80" t="e">
        <f t="shared" si="1189"/>
        <v>#DIV/0!</v>
      </c>
      <c r="EU889" s="80"/>
      <c r="EV889" s="80" t="e">
        <f t="shared" si="1247"/>
        <v>#DIV/0!</v>
      </c>
      <c r="EW889" s="80" t="e">
        <f t="shared" si="1248"/>
        <v>#DIV/0!</v>
      </c>
      <c r="EX889" s="84" t="e">
        <f t="shared" si="1249"/>
        <v>#DIV/0!</v>
      </c>
      <c r="EY889" s="85" t="e">
        <f t="shared" si="1250"/>
        <v>#DIV/0!</v>
      </c>
      <c r="EZ889" s="86">
        <f>3</f>
        <v>3</v>
      </c>
      <c r="FA889" s="75"/>
      <c r="FB889" s="88"/>
      <c r="FC889" s="80">
        <f t="shared" si="1251"/>
        <v>0</v>
      </c>
      <c r="FD889" s="80">
        <f t="shared" si="1252"/>
        <v>0</v>
      </c>
      <c r="FE889" s="80">
        <f t="shared" si="1253"/>
        <v>0</v>
      </c>
      <c r="FF889" s="80">
        <f t="shared" si="1254"/>
        <v>0</v>
      </c>
      <c r="FG889" s="80">
        <f t="shared" si="1255"/>
        <v>0</v>
      </c>
      <c r="FH889" s="80" t="e">
        <f t="shared" si="1256"/>
        <v>#DIV/0!</v>
      </c>
      <c r="FI889" s="80" t="e">
        <f t="shared" si="1257"/>
        <v>#DIV/0!</v>
      </c>
      <c r="FJ889" s="80">
        <f t="shared" si="1258"/>
        <v>0</v>
      </c>
      <c r="FK889" s="80">
        <f t="shared" si="1259"/>
        <v>0</v>
      </c>
      <c r="FL889" s="80">
        <f t="shared" si="1260"/>
        <v>0</v>
      </c>
      <c r="FM889" s="80">
        <f t="shared" si="1261"/>
        <v>0</v>
      </c>
      <c r="FN889" s="80">
        <f t="shared" si="1262"/>
        <v>0</v>
      </c>
      <c r="FO889" s="80">
        <f t="shared" si="1263"/>
        <v>0</v>
      </c>
      <c r="FP889" s="80" t="e">
        <f t="shared" si="1264"/>
        <v>#DIV/0!</v>
      </c>
    </row>
    <row r="890" spans="1:172" ht="21">
      <c r="A890" s="40">
        <v>888</v>
      </c>
      <c r="B890" s="41" t="s">
        <v>73</v>
      </c>
      <c r="C890" s="48"/>
      <c r="D890" s="48"/>
      <c r="E890" s="48"/>
      <c r="F890" s="48"/>
      <c r="G890" s="48"/>
      <c r="H890" s="48"/>
      <c r="I890" s="48"/>
      <c r="J890" s="48"/>
      <c r="K890" s="48"/>
      <c r="L890" s="48"/>
      <c r="M890" s="48"/>
      <c r="N890" s="49"/>
      <c r="O890" s="71"/>
      <c r="P890" s="70" t="e">
        <f t="shared" si="1175"/>
        <v>#DIV/0!</v>
      </c>
      <c r="Q890" s="70">
        <f t="shared" si="1190"/>
        <v>0</v>
      </c>
      <c r="S890" s="48">
        <v>60.085000000000001</v>
      </c>
      <c r="T890" s="48">
        <v>40.311</v>
      </c>
      <c r="U890" s="48">
        <v>70.936999999999998</v>
      </c>
      <c r="V890" s="48">
        <v>56.079000000000001</v>
      </c>
      <c r="W890" s="48">
        <v>81.41</v>
      </c>
      <c r="X890" s="49">
        <v>71.849999999999994</v>
      </c>
      <c r="Y890" s="48">
        <v>101.962</v>
      </c>
      <c r="Z890" s="48">
        <v>149.88</v>
      </c>
      <c r="AA890" s="48">
        <v>152</v>
      </c>
      <c r="AB890" s="48">
        <v>61.978999999999999</v>
      </c>
      <c r="AC890" s="48">
        <v>94.203000000000003</v>
      </c>
      <c r="AD890" s="49">
        <v>79.87</v>
      </c>
      <c r="AE890" s="40"/>
      <c r="AF890" s="41">
        <v>1</v>
      </c>
      <c r="AG890" s="41">
        <v>1</v>
      </c>
      <c r="AH890" s="41">
        <v>1</v>
      </c>
      <c r="AI890" s="41">
        <v>1</v>
      </c>
      <c r="AJ890" s="41">
        <v>1</v>
      </c>
      <c r="AK890" s="50">
        <v>1</v>
      </c>
      <c r="AL890" s="41">
        <v>2</v>
      </c>
      <c r="AM890" s="41">
        <v>2</v>
      </c>
      <c r="AN890" s="41">
        <v>2</v>
      </c>
      <c r="AO890" s="41">
        <v>2</v>
      </c>
      <c r="AP890" s="41">
        <v>2</v>
      </c>
      <c r="AQ890" s="50">
        <v>1</v>
      </c>
      <c r="AR890" s="40"/>
      <c r="AS890" s="41">
        <v>4</v>
      </c>
      <c r="AT890" s="41">
        <v>2</v>
      </c>
      <c r="AU890" s="41">
        <v>2</v>
      </c>
      <c r="AV890" s="41">
        <v>2</v>
      </c>
      <c r="AW890" s="41">
        <v>2</v>
      </c>
      <c r="AX890" s="50">
        <v>2</v>
      </c>
      <c r="AY890" s="41">
        <v>3</v>
      </c>
      <c r="AZ890" s="41">
        <v>3</v>
      </c>
      <c r="BA890" s="41">
        <v>3</v>
      </c>
      <c r="BB890" s="41">
        <v>1</v>
      </c>
      <c r="BC890" s="41">
        <v>1</v>
      </c>
      <c r="BD890" s="50">
        <v>4</v>
      </c>
      <c r="BE890" s="40"/>
      <c r="BF890" s="59">
        <v>2</v>
      </c>
      <c r="BG890" s="59">
        <v>1</v>
      </c>
      <c r="BH890" s="59">
        <v>1</v>
      </c>
      <c r="BI890" s="59">
        <v>1</v>
      </c>
      <c r="BJ890" s="59">
        <v>1</v>
      </c>
      <c r="BK890" s="60">
        <v>1</v>
      </c>
      <c r="BL890" s="59">
        <v>3</v>
      </c>
      <c r="BM890" s="59">
        <v>3</v>
      </c>
      <c r="BN890" s="59">
        <v>3</v>
      </c>
      <c r="BO890" s="59">
        <v>1</v>
      </c>
      <c r="BP890" s="59">
        <v>1</v>
      </c>
      <c r="BQ890" s="60">
        <v>2</v>
      </c>
      <c r="BR890" s="40"/>
      <c r="BS890" s="51">
        <f t="shared" si="1176"/>
        <v>0</v>
      </c>
      <c r="BT890" s="51">
        <f t="shared" si="1177"/>
        <v>0</v>
      </c>
      <c r="BU890" s="51">
        <f t="shared" si="1178"/>
        <v>0</v>
      </c>
      <c r="BV890" s="51">
        <f t="shared" si="1179"/>
        <v>0</v>
      </c>
      <c r="BW890" s="51">
        <f t="shared" si="1180"/>
        <v>0</v>
      </c>
      <c r="BX890" s="51">
        <f t="shared" si="1181"/>
        <v>0</v>
      </c>
      <c r="BY890" s="51">
        <f t="shared" si="1182"/>
        <v>0</v>
      </c>
      <c r="BZ890" s="51">
        <f t="shared" si="1183"/>
        <v>0</v>
      </c>
      <c r="CA890" s="51">
        <f t="shared" si="1184"/>
        <v>0</v>
      </c>
      <c r="CB890" s="51">
        <f t="shared" si="1185"/>
        <v>0</v>
      </c>
      <c r="CC890" s="51">
        <f t="shared" si="1186"/>
        <v>0</v>
      </c>
      <c r="CD890" s="51">
        <f t="shared" si="1187"/>
        <v>0</v>
      </c>
      <c r="CE890" s="40"/>
      <c r="CF890" s="53" t="e">
        <f t="shared" si="1191"/>
        <v>#DIV/0!</v>
      </c>
      <c r="CG890" s="40"/>
      <c r="CH890" s="61">
        <f t="shared" si="1192"/>
        <v>0</v>
      </c>
      <c r="CI890" s="61">
        <f t="shared" si="1193"/>
        <v>0</v>
      </c>
      <c r="CJ890" s="61">
        <f t="shared" si="1194"/>
        <v>0</v>
      </c>
      <c r="CK890" s="61">
        <f t="shared" si="1195"/>
        <v>0</v>
      </c>
      <c r="CL890" s="61">
        <f t="shared" si="1196"/>
        <v>0</v>
      </c>
      <c r="CM890" s="61">
        <f t="shared" si="1197"/>
        <v>0</v>
      </c>
      <c r="CN890" s="61">
        <f t="shared" si="1198"/>
        <v>0</v>
      </c>
      <c r="CO890" s="61">
        <f t="shared" si="1199"/>
        <v>0</v>
      </c>
      <c r="CP890" s="61">
        <f t="shared" si="1200"/>
        <v>0</v>
      </c>
      <c r="CQ890" s="61">
        <f t="shared" si="1201"/>
        <v>0</v>
      </c>
      <c r="CR890" s="61">
        <f t="shared" si="1202"/>
        <v>0</v>
      </c>
      <c r="CS890" s="61">
        <f t="shared" si="1203"/>
        <v>0</v>
      </c>
      <c r="CT890" s="40"/>
      <c r="CU890" s="54" t="e">
        <f t="shared" si="1204"/>
        <v>#DIV/0!</v>
      </c>
      <c r="CV890" s="54" t="e">
        <f t="shared" si="1205"/>
        <v>#DIV/0!</v>
      </c>
      <c r="CW890" s="54" t="e">
        <f t="shared" si="1206"/>
        <v>#DIV/0!</v>
      </c>
      <c r="CX890" s="54" t="e">
        <f t="shared" si="1207"/>
        <v>#DIV/0!</v>
      </c>
      <c r="CY890" s="54" t="e">
        <f t="shared" si="1208"/>
        <v>#DIV/0!</v>
      </c>
      <c r="CZ890" s="54" t="e">
        <f t="shared" si="1209"/>
        <v>#DIV/0!</v>
      </c>
      <c r="DA890" s="54" t="e">
        <f t="shared" si="1210"/>
        <v>#DIV/0!</v>
      </c>
      <c r="DB890" s="54" t="e">
        <f t="shared" si="1211"/>
        <v>#DIV/0!</v>
      </c>
      <c r="DC890" s="54" t="e">
        <f t="shared" si="1212"/>
        <v>#DIV/0!</v>
      </c>
      <c r="DD890" s="54" t="e">
        <f t="shared" si="1213"/>
        <v>#DIV/0!</v>
      </c>
      <c r="DE890" s="54" t="e">
        <f t="shared" si="1214"/>
        <v>#DIV/0!</v>
      </c>
      <c r="DF890" s="54" t="e">
        <f t="shared" si="1215"/>
        <v>#DIV/0!</v>
      </c>
      <c r="DG890" s="40"/>
      <c r="DH890" s="80" t="e">
        <f t="shared" si="1216"/>
        <v>#DIV/0!</v>
      </c>
      <c r="DI890" s="80" t="e">
        <f t="shared" si="1217"/>
        <v>#DIV/0!</v>
      </c>
      <c r="DJ890" s="40"/>
      <c r="DK890" s="54">
        <f t="shared" si="1218"/>
        <v>0</v>
      </c>
      <c r="DL890" s="54">
        <f t="shared" si="1219"/>
        <v>0</v>
      </c>
      <c r="DM890" s="54">
        <f t="shared" si="1220"/>
        <v>0</v>
      </c>
      <c r="DN890" s="54">
        <f t="shared" si="1221"/>
        <v>0</v>
      </c>
      <c r="DO890" s="54">
        <f t="shared" si="1222"/>
        <v>0</v>
      </c>
      <c r="DP890" s="54">
        <f t="shared" si="1223"/>
        <v>0</v>
      </c>
      <c r="DQ890" s="54">
        <f t="shared" si="1224"/>
        <v>0</v>
      </c>
      <c r="DR890" s="54">
        <f t="shared" si="1225"/>
        <v>0</v>
      </c>
      <c r="DS890" s="54">
        <f t="shared" si="1226"/>
        <v>0</v>
      </c>
      <c r="DT890" s="54">
        <f t="shared" si="1227"/>
        <v>0</v>
      </c>
      <c r="DU890" s="54">
        <f t="shared" si="1228"/>
        <v>0</v>
      </c>
      <c r="DV890" s="54">
        <f t="shared" si="1229"/>
        <v>0</v>
      </c>
      <c r="DW890" s="54"/>
      <c r="DX890" s="63">
        <f t="shared" si="1230"/>
        <v>0</v>
      </c>
      <c r="DY890" s="40"/>
      <c r="DZ890" s="41" t="e">
        <f t="shared" si="1231"/>
        <v>#DIV/0!</v>
      </c>
      <c r="EA890" s="41" t="e">
        <f t="shared" si="1232"/>
        <v>#DIV/0!</v>
      </c>
      <c r="EB890" s="41" t="e">
        <f t="shared" si="1233"/>
        <v>#DIV/0!</v>
      </c>
      <c r="EC890" s="41" t="e">
        <f t="shared" si="1234"/>
        <v>#DIV/0!</v>
      </c>
      <c r="ED890" s="41" t="e">
        <f t="shared" si="1235"/>
        <v>#DIV/0!</v>
      </c>
      <c r="EE890" s="41" t="e">
        <f t="shared" si="1236"/>
        <v>#DIV/0!</v>
      </c>
      <c r="EF890" s="41" t="e">
        <f t="shared" si="1237"/>
        <v>#DIV/0!</v>
      </c>
      <c r="EG890" s="41" t="e">
        <f t="shared" si="1238"/>
        <v>#DIV/0!</v>
      </c>
      <c r="EH890" s="41" t="e">
        <f t="shared" si="1239"/>
        <v>#DIV/0!</v>
      </c>
      <c r="EI890" s="41" t="e">
        <f t="shared" si="1240"/>
        <v>#DIV/0!</v>
      </c>
      <c r="EJ890" s="41" t="e">
        <f t="shared" si="1241"/>
        <v>#DIV/0!</v>
      </c>
      <c r="EK890" s="41" t="e">
        <f t="shared" si="1242"/>
        <v>#DIV/0!</v>
      </c>
      <c r="EL890" s="40"/>
      <c r="EM890" s="82" t="e">
        <f t="shared" si="1243"/>
        <v>#DIV/0!</v>
      </c>
      <c r="EN890" s="40"/>
      <c r="EO890" s="80" t="e">
        <f t="shared" si="1244"/>
        <v>#DIV/0!</v>
      </c>
      <c r="EP890" s="80" t="e">
        <f t="shared" si="1245"/>
        <v>#DIV/0!</v>
      </c>
      <c r="EQ890" s="80" t="e">
        <f t="shared" si="1246"/>
        <v>#DIV/0!</v>
      </c>
      <c r="ER890" s="80"/>
      <c r="ES890" s="80" t="e">
        <f t="shared" si="1188"/>
        <v>#DIV/0!</v>
      </c>
      <c r="ET890" s="80" t="e">
        <f t="shared" si="1189"/>
        <v>#DIV/0!</v>
      </c>
      <c r="EU890" s="80"/>
      <c r="EV890" s="80" t="e">
        <f t="shared" si="1247"/>
        <v>#DIV/0!</v>
      </c>
      <c r="EW890" s="80" t="e">
        <f t="shared" si="1248"/>
        <v>#DIV/0!</v>
      </c>
      <c r="EX890" s="84" t="e">
        <f t="shared" si="1249"/>
        <v>#DIV/0!</v>
      </c>
      <c r="EY890" s="85" t="e">
        <f t="shared" si="1250"/>
        <v>#DIV/0!</v>
      </c>
      <c r="EZ890" s="86">
        <f>3</f>
        <v>3</v>
      </c>
      <c r="FA890" s="75"/>
      <c r="FB890" s="88"/>
      <c r="FC890" s="80">
        <f t="shared" si="1251"/>
        <v>0</v>
      </c>
      <c r="FD890" s="80">
        <f t="shared" si="1252"/>
        <v>0</v>
      </c>
      <c r="FE890" s="80">
        <f t="shared" si="1253"/>
        <v>0</v>
      </c>
      <c r="FF890" s="80">
        <f t="shared" si="1254"/>
        <v>0</v>
      </c>
      <c r="FG890" s="80">
        <f t="shared" si="1255"/>
        <v>0</v>
      </c>
      <c r="FH890" s="80" t="e">
        <f t="shared" si="1256"/>
        <v>#DIV/0!</v>
      </c>
      <c r="FI890" s="80" t="e">
        <f t="shared" si="1257"/>
        <v>#DIV/0!</v>
      </c>
      <c r="FJ890" s="80">
        <f t="shared" si="1258"/>
        <v>0</v>
      </c>
      <c r="FK890" s="80">
        <f t="shared" si="1259"/>
        <v>0</v>
      </c>
      <c r="FL890" s="80">
        <f t="shared" si="1260"/>
        <v>0</v>
      </c>
      <c r="FM890" s="80">
        <f t="shared" si="1261"/>
        <v>0</v>
      </c>
      <c r="FN890" s="80">
        <f t="shared" si="1262"/>
        <v>0</v>
      </c>
      <c r="FO890" s="80">
        <f t="shared" si="1263"/>
        <v>0</v>
      </c>
      <c r="FP890" s="80" t="e">
        <f t="shared" si="1264"/>
        <v>#DIV/0!</v>
      </c>
    </row>
    <row r="891" spans="1:172" ht="21">
      <c r="A891" s="40">
        <v>889</v>
      </c>
      <c r="B891" s="41" t="s">
        <v>73</v>
      </c>
      <c r="C891" s="48"/>
      <c r="D891" s="48"/>
      <c r="E891" s="48"/>
      <c r="F891" s="48"/>
      <c r="G891" s="48"/>
      <c r="H891" s="48"/>
      <c r="I891" s="48"/>
      <c r="J891" s="48"/>
      <c r="K891" s="48"/>
      <c r="L891" s="48"/>
      <c r="M891" s="48"/>
      <c r="N891" s="49"/>
      <c r="O891" s="71"/>
      <c r="P891" s="70" t="e">
        <f t="shared" si="1175"/>
        <v>#DIV/0!</v>
      </c>
      <c r="Q891" s="70">
        <f t="shared" si="1190"/>
        <v>0</v>
      </c>
      <c r="S891" s="48">
        <v>60.085000000000001</v>
      </c>
      <c r="T891" s="48">
        <v>40.311</v>
      </c>
      <c r="U891" s="48">
        <v>70.936999999999998</v>
      </c>
      <c r="V891" s="48">
        <v>56.079000000000001</v>
      </c>
      <c r="W891" s="48">
        <v>81.41</v>
      </c>
      <c r="X891" s="49">
        <v>71.849999999999994</v>
      </c>
      <c r="Y891" s="48">
        <v>101.962</v>
      </c>
      <c r="Z891" s="48">
        <v>149.88</v>
      </c>
      <c r="AA891" s="48">
        <v>152</v>
      </c>
      <c r="AB891" s="48">
        <v>61.978999999999999</v>
      </c>
      <c r="AC891" s="48">
        <v>94.203000000000003</v>
      </c>
      <c r="AD891" s="49">
        <v>79.87</v>
      </c>
      <c r="AE891" s="40"/>
      <c r="AF891" s="41">
        <v>1</v>
      </c>
      <c r="AG891" s="41">
        <v>1</v>
      </c>
      <c r="AH891" s="41">
        <v>1</v>
      </c>
      <c r="AI891" s="41">
        <v>1</v>
      </c>
      <c r="AJ891" s="41">
        <v>1</v>
      </c>
      <c r="AK891" s="50">
        <v>1</v>
      </c>
      <c r="AL891" s="41">
        <v>2</v>
      </c>
      <c r="AM891" s="41">
        <v>2</v>
      </c>
      <c r="AN891" s="41">
        <v>2</v>
      </c>
      <c r="AO891" s="41">
        <v>2</v>
      </c>
      <c r="AP891" s="41">
        <v>2</v>
      </c>
      <c r="AQ891" s="50">
        <v>1</v>
      </c>
      <c r="AR891" s="40"/>
      <c r="AS891" s="41">
        <v>4</v>
      </c>
      <c r="AT891" s="41">
        <v>2</v>
      </c>
      <c r="AU891" s="41">
        <v>2</v>
      </c>
      <c r="AV891" s="41">
        <v>2</v>
      </c>
      <c r="AW891" s="41">
        <v>2</v>
      </c>
      <c r="AX891" s="50">
        <v>2</v>
      </c>
      <c r="AY891" s="41">
        <v>3</v>
      </c>
      <c r="AZ891" s="41">
        <v>3</v>
      </c>
      <c r="BA891" s="41">
        <v>3</v>
      </c>
      <c r="BB891" s="41">
        <v>1</v>
      </c>
      <c r="BC891" s="41">
        <v>1</v>
      </c>
      <c r="BD891" s="50">
        <v>4</v>
      </c>
      <c r="BE891" s="40"/>
      <c r="BF891" s="59">
        <v>2</v>
      </c>
      <c r="BG891" s="59">
        <v>1</v>
      </c>
      <c r="BH891" s="59">
        <v>1</v>
      </c>
      <c r="BI891" s="59">
        <v>1</v>
      </c>
      <c r="BJ891" s="59">
        <v>1</v>
      </c>
      <c r="BK891" s="60">
        <v>1</v>
      </c>
      <c r="BL891" s="59">
        <v>3</v>
      </c>
      <c r="BM891" s="59">
        <v>3</v>
      </c>
      <c r="BN891" s="59">
        <v>3</v>
      </c>
      <c r="BO891" s="59">
        <v>1</v>
      </c>
      <c r="BP891" s="59">
        <v>1</v>
      </c>
      <c r="BQ891" s="60">
        <v>2</v>
      </c>
      <c r="BR891" s="40"/>
      <c r="BS891" s="51">
        <f t="shared" si="1176"/>
        <v>0</v>
      </c>
      <c r="BT891" s="51">
        <f t="shared" si="1177"/>
        <v>0</v>
      </c>
      <c r="BU891" s="51">
        <f t="shared" si="1178"/>
        <v>0</v>
      </c>
      <c r="BV891" s="51">
        <f t="shared" si="1179"/>
        <v>0</v>
      </c>
      <c r="BW891" s="51">
        <f t="shared" si="1180"/>
        <v>0</v>
      </c>
      <c r="BX891" s="51">
        <f t="shared" si="1181"/>
        <v>0</v>
      </c>
      <c r="BY891" s="51">
        <f t="shared" si="1182"/>
        <v>0</v>
      </c>
      <c r="BZ891" s="51">
        <f t="shared" si="1183"/>
        <v>0</v>
      </c>
      <c r="CA891" s="51">
        <f t="shared" si="1184"/>
        <v>0</v>
      </c>
      <c r="CB891" s="51">
        <f t="shared" si="1185"/>
        <v>0</v>
      </c>
      <c r="CC891" s="51">
        <f t="shared" si="1186"/>
        <v>0</v>
      </c>
      <c r="CD891" s="51">
        <f t="shared" si="1187"/>
        <v>0</v>
      </c>
      <c r="CE891" s="40"/>
      <c r="CF891" s="53" t="e">
        <f t="shared" si="1191"/>
        <v>#DIV/0!</v>
      </c>
      <c r="CG891" s="40"/>
      <c r="CH891" s="61">
        <f t="shared" si="1192"/>
        <v>0</v>
      </c>
      <c r="CI891" s="61">
        <f t="shared" si="1193"/>
        <v>0</v>
      </c>
      <c r="CJ891" s="61">
        <f t="shared" si="1194"/>
        <v>0</v>
      </c>
      <c r="CK891" s="61">
        <f t="shared" si="1195"/>
        <v>0</v>
      </c>
      <c r="CL891" s="61">
        <f t="shared" si="1196"/>
        <v>0</v>
      </c>
      <c r="CM891" s="61">
        <f t="shared" si="1197"/>
        <v>0</v>
      </c>
      <c r="CN891" s="61">
        <f t="shared" si="1198"/>
        <v>0</v>
      </c>
      <c r="CO891" s="61">
        <f t="shared" si="1199"/>
        <v>0</v>
      </c>
      <c r="CP891" s="61">
        <f t="shared" si="1200"/>
        <v>0</v>
      </c>
      <c r="CQ891" s="61">
        <f t="shared" si="1201"/>
        <v>0</v>
      </c>
      <c r="CR891" s="61">
        <f t="shared" si="1202"/>
        <v>0</v>
      </c>
      <c r="CS891" s="61">
        <f t="shared" si="1203"/>
        <v>0</v>
      </c>
      <c r="CT891" s="40"/>
      <c r="CU891" s="54" t="e">
        <f t="shared" si="1204"/>
        <v>#DIV/0!</v>
      </c>
      <c r="CV891" s="54" t="e">
        <f t="shared" si="1205"/>
        <v>#DIV/0!</v>
      </c>
      <c r="CW891" s="54" t="e">
        <f t="shared" si="1206"/>
        <v>#DIV/0!</v>
      </c>
      <c r="CX891" s="54" t="e">
        <f t="shared" si="1207"/>
        <v>#DIV/0!</v>
      </c>
      <c r="CY891" s="54" t="e">
        <f t="shared" si="1208"/>
        <v>#DIV/0!</v>
      </c>
      <c r="CZ891" s="54" t="e">
        <f t="shared" si="1209"/>
        <v>#DIV/0!</v>
      </c>
      <c r="DA891" s="54" t="e">
        <f t="shared" si="1210"/>
        <v>#DIV/0!</v>
      </c>
      <c r="DB891" s="54" t="e">
        <f t="shared" si="1211"/>
        <v>#DIV/0!</v>
      </c>
      <c r="DC891" s="54" t="e">
        <f t="shared" si="1212"/>
        <v>#DIV/0!</v>
      </c>
      <c r="DD891" s="54" t="e">
        <f t="shared" si="1213"/>
        <v>#DIV/0!</v>
      </c>
      <c r="DE891" s="54" t="e">
        <f t="shared" si="1214"/>
        <v>#DIV/0!</v>
      </c>
      <c r="DF891" s="54" t="e">
        <f t="shared" si="1215"/>
        <v>#DIV/0!</v>
      </c>
      <c r="DG891" s="40"/>
      <c r="DH891" s="80" t="e">
        <f t="shared" si="1216"/>
        <v>#DIV/0!</v>
      </c>
      <c r="DI891" s="80" t="e">
        <f t="shared" si="1217"/>
        <v>#DIV/0!</v>
      </c>
      <c r="DJ891" s="40"/>
      <c r="DK891" s="54">
        <f t="shared" si="1218"/>
        <v>0</v>
      </c>
      <c r="DL891" s="54">
        <f t="shared" si="1219"/>
        <v>0</v>
      </c>
      <c r="DM891" s="54">
        <f t="shared" si="1220"/>
        <v>0</v>
      </c>
      <c r="DN891" s="54">
        <f t="shared" si="1221"/>
        <v>0</v>
      </c>
      <c r="DO891" s="54">
        <f t="shared" si="1222"/>
        <v>0</v>
      </c>
      <c r="DP891" s="54">
        <f t="shared" si="1223"/>
        <v>0</v>
      </c>
      <c r="DQ891" s="54">
        <f t="shared" si="1224"/>
        <v>0</v>
      </c>
      <c r="DR891" s="54">
        <f t="shared" si="1225"/>
        <v>0</v>
      </c>
      <c r="DS891" s="54">
        <f t="shared" si="1226"/>
        <v>0</v>
      </c>
      <c r="DT891" s="54">
        <f t="shared" si="1227"/>
        <v>0</v>
      </c>
      <c r="DU891" s="54">
        <f t="shared" si="1228"/>
        <v>0</v>
      </c>
      <c r="DV891" s="54">
        <f t="shared" si="1229"/>
        <v>0</v>
      </c>
      <c r="DW891" s="54"/>
      <c r="DX891" s="63">
        <f t="shared" si="1230"/>
        <v>0</v>
      </c>
      <c r="DY891" s="40"/>
      <c r="DZ891" s="41" t="e">
        <f t="shared" si="1231"/>
        <v>#DIV/0!</v>
      </c>
      <c r="EA891" s="41" t="e">
        <f t="shared" si="1232"/>
        <v>#DIV/0!</v>
      </c>
      <c r="EB891" s="41" t="e">
        <f t="shared" si="1233"/>
        <v>#DIV/0!</v>
      </c>
      <c r="EC891" s="41" t="e">
        <f t="shared" si="1234"/>
        <v>#DIV/0!</v>
      </c>
      <c r="ED891" s="41" t="e">
        <f t="shared" si="1235"/>
        <v>#DIV/0!</v>
      </c>
      <c r="EE891" s="41" t="e">
        <f t="shared" si="1236"/>
        <v>#DIV/0!</v>
      </c>
      <c r="EF891" s="41" t="e">
        <f t="shared" si="1237"/>
        <v>#DIV/0!</v>
      </c>
      <c r="EG891" s="41" t="e">
        <f t="shared" si="1238"/>
        <v>#DIV/0!</v>
      </c>
      <c r="EH891" s="41" t="e">
        <f t="shared" si="1239"/>
        <v>#DIV/0!</v>
      </c>
      <c r="EI891" s="41" t="e">
        <f t="shared" si="1240"/>
        <v>#DIV/0!</v>
      </c>
      <c r="EJ891" s="41" t="e">
        <f t="shared" si="1241"/>
        <v>#DIV/0!</v>
      </c>
      <c r="EK891" s="41" t="e">
        <f t="shared" si="1242"/>
        <v>#DIV/0!</v>
      </c>
      <c r="EL891" s="40"/>
      <c r="EM891" s="82" t="e">
        <f t="shared" si="1243"/>
        <v>#DIV/0!</v>
      </c>
      <c r="EN891" s="40"/>
      <c r="EO891" s="80" t="e">
        <f t="shared" si="1244"/>
        <v>#DIV/0!</v>
      </c>
      <c r="EP891" s="80" t="e">
        <f t="shared" si="1245"/>
        <v>#DIV/0!</v>
      </c>
      <c r="EQ891" s="80" t="e">
        <f t="shared" si="1246"/>
        <v>#DIV/0!</v>
      </c>
      <c r="ER891" s="80"/>
      <c r="ES891" s="80" t="e">
        <f t="shared" si="1188"/>
        <v>#DIV/0!</v>
      </c>
      <c r="ET891" s="80" t="e">
        <f t="shared" si="1189"/>
        <v>#DIV/0!</v>
      </c>
      <c r="EU891" s="80"/>
      <c r="EV891" s="80" t="e">
        <f t="shared" si="1247"/>
        <v>#DIV/0!</v>
      </c>
      <c r="EW891" s="80" t="e">
        <f t="shared" si="1248"/>
        <v>#DIV/0!</v>
      </c>
      <c r="EX891" s="84" t="e">
        <f t="shared" si="1249"/>
        <v>#DIV/0!</v>
      </c>
      <c r="EY891" s="85" t="e">
        <f t="shared" si="1250"/>
        <v>#DIV/0!</v>
      </c>
      <c r="EZ891" s="86">
        <f>3</f>
        <v>3</v>
      </c>
      <c r="FA891" s="75"/>
      <c r="FB891" s="88"/>
      <c r="FC891" s="80">
        <f t="shared" si="1251"/>
        <v>0</v>
      </c>
      <c r="FD891" s="80">
        <f t="shared" si="1252"/>
        <v>0</v>
      </c>
      <c r="FE891" s="80">
        <f t="shared" si="1253"/>
        <v>0</v>
      </c>
      <c r="FF891" s="80">
        <f t="shared" si="1254"/>
        <v>0</v>
      </c>
      <c r="FG891" s="80">
        <f t="shared" si="1255"/>
        <v>0</v>
      </c>
      <c r="FH891" s="80" t="e">
        <f t="shared" si="1256"/>
        <v>#DIV/0!</v>
      </c>
      <c r="FI891" s="80" t="e">
        <f t="shared" si="1257"/>
        <v>#DIV/0!</v>
      </c>
      <c r="FJ891" s="80">
        <f t="shared" si="1258"/>
        <v>0</v>
      </c>
      <c r="FK891" s="80">
        <f t="shared" si="1259"/>
        <v>0</v>
      </c>
      <c r="FL891" s="80">
        <f t="shared" si="1260"/>
        <v>0</v>
      </c>
      <c r="FM891" s="80">
        <f t="shared" si="1261"/>
        <v>0</v>
      </c>
      <c r="FN891" s="80">
        <f t="shared" si="1262"/>
        <v>0</v>
      </c>
      <c r="FO891" s="80">
        <f t="shared" si="1263"/>
        <v>0</v>
      </c>
      <c r="FP891" s="80" t="e">
        <f t="shared" si="1264"/>
        <v>#DIV/0!</v>
      </c>
    </row>
    <row r="892" spans="1:172" ht="21">
      <c r="A892" s="40">
        <v>890</v>
      </c>
      <c r="B892" s="41" t="s">
        <v>73</v>
      </c>
      <c r="C892" s="48"/>
      <c r="D892" s="48"/>
      <c r="E892" s="48"/>
      <c r="F892" s="48"/>
      <c r="G892" s="48"/>
      <c r="H892" s="48"/>
      <c r="I892" s="48"/>
      <c r="J892" s="48"/>
      <c r="K892" s="48"/>
      <c r="L892" s="48"/>
      <c r="M892" s="48"/>
      <c r="N892" s="49"/>
      <c r="O892" s="71"/>
      <c r="P892" s="70" t="e">
        <f t="shared" si="1175"/>
        <v>#DIV/0!</v>
      </c>
      <c r="Q892" s="70">
        <f t="shared" si="1190"/>
        <v>0</v>
      </c>
      <c r="S892" s="48">
        <v>60.085000000000001</v>
      </c>
      <c r="T892" s="48">
        <v>40.311</v>
      </c>
      <c r="U892" s="48">
        <v>70.936999999999998</v>
      </c>
      <c r="V892" s="48">
        <v>56.079000000000001</v>
      </c>
      <c r="W892" s="48">
        <v>81.41</v>
      </c>
      <c r="X892" s="49">
        <v>71.849999999999994</v>
      </c>
      <c r="Y892" s="48">
        <v>101.962</v>
      </c>
      <c r="Z892" s="48">
        <v>149.88</v>
      </c>
      <c r="AA892" s="48">
        <v>152</v>
      </c>
      <c r="AB892" s="48">
        <v>61.978999999999999</v>
      </c>
      <c r="AC892" s="48">
        <v>94.203000000000003</v>
      </c>
      <c r="AD892" s="49">
        <v>79.87</v>
      </c>
      <c r="AE892" s="40"/>
      <c r="AF892" s="41">
        <v>1</v>
      </c>
      <c r="AG892" s="41">
        <v>1</v>
      </c>
      <c r="AH892" s="41">
        <v>1</v>
      </c>
      <c r="AI892" s="41">
        <v>1</v>
      </c>
      <c r="AJ892" s="41">
        <v>1</v>
      </c>
      <c r="AK892" s="50">
        <v>1</v>
      </c>
      <c r="AL892" s="41">
        <v>2</v>
      </c>
      <c r="AM892" s="41">
        <v>2</v>
      </c>
      <c r="AN892" s="41">
        <v>2</v>
      </c>
      <c r="AO892" s="41">
        <v>2</v>
      </c>
      <c r="AP892" s="41">
        <v>2</v>
      </c>
      <c r="AQ892" s="50">
        <v>1</v>
      </c>
      <c r="AR892" s="40"/>
      <c r="AS892" s="41">
        <v>4</v>
      </c>
      <c r="AT892" s="41">
        <v>2</v>
      </c>
      <c r="AU892" s="41">
        <v>2</v>
      </c>
      <c r="AV892" s="41">
        <v>2</v>
      </c>
      <c r="AW892" s="41">
        <v>2</v>
      </c>
      <c r="AX892" s="50">
        <v>2</v>
      </c>
      <c r="AY892" s="41">
        <v>3</v>
      </c>
      <c r="AZ892" s="41">
        <v>3</v>
      </c>
      <c r="BA892" s="41">
        <v>3</v>
      </c>
      <c r="BB892" s="41">
        <v>1</v>
      </c>
      <c r="BC892" s="41">
        <v>1</v>
      </c>
      <c r="BD892" s="50">
        <v>4</v>
      </c>
      <c r="BE892" s="40"/>
      <c r="BF892" s="59">
        <v>2</v>
      </c>
      <c r="BG892" s="59">
        <v>1</v>
      </c>
      <c r="BH892" s="59">
        <v>1</v>
      </c>
      <c r="BI892" s="59">
        <v>1</v>
      </c>
      <c r="BJ892" s="59">
        <v>1</v>
      </c>
      <c r="BK892" s="60">
        <v>1</v>
      </c>
      <c r="BL892" s="59">
        <v>3</v>
      </c>
      <c r="BM892" s="59">
        <v>3</v>
      </c>
      <c r="BN892" s="59">
        <v>3</v>
      </c>
      <c r="BO892" s="59">
        <v>1</v>
      </c>
      <c r="BP892" s="59">
        <v>1</v>
      </c>
      <c r="BQ892" s="60">
        <v>2</v>
      </c>
      <c r="BR892" s="40"/>
      <c r="BS892" s="51">
        <f t="shared" si="1176"/>
        <v>0</v>
      </c>
      <c r="BT892" s="51">
        <f t="shared" si="1177"/>
        <v>0</v>
      </c>
      <c r="BU892" s="51">
        <f t="shared" si="1178"/>
        <v>0</v>
      </c>
      <c r="BV892" s="51">
        <f t="shared" si="1179"/>
        <v>0</v>
      </c>
      <c r="BW892" s="51">
        <f t="shared" si="1180"/>
        <v>0</v>
      </c>
      <c r="BX892" s="51">
        <f t="shared" si="1181"/>
        <v>0</v>
      </c>
      <c r="BY892" s="51">
        <f t="shared" si="1182"/>
        <v>0</v>
      </c>
      <c r="BZ892" s="51">
        <f t="shared" si="1183"/>
        <v>0</v>
      </c>
      <c r="CA892" s="51">
        <f t="shared" si="1184"/>
        <v>0</v>
      </c>
      <c r="CB892" s="51">
        <f t="shared" si="1185"/>
        <v>0</v>
      </c>
      <c r="CC892" s="51">
        <f t="shared" si="1186"/>
        <v>0</v>
      </c>
      <c r="CD892" s="51">
        <f t="shared" si="1187"/>
        <v>0</v>
      </c>
      <c r="CE892" s="40"/>
      <c r="CF892" s="53" t="e">
        <f t="shared" si="1191"/>
        <v>#DIV/0!</v>
      </c>
      <c r="CG892" s="40"/>
      <c r="CH892" s="61">
        <f t="shared" si="1192"/>
        <v>0</v>
      </c>
      <c r="CI892" s="61">
        <f t="shared" si="1193"/>
        <v>0</v>
      </c>
      <c r="CJ892" s="61">
        <f t="shared" si="1194"/>
        <v>0</v>
      </c>
      <c r="CK892" s="61">
        <f t="shared" si="1195"/>
        <v>0</v>
      </c>
      <c r="CL892" s="61">
        <f t="shared" si="1196"/>
        <v>0</v>
      </c>
      <c r="CM892" s="61">
        <f t="shared" si="1197"/>
        <v>0</v>
      </c>
      <c r="CN892" s="61">
        <f t="shared" si="1198"/>
        <v>0</v>
      </c>
      <c r="CO892" s="61">
        <f t="shared" si="1199"/>
        <v>0</v>
      </c>
      <c r="CP892" s="61">
        <f t="shared" si="1200"/>
        <v>0</v>
      </c>
      <c r="CQ892" s="61">
        <f t="shared" si="1201"/>
        <v>0</v>
      </c>
      <c r="CR892" s="61">
        <f t="shared" si="1202"/>
        <v>0</v>
      </c>
      <c r="CS892" s="61">
        <f t="shared" si="1203"/>
        <v>0</v>
      </c>
      <c r="CT892" s="40"/>
      <c r="CU892" s="54" t="e">
        <f t="shared" si="1204"/>
        <v>#DIV/0!</v>
      </c>
      <c r="CV892" s="54" t="e">
        <f t="shared" si="1205"/>
        <v>#DIV/0!</v>
      </c>
      <c r="CW892" s="54" t="e">
        <f t="shared" si="1206"/>
        <v>#DIV/0!</v>
      </c>
      <c r="CX892" s="54" t="e">
        <f t="shared" si="1207"/>
        <v>#DIV/0!</v>
      </c>
      <c r="CY892" s="54" t="e">
        <f t="shared" si="1208"/>
        <v>#DIV/0!</v>
      </c>
      <c r="CZ892" s="54" t="e">
        <f t="shared" si="1209"/>
        <v>#DIV/0!</v>
      </c>
      <c r="DA892" s="54" t="e">
        <f t="shared" si="1210"/>
        <v>#DIV/0!</v>
      </c>
      <c r="DB892" s="54" t="e">
        <f t="shared" si="1211"/>
        <v>#DIV/0!</v>
      </c>
      <c r="DC892" s="54" t="e">
        <f t="shared" si="1212"/>
        <v>#DIV/0!</v>
      </c>
      <c r="DD892" s="54" t="e">
        <f t="shared" si="1213"/>
        <v>#DIV/0!</v>
      </c>
      <c r="DE892" s="54" t="e">
        <f t="shared" si="1214"/>
        <v>#DIV/0!</v>
      </c>
      <c r="DF892" s="54" t="e">
        <f t="shared" si="1215"/>
        <v>#DIV/0!</v>
      </c>
      <c r="DG892" s="40"/>
      <c r="DH892" s="80" t="e">
        <f t="shared" si="1216"/>
        <v>#DIV/0!</v>
      </c>
      <c r="DI892" s="80" t="e">
        <f t="shared" si="1217"/>
        <v>#DIV/0!</v>
      </c>
      <c r="DJ892" s="40"/>
      <c r="DK892" s="54">
        <f t="shared" si="1218"/>
        <v>0</v>
      </c>
      <c r="DL892" s="54">
        <f t="shared" si="1219"/>
        <v>0</v>
      </c>
      <c r="DM892" s="54">
        <f t="shared" si="1220"/>
        <v>0</v>
      </c>
      <c r="DN892" s="54">
        <f t="shared" si="1221"/>
        <v>0</v>
      </c>
      <c r="DO892" s="54">
        <f t="shared" si="1222"/>
        <v>0</v>
      </c>
      <c r="DP892" s="54">
        <f t="shared" si="1223"/>
        <v>0</v>
      </c>
      <c r="DQ892" s="54">
        <f t="shared" si="1224"/>
        <v>0</v>
      </c>
      <c r="DR892" s="54">
        <f t="shared" si="1225"/>
        <v>0</v>
      </c>
      <c r="DS892" s="54">
        <f t="shared" si="1226"/>
        <v>0</v>
      </c>
      <c r="DT892" s="54">
        <f t="shared" si="1227"/>
        <v>0</v>
      </c>
      <c r="DU892" s="54">
        <f t="shared" si="1228"/>
        <v>0</v>
      </c>
      <c r="DV892" s="54">
        <f t="shared" si="1229"/>
        <v>0</v>
      </c>
      <c r="DW892" s="54"/>
      <c r="DX892" s="63">
        <f t="shared" si="1230"/>
        <v>0</v>
      </c>
      <c r="DY892" s="40"/>
      <c r="DZ892" s="41" t="e">
        <f t="shared" si="1231"/>
        <v>#DIV/0!</v>
      </c>
      <c r="EA892" s="41" t="e">
        <f t="shared" si="1232"/>
        <v>#DIV/0!</v>
      </c>
      <c r="EB892" s="41" t="e">
        <f t="shared" si="1233"/>
        <v>#DIV/0!</v>
      </c>
      <c r="EC892" s="41" t="e">
        <f t="shared" si="1234"/>
        <v>#DIV/0!</v>
      </c>
      <c r="ED892" s="41" t="e">
        <f t="shared" si="1235"/>
        <v>#DIV/0!</v>
      </c>
      <c r="EE892" s="41" t="e">
        <f t="shared" si="1236"/>
        <v>#DIV/0!</v>
      </c>
      <c r="EF892" s="41" t="e">
        <f t="shared" si="1237"/>
        <v>#DIV/0!</v>
      </c>
      <c r="EG892" s="41" t="e">
        <f t="shared" si="1238"/>
        <v>#DIV/0!</v>
      </c>
      <c r="EH892" s="41" t="e">
        <f t="shared" si="1239"/>
        <v>#DIV/0!</v>
      </c>
      <c r="EI892" s="41" t="e">
        <f t="shared" si="1240"/>
        <v>#DIV/0!</v>
      </c>
      <c r="EJ892" s="41" t="e">
        <f t="shared" si="1241"/>
        <v>#DIV/0!</v>
      </c>
      <c r="EK892" s="41" t="e">
        <f t="shared" si="1242"/>
        <v>#DIV/0!</v>
      </c>
      <c r="EL892" s="40"/>
      <c r="EM892" s="82" t="e">
        <f t="shared" si="1243"/>
        <v>#DIV/0!</v>
      </c>
      <c r="EN892" s="40"/>
      <c r="EO892" s="80" t="e">
        <f t="shared" si="1244"/>
        <v>#DIV/0!</v>
      </c>
      <c r="EP892" s="80" t="e">
        <f t="shared" si="1245"/>
        <v>#DIV/0!</v>
      </c>
      <c r="EQ892" s="80" t="e">
        <f t="shared" si="1246"/>
        <v>#DIV/0!</v>
      </c>
      <c r="ER892" s="80"/>
      <c r="ES892" s="80" t="e">
        <f t="shared" si="1188"/>
        <v>#DIV/0!</v>
      </c>
      <c r="ET892" s="80" t="e">
        <f t="shared" si="1189"/>
        <v>#DIV/0!</v>
      </c>
      <c r="EU892" s="80"/>
      <c r="EV892" s="80" t="e">
        <f t="shared" si="1247"/>
        <v>#DIV/0!</v>
      </c>
      <c r="EW892" s="80" t="e">
        <f t="shared" si="1248"/>
        <v>#DIV/0!</v>
      </c>
      <c r="EX892" s="84" t="e">
        <f t="shared" si="1249"/>
        <v>#DIV/0!</v>
      </c>
      <c r="EY892" s="85" t="e">
        <f t="shared" si="1250"/>
        <v>#DIV/0!</v>
      </c>
      <c r="EZ892" s="86">
        <f>3</f>
        <v>3</v>
      </c>
      <c r="FA892" s="75"/>
      <c r="FB892" s="88"/>
      <c r="FC892" s="80">
        <f t="shared" si="1251"/>
        <v>0</v>
      </c>
      <c r="FD892" s="80">
        <f t="shared" si="1252"/>
        <v>0</v>
      </c>
      <c r="FE892" s="80">
        <f t="shared" si="1253"/>
        <v>0</v>
      </c>
      <c r="FF892" s="80">
        <f t="shared" si="1254"/>
        <v>0</v>
      </c>
      <c r="FG892" s="80">
        <f t="shared" si="1255"/>
        <v>0</v>
      </c>
      <c r="FH892" s="80" t="e">
        <f t="shared" si="1256"/>
        <v>#DIV/0!</v>
      </c>
      <c r="FI892" s="80" t="e">
        <f t="shared" si="1257"/>
        <v>#DIV/0!</v>
      </c>
      <c r="FJ892" s="80">
        <f t="shared" si="1258"/>
        <v>0</v>
      </c>
      <c r="FK892" s="80">
        <f t="shared" si="1259"/>
        <v>0</v>
      </c>
      <c r="FL892" s="80">
        <f t="shared" si="1260"/>
        <v>0</v>
      </c>
      <c r="FM892" s="80">
        <f t="shared" si="1261"/>
        <v>0</v>
      </c>
      <c r="FN892" s="80">
        <f t="shared" si="1262"/>
        <v>0</v>
      </c>
      <c r="FO892" s="80">
        <f t="shared" si="1263"/>
        <v>0</v>
      </c>
      <c r="FP892" s="80" t="e">
        <f t="shared" si="1264"/>
        <v>#DIV/0!</v>
      </c>
    </row>
    <row r="893" spans="1:172" ht="21">
      <c r="A893" s="40">
        <v>891</v>
      </c>
      <c r="B893" s="41" t="s">
        <v>73</v>
      </c>
      <c r="C893" s="48"/>
      <c r="D893" s="48"/>
      <c r="E893" s="48"/>
      <c r="F893" s="48"/>
      <c r="G893" s="48"/>
      <c r="H893" s="48"/>
      <c r="I893" s="48"/>
      <c r="J893" s="48"/>
      <c r="K893" s="48"/>
      <c r="L893" s="48"/>
      <c r="M893" s="48"/>
      <c r="N893" s="49"/>
      <c r="O893" s="71"/>
      <c r="P893" s="70" t="e">
        <f t="shared" si="1175"/>
        <v>#DIV/0!</v>
      </c>
      <c r="Q893" s="70">
        <f t="shared" si="1190"/>
        <v>0</v>
      </c>
      <c r="S893" s="48">
        <v>60.085000000000001</v>
      </c>
      <c r="T893" s="48">
        <v>40.311</v>
      </c>
      <c r="U893" s="48">
        <v>70.936999999999998</v>
      </c>
      <c r="V893" s="48">
        <v>56.079000000000001</v>
      </c>
      <c r="W893" s="48">
        <v>81.41</v>
      </c>
      <c r="X893" s="49">
        <v>71.849999999999994</v>
      </c>
      <c r="Y893" s="48">
        <v>101.962</v>
      </c>
      <c r="Z893" s="48">
        <v>149.88</v>
      </c>
      <c r="AA893" s="48">
        <v>152</v>
      </c>
      <c r="AB893" s="48">
        <v>61.978999999999999</v>
      </c>
      <c r="AC893" s="48">
        <v>94.203000000000003</v>
      </c>
      <c r="AD893" s="49">
        <v>79.87</v>
      </c>
      <c r="AE893" s="40"/>
      <c r="AF893" s="41">
        <v>1</v>
      </c>
      <c r="AG893" s="41">
        <v>1</v>
      </c>
      <c r="AH893" s="41">
        <v>1</v>
      </c>
      <c r="AI893" s="41">
        <v>1</v>
      </c>
      <c r="AJ893" s="41">
        <v>1</v>
      </c>
      <c r="AK893" s="50">
        <v>1</v>
      </c>
      <c r="AL893" s="41">
        <v>2</v>
      </c>
      <c r="AM893" s="41">
        <v>2</v>
      </c>
      <c r="AN893" s="41">
        <v>2</v>
      </c>
      <c r="AO893" s="41">
        <v>2</v>
      </c>
      <c r="AP893" s="41">
        <v>2</v>
      </c>
      <c r="AQ893" s="50">
        <v>1</v>
      </c>
      <c r="AR893" s="40"/>
      <c r="AS893" s="41">
        <v>4</v>
      </c>
      <c r="AT893" s="41">
        <v>2</v>
      </c>
      <c r="AU893" s="41">
        <v>2</v>
      </c>
      <c r="AV893" s="41">
        <v>2</v>
      </c>
      <c r="AW893" s="41">
        <v>2</v>
      </c>
      <c r="AX893" s="50">
        <v>2</v>
      </c>
      <c r="AY893" s="41">
        <v>3</v>
      </c>
      <c r="AZ893" s="41">
        <v>3</v>
      </c>
      <c r="BA893" s="41">
        <v>3</v>
      </c>
      <c r="BB893" s="41">
        <v>1</v>
      </c>
      <c r="BC893" s="41">
        <v>1</v>
      </c>
      <c r="BD893" s="50">
        <v>4</v>
      </c>
      <c r="BE893" s="40"/>
      <c r="BF893" s="59">
        <v>2</v>
      </c>
      <c r="BG893" s="59">
        <v>1</v>
      </c>
      <c r="BH893" s="59">
        <v>1</v>
      </c>
      <c r="BI893" s="59">
        <v>1</v>
      </c>
      <c r="BJ893" s="59">
        <v>1</v>
      </c>
      <c r="BK893" s="60">
        <v>1</v>
      </c>
      <c r="BL893" s="59">
        <v>3</v>
      </c>
      <c r="BM893" s="59">
        <v>3</v>
      </c>
      <c r="BN893" s="59">
        <v>3</v>
      </c>
      <c r="BO893" s="59">
        <v>1</v>
      </c>
      <c r="BP893" s="59">
        <v>1</v>
      </c>
      <c r="BQ893" s="60">
        <v>2</v>
      </c>
      <c r="BR893" s="40"/>
      <c r="BS893" s="51">
        <f t="shared" si="1176"/>
        <v>0</v>
      </c>
      <c r="BT893" s="51">
        <f t="shared" si="1177"/>
        <v>0</v>
      </c>
      <c r="BU893" s="51">
        <f t="shared" si="1178"/>
        <v>0</v>
      </c>
      <c r="BV893" s="51">
        <f t="shared" si="1179"/>
        <v>0</v>
      </c>
      <c r="BW893" s="51">
        <f t="shared" si="1180"/>
        <v>0</v>
      </c>
      <c r="BX893" s="51">
        <f t="shared" si="1181"/>
        <v>0</v>
      </c>
      <c r="BY893" s="51">
        <f t="shared" si="1182"/>
        <v>0</v>
      </c>
      <c r="BZ893" s="51">
        <f t="shared" si="1183"/>
        <v>0</v>
      </c>
      <c r="CA893" s="51">
        <f t="shared" si="1184"/>
        <v>0</v>
      </c>
      <c r="CB893" s="51">
        <f t="shared" si="1185"/>
        <v>0</v>
      </c>
      <c r="CC893" s="51">
        <f t="shared" si="1186"/>
        <v>0</v>
      </c>
      <c r="CD893" s="51">
        <f t="shared" si="1187"/>
        <v>0</v>
      </c>
      <c r="CE893" s="40"/>
      <c r="CF893" s="53" t="e">
        <f t="shared" si="1191"/>
        <v>#DIV/0!</v>
      </c>
      <c r="CG893" s="40"/>
      <c r="CH893" s="61">
        <f t="shared" si="1192"/>
        <v>0</v>
      </c>
      <c r="CI893" s="61">
        <f t="shared" si="1193"/>
        <v>0</v>
      </c>
      <c r="CJ893" s="61">
        <f t="shared" si="1194"/>
        <v>0</v>
      </c>
      <c r="CK893" s="61">
        <f t="shared" si="1195"/>
        <v>0</v>
      </c>
      <c r="CL893" s="61">
        <f t="shared" si="1196"/>
        <v>0</v>
      </c>
      <c r="CM893" s="61">
        <f t="shared" si="1197"/>
        <v>0</v>
      </c>
      <c r="CN893" s="61">
        <f t="shared" si="1198"/>
        <v>0</v>
      </c>
      <c r="CO893" s="61">
        <f t="shared" si="1199"/>
        <v>0</v>
      </c>
      <c r="CP893" s="61">
        <f t="shared" si="1200"/>
        <v>0</v>
      </c>
      <c r="CQ893" s="61">
        <f t="shared" si="1201"/>
        <v>0</v>
      </c>
      <c r="CR893" s="61">
        <f t="shared" si="1202"/>
        <v>0</v>
      </c>
      <c r="CS893" s="61">
        <f t="shared" si="1203"/>
        <v>0</v>
      </c>
      <c r="CT893" s="40"/>
      <c r="CU893" s="54" t="e">
        <f t="shared" si="1204"/>
        <v>#DIV/0!</v>
      </c>
      <c r="CV893" s="54" t="e">
        <f t="shared" si="1205"/>
        <v>#DIV/0!</v>
      </c>
      <c r="CW893" s="54" t="e">
        <f t="shared" si="1206"/>
        <v>#DIV/0!</v>
      </c>
      <c r="CX893" s="54" t="e">
        <f t="shared" si="1207"/>
        <v>#DIV/0!</v>
      </c>
      <c r="CY893" s="54" t="e">
        <f t="shared" si="1208"/>
        <v>#DIV/0!</v>
      </c>
      <c r="CZ893" s="54" t="e">
        <f t="shared" si="1209"/>
        <v>#DIV/0!</v>
      </c>
      <c r="DA893" s="54" t="e">
        <f t="shared" si="1210"/>
        <v>#DIV/0!</v>
      </c>
      <c r="DB893" s="54" t="e">
        <f t="shared" si="1211"/>
        <v>#DIV/0!</v>
      </c>
      <c r="DC893" s="54" t="e">
        <f t="shared" si="1212"/>
        <v>#DIV/0!</v>
      </c>
      <c r="DD893" s="54" t="e">
        <f t="shared" si="1213"/>
        <v>#DIV/0!</v>
      </c>
      <c r="DE893" s="54" t="e">
        <f t="shared" si="1214"/>
        <v>#DIV/0!</v>
      </c>
      <c r="DF893" s="54" t="e">
        <f t="shared" si="1215"/>
        <v>#DIV/0!</v>
      </c>
      <c r="DG893" s="40"/>
      <c r="DH893" s="80" t="e">
        <f t="shared" si="1216"/>
        <v>#DIV/0!</v>
      </c>
      <c r="DI893" s="80" t="e">
        <f t="shared" si="1217"/>
        <v>#DIV/0!</v>
      </c>
      <c r="DJ893" s="40"/>
      <c r="DK893" s="54">
        <f t="shared" si="1218"/>
        <v>0</v>
      </c>
      <c r="DL893" s="54">
        <f t="shared" si="1219"/>
        <v>0</v>
      </c>
      <c r="DM893" s="54">
        <f t="shared" si="1220"/>
        <v>0</v>
      </c>
      <c r="DN893" s="54">
        <f t="shared" si="1221"/>
        <v>0</v>
      </c>
      <c r="DO893" s="54">
        <f t="shared" si="1222"/>
        <v>0</v>
      </c>
      <c r="DP893" s="54">
        <f t="shared" si="1223"/>
        <v>0</v>
      </c>
      <c r="DQ893" s="54">
        <f t="shared" si="1224"/>
        <v>0</v>
      </c>
      <c r="DR893" s="54">
        <f t="shared" si="1225"/>
        <v>0</v>
      </c>
      <c r="DS893" s="54">
        <f t="shared" si="1226"/>
        <v>0</v>
      </c>
      <c r="DT893" s="54">
        <f t="shared" si="1227"/>
        <v>0</v>
      </c>
      <c r="DU893" s="54">
        <f t="shared" si="1228"/>
        <v>0</v>
      </c>
      <c r="DV893" s="54">
        <f t="shared" si="1229"/>
        <v>0</v>
      </c>
      <c r="DW893" s="54"/>
      <c r="DX893" s="63">
        <f t="shared" si="1230"/>
        <v>0</v>
      </c>
      <c r="DY893" s="40"/>
      <c r="DZ893" s="41" t="e">
        <f t="shared" si="1231"/>
        <v>#DIV/0!</v>
      </c>
      <c r="EA893" s="41" t="e">
        <f t="shared" si="1232"/>
        <v>#DIV/0!</v>
      </c>
      <c r="EB893" s="41" t="e">
        <f t="shared" si="1233"/>
        <v>#DIV/0!</v>
      </c>
      <c r="EC893" s="41" t="e">
        <f t="shared" si="1234"/>
        <v>#DIV/0!</v>
      </c>
      <c r="ED893" s="41" t="e">
        <f t="shared" si="1235"/>
        <v>#DIV/0!</v>
      </c>
      <c r="EE893" s="41" t="e">
        <f t="shared" si="1236"/>
        <v>#DIV/0!</v>
      </c>
      <c r="EF893" s="41" t="e">
        <f t="shared" si="1237"/>
        <v>#DIV/0!</v>
      </c>
      <c r="EG893" s="41" t="e">
        <f t="shared" si="1238"/>
        <v>#DIV/0!</v>
      </c>
      <c r="EH893" s="41" t="e">
        <f t="shared" si="1239"/>
        <v>#DIV/0!</v>
      </c>
      <c r="EI893" s="41" t="e">
        <f t="shared" si="1240"/>
        <v>#DIV/0!</v>
      </c>
      <c r="EJ893" s="41" t="e">
        <f t="shared" si="1241"/>
        <v>#DIV/0!</v>
      </c>
      <c r="EK893" s="41" t="e">
        <f t="shared" si="1242"/>
        <v>#DIV/0!</v>
      </c>
      <c r="EL893" s="40"/>
      <c r="EM893" s="82" t="e">
        <f t="shared" si="1243"/>
        <v>#DIV/0!</v>
      </c>
      <c r="EN893" s="40"/>
      <c r="EO893" s="80" t="e">
        <f t="shared" si="1244"/>
        <v>#DIV/0!</v>
      </c>
      <c r="EP893" s="80" t="e">
        <f t="shared" si="1245"/>
        <v>#DIV/0!</v>
      </c>
      <c r="EQ893" s="80" t="e">
        <f t="shared" si="1246"/>
        <v>#DIV/0!</v>
      </c>
      <c r="ER893" s="80"/>
      <c r="ES893" s="80" t="e">
        <f t="shared" si="1188"/>
        <v>#DIV/0!</v>
      </c>
      <c r="ET893" s="80" t="e">
        <f t="shared" si="1189"/>
        <v>#DIV/0!</v>
      </c>
      <c r="EU893" s="80"/>
      <c r="EV893" s="80" t="e">
        <f t="shared" si="1247"/>
        <v>#DIV/0!</v>
      </c>
      <c r="EW893" s="80" t="e">
        <f t="shared" si="1248"/>
        <v>#DIV/0!</v>
      </c>
      <c r="EX893" s="84" t="e">
        <f t="shared" si="1249"/>
        <v>#DIV/0!</v>
      </c>
      <c r="EY893" s="85" t="e">
        <f t="shared" si="1250"/>
        <v>#DIV/0!</v>
      </c>
      <c r="EZ893" s="86">
        <f>3</f>
        <v>3</v>
      </c>
      <c r="FA893" s="75"/>
      <c r="FB893" s="88"/>
      <c r="FC893" s="80">
        <f t="shared" si="1251"/>
        <v>0</v>
      </c>
      <c r="FD893" s="80">
        <f t="shared" si="1252"/>
        <v>0</v>
      </c>
      <c r="FE893" s="80">
        <f t="shared" si="1253"/>
        <v>0</v>
      </c>
      <c r="FF893" s="80">
        <f t="shared" si="1254"/>
        <v>0</v>
      </c>
      <c r="FG893" s="80">
        <f t="shared" si="1255"/>
        <v>0</v>
      </c>
      <c r="FH893" s="80" t="e">
        <f t="shared" si="1256"/>
        <v>#DIV/0!</v>
      </c>
      <c r="FI893" s="80" t="e">
        <f t="shared" si="1257"/>
        <v>#DIV/0!</v>
      </c>
      <c r="FJ893" s="80">
        <f t="shared" si="1258"/>
        <v>0</v>
      </c>
      <c r="FK893" s="80">
        <f t="shared" si="1259"/>
        <v>0</v>
      </c>
      <c r="FL893" s="80">
        <f t="shared" si="1260"/>
        <v>0</v>
      </c>
      <c r="FM893" s="80">
        <f t="shared" si="1261"/>
        <v>0</v>
      </c>
      <c r="FN893" s="80">
        <f t="shared" si="1262"/>
        <v>0</v>
      </c>
      <c r="FO893" s="80">
        <f t="shared" si="1263"/>
        <v>0</v>
      </c>
      <c r="FP893" s="80" t="e">
        <f t="shared" si="1264"/>
        <v>#DIV/0!</v>
      </c>
    </row>
    <row r="894" spans="1:172" ht="21">
      <c r="A894" s="40">
        <v>892</v>
      </c>
      <c r="B894" s="41" t="s">
        <v>73</v>
      </c>
      <c r="C894" s="48"/>
      <c r="D894" s="48"/>
      <c r="E894" s="48"/>
      <c r="F894" s="48"/>
      <c r="G894" s="48"/>
      <c r="H894" s="48"/>
      <c r="I894" s="48"/>
      <c r="J894" s="48"/>
      <c r="K894" s="48"/>
      <c r="L894" s="48"/>
      <c r="M894" s="48"/>
      <c r="N894" s="49"/>
      <c r="O894" s="71"/>
      <c r="P894" s="70" t="e">
        <f t="shared" si="1175"/>
        <v>#DIV/0!</v>
      </c>
      <c r="Q894" s="70">
        <f t="shared" si="1190"/>
        <v>0</v>
      </c>
      <c r="S894" s="48">
        <v>60.085000000000001</v>
      </c>
      <c r="T894" s="48">
        <v>40.311</v>
      </c>
      <c r="U894" s="48">
        <v>70.936999999999998</v>
      </c>
      <c r="V894" s="48">
        <v>56.079000000000001</v>
      </c>
      <c r="W894" s="48">
        <v>81.41</v>
      </c>
      <c r="X894" s="49">
        <v>71.849999999999994</v>
      </c>
      <c r="Y894" s="48">
        <v>101.962</v>
      </c>
      <c r="Z894" s="48">
        <v>149.88</v>
      </c>
      <c r="AA894" s="48">
        <v>152</v>
      </c>
      <c r="AB894" s="48">
        <v>61.978999999999999</v>
      </c>
      <c r="AC894" s="48">
        <v>94.203000000000003</v>
      </c>
      <c r="AD894" s="49">
        <v>79.87</v>
      </c>
      <c r="AE894" s="40"/>
      <c r="AF894" s="41">
        <v>1</v>
      </c>
      <c r="AG894" s="41">
        <v>1</v>
      </c>
      <c r="AH894" s="41">
        <v>1</v>
      </c>
      <c r="AI894" s="41">
        <v>1</v>
      </c>
      <c r="AJ894" s="41">
        <v>1</v>
      </c>
      <c r="AK894" s="50">
        <v>1</v>
      </c>
      <c r="AL894" s="41">
        <v>2</v>
      </c>
      <c r="AM894" s="41">
        <v>2</v>
      </c>
      <c r="AN894" s="41">
        <v>2</v>
      </c>
      <c r="AO894" s="41">
        <v>2</v>
      </c>
      <c r="AP894" s="41">
        <v>2</v>
      </c>
      <c r="AQ894" s="50">
        <v>1</v>
      </c>
      <c r="AR894" s="40"/>
      <c r="AS894" s="41">
        <v>4</v>
      </c>
      <c r="AT894" s="41">
        <v>2</v>
      </c>
      <c r="AU894" s="41">
        <v>2</v>
      </c>
      <c r="AV894" s="41">
        <v>2</v>
      </c>
      <c r="AW894" s="41">
        <v>2</v>
      </c>
      <c r="AX894" s="50">
        <v>2</v>
      </c>
      <c r="AY894" s="41">
        <v>3</v>
      </c>
      <c r="AZ894" s="41">
        <v>3</v>
      </c>
      <c r="BA894" s="41">
        <v>3</v>
      </c>
      <c r="BB894" s="41">
        <v>1</v>
      </c>
      <c r="BC894" s="41">
        <v>1</v>
      </c>
      <c r="BD894" s="50">
        <v>4</v>
      </c>
      <c r="BE894" s="40"/>
      <c r="BF894" s="59">
        <v>2</v>
      </c>
      <c r="BG894" s="59">
        <v>1</v>
      </c>
      <c r="BH894" s="59">
        <v>1</v>
      </c>
      <c r="BI894" s="59">
        <v>1</v>
      </c>
      <c r="BJ894" s="59">
        <v>1</v>
      </c>
      <c r="BK894" s="60">
        <v>1</v>
      </c>
      <c r="BL894" s="59">
        <v>3</v>
      </c>
      <c r="BM894" s="59">
        <v>3</v>
      </c>
      <c r="BN894" s="59">
        <v>3</v>
      </c>
      <c r="BO894" s="59">
        <v>1</v>
      </c>
      <c r="BP894" s="59">
        <v>1</v>
      </c>
      <c r="BQ894" s="60">
        <v>2</v>
      </c>
      <c r="BR894" s="40"/>
      <c r="BS894" s="51">
        <f t="shared" si="1176"/>
        <v>0</v>
      </c>
      <c r="BT894" s="51">
        <f t="shared" si="1177"/>
        <v>0</v>
      </c>
      <c r="BU894" s="51">
        <f t="shared" si="1178"/>
        <v>0</v>
      </c>
      <c r="BV894" s="51">
        <f t="shared" si="1179"/>
        <v>0</v>
      </c>
      <c r="BW894" s="51">
        <f t="shared" si="1180"/>
        <v>0</v>
      </c>
      <c r="BX894" s="51">
        <f t="shared" si="1181"/>
        <v>0</v>
      </c>
      <c r="BY894" s="51">
        <f t="shared" si="1182"/>
        <v>0</v>
      </c>
      <c r="BZ894" s="51">
        <f t="shared" si="1183"/>
        <v>0</v>
      </c>
      <c r="CA894" s="51">
        <f t="shared" si="1184"/>
        <v>0</v>
      </c>
      <c r="CB894" s="51">
        <f t="shared" si="1185"/>
        <v>0</v>
      </c>
      <c r="CC894" s="51">
        <f t="shared" si="1186"/>
        <v>0</v>
      </c>
      <c r="CD894" s="51">
        <f t="shared" si="1187"/>
        <v>0</v>
      </c>
      <c r="CE894" s="40"/>
      <c r="CF894" s="53" t="e">
        <f t="shared" si="1191"/>
        <v>#DIV/0!</v>
      </c>
      <c r="CG894" s="40"/>
      <c r="CH894" s="61">
        <f t="shared" si="1192"/>
        <v>0</v>
      </c>
      <c r="CI894" s="61">
        <f t="shared" si="1193"/>
        <v>0</v>
      </c>
      <c r="CJ894" s="61">
        <f t="shared" si="1194"/>
        <v>0</v>
      </c>
      <c r="CK894" s="61">
        <f t="shared" si="1195"/>
        <v>0</v>
      </c>
      <c r="CL894" s="61">
        <f t="shared" si="1196"/>
        <v>0</v>
      </c>
      <c r="CM894" s="61">
        <f t="shared" si="1197"/>
        <v>0</v>
      </c>
      <c r="CN894" s="61">
        <f t="shared" si="1198"/>
        <v>0</v>
      </c>
      <c r="CO894" s="61">
        <f t="shared" si="1199"/>
        <v>0</v>
      </c>
      <c r="CP894" s="61">
        <f t="shared" si="1200"/>
        <v>0</v>
      </c>
      <c r="CQ894" s="61">
        <f t="shared" si="1201"/>
        <v>0</v>
      </c>
      <c r="CR894" s="61">
        <f t="shared" si="1202"/>
        <v>0</v>
      </c>
      <c r="CS894" s="61">
        <f t="shared" si="1203"/>
        <v>0</v>
      </c>
      <c r="CT894" s="40"/>
      <c r="CU894" s="54" t="e">
        <f t="shared" si="1204"/>
        <v>#DIV/0!</v>
      </c>
      <c r="CV894" s="54" t="e">
        <f t="shared" si="1205"/>
        <v>#DIV/0!</v>
      </c>
      <c r="CW894" s="54" t="e">
        <f t="shared" si="1206"/>
        <v>#DIV/0!</v>
      </c>
      <c r="CX894" s="54" t="e">
        <f t="shared" si="1207"/>
        <v>#DIV/0!</v>
      </c>
      <c r="CY894" s="54" t="e">
        <f t="shared" si="1208"/>
        <v>#DIV/0!</v>
      </c>
      <c r="CZ894" s="54" t="e">
        <f t="shared" si="1209"/>
        <v>#DIV/0!</v>
      </c>
      <c r="DA894" s="54" t="e">
        <f t="shared" si="1210"/>
        <v>#DIV/0!</v>
      </c>
      <c r="DB894" s="54" t="e">
        <f t="shared" si="1211"/>
        <v>#DIV/0!</v>
      </c>
      <c r="DC894" s="54" t="e">
        <f t="shared" si="1212"/>
        <v>#DIV/0!</v>
      </c>
      <c r="DD894" s="54" t="e">
        <f t="shared" si="1213"/>
        <v>#DIV/0!</v>
      </c>
      <c r="DE894" s="54" t="e">
        <f t="shared" si="1214"/>
        <v>#DIV/0!</v>
      </c>
      <c r="DF894" s="54" t="e">
        <f t="shared" si="1215"/>
        <v>#DIV/0!</v>
      </c>
      <c r="DG894" s="40"/>
      <c r="DH894" s="80" t="e">
        <f t="shared" si="1216"/>
        <v>#DIV/0!</v>
      </c>
      <c r="DI894" s="80" t="e">
        <f t="shared" si="1217"/>
        <v>#DIV/0!</v>
      </c>
      <c r="DJ894" s="40"/>
      <c r="DK894" s="54">
        <f t="shared" si="1218"/>
        <v>0</v>
      </c>
      <c r="DL894" s="54">
        <f t="shared" si="1219"/>
        <v>0</v>
      </c>
      <c r="DM894" s="54">
        <f t="shared" si="1220"/>
        <v>0</v>
      </c>
      <c r="DN894" s="54">
        <f t="shared" si="1221"/>
        <v>0</v>
      </c>
      <c r="DO894" s="54">
        <f t="shared" si="1222"/>
        <v>0</v>
      </c>
      <c r="DP894" s="54">
        <f t="shared" si="1223"/>
        <v>0</v>
      </c>
      <c r="DQ894" s="54">
        <f t="shared" si="1224"/>
        <v>0</v>
      </c>
      <c r="DR894" s="54">
        <f t="shared" si="1225"/>
        <v>0</v>
      </c>
      <c r="DS894" s="54">
        <f t="shared" si="1226"/>
        <v>0</v>
      </c>
      <c r="DT894" s="54">
        <f t="shared" si="1227"/>
        <v>0</v>
      </c>
      <c r="DU894" s="54">
        <f t="shared" si="1228"/>
        <v>0</v>
      </c>
      <c r="DV894" s="54">
        <f t="shared" si="1229"/>
        <v>0</v>
      </c>
      <c r="DW894" s="54"/>
      <c r="DX894" s="63">
        <f t="shared" si="1230"/>
        <v>0</v>
      </c>
      <c r="DY894" s="40"/>
      <c r="DZ894" s="41" t="e">
        <f t="shared" si="1231"/>
        <v>#DIV/0!</v>
      </c>
      <c r="EA894" s="41" t="e">
        <f t="shared" si="1232"/>
        <v>#DIV/0!</v>
      </c>
      <c r="EB894" s="41" t="e">
        <f t="shared" si="1233"/>
        <v>#DIV/0!</v>
      </c>
      <c r="EC894" s="41" t="e">
        <f t="shared" si="1234"/>
        <v>#DIV/0!</v>
      </c>
      <c r="ED894" s="41" t="e">
        <f t="shared" si="1235"/>
        <v>#DIV/0!</v>
      </c>
      <c r="EE894" s="41" t="e">
        <f t="shared" si="1236"/>
        <v>#DIV/0!</v>
      </c>
      <c r="EF894" s="41" t="e">
        <f t="shared" si="1237"/>
        <v>#DIV/0!</v>
      </c>
      <c r="EG894" s="41" t="e">
        <f t="shared" si="1238"/>
        <v>#DIV/0!</v>
      </c>
      <c r="EH894" s="41" t="e">
        <f t="shared" si="1239"/>
        <v>#DIV/0!</v>
      </c>
      <c r="EI894" s="41" t="e">
        <f t="shared" si="1240"/>
        <v>#DIV/0!</v>
      </c>
      <c r="EJ894" s="41" t="e">
        <f t="shared" si="1241"/>
        <v>#DIV/0!</v>
      </c>
      <c r="EK894" s="41" t="e">
        <f t="shared" si="1242"/>
        <v>#DIV/0!</v>
      </c>
      <c r="EL894" s="40"/>
      <c r="EM894" s="82" t="e">
        <f t="shared" si="1243"/>
        <v>#DIV/0!</v>
      </c>
      <c r="EN894" s="40"/>
      <c r="EO894" s="80" t="e">
        <f t="shared" si="1244"/>
        <v>#DIV/0!</v>
      </c>
      <c r="EP894" s="80" t="e">
        <f t="shared" si="1245"/>
        <v>#DIV/0!</v>
      </c>
      <c r="EQ894" s="80" t="e">
        <f t="shared" si="1246"/>
        <v>#DIV/0!</v>
      </c>
      <c r="ER894" s="80"/>
      <c r="ES894" s="80" t="e">
        <f t="shared" si="1188"/>
        <v>#DIV/0!</v>
      </c>
      <c r="ET894" s="80" t="e">
        <f t="shared" si="1189"/>
        <v>#DIV/0!</v>
      </c>
      <c r="EU894" s="80"/>
      <c r="EV894" s="80" t="e">
        <f t="shared" si="1247"/>
        <v>#DIV/0!</v>
      </c>
      <c r="EW894" s="80" t="e">
        <f t="shared" si="1248"/>
        <v>#DIV/0!</v>
      </c>
      <c r="EX894" s="84" t="e">
        <f t="shared" si="1249"/>
        <v>#DIV/0!</v>
      </c>
      <c r="EY894" s="85" t="e">
        <f t="shared" si="1250"/>
        <v>#DIV/0!</v>
      </c>
      <c r="EZ894" s="86">
        <f>3</f>
        <v>3</v>
      </c>
      <c r="FA894" s="75"/>
      <c r="FB894" s="88"/>
      <c r="FC894" s="80">
        <f t="shared" si="1251"/>
        <v>0</v>
      </c>
      <c r="FD894" s="80">
        <f t="shared" si="1252"/>
        <v>0</v>
      </c>
      <c r="FE894" s="80">
        <f t="shared" si="1253"/>
        <v>0</v>
      </c>
      <c r="FF894" s="80">
        <f t="shared" si="1254"/>
        <v>0</v>
      </c>
      <c r="FG894" s="80">
        <f t="shared" si="1255"/>
        <v>0</v>
      </c>
      <c r="FH894" s="80" t="e">
        <f t="shared" si="1256"/>
        <v>#DIV/0!</v>
      </c>
      <c r="FI894" s="80" t="e">
        <f t="shared" si="1257"/>
        <v>#DIV/0!</v>
      </c>
      <c r="FJ894" s="80">
        <f t="shared" si="1258"/>
        <v>0</v>
      </c>
      <c r="FK894" s="80">
        <f t="shared" si="1259"/>
        <v>0</v>
      </c>
      <c r="FL894" s="80">
        <f t="shared" si="1260"/>
        <v>0</v>
      </c>
      <c r="FM894" s="80">
        <f t="shared" si="1261"/>
        <v>0</v>
      </c>
      <c r="FN894" s="80">
        <f t="shared" si="1262"/>
        <v>0</v>
      </c>
      <c r="FO894" s="80">
        <f t="shared" si="1263"/>
        <v>0</v>
      </c>
      <c r="FP894" s="80" t="e">
        <f t="shared" si="1264"/>
        <v>#DIV/0!</v>
      </c>
    </row>
    <row r="895" spans="1:172" ht="21">
      <c r="A895" s="40">
        <v>893</v>
      </c>
      <c r="B895" s="41" t="s">
        <v>73</v>
      </c>
      <c r="C895" s="48"/>
      <c r="D895" s="48"/>
      <c r="E895" s="48"/>
      <c r="F895" s="48"/>
      <c r="G895" s="48"/>
      <c r="H895" s="48"/>
      <c r="I895" s="48"/>
      <c r="J895" s="48"/>
      <c r="K895" s="48"/>
      <c r="L895" s="48"/>
      <c r="M895" s="48"/>
      <c r="N895" s="49"/>
      <c r="O895" s="71"/>
      <c r="P895" s="70" t="e">
        <f t="shared" si="1175"/>
        <v>#DIV/0!</v>
      </c>
      <c r="Q895" s="70">
        <f t="shared" si="1190"/>
        <v>0</v>
      </c>
      <c r="S895" s="48">
        <v>60.085000000000001</v>
      </c>
      <c r="T895" s="48">
        <v>40.311</v>
      </c>
      <c r="U895" s="48">
        <v>70.936999999999998</v>
      </c>
      <c r="V895" s="48">
        <v>56.079000000000001</v>
      </c>
      <c r="W895" s="48">
        <v>81.41</v>
      </c>
      <c r="X895" s="49">
        <v>71.849999999999994</v>
      </c>
      <c r="Y895" s="48">
        <v>101.962</v>
      </c>
      <c r="Z895" s="48">
        <v>149.88</v>
      </c>
      <c r="AA895" s="48">
        <v>152</v>
      </c>
      <c r="AB895" s="48">
        <v>61.978999999999999</v>
      </c>
      <c r="AC895" s="48">
        <v>94.203000000000003</v>
      </c>
      <c r="AD895" s="49">
        <v>79.87</v>
      </c>
      <c r="AE895" s="40"/>
      <c r="AF895" s="41">
        <v>1</v>
      </c>
      <c r="AG895" s="41">
        <v>1</v>
      </c>
      <c r="AH895" s="41">
        <v>1</v>
      </c>
      <c r="AI895" s="41">
        <v>1</v>
      </c>
      <c r="AJ895" s="41">
        <v>1</v>
      </c>
      <c r="AK895" s="50">
        <v>1</v>
      </c>
      <c r="AL895" s="41">
        <v>2</v>
      </c>
      <c r="AM895" s="41">
        <v>2</v>
      </c>
      <c r="AN895" s="41">
        <v>2</v>
      </c>
      <c r="AO895" s="41">
        <v>2</v>
      </c>
      <c r="AP895" s="41">
        <v>2</v>
      </c>
      <c r="AQ895" s="50">
        <v>1</v>
      </c>
      <c r="AR895" s="40"/>
      <c r="AS895" s="41">
        <v>4</v>
      </c>
      <c r="AT895" s="41">
        <v>2</v>
      </c>
      <c r="AU895" s="41">
        <v>2</v>
      </c>
      <c r="AV895" s="41">
        <v>2</v>
      </c>
      <c r="AW895" s="41">
        <v>2</v>
      </c>
      <c r="AX895" s="50">
        <v>2</v>
      </c>
      <c r="AY895" s="41">
        <v>3</v>
      </c>
      <c r="AZ895" s="41">
        <v>3</v>
      </c>
      <c r="BA895" s="41">
        <v>3</v>
      </c>
      <c r="BB895" s="41">
        <v>1</v>
      </c>
      <c r="BC895" s="41">
        <v>1</v>
      </c>
      <c r="BD895" s="50">
        <v>4</v>
      </c>
      <c r="BE895" s="40"/>
      <c r="BF895" s="59">
        <v>2</v>
      </c>
      <c r="BG895" s="59">
        <v>1</v>
      </c>
      <c r="BH895" s="59">
        <v>1</v>
      </c>
      <c r="BI895" s="59">
        <v>1</v>
      </c>
      <c r="BJ895" s="59">
        <v>1</v>
      </c>
      <c r="BK895" s="60">
        <v>1</v>
      </c>
      <c r="BL895" s="59">
        <v>3</v>
      </c>
      <c r="BM895" s="59">
        <v>3</v>
      </c>
      <c r="BN895" s="59">
        <v>3</v>
      </c>
      <c r="BO895" s="59">
        <v>1</v>
      </c>
      <c r="BP895" s="59">
        <v>1</v>
      </c>
      <c r="BQ895" s="60">
        <v>2</v>
      </c>
      <c r="BR895" s="40"/>
      <c r="BS895" s="51">
        <f t="shared" si="1176"/>
        <v>0</v>
      </c>
      <c r="BT895" s="51">
        <f t="shared" si="1177"/>
        <v>0</v>
      </c>
      <c r="BU895" s="51">
        <f t="shared" si="1178"/>
        <v>0</v>
      </c>
      <c r="BV895" s="51">
        <f t="shared" si="1179"/>
        <v>0</v>
      </c>
      <c r="BW895" s="51">
        <f t="shared" si="1180"/>
        <v>0</v>
      </c>
      <c r="BX895" s="51">
        <f t="shared" si="1181"/>
        <v>0</v>
      </c>
      <c r="BY895" s="51">
        <f t="shared" si="1182"/>
        <v>0</v>
      </c>
      <c r="BZ895" s="51">
        <f t="shared" si="1183"/>
        <v>0</v>
      </c>
      <c r="CA895" s="51">
        <f t="shared" si="1184"/>
        <v>0</v>
      </c>
      <c r="CB895" s="51">
        <f t="shared" si="1185"/>
        <v>0</v>
      </c>
      <c r="CC895" s="51">
        <f t="shared" si="1186"/>
        <v>0</v>
      </c>
      <c r="CD895" s="51">
        <f t="shared" si="1187"/>
        <v>0</v>
      </c>
      <c r="CE895" s="40"/>
      <c r="CF895" s="53" t="e">
        <f t="shared" si="1191"/>
        <v>#DIV/0!</v>
      </c>
      <c r="CG895" s="40"/>
      <c r="CH895" s="61">
        <f t="shared" si="1192"/>
        <v>0</v>
      </c>
      <c r="CI895" s="61">
        <f t="shared" si="1193"/>
        <v>0</v>
      </c>
      <c r="CJ895" s="61">
        <f t="shared" si="1194"/>
        <v>0</v>
      </c>
      <c r="CK895" s="61">
        <f t="shared" si="1195"/>
        <v>0</v>
      </c>
      <c r="CL895" s="61">
        <f t="shared" si="1196"/>
        <v>0</v>
      </c>
      <c r="CM895" s="61">
        <f t="shared" si="1197"/>
        <v>0</v>
      </c>
      <c r="CN895" s="61">
        <f t="shared" si="1198"/>
        <v>0</v>
      </c>
      <c r="CO895" s="61">
        <f t="shared" si="1199"/>
        <v>0</v>
      </c>
      <c r="CP895" s="61">
        <f t="shared" si="1200"/>
        <v>0</v>
      </c>
      <c r="CQ895" s="61">
        <f t="shared" si="1201"/>
        <v>0</v>
      </c>
      <c r="CR895" s="61">
        <f t="shared" si="1202"/>
        <v>0</v>
      </c>
      <c r="CS895" s="61">
        <f t="shared" si="1203"/>
        <v>0</v>
      </c>
      <c r="CT895" s="40"/>
      <c r="CU895" s="54" t="e">
        <f t="shared" si="1204"/>
        <v>#DIV/0!</v>
      </c>
      <c r="CV895" s="54" t="e">
        <f t="shared" si="1205"/>
        <v>#DIV/0!</v>
      </c>
      <c r="CW895" s="54" t="e">
        <f t="shared" si="1206"/>
        <v>#DIV/0!</v>
      </c>
      <c r="CX895" s="54" t="e">
        <f t="shared" si="1207"/>
        <v>#DIV/0!</v>
      </c>
      <c r="CY895" s="54" t="e">
        <f t="shared" si="1208"/>
        <v>#DIV/0!</v>
      </c>
      <c r="CZ895" s="54" t="e">
        <f t="shared" si="1209"/>
        <v>#DIV/0!</v>
      </c>
      <c r="DA895" s="54" t="e">
        <f t="shared" si="1210"/>
        <v>#DIV/0!</v>
      </c>
      <c r="DB895" s="54" t="e">
        <f t="shared" si="1211"/>
        <v>#DIV/0!</v>
      </c>
      <c r="DC895" s="54" t="e">
        <f t="shared" si="1212"/>
        <v>#DIV/0!</v>
      </c>
      <c r="DD895" s="54" t="e">
        <f t="shared" si="1213"/>
        <v>#DIV/0!</v>
      </c>
      <c r="DE895" s="54" t="e">
        <f t="shared" si="1214"/>
        <v>#DIV/0!</v>
      </c>
      <c r="DF895" s="54" t="e">
        <f t="shared" si="1215"/>
        <v>#DIV/0!</v>
      </c>
      <c r="DG895" s="40"/>
      <c r="DH895" s="80" t="e">
        <f t="shared" si="1216"/>
        <v>#DIV/0!</v>
      </c>
      <c r="DI895" s="80" t="e">
        <f t="shared" si="1217"/>
        <v>#DIV/0!</v>
      </c>
      <c r="DJ895" s="40"/>
      <c r="DK895" s="54">
        <f t="shared" si="1218"/>
        <v>0</v>
      </c>
      <c r="DL895" s="54">
        <f t="shared" si="1219"/>
        <v>0</v>
      </c>
      <c r="DM895" s="54">
        <f t="shared" si="1220"/>
        <v>0</v>
      </c>
      <c r="DN895" s="54">
        <f t="shared" si="1221"/>
        <v>0</v>
      </c>
      <c r="DO895" s="54">
        <f t="shared" si="1222"/>
        <v>0</v>
      </c>
      <c r="DP895" s="54">
        <f t="shared" si="1223"/>
        <v>0</v>
      </c>
      <c r="DQ895" s="54">
        <f t="shared" si="1224"/>
        <v>0</v>
      </c>
      <c r="DR895" s="54">
        <f t="shared" si="1225"/>
        <v>0</v>
      </c>
      <c r="DS895" s="54">
        <f t="shared" si="1226"/>
        <v>0</v>
      </c>
      <c r="DT895" s="54">
        <f t="shared" si="1227"/>
        <v>0</v>
      </c>
      <c r="DU895" s="54">
        <f t="shared" si="1228"/>
        <v>0</v>
      </c>
      <c r="DV895" s="54">
        <f t="shared" si="1229"/>
        <v>0</v>
      </c>
      <c r="DW895" s="54"/>
      <c r="DX895" s="63">
        <f t="shared" si="1230"/>
        <v>0</v>
      </c>
      <c r="DY895" s="40"/>
      <c r="DZ895" s="41" t="e">
        <f t="shared" si="1231"/>
        <v>#DIV/0!</v>
      </c>
      <c r="EA895" s="41" t="e">
        <f t="shared" si="1232"/>
        <v>#DIV/0!</v>
      </c>
      <c r="EB895" s="41" t="e">
        <f t="shared" si="1233"/>
        <v>#DIV/0!</v>
      </c>
      <c r="EC895" s="41" t="e">
        <f t="shared" si="1234"/>
        <v>#DIV/0!</v>
      </c>
      <c r="ED895" s="41" t="e">
        <f t="shared" si="1235"/>
        <v>#DIV/0!</v>
      </c>
      <c r="EE895" s="41" t="e">
        <f t="shared" si="1236"/>
        <v>#DIV/0!</v>
      </c>
      <c r="EF895" s="41" t="e">
        <f t="shared" si="1237"/>
        <v>#DIV/0!</v>
      </c>
      <c r="EG895" s="41" t="e">
        <f t="shared" si="1238"/>
        <v>#DIV/0!</v>
      </c>
      <c r="EH895" s="41" t="e">
        <f t="shared" si="1239"/>
        <v>#DIV/0!</v>
      </c>
      <c r="EI895" s="41" t="e">
        <f t="shared" si="1240"/>
        <v>#DIV/0!</v>
      </c>
      <c r="EJ895" s="41" t="e">
        <f t="shared" si="1241"/>
        <v>#DIV/0!</v>
      </c>
      <c r="EK895" s="41" t="e">
        <f t="shared" si="1242"/>
        <v>#DIV/0!</v>
      </c>
      <c r="EL895" s="40"/>
      <c r="EM895" s="82" t="e">
        <f t="shared" si="1243"/>
        <v>#DIV/0!</v>
      </c>
      <c r="EN895" s="40"/>
      <c r="EO895" s="80" t="e">
        <f t="shared" si="1244"/>
        <v>#DIV/0!</v>
      </c>
      <c r="EP895" s="80" t="e">
        <f t="shared" si="1245"/>
        <v>#DIV/0!</v>
      </c>
      <c r="EQ895" s="80" t="e">
        <f t="shared" si="1246"/>
        <v>#DIV/0!</v>
      </c>
      <c r="ER895" s="80"/>
      <c r="ES895" s="80" t="e">
        <f t="shared" si="1188"/>
        <v>#DIV/0!</v>
      </c>
      <c r="ET895" s="80" t="e">
        <f t="shared" si="1189"/>
        <v>#DIV/0!</v>
      </c>
      <c r="EU895" s="80"/>
      <c r="EV895" s="80" t="e">
        <f t="shared" si="1247"/>
        <v>#DIV/0!</v>
      </c>
      <c r="EW895" s="80" t="e">
        <f t="shared" si="1248"/>
        <v>#DIV/0!</v>
      </c>
      <c r="EX895" s="84" t="e">
        <f t="shared" si="1249"/>
        <v>#DIV/0!</v>
      </c>
      <c r="EY895" s="85" t="e">
        <f t="shared" si="1250"/>
        <v>#DIV/0!</v>
      </c>
      <c r="EZ895" s="86">
        <f>3</f>
        <v>3</v>
      </c>
      <c r="FA895" s="75"/>
      <c r="FB895" s="88"/>
      <c r="FC895" s="80">
        <f t="shared" si="1251"/>
        <v>0</v>
      </c>
      <c r="FD895" s="80">
        <f t="shared" si="1252"/>
        <v>0</v>
      </c>
      <c r="FE895" s="80">
        <f t="shared" si="1253"/>
        <v>0</v>
      </c>
      <c r="FF895" s="80">
        <f t="shared" si="1254"/>
        <v>0</v>
      </c>
      <c r="FG895" s="80">
        <f t="shared" si="1255"/>
        <v>0</v>
      </c>
      <c r="FH895" s="80" t="e">
        <f t="shared" si="1256"/>
        <v>#DIV/0!</v>
      </c>
      <c r="FI895" s="80" t="e">
        <f t="shared" si="1257"/>
        <v>#DIV/0!</v>
      </c>
      <c r="FJ895" s="80">
        <f t="shared" si="1258"/>
        <v>0</v>
      </c>
      <c r="FK895" s="80">
        <f t="shared" si="1259"/>
        <v>0</v>
      </c>
      <c r="FL895" s="80">
        <f t="shared" si="1260"/>
        <v>0</v>
      </c>
      <c r="FM895" s="80">
        <f t="shared" si="1261"/>
        <v>0</v>
      </c>
      <c r="FN895" s="80">
        <f t="shared" si="1262"/>
        <v>0</v>
      </c>
      <c r="FO895" s="80">
        <f t="shared" si="1263"/>
        <v>0</v>
      </c>
      <c r="FP895" s="80" t="e">
        <f t="shared" si="1264"/>
        <v>#DIV/0!</v>
      </c>
    </row>
    <row r="896" spans="1:172" ht="21">
      <c r="A896" s="40">
        <v>894</v>
      </c>
      <c r="B896" s="41" t="s">
        <v>73</v>
      </c>
      <c r="C896" s="48"/>
      <c r="D896" s="48"/>
      <c r="E896" s="48"/>
      <c r="F896" s="48"/>
      <c r="G896" s="48"/>
      <c r="H896" s="48"/>
      <c r="I896" s="48"/>
      <c r="J896" s="48"/>
      <c r="K896" s="48"/>
      <c r="L896" s="48"/>
      <c r="M896" s="48"/>
      <c r="N896" s="49"/>
      <c r="O896" s="71"/>
      <c r="P896" s="70" t="e">
        <f t="shared" si="1175"/>
        <v>#DIV/0!</v>
      </c>
      <c r="Q896" s="70">
        <f t="shared" si="1190"/>
        <v>0</v>
      </c>
      <c r="S896" s="48">
        <v>60.085000000000001</v>
      </c>
      <c r="T896" s="48">
        <v>40.311</v>
      </c>
      <c r="U896" s="48">
        <v>70.936999999999998</v>
      </c>
      <c r="V896" s="48">
        <v>56.079000000000001</v>
      </c>
      <c r="W896" s="48">
        <v>81.41</v>
      </c>
      <c r="X896" s="49">
        <v>71.849999999999994</v>
      </c>
      <c r="Y896" s="48">
        <v>101.962</v>
      </c>
      <c r="Z896" s="48">
        <v>149.88</v>
      </c>
      <c r="AA896" s="48">
        <v>152</v>
      </c>
      <c r="AB896" s="48">
        <v>61.978999999999999</v>
      </c>
      <c r="AC896" s="48">
        <v>94.203000000000003</v>
      </c>
      <c r="AD896" s="49">
        <v>79.87</v>
      </c>
      <c r="AE896" s="40"/>
      <c r="AF896" s="41">
        <v>1</v>
      </c>
      <c r="AG896" s="41">
        <v>1</v>
      </c>
      <c r="AH896" s="41">
        <v>1</v>
      </c>
      <c r="AI896" s="41">
        <v>1</v>
      </c>
      <c r="AJ896" s="41">
        <v>1</v>
      </c>
      <c r="AK896" s="50">
        <v>1</v>
      </c>
      <c r="AL896" s="41">
        <v>2</v>
      </c>
      <c r="AM896" s="41">
        <v>2</v>
      </c>
      <c r="AN896" s="41">
        <v>2</v>
      </c>
      <c r="AO896" s="41">
        <v>2</v>
      </c>
      <c r="AP896" s="41">
        <v>2</v>
      </c>
      <c r="AQ896" s="50">
        <v>1</v>
      </c>
      <c r="AR896" s="40"/>
      <c r="AS896" s="41">
        <v>4</v>
      </c>
      <c r="AT896" s="41">
        <v>2</v>
      </c>
      <c r="AU896" s="41">
        <v>2</v>
      </c>
      <c r="AV896" s="41">
        <v>2</v>
      </c>
      <c r="AW896" s="41">
        <v>2</v>
      </c>
      <c r="AX896" s="50">
        <v>2</v>
      </c>
      <c r="AY896" s="41">
        <v>3</v>
      </c>
      <c r="AZ896" s="41">
        <v>3</v>
      </c>
      <c r="BA896" s="41">
        <v>3</v>
      </c>
      <c r="BB896" s="41">
        <v>1</v>
      </c>
      <c r="BC896" s="41">
        <v>1</v>
      </c>
      <c r="BD896" s="50">
        <v>4</v>
      </c>
      <c r="BE896" s="40"/>
      <c r="BF896" s="59">
        <v>2</v>
      </c>
      <c r="BG896" s="59">
        <v>1</v>
      </c>
      <c r="BH896" s="59">
        <v>1</v>
      </c>
      <c r="BI896" s="59">
        <v>1</v>
      </c>
      <c r="BJ896" s="59">
        <v>1</v>
      </c>
      <c r="BK896" s="60">
        <v>1</v>
      </c>
      <c r="BL896" s="59">
        <v>3</v>
      </c>
      <c r="BM896" s="59">
        <v>3</v>
      </c>
      <c r="BN896" s="59">
        <v>3</v>
      </c>
      <c r="BO896" s="59">
        <v>1</v>
      </c>
      <c r="BP896" s="59">
        <v>1</v>
      </c>
      <c r="BQ896" s="60">
        <v>2</v>
      </c>
      <c r="BR896" s="40"/>
      <c r="BS896" s="51">
        <f t="shared" si="1176"/>
        <v>0</v>
      </c>
      <c r="BT896" s="51">
        <f t="shared" si="1177"/>
        <v>0</v>
      </c>
      <c r="BU896" s="51">
        <f t="shared" si="1178"/>
        <v>0</v>
      </c>
      <c r="BV896" s="51">
        <f t="shared" si="1179"/>
        <v>0</v>
      </c>
      <c r="BW896" s="51">
        <f t="shared" si="1180"/>
        <v>0</v>
      </c>
      <c r="BX896" s="51">
        <f t="shared" si="1181"/>
        <v>0</v>
      </c>
      <c r="BY896" s="51">
        <f t="shared" si="1182"/>
        <v>0</v>
      </c>
      <c r="BZ896" s="51">
        <f t="shared" si="1183"/>
        <v>0</v>
      </c>
      <c r="CA896" s="51">
        <f t="shared" si="1184"/>
        <v>0</v>
      </c>
      <c r="CB896" s="51">
        <f t="shared" si="1185"/>
        <v>0</v>
      </c>
      <c r="CC896" s="51">
        <f t="shared" si="1186"/>
        <v>0</v>
      </c>
      <c r="CD896" s="51">
        <f t="shared" si="1187"/>
        <v>0</v>
      </c>
      <c r="CE896" s="40"/>
      <c r="CF896" s="53" t="e">
        <f t="shared" si="1191"/>
        <v>#DIV/0!</v>
      </c>
      <c r="CG896" s="40"/>
      <c r="CH896" s="61">
        <f t="shared" si="1192"/>
        <v>0</v>
      </c>
      <c r="CI896" s="61">
        <f t="shared" si="1193"/>
        <v>0</v>
      </c>
      <c r="CJ896" s="61">
        <f t="shared" si="1194"/>
        <v>0</v>
      </c>
      <c r="CK896" s="61">
        <f t="shared" si="1195"/>
        <v>0</v>
      </c>
      <c r="CL896" s="61">
        <f t="shared" si="1196"/>
        <v>0</v>
      </c>
      <c r="CM896" s="61">
        <f t="shared" si="1197"/>
        <v>0</v>
      </c>
      <c r="CN896" s="61">
        <f t="shared" si="1198"/>
        <v>0</v>
      </c>
      <c r="CO896" s="61">
        <f t="shared" si="1199"/>
        <v>0</v>
      </c>
      <c r="CP896" s="61">
        <f t="shared" si="1200"/>
        <v>0</v>
      </c>
      <c r="CQ896" s="61">
        <f t="shared" si="1201"/>
        <v>0</v>
      </c>
      <c r="CR896" s="61">
        <f t="shared" si="1202"/>
        <v>0</v>
      </c>
      <c r="CS896" s="61">
        <f t="shared" si="1203"/>
        <v>0</v>
      </c>
      <c r="CT896" s="40"/>
      <c r="CU896" s="54" t="e">
        <f t="shared" si="1204"/>
        <v>#DIV/0!</v>
      </c>
      <c r="CV896" s="54" t="e">
        <f t="shared" si="1205"/>
        <v>#DIV/0!</v>
      </c>
      <c r="CW896" s="54" t="e">
        <f t="shared" si="1206"/>
        <v>#DIV/0!</v>
      </c>
      <c r="CX896" s="54" t="e">
        <f t="shared" si="1207"/>
        <v>#DIV/0!</v>
      </c>
      <c r="CY896" s="54" t="e">
        <f t="shared" si="1208"/>
        <v>#DIV/0!</v>
      </c>
      <c r="CZ896" s="54" t="e">
        <f t="shared" si="1209"/>
        <v>#DIV/0!</v>
      </c>
      <c r="DA896" s="54" t="e">
        <f t="shared" si="1210"/>
        <v>#DIV/0!</v>
      </c>
      <c r="DB896" s="54" t="e">
        <f t="shared" si="1211"/>
        <v>#DIV/0!</v>
      </c>
      <c r="DC896" s="54" t="e">
        <f t="shared" si="1212"/>
        <v>#DIV/0!</v>
      </c>
      <c r="DD896" s="54" t="e">
        <f t="shared" si="1213"/>
        <v>#DIV/0!</v>
      </c>
      <c r="DE896" s="54" t="e">
        <f t="shared" si="1214"/>
        <v>#DIV/0!</v>
      </c>
      <c r="DF896" s="54" t="e">
        <f t="shared" si="1215"/>
        <v>#DIV/0!</v>
      </c>
      <c r="DG896" s="40"/>
      <c r="DH896" s="80" t="e">
        <f t="shared" si="1216"/>
        <v>#DIV/0!</v>
      </c>
      <c r="DI896" s="80" t="e">
        <f t="shared" si="1217"/>
        <v>#DIV/0!</v>
      </c>
      <c r="DJ896" s="40"/>
      <c r="DK896" s="54">
        <f t="shared" si="1218"/>
        <v>0</v>
      </c>
      <c r="DL896" s="54">
        <f t="shared" si="1219"/>
        <v>0</v>
      </c>
      <c r="DM896" s="54">
        <f t="shared" si="1220"/>
        <v>0</v>
      </c>
      <c r="DN896" s="54">
        <f t="shared" si="1221"/>
        <v>0</v>
      </c>
      <c r="DO896" s="54">
        <f t="shared" si="1222"/>
        <v>0</v>
      </c>
      <c r="DP896" s="54">
        <f t="shared" si="1223"/>
        <v>0</v>
      </c>
      <c r="DQ896" s="54">
        <f t="shared" si="1224"/>
        <v>0</v>
      </c>
      <c r="DR896" s="54">
        <f t="shared" si="1225"/>
        <v>0</v>
      </c>
      <c r="DS896" s="54">
        <f t="shared" si="1226"/>
        <v>0</v>
      </c>
      <c r="DT896" s="54">
        <f t="shared" si="1227"/>
        <v>0</v>
      </c>
      <c r="DU896" s="54">
        <f t="shared" si="1228"/>
        <v>0</v>
      </c>
      <c r="DV896" s="54">
        <f t="shared" si="1229"/>
        <v>0</v>
      </c>
      <c r="DW896" s="54"/>
      <c r="DX896" s="63">
        <f t="shared" si="1230"/>
        <v>0</v>
      </c>
      <c r="DY896" s="40"/>
      <c r="DZ896" s="41" t="e">
        <f t="shared" si="1231"/>
        <v>#DIV/0!</v>
      </c>
      <c r="EA896" s="41" t="e">
        <f t="shared" si="1232"/>
        <v>#DIV/0!</v>
      </c>
      <c r="EB896" s="41" t="e">
        <f t="shared" si="1233"/>
        <v>#DIV/0!</v>
      </c>
      <c r="EC896" s="41" t="e">
        <f t="shared" si="1234"/>
        <v>#DIV/0!</v>
      </c>
      <c r="ED896" s="41" t="e">
        <f t="shared" si="1235"/>
        <v>#DIV/0!</v>
      </c>
      <c r="EE896" s="41" t="e">
        <f t="shared" si="1236"/>
        <v>#DIV/0!</v>
      </c>
      <c r="EF896" s="41" t="e">
        <f t="shared" si="1237"/>
        <v>#DIV/0!</v>
      </c>
      <c r="EG896" s="41" t="e">
        <f t="shared" si="1238"/>
        <v>#DIV/0!</v>
      </c>
      <c r="EH896" s="41" t="e">
        <f t="shared" si="1239"/>
        <v>#DIV/0!</v>
      </c>
      <c r="EI896" s="41" t="e">
        <f t="shared" si="1240"/>
        <v>#DIV/0!</v>
      </c>
      <c r="EJ896" s="41" t="e">
        <f t="shared" si="1241"/>
        <v>#DIV/0!</v>
      </c>
      <c r="EK896" s="41" t="e">
        <f t="shared" si="1242"/>
        <v>#DIV/0!</v>
      </c>
      <c r="EL896" s="40"/>
      <c r="EM896" s="82" t="e">
        <f t="shared" si="1243"/>
        <v>#DIV/0!</v>
      </c>
      <c r="EN896" s="40"/>
      <c r="EO896" s="80" t="e">
        <f t="shared" si="1244"/>
        <v>#DIV/0!</v>
      </c>
      <c r="EP896" s="80" t="e">
        <f t="shared" si="1245"/>
        <v>#DIV/0!</v>
      </c>
      <c r="EQ896" s="80" t="e">
        <f t="shared" si="1246"/>
        <v>#DIV/0!</v>
      </c>
      <c r="ER896" s="80"/>
      <c r="ES896" s="80" t="e">
        <f t="shared" si="1188"/>
        <v>#DIV/0!</v>
      </c>
      <c r="ET896" s="80" t="e">
        <f t="shared" si="1189"/>
        <v>#DIV/0!</v>
      </c>
      <c r="EU896" s="80"/>
      <c r="EV896" s="80" t="e">
        <f t="shared" si="1247"/>
        <v>#DIV/0!</v>
      </c>
      <c r="EW896" s="80" t="e">
        <f t="shared" si="1248"/>
        <v>#DIV/0!</v>
      </c>
      <c r="EX896" s="84" t="e">
        <f t="shared" si="1249"/>
        <v>#DIV/0!</v>
      </c>
      <c r="EY896" s="85" t="e">
        <f t="shared" si="1250"/>
        <v>#DIV/0!</v>
      </c>
      <c r="EZ896" s="86">
        <f>3</f>
        <v>3</v>
      </c>
      <c r="FA896" s="75"/>
      <c r="FB896" s="88"/>
      <c r="FC896" s="80">
        <f t="shared" si="1251"/>
        <v>0</v>
      </c>
      <c r="FD896" s="80">
        <f t="shared" si="1252"/>
        <v>0</v>
      </c>
      <c r="FE896" s="80">
        <f t="shared" si="1253"/>
        <v>0</v>
      </c>
      <c r="FF896" s="80">
        <f t="shared" si="1254"/>
        <v>0</v>
      </c>
      <c r="FG896" s="80">
        <f t="shared" si="1255"/>
        <v>0</v>
      </c>
      <c r="FH896" s="80" t="e">
        <f t="shared" si="1256"/>
        <v>#DIV/0!</v>
      </c>
      <c r="FI896" s="80" t="e">
        <f t="shared" si="1257"/>
        <v>#DIV/0!</v>
      </c>
      <c r="FJ896" s="80">
        <f t="shared" si="1258"/>
        <v>0</v>
      </c>
      <c r="FK896" s="80">
        <f t="shared" si="1259"/>
        <v>0</v>
      </c>
      <c r="FL896" s="80">
        <f t="shared" si="1260"/>
        <v>0</v>
      </c>
      <c r="FM896" s="80">
        <f t="shared" si="1261"/>
        <v>0</v>
      </c>
      <c r="FN896" s="80">
        <f t="shared" si="1262"/>
        <v>0</v>
      </c>
      <c r="FO896" s="80">
        <f t="shared" si="1263"/>
        <v>0</v>
      </c>
      <c r="FP896" s="80" t="e">
        <f t="shared" si="1264"/>
        <v>#DIV/0!</v>
      </c>
    </row>
    <row r="897" spans="1:172" ht="21">
      <c r="A897" s="40">
        <v>895</v>
      </c>
      <c r="B897" s="41" t="s">
        <v>73</v>
      </c>
      <c r="C897" s="48"/>
      <c r="D897" s="48"/>
      <c r="E897" s="48"/>
      <c r="F897" s="48"/>
      <c r="G897" s="48"/>
      <c r="H897" s="48"/>
      <c r="I897" s="48"/>
      <c r="J897" s="48"/>
      <c r="K897" s="48"/>
      <c r="L897" s="48"/>
      <c r="M897" s="48"/>
      <c r="N897" s="49"/>
      <c r="O897" s="71"/>
      <c r="P897" s="70" t="e">
        <f t="shared" si="1175"/>
        <v>#DIV/0!</v>
      </c>
      <c r="Q897" s="70">
        <f t="shared" si="1190"/>
        <v>0</v>
      </c>
      <c r="S897" s="48">
        <v>60.085000000000001</v>
      </c>
      <c r="T897" s="48">
        <v>40.311</v>
      </c>
      <c r="U897" s="48">
        <v>70.936999999999998</v>
      </c>
      <c r="V897" s="48">
        <v>56.079000000000001</v>
      </c>
      <c r="W897" s="48">
        <v>81.41</v>
      </c>
      <c r="X897" s="49">
        <v>71.849999999999994</v>
      </c>
      <c r="Y897" s="48">
        <v>101.962</v>
      </c>
      <c r="Z897" s="48">
        <v>149.88</v>
      </c>
      <c r="AA897" s="48">
        <v>152</v>
      </c>
      <c r="AB897" s="48">
        <v>61.978999999999999</v>
      </c>
      <c r="AC897" s="48">
        <v>94.203000000000003</v>
      </c>
      <c r="AD897" s="49">
        <v>79.87</v>
      </c>
      <c r="AE897" s="40"/>
      <c r="AF897" s="41">
        <v>1</v>
      </c>
      <c r="AG897" s="41">
        <v>1</v>
      </c>
      <c r="AH897" s="41">
        <v>1</v>
      </c>
      <c r="AI897" s="41">
        <v>1</v>
      </c>
      <c r="AJ897" s="41">
        <v>1</v>
      </c>
      <c r="AK897" s="50">
        <v>1</v>
      </c>
      <c r="AL897" s="41">
        <v>2</v>
      </c>
      <c r="AM897" s="41">
        <v>2</v>
      </c>
      <c r="AN897" s="41">
        <v>2</v>
      </c>
      <c r="AO897" s="41">
        <v>2</v>
      </c>
      <c r="AP897" s="41">
        <v>2</v>
      </c>
      <c r="AQ897" s="50">
        <v>1</v>
      </c>
      <c r="AR897" s="40"/>
      <c r="AS897" s="41">
        <v>4</v>
      </c>
      <c r="AT897" s="41">
        <v>2</v>
      </c>
      <c r="AU897" s="41">
        <v>2</v>
      </c>
      <c r="AV897" s="41">
        <v>2</v>
      </c>
      <c r="AW897" s="41">
        <v>2</v>
      </c>
      <c r="AX897" s="50">
        <v>2</v>
      </c>
      <c r="AY897" s="41">
        <v>3</v>
      </c>
      <c r="AZ897" s="41">
        <v>3</v>
      </c>
      <c r="BA897" s="41">
        <v>3</v>
      </c>
      <c r="BB897" s="41">
        <v>1</v>
      </c>
      <c r="BC897" s="41">
        <v>1</v>
      </c>
      <c r="BD897" s="50">
        <v>4</v>
      </c>
      <c r="BE897" s="40"/>
      <c r="BF897" s="59">
        <v>2</v>
      </c>
      <c r="BG897" s="59">
        <v>1</v>
      </c>
      <c r="BH897" s="59">
        <v>1</v>
      </c>
      <c r="BI897" s="59">
        <v>1</v>
      </c>
      <c r="BJ897" s="59">
        <v>1</v>
      </c>
      <c r="BK897" s="60">
        <v>1</v>
      </c>
      <c r="BL897" s="59">
        <v>3</v>
      </c>
      <c r="BM897" s="59">
        <v>3</v>
      </c>
      <c r="BN897" s="59">
        <v>3</v>
      </c>
      <c r="BO897" s="59">
        <v>1</v>
      </c>
      <c r="BP897" s="59">
        <v>1</v>
      </c>
      <c r="BQ897" s="60">
        <v>2</v>
      </c>
      <c r="BR897" s="40"/>
      <c r="BS897" s="51">
        <f t="shared" si="1176"/>
        <v>0</v>
      </c>
      <c r="BT897" s="51">
        <f t="shared" si="1177"/>
        <v>0</v>
      </c>
      <c r="BU897" s="51">
        <f t="shared" si="1178"/>
        <v>0</v>
      </c>
      <c r="BV897" s="51">
        <f t="shared" si="1179"/>
        <v>0</v>
      </c>
      <c r="BW897" s="51">
        <f t="shared" si="1180"/>
        <v>0</v>
      </c>
      <c r="BX897" s="51">
        <f t="shared" si="1181"/>
        <v>0</v>
      </c>
      <c r="BY897" s="51">
        <f t="shared" si="1182"/>
        <v>0</v>
      </c>
      <c r="BZ897" s="51">
        <f t="shared" si="1183"/>
        <v>0</v>
      </c>
      <c r="CA897" s="51">
        <f t="shared" si="1184"/>
        <v>0</v>
      </c>
      <c r="CB897" s="51">
        <f t="shared" si="1185"/>
        <v>0</v>
      </c>
      <c r="CC897" s="51">
        <f t="shared" si="1186"/>
        <v>0</v>
      </c>
      <c r="CD897" s="51">
        <f t="shared" si="1187"/>
        <v>0</v>
      </c>
      <c r="CE897" s="40"/>
      <c r="CF897" s="53" t="e">
        <f t="shared" si="1191"/>
        <v>#DIV/0!</v>
      </c>
      <c r="CG897" s="40"/>
      <c r="CH897" s="61">
        <f t="shared" si="1192"/>
        <v>0</v>
      </c>
      <c r="CI897" s="61">
        <f t="shared" si="1193"/>
        <v>0</v>
      </c>
      <c r="CJ897" s="61">
        <f t="shared" si="1194"/>
        <v>0</v>
      </c>
      <c r="CK897" s="61">
        <f t="shared" si="1195"/>
        <v>0</v>
      </c>
      <c r="CL897" s="61">
        <f t="shared" si="1196"/>
        <v>0</v>
      </c>
      <c r="CM897" s="61">
        <f t="shared" si="1197"/>
        <v>0</v>
      </c>
      <c r="CN897" s="61">
        <f t="shared" si="1198"/>
        <v>0</v>
      </c>
      <c r="CO897" s="61">
        <f t="shared" si="1199"/>
        <v>0</v>
      </c>
      <c r="CP897" s="61">
        <f t="shared" si="1200"/>
        <v>0</v>
      </c>
      <c r="CQ897" s="61">
        <f t="shared" si="1201"/>
        <v>0</v>
      </c>
      <c r="CR897" s="61">
        <f t="shared" si="1202"/>
        <v>0</v>
      </c>
      <c r="CS897" s="61">
        <f t="shared" si="1203"/>
        <v>0</v>
      </c>
      <c r="CT897" s="40"/>
      <c r="CU897" s="54" t="e">
        <f t="shared" si="1204"/>
        <v>#DIV/0!</v>
      </c>
      <c r="CV897" s="54" t="e">
        <f t="shared" si="1205"/>
        <v>#DIV/0!</v>
      </c>
      <c r="CW897" s="54" t="e">
        <f t="shared" si="1206"/>
        <v>#DIV/0!</v>
      </c>
      <c r="CX897" s="54" t="e">
        <f t="shared" si="1207"/>
        <v>#DIV/0!</v>
      </c>
      <c r="CY897" s="54" t="e">
        <f t="shared" si="1208"/>
        <v>#DIV/0!</v>
      </c>
      <c r="CZ897" s="54" t="e">
        <f t="shared" si="1209"/>
        <v>#DIV/0!</v>
      </c>
      <c r="DA897" s="54" t="e">
        <f t="shared" si="1210"/>
        <v>#DIV/0!</v>
      </c>
      <c r="DB897" s="54" t="e">
        <f t="shared" si="1211"/>
        <v>#DIV/0!</v>
      </c>
      <c r="DC897" s="54" t="e">
        <f t="shared" si="1212"/>
        <v>#DIV/0!</v>
      </c>
      <c r="DD897" s="54" t="e">
        <f t="shared" si="1213"/>
        <v>#DIV/0!</v>
      </c>
      <c r="DE897" s="54" t="e">
        <f t="shared" si="1214"/>
        <v>#DIV/0!</v>
      </c>
      <c r="DF897" s="54" t="e">
        <f t="shared" si="1215"/>
        <v>#DIV/0!</v>
      </c>
      <c r="DG897" s="40"/>
      <c r="DH897" s="80" t="e">
        <f t="shared" si="1216"/>
        <v>#DIV/0!</v>
      </c>
      <c r="DI897" s="80" t="e">
        <f t="shared" si="1217"/>
        <v>#DIV/0!</v>
      </c>
      <c r="DJ897" s="40"/>
      <c r="DK897" s="54">
        <f t="shared" si="1218"/>
        <v>0</v>
      </c>
      <c r="DL897" s="54">
        <f t="shared" si="1219"/>
        <v>0</v>
      </c>
      <c r="DM897" s="54">
        <f t="shared" si="1220"/>
        <v>0</v>
      </c>
      <c r="DN897" s="54">
        <f t="shared" si="1221"/>
        <v>0</v>
      </c>
      <c r="DO897" s="54">
        <f t="shared" si="1222"/>
        <v>0</v>
      </c>
      <c r="DP897" s="54">
        <f t="shared" si="1223"/>
        <v>0</v>
      </c>
      <c r="DQ897" s="54">
        <f t="shared" si="1224"/>
        <v>0</v>
      </c>
      <c r="DR897" s="54">
        <f t="shared" si="1225"/>
        <v>0</v>
      </c>
      <c r="DS897" s="54">
        <f t="shared" si="1226"/>
        <v>0</v>
      </c>
      <c r="DT897" s="54">
        <f t="shared" si="1227"/>
        <v>0</v>
      </c>
      <c r="DU897" s="54">
        <f t="shared" si="1228"/>
        <v>0</v>
      </c>
      <c r="DV897" s="54">
        <f t="shared" si="1229"/>
        <v>0</v>
      </c>
      <c r="DW897" s="54"/>
      <c r="DX897" s="63">
        <f t="shared" si="1230"/>
        <v>0</v>
      </c>
      <c r="DY897" s="40"/>
      <c r="DZ897" s="41" t="e">
        <f t="shared" si="1231"/>
        <v>#DIV/0!</v>
      </c>
      <c r="EA897" s="41" t="e">
        <f t="shared" si="1232"/>
        <v>#DIV/0!</v>
      </c>
      <c r="EB897" s="41" t="e">
        <f t="shared" si="1233"/>
        <v>#DIV/0!</v>
      </c>
      <c r="EC897" s="41" t="e">
        <f t="shared" si="1234"/>
        <v>#DIV/0!</v>
      </c>
      <c r="ED897" s="41" t="e">
        <f t="shared" si="1235"/>
        <v>#DIV/0!</v>
      </c>
      <c r="EE897" s="41" t="e">
        <f t="shared" si="1236"/>
        <v>#DIV/0!</v>
      </c>
      <c r="EF897" s="41" t="e">
        <f t="shared" si="1237"/>
        <v>#DIV/0!</v>
      </c>
      <c r="EG897" s="41" t="e">
        <f t="shared" si="1238"/>
        <v>#DIV/0!</v>
      </c>
      <c r="EH897" s="41" t="e">
        <f t="shared" si="1239"/>
        <v>#DIV/0!</v>
      </c>
      <c r="EI897" s="41" t="e">
        <f t="shared" si="1240"/>
        <v>#DIV/0!</v>
      </c>
      <c r="EJ897" s="41" t="e">
        <f t="shared" si="1241"/>
        <v>#DIV/0!</v>
      </c>
      <c r="EK897" s="41" t="e">
        <f t="shared" si="1242"/>
        <v>#DIV/0!</v>
      </c>
      <c r="EL897" s="40"/>
      <c r="EM897" s="82" t="e">
        <f t="shared" si="1243"/>
        <v>#DIV/0!</v>
      </c>
      <c r="EN897" s="40"/>
      <c r="EO897" s="80" t="e">
        <f t="shared" si="1244"/>
        <v>#DIV/0!</v>
      </c>
      <c r="EP897" s="80" t="e">
        <f t="shared" si="1245"/>
        <v>#DIV/0!</v>
      </c>
      <c r="EQ897" s="80" t="e">
        <f t="shared" si="1246"/>
        <v>#DIV/0!</v>
      </c>
      <c r="ER897" s="80"/>
      <c r="ES897" s="80" t="e">
        <f t="shared" si="1188"/>
        <v>#DIV/0!</v>
      </c>
      <c r="ET897" s="80" t="e">
        <f t="shared" si="1189"/>
        <v>#DIV/0!</v>
      </c>
      <c r="EU897" s="80"/>
      <c r="EV897" s="80" t="e">
        <f t="shared" si="1247"/>
        <v>#DIV/0!</v>
      </c>
      <c r="EW897" s="80" t="e">
        <f t="shared" si="1248"/>
        <v>#DIV/0!</v>
      </c>
      <c r="EX897" s="84" t="e">
        <f t="shared" si="1249"/>
        <v>#DIV/0!</v>
      </c>
      <c r="EY897" s="85" t="e">
        <f t="shared" si="1250"/>
        <v>#DIV/0!</v>
      </c>
      <c r="EZ897" s="86">
        <f>3</f>
        <v>3</v>
      </c>
      <c r="FA897" s="75"/>
      <c r="FB897" s="88"/>
      <c r="FC897" s="80">
        <f t="shared" si="1251"/>
        <v>0</v>
      </c>
      <c r="FD897" s="80">
        <f t="shared" si="1252"/>
        <v>0</v>
      </c>
      <c r="FE897" s="80">
        <f t="shared" si="1253"/>
        <v>0</v>
      </c>
      <c r="FF897" s="80">
        <f t="shared" si="1254"/>
        <v>0</v>
      </c>
      <c r="FG897" s="80">
        <f t="shared" si="1255"/>
        <v>0</v>
      </c>
      <c r="FH897" s="80" t="e">
        <f t="shared" si="1256"/>
        <v>#DIV/0!</v>
      </c>
      <c r="FI897" s="80" t="e">
        <f t="shared" si="1257"/>
        <v>#DIV/0!</v>
      </c>
      <c r="FJ897" s="80">
        <f t="shared" si="1258"/>
        <v>0</v>
      </c>
      <c r="FK897" s="80">
        <f t="shared" si="1259"/>
        <v>0</v>
      </c>
      <c r="FL897" s="80">
        <f t="shared" si="1260"/>
        <v>0</v>
      </c>
      <c r="FM897" s="80">
        <f t="shared" si="1261"/>
        <v>0</v>
      </c>
      <c r="FN897" s="80">
        <f t="shared" si="1262"/>
        <v>0</v>
      </c>
      <c r="FO897" s="80">
        <f t="shared" si="1263"/>
        <v>0</v>
      </c>
      <c r="FP897" s="80" t="e">
        <f t="shared" si="1264"/>
        <v>#DIV/0!</v>
      </c>
    </row>
    <row r="898" spans="1:172" ht="21">
      <c r="A898" s="40">
        <v>896</v>
      </c>
      <c r="B898" s="41" t="s">
        <v>73</v>
      </c>
      <c r="C898" s="48"/>
      <c r="D898" s="48"/>
      <c r="E898" s="48"/>
      <c r="F898" s="48"/>
      <c r="G898" s="48"/>
      <c r="H898" s="48"/>
      <c r="I898" s="48"/>
      <c r="J898" s="48"/>
      <c r="K898" s="48"/>
      <c r="L898" s="48"/>
      <c r="M898" s="48"/>
      <c r="N898" s="49"/>
      <c r="O898" s="71"/>
      <c r="P898" s="70" t="e">
        <f t="shared" si="1175"/>
        <v>#DIV/0!</v>
      </c>
      <c r="Q898" s="70">
        <f t="shared" si="1190"/>
        <v>0</v>
      </c>
      <c r="S898" s="48">
        <v>60.085000000000001</v>
      </c>
      <c r="T898" s="48">
        <v>40.311</v>
      </c>
      <c r="U898" s="48">
        <v>70.936999999999998</v>
      </c>
      <c r="V898" s="48">
        <v>56.079000000000001</v>
      </c>
      <c r="W898" s="48">
        <v>81.41</v>
      </c>
      <c r="X898" s="49">
        <v>71.849999999999994</v>
      </c>
      <c r="Y898" s="48">
        <v>101.962</v>
      </c>
      <c r="Z898" s="48">
        <v>149.88</v>
      </c>
      <c r="AA898" s="48">
        <v>152</v>
      </c>
      <c r="AB898" s="48">
        <v>61.978999999999999</v>
      </c>
      <c r="AC898" s="48">
        <v>94.203000000000003</v>
      </c>
      <c r="AD898" s="49">
        <v>79.87</v>
      </c>
      <c r="AE898" s="40"/>
      <c r="AF898" s="41">
        <v>1</v>
      </c>
      <c r="AG898" s="41">
        <v>1</v>
      </c>
      <c r="AH898" s="41">
        <v>1</v>
      </c>
      <c r="AI898" s="41">
        <v>1</v>
      </c>
      <c r="AJ898" s="41">
        <v>1</v>
      </c>
      <c r="AK898" s="50">
        <v>1</v>
      </c>
      <c r="AL898" s="41">
        <v>2</v>
      </c>
      <c r="AM898" s="41">
        <v>2</v>
      </c>
      <c r="AN898" s="41">
        <v>2</v>
      </c>
      <c r="AO898" s="41">
        <v>2</v>
      </c>
      <c r="AP898" s="41">
        <v>2</v>
      </c>
      <c r="AQ898" s="50">
        <v>1</v>
      </c>
      <c r="AR898" s="40"/>
      <c r="AS898" s="41">
        <v>4</v>
      </c>
      <c r="AT898" s="41">
        <v>2</v>
      </c>
      <c r="AU898" s="41">
        <v>2</v>
      </c>
      <c r="AV898" s="41">
        <v>2</v>
      </c>
      <c r="AW898" s="41">
        <v>2</v>
      </c>
      <c r="AX898" s="50">
        <v>2</v>
      </c>
      <c r="AY898" s="41">
        <v>3</v>
      </c>
      <c r="AZ898" s="41">
        <v>3</v>
      </c>
      <c r="BA898" s="41">
        <v>3</v>
      </c>
      <c r="BB898" s="41">
        <v>1</v>
      </c>
      <c r="BC898" s="41">
        <v>1</v>
      </c>
      <c r="BD898" s="50">
        <v>4</v>
      </c>
      <c r="BE898" s="40"/>
      <c r="BF898" s="59">
        <v>2</v>
      </c>
      <c r="BG898" s="59">
        <v>1</v>
      </c>
      <c r="BH898" s="59">
        <v>1</v>
      </c>
      <c r="BI898" s="59">
        <v>1</v>
      </c>
      <c r="BJ898" s="59">
        <v>1</v>
      </c>
      <c r="BK898" s="60">
        <v>1</v>
      </c>
      <c r="BL898" s="59">
        <v>3</v>
      </c>
      <c r="BM898" s="59">
        <v>3</v>
      </c>
      <c r="BN898" s="59">
        <v>3</v>
      </c>
      <c r="BO898" s="59">
        <v>1</v>
      </c>
      <c r="BP898" s="59">
        <v>1</v>
      </c>
      <c r="BQ898" s="60">
        <v>2</v>
      </c>
      <c r="BR898" s="40"/>
      <c r="BS898" s="51">
        <f t="shared" si="1176"/>
        <v>0</v>
      </c>
      <c r="BT898" s="51">
        <f t="shared" si="1177"/>
        <v>0</v>
      </c>
      <c r="BU898" s="51">
        <f t="shared" si="1178"/>
        <v>0</v>
      </c>
      <c r="BV898" s="51">
        <f t="shared" si="1179"/>
        <v>0</v>
      </c>
      <c r="BW898" s="51">
        <f t="shared" si="1180"/>
        <v>0</v>
      </c>
      <c r="BX898" s="51">
        <f t="shared" si="1181"/>
        <v>0</v>
      </c>
      <c r="BY898" s="51">
        <f t="shared" si="1182"/>
        <v>0</v>
      </c>
      <c r="BZ898" s="51">
        <f t="shared" si="1183"/>
        <v>0</v>
      </c>
      <c r="CA898" s="51">
        <f t="shared" si="1184"/>
        <v>0</v>
      </c>
      <c r="CB898" s="51">
        <f t="shared" si="1185"/>
        <v>0</v>
      </c>
      <c r="CC898" s="51">
        <f t="shared" si="1186"/>
        <v>0</v>
      </c>
      <c r="CD898" s="51">
        <f t="shared" si="1187"/>
        <v>0</v>
      </c>
      <c r="CE898" s="40"/>
      <c r="CF898" s="53" t="e">
        <f t="shared" si="1191"/>
        <v>#DIV/0!</v>
      </c>
      <c r="CG898" s="40"/>
      <c r="CH898" s="61">
        <f t="shared" si="1192"/>
        <v>0</v>
      </c>
      <c r="CI898" s="61">
        <f t="shared" si="1193"/>
        <v>0</v>
      </c>
      <c r="CJ898" s="61">
        <f t="shared" si="1194"/>
        <v>0</v>
      </c>
      <c r="CK898" s="61">
        <f t="shared" si="1195"/>
        <v>0</v>
      </c>
      <c r="CL898" s="61">
        <f t="shared" si="1196"/>
        <v>0</v>
      </c>
      <c r="CM898" s="61">
        <f t="shared" si="1197"/>
        <v>0</v>
      </c>
      <c r="CN898" s="61">
        <f t="shared" si="1198"/>
        <v>0</v>
      </c>
      <c r="CO898" s="61">
        <f t="shared" si="1199"/>
        <v>0</v>
      </c>
      <c r="CP898" s="61">
        <f t="shared" si="1200"/>
        <v>0</v>
      </c>
      <c r="CQ898" s="61">
        <f t="shared" si="1201"/>
        <v>0</v>
      </c>
      <c r="CR898" s="61">
        <f t="shared" si="1202"/>
        <v>0</v>
      </c>
      <c r="CS898" s="61">
        <f t="shared" si="1203"/>
        <v>0</v>
      </c>
      <c r="CT898" s="40"/>
      <c r="CU898" s="54" t="e">
        <f t="shared" si="1204"/>
        <v>#DIV/0!</v>
      </c>
      <c r="CV898" s="54" t="e">
        <f t="shared" si="1205"/>
        <v>#DIV/0!</v>
      </c>
      <c r="CW898" s="54" t="e">
        <f t="shared" si="1206"/>
        <v>#DIV/0!</v>
      </c>
      <c r="CX898" s="54" t="e">
        <f t="shared" si="1207"/>
        <v>#DIV/0!</v>
      </c>
      <c r="CY898" s="54" t="e">
        <f t="shared" si="1208"/>
        <v>#DIV/0!</v>
      </c>
      <c r="CZ898" s="54" t="e">
        <f t="shared" si="1209"/>
        <v>#DIV/0!</v>
      </c>
      <c r="DA898" s="54" t="e">
        <f t="shared" si="1210"/>
        <v>#DIV/0!</v>
      </c>
      <c r="DB898" s="54" t="e">
        <f t="shared" si="1211"/>
        <v>#DIV/0!</v>
      </c>
      <c r="DC898" s="54" t="e">
        <f t="shared" si="1212"/>
        <v>#DIV/0!</v>
      </c>
      <c r="DD898" s="54" t="e">
        <f t="shared" si="1213"/>
        <v>#DIV/0!</v>
      </c>
      <c r="DE898" s="54" t="e">
        <f t="shared" si="1214"/>
        <v>#DIV/0!</v>
      </c>
      <c r="DF898" s="54" t="e">
        <f t="shared" si="1215"/>
        <v>#DIV/0!</v>
      </c>
      <c r="DG898" s="40"/>
      <c r="DH898" s="80" t="e">
        <f t="shared" si="1216"/>
        <v>#DIV/0!</v>
      </c>
      <c r="DI898" s="80" t="e">
        <f t="shared" si="1217"/>
        <v>#DIV/0!</v>
      </c>
      <c r="DJ898" s="40"/>
      <c r="DK898" s="54">
        <f t="shared" si="1218"/>
        <v>0</v>
      </c>
      <c r="DL898" s="54">
        <f t="shared" si="1219"/>
        <v>0</v>
      </c>
      <c r="DM898" s="54">
        <f t="shared" si="1220"/>
        <v>0</v>
      </c>
      <c r="DN898" s="54">
        <f t="shared" si="1221"/>
        <v>0</v>
      </c>
      <c r="DO898" s="54">
        <f t="shared" si="1222"/>
        <v>0</v>
      </c>
      <c r="DP898" s="54">
        <f t="shared" si="1223"/>
        <v>0</v>
      </c>
      <c r="DQ898" s="54">
        <f t="shared" si="1224"/>
        <v>0</v>
      </c>
      <c r="DR898" s="54">
        <f t="shared" si="1225"/>
        <v>0</v>
      </c>
      <c r="DS898" s="54">
        <f t="shared" si="1226"/>
        <v>0</v>
      </c>
      <c r="DT898" s="54">
        <f t="shared" si="1227"/>
        <v>0</v>
      </c>
      <c r="DU898" s="54">
        <f t="shared" si="1228"/>
        <v>0</v>
      </c>
      <c r="DV898" s="54">
        <f t="shared" si="1229"/>
        <v>0</v>
      </c>
      <c r="DW898" s="54"/>
      <c r="DX898" s="63">
        <f t="shared" si="1230"/>
        <v>0</v>
      </c>
      <c r="DY898" s="40"/>
      <c r="DZ898" s="41" t="e">
        <f t="shared" si="1231"/>
        <v>#DIV/0!</v>
      </c>
      <c r="EA898" s="41" t="e">
        <f t="shared" si="1232"/>
        <v>#DIV/0!</v>
      </c>
      <c r="EB898" s="41" t="e">
        <f t="shared" si="1233"/>
        <v>#DIV/0!</v>
      </c>
      <c r="EC898" s="41" t="e">
        <f t="shared" si="1234"/>
        <v>#DIV/0!</v>
      </c>
      <c r="ED898" s="41" t="e">
        <f t="shared" si="1235"/>
        <v>#DIV/0!</v>
      </c>
      <c r="EE898" s="41" t="e">
        <f t="shared" si="1236"/>
        <v>#DIV/0!</v>
      </c>
      <c r="EF898" s="41" t="e">
        <f t="shared" si="1237"/>
        <v>#DIV/0!</v>
      </c>
      <c r="EG898" s="41" t="e">
        <f t="shared" si="1238"/>
        <v>#DIV/0!</v>
      </c>
      <c r="EH898" s="41" t="e">
        <f t="shared" si="1239"/>
        <v>#DIV/0!</v>
      </c>
      <c r="EI898" s="41" t="e">
        <f t="shared" si="1240"/>
        <v>#DIV/0!</v>
      </c>
      <c r="EJ898" s="41" t="e">
        <f t="shared" si="1241"/>
        <v>#DIV/0!</v>
      </c>
      <c r="EK898" s="41" t="e">
        <f t="shared" si="1242"/>
        <v>#DIV/0!</v>
      </c>
      <c r="EL898" s="40"/>
      <c r="EM898" s="82" t="e">
        <f t="shared" si="1243"/>
        <v>#DIV/0!</v>
      </c>
      <c r="EN898" s="40"/>
      <c r="EO898" s="80" t="e">
        <f t="shared" si="1244"/>
        <v>#DIV/0!</v>
      </c>
      <c r="EP898" s="80" t="e">
        <f t="shared" si="1245"/>
        <v>#DIV/0!</v>
      </c>
      <c r="EQ898" s="80" t="e">
        <f t="shared" si="1246"/>
        <v>#DIV/0!</v>
      </c>
      <c r="ER898" s="80"/>
      <c r="ES898" s="80" t="e">
        <f t="shared" si="1188"/>
        <v>#DIV/0!</v>
      </c>
      <c r="ET898" s="80" t="e">
        <f t="shared" si="1189"/>
        <v>#DIV/0!</v>
      </c>
      <c r="EU898" s="80"/>
      <c r="EV898" s="80" t="e">
        <f t="shared" si="1247"/>
        <v>#DIV/0!</v>
      </c>
      <c r="EW898" s="80" t="e">
        <f t="shared" si="1248"/>
        <v>#DIV/0!</v>
      </c>
      <c r="EX898" s="84" t="e">
        <f t="shared" si="1249"/>
        <v>#DIV/0!</v>
      </c>
      <c r="EY898" s="85" t="e">
        <f t="shared" si="1250"/>
        <v>#DIV/0!</v>
      </c>
      <c r="EZ898" s="86">
        <f>3</f>
        <v>3</v>
      </c>
      <c r="FA898" s="75"/>
      <c r="FB898" s="88"/>
      <c r="FC898" s="80">
        <f t="shared" si="1251"/>
        <v>0</v>
      </c>
      <c r="FD898" s="80">
        <f t="shared" si="1252"/>
        <v>0</v>
      </c>
      <c r="FE898" s="80">
        <f t="shared" si="1253"/>
        <v>0</v>
      </c>
      <c r="FF898" s="80">
        <f t="shared" si="1254"/>
        <v>0</v>
      </c>
      <c r="FG898" s="80">
        <f t="shared" si="1255"/>
        <v>0</v>
      </c>
      <c r="FH898" s="80" t="e">
        <f t="shared" si="1256"/>
        <v>#DIV/0!</v>
      </c>
      <c r="FI898" s="80" t="e">
        <f t="shared" si="1257"/>
        <v>#DIV/0!</v>
      </c>
      <c r="FJ898" s="80">
        <f t="shared" si="1258"/>
        <v>0</v>
      </c>
      <c r="FK898" s="80">
        <f t="shared" si="1259"/>
        <v>0</v>
      </c>
      <c r="FL898" s="80">
        <f t="shared" si="1260"/>
        <v>0</v>
      </c>
      <c r="FM898" s="80">
        <f t="shared" si="1261"/>
        <v>0</v>
      </c>
      <c r="FN898" s="80">
        <f t="shared" si="1262"/>
        <v>0</v>
      </c>
      <c r="FO898" s="80">
        <f t="shared" si="1263"/>
        <v>0</v>
      </c>
      <c r="FP898" s="80" t="e">
        <f t="shared" si="1264"/>
        <v>#DIV/0!</v>
      </c>
    </row>
    <row r="899" spans="1:172" ht="21">
      <c r="A899" s="40">
        <v>897</v>
      </c>
      <c r="B899" s="41" t="s">
        <v>73</v>
      </c>
      <c r="C899" s="48"/>
      <c r="D899" s="48"/>
      <c r="E899" s="48"/>
      <c r="F899" s="48"/>
      <c r="G899" s="48"/>
      <c r="H899" s="48"/>
      <c r="I899" s="48"/>
      <c r="J899" s="48"/>
      <c r="K899" s="48"/>
      <c r="L899" s="48"/>
      <c r="M899" s="48"/>
      <c r="N899" s="49"/>
      <c r="O899" s="71"/>
      <c r="P899" s="70" t="e">
        <f t="shared" ref="P899:P962" si="1265">C899+D899+E899+F899+G899+I899+J899+K899+L899+M899+N899+ES899+ET899</f>
        <v>#DIV/0!</v>
      </c>
      <c r="Q899" s="70">
        <f t="shared" si="1190"/>
        <v>0</v>
      </c>
      <c r="S899" s="48">
        <v>60.085000000000001</v>
      </c>
      <c r="T899" s="48">
        <v>40.311</v>
      </c>
      <c r="U899" s="48">
        <v>70.936999999999998</v>
      </c>
      <c r="V899" s="48">
        <v>56.079000000000001</v>
      </c>
      <c r="W899" s="48">
        <v>81.41</v>
      </c>
      <c r="X899" s="49">
        <v>71.849999999999994</v>
      </c>
      <c r="Y899" s="48">
        <v>101.962</v>
      </c>
      <c r="Z899" s="48">
        <v>149.88</v>
      </c>
      <c r="AA899" s="48">
        <v>152</v>
      </c>
      <c r="AB899" s="48">
        <v>61.978999999999999</v>
      </c>
      <c r="AC899" s="48">
        <v>94.203000000000003</v>
      </c>
      <c r="AD899" s="49">
        <v>79.87</v>
      </c>
      <c r="AE899" s="40"/>
      <c r="AF899" s="41">
        <v>1</v>
      </c>
      <c r="AG899" s="41">
        <v>1</v>
      </c>
      <c r="AH899" s="41">
        <v>1</v>
      </c>
      <c r="AI899" s="41">
        <v>1</v>
      </c>
      <c r="AJ899" s="41">
        <v>1</v>
      </c>
      <c r="AK899" s="50">
        <v>1</v>
      </c>
      <c r="AL899" s="41">
        <v>2</v>
      </c>
      <c r="AM899" s="41">
        <v>2</v>
      </c>
      <c r="AN899" s="41">
        <v>2</v>
      </c>
      <c r="AO899" s="41">
        <v>2</v>
      </c>
      <c r="AP899" s="41">
        <v>2</v>
      </c>
      <c r="AQ899" s="50">
        <v>1</v>
      </c>
      <c r="AR899" s="40"/>
      <c r="AS899" s="41">
        <v>4</v>
      </c>
      <c r="AT899" s="41">
        <v>2</v>
      </c>
      <c r="AU899" s="41">
        <v>2</v>
      </c>
      <c r="AV899" s="41">
        <v>2</v>
      </c>
      <c r="AW899" s="41">
        <v>2</v>
      </c>
      <c r="AX899" s="50">
        <v>2</v>
      </c>
      <c r="AY899" s="41">
        <v>3</v>
      </c>
      <c r="AZ899" s="41">
        <v>3</v>
      </c>
      <c r="BA899" s="41">
        <v>3</v>
      </c>
      <c r="BB899" s="41">
        <v>1</v>
      </c>
      <c r="BC899" s="41">
        <v>1</v>
      </c>
      <c r="BD899" s="50">
        <v>4</v>
      </c>
      <c r="BE899" s="40"/>
      <c r="BF899" s="59">
        <v>2</v>
      </c>
      <c r="BG899" s="59">
        <v>1</v>
      </c>
      <c r="BH899" s="59">
        <v>1</v>
      </c>
      <c r="BI899" s="59">
        <v>1</v>
      </c>
      <c r="BJ899" s="59">
        <v>1</v>
      </c>
      <c r="BK899" s="60">
        <v>1</v>
      </c>
      <c r="BL899" s="59">
        <v>3</v>
      </c>
      <c r="BM899" s="59">
        <v>3</v>
      </c>
      <c r="BN899" s="59">
        <v>3</v>
      </c>
      <c r="BO899" s="59">
        <v>1</v>
      </c>
      <c r="BP899" s="59">
        <v>1</v>
      </c>
      <c r="BQ899" s="60">
        <v>2</v>
      </c>
      <c r="BR899" s="40"/>
      <c r="BS899" s="51">
        <f t="shared" ref="BS899:BS962" si="1266">C899/S899</f>
        <v>0</v>
      </c>
      <c r="BT899" s="51">
        <f t="shared" ref="BT899:BT962" si="1267">D899/T899</f>
        <v>0</v>
      </c>
      <c r="BU899" s="51">
        <f t="shared" ref="BU899:BU962" si="1268">E899/U899</f>
        <v>0</v>
      </c>
      <c r="BV899" s="51">
        <f t="shared" ref="BV899:BV962" si="1269">F899/V899</f>
        <v>0</v>
      </c>
      <c r="BW899" s="51">
        <f t="shared" ref="BW899:BW962" si="1270">G899/W899</f>
        <v>0</v>
      </c>
      <c r="BX899" s="51">
        <f t="shared" ref="BX899:BX962" si="1271">H899/X899</f>
        <v>0</v>
      </c>
      <c r="BY899" s="51">
        <f t="shared" ref="BY899:BY962" si="1272">I899/Y899</f>
        <v>0</v>
      </c>
      <c r="BZ899" s="51">
        <f t="shared" ref="BZ899:BZ962" si="1273">J899/Z899</f>
        <v>0</v>
      </c>
      <c r="CA899" s="51">
        <f t="shared" ref="CA899:CA962" si="1274">K899/AA899</f>
        <v>0</v>
      </c>
      <c r="CB899" s="51">
        <f t="shared" ref="CB899:CB962" si="1275">L899/AB899</f>
        <v>0</v>
      </c>
      <c r="CC899" s="51">
        <f t="shared" ref="CC899:CC962" si="1276">M899/AC899</f>
        <v>0</v>
      </c>
      <c r="CD899" s="51">
        <f t="shared" ref="CD899:CD962" si="1277">N899/AD899</f>
        <v>0</v>
      </c>
      <c r="CE899" s="40"/>
      <c r="CF899" s="53" t="e">
        <f t="shared" si="1191"/>
        <v>#DIV/0!</v>
      </c>
      <c r="CG899" s="40"/>
      <c r="CH899" s="61">
        <f t="shared" si="1192"/>
        <v>0</v>
      </c>
      <c r="CI899" s="61">
        <f t="shared" si="1193"/>
        <v>0</v>
      </c>
      <c r="CJ899" s="61">
        <f t="shared" si="1194"/>
        <v>0</v>
      </c>
      <c r="CK899" s="61">
        <f t="shared" si="1195"/>
        <v>0</v>
      </c>
      <c r="CL899" s="61">
        <f t="shared" si="1196"/>
        <v>0</v>
      </c>
      <c r="CM899" s="61">
        <f t="shared" si="1197"/>
        <v>0</v>
      </c>
      <c r="CN899" s="61">
        <f t="shared" si="1198"/>
        <v>0</v>
      </c>
      <c r="CO899" s="61">
        <f t="shared" si="1199"/>
        <v>0</v>
      </c>
      <c r="CP899" s="61">
        <f t="shared" si="1200"/>
        <v>0</v>
      </c>
      <c r="CQ899" s="61">
        <f t="shared" si="1201"/>
        <v>0</v>
      </c>
      <c r="CR899" s="61">
        <f t="shared" si="1202"/>
        <v>0</v>
      </c>
      <c r="CS899" s="61">
        <f t="shared" si="1203"/>
        <v>0</v>
      </c>
      <c r="CT899" s="40"/>
      <c r="CU899" s="54" t="e">
        <f t="shared" si="1204"/>
        <v>#DIV/0!</v>
      </c>
      <c r="CV899" s="54" t="e">
        <f t="shared" si="1205"/>
        <v>#DIV/0!</v>
      </c>
      <c r="CW899" s="54" t="e">
        <f t="shared" si="1206"/>
        <v>#DIV/0!</v>
      </c>
      <c r="CX899" s="54" t="e">
        <f t="shared" si="1207"/>
        <v>#DIV/0!</v>
      </c>
      <c r="CY899" s="54" t="e">
        <f t="shared" si="1208"/>
        <v>#DIV/0!</v>
      </c>
      <c r="CZ899" s="54" t="e">
        <f t="shared" si="1209"/>
        <v>#DIV/0!</v>
      </c>
      <c r="DA899" s="54" t="e">
        <f t="shared" si="1210"/>
        <v>#DIV/0!</v>
      </c>
      <c r="DB899" s="54" t="e">
        <f t="shared" si="1211"/>
        <v>#DIV/0!</v>
      </c>
      <c r="DC899" s="54" t="e">
        <f t="shared" si="1212"/>
        <v>#DIV/0!</v>
      </c>
      <c r="DD899" s="54" t="e">
        <f t="shared" si="1213"/>
        <v>#DIV/0!</v>
      </c>
      <c r="DE899" s="54" t="e">
        <f t="shared" si="1214"/>
        <v>#DIV/0!</v>
      </c>
      <c r="DF899" s="54" t="e">
        <f t="shared" si="1215"/>
        <v>#DIV/0!</v>
      </c>
      <c r="DG899" s="40"/>
      <c r="DH899" s="80" t="e">
        <f t="shared" si="1216"/>
        <v>#DIV/0!</v>
      </c>
      <c r="DI899" s="80" t="e">
        <f t="shared" si="1217"/>
        <v>#DIV/0!</v>
      </c>
      <c r="DJ899" s="40"/>
      <c r="DK899" s="54">
        <f t="shared" si="1218"/>
        <v>0</v>
      </c>
      <c r="DL899" s="54">
        <f t="shared" si="1219"/>
        <v>0</v>
      </c>
      <c r="DM899" s="54">
        <f t="shared" si="1220"/>
        <v>0</v>
      </c>
      <c r="DN899" s="54">
        <f t="shared" si="1221"/>
        <v>0</v>
      </c>
      <c r="DO899" s="54">
        <f t="shared" si="1222"/>
        <v>0</v>
      </c>
      <c r="DP899" s="54">
        <f t="shared" si="1223"/>
        <v>0</v>
      </c>
      <c r="DQ899" s="54">
        <f t="shared" si="1224"/>
        <v>0</v>
      </c>
      <c r="DR899" s="54">
        <f t="shared" si="1225"/>
        <v>0</v>
      </c>
      <c r="DS899" s="54">
        <f t="shared" si="1226"/>
        <v>0</v>
      </c>
      <c r="DT899" s="54">
        <f t="shared" si="1227"/>
        <v>0</v>
      </c>
      <c r="DU899" s="54">
        <f t="shared" si="1228"/>
        <v>0</v>
      </c>
      <c r="DV899" s="54">
        <f t="shared" si="1229"/>
        <v>0</v>
      </c>
      <c r="DW899" s="54"/>
      <c r="DX899" s="63">
        <f t="shared" si="1230"/>
        <v>0</v>
      </c>
      <c r="DY899" s="40"/>
      <c r="DZ899" s="41" t="e">
        <f t="shared" si="1231"/>
        <v>#DIV/0!</v>
      </c>
      <c r="EA899" s="41" t="e">
        <f t="shared" si="1232"/>
        <v>#DIV/0!</v>
      </c>
      <c r="EB899" s="41" t="e">
        <f t="shared" si="1233"/>
        <v>#DIV/0!</v>
      </c>
      <c r="EC899" s="41" t="e">
        <f t="shared" si="1234"/>
        <v>#DIV/0!</v>
      </c>
      <c r="ED899" s="41" t="e">
        <f t="shared" si="1235"/>
        <v>#DIV/0!</v>
      </c>
      <c r="EE899" s="41" t="e">
        <f t="shared" si="1236"/>
        <v>#DIV/0!</v>
      </c>
      <c r="EF899" s="41" t="e">
        <f t="shared" si="1237"/>
        <v>#DIV/0!</v>
      </c>
      <c r="EG899" s="41" t="e">
        <f t="shared" si="1238"/>
        <v>#DIV/0!</v>
      </c>
      <c r="EH899" s="41" t="e">
        <f t="shared" si="1239"/>
        <v>#DIV/0!</v>
      </c>
      <c r="EI899" s="41" t="e">
        <f t="shared" si="1240"/>
        <v>#DIV/0!</v>
      </c>
      <c r="EJ899" s="41" t="e">
        <f t="shared" si="1241"/>
        <v>#DIV/0!</v>
      </c>
      <c r="EK899" s="41" t="e">
        <f t="shared" si="1242"/>
        <v>#DIV/0!</v>
      </c>
      <c r="EL899" s="40"/>
      <c r="EM899" s="82" t="e">
        <f t="shared" si="1243"/>
        <v>#DIV/0!</v>
      </c>
      <c r="EN899" s="40"/>
      <c r="EO899" s="80" t="e">
        <f t="shared" si="1244"/>
        <v>#DIV/0!</v>
      </c>
      <c r="EP899" s="80" t="e">
        <f t="shared" si="1245"/>
        <v>#DIV/0!</v>
      </c>
      <c r="EQ899" s="80" t="e">
        <f t="shared" si="1246"/>
        <v>#DIV/0!</v>
      </c>
      <c r="ER899" s="80"/>
      <c r="ES899" s="80" t="e">
        <f t="shared" ref="ES899:ES962" si="1278">EQ899*H899/EP899</f>
        <v>#DIV/0!</v>
      </c>
      <c r="ET899" s="80" t="e">
        <f t="shared" ref="ET899:ET962" si="1279">EO899*H899*1.111/(EP899)</f>
        <v>#DIV/0!</v>
      </c>
      <c r="EU899" s="80"/>
      <c r="EV899" s="80" t="e">
        <f t="shared" si="1247"/>
        <v>#DIV/0!</v>
      </c>
      <c r="EW899" s="80" t="e">
        <f t="shared" si="1248"/>
        <v>#DIV/0!</v>
      </c>
      <c r="EX899" s="84" t="e">
        <f t="shared" si="1249"/>
        <v>#DIV/0!</v>
      </c>
      <c r="EY899" s="85" t="e">
        <f t="shared" si="1250"/>
        <v>#DIV/0!</v>
      </c>
      <c r="EZ899" s="86">
        <f>3</f>
        <v>3</v>
      </c>
      <c r="FA899" s="75"/>
      <c r="FB899" s="88"/>
      <c r="FC899" s="80">
        <f t="shared" si="1251"/>
        <v>0</v>
      </c>
      <c r="FD899" s="80">
        <f t="shared" si="1252"/>
        <v>0</v>
      </c>
      <c r="FE899" s="80">
        <f t="shared" si="1253"/>
        <v>0</v>
      </c>
      <c r="FF899" s="80">
        <f t="shared" si="1254"/>
        <v>0</v>
      </c>
      <c r="FG899" s="80">
        <f t="shared" si="1255"/>
        <v>0</v>
      </c>
      <c r="FH899" s="80" t="e">
        <f t="shared" si="1256"/>
        <v>#DIV/0!</v>
      </c>
      <c r="FI899" s="80" t="e">
        <f t="shared" si="1257"/>
        <v>#DIV/0!</v>
      </c>
      <c r="FJ899" s="80">
        <f t="shared" si="1258"/>
        <v>0</v>
      </c>
      <c r="FK899" s="80">
        <f t="shared" si="1259"/>
        <v>0</v>
      </c>
      <c r="FL899" s="80">
        <f t="shared" si="1260"/>
        <v>0</v>
      </c>
      <c r="FM899" s="80">
        <f t="shared" si="1261"/>
        <v>0</v>
      </c>
      <c r="FN899" s="80">
        <f t="shared" si="1262"/>
        <v>0</v>
      </c>
      <c r="FO899" s="80">
        <f t="shared" si="1263"/>
        <v>0</v>
      </c>
      <c r="FP899" s="80" t="e">
        <f t="shared" si="1264"/>
        <v>#DIV/0!</v>
      </c>
    </row>
    <row r="900" spans="1:172" ht="21">
      <c r="A900" s="40">
        <v>898</v>
      </c>
      <c r="B900" s="41" t="s">
        <v>73</v>
      </c>
      <c r="C900" s="48"/>
      <c r="D900" s="48"/>
      <c r="E900" s="48"/>
      <c r="F900" s="48"/>
      <c r="G900" s="48"/>
      <c r="H900" s="48"/>
      <c r="I900" s="48"/>
      <c r="J900" s="48"/>
      <c r="K900" s="48"/>
      <c r="L900" s="48"/>
      <c r="M900" s="48"/>
      <c r="N900" s="49"/>
      <c r="O900" s="71"/>
      <c r="P900" s="70" t="e">
        <f t="shared" si="1265"/>
        <v>#DIV/0!</v>
      </c>
      <c r="Q900" s="70">
        <f t="shared" ref="Q900:Q963" si="1280">C900+D900+E900+F900+G900+H900+I900+J900+K900+L900+M900+N900</f>
        <v>0</v>
      </c>
      <c r="S900" s="48">
        <v>60.085000000000001</v>
      </c>
      <c r="T900" s="48">
        <v>40.311</v>
      </c>
      <c r="U900" s="48">
        <v>70.936999999999998</v>
      </c>
      <c r="V900" s="48">
        <v>56.079000000000001</v>
      </c>
      <c r="W900" s="48">
        <v>81.41</v>
      </c>
      <c r="X900" s="49">
        <v>71.849999999999994</v>
      </c>
      <c r="Y900" s="48">
        <v>101.962</v>
      </c>
      <c r="Z900" s="48">
        <v>149.88</v>
      </c>
      <c r="AA900" s="48">
        <v>152</v>
      </c>
      <c r="AB900" s="48">
        <v>61.978999999999999</v>
      </c>
      <c r="AC900" s="48">
        <v>94.203000000000003</v>
      </c>
      <c r="AD900" s="49">
        <v>79.87</v>
      </c>
      <c r="AE900" s="40"/>
      <c r="AF900" s="41">
        <v>1</v>
      </c>
      <c r="AG900" s="41">
        <v>1</v>
      </c>
      <c r="AH900" s="41">
        <v>1</v>
      </c>
      <c r="AI900" s="41">
        <v>1</v>
      </c>
      <c r="AJ900" s="41">
        <v>1</v>
      </c>
      <c r="AK900" s="50">
        <v>1</v>
      </c>
      <c r="AL900" s="41">
        <v>2</v>
      </c>
      <c r="AM900" s="41">
        <v>2</v>
      </c>
      <c r="AN900" s="41">
        <v>2</v>
      </c>
      <c r="AO900" s="41">
        <v>2</v>
      </c>
      <c r="AP900" s="41">
        <v>2</v>
      </c>
      <c r="AQ900" s="50">
        <v>1</v>
      </c>
      <c r="AR900" s="40"/>
      <c r="AS900" s="41">
        <v>4</v>
      </c>
      <c r="AT900" s="41">
        <v>2</v>
      </c>
      <c r="AU900" s="41">
        <v>2</v>
      </c>
      <c r="AV900" s="41">
        <v>2</v>
      </c>
      <c r="AW900" s="41">
        <v>2</v>
      </c>
      <c r="AX900" s="50">
        <v>2</v>
      </c>
      <c r="AY900" s="41">
        <v>3</v>
      </c>
      <c r="AZ900" s="41">
        <v>3</v>
      </c>
      <c r="BA900" s="41">
        <v>3</v>
      </c>
      <c r="BB900" s="41">
        <v>1</v>
      </c>
      <c r="BC900" s="41">
        <v>1</v>
      </c>
      <c r="BD900" s="50">
        <v>4</v>
      </c>
      <c r="BE900" s="40"/>
      <c r="BF900" s="59">
        <v>2</v>
      </c>
      <c r="BG900" s="59">
        <v>1</v>
      </c>
      <c r="BH900" s="59">
        <v>1</v>
      </c>
      <c r="BI900" s="59">
        <v>1</v>
      </c>
      <c r="BJ900" s="59">
        <v>1</v>
      </c>
      <c r="BK900" s="60">
        <v>1</v>
      </c>
      <c r="BL900" s="59">
        <v>3</v>
      </c>
      <c r="BM900" s="59">
        <v>3</v>
      </c>
      <c r="BN900" s="59">
        <v>3</v>
      </c>
      <c r="BO900" s="59">
        <v>1</v>
      </c>
      <c r="BP900" s="59">
        <v>1</v>
      </c>
      <c r="BQ900" s="60">
        <v>2</v>
      </c>
      <c r="BR900" s="40"/>
      <c r="BS900" s="51">
        <f t="shared" si="1266"/>
        <v>0</v>
      </c>
      <c r="BT900" s="51">
        <f t="shared" si="1267"/>
        <v>0</v>
      </c>
      <c r="BU900" s="51">
        <f t="shared" si="1268"/>
        <v>0</v>
      </c>
      <c r="BV900" s="51">
        <f t="shared" si="1269"/>
        <v>0</v>
      </c>
      <c r="BW900" s="51">
        <f t="shared" si="1270"/>
        <v>0</v>
      </c>
      <c r="BX900" s="51">
        <f t="shared" si="1271"/>
        <v>0</v>
      </c>
      <c r="BY900" s="51">
        <f t="shared" si="1272"/>
        <v>0</v>
      </c>
      <c r="BZ900" s="51">
        <f t="shared" si="1273"/>
        <v>0</v>
      </c>
      <c r="CA900" s="51">
        <f t="shared" si="1274"/>
        <v>0</v>
      </c>
      <c r="CB900" s="51">
        <f t="shared" si="1275"/>
        <v>0</v>
      </c>
      <c r="CC900" s="51">
        <f t="shared" si="1276"/>
        <v>0</v>
      </c>
      <c r="CD900" s="51">
        <f t="shared" si="1277"/>
        <v>0</v>
      </c>
      <c r="CE900" s="40"/>
      <c r="CF900" s="53" t="e">
        <f t="shared" ref="CF900:CF963" si="1281">3/DX900</f>
        <v>#DIV/0!</v>
      </c>
      <c r="CG900" s="40"/>
      <c r="CH900" s="61">
        <f t="shared" ref="CH900:CH963" si="1282">BS900*AF900</f>
        <v>0</v>
      </c>
      <c r="CI900" s="61">
        <f t="shared" ref="CI900:CI963" si="1283">BT900*AG900</f>
        <v>0</v>
      </c>
      <c r="CJ900" s="61">
        <f t="shared" ref="CJ900:CJ963" si="1284">BU900*AH900</f>
        <v>0</v>
      </c>
      <c r="CK900" s="61">
        <f t="shared" ref="CK900:CK963" si="1285">BV900*AI900</f>
        <v>0</v>
      </c>
      <c r="CL900" s="61">
        <f t="shared" ref="CL900:CL963" si="1286">BW900*AJ900</f>
        <v>0</v>
      </c>
      <c r="CM900" s="61">
        <f t="shared" ref="CM900:CM963" si="1287">BX900*AK900</f>
        <v>0</v>
      </c>
      <c r="CN900" s="61">
        <f t="shared" ref="CN900:CN963" si="1288">BY900*AL900</f>
        <v>0</v>
      </c>
      <c r="CO900" s="61">
        <f t="shared" ref="CO900:CO963" si="1289">BZ900*AM900</f>
        <v>0</v>
      </c>
      <c r="CP900" s="61">
        <f t="shared" ref="CP900:CP963" si="1290">CA900*AN900</f>
        <v>0</v>
      </c>
      <c r="CQ900" s="61">
        <f t="shared" ref="CQ900:CQ963" si="1291">CB900*AO900</f>
        <v>0</v>
      </c>
      <c r="CR900" s="61">
        <f t="shared" ref="CR900:CR963" si="1292">CC900*AP900</f>
        <v>0</v>
      </c>
      <c r="CS900" s="61">
        <f t="shared" ref="CS900:CS963" si="1293">CD900*AQ900</f>
        <v>0</v>
      </c>
      <c r="CT900" s="40"/>
      <c r="CU900" s="54" t="e">
        <f t="shared" ref="CU900:CU963" si="1294">CH900*CF900</f>
        <v>#DIV/0!</v>
      </c>
      <c r="CV900" s="54" t="e">
        <f t="shared" ref="CV900:CV963" si="1295">CI900*CF900</f>
        <v>#DIV/0!</v>
      </c>
      <c r="CW900" s="54" t="e">
        <f t="shared" ref="CW900:CW963" si="1296">CJ900*CF900</f>
        <v>#DIV/0!</v>
      </c>
      <c r="CX900" s="54" t="e">
        <f t="shared" ref="CX900:CX963" si="1297">CK900*CF900</f>
        <v>#DIV/0!</v>
      </c>
      <c r="CY900" s="54" t="e">
        <f t="shared" ref="CY900:CY963" si="1298">CL900*CF900</f>
        <v>#DIV/0!</v>
      </c>
      <c r="CZ900" s="54" t="e">
        <f t="shared" ref="CZ900:CZ963" si="1299">CM900*CF900</f>
        <v>#DIV/0!</v>
      </c>
      <c r="DA900" s="54" t="e">
        <f t="shared" ref="DA900:DA963" si="1300">CN900*CF900</f>
        <v>#DIV/0!</v>
      </c>
      <c r="DB900" s="54" t="e">
        <f t="shared" ref="DB900:DB963" si="1301">CO900*CF900</f>
        <v>#DIV/0!</v>
      </c>
      <c r="DC900" s="54" t="e">
        <f t="shared" ref="DC900:DC963" si="1302">CP900*CF900</f>
        <v>#DIV/0!</v>
      </c>
      <c r="DD900" s="54" t="e">
        <f t="shared" ref="DD900:DD963" si="1303">CQ900*CF900</f>
        <v>#DIV/0!</v>
      </c>
      <c r="DE900" s="54" t="e">
        <f t="shared" ref="DE900:DE963" si="1304">CR900*CF900</f>
        <v>#DIV/0!</v>
      </c>
      <c r="DF900" s="54" t="e">
        <f t="shared" ref="DF900:DF963" si="1305">CS900*CF900</f>
        <v>#DIV/0!</v>
      </c>
      <c r="DG900" s="40"/>
      <c r="DH900" s="80" t="e">
        <f t="shared" ref="DH900:DH963" si="1306">CU900+CV900+CW900+CX900+CY900+CZ900+DA900+DB900+DC900+DD900+DE900+DF900</f>
        <v>#DIV/0!</v>
      </c>
      <c r="DI900" s="80" t="e">
        <f t="shared" ref="DI900:DI963" si="1307">2/DH900</f>
        <v>#DIV/0!</v>
      </c>
      <c r="DJ900" s="40"/>
      <c r="DK900" s="54">
        <f t="shared" ref="DK900:DK963" si="1308">BS900*BF900</f>
        <v>0</v>
      </c>
      <c r="DL900" s="54">
        <f t="shared" ref="DL900:DL963" si="1309">BT900*BG900</f>
        <v>0</v>
      </c>
      <c r="DM900" s="54">
        <f t="shared" ref="DM900:DM963" si="1310">BU900*BH900</f>
        <v>0</v>
      </c>
      <c r="DN900" s="54">
        <f t="shared" ref="DN900:DN963" si="1311">BV900*BI900</f>
        <v>0</v>
      </c>
      <c r="DO900" s="54">
        <f t="shared" ref="DO900:DO963" si="1312">BW900*BJ900</f>
        <v>0</v>
      </c>
      <c r="DP900" s="54">
        <f t="shared" ref="DP900:DP963" si="1313">BX900*BK900</f>
        <v>0</v>
      </c>
      <c r="DQ900" s="54">
        <f t="shared" ref="DQ900:DQ963" si="1314">BY900*BL900</f>
        <v>0</v>
      </c>
      <c r="DR900" s="54">
        <f t="shared" ref="DR900:DR963" si="1315">BZ900*BM900</f>
        <v>0</v>
      </c>
      <c r="DS900" s="54">
        <f t="shared" ref="DS900:DS963" si="1316">CA900*BN900</f>
        <v>0</v>
      </c>
      <c r="DT900" s="54">
        <f t="shared" ref="DT900:DT963" si="1317">CB900*BO900</f>
        <v>0</v>
      </c>
      <c r="DU900" s="54">
        <f t="shared" ref="DU900:DU963" si="1318">CC900*BP900</f>
        <v>0</v>
      </c>
      <c r="DV900" s="54">
        <f t="shared" ref="DV900:DV963" si="1319">CD900*BQ900</f>
        <v>0</v>
      </c>
      <c r="DW900" s="54"/>
      <c r="DX900" s="63">
        <f t="shared" ref="DX900:DX963" si="1320">DK900+DL900+DM900+DN900+DO900+DP900+DQ900+DR900+DS900+DT900+DU900+DV900</f>
        <v>0</v>
      </c>
      <c r="DY900" s="40"/>
      <c r="DZ900" s="41" t="e">
        <f t="shared" ref="DZ900:DZ963" si="1321">DK900*CF900</f>
        <v>#DIV/0!</v>
      </c>
      <c r="EA900" s="41" t="e">
        <f t="shared" ref="EA900:EA963" si="1322">DL900*CF900</f>
        <v>#DIV/0!</v>
      </c>
      <c r="EB900" s="41" t="e">
        <f t="shared" ref="EB900:EB963" si="1323">DM900*CF900</f>
        <v>#DIV/0!</v>
      </c>
      <c r="EC900" s="41" t="e">
        <f t="shared" ref="EC900:EC963" si="1324">DN900*CF900</f>
        <v>#DIV/0!</v>
      </c>
      <c r="ED900" s="41" t="e">
        <f t="shared" ref="ED900:ED963" si="1325">DO900*CF900</f>
        <v>#DIV/0!</v>
      </c>
      <c r="EE900" s="41" t="e">
        <f t="shared" ref="EE900:EE963" si="1326">DP900*CF900</f>
        <v>#DIV/0!</v>
      </c>
      <c r="EF900" s="41" t="e">
        <f t="shared" ref="EF900:EF963" si="1327">DQ900*CF900</f>
        <v>#DIV/0!</v>
      </c>
      <c r="EG900" s="41" t="e">
        <f t="shared" ref="EG900:EG963" si="1328">DR900*CF900</f>
        <v>#DIV/0!</v>
      </c>
      <c r="EH900" s="41" t="e">
        <f t="shared" ref="EH900:EH963" si="1329">DS900*CF900</f>
        <v>#DIV/0!</v>
      </c>
      <c r="EI900" s="41" t="e">
        <f t="shared" ref="EI900:EI963" si="1330">DT900*CF900</f>
        <v>#DIV/0!</v>
      </c>
      <c r="EJ900" s="41" t="e">
        <f t="shared" ref="EJ900:EJ963" si="1331">DU900*CF900</f>
        <v>#DIV/0!</v>
      </c>
      <c r="EK900" s="41" t="e">
        <f t="shared" ref="EK900:EK963" si="1332">DV900*CF900</f>
        <v>#DIV/0!</v>
      </c>
      <c r="EL900" s="40"/>
      <c r="EM900" s="82" t="e">
        <f t="shared" ref="EM900:EM963" si="1333">DZ900+EA900+EB900+EC900+ED900+EE900+EF900+EG900+EH900+EI900+EJ900+EK900</f>
        <v>#DIV/0!</v>
      </c>
      <c r="EN900" s="40"/>
      <c r="EO900" s="80" t="e">
        <f t="shared" ref="EO900:EO963" si="1334">6-(12/DH900)</f>
        <v>#DIV/0!</v>
      </c>
      <c r="EP900" s="80" t="e">
        <f t="shared" ref="EP900:EP963" si="1335">DI900*CZ900</f>
        <v>#DIV/0!</v>
      </c>
      <c r="EQ900" s="80" t="e">
        <f t="shared" ref="EQ900:EQ963" si="1336">EP900-EO900</f>
        <v>#DIV/0!</v>
      </c>
      <c r="ER900" s="80"/>
      <c r="ES900" s="80" t="e">
        <f t="shared" si="1278"/>
        <v>#DIV/0!</v>
      </c>
      <c r="ET900" s="80" t="e">
        <f t="shared" si="1279"/>
        <v>#DIV/0!</v>
      </c>
      <c r="EU900" s="80"/>
      <c r="EV900" s="80" t="e">
        <f t="shared" ref="EV900:EV963" si="1337">EQ900</f>
        <v>#DIV/0!</v>
      </c>
      <c r="EW900" s="80" t="e">
        <f t="shared" ref="EW900:EW963" si="1338">EO900</f>
        <v>#DIV/0!</v>
      </c>
      <c r="EX900" s="84" t="e">
        <f t="shared" ref="EX900:EX963" si="1339">CU900+CV900+CW900+CX900+CY900+DA900+DB900+DC900+DD900+DE900*DI900</f>
        <v>#DIV/0!</v>
      </c>
      <c r="EY900" s="85" t="e">
        <f t="shared" ref="EY900:EY963" si="1340">DF900*DI900</f>
        <v>#DIV/0!</v>
      </c>
      <c r="EZ900" s="86">
        <f>3</f>
        <v>3</v>
      </c>
      <c r="FA900" s="75"/>
      <c r="FB900" s="88"/>
      <c r="FC900" s="80">
        <f t="shared" ref="FC900:FC963" si="1341">C900</f>
        <v>0</v>
      </c>
      <c r="FD900" s="80">
        <f t="shared" ref="FD900:FD963" si="1342">D900</f>
        <v>0</v>
      </c>
      <c r="FE900" s="80">
        <f t="shared" ref="FE900:FE963" si="1343">E900</f>
        <v>0</v>
      </c>
      <c r="FF900" s="80">
        <f t="shared" ref="FF900:FF963" si="1344">F900</f>
        <v>0</v>
      </c>
      <c r="FG900" s="80">
        <f t="shared" ref="FG900:FG963" si="1345">G900</f>
        <v>0</v>
      </c>
      <c r="FH900" s="80" t="e">
        <f t="shared" ref="FH900:FH963" si="1346">ES900</f>
        <v>#DIV/0!</v>
      </c>
      <c r="FI900" s="80" t="e">
        <f t="shared" ref="FI900:FI963" si="1347">ET900</f>
        <v>#DIV/0!</v>
      </c>
      <c r="FJ900" s="80">
        <f t="shared" ref="FJ900:FJ963" si="1348">I900</f>
        <v>0</v>
      </c>
      <c r="FK900" s="80">
        <f t="shared" ref="FK900:FK963" si="1349">J900</f>
        <v>0</v>
      </c>
      <c r="FL900" s="80">
        <f t="shared" ref="FL900:FL963" si="1350">K900</f>
        <v>0</v>
      </c>
      <c r="FM900" s="80">
        <f t="shared" ref="FM900:FM963" si="1351">L900</f>
        <v>0</v>
      </c>
      <c r="FN900" s="80">
        <f t="shared" ref="FN900:FN963" si="1352">M900</f>
        <v>0</v>
      </c>
      <c r="FO900" s="80">
        <f t="shared" ref="FO900:FO963" si="1353">N900</f>
        <v>0</v>
      </c>
      <c r="FP900" s="80" t="e">
        <f t="shared" ref="FP900:FP963" si="1354">P900</f>
        <v>#DIV/0!</v>
      </c>
    </row>
    <row r="901" spans="1:172" ht="21">
      <c r="A901" s="40">
        <v>899</v>
      </c>
      <c r="B901" s="41" t="s">
        <v>73</v>
      </c>
      <c r="C901" s="48"/>
      <c r="D901" s="48"/>
      <c r="E901" s="48"/>
      <c r="F901" s="48"/>
      <c r="G901" s="48"/>
      <c r="H901" s="48"/>
      <c r="I901" s="48"/>
      <c r="J901" s="48"/>
      <c r="K901" s="48"/>
      <c r="L901" s="48"/>
      <c r="M901" s="48"/>
      <c r="N901" s="49"/>
      <c r="O901" s="71"/>
      <c r="P901" s="70" t="e">
        <f t="shared" si="1265"/>
        <v>#DIV/0!</v>
      </c>
      <c r="Q901" s="70">
        <f t="shared" si="1280"/>
        <v>0</v>
      </c>
      <c r="S901" s="48">
        <v>60.085000000000001</v>
      </c>
      <c r="T901" s="48">
        <v>40.311</v>
      </c>
      <c r="U901" s="48">
        <v>70.936999999999998</v>
      </c>
      <c r="V901" s="48">
        <v>56.079000000000001</v>
      </c>
      <c r="W901" s="48">
        <v>81.41</v>
      </c>
      <c r="X901" s="49">
        <v>71.849999999999994</v>
      </c>
      <c r="Y901" s="48">
        <v>101.962</v>
      </c>
      <c r="Z901" s="48">
        <v>149.88</v>
      </c>
      <c r="AA901" s="48">
        <v>152</v>
      </c>
      <c r="AB901" s="48">
        <v>61.978999999999999</v>
      </c>
      <c r="AC901" s="48">
        <v>94.203000000000003</v>
      </c>
      <c r="AD901" s="49">
        <v>79.87</v>
      </c>
      <c r="AE901" s="40"/>
      <c r="AF901" s="41">
        <v>1</v>
      </c>
      <c r="AG901" s="41">
        <v>1</v>
      </c>
      <c r="AH901" s="41">
        <v>1</v>
      </c>
      <c r="AI901" s="41">
        <v>1</v>
      </c>
      <c r="AJ901" s="41">
        <v>1</v>
      </c>
      <c r="AK901" s="50">
        <v>1</v>
      </c>
      <c r="AL901" s="41">
        <v>2</v>
      </c>
      <c r="AM901" s="41">
        <v>2</v>
      </c>
      <c r="AN901" s="41">
        <v>2</v>
      </c>
      <c r="AO901" s="41">
        <v>2</v>
      </c>
      <c r="AP901" s="41">
        <v>2</v>
      </c>
      <c r="AQ901" s="50">
        <v>1</v>
      </c>
      <c r="AR901" s="40"/>
      <c r="AS901" s="41">
        <v>4</v>
      </c>
      <c r="AT901" s="41">
        <v>2</v>
      </c>
      <c r="AU901" s="41">
        <v>2</v>
      </c>
      <c r="AV901" s="41">
        <v>2</v>
      </c>
      <c r="AW901" s="41">
        <v>2</v>
      </c>
      <c r="AX901" s="50">
        <v>2</v>
      </c>
      <c r="AY901" s="41">
        <v>3</v>
      </c>
      <c r="AZ901" s="41">
        <v>3</v>
      </c>
      <c r="BA901" s="41">
        <v>3</v>
      </c>
      <c r="BB901" s="41">
        <v>1</v>
      </c>
      <c r="BC901" s="41">
        <v>1</v>
      </c>
      <c r="BD901" s="50">
        <v>4</v>
      </c>
      <c r="BE901" s="40"/>
      <c r="BF901" s="59">
        <v>2</v>
      </c>
      <c r="BG901" s="59">
        <v>1</v>
      </c>
      <c r="BH901" s="59">
        <v>1</v>
      </c>
      <c r="BI901" s="59">
        <v>1</v>
      </c>
      <c r="BJ901" s="59">
        <v>1</v>
      </c>
      <c r="BK901" s="60">
        <v>1</v>
      </c>
      <c r="BL901" s="59">
        <v>3</v>
      </c>
      <c r="BM901" s="59">
        <v>3</v>
      </c>
      <c r="BN901" s="59">
        <v>3</v>
      </c>
      <c r="BO901" s="59">
        <v>1</v>
      </c>
      <c r="BP901" s="59">
        <v>1</v>
      </c>
      <c r="BQ901" s="60">
        <v>2</v>
      </c>
      <c r="BR901" s="40"/>
      <c r="BS901" s="51">
        <f t="shared" si="1266"/>
        <v>0</v>
      </c>
      <c r="BT901" s="51">
        <f t="shared" si="1267"/>
        <v>0</v>
      </c>
      <c r="BU901" s="51">
        <f t="shared" si="1268"/>
        <v>0</v>
      </c>
      <c r="BV901" s="51">
        <f t="shared" si="1269"/>
        <v>0</v>
      </c>
      <c r="BW901" s="51">
        <f t="shared" si="1270"/>
        <v>0</v>
      </c>
      <c r="BX901" s="51">
        <f t="shared" si="1271"/>
        <v>0</v>
      </c>
      <c r="BY901" s="51">
        <f t="shared" si="1272"/>
        <v>0</v>
      </c>
      <c r="BZ901" s="51">
        <f t="shared" si="1273"/>
        <v>0</v>
      </c>
      <c r="CA901" s="51">
        <f t="shared" si="1274"/>
        <v>0</v>
      </c>
      <c r="CB901" s="51">
        <f t="shared" si="1275"/>
        <v>0</v>
      </c>
      <c r="CC901" s="51">
        <f t="shared" si="1276"/>
        <v>0</v>
      </c>
      <c r="CD901" s="51">
        <f t="shared" si="1277"/>
        <v>0</v>
      </c>
      <c r="CE901" s="40"/>
      <c r="CF901" s="53" t="e">
        <f t="shared" si="1281"/>
        <v>#DIV/0!</v>
      </c>
      <c r="CG901" s="40"/>
      <c r="CH901" s="61">
        <f t="shared" si="1282"/>
        <v>0</v>
      </c>
      <c r="CI901" s="61">
        <f t="shared" si="1283"/>
        <v>0</v>
      </c>
      <c r="CJ901" s="61">
        <f t="shared" si="1284"/>
        <v>0</v>
      </c>
      <c r="CK901" s="61">
        <f t="shared" si="1285"/>
        <v>0</v>
      </c>
      <c r="CL901" s="61">
        <f t="shared" si="1286"/>
        <v>0</v>
      </c>
      <c r="CM901" s="61">
        <f t="shared" si="1287"/>
        <v>0</v>
      </c>
      <c r="CN901" s="61">
        <f t="shared" si="1288"/>
        <v>0</v>
      </c>
      <c r="CO901" s="61">
        <f t="shared" si="1289"/>
        <v>0</v>
      </c>
      <c r="CP901" s="61">
        <f t="shared" si="1290"/>
        <v>0</v>
      </c>
      <c r="CQ901" s="61">
        <f t="shared" si="1291"/>
        <v>0</v>
      </c>
      <c r="CR901" s="61">
        <f t="shared" si="1292"/>
        <v>0</v>
      </c>
      <c r="CS901" s="61">
        <f t="shared" si="1293"/>
        <v>0</v>
      </c>
      <c r="CT901" s="40"/>
      <c r="CU901" s="54" t="e">
        <f t="shared" si="1294"/>
        <v>#DIV/0!</v>
      </c>
      <c r="CV901" s="54" t="e">
        <f t="shared" si="1295"/>
        <v>#DIV/0!</v>
      </c>
      <c r="CW901" s="54" t="e">
        <f t="shared" si="1296"/>
        <v>#DIV/0!</v>
      </c>
      <c r="CX901" s="54" t="e">
        <f t="shared" si="1297"/>
        <v>#DIV/0!</v>
      </c>
      <c r="CY901" s="54" t="e">
        <f t="shared" si="1298"/>
        <v>#DIV/0!</v>
      </c>
      <c r="CZ901" s="54" t="e">
        <f t="shared" si="1299"/>
        <v>#DIV/0!</v>
      </c>
      <c r="DA901" s="54" t="e">
        <f t="shared" si="1300"/>
        <v>#DIV/0!</v>
      </c>
      <c r="DB901" s="54" t="e">
        <f t="shared" si="1301"/>
        <v>#DIV/0!</v>
      </c>
      <c r="DC901" s="54" t="e">
        <f t="shared" si="1302"/>
        <v>#DIV/0!</v>
      </c>
      <c r="DD901" s="54" t="e">
        <f t="shared" si="1303"/>
        <v>#DIV/0!</v>
      </c>
      <c r="DE901" s="54" t="e">
        <f t="shared" si="1304"/>
        <v>#DIV/0!</v>
      </c>
      <c r="DF901" s="54" t="e">
        <f t="shared" si="1305"/>
        <v>#DIV/0!</v>
      </c>
      <c r="DG901" s="40"/>
      <c r="DH901" s="80" t="e">
        <f t="shared" si="1306"/>
        <v>#DIV/0!</v>
      </c>
      <c r="DI901" s="80" t="e">
        <f t="shared" si="1307"/>
        <v>#DIV/0!</v>
      </c>
      <c r="DJ901" s="40"/>
      <c r="DK901" s="54">
        <f t="shared" si="1308"/>
        <v>0</v>
      </c>
      <c r="DL901" s="54">
        <f t="shared" si="1309"/>
        <v>0</v>
      </c>
      <c r="DM901" s="54">
        <f t="shared" si="1310"/>
        <v>0</v>
      </c>
      <c r="DN901" s="54">
        <f t="shared" si="1311"/>
        <v>0</v>
      </c>
      <c r="DO901" s="54">
        <f t="shared" si="1312"/>
        <v>0</v>
      </c>
      <c r="DP901" s="54">
        <f t="shared" si="1313"/>
        <v>0</v>
      </c>
      <c r="DQ901" s="54">
        <f t="shared" si="1314"/>
        <v>0</v>
      </c>
      <c r="DR901" s="54">
        <f t="shared" si="1315"/>
        <v>0</v>
      </c>
      <c r="DS901" s="54">
        <f t="shared" si="1316"/>
        <v>0</v>
      </c>
      <c r="DT901" s="54">
        <f t="shared" si="1317"/>
        <v>0</v>
      </c>
      <c r="DU901" s="54">
        <f t="shared" si="1318"/>
        <v>0</v>
      </c>
      <c r="DV901" s="54">
        <f t="shared" si="1319"/>
        <v>0</v>
      </c>
      <c r="DW901" s="54"/>
      <c r="DX901" s="63">
        <f t="shared" si="1320"/>
        <v>0</v>
      </c>
      <c r="DY901" s="40"/>
      <c r="DZ901" s="41" t="e">
        <f t="shared" si="1321"/>
        <v>#DIV/0!</v>
      </c>
      <c r="EA901" s="41" t="e">
        <f t="shared" si="1322"/>
        <v>#DIV/0!</v>
      </c>
      <c r="EB901" s="41" t="e">
        <f t="shared" si="1323"/>
        <v>#DIV/0!</v>
      </c>
      <c r="EC901" s="41" t="e">
        <f t="shared" si="1324"/>
        <v>#DIV/0!</v>
      </c>
      <c r="ED901" s="41" t="e">
        <f t="shared" si="1325"/>
        <v>#DIV/0!</v>
      </c>
      <c r="EE901" s="41" t="e">
        <f t="shared" si="1326"/>
        <v>#DIV/0!</v>
      </c>
      <c r="EF901" s="41" t="e">
        <f t="shared" si="1327"/>
        <v>#DIV/0!</v>
      </c>
      <c r="EG901" s="41" t="e">
        <f t="shared" si="1328"/>
        <v>#DIV/0!</v>
      </c>
      <c r="EH901" s="41" t="e">
        <f t="shared" si="1329"/>
        <v>#DIV/0!</v>
      </c>
      <c r="EI901" s="41" t="e">
        <f t="shared" si="1330"/>
        <v>#DIV/0!</v>
      </c>
      <c r="EJ901" s="41" t="e">
        <f t="shared" si="1331"/>
        <v>#DIV/0!</v>
      </c>
      <c r="EK901" s="41" t="e">
        <f t="shared" si="1332"/>
        <v>#DIV/0!</v>
      </c>
      <c r="EL901" s="40"/>
      <c r="EM901" s="82" t="e">
        <f t="shared" si="1333"/>
        <v>#DIV/0!</v>
      </c>
      <c r="EN901" s="40"/>
      <c r="EO901" s="80" t="e">
        <f t="shared" si="1334"/>
        <v>#DIV/0!</v>
      </c>
      <c r="EP901" s="80" t="e">
        <f t="shared" si="1335"/>
        <v>#DIV/0!</v>
      </c>
      <c r="EQ901" s="80" t="e">
        <f t="shared" si="1336"/>
        <v>#DIV/0!</v>
      </c>
      <c r="ER901" s="80"/>
      <c r="ES901" s="80" t="e">
        <f t="shared" si="1278"/>
        <v>#DIV/0!</v>
      </c>
      <c r="ET901" s="80" t="e">
        <f t="shared" si="1279"/>
        <v>#DIV/0!</v>
      </c>
      <c r="EU901" s="80"/>
      <c r="EV901" s="80" t="e">
        <f t="shared" si="1337"/>
        <v>#DIV/0!</v>
      </c>
      <c r="EW901" s="80" t="e">
        <f t="shared" si="1338"/>
        <v>#DIV/0!</v>
      </c>
      <c r="EX901" s="84" t="e">
        <f t="shared" si="1339"/>
        <v>#DIV/0!</v>
      </c>
      <c r="EY901" s="85" t="e">
        <f t="shared" si="1340"/>
        <v>#DIV/0!</v>
      </c>
      <c r="EZ901" s="86">
        <f>3</f>
        <v>3</v>
      </c>
      <c r="FA901" s="75"/>
      <c r="FB901" s="88"/>
      <c r="FC901" s="80">
        <f t="shared" si="1341"/>
        <v>0</v>
      </c>
      <c r="FD901" s="80">
        <f t="shared" si="1342"/>
        <v>0</v>
      </c>
      <c r="FE901" s="80">
        <f t="shared" si="1343"/>
        <v>0</v>
      </c>
      <c r="FF901" s="80">
        <f t="shared" si="1344"/>
        <v>0</v>
      </c>
      <c r="FG901" s="80">
        <f t="shared" si="1345"/>
        <v>0</v>
      </c>
      <c r="FH901" s="80" t="e">
        <f t="shared" si="1346"/>
        <v>#DIV/0!</v>
      </c>
      <c r="FI901" s="80" t="e">
        <f t="shared" si="1347"/>
        <v>#DIV/0!</v>
      </c>
      <c r="FJ901" s="80">
        <f t="shared" si="1348"/>
        <v>0</v>
      </c>
      <c r="FK901" s="80">
        <f t="shared" si="1349"/>
        <v>0</v>
      </c>
      <c r="FL901" s="80">
        <f t="shared" si="1350"/>
        <v>0</v>
      </c>
      <c r="FM901" s="80">
        <f t="shared" si="1351"/>
        <v>0</v>
      </c>
      <c r="FN901" s="80">
        <f t="shared" si="1352"/>
        <v>0</v>
      </c>
      <c r="FO901" s="80">
        <f t="shared" si="1353"/>
        <v>0</v>
      </c>
      <c r="FP901" s="80" t="e">
        <f t="shared" si="1354"/>
        <v>#DIV/0!</v>
      </c>
    </row>
    <row r="902" spans="1:172" ht="21">
      <c r="A902" s="40">
        <v>900</v>
      </c>
      <c r="B902" s="41" t="s">
        <v>73</v>
      </c>
      <c r="C902" s="48"/>
      <c r="D902" s="48"/>
      <c r="E902" s="48"/>
      <c r="F902" s="48"/>
      <c r="G902" s="48"/>
      <c r="H902" s="48"/>
      <c r="I902" s="48"/>
      <c r="J902" s="48"/>
      <c r="K902" s="48"/>
      <c r="L902" s="48"/>
      <c r="M902" s="48"/>
      <c r="N902" s="49"/>
      <c r="O902" s="71"/>
      <c r="P902" s="70" t="e">
        <f t="shared" si="1265"/>
        <v>#DIV/0!</v>
      </c>
      <c r="Q902" s="70">
        <f t="shared" si="1280"/>
        <v>0</v>
      </c>
      <c r="S902" s="48">
        <v>60.085000000000001</v>
      </c>
      <c r="T902" s="48">
        <v>40.311</v>
      </c>
      <c r="U902" s="48">
        <v>70.936999999999998</v>
      </c>
      <c r="V902" s="48">
        <v>56.079000000000001</v>
      </c>
      <c r="W902" s="48">
        <v>81.41</v>
      </c>
      <c r="X902" s="49">
        <v>71.849999999999994</v>
      </c>
      <c r="Y902" s="48">
        <v>101.962</v>
      </c>
      <c r="Z902" s="48">
        <v>149.88</v>
      </c>
      <c r="AA902" s="48">
        <v>152</v>
      </c>
      <c r="AB902" s="48">
        <v>61.978999999999999</v>
      </c>
      <c r="AC902" s="48">
        <v>94.203000000000003</v>
      </c>
      <c r="AD902" s="49">
        <v>79.87</v>
      </c>
      <c r="AE902" s="40"/>
      <c r="AF902" s="41">
        <v>1</v>
      </c>
      <c r="AG902" s="41">
        <v>1</v>
      </c>
      <c r="AH902" s="41">
        <v>1</v>
      </c>
      <c r="AI902" s="41">
        <v>1</v>
      </c>
      <c r="AJ902" s="41">
        <v>1</v>
      </c>
      <c r="AK902" s="50">
        <v>1</v>
      </c>
      <c r="AL902" s="41">
        <v>2</v>
      </c>
      <c r="AM902" s="41">
        <v>2</v>
      </c>
      <c r="AN902" s="41">
        <v>2</v>
      </c>
      <c r="AO902" s="41">
        <v>2</v>
      </c>
      <c r="AP902" s="41">
        <v>2</v>
      </c>
      <c r="AQ902" s="50">
        <v>1</v>
      </c>
      <c r="AR902" s="40"/>
      <c r="AS902" s="41">
        <v>4</v>
      </c>
      <c r="AT902" s="41">
        <v>2</v>
      </c>
      <c r="AU902" s="41">
        <v>2</v>
      </c>
      <c r="AV902" s="41">
        <v>2</v>
      </c>
      <c r="AW902" s="41">
        <v>2</v>
      </c>
      <c r="AX902" s="50">
        <v>2</v>
      </c>
      <c r="AY902" s="41">
        <v>3</v>
      </c>
      <c r="AZ902" s="41">
        <v>3</v>
      </c>
      <c r="BA902" s="41">
        <v>3</v>
      </c>
      <c r="BB902" s="41">
        <v>1</v>
      </c>
      <c r="BC902" s="41">
        <v>1</v>
      </c>
      <c r="BD902" s="50">
        <v>4</v>
      </c>
      <c r="BE902" s="40"/>
      <c r="BF902" s="59">
        <v>2</v>
      </c>
      <c r="BG902" s="59">
        <v>1</v>
      </c>
      <c r="BH902" s="59">
        <v>1</v>
      </c>
      <c r="BI902" s="59">
        <v>1</v>
      </c>
      <c r="BJ902" s="59">
        <v>1</v>
      </c>
      <c r="BK902" s="60">
        <v>1</v>
      </c>
      <c r="BL902" s="59">
        <v>3</v>
      </c>
      <c r="BM902" s="59">
        <v>3</v>
      </c>
      <c r="BN902" s="59">
        <v>3</v>
      </c>
      <c r="BO902" s="59">
        <v>1</v>
      </c>
      <c r="BP902" s="59">
        <v>1</v>
      </c>
      <c r="BQ902" s="60">
        <v>2</v>
      </c>
      <c r="BR902" s="40"/>
      <c r="BS902" s="51">
        <f t="shared" si="1266"/>
        <v>0</v>
      </c>
      <c r="BT902" s="51">
        <f t="shared" si="1267"/>
        <v>0</v>
      </c>
      <c r="BU902" s="51">
        <f t="shared" si="1268"/>
        <v>0</v>
      </c>
      <c r="BV902" s="51">
        <f t="shared" si="1269"/>
        <v>0</v>
      </c>
      <c r="BW902" s="51">
        <f t="shared" si="1270"/>
        <v>0</v>
      </c>
      <c r="BX902" s="51">
        <f t="shared" si="1271"/>
        <v>0</v>
      </c>
      <c r="BY902" s="51">
        <f t="shared" si="1272"/>
        <v>0</v>
      </c>
      <c r="BZ902" s="51">
        <f t="shared" si="1273"/>
        <v>0</v>
      </c>
      <c r="CA902" s="51">
        <f t="shared" si="1274"/>
        <v>0</v>
      </c>
      <c r="CB902" s="51">
        <f t="shared" si="1275"/>
        <v>0</v>
      </c>
      <c r="CC902" s="51">
        <f t="shared" si="1276"/>
        <v>0</v>
      </c>
      <c r="CD902" s="51">
        <f t="shared" si="1277"/>
        <v>0</v>
      </c>
      <c r="CE902" s="40"/>
      <c r="CF902" s="53" t="e">
        <f t="shared" si="1281"/>
        <v>#DIV/0!</v>
      </c>
      <c r="CG902" s="40"/>
      <c r="CH902" s="61">
        <f t="shared" si="1282"/>
        <v>0</v>
      </c>
      <c r="CI902" s="61">
        <f t="shared" si="1283"/>
        <v>0</v>
      </c>
      <c r="CJ902" s="61">
        <f t="shared" si="1284"/>
        <v>0</v>
      </c>
      <c r="CK902" s="61">
        <f t="shared" si="1285"/>
        <v>0</v>
      </c>
      <c r="CL902" s="61">
        <f t="shared" si="1286"/>
        <v>0</v>
      </c>
      <c r="CM902" s="61">
        <f t="shared" si="1287"/>
        <v>0</v>
      </c>
      <c r="CN902" s="61">
        <f t="shared" si="1288"/>
        <v>0</v>
      </c>
      <c r="CO902" s="61">
        <f t="shared" si="1289"/>
        <v>0</v>
      </c>
      <c r="CP902" s="61">
        <f t="shared" si="1290"/>
        <v>0</v>
      </c>
      <c r="CQ902" s="61">
        <f t="shared" si="1291"/>
        <v>0</v>
      </c>
      <c r="CR902" s="61">
        <f t="shared" si="1292"/>
        <v>0</v>
      </c>
      <c r="CS902" s="61">
        <f t="shared" si="1293"/>
        <v>0</v>
      </c>
      <c r="CT902" s="40"/>
      <c r="CU902" s="54" t="e">
        <f t="shared" si="1294"/>
        <v>#DIV/0!</v>
      </c>
      <c r="CV902" s="54" t="e">
        <f t="shared" si="1295"/>
        <v>#DIV/0!</v>
      </c>
      <c r="CW902" s="54" t="e">
        <f t="shared" si="1296"/>
        <v>#DIV/0!</v>
      </c>
      <c r="CX902" s="54" t="e">
        <f t="shared" si="1297"/>
        <v>#DIV/0!</v>
      </c>
      <c r="CY902" s="54" t="e">
        <f t="shared" si="1298"/>
        <v>#DIV/0!</v>
      </c>
      <c r="CZ902" s="54" t="e">
        <f t="shared" si="1299"/>
        <v>#DIV/0!</v>
      </c>
      <c r="DA902" s="54" t="e">
        <f t="shared" si="1300"/>
        <v>#DIV/0!</v>
      </c>
      <c r="DB902" s="54" t="e">
        <f t="shared" si="1301"/>
        <v>#DIV/0!</v>
      </c>
      <c r="DC902" s="54" t="e">
        <f t="shared" si="1302"/>
        <v>#DIV/0!</v>
      </c>
      <c r="DD902" s="54" t="e">
        <f t="shared" si="1303"/>
        <v>#DIV/0!</v>
      </c>
      <c r="DE902" s="54" t="e">
        <f t="shared" si="1304"/>
        <v>#DIV/0!</v>
      </c>
      <c r="DF902" s="54" t="e">
        <f t="shared" si="1305"/>
        <v>#DIV/0!</v>
      </c>
      <c r="DG902" s="40"/>
      <c r="DH902" s="80" t="e">
        <f t="shared" si="1306"/>
        <v>#DIV/0!</v>
      </c>
      <c r="DI902" s="80" t="e">
        <f t="shared" si="1307"/>
        <v>#DIV/0!</v>
      </c>
      <c r="DJ902" s="40"/>
      <c r="DK902" s="54">
        <f t="shared" si="1308"/>
        <v>0</v>
      </c>
      <c r="DL902" s="54">
        <f t="shared" si="1309"/>
        <v>0</v>
      </c>
      <c r="DM902" s="54">
        <f t="shared" si="1310"/>
        <v>0</v>
      </c>
      <c r="DN902" s="54">
        <f t="shared" si="1311"/>
        <v>0</v>
      </c>
      <c r="DO902" s="54">
        <f t="shared" si="1312"/>
        <v>0</v>
      </c>
      <c r="DP902" s="54">
        <f t="shared" si="1313"/>
        <v>0</v>
      </c>
      <c r="DQ902" s="54">
        <f t="shared" si="1314"/>
        <v>0</v>
      </c>
      <c r="DR902" s="54">
        <f t="shared" si="1315"/>
        <v>0</v>
      </c>
      <c r="DS902" s="54">
        <f t="shared" si="1316"/>
        <v>0</v>
      </c>
      <c r="DT902" s="54">
        <f t="shared" si="1317"/>
        <v>0</v>
      </c>
      <c r="DU902" s="54">
        <f t="shared" si="1318"/>
        <v>0</v>
      </c>
      <c r="DV902" s="54">
        <f t="shared" si="1319"/>
        <v>0</v>
      </c>
      <c r="DW902" s="54"/>
      <c r="DX902" s="63">
        <f t="shared" si="1320"/>
        <v>0</v>
      </c>
      <c r="DY902" s="40"/>
      <c r="DZ902" s="41" t="e">
        <f t="shared" si="1321"/>
        <v>#DIV/0!</v>
      </c>
      <c r="EA902" s="41" t="e">
        <f t="shared" si="1322"/>
        <v>#DIV/0!</v>
      </c>
      <c r="EB902" s="41" t="e">
        <f t="shared" si="1323"/>
        <v>#DIV/0!</v>
      </c>
      <c r="EC902" s="41" t="e">
        <f t="shared" si="1324"/>
        <v>#DIV/0!</v>
      </c>
      <c r="ED902" s="41" t="e">
        <f t="shared" si="1325"/>
        <v>#DIV/0!</v>
      </c>
      <c r="EE902" s="41" t="e">
        <f t="shared" si="1326"/>
        <v>#DIV/0!</v>
      </c>
      <c r="EF902" s="41" t="e">
        <f t="shared" si="1327"/>
        <v>#DIV/0!</v>
      </c>
      <c r="EG902" s="41" t="e">
        <f t="shared" si="1328"/>
        <v>#DIV/0!</v>
      </c>
      <c r="EH902" s="41" t="e">
        <f t="shared" si="1329"/>
        <v>#DIV/0!</v>
      </c>
      <c r="EI902" s="41" t="e">
        <f t="shared" si="1330"/>
        <v>#DIV/0!</v>
      </c>
      <c r="EJ902" s="41" t="e">
        <f t="shared" si="1331"/>
        <v>#DIV/0!</v>
      </c>
      <c r="EK902" s="41" t="e">
        <f t="shared" si="1332"/>
        <v>#DIV/0!</v>
      </c>
      <c r="EL902" s="40"/>
      <c r="EM902" s="82" t="e">
        <f t="shared" si="1333"/>
        <v>#DIV/0!</v>
      </c>
      <c r="EN902" s="40"/>
      <c r="EO902" s="80" t="e">
        <f t="shared" si="1334"/>
        <v>#DIV/0!</v>
      </c>
      <c r="EP902" s="80" t="e">
        <f t="shared" si="1335"/>
        <v>#DIV/0!</v>
      </c>
      <c r="EQ902" s="80" t="e">
        <f t="shared" si="1336"/>
        <v>#DIV/0!</v>
      </c>
      <c r="ER902" s="80"/>
      <c r="ES902" s="80" t="e">
        <f t="shared" si="1278"/>
        <v>#DIV/0!</v>
      </c>
      <c r="ET902" s="80" t="e">
        <f t="shared" si="1279"/>
        <v>#DIV/0!</v>
      </c>
      <c r="EU902" s="80"/>
      <c r="EV902" s="80" t="e">
        <f t="shared" si="1337"/>
        <v>#DIV/0!</v>
      </c>
      <c r="EW902" s="80" t="e">
        <f t="shared" si="1338"/>
        <v>#DIV/0!</v>
      </c>
      <c r="EX902" s="84" t="e">
        <f t="shared" si="1339"/>
        <v>#DIV/0!</v>
      </c>
      <c r="EY902" s="85" t="e">
        <f t="shared" si="1340"/>
        <v>#DIV/0!</v>
      </c>
      <c r="EZ902" s="86">
        <f>3</f>
        <v>3</v>
      </c>
      <c r="FA902" s="75"/>
      <c r="FB902" s="88"/>
      <c r="FC902" s="80">
        <f t="shared" si="1341"/>
        <v>0</v>
      </c>
      <c r="FD902" s="80">
        <f t="shared" si="1342"/>
        <v>0</v>
      </c>
      <c r="FE902" s="80">
        <f t="shared" si="1343"/>
        <v>0</v>
      </c>
      <c r="FF902" s="80">
        <f t="shared" si="1344"/>
        <v>0</v>
      </c>
      <c r="FG902" s="80">
        <f t="shared" si="1345"/>
        <v>0</v>
      </c>
      <c r="FH902" s="80" t="e">
        <f t="shared" si="1346"/>
        <v>#DIV/0!</v>
      </c>
      <c r="FI902" s="80" t="e">
        <f t="shared" si="1347"/>
        <v>#DIV/0!</v>
      </c>
      <c r="FJ902" s="80">
        <f t="shared" si="1348"/>
        <v>0</v>
      </c>
      <c r="FK902" s="80">
        <f t="shared" si="1349"/>
        <v>0</v>
      </c>
      <c r="FL902" s="80">
        <f t="shared" si="1350"/>
        <v>0</v>
      </c>
      <c r="FM902" s="80">
        <f t="shared" si="1351"/>
        <v>0</v>
      </c>
      <c r="FN902" s="80">
        <f t="shared" si="1352"/>
        <v>0</v>
      </c>
      <c r="FO902" s="80">
        <f t="shared" si="1353"/>
        <v>0</v>
      </c>
      <c r="FP902" s="80" t="e">
        <f t="shared" si="1354"/>
        <v>#DIV/0!</v>
      </c>
    </row>
    <row r="903" spans="1:172" ht="21">
      <c r="A903" s="40">
        <v>901</v>
      </c>
      <c r="B903" s="41" t="s">
        <v>73</v>
      </c>
      <c r="C903" s="48"/>
      <c r="D903" s="48"/>
      <c r="E903" s="48"/>
      <c r="F903" s="48"/>
      <c r="G903" s="48"/>
      <c r="H903" s="48"/>
      <c r="I903" s="48"/>
      <c r="J903" s="48"/>
      <c r="K903" s="48"/>
      <c r="L903" s="48"/>
      <c r="M903" s="48"/>
      <c r="N903" s="49"/>
      <c r="O903" s="71"/>
      <c r="P903" s="70" t="e">
        <f t="shared" si="1265"/>
        <v>#DIV/0!</v>
      </c>
      <c r="Q903" s="70">
        <f t="shared" si="1280"/>
        <v>0</v>
      </c>
      <c r="S903" s="48">
        <v>60.085000000000001</v>
      </c>
      <c r="T903" s="48">
        <v>40.311</v>
      </c>
      <c r="U903" s="48">
        <v>70.936999999999998</v>
      </c>
      <c r="V903" s="48">
        <v>56.079000000000001</v>
      </c>
      <c r="W903" s="48">
        <v>81.41</v>
      </c>
      <c r="X903" s="49">
        <v>71.849999999999994</v>
      </c>
      <c r="Y903" s="48">
        <v>101.962</v>
      </c>
      <c r="Z903" s="48">
        <v>149.88</v>
      </c>
      <c r="AA903" s="48">
        <v>152</v>
      </c>
      <c r="AB903" s="48">
        <v>61.978999999999999</v>
      </c>
      <c r="AC903" s="48">
        <v>94.203000000000003</v>
      </c>
      <c r="AD903" s="49">
        <v>79.87</v>
      </c>
      <c r="AE903" s="40"/>
      <c r="AF903" s="41">
        <v>1</v>
      </c>
      <c r="AG903" s="41">
        <v>1</v>
      </c>
      <c r="AH903" s="41">
        <v>1</v>
      </c>
      <c r="AI903" s="41">
        <v>1</v>
      </c>
      <c r="AJ903" s="41">
        <v>1</v>
      </c>
      <c r="AK903" s="50">
        <v>1</v>
      </c>
      <c r="AL903" s="41">
        <v>2</v>
      </c>
      <c r="AM903" s="41">
        <v>2</v>
      </c>
      <c r="AN903" s="41">
        <v>2</v>
      </c>
      <c r="AO903" s="41">
        <v>2</v>
      </c>
      <c r="AP903" s="41">
        <v>2</v>
      </c>
      <c r="AQ903" s="50">
        <v>1</v>
      </c>
      <c r="AR903" s="40"/>
      <c r="AS903" s="41">
        <v>4</v>
      </c>
      <c r="AT903" s="41">
        <v>2</v>
      </c>
      <c r="AU903" s="41">
        <v>2</v>
      </c>
      <c r="AV903" s="41">
        <v>2</v>
      </c>
      <c r="AW903" s="41">
        <v>2</v>
      </c>
      <c r="AX903" s="50">
        <v>2</v>
      </c>
      <c r="AY903" s="41">
        <v>3</v>
      </c>
      <c r="AZ903" s="41">
        <v>3</v>
      </c>
      <c r="BA903" s="41">
        <v>3</v>
      </c>
      <c r="BB903" s="41">
        <v>1</v>
      </c>
      <c r="BC903" s="41">
        <v>1</v>
      </c>
      <c r="BD903" s="50">
        <v>4</v>
      </c>
      <c r="BE903" s="40"/>
      <c r="BF903" s="59">
        <v>2</v>
      </c>
      <c r="BG903" s="59">
        <v>1</v>
      </c>
      <c r="BH903" s="59">
        <v>1</v>
      </c>
      <c r="BI903" s="59">
        <v>1</v>
      </c>
      <c r="BJ903" s="59">
        <v>1</v>
      </c>
      <c r="BK903" s="60">
        <v>1</v>
      </c>
      <c r="BL903" s="59">
        <v>3</v>
      </c>
      <c r="BM903" s="59">
        <v>3</v>
      </c>
      <c r="BN903" s="59">
        <v>3</v>
      </c>
      <c r="BO903" s="59">
        <v>1</v>
      </c>
      <c r="BP903" s="59">
        <v>1</v>
      </c>
      <c r="BQ903" s="60">
        <v>2</v>
      </c>
      <c r="BR903" s="40"/>
      <c r="BS903" s="51">
        <f t="shared" si="1266"/>
        <v>0</v>
      </c>
      <c r="BT903" s="51">
        <f t="shared" si="1267"/>
        <v>0</v>
      </c>
      <c r="BU903" s="51">
        <f t="shared" si="1268"/>
        <v>0</v>
      </c>
      <c r="BV903" s="51">
        <f t="shared" si="1269"/>
        <v>0</v>
      </c>
      <c r="BW903" s="51">
        <f t="shared" si="1270"/>
        <v>0</v>
      </c>
      <c r="BX903" s="51">
        <f t="shared" si="1271"/>
        <v>0</v>
      </c>
      <c r="BY903" s="51">
        <f t="shared" si="1272"/>
        <v>0</v>
      </c>
      <c r="BZ903" s="51">
        <f t="shared" si="1273"/>
        <v>0</v>
      </c>
      <c r="CA903" s="51">
        <f t="shared" si="1274"/>
        <v>0</v>
      </c>
      <c r="CB903" s="51">
        <f t="shared" si="1275"/>
        <v>0</v>
      </c>
      <c r="CC903" s="51">
        <f t="shared" si="1276"/>
        <v>0</v>
      </c>
      <c r="CD903" s="51">
        <f t="shared" si="1277"/>
        <v>0</v>
      </c>
      <c r="CE903" s="40"/>
      <c r="CF903" s="53" t="e">
        <f t="shared" si="1281"/>
        <v>#DIV/0!</v>
      </c>
      <c r="CG903" s="40"/>
      <c r="CH903" s="61">
        <f t="shared" si="1282"/>
        <v>0</v>
      </c>
      <c r="CI903" s="61">
        <f t="shared" si="1283"/>
        <v>0</v>
      </c>
      <c r="CJ903" s="61">
        <f t="shared" si="1284"/>
        <v>0</v>
      </c>
      <c r="CK903" s="61">
        <f t="shared" si="1285"/>
        <v>0</v>
      </c>
      <c r="CL903" s="61">
        <f t="shared" si="1286"/>
        <v>0</v>
      </c>
      <c r="CM903" s="61">
        <f t="shared" si="1287"/>
        <v>0</v>
      </c>
      <c r="CN903" s="61">
        <f t="shared" si="1288"/>
        <v>0</v>
      </c>
      <c r="CO903" s="61">
        <f t="shared" si="1289"/>
        <v>0</v>
      </c>
      <c r="CP903" s="61">
        <f t="shared" si="1290"/>
        <v>0</v>
      </c>
      <c r="CQ903" s="61">
        <f t="shared" si="1291"/>
        <v>0</v>
      </c>
      <c r="CR903" s="61">
        <f t="shared" si="1292"/>
        <v>0</v>
      </c>
      <c r="CS903" s="61">
        <f t="shared" si="1293"/>
        <v>0</v>
      </c>
      <c r="CT903" s="40"/>
      <c r="CU903" s="54" t="e">
        <f t="shared" si="1294"/>
        <v>#DIV/0!</v>
      </c>
      <c r="CV903" s="54" t="e">
        <f t="shared" si="1295"/>
        <v>#DIV/0!</v>
      </c>
      <c r="CW903" s="54" t="e">
        <f t="shared" si="1296"/>
        <v>#DIV/0!</v>
      </c>
      <c r="CX903" s="54" t="e">
        <f t="shared" si="1297"/>
        <v>#DIV/0!</v>
      </c>
      <c r="CY903" s="54" t="e">
        <f t="shared" si="1298"/>
        <v>#DIV/0!</v>
      </c>
      <c r="CZ903" s="54" t="e">
        <f t="shared" si="1299"/>
        <v>#DIV/0!</v>
      </c>
      <c r="DA903" s="54" t="e">
        <f t="shared" si="1300"/>
        <v>#DIV/0!</v>
      </c>
      <c r="DB903" s="54" t="e">
        <f t="shared" si="1301"/>
        <v>#DIV/0!</v>
      </c>
      <c r="DC903" s="54" t="e">
        <f t="shared" si="1302"/>
        <v>#DIV/0!</v>
      </c>
      <c r="DD903" s="54" t="e">
        <f t="shared" si="1303"/>
        <v>#DIV/0!</v>
      </c>
      <c r="DE903" s="54" t="e">
        <f t="shared" si="1304"/>
        <v>#DIV/0!</v>
      </c>
      <c r="DF903" s="54" t="e">
        <f t="shared" si="1305"/>
        <v>#DIV/0!</v>
      </c>
      <c r="DG903" s="40"/>
      <c r="DH903" s="80" t="e">
        <f t="shared" si="1306"/>
        <v>#DIV/0!</v>
      </c>
      <c r="DI903" s="80" t="e">
        <f t="shared" si="1307"/>
        <v>#DIV/0!</v>
      </c>
      <c r="DJ903" s="40"/>
      <c r="DK903" s="54">
        <f t="shared" si="1308"/>
        <v>0</v>
      </c>
      <c r="DL903" s="54">
        <f t="shared" si="1309"/>
        <v>0</v>
      </c>
      <c r="DM903" s="54">
        <f t="shared" si="1310"/>
        <v>0</v>
      </c>
      <c r="DN903" s="54">
        <f t="shared" si="1311"/>
        <v>0</v>
      </c>
      <c r="DO903" s="54">
        <f t="shared" si="1312"/>
        <v>0</v>
      </c>
      <c r="DP903" s="54">
        <f t="shared" si="1313"/>
        <v>0</v>
      </c>
      <c r="DQ903" s="54">
        <f t="shared" si="1314"/>
        <v>0</v>
      </c>
      <c r="DR903" s="54">
        <f t="shared" si="1315"/>
        <v>0</v>
      </c>
      <c r="DS903" s="54">
        <f t="shared" si="1316"/>
        <v>0</v>
      </c>
      <c r="DT903" s="54">
        <f t="shared" si="1317"/>
        <v>0</v>
      </c>
      <c r="DU903" s="54">
        <f t="shared" si="1318"/>
        <v>0</v>
      </c>
      <c r="DV903" s="54">
        <f t="shared" si="1319"/>
        <v>0</v>
      </c>
      <c r="DW903" s="54"/>
      <c r="DX903" s="63">
        <f t="shared" si="1320"/>
        <v>0</v>
      </c>
      <c r="DY903" s="40"/>
      <c r="DZ903" s="41" t="e">
        <f t="shared" si="1321"/>
        <v>#DIV/0!</v>
      </c>
      <c r="EA903" s="41" t="e">
        <f t="shared" si="1322"/>
        <v>#DIV/0!</v>
      </c>
      <c r="EB903" s="41" t="e">
        <f t="shared" si="1323"/>
        <v>#DIV/0!</v>
      </c>
      <c r="EC903" s="41" t="e">
        <f t="shared" si="1324"/>
        <v>#DIV/0!</v>
      </c>
      <c r="ED903" s="41" t="e">
        <f t="shared" si="1325"/>
        <v>#DIV/0!</v>
      </c>
      <c r="EE903" s="41" t="e">
        <f t="shared" si="1326"/>
        <v>#DIV/0!</v>
      </c>
      <c r="EF903" s="41" t="e">
        <f t="shared" si="1327"/>
        <v>#DIV/0!</v>
      </c>
      <c r="EG903" s="41" t="e">
        <f t="shared" si="1328"/>
        <v>#DIV/0!</v>
      </c>
      <c r="EH903" s="41" t="e">
        <f t="shared" si="1329"/>
        <v>#DIV/0!</v>
      </c>
      <c r="EI903" s="41" t="e">
        <f t="shared" si="1330"/>
        <v>#DIV/0!</v>
      </c>
      <c r="EJ903" s="41" t="e">
        <f t="shared" si="1331"/>
        <v>#DIV/0!</v>
      </c>
      <c r="EK903" s="41" t="e">
        <f t="shared" si="1332"/>
        <v>#DIV/0!</v>
      </c>
      <c r="EL903" s="40"/>
      <c r="EM903" s="82" t="e">
        <f t="shared" si="1333"/>
        <v>#DIV/0!</v>
      </c>
      <c r="EN903" s="40"/>
      <c r="EO903" s="80" t="e">
        <f t="shared" si="1334"/>
        <v>#DIV/0!</v>
      </c>
      <c r="EP903" s="80" t="e">
        <f t="shared" si="1335"/>
        <v>#DIV/0!</v>
      </c>
      <c r="EQ903" s="80" t="e">
        <f t="shared" si="1336"/>
        <v>#DIV/0!</v>
      </c>
      <c r="ER903" s="80"/>
      <c r="ES903" s="80" t="e">
        <f t="shared" si="1278"/>
        <v>#DIV/0!</v>
      </c>
      <c r="ET903" s="80" t="e">
        <f t="shared" si="1279"/>
        <v>#DIV/0!</v>
      </c>
      <c r="EU903" s="80"/>
      <c r="EV903" s="80" t="e">
        <f t="shared" si="1337"/>
        <v>#DIV/0!</v>
      </c>
      <c r="EW903" s="80" t="e">
        <f t="shared" si="1338"/>
        <v>#DIV/0!</v>
      </c>
      <c r="EX903" s="84" t="e">
        <f t="shared" si="1339"/>
        <v>#DIV/0!</v>
      </c>
      <c r="EY903" s="85" t="e">
        <f t="shared" si="1340"/>
        <v>#DIV/0!</v>
      </c>
      <c r="EZ903" s="86">
        <f>3</f>
        <v>3</v>
      </c>
      <c r="FA903" s="75"/>
      <c r="FB903" s="88"/>
      <c r="FC903" s="80">
        <f t="shared" si="1341"/>
        <v>0</v>
      </c>
      <c r="FD903" s="80">
        <f t="shared" si="1342"/>
        <v>0</v>
      </c>
      <c r="FE903" s="80">
        <f t="shared" si="1343"/>
        <v>0</v>
      </c>
      <c r="FF903" s="80">
        <f t="shared" si="1344"/>
        <v>0</v>
      </c>
      <c r="FG903" s="80">
        <f t="shared" si="1345"/>
        <v>0</v>
      </c>
      <c r="FH903" s="80" t="e">
        <f t="shared" si="1346"/>
        <v>#DIV/0!</v>
      </c>
      <c r="FI903" s="80" t="e">
        <f t="shared" si="1347"/>
        <v>#DIV/0!</v>
      </c>
      <c r="FJ903" s="80">
        <f t="shared" si="1348"/>
        <v>0</v>
      </c>
      <c r="FK903" s="80">
        <f t="shared" si="1349"/>
        <v>0</v>
      </c>
      <c r="FL903" s="80">
        <f t="shared" si="1350"/>
        <v>0</v>
      </c>
      <c r="FM903" s="80">
        <f t="shared" si="1351"/>
        <v>0</v>
      </c>
      <c r="FN903" s="80">
        <f t="shared" si="1352"/>
        <v>0</v>
      </c>
      <c r="FO903" s="80">
        <f t="shared" si="1353"/>
        <v>0</v>
      </c>
      <c r="FP903" s="80" t="e">
        <f t="shared" si="1354"/>
        <v>#DIV/0!</v>
      </c>
    </row>
    <row r="904" spans="1:172" ht="21">
      <c r="A904" s="40">
        <v>902</v>
      </c>
      <c r="B904" s="41" t="s">
        <v>73</v>
      </c>
      <c r="C904" s="48"/>
      <c r="D904" s="48"/>
      <c r="E904" s="48"/>
      <c r="F904" s="48"/>
      <c r="G904" s="48"/>
      <c r="H904" s="48"/>
      <c r="I904" s="48"/>
      <c r="J904" s="48"/>
      <c r="K904" s="48"/>
      <c r="L904" s="48"/>
      <c r="M904" s="48"/>
      <c r="N904" s="49"/>
      <c r="O904" s="71"/>
      <c r="P904" s="70" t="e">
        <f t="shared" si="1265"/>
        <v>#DIV/0!</v>
      </c>
      <c r="Q904" s="70">
        <f t="shared" si="1280"/>
        <v>0</v>
      </c>
      <c r="S904" s="48">
        <v>60.085000000000001</v>
      </c>
      <c r="T904" s="48">
        <v>40.311</v>
      </c>
      <c r="U904" s="48">
        <v>70.936999999999998</v>
      </c>
      <c r="V904" s="48">
        <v>56.079000000000001</v>
      </c>
      <c r="W904" s="48">
        <v>81.41</v>
      </c>
      <c r="X904" s="49">
        <v>71.849999999999994</v>
      </c>
      <c r="Y904" s="48">
        <v>101.962</v>
      </c>
      <c r="Z904" s="48">
        <v>149.88</v>
      </c>
      <c r="AA904" s="48">
        <v>152</v>
      </c>
      <c r="AB904" s="48">
        <v>61.978999999999999</v>
      </c>
      <c r="AC904" s="48">
        <v>94.203000000000003</v>
      </c>
      <c r="AD904" s="49">
        <v>79.87</v>
      </c>
      <c r="AE904" s="40"/>
      <c r="AF904" s="41">
        <v>1</v>
      </c>
      <c r="AG904" s="41">
        <v>1</v>
      </c>
      <c r="AH904" s="41">
        <v>1</v>
      </c>
      <c r="AI904" s="41">
        <v>1</v>
      </c>
      <c r="AJ904" s="41">
        <v>1</v>
      </c>
      <c r="AK904" s="50">
        <v>1</v>
      </c>
      <c r="AL904" s="41">
        <v>2</v>
      </c>
      <c r="AM904" s="41">
        <v>2</v>
      </c>
      <c r="AN904" s="41">
        <v>2</v>
      </c>
      <c r="AO904" s="41">
        <v>2</v>
      </c>
      <c r="AP904" s="41">
        <v>2</v>
      </c>
      <c r="AQ904" s="50">
        <v>1</v>
      </c>
      <c r="AR904" s="40"/>
      <c r="AS904" s="41">
        <v>4</v>
      </c>
      <c r="AT904" s="41">
        <v>2</v>
      </c>
      <c r="AU904" s="41">
        <v>2</v>
      </c>
      <c r="AV904" s="41">
        <v>2</v>
      </c>
      <c r="AW904" s="41">
        <v>2</v>
      </c>
      <c r="AX904" s="50">
        <v>2</v>
      </c>
      <c r="AY904" s="41">
        <v>3</v>
      </c>
      <c r="AZ904" s="41">
        <v>3</v>
      </c>
      <c r="BA904" s="41">
        <v>3</v>
      </c>
      <c r="BB904" s="41">
        <v>1</v>
      </c>
      <c r="BC904" s="41">
        <v>1</v>
      </c>
      <c r="BD904" s="50">
        <v>4</v>
      </c>
      <c r="BE904" s="40"/>
      <c r="BF904" s="59">
        <v>2</v>
      </c>
      <c r="BG904" s="59">
        <v>1</v>
      </c>
      <c r="BH904" s="59">
        <v>1</v>
      </c>
      <c r="BI904" s="59">
        <v>1</v>
      </c>
      <c r="BJ904" s="59">
        <v>1</v>
      </c>
      <c r="BK904" s="60">
        <v>1</v>
      </c>
      <c r="BL904" s="59">
        <v>3</v>
      </c>
      <c r="BM904" s="59">
        <v>3</v>
      </c>
      <c r="BN904" s="59">
        <v>3</v>
      </c>
      <c r="BO904" s="59">
        <v>1</v>
      </c>
      <c r="BP904" s="59">
        <v>1</v>
      </c>
      <c r="BQ904" s="60">
        <v>2</v>
      </c>
      <c r="BR904" s="40"/>
      <c r="BS904" s="51">
        <f t="shared" si="1266"/>
        <v>0</v>
      </c>
      <c r="BT904" s="51">
        <f t="shared" si="1267"/>
        <v>0</v>
      </c>
      <c r="BU904" s="51">
        <f t="shared" si="1268"/>
        <v>0</v>
      </c>
      <c r="BV904" s="51">
        <f t="shared" si="1269"/>
        <v>0</v>
      </c>
      <c r="BW904" s="51">
        <f t="shared" si="1270"/>
        <v>0</v>
      </c>
      <c r="BX904" s="51">
        <f t="shared" si="1271"/>
        <v>0</v>
      </c>
      <c r="BY904" s="51">
        <f t="shared" si="1272"/>
        <v>0</v>
      </c>
      <c r="BZ904" s="51">
        <f t="shared" si="1273"/>
        <v>0</v>
      </c>
      <c r="CA904" s="51">
        <f t="shared" si="1274"/>
        <v>0</v>
      </c>
      <c r="CB904" s="51">
        <f t="shared" si="1275"/>
        <v>0</v>
      </c>
      <c r="CC904" s="51">
        <f t="shared" si="1276"/>
        <v>0</v>
      </c>
      <c r="CD904" s="51">
        <f t="shared" si="1277"/>
        <v>0</v>
      </c>
      <c r="CE904" s="40"/>
      <c r="CF904" s="53" t="e">
        <f t="shared" si="1281"/>
        <v>#DIV/0!</v>
      </c>
      <c r="CG904" s="40"/>
      <c r="CH904" s="61">
        <f t="shared" si="1282"/>
        <v>0</v>
      </c>
      <c r="CI904" s="61">
        <f t="shared" si="1283"/>
        <v>0</v>
      </c>
      <c r="CJ904" s="61">
        <f t="shared" si="1284"/>
        <v>0</v>
      </c>
      <c r="CK904" s="61">
        <f t="shared" si="1285"/>
        <v>0</v>
      </c>
      <c r="CL904" s="61">
        <f t="shared" si="1286"/>
        <v>0</v>
      </c>
      <c r="CM904" s="61">
        <f t="shared" si="1287"/>
        <v>0</v>
      </c>
      <c r="CN904" s="61">
        <f t="shared" si="1288"/>
        <v>0</v>
      </c>
      <c r="CO904" s="61">
        <f t="shared" si="1289"/>
        <v>0</v>
      </c>
      <c r="CP904" s="61">
        <f t="shared" si="1290"/>
        <v>0</v>
      </c>
      <c r="CQ904" s="61">
        <f t="shared" si="1291"/>
        <v>0</v>
      </c>
      <c r="CR904" s="61">
        <f t="shared" si="1292"/>
        <v>0</v>
      </c>
      <c r="CS904" s="61">
        <f t="shared" si="1293"/>
        <v>0</v>
      </c>
      <c r="CT904" s="40"/>
      <c r="CU904" s="54" t="e">
        <f t="shared" si="1294"/>
        <v>#DIV/0!</v>
      </c>
      <c r="CV904" s="54" t="e">
        <f t="shared" si="1295"/>
        <v>#DIV/0!</v>
      </c>
      <c r="CW904" s="54" t="e">
        <f t="shared" si="1296"/>
        <v>#DIV/0!</v>
      </c>
      <c r="CX904" s="54" t="e">
        <f t="shared" si="1297"/>
        <v>#DIV/0!</v>
      </c>
      <c r="CY904" s="54" t="e">
        <f t="shared" si="1298"/>
        <v>#DIV/0!</v>
      </c>
      <c r="CZ904" s="54" t="e">
        <f t="shared" si="1299"/>
        <v>#DIV/0!</v>
      </c>
      <c r="DA904" s="54" t="e">
        <f t="shared" si="1300"/>
        <v>#DIV/0!</v>
      </c>
      <c r="DB904" s="54" t="e">
        <f t="shared" si="1301"/>
        <v>#DIV/0!</v>
      </c>
      <c r="DC904" s="54" t="e">
        <f t="shared" si="1302"/>
        <v>#DIV/0!</v>
      </c>
      <c r="DD904" s="54" t="e">
        <f t="shared" si="1303"/>
        <v>#DIV/0!</v>
      </c>
      <c r="DE904" s="54" t="e">
        <f t="shared" si="1304"/>
        <v>#DIV/0!</v>
      </c>
      <c r="DF904" s="54" t="e">
        <f t="shared" si="1305"/>
        <v>#DIV/0!</v>
      </c>
      <c r="DG904" s="40"/>
      <c r="DH904" s="80" t="e">
        <f t="shared" si="1306"/>
        <v>#DIV/0!</v>
      </c>
      <c r="DI904" s="80" t="e">
        <f t="shared" si="1307"/>
        <v>#DIV/0!</v>
      </c>
      <c r="DJ904" s="40"/>
      <c r="DK904" s="54">
        <f t="shared" si="1308"/>
        <v>0</v>
      </c>
      <c r="DL904" s="54">
        <f t="shared" si="1309"/>
        <v>0</v>
      </c>
      <c r="DM904" s="54">
        <f t="shared" si="1310"/>
        <v>0</v>
      </c>
      <c r="DN904" s="54">
        <f t="shared" si="1311"/>
        <v>0</v>
      </c>
      <c r="DO904" s="54">
        <f t="shared" si="1312"/>
        <v>0</v>
      </c>
      <c r="DP904" s="54">
        <f t="shared" si="1313"/>
        <v>0</v>
      </c>
      <c r="DQ904" s="54">
        <f t="shared" si="1314"/>
        <v>0</v>
      </c>
      <c r="DR904" s="54">
        <f t="shared" si="1315"/>
        <v>0</v>
      </c>
      <c r="DS904" s="54">
        <f t="shared" si="1316"/>
        <v>0</v>
      </c>
      <c r="DT904" s="54">
        <f t="shared" si="1317"/>
        <v>0</v>
      </c>
      <c r="DU904" s="54">
        <f t="shared" si="1318"/>
        <v>0</v>
      </c>
      <c r="DV904" s="54">
        <f t="shared" si="1319"/>
        <v>0</v>
      </c>
      <c r="DW904" s="54"/>
      <c r="DX904" s="63">
        <f t="shared" si="1320"/>
        <v>0</v>
      </c>
      <c r="DY904" s="40"/>
      <c r="DZ904" s="41" t="e">
        <f t="shared" si="1321"/>
        <v>#DIV/0!</v>
      </c>
      <c r="EA904" s="41" t="e">
        <f t="shared" si="1322"/>
        <v>#DIV/0!</v>
      </c>
      <c r="EB904" s="41" t="e">
        <f t="shared" si="1323"/>
        <v>#DIV/0!</v>
      </c>
      <c r="EC904" s="41" t="e">
        <f t="shared" si="1324"/>
        <v>#DIV/0!</v>
      </c>
      <c r="ED904" s="41" t="e">
        <f t="shared" si="1325"/>
        <v>#DIV/0!</v>
      </c>
      <c r="EE904" s="41" t="e">
        <f t="shared" si="1326"/>
        <v>#DIV/0!</v>
      </c>
      <c r="EF904" s="41" t="e">
        <f t="shared" si="1327"/>
        <v>#DIV/0!</v>
      </c>
      <c r="EG904" s="41" t="e">
        <f t="shared" si="1328"/>
        <v>#DIV/0!</v>
      </c>
      <c r="EH904" s="41" t="e">
        <f t="shared" si="1329"/>
        <v>#DIV/0!</v>
      </c>
      <c r="EI904" s="41" t="e">
        <f t="shared" si="1330"/>
        <v>#DIV/0!</v>
      </c>
      <c r="EJ904" s="41" t="e">
        <f t="shared" si="1331"/>
        <v>#DIV/0!</v>
      </c>
      <c r="EK904" s="41" t="e">
        <f t="shared" si="1332"/>
        <v>#DIV/0!</v>
      </c>
      <c r="EL904" s="40"/>
      <c r="EM904" s="82" t="e">
        <f t="shared" si="1333"/>
        <v>#DIV/0!</v>
      </c>
      <c r="EN904" s="40"/>
      <c r="EO904" s="80" t="e">
        <f t="shared" si="1334"/>
        <v>#DIV/0!</v>
      </c>
      <c r="EP904" s="80" t="e">
        <f t="shared" si="1335"/>
        <v>#DIV/0!</v>
      </c>
      <c r="EQ904" s="80" t="e">
        <f t="shared" si="1336"/>
        <v>#DIV/0!</v>
      </c>
      <c r="ER904" s="80"/>
      <c r="ES904" s="80" t="e">
        <f t="shared" si="1278"/>
        <v>#DIV/0!</v>
      </c>
      <c r="ET904" s="80" t="e">
        <f t="shared" si="1279"/>
        <v>#DIV/0!</v>
      </c>
      <c r="EU904" s="80"/>
      <c r="EV904" s="80" t="e">
        <f t="shared" si="1337"/>
        <v>#DIV/0!</v>
      </c>
      <c r="EW904" s="80" t="e">
        <f t="shared" si="1338"/>
        <v>#DIV/0!</v>
      </c>
      <c r="EX904" s="84" t="e">
        <f t="shared" si="1339"/>
        <v>#DIV/0!</v>
      </c>
      <c r="EY904" s="85" t="e">
        <f t="shared" si="1340"/>
        <v>#DIV/0!</v>
      </c>
      <c r="EZ904" s="86">
        <f>3</f>
        <v>3</v>
      </c>
      <c r="FA904" s="75"/>
      <c r="FB904" s="88"/>
      <c r="FC904" s="80">
        <f t="shared" si="1341"/>
        <v>0</v>
      </c>
      <c r="FD904" s="80">
        <f t="shared" si="1342"/>
        <v>0</v>
      </c>
      <c r="FE904" s="80">
        <f t="shared" si="1343"/>
        <v>0</v>
      </c>
      <c r="FF904" s="80">
        <f t="shared" si="1344"/>
        <v>0</v>
      </c>
      <c r="FG904" s="80">
        <f t="shared" si="1345"/>
        <v>0</v>
      </c>
      <c r="FH904" s="80" t="e">
        <f t="shared" si="1346"/>
        <v>#DIV/0!</v>
      </c>
      <c r="FI904" s="80" t="e">
        <f t="shared" si="1347"/>
        <v>#DIV/0!</v>
      </c>
      <c r="FJ904" s="80">
        <f t="shared" si="1348"/>
        <v>0</v>
      </c>
      <c r="FK904" s="80">
        <f t="shared" si="1349"/>
        <v>0</v>
      </c>
      <c r="FL904" s="80">
        <f t="shared" si="1350"/>
        <v>0</v>
      </c>
      <c r="FM904" s="80">
        <f t="shared" si="1351"/>
        <v>0</v>
      </c>
      <c r="FN904" s="80">
        <f t="shared" si="1352"/>
        <v>0</v>
      </c>
      <c r="FO904" s="80">
        <f t="shared" si="1353"/>
        <v>0</v>
      </c>
      <c r="FP904" s="80" t="e">
        <f t="shared" si="1354"/>
        <v>#DIV/0!</v>
      </c>
    </row>
    <row r="905" spans="1:172" ht="21">
      <c r="A905" s="40">
        <v>903</v>
      </c>
      <c r="B905" s="41" t="s">
        <v>73</v>
      </c>
      <c r="C905" s="48"/>
      <c r="D905" s="48"/>
      <c r="E905" s="48"/>
      <c r="F905" s="48"/>
      <c r="G905" s="48"/>
      <c r="H905" s="48"/>
      <c r="I905" s="48"/>
      <c r="J905" s="48"/>
      <c r="K905" s="48"/>
      <c r="L905" s="48"/>
      <c r="M905" s="48"/>
      <c r="N905" s="49"/>
      <c r="O905" s="71"/>
      <c r="P905" s="70" t="e">
        <f t="shared" si="1265"/>
        <v>#DIV/0!</v>
      </c>
      <c r="Q905" s="70">
        <f t="shared" si="1280"/>
        <v>0</v>
      </c>
      <c r="S905" s="48">
        <v>60.085000000000001</v>
      </c>
      <c r="T905" s="48">
        <v>40.311</v>
      </c>
      <c r="U905" s="48">
        <v>70.936999999999998</v>
      </c>
      <c r="V905" s="48">
        <v>56.079000000000001</v>
      </c>
      <c r="W905" s="48">
        <v>81.41</v>
      </c>
      <c r="X905" s="49">
        <v>71.849999999999994</v>
      </c>
      <c r="Y905" s="48">
        <v>101.962</v>
      </c>
      <c r="Z905" s="48">
        <v>149.88</v>
      </c>
      <c r="AA905" s="48">
        <v>152</v>
      </c>
      <c r="AB905" s="48">
        <v>61.978999999999999</v>
      </c>
      <c r="AC905" s="48">
        <v>94.203000000000003</v>
      </c>
      <c r="AD905" s="49">
        <v>79.87</v>
      </c>
      <c r="AE905" s="40"/>
      <c r="AF905" s="41">
        <v>1</v>
      </c>
      <c r="AG905" s="41">
        <v>1</v>
      </c>
      <c r="AH905" s="41">
        <v>1</v>
      </c>
      <c r="AI905" s="41">
        <v>1</v>
      </c>
      <c r="AJ905" s="41">
        <v>1</v>
      </c>
      <c r="AK905" s="50">
        <v>1</v>
      </c>
      <c r="AL905" s="41">
        <v>2</v>
      </c>
      <c r="AM905" s="41">
        <v>2</v>
      </c>
      <c r="AN905" s="41">
        <v>2</v>
      </c>
      <c r="AO905" s="41">
        <v>2</v>
      </c>
      <c r="AP905" s="41">
        <v>2</v>
      </c>
      <c r="AQ905" s="50">
        <v>1</v>
      </c>
      <c r="AR905" s="40"/>
      <c r="AS905" s="41">
        <v>4</v>
      </c>
      <c r="AT905" s="41">
        <v>2</v>
      </c>
      <c r="AU905" s="41">
        <v>2</v>
      </c>
      <c r="AV905" s="41">
        <v>2</v>
      </c>
      <c r="AW905" s="41">
        <v>2</v>
      </c>
      <c r="AX905" s="50">
        <v>2</v>
      </c>
      <c r="AY905" s="41">
        <v>3</v>
      </c>
      <c r="AZ905" s="41">
        <v>3</v>
      </c>
      <c r="BA905" s="41">
        <v>3</v>
      </c>
      <c r="BB905" s="41">
        <v>1</v>
      </c>
      <c r="BC905" s="41">
        <v>1</v>
      </c>
      <c r="BD905" s="50">
        <v>4</v>
      </c>
      <c r="BE905" s="40"/>
      <c r="BF905" s="59">
        <v>2</v>
      </c>
      <c r="BG905" s="59">
        <v>1</v>
      </c>
      <c r="BH905" s="59">
        <v>1</v>
      </c>
      <c r="BI905" s="59">
        <v>1</v>
      </c>
      <c r="BJ905" s="59">
        <v>1</v>
      </c>
      <c r="BK905" s="60">
        <v>1</v>
      </c>
      <c r="BL905" s="59">
        <v>3</v>
      </c>
      <c r="BM905" s="59">
        <v>3</v>
      </c>
      <c r="BN905" s="59">
        <v>3</v>
      </c>
      <c r="BO905" s="59">
        <v>1</v>
      </c>
      <c r="BP905" s="59">
        <v>1</v>
      </c>
      <c r="BQ905" s="60">
        <v>2</v>
      </c>
      <c r="BR905" s="40"/>
      <c r="BS905" s="51">
        <f t="shared" si="1266"/>
        <v>0</v>
      </c>
      <c r="BT905" s="51">
        <f t="shared" si="1267"/>
        <v>0</v>
      </c>
      <c r="BU905" s="51">
        <f t="shared" si="1268"/>
        <v>0</v>
      </c>
      <c r="BV905" s="51">
        <f t="shared" si="1269"/>
        <v>0</v>
      </c>
      <c r="BW905" s="51">
        <f t="shared" si="1270"/>
        <v>0</v>
      </c>
      <c r="BX905" s="51">
        <f t="shared" si="1271"/>
        <v>0</v>
      </c>
      <c r="BY905" s="51">
        <f t="shared" si="1272"/>
        <v>0</v>
      </c>
      <c r="BZ905" s="51">
        <f t="shared" si="1273"/>
        <v>0</v>
      </c>
      <c r="CA905" s="51">
        <f t="shared" si="1274"/>
        <v>0</v>
      </c>
      <c r="CB905" s="51">
        <f t="shared" si="1275"/>
        <v>0</v>
      </c>
      <c r="CC905" s="51">
        <f t="shared" si="1276"/>
        <v>0</v>
      </c>
      <c r="CD905" s="51">
        <f t="shared" si="1277"/>
        <v>0</v>
      </c>
      <c r="CE905" s="40"/>
      <c r="CF905" s="53" t="e">
        <f t="shared" si="1281"/>
        <v>#DIV/0!</v>
      </c>
      <c r="CG905" s="40"/>
      <c r="CH905" s="61">
        <f t="shared" si="1282"/>
        <v>0</v>
      </c>
      <c r="CI905" s="61">
        <f t="shared" si="1283"/>
        <v>0</v>
      </c>
      <c r="CJ905" s="61">
        <f t="shared" si="1284"/>
        <v>0</v>
      </c>
      <c r="CK905" s="61">
        <f t="shared" si="1285"/>
        <v>0</v>
      </c>
      <c r="CL905" s="61">
        <f t="shared" si="1286"/>
        <v>0</v>
      </c>
      <c r="CM905" s="61">
        <f t="shared" si="1287"/>
        <v>0</v>
      </c>
      <c r="CN905" s="61">
        <f t="shared" si="1288"/>
        <v>0</v>
      </c>
      <c r="CO905" s="61">
        <f t="shared" si="1289"/>
        <v>0</v>
      </c>
      <c r="CP905" s="61">
        <f t="shared" si="1290"/>
        <v>0</v>
      </c>
      <c r="CQ905" s="61">
        <f t="shared" si="1291"/>
        <v>0</v>
      </c>
      <c r="CR905" s="61">
        <f t="shared" si="1292"/>
        <v>0</v>
      </c>
      <c r="CS905" s="61">
        <f t="shared" si="1293"/>
        <v>0</v>
      </c>
      <c r="CT905" s="40"/>
      <c r="CU905" s="54" t="e">
        <f t="shared" si="1294"/>
        <v>#DIV/0!</v>
      </c>
      <c r="CV905" s="54" t="e">
        <f t="shared" si="1295"/>
        <v>#DIV/0!</v>
      </c>
      <c r="CW905" s="54" t="e">
        <f t="shared" si="1296"/>
        <v>#DIV/0!</v>
      </c>
      <c r="CX905" s="54" t="e">
        <f t="shared" si="1297"/>
        <v>#DIV/0!</v>
      </c>
      <c r="CY905" s="54" t="e">
        <f t="shared" si="1298"/>
        <v>#DIV/0!</v>
      </c>
      <c r="CZ905" s="54" t="e">
        <f t="shared" si="1299"/>
        <v>#DIV/0!</v>
      </c>
      <c r="DA905" s="54" t="e">
        <f t="shared" si="1300"/>
        <v>#DIV/0!</v>
      </c>
      <c r="DB905" s="54" t="e">
        <f t="shared" si="1301"/>
        <v>#DIV/0!</v>
      </c>
      <c r="DC905" s="54" t="e">
        <f t="shared" si="1302"/>
        <v>#DIV/0!</v>
      </c>
      <c r="DD905" s="54" t="e">
        <f t="shared" si="1303"/>
        <v>#DIV/0!</v>
      </c>
      <c r="DE905" s="54" t="e">
        <f t="shared" si="1304"/>
        <v>#DIV/0!</v>
      </c>
      <c r="DF905" s="54" t="e">
        <f t="shared" si="1305"/>
        <v>#DIV/0!</v>
      </c>
      <c r="DG905" s="40"/>
      <c r="DH905" s="80" t="e">
        <f t="shared" si="1306"/>
        <v>#DIV/0!</v>
      </c>
      <c r="DI905" s="80" t="e">
        <f t="shared" si="1307"/>
        <v>#DIV/0!</v>
      </c>
      <c r="DJ905" s="40"/>
      <c r="DK905" s="54">
        <f t="shared" si="1308"/>
        <v>0</v>
      </c>
      <c r="DL905" s="54">
        <f t="shared" si="1309"/>
        <v>0</v>
      </c>
      <c r="DM905" s="54">
        <f t="shared" si="1310"/>
        <v>0</v>
      </c>
      <c r="DN905" s="54">
        <f t="shared" si="1311"/>
        <v>0</v>
      </c>
      <c r="DO905" s="54">
        <f t="shared" si="1312"/>
        <v>0</v>
      </c>
      <c r="DP905" s="54">
        <f t="shared" si="1313"/>
        <v>0</v>
      </c>
      <c r="DQ905" s="54">
        <f t="shared" si="1314"/>
        <v>0</v>
      </c>
      <c r="DR905" s="54">
        <f t="shared" si="1315"/>
        <v>0</v>
      </c>
      <c r="DS905" s="54">
        <f t="shared" si="1316"/>
        <v>0</v>
      </c>
      <c r="DT905" s="54">
        <f t="shared" si="1317"/>
        <v>0</v>
      </c>
      <c r="DU905" s="54">
        <f t="shared" si="1318"/>
        <v>0</v>
      </c>
      <c r="DV905" s="54">
        <f t="shared" si="1319"/>
        <v>0</v>
      </c>
      <c r="DW905" s="54"/>
      <c r="DX905" s="63">
        <f t="shared" si="1320"/>
        <v>0</v>
      </c>
      <c r="DY905" s="40"/>
      <c r="DZ905" s="41" t="e">
        <f t="shared" si="1321"/>
        <v>#DIV/0!</v>
      </c>
      <c r="EA905" s="41" t="e">
        <f t="shared" si="1322"/>
        <v>#DIV/0!</v>
      </c>
      <c r="EB905" s="41" t="e">
        <f t="shared" si="1323"/>
        <v>#DIV/0!</v>
      </c>
      <c r="EC905" s="41" t="e">
        <f t="shared" si="1324"/>
        <v>#DIV/0!</v>
      </c>
      <c r="ED905" s="41" t="e">
        <f t="shared" si="1325"/>
        <v>#DIV/0!</v>
      </c>
      <c r="EE905" s="41" t="e">
        <f t="shared" si="1326"/>
        <v>#DIV/0!</v>
      </c>
      <c r="EF905" s="41" t="e">
        <f t="shared" si="1327"/>
        <v>#DIV/0!</v>
      </c>
      <c r="EG905" s="41" t="e">
        <f t="shared" si="1328"/>
        <v>#DIV/0!</v>
      </c>
      <c r="EH905" s="41" t="e">
        <f t="shared" si="1329"/>
        <v>#DIV/0!</v>
      </c>
      <c r="EI905" s="41" t="e">
        <f t="shared" si="1330"/>
        <v>#DIV/0!</v>
      </c>
      <c r="EJ905" s="41" t="e">
        <f t="shared" si="1331"/>
        <v>#DIV/0!</v>
      </c>
      <c r="EK905" s="41" t="e">
        <f t="shared" si="1332"/>
        <v>#DIV/0!</v>
      </c>
      <c r="EL905" s="40"/>
      <c r="EM905" s="82" t="e">
        <f t="shared" si="1333"/>
        <v>#DIV/0!</v>
      </c>
      <c r="EN905" s="40"/>
      <c r="EO905" s="80" t="e">
        <f t="shared" si="1334"/>
        <v>#DIV/0!</v>
      </c>
      <c r="EP905" s="80" t="e">
        <f t="shared" si="1335"/>
        <v>#DIV/0!</v>
      </c>
      <c r="EQ905" s="80" t="e">
        <f t="shared" si="1336"/>
        <v>#DIV/0!</v>
      </c>
      <c r="ER905" s="80"/>
      <c r="ES905" s="80" t="e">
        <f t="shared" si="1278"/>
        <v>#DIV/0!</v>
      </c>
      <c r="ET905" s="80" t="e">
        <f t="shared" si="1279"/>
        <v>#DIV/0!</v>
      </c>
      <c r="EU905" s="80"/>
      <c r="EV905" s="80" t="e">
        <f t="shared" si="1337"/>
        <v>#DIV/0!</v>
      </c>
      <c r="EW905" s="80" t="e">
        <f t="shared" si="1338"/>
        <v>#DIV/0!</v>
      </c>
      <c r="EX905" s="84" t="e">
        <f t="shared" si="1339"/>
        <v>#DIV/0!</v>
      </c>
      <c r="EY905" s="85" t="e">
        <f t="shared" si="1340"/>
        <v>#DIV/0!</v>
      </c>
      <c r="EZ905" s="86">
        <f>3</f>
        <v>3</v>
      </c>
      <c r="FA905" s="75"/>
      <c r="FB905" s="88"/>
      <c r="FC905" s="80">
        <f t="shared" si="1341"/>
        <v>0</v>
      </c>
      <c r="FD905" s="80">
        <f t="shared" si="1342"/>
        <v>0</v>
      </c>
      <c r="FE905" s="80">
        <f t="shared" si="1343"/>
        <v>0</v>
      </c>
      <c r="FF905" s="80">
        <f t="shared" si="1344"/>
        <v>0</v>
      </c>
      <c r="FG905" s="80">
        <f t="shared" si="1345"/>
        <v>0</v>
      </c>
      <c r="FH905" s="80" t="e">
        <f t="shared" si="1346"/>
        <v>#DIV/0!</v>
      </c>
      <c r="FI905" s="80" t="e">
        <f t="shared" si="1347"/>
        <v>#DIV/0!</v>
      </c>
      <c r="FJ905" s="80">
        <f t="shared" si="1348"/>
        <v>0</v>
      </c>
      <c r="FK905" s="80">
        <f t="shared" si="1349"/>
        <v>0</v>
      </c>
      <c r="FL905" s="80">
        <f t="shared" si="1350"/>
        <v>0</v>
      </c>
      <c r="FM905" s="80">
        <f t="shared" si="1351"/>
        <v>0</v>
      </c>
      <c r="FN905" s="80">
        <f t="shared" si="1352"/>
        <v>0</v>
      </c>
      <c r="FO905" s="80">
        <f t="shared" si="1353"/>
        <v>0</v>
      </c>
      <c r="FP905" s="80" t="e">
        <f t="shared" si="1354"/>
        <v>#DIV/0!</v>
      </c>
    </row>
    <row r="906" spans="1:172" ht="21">
      <c r="A906" s="40">
        <v>904</v>
      </c>
      <c r="B906" s="41" t="s">
        <v>73</v>
      </c>
      <c r="C906" s="48"/>
      <c r="D906" s="48"/>
      <c r="E906" s="48"/>
      <c r="F906" s="48"/>
      <c r="G906" s="48"/>
      <c r="H906" s="48"/>
      <c r="I906" s="48"/>
      <c r="J906" s="48"/>
      <c r="K906" s="48"/>
      <c r="L906" s="48"/>
      <c r="M906" s="48"/>
      <c r="N906" s="49"/>
      <c r="O906" s="71"/>
      <c r="P906" s="70" t="e">
        <f t="shared" si="1265"/>
        <v>#DIV/0!</v>
      </c>
      <c r="Q906" s="70">
        <f t="shared" si="1280"/>
        <v>0</v>
      </c>
      <c r="S906" s="48">
        <v>60.085000000000001</v>
      </c>
      <c r="T906" s="48">
        <v>40.311</v>
      </c>
      <c r="U906" s="48">
        <v>70.936999999999998</v>
      </c>
      <c r="V906" s="48">
        <v>56.079000000000001</v>
      </c>
      <c r="W906" s="48">
        <v>81.41</v>
      </c>
      <c r="X906" s="49">
        <v>71.849999999999994</v>
      </c>
      <c r="Y906" s="48">
        <v>101.962</v>
      </c>
      <c r="Z906" s="48">
        <v>149.88</v>
      </c>
      <c r="AA906" s="48">
        <v>152</v>
      </c>
      <c r="AB906" s="48">
        <v>61.978999999999999</v>
      </c>
      <c r="AC906" s="48">
        <v>94.203000000000003</v>
      </c>
      <c r="AD906" s="49">
        <v>79.87</v>
      </c>
      <c r="AE906" s="40"/>
      <c r="AF906" s="41">
        <v>1</v>
      </c>
      <c r="AG906" s="41">
        <v>1</v>
      </c>
      <c r="AH906" s="41">
        <v>1</v>
      </c>
      <c r="AI906" s="41">
        <v>1</v>
      </c>
      <c r="AJ906" s="41">
        <v>1</v>
      </c>
      <c r="AK906" s="50">
        <v>1</v>
      </c>
      <c r="AL906" s="41">
        <v>2</v>
      </c>
      <c r="AM906" s="41">
        <v>2</v>
      </c>
      <c r="AN906" s="41">
        <v>2</v>
      </c>
      <c r="AO906" s="41">
        <v>2</v>
      </c>
      <c r="AP906" s="41">
        <v>2</v>
      </c>
      <c r="AQ906" s="50">
        <v>1</v>
      </c>
      <c r="AR906" s="40"/>
      <c r="AS906" s="41">
        <v>4</v>
      </c>
      <c r="AT906" s="41">
        <v>2</v>
      </c>
      <c r="AU906" s="41">
        <v>2</v>
      </c>
      <c r="AV906" s="41">
        <v>2</v>
      </c>
      <c r="AW906" s="41">
        <v>2</v>
      </c>
      <c r="AX906" s="50">
        <v>2</v>
      </c>
      <c r="AY906" s="41">
        <v>3</v>
      </c>
      <c r="AZ906" s="41">
        <v>3</v>
      </c>
      <c r="BA906" s="41">
        <v>3</v>
      </c>
      <c r="BB906" s="41">
        <v>1</v>
      </c>
      <c r="BC906" s="41">
        <v>1</v>
      </c>
      <c r="BD906" s="50">
        <v>4</v>
      </c>
      <c r="BE906" s="40"/>
      <c r="BF906" s="59">
        <v>2</v>
      </c>
      <c r="BG906" s="59">
        <v>1</v>
      </c>
      <c r="BH906" s="59">
        <v>1</v>
      </c>
      <c r="BI906" s="59">
        <v>1</v>
      </c>
      <c r="BJ906" s="59">
        <v>1</v>
      </c>
      <c r="BK906" s="60">
        <v>1</v>
      </c>
      <c r="BL906" s="59">
        <v>3</v>
      </c>
      <c r="BM906" s="59">
        <v>3</v>
      </c>
      <c r="BN906" s="59">
        <v>3</v>
      </c>
      <c r="BO906" s="59">
        <v>1</v>
      </c>
      <c r="BP906" s="59">
        <v>1</v>
      </c>
      <c r="BQ906" s="60">
        <v>2</v>
      </c>
      <c r="BR906" s="40"/>
      <c r="BS906" s="51">
        <f t="shared" si="1266"/>
        <v>0</v>
      </c>
      <c r="BT906" s="51">
        <f t="shared" si="1267"/>
        <v>0</v>
      </c>
      <c r="BU906" s="51">
        <f t="shared" si="1268"/>
        <v>0</v>
      </c>
      <c r="BV906" s="51">
        <f t="shared" si="1269"/>
        <v>0</v>
      </c>
      <c r="BW906" s="51">
        <f t="shared" si="1270"/>
        <v>0</v>
      </c>
      <c r="BX906" s="51">
        <f t="shared" si="1271"/>
        <v>0</v>
      </c>
      <c r="BY906" s="51">
        <f t="shared" si="1272"/>
        <v>0</v>
      </c>
      <c r="BZ906" s="51">
        <f t="shared" si="1273"/>
        <v>0</v>
      </c>
      <c r="CA906" s="51">
        <f t="shared" si="1274"/>
        <v>0</v>
      </c>
      <c r="CB906" s="51">
        <f t="shared" si="1275"/>
        <v>0</v>
      </c>
      <c r="CC906" s="51">
        <f t="shared" si="1276"/>
        <v>0</v>
      </c>
      <c r="CD906" s="51">
        <f t="shared" si="1277"/>
        <v>0</v>
      </c>
      <c r="CE906" s="40"/>
      <c r="CF906" s="53" t="e">
        <f t="shared" si="1281"/>
        <v>#DIV/0!</v>
      </c>
      <c r="CG906" s="40"/>
      <c r="CH906" s="61">
        <f t="shared" si="1282"/>
        <v>0</v>
      </c>
      <c r="CI906" s="61">
        <f t="shared" si="1283"/>
        <v>0</v>
      </c>
      <c r="CJ906" s="61">
        <f t="shared" si="1284"/>
        <v>0</v>
      </c>
      <c r="CK906" s="61">
        <f t="shared" si="1285"/>
        <v>0</v>
      </c>
      <c r="CL906" s="61">
        <f t="shared" si="1286"/>
        <v>0</v>
      </c>
      <c r="CM906" s="61">
        <f t="shared" si="1287"/>
        <v>0</v>
      </c>
      <c r="CN906" s="61">
        <f t="shared" si="1288"/>
        <v>0</v>
      </c>
      <c r="CO906" s="61">
        <f t="shared" si="1289"/>
        <v>0</v>
      </c>
      <c r="CP906" s="61">
        <f t="shared" si="1290"/>
        <v>0</v>
      </c>
      <c r="CQ906" s="61">
        <f t="shared" si="1291"/>
        <v>0</v>
      </c>
      <c r="CR906" s="61">
        <f t="shared" si="1292"/>
        <v>0</v>
      </c>
      <c r="CS906" s="61">
        <f t="shared" si="1293"/>
        <v>0</v>
      </c>
      <c r="CT906" s="40"/>
      <c r="CU906" s="54" t="e">
        <f t="shared" si="1294"/>
        <v>#DIV/0!</v>
      </c>
      <c r="CV906" s="54" t="e">
        <f t="shared" si="1295"/>
        <v>#DIV/0!</v>
      </c>
      <c r="CW906" s="54" t="e">
        <f t="shared" si="1296"/>
        <v>#DIV/0!</v>
      </c>
      <c r="CX906" s="54" t="e">
        <f t="shared" si="1297"/>
        <v>#DIV/0!</v>
      </c>
      <c r="CY906" s="54" t="e">
        <f t="shared" si="1298"/>
        <v>#DIV/0!</v>
      </c>
      <c r="CZ906" s="54" t="e">
        <f t="shared" si="1299"/>
        <v>#DIV/0!</v>
      </c>
      <c r="DA906" s="54" t="e">
        <f t="shared" si="1300"/>
        <v>#DIV/0!</v>
      </c>
      <c r="DB906" s="54" t="e">
        <f t="shared" si="1301"/>
        <v>#DIV/0!</v>
      </c>
      <c r="DC906" s="54" t="e">
        <f t="shared" si="1302"/>
        <v>#DIV/0!</v>
      </c>
      <c r="DD906" s="54" t="e">
        <f t="shared" si="1303"/>
        <v>#DIV/0!</v>
      </c>
      <c r="DE906" s="54" t="e">
        <f t="shared" si="1304"/>
        <v>#DIV/0!</v>
      </c>
      <c r="DF906" s="54" t="e">
        <f t="shared" si="1305"/>
        <v>#DIV/0!</v>
      </c>
      <c r="DG906" s="40"/>
      <c r="DH906" s="80" t="e">
        <f t="shared" si="1306"/>
        <v>#DIV/0!</v>
      </c>
      <c r="DI906" s="80" t="e">
        <f t="shared" si="1307"/>
        <v>#DIV/0!</v>
      </c>
      <c r="DJ906" s="40"/>
      <c r="DK906" s="54">
        <f t="shared" si="1308"/>
        <v>0</v>
      </c>
      <c r="DL906" s="54">
        <f t="shared" si="1309"/>
        <v>0</v>
      </c>
      <c r="DM906" s="54">
        <f t="shared" si="1310"/>
        <v>0</v>
      </c>
      <c r="DN906" s="54">
        <f t="shared" si="1311"/>
        <v>0</v>
      </c>
      <c r="DO906" s="54">
        <f t="shared" si="1312"/>
        <v>0</v>
      </c>
      <c r="DP906" s="54">
        <f t="shared" si="1313"/>
        <v>0</v>
      </c>
      <c r="DQ906" s="54">
        <f t="shared" si="1314"/>
        <v>0</v>
      </c>
      <c r="DR906" s="54">
        <f t="shared" si="1315"/>
        <v>0</v>
      </c>
      <c r="DS906" s="54">
        <f t="shared" si="1316"/>
        <v>0</v>
      </c>
      <c r="DT906" s="54">
        <f t="shared" si="1317"/>
        <v>0</v>
      </c>
      <c r="DU906" s="54">
        <f t="shared" si="1318"/>
        <v>0</v>
      </c>
      <c r="DV906" s="54">
        <f t="shared" si="1319"/>
        <v>0</v>
      </c>
      <c r="DW906" s="54"/>
      <c r="DX906" s="63">
        <f t="shared" si="1320"/>
        <v>0</v>
      </c>
      <c r="DY906" s="40"/>
      <c r="DZ906" s="41" t="e">
        <f t="shared" si="1321"/>
        <v>#DIV/0!</v>
      </c>
      <c r="EA906" s="41" t="e">
        <f t="shared" si="1322"/>
        <v>#DIV/0!</v>
      </c>
      <c r="EB906" s="41" t="e">
        <f t="shared" si="1323"/>
        <v>#DIV/0!</v>
      </c>
      <c r="EC906" s="41" t="e">
        <f t="shared" si="1324"/>
        <v>#DIV/0!</v>
      </c>
      <c r="ED906" s="41" t="e">
        <f t="shared" si="1325"/>
        <v>#DIV/0!</v>
      </c>
      <c r="EE906" s="41" t="e">
        <f t="shared" si="1326"/>
        <v>#DIV/0!</v>
      </c>
      <c r="EF906" s="41" t="e">
        <f t="shared" si="1327"/>
        <v>#DIV/0!</v>
      </c>
      <c r="EG906" s="41" t="e">
        <f t="shared" si="1328"/>
        <v>#DIV/0!</v>
      </c>
      <c r="EH906" s="41" t="e">
        <f t="shared" si="1329"/>
        <v>#DIV/0!</v>
      </c>
      <c r="EI906" s="41" t="e">
        <f t="shared" si="1330"/>
        <v>#DIV/0!</v>
      </c>
      <c r="EJ906" s="41" t="e">
        <f t="shared" si="1331"/>
        <v>#DIV/0!</v>
      </c>
      <c r="EK906" s="41" t="e">
        <f t="shared" si="1332"/>
        <v>#DIV/0!</v>
      </c>
      <c r="EL906" s="40"/>
      <c r="EM906" s="82" t="e">
        <f t="shared" si="1333"/>
        <v>#DIV/0!</v>
      </c>
      <c r="EN906" s="40"/>
      <c r="EO906" s="80" t="e">
        <f t="shared" si="1334"/>
        <v>#DIV/0!</v>
      </c>
      <c r="EP906" s="80" t="e">
        <f t="shared" si="1335"/>
        <v>#DIV/0!</v>
      </c>
      <c r="EQ906" s="80" t="e">
        <f t="shared" si="1336"/>
        <v>#DIV/0!</v>
      </c>
      <c r="ER906" s="80"/>
      <c r="ES906" s="80" t="e">
        <f t="shared" si="1278"/>
        <v>#DIV/0!</v>
      </c>
      <c r="ET906" s="80" t="e">
        <f t="shared" si="1279"/>
        <v>#DIV/0!</v>
      </c>
      <c r="EU906" s="80"/>
      <c r="EV906" s="80" t="e">
        <f t="shared" si="1337"/>
        <v>#DIV/0!</v>
      </c>
      <c r="EW906" s="80" t="e">
        <f t="shared" si="1338"/>
        <v>#DIV/0!</v>
      </c>
      <c r="EX906" s="84" t="e">
        <f t="shared" si="1339"/>
        <v>#DIV/0!</v>
      </c>
      <c r="EY906" s="85" t="e">
        <f t="shared" si="1340"/>
        <v>#DIV/0!</v>
      </c>
      <c r="EZ906" s="86">
        <f>3</f>
        <v>3</v>
      </c>
      <c r="FA906" s="75"/>
      <c r="FB906" s="88"/>
      <c r="FC906" s="80">
        <f t="shared" si="1341"/>
        <v>0</v>
      </c>
      <c r="FD906" s="80">
        <f t="shared" si="1342"/>
        <v>0</v>
      </c>
      <c r="FE906" s="80">
        <f t="shared" si="1343"/>
        <v>0</v>
      </c>
      <c r="FF906" s="80">
        <f t="shared" si="1344"/>
        <v>0</v>
      </c>
      <c r="FG906" s="80">
        <f t="shared" si="1345"/>
        <v>0</v>
      </c>
      <c r="FH906" s="80" t="e">
        <f t="shared" si="1346"/>
        <v>#DIV/0!</v>
      </c>
      <c r="FI906" s="80" t="e">
        <f t="shared" si="1347"/>
        <v>#DIV/0!</v>
      </c>
      <c r="FJ906" s="80">
        <f t="shared" si="1348"/>
        <v>0</v>
      </c>
      <c r="FK906" s="80">
        <f t="shared" si="1349"/>
        <v>0</v>
      </c>
      <c r="FL906" s="80">
        <f t="shared" si="1350"/>
        <v>0</v>
      </c>
      <c r="FM906" s="80">
        <f t="shared" si="1351"/>
        <v>0</v>
      </c>
      <c r="FN906" s="80">
        <f t="shared" si="1352"/>
        <v>0</v>
      </c>
      <c r="FO906" s="80">
        <f t="shared" si="1353"/>
        <v>0</v>
      </c>
      <c r="FP906" s="80" t="e">
        <f t="shared" si="1354"/>
        <v>#DIV/0!</v>
      </c>
    </row>
    <row r="907" spans="1:172" ht="21">
      <c r="A907" s="40">
        <v>905</v>
      </c>
      <c r="B907" s="41" t="s">
        <v>73</v>
      </c>
      <c r="C907" s="48"/>
      <c r="D907" s="48"/>
      <c r="E907" s="48"/>
      <c r="F907" s="48"/>
      <c r="G907" s="48"/>
      <c r="H907" s="48"/>
      <c r="I907" s="48"/>
      <c r="J907" s="48"/>
      <c r="K907" s="48"/>
      <c r="L907" s="48"/>
      <c r="M907" s="48"/>
      <c r="N907" s="49"/>
      <c r="O907" s="71"/>
      <c r="P907" s="70" t="e">
        <f t="shared" si="1265"/>
        <v>#DIV/0!</v>
      </c>
      <c r="Q907" s="70">
        <f t="shared" si="1280"/>
        <v>0</v>
      </c>
      <c r="S907" s="48">
        <v>60.085000000000001</v>
      </c>
      <c r="T907" s="48">
        <v>40.311</v>
      </c>
      <c r="U907" s="48">
        <v>70.936999999999998</v>
      </c>
      <c r="V907" s="48">
        <v>56.079000000000001</v>
      </c>
      <c r="W907" s="48">
        <v>81.41</v>
      </c>
      <c r="X907" s="49">
        <v>71.849999999999994</v>
      </c>
      <c r="Y907" s="48">
        <v>101.962</v>
      </c>
      <c r="Z907" s="48">
        <v>149.88</v>
      </c>
      <c r="AA907" s="48">
        <v>152</v>
      </c>
      <c r="AB907" s="48">
        <v>61.978999999999999</v>
      </c>
      <c r="AC907" s="48">
        <v>94.203000000000003</v>
      </c>
      <c r="AD907" s="49">
        <v>79.87</v>
      </c>
      <c r="AE907" s="40"/>
      <c r="AF907" s="41">
        <v>1</v>
      </c>
      <c r="AG907" s="41">
        <v>1</v>
      </c>
      <c r="AH907" s="41">
        <v>1</v>
      </c>
      <c r="AI907" s="41">
        <v>1</v>
      </c>
      <c r="AJ907" s="41">
        <v>1</v>
      </c>
      <c r="AK907" s="50">
        <v>1</v>
      </c>
      <c r="AL907" s="41">
        <v>2</v>
      </c>
      <c r="AM907" s="41">
        <v>2</v>
      </c>
      <c r="AN907" s="41">
        <v>2</v>
      </c>
      <c r="AO907" s="41">
        <v>2</v>
      </c>
      <c r="AP907" s="41">
        <v>2</v>
      </c>
      <c r="AQ907" s="50">
        <v>1</v>
      </c>
      <c r="AR907" s="40"/>
      <c r="AS907" s="41">
        <v>4</v>
      </c>
      <c r="AT907" s="41">
        <v>2</v>
      </c>
      <c r="AU907" s="41">
        <v>2</v>
      </c>
      <c r="AV907" s="41">
        <v>2</v>
      </c>
      <c r="AW907" s="41">
        <v>2</v>
      </c>
      <c r="AX907" s="50">
        <v>2</v>
      </c>
      <c r="AY907" s="41">
        <v>3</v>
      </c>
      <c r="AZ907" s="41">
        <v>3</v>
      </c>
      <c r="BA907" s="41">
        <v>3</v>
      </c>
      <c r="BB907" s="41">
        <v>1</v>
      </c>
      <c r="BC907" s="41">
        <v>1</v>
      </c>
      <c r="BD907" s="50">
        <v>4</v>
      </c>
      <c r="BE907" s="40"/>
      <c r="BF907" s="59">
        <v>2</v>
      </c>
      <c r="BG907" s="59">
        <v>1</v>
      </c>
      <c r="BH907" s="59">
        <v>1</v>
      </c>
      <c r="BI907" s="59">
        <v>1</v>
      </c>
      <c r="BJ907" s="59">
        <v>1</v>
      </c>
      <c r="BK907" s="60">
        <v>1</v>
      </c>
      <c r="BL907" s="59">
        <v>3</v>
      </c>
      <c r="BM907" s="59">
        <v>3</v>
      </c>
      <c r="BN907" s="59">
        <v>3</v>
      </c>
      <c r="BO907" s="59">
        <v>1</v>
      </c>
      <c r="BP907" s="59">
        <v>1</v>
      </c>
      <c r="BQ907" s="60">
        <v>2</v>
      </c>
      <c r="BR907" s="40"/>
      <c r="BS907" s="51">
        <f t="shared" si="1266"/>
        <v>0</v>
      </c>
      <c r="BT907" s="51">
        <f t="shared" si="1267"/>
        <v>0</v>
      </c>
      <c r="BU907" s="51">
        <f t="shared" si="1268"/>
        <v>0</v>
      </c>
      <c r="BV907" s="51">
        <f t="shared" si="1269"/>
        <v>0</v>
      </c>
      <c r="BW907" s="51">
        <f t="shared" si="1270"/>
        <v>0</v>
      </c>
      <c r="BX907" s="51">
        <f t="shared" si="1271"/>
        <v>0</v>
      </c>
      <c r="BY907" s="51">
        <f t="shared" si="1272"/>
        <v>0</v>
      </c>
      <c r="BZ907" s="51">
        <f t="shared" si="1273"/>
        <v>0</v>
      </c>
      <c r="CA907" s="51">
        <f t="shared" si="1274"/>
        <v>0</v>
      </c>
      <c r="CB907" s="51">
        <f t="shared" si="1275"/>
        <v>0</v>
      </c>
      <c r="CC907" s="51">
        <f t="shared" si="1276"/>
        <v>0</v>
      </c>
      <c r="CD907" s="51">
        <f t="shared" si="1277"/>
        <v>0</v>
      </c>
      <c r="CE907" s="40"/>
      <c r="CF907" s="53" t="e">
        <f t="shared" si="1281"/>
        <v>#DIV/0!</v>
      </c>
      <c r="CG907" s="40"/>
      <c r="CH907" s="61">
        <f t="shared" si="1282"/>
        <v>0</v>
      </c>
      <c r="CI907" s="61">
        <f t="shared" si="1283"/>
        <v>0</v>
      </c>
      <c r="CJ907" s="61">
        <f t="shared" si="1284"/>
        <v>0</v>
      </c>
      <c r="CK907" s="61">
        <f t="shared" si="1285"/>
        <v>0</v>
      </c>
      <c r="CL907" s="61">
        <f t="shared" si="1286"/>
        <v>0</v>
      </c>
      <c r="CM907" s="61">
        <f t="shared" si="1287"/>
        <v>0</v>
      </c>
      <c r="CN907" s="61">
        <f t="shared" si="1288"/>
        <v>0</v>
      </c>
      <c r="CO907" s="61">
        <f t="shared" si="1289"/>
        <v>0</v>
      </c>
      <c r="CP907" s="61">
        <f t="shared" si="1290"/>
        <v>0</v>
      </c>
      <c r="CQ907" s="61">
        <f t="shared" si="1291"/>
        <v>0</v>
      </c>
      <c r="CR907" s="61">
        <f t="shared" si="1292"/>
        <v>0</v>
      </c>
      <c r="CS907" s="61">
        <f t="shared" si="1293"/>
        <v>0</v>
      </c>
      <c r="CT907" s="40"/>
      <c r="CU907" s="54" t="e">
        <f t="shared" si="1294"/>
        <v>#DIV/0!</v>
      </c>
      <c r="CV907" s="54" t="e">
        <f t="shared" si="1295"/>
        <v>#DIV/0!</v>
      </c>
      <c r="CW907" s="54" t="e">
        <f t="shared" si="1296"/>
        <v>#DIV/0!</v>
      </c>
      <c r="CX907" s="54" t="e">
        <f t="shared" si="1297"/>
        <v>#DIV/0!</v>
      </c>
      <c r="CY907" s="54" t="e">
        <f t="shared" si="1298"/>
        <v>#DIV/0!</v>
      </c>
      <c r="CZ907" s="54" t="e">
        <f t="shared" si="1299"/>
        <v>#DIV/0!</v>
      </c>
      <c r="DA907" s="54" t="e">
        <f t="shared" si="1300"/>
        <v>#DIV/0!</v>
      </c>
      <c r="DB907" s="54" t="e">
        <f t="shared" si="1301"/>
        <v>#DIV/0!</v>
      </c>
      <c r="DC907" s="54" t="e">
        <f t="shared" si="1302"/>
        <v>#DIV/0!</v>
      </c>
      <c r="DD907" s="54" t="e">
        <f t="shared" si="1303"/>
        <v>#DIV/0!</v>
      </c>
      <c r="DE907" s="54" t="e">
        <f t="shared" si="1304"/>
        <v>#DIV/0!</v>
      </c>
      <c r="DF907" s="54" t="e">
        <f t="shared" si="1305"/>
        <v>#DIV/0!</v>
      </c>
      <c r="DG907" s="40"/>
      <c r="DH907" s="80" t="e">
        <f t="shared" si="1306"/>
        <v>#DIV/0!</v>
      </c>
      <c r="DI907" s="80" t="e">
        <f t="shared" si="1307"/>
        <v>#DIV/0!</v>
      </c>
      <c r="DJ907" s="40"/>
      <c r="DK907" s="54">
        <f t="shared" si="1308"/>
        <v>0</v>
      </c>
      <c r="DL907" s="54">
        <f t="shared" si="1309"/>
        <v>0</v>
      </c>
      <c r="DM907" s="54">
        <f t="shared" si="1310"/>
        <v>0</v>
      </c>
      <c r="DN907" s="54">
        <f t="shared" si="1311"/>
        <v>0</v>
      </c>
      <c r="DO907" s="54">
        <f t="shared" si="1312"/>
        <v>0</v>
      </c>
      <c r="DP907" s="54">
        <f t="shared" si="1313"/>
        <v>0</v>
      </c>
      <c r="DQ907" s="54">
        <f t="shared" si="1314"/>
        <v>0</v>
      </c>
      <c r="DR907" s="54">
        <f t="shared" si="1315"/>
        <v>0</v>
      </c>
      <c r="DS907" s="54">
        <f t="shared" si="1316"/>
        <v>0</v>
      </c>
      <c r="DT907" s="54">
        <f t="shared" si="1317"/>
        <v>0</v>
      </c>
      <c r="DU907" s="54">
        <f t="shared" si="1318"/>
        <v>0</v>
      </c>
      <c r="DV907" s="54">
        <f t="shared" si="1319"/>
        <v>0</v>
      </c>
      <c r="DW907" s="54"/>
      <c r="DX907" s="63">
        <f t="shared" si="1320"/>
        <v>0</v>
      </c>
      <c r="DY907" s="40"/>
      <c r="DZ907" s="41" t="e">
        <f t="shared" si="1321"/>
        <v>#DIV/0!</v>
      </c>
      <c r="EA907" s="41" t="e">
        <f t="shared" si="1322"/>
        <v>#DIV/0!</v>
      </c>
      <c r="EB907" s="41" t="e">
        <f t="shared" si="1323"/>
        <v>#DIV/0!</v>
      </c>
      <c r="EC907" s="41" t="e">
        <f t="shared" si="1324"/>
        <v>#DIV/0!</v>
      </c>
      <c r="ED907" s="41" t="e">
        <f t="shared" si="1325"/>
        <v>#DIV/0!</v>
      </c>
      <c r="EE907" s="41" t="e">
        <f t="shared" si="1326"/>
        <v>#DIV/0!</v>
      </c>
      <c r="EF907" s="41" t="e">
        <f t="shared" si="1327"/>
        <v>#DIV/0!</v>
      </c>
      <c r="EG907" s="41" t="e">
        <f t="shared" si="1328"/>
        <v>#DIV/0!</v>
      </c>
      <c r="EH907" s="41" t="e">
        <f t="shared" si="1329"/>
        <v>#DIV/0!</v>
      </c>
      <c r="EI907" s="41" t="e">
        <f t="shared" si="1330"/>
        <v>#DIV/0!</v>
      </c>
      <c r="EJ907" s="41" t="e">
        <f t="shared" si="1331"/>
        <v>#DIV/0!</v>
      </c>
      <c r="EK907" s="41" t="e">
        <f t="shared" si="1332"/>
        <v>#DIV/0!</v>
      </c>
      <c r="EL907" s="40"/>
      <c r="EM907" s="82" t="e">
        <f t="shared" si="1333"/>
        <v>#DIV/0!</v>
      </c>
      <c r="EN907" s="40"/>
      <c r="EO907" s="80" t="e">
        <f t="shared" si="1334"/>
        <v>#DIV/0!</v>
      </c>
      <c r="EP907" s="80" t="e">
        <f t="shared" si="1335"/>
        <v>#DIV/0!</v>
      </c>
      <c r="EQ907" s="80" t="e">
        <f t="shared" si="1336"/>
        <v>#DIV/0!</v>
      </c>
      <c r="ER907" s="80"/>
      <c r="ES907" s="80" t="e">
        <f t="shared" si="1278"/>
        <v>#DIV/0!</v>
      </c>
      <c r="ET907" s="80" t="e">
        <f t="shared" si="1279"/>
        <v>#DIV/0!</v>
      </c>
      <c r="EU907" s="80"/>
      <c r="EV907" s="80" t="e">
        <f t="shared" si="1337"/>
        <v>#DIV/0!</v>
      </c>
      <c r="EW907" s="80" t="e">
        <f t="shared" si="1338"/>
        <v>#DIV/0!</v>
      </c>
      <c r="EX907" s="84" t="e">
        <f t="shared" si="1339"/>
        <v>#DIV/0!</v>
      </c>
      <c r="EY907" s="85" t="e">
        <f t="shared" si="1340"/>
        <v>#DIV/0!</v>
      </c>
      <c r="EZ907" s="86">
        <f>3</f>
        <v>3</v>
      </c>
      <c r="FA907" s="75"/>
      <c r="FB907" s="88"/>
      <c r="FC907" s="80">
        <f t="shared" si="1341"/>
        <v>0</v>
      </c>
      <c r="FD907" s="80">
        <f t="shared" si="1342"/>
        <v>0</v>
      </c>
      <c r="FE907" s="80">
        <f t="shared" si="1343"/>
        <v>0</v>
      </c>
      <c r="FF907" s="80">
        <f t="shared" si="1344"/>
        <v>0</v>
      </c>
      <c r="FG907" s="80">
        <f t="shared" si="1345"/>
        <v>0</v>
      </c>
      <c r="FH907" s="80" t="e">
        <f t="shared" si="1346"/>
        <v>#DIV/0!</v>
      </c>
      <c r="FI907" s="80" t="e">
        <f t="shared" si="1347"/>
        <v>#DIV/0!</v>
      </c>
      <c r="FJ907" s="80">
        <f t="shared" si="1348"/>
        <v>0</v>
      </c>
      <c r="FK907" s="80">
        <f t="shared" si="1349"/>
        <v>0</v>
      </c>
      <c r="FL907" s="80">
        <f t="shared" si="1350"/>
        <v>0</v>
      </c>
      <c r="FM907" s="80">
        <f t="shared" si="1351"/>
        <v>0</v>
      </c>
      <c r="FN907" s="80">
        <f t="shared" si="1352"/>
        <v>0</v>
      </c>
      <c r="FO907" s="80">
        <f t="shared" si="1353"/>
        <v>0</v>
      </c>
      <c r="FP907" s="80" t="e">
        <f t="shared" si="1354"/>
        <v>#DIV/0!</v>
      </c>
    </row>
    <row r="908" spans="1:172" ht="21">
      <c r="A908" s="40">
        <v>906</v>
      </c>
      <c r="B908" s="41" t="s">
        <v>73</v>
      </c>
      <c r="C908" s="48"/>
      <c r="D908" s="48"/>
      <c r="E908" s="48"/>
      <c r="F908" s="48"/>
      <c r="G908" s="48"/>
      <c r="H908" s="48"/>
      <c r="I908" s="48"/>
      <c r="J908" s="48"/>
      <c r="K908" s="48"/>
      <c r="L908" s="48"/>
      <c r="M908" s="48"/>
      <c r="N908" s="49"/>
      <c r="O908" s="71"/>
      <c r="P908" s="70" t="e">
        <f t="shared" si="1265"/>
        <v>#DIV/0!</v>
      </c>
      <c r="Q908" s="70">
        <f t="shared" si="1280"/>
        <v>0</v>
      </c>
      <c r="S908" s="48">
        <v>60.085000000000001</v>
      </c>
      <c r="T908" s="48">
        <v>40.311</v>
      </c>
      <c r="U908" s="48">
        <v>70.936999999999998</v>
      </c>
      <c r="V908" s="48">
        <v>56.079000000000001</v>
      </c>
      <c r="W908" s="48">
        <v>81.41</v>
      </c>
      <c r="X908" s="49">
        <v>71.849999999999994</v>
      </c>
      <c r="Y908" s="48">
        <v>101.962</v>
      </c>
      <c r="Z908" s="48">
        <v>149.88</v>
      </c>
      <c r="AA908" s="48">
        <v>152</v>
      </c>
      <c r="AB908" s="48">
        <v>61.978999999999999</v>
      </c>
      <c r="AC908" s="48">
        <v>94.203000000000003</v>
      </c>
      <c r="AD908" s="49">
        <v>79.87</v>
      </c>
      <c r="AE908" s="40"/>
      <c r="AF908" s="41">
        <v>1</v>
      </c>
      <c r="AG908" s="41">
        <v>1</v>
      </c>
      <c r="AH908" s="41">
        <v>1</v>
      </c>
      <c r="AI908" s="41">
        <v>1</v>
      </c>
      <c r="AJ908" s="41">
        <v>1</v>
      </c>
      <c r="AK908" s="50">
        <v>1</v>
      </c>
      <c r="AL908" s="41">
        <v>2</v>
      </c>
      <c r="AM908" s="41">
        <v>2</v>
      </c>
      <c r="AN908" s="41">
        <v>2</v>
      </c>
      <c r="AO908" s="41">
        <v>2</v>
      </c>
      <c r="AP908" s="41">
        <v>2</v>
      </c>
      <c r="AQ908" s="50">
        <v>1</v>
      </c>
      <c r="AR908" s="40"/>
      <c r="AS908" s="41">
        <v>4</v>
      </c>
      <c r="AT908" s="41">
        <v>2</v>
      </c>
      <c r="AU908" s="41">
        <v>2</v>
      </c>
      <c r="AV908" s="41">
        <v>2</v>
      </c>
      <c r="AW908" s="41">
        <v>2</v>
      </c>
      <c r="AX908" s="50">
        <v>2</v>
      </c>
      <c r="AY908" s="41">
        <v>3</v>
      </c>
      <c r="AZ908" s="41">
        <v>3</v>
      </c>
      <c r="BA908" s="41">
        <v>3</v>
      </c>
      <c r="BB908" s="41">
        <v>1</v>
      </c>
      <c r="BC908" s="41">
        <v>1</v>
      </c>
      <c r="BD908" s="50">
        <v>4</v>
      </c>
      <c r="BE908" s="40"/>
      <c r="BF908" s="59">
        <v>2</v>
      </c>
      <c r="BG908" s="59">
        <v>1</v>
      </c>
      <c r="BH908" s="59">
        <v>1</v>
      </c>
      <c r="BI908" s="59">
        <v>1</v>
      </c>
      <c r="BJ908" s="59">
        <v>1</v>
      </c>
      <c r="BK908" s="60">
        <v>1</v>
      </c>
      <c r="BL908" s="59">
        <v>3</v>
      </c>
      <c r="BM908" s="59">
        <v>3</v>
      </c>
      <c r="BN908" s="59">
        <v>3</v>
      </c>
      <c r="BO908" s="59">
        <v>1</v>
      </c>
      <c r="BP908" s="59">
        <v>1</v>
      </c>
      <c r="BQ908" s="60">
        <v>2</v>
      </c>
      <c r="BR908" s="40"/>
      <c r="BS908" s="51">
        <f t="shared" si="1266"/>
        <v>0</v>
      </c>
      <c r="BT908" s="51">
        <f t="shared" si="1267"/>
        <v>0</v>
      </c>
      <c r="BU908" s="51">
        <f t="shared" si="1268"/>
        <v>0</v>
      </c>
      <c r="BV908" s="51">
        <f t="shared" si="1269"/>
        <v>0</v>
      </c>
      <c r="BW908" s="51">
        <f t="shared" si="1270"/>
        <v>0</v>
      </c>
      <c r="BX908" s="51">
        <f t="shared" si="1271"/>
        <v>0</v>
      </c>
      <c r="BY908" s="51">
        <f t="shared" si="1272"/>
        <v>0</v>
      </c>
      <c r="BZ908" s="51">
        <f t="shared" si="1273"/>
        <v>0</v>
      </c>
      <c r="CA908" s="51">
        <f t="shared" si="1274"/>
        <v>0</v>
      </c>
      <c r="CB908" s="51">
        <f t="shared" si="1275"/>
        <v>0</v>
      </c>
      <c r="CC908" s="51">
        <f t="shared" si="1276"/>
        <v>0</v>
      </c>
      <c r="CD908" s="51">
        <f t="shared" si="1277"/>
        <v>0</v>
      </c>
      <c r="CE908" s="40"/>
      <c r="CF908" s="53" t="e">
        <f t="shared" si="1281"/>
        <v>#DIV/0!</v>
      </c>
      <c r="CG908" s="40"/>
      <c r="CH908" s="61">
        <f t="shared" si="1282"/>
        <v>0</v>
      </c>
      <c r="CI908" s="61">
        <f t="shared" si="1283"/>
        <v>0</v>
      </c>
      <c r="CJ908" s="61">
        <f t="shared" si="1284"/>
        <v>0</v>
      </c>
      <c r="CK908" s="61">
        <f t="shared" si="1285"/>
        <v>0</v>
      </c>
      <c r="CL908" s="61">
        <f t="shared" si="1286"/>
        <v>0</v>
      </c>
      <c r="CM908" s="61">
        <f t="shared" si="1287"/>
        <v>0</v>
      </c>
      <c r="CN908" s="61">
        <f t="shared" si="1288"/>
        <v>0</v>
      </c>
      <c r="CO908" s="61">
        <f t="shared" si="1289"/>
        <v>0</v>
      </c>
      <c r="CP908" s="61">
        <f t="shared" si="1290"/>
        <v>0</v>
      </c>
      <c r="CQ908" s="61">
        <f t="shared" si="1291"/>
        <v>0</v>
      </c>
      <c r="CR908" s="61">
        <f t="shared" si="1292"/>
        <v>0</v>
      </c>
      <c r="CS908" s="61">
        <f t="shared" si="1293"/>
        <v>0</v>
      </c>
      <c r="CT908" s="40"/>
      <c r="CU908" s="54" t="e">
        <f t="shared" si="1294"/>
        <v>#DIV/0!</v>
      </c>
      <c r="CV908" s="54" t="e">
        <f t="shared" si="1295"/>
        <v>#DIV/0!</v>
      </c>
      <c r="CW908" s="54" t="e">
        <f t="shared" si="1296"/>
        <v>#DIV/0!</v>
      </c>
      <c r="CX908" s="54" t="e">
        <f t="shared" si="1297"/>
        <v>#DIV/0!</v>
      </c>
      <c r="CY908" s="54" t="e">
        <f t="shared" si="1298"/>
        <v>#DIV/0!</v>
      </c>
      <c r="CZ908" s="54" t="e">
        <f t="shared" si="1299"/>
        <v>#DIV/0!</v>
      </c>
      <c r="DA908" s="54" t="e">
        <f t="shared" si="1300"/>
        <v>#DIV/0!</v>
      </c>
      <c r="DB908" s="54" t="e">
        <f t="shared" si="1301"/>
        <v>#DIV/0!</v>
      </c>
      <c r="DC908" s="54" t="e">
        <f t="shared" si="1302"/>
        <v>#DIV/0!</v>
      </c>
      <c r="DD908" s="54" t="e">
        <f t="shared" si="1303"/>
        <v>#DIV/0!</v>
      </c>
      <c r="DE908" s="54" t="e">
        <f t="shared" si="1304"/>
        <v>#DIV/0!</v>
      </c>
      <c r="DF908" s="54" t="e">
        <f t="shared" si="1305"/>
        <v>#DIV/0!</v>
      </c>
      <c r="DG908" s="40"/>
      <c r="DH908" s="80" t="e">
        <f t="shared" si="1306"/>
        <v>#DIV/0!</v>
      </c>
      <c r="DI908" s="80" t="e">
        <f t="shared" si="1307"/>
        <v>#DIV/0!</v>
      </c>
      <c r="DJ908" s="40"/>
      <c r="DK908" s="54">
        <f t="shared" si="1308"/>
        <v>0</v>
      </c>
      <c r="DL908" s="54">
        <f t="shared" si="1309"/>
        <v>0</v>
      </c>
      <c r="DM908" s="54">
        <f t="shared" si="1310"/>
        <v>0</v>
      </c>
      <c r="DN908" s="54">
        <f t="shared" si="1311"/>
        <v>0</v>
      </c>
      <c r="DO908" s="54">
        <f t="shared" si="1312"/>
        <v>0</v>
      </c>
      <c r="DP908" s="54">
        <f t="shared" si="1313"/>
        <v>0</v>
      </c>
      <c r="DQ908" s="54">
        <f t="shared" si="1314"/>
        <v>0</v>
      </c>
      <c r="DR908" s="54">
        <f t="shared" si="1315"/>
        <v>0</v>
      </c>
      <c r="DS908" s="54">
        <f t="shared" si="1316"/>
        <v>0</v>
      </c>
      <c r="DT908" s="54">
        <f t="shared" si="1317"/>
        <v>0</v>
      </c>
      <c r="DU908" s="54">
        <f t="shared" si="1318"/>
        <v>0</v>
      </c>
      <c r="DV908" s="54">
        <f t="shared" si="1319"/>
        <v>0</v>
      </c>
      <c r="DW908" s="54"/>
      <c r="DX908" s="63">
        <f t="shared" si="1320"/>
        <v>0</v>
      </c>
      <c r="DY908" s="40"/>
      <c r="DZ908" s="41" t="e">
        <f t="shared" si="1321"/>
        <v>#DIV/0!</v>
      </c>
      <c r="EA908" s="41" t="e">
        <f t="shared" si="1322"/>
        <v>#DIV/0!</v>
      </c>
      <c r="EB908" s="41" t="e">
        <f t="shared" si="1323"/>
        <v>#DIV/0!</v>
      </c>
      <c r="EC908" s="41" t="e">
        <f t="shared" si="1324"/>
        <v>#DIV/0!</v>
      </c>
      <c r="ED908" s="41" t="e">
        <f t="shared" si="1325"/>
        <v>#DIV/0!</v>
      </c>
      <c r="EE908" s="41" t="e">
        <f t="shared" si="1326"/>
        <v>#DIV/0!</v>
      </c>
      <c r="EF908" s="41" t="e">
        <f t="shared" si="1327"/>
        <v>#DIV/0!</v>
      </c>
      <c r="EG908" s="41" t="e">
        <f t="shared" si="1328"/>
        <v>#DIV/0!</v>
      </c>
      <c r="EH908" s="41" t="e">
        <f t="shared" si="1329"/>
        <v>#DIV/0!</v>
      </c>
      <c r="EI908" s="41" t="e">
        <f t="shared" si="1330"/>
        <v>#DIV/0!</v>
      </c>
      <c r="EJ908" s="41" t="e">
        <f t="shared" si="1331"/>
        <v>#DIV/0!</v>
      </c>
      <c r="EK908" s="41" t="e">
        <f t="shared" si="1332"/>
        <v>#DIV/0!</v>
      </c>
      <c r="EL908" s="40"/>
      <c r="EM908" s="82" t="e">
        <f t="shared" si="1333"/>
        <v>#DIV/0!</v>
      </c>
      <c r="EN908" s="40"/>
      <c r="EO908" s="80" t="e">
        <f t="shared" si="1334"/>
        <v>#DIV/0!</v>
      </c>
      <c r="EP908" s="80" t="e">
        <f t="shared" si="1335"/>
        <v>#DIV/0!</v>
      </c>
      <c r="EQ908" s="80" t="e">
        <f t="shared" si="1336"/>
        <v>#DIV/0!</v>
      </c>
      <c r="ER908" s="80"/>
      <c r="ES908" s="80" t="e">
        <f t="shared" si="1278"/>
        <v>#DIV/0!</v>
      </c>
      <c r="ET908" s="80" t="e">
        <f t="shared" si="1279"/>
        <v>#DIV/0!</v>
      </c>
      <c r="EU908" s="80"/>
      <c r="EV908" s="80" t="e">
        <f t="shared" si="1337"/>
        <v>#DIV/0!</v>
      </c>
      <c r="EW908" s="80" t="e">
        <f t="shared" si="1338"/>
        <v>#DIV/0!</v>
      </c>
      <c r="EX908" s="84" t="e">
        <f t="shared" si="1339"/>
        <v>#DIV/0!</v>
      </c>
      <c r="EY908" s="85" t="e">
        <f t="shared" si="1340"/>
        <v>#DIV/0!</v>
      </c>
      <c r="EZ908" s="86">
        <f>3</f>
        <v>3</v>
      </c>
      <c r="FA908" s="75"/>
      <c r="FB908" s="88"/>
      <c r="FC908" s="80">
        <f t="shared" si="1341"/>
        <v>0</v>
      </c>
      <c r="FD908" s="80">
        <f t="shared" si="1342"/>
        <v>0</v>
      </c>
      <c r="FE908" s="80">
        <f t="shared" si="1343"/>
        <v>0</v>
      </c>
      <c r="FF908" s="80">
        <f t="shared" si="1344"/>
        <v>0</v>
      </c>
      <c r="FG908" s="80">
        <f t="shared" si="1345"/>
        <v>0</v>
      </c>
      <c r="FH908" s="80" t="e">
        <f t="shared" si="1346"/>
        <v>#DIV/0!</v>
      </c>
      <c r="FI908" s="80" t="e">
        <f t="shared" si="1347"/>
        <v>#DIV/0!</v>
      </c>
      <c r="FJ908" s="80">
        <f t="shared" si="1348"/>
        <v>0</v>
      </c>
      <c r="FK908" s="80">
        <f t="shared" si="1349"/>
        <v>0</v>
      </c>
      <c r="FL908" s="80">
        <f t="shared" si="1350"/>
        <v>0</v>
      </c>
      <c r="FM908" s="80">
        <f t="shared" si="1351"/>
        <v>0</v>
      </c>
      <c r="FN908" s="80">
        <f t="shared" si="1352"/>
        <v>0</v>
      </c>
      <c r="FO908" s="80">
        <f t="shared" si="1353"/>
        <v>0</v>
      </c>
      <c r="FP908" s="80" t="e">
        <f t="shared" si="1354"/>
        <v>#DIV/0!</v>
      </c>
    </row>
    <row r="909" spans="1:172" ht="21">
      <c r="A909" s="40">
        <v>907</v>
      </c>
      <c r="B909" s="41" t="s">
        <v>73</v>
      </c>
      <c r="C909" s="48"/>
      <c r="D909" s="48"/>
      <c r="E909" s="48"/>
      <c r="F909" s="48"/>
      <c r="G909" s="48"/>
      <c r="H909" s="48"/>
      <c r="I909" s="48"/>
      <c r="J909" s="48"/>
      <c r="K909" s="48"/>
      <c r="L909" s="48"/>
      <c r="M909" s="48"/>
      <c r="N909" s="49"/>
      <c r="O909" s="71"/>
      <c r="P909" s="70" t="e">
        <f t="shared" si="1265"/>
        <v>#DIV/0!</v>
      </c>
      <c r="Q909" s="70">
        <f t="shared" si="1280"/>
        <v>0</v>
      </c>
      <c r="S909" s="48">
        <v>60.085000000000001</v>
      </c>
      <c r="T909" s="48">
        <v>40.311</v>
      </c>
      <c r="U909" s="48">
        <v>70.936999999999998</v>
      </c>
      <c r="V909" s="48">
        <v>56.079000000000001</v>
      </c>
      <c r="W909" s="48">
        <v>81.41</v>
      </c>
      <c r="X909" s="49">
        <v>71.849999999999994</v>
      </c>
      <c r="Y909" s="48">
        <v>101.962</v>
      </c>
      <c r="Z909" s="48">
        <v>149.88</v>
      </c>
      <c r="AA909" s="48">
        <v>152</v>
      </c>
      <c r="AB909" s="48">
        <v>61.978999999999999</v>
      </c>
      <c r="AC909" s="48">
        <v>94.203000000000003</v>
      </c>
      <c r="AD909" s="49">
        <v>79.87</v>
      </c>
      <c r="AE909" s="40"/>
      <c r="AF909" s="41">
        <v>1</v>
      </c>
      <c r="AG909" s="41">
        <v>1</v>
      </c>
      <c r="AH909" s="41">
        <v>1</v>
      </c>
      <c r="AI909" s="41">
        <v>1</v>
      </c>
      <c r="AJ909" s="41">
        <v>1</v>
      </c>
      <c r="AK909" s="50">
        <v>1</v>
      </c>
      <c r="AL909" s="41">
        <v>2</v>
      </c>
      <c r="AM909" s="41">
        <v>2</v>
      </c>
      <c r="AN909" s="41">
        <v>2</v>
      </c>
      <c r="AO909" s="41">
        <v>2</v>
      </c>
      <c r="AP909" s="41">
        <v>2</v>
      </c>
      <c r="AQ909" s="50">
        <v>1</v>
      </c>
      <c r="AR909" s="40"/>
      <c r="AS909" s="41">
        <v>4</v>
      </c>
      <c r="AT909" s="41">
        <v>2</v>
      </c>
      <c r="AU909" s="41">
        <v>2</v>
      </c>
      <c r="AV909" s="41">
        <v>2</v>
      </c>
      <c r="AW909" s="41">
        <v>2</v>
      </c>
      <c r="AX909" s="50">
        <v>2</v>
      </c>
      <c r="AY909" s="41">
        <v>3</v>
      </c>
      <c r="AZ909" s="41">
        <v>3</v>
      </c>
      <c r="BA909" s="41">
        <v>3</v>
      </c>
      <c r="BB909" s="41">
        <v>1</v>
      </c>
      <c r="BC909" s="41">
        <v>1</v>
      </c>
      <c r="BD909" s="50">
        <v>4</v>
      </c>
      <c r="BE909" s="40"/>
      <c r="BF909" s="59">
        <v>2</v>
      </c>
      <c r="BG909" s="59">
        <v>1</v>
      </c>
      <c r="BH909" s="59">
        <v>1</v>
      </c>
      <c r="BI909" s="59">
        <v>1</v>
      </c>
      <c r="BJ909" s="59">
        <v>1</v>
      </c>
      <c r="BK909" s="60">
        <v>1</v>
      </c>
      <c r="BL909" s="59">
        <v>3</v>
      </c>
      <c r="BM909" s="59">
        <v>3</v>
      </c>
      <c r="BN909" s="59">
        <v>3</v>
      </c>
      <c r="BO909" s="59">
        <v>1</v>
      </c>
      <c r="BP909" s="59">
        <v>1</v>
      </c>
      <c r="BQ909" s="60">
        <v>2</v>
      </c>
      <c r="BR909" s="40"/>
      <c r="BS909" s="51">
        <f t="shared" si="1266"/>
        <v>0</v>
      </c>
      <c r="BT909" s="51">
        <f t="shared" si="1267"/>
        <v>0</v>
      </c>
      <c r="BU909" s="51">
        <f t="shared" si="1268"/>
        <v>0</v>
      </c>
      <c r="BV909" s="51">
        <f t="shared" si="1269"/>
        <v>0</v>
      </c>
      <c r="BW909" s="51">
        <f t="shared" si="1270"/>
        <v>0</v>
      </c>
      <c r="BX909" s="51">
        <f t="shared" si="1271"/>
        <v>0</v>
      </c>
      <c r="BY909" s="51">
        <f t="shared" si="1272"/>
        <v>0</v>
      </c>
      <c r="BZ909" s="51">
        <f t="shared" si="1273"/>
        <v>0</v>
      </c>
      <c r="CA909" s="51">
        <f t="shared" si="1274"/>
        <v>0</v>
      </c>
      <c r="CB909" s="51">
        <f t="shared" si="1275"/>
        <v>0</v>
      </c>
      <c r="CC909" s="51">
        <f t="shared" si="1276"/>
        <v>0</v>
      </c>
      <c r="CD909" s="51">
        <f t="shared" si="1277"/>
        <v>0</v>
      </c>
      <c r="CE909" s="40"/>
      <c r="CF909" s="53" t="e">
        <f t="shared" si="1281"/>
        <v>#DIV/0!</v>
      </c>
      <c r="CG909" s="40"/>
      <c r="CH909" s="61">
        <f t="shared" si="1282"/>
        <v>0</v>
      </c>
      <c r="CI909" s="61">
        <f t="shared" si="1283"/>
        <v>0</v>
      </c>
      <c r="CJ909" s="61">
        <f t="shared" si="1284"/>
        <v>0</v>
      </c>
      <c r="CK909" s="61">
        <f t="shared" si="1285"/>
        <v>0</v>
      </c>
      <c r="CL909" s="61">
        <f t="shared" si="1286"/>
        <v>0</v>
      </c>
      <c r="CM909" s="61">
        <f t="shared" si="1287"/>
        <v>0</v>
      </c>
      <c r="CN909" s="61">
        <f t="shared" si="1288"/>
        <v>0</v>
      </c>
      <c r="CO909" s="61">
        <f t="shared" si="1289"/>
        <v>0</v>
      </c>
      <c r="CP909" s="61">
        <f t="shared" si="1290"/>
        <v>0</v>
      </c>
      <c r="CQ909" s="61">
        <f t="shared" si="1291"/>
        <v>0</v>
      </c>
      <c r="CR909" s="61">
        <f t="shared" si="1292"/>
        <v>0</v>
      </c>
      <c r="CS909" s="61">
        <f t="shared" si="1293"/>
        <v>0</v>
      </c>
      <c r="CT909" s="40"/>
      <c r="CU909" s="54" t="e">
        <f t="shared" si="1294"/>
        <v>#DIV/0!</v>
      </c>
      <c r="CV909" s="54" t="e">
        <f t="shared" si="1295"/>
        <v>#DIV/0!</v>
      </c>
      <c r="CW909" s="54" t="e">
        <f t="shared" si="1296"/>
        <v>#DIV/0!</v>
      </c>
      <c r="CX909" s="54" t="e">
        <f t="shared" si="1297"/>
        <v>#DIV/0!</v>
      </c>
      <c r="CY909" s="54" t="e">
        <f t="shared" si="1298"/>
        <v>#DIV/0!</v>
      </c>
      <c r="CZ909" s="54" t="e">
        <f t="shared" si="1299"/>
        <v>#DIV/0!</v>
      </c>
      <c r="DA909" s="54" t="e">
        <f t="shared" si="1300"/>
        <v>#DIV/0!</v>
      </c>
      <c r="DB909" s="54" t="e">
        <f t="shared" si="1301"/>
        <v>#DIV/0!</v>
      </c>
      <c r="DC909" s="54" t="e">
        <f t="shared" si="1302"/>
        <v>#DIV/0!</v>
      </c>
      <c r="DD909" s="54" t="e">
        <f t="shared" si="1303"/>
        <v>#DIV/0!</v>
      </c>
      <c r="DE909" s="54" t="e">
        <f t="shared" si="1304"/>
        <v>#DIV/0!</v>
      </c>
      <c r="DF909" s="54" t="e">
        <f t="shared" si="1305"/>
        <v>#DIV/0!</v>
      </c>
      <c r="DG909" s="40"/>
      <c r="DH909" s="80" t="e">
        <f t="shared" si="1306"/>
        <v>#DIV/0!</v>
      </c>
      <c r="DI909" s="80" t="e">
        <f t="shared" si="1307"/>
        <v>#DIV/0!</v>
      </c>
      <c r="DJ909" s="40"/>
      <c r="DK909" s="54">
        <f t="shared" si="1308"/>
        <v>0</v>
      </c>
      <c r="DL909" s="54">
        <f t="shared" si="1309"/>
        <v>0</v>
      </c>
      <c r="DM909" s="54">
        <f t="shared" si="1310"/>
        <v>0</v>
      </c>
      <c r="DN909" s="54">
        <f t="shared" si="1311"/>
        <v>0</v>
      </c>
      <c r="DO909" s="54">
        <f t="shared" si="1312"/>
        <v>0</v>
      </c>
      <c r="DP909" s="54">
        <f t="shared" si="1313"/>
        <v>0</v>
      </c>
      <c r="DQ909" s="54">
        <f t="shared" si="1314"/>
        <v>0</v>
      </c>
      <c r="DR909" s="54">
        <f t="shared" si="1315"/>
        <v>0</v>
      </c>
      <c r="DS909" s="54">
        <f t="shared" si="1316"/>
        <v>0</v>
      </c>
      <c r="DT909" s="54">
        <f t="shared" si="1317"/>
        <v>0</v>
      </c>
      <c r="DU909" s="54">
        <f t="shared" si="1318"/>
        <v>0</v>
      </c>
      <c r="DV909" s="54">
        <f t="shared" si="1319"/>
        <v>0</v>
      </c>
      <c r="DW909" s="54"/>
      <c r="DX909" s="63">
        <f t="shared" si="1320"/>
        <v>0</v>
      </c>
      <c r="DY909" s="40"/>
      <c r="DZ909" s="41" t="e">
        <f t="shared" si="1321"/>
        <v>#DIV/0!</v>
      </c>
      <c r="EA909" s="41" t="e">
        <f t="shared" si="1322"/>
        <v>#DIV/0!</v>
      </c>
      <c r="EB909" s="41" t="e">
        <f t="shared" si="1323"/>
        <v>#DIV/0!</v>
      </c>
      <c r="EC909" s="41" t="e">
        <f t="shared" si="1324"/>
        <v>#DIV/0!</v>
      </c>
      <c r="ED909" s="41" t="e">
        <f t="shared" si="1325"/>
        <v>#DIV/0!</v>
      </c>
      <c r="EE909" s="41" t="e">
        <f t="shared" si="1326"/>
        <v>#DIV/0!</v>
      </c>
      <c r="EF909" s="41" t="e">
        <f t="shared" si="1327"/>
        <v>#DIV/0!</v>
      </c>
      <c r="EG909" s="41" t="e">
        <f t="shared" si="1328"/>
        <v>#DIV/0!</v>
      </c>
      <c r="EH909" s="41" t="e">
        <f t="shared" si="1329"/>
        <v>#DIV/0!</v>
      </c>
      <c r="EI909" s="41" t="e">
        <f t="shared" si="1330"/>
        <v>#DIV/0!</v>
      </c>
      <c r="EJ909" s="41" t="e">
        <f t="shared" si="1331"/>
        <v>#DIV/0!</v>
      </c>
      <c r="EK909" s="41" t="e">
        <f t="shared" si="1332"/>
        <v>#DIV/0!</v>
      </c>
      <c r="EL909" s="40"/>
      <c r="EM909" s="82" t="e">
        <f t="shared" si="1333"/>
        <v>#DIV/0!</v>
      </c>
      <c r="EN909" s="40"/>
      <c r="EO909" s="80" t="e">
        <f t="shared" si="1334"/>
        <v>#DIV/0!</v>
      </c>
      <c r="EP909" s="80" t="e">
        <f t="shared" si="1335"/>
        <v>#DIV/0!</v>
      </c>
      <c r="EQ909" s="80" t="e">
        <f t="shared" si="1336"/>
        <v>#DIV/0!</v>
      </c>
      <c r="ER909" s="80"/>
      <c r="ES909" s="80" t="e">
        <f t="shared" si="1278"/>
        <v>#DIV/0!</v>
      </c>
      <c r="ET909" s="80" t="e">
        <f t="shared" si="1279"/>
        <v>#DIV/0!</v>
      </c>
      <c r="EU909" s="80"/>
      <c r="EV909" s="80" t="e">
        <f t="shared" si="1337"/>
        <v>#DIV/0!</v>
      </c>
      <c r="EW909" s="80" t="e">
        <f t="shared" si="1338"/>
        <v>#DIV/0!</v>
      </c>
      <c r="EX909" s="84" t="e">
        <f t="shared" si="1339"/>
        <v>#DIV/0!</v>
      </c>
      <c r="EY909" s="85" t="e">
        <f t="shared" si="1340"/>
        <v>#DIV/0!</v>
      </c>
      <c r="EZ909" s="86">
        <f>3</f>
        <v>3</v>
      </c>
      <c r="FA909" s="75"/>
      <c r="FB909" s="88"/>
      <c r="FC909" s="80">
        <f t="shared" si="1341"/>
        <v>0</v>
      </c>
      <c r="FD909" s="80">
        <f t="shared" si="1342"/>
        <v>0</v>
      </c>
      <c r="FE909" s="80">
        <f t="shared" si="1343"/>
        <v>0</v>
      </c>
      <c r="FF909" s="80">
        <f t="shared" si="1344"/>
        <v>0</v>
      </c>
      <c r="FG909" s="80">
        <f t="shared" si="1345"/>
        <v>0</v>
      </c>
      <c r="FH909" s="80" t="e">
        <f t="shared" si="1346"/>
        <v>#DIV/0!</v>
      </c>
      <c r="FI909" s="80" t="e">
        <f t="shared" si="1347"/>
        <v>#DIV/0!</v>
      </c>
      <c r="FJ909" s="80">
        <f t="shared" si="1348"/>
        <v>0</v>
      </c>
      <c r="FK909" s="80">
        <f t="shared" si="1349"/>
        <v>0</v>
      </c>
      <c r="FL909" s="80">
        <f t="shared" si="1350"/>
        <v>0</v>
      </c>
      <c r="FM909" s="80">
        <f t="shared" si="1351"/>
        <v>0</v>
      </c>
      <c r="FN909" s="80">
        <f t="shared" si="1352"/>
        <v>0</v>
      </c>
      <c r="FO909" s="80">
        <f t="shared" si="1353"/>
        <v>0</v>
      </c>
      <c r="FP909" s="80" t="e">
        <f t="shared" si="1354"/>
        <v>#DIV/0!</v>
      </c>
    </row>
    <row r="910" spans="1:172" ht="21">
      <c r="A910" s="40">
        <v>908</v>
      </c>
      <c r="B910" s="41" t="s">
        <v>73</v>
      </c>
      <c r="C910" s="48"/>
      <c r="D910" s="48"/>
      <c r="E910" s="48"/>
      <c r="F910" s="48"/>
      <c r="G910" s="48"/>
      <c r="H910" s="48"/>
      <c r="I910" s="48"/>
      <c r="J910" s="48"/>
      <c r="K910" s="48"/>
      <c r="L910" s="48"/>
      <c r="M910" s="48"/>
      <c r="N910" s="49"/>
      <c r="O910" s="71"/>
      <c r="P910" s="70" t="e">
        <f t="shared" si="1265"/>
        <v>#DIV/0!</v>
      </c>
      <c r="Q910" s="70">
        <f t="shared" si="1280"/>
        <v>0</v>
      </c>
      <c r="S910" s="48">
        <v>60.085000000000001</v>
      </c>
      <c r="T910" s="48">
        <v>40.311</v>
      </c>
      <c r="U910" s="48">
        <v>70.936999999999998</v>
      </c>
      <c r="V910" s="48">
        <v>56.079000000000001</v>
      </c>
      <c r="W910" s="48">
        <v>81.41</v>
      </c>
      <c r="X910" s="49">
        <v>71.849999999999994</v>
      </c>
      <c r="Y910" s="48">
        <v>101.962</v>
      </c>
      <c r="Z910" s="48">
        <v>149.88</v>
      </c>
      <c r="AA910" s="48">
        <v>152</v>
      </c>
      <c r="AB910" s="48">
        <v>61.978999999999999</v>
      </c>
      <c r="AC910" s="48">
        <v>94.203000000000003</v>
      </c>
      <c r="AD910" s="49">
        <v>79.87</v>
      </c>
      <c r="AE910" s="40"/>
      <c r="AF910" s="41">
        <v>1</v>
      </c>
      <c r="AG910" s="41">
        <v>1</v>
      </c>
      <c r="AH910" s="41">
        <v>1</v>
      </c>
      <c r="AI910" s="41">
        <v>1</v>
      </c>
      <c r="AJ910" s="41">
        <v>1</v>
      </c>
      <c r="AK910" s="50">
        <v>1</v>
      </c>
      <c r="AL910" s="41">
        <v>2</v>
      </c>
      <c r="AM910" s="41">
        <v>2</v>
      </c>
      <c r="AN910" s="41">
        <v>2</v>
      </c>
      <c r="AO910" s="41">
        <v>2</v>
      </c>
      <c r="AP910" s="41">
        <v>2</v>
      </c>
      <c r="AQ910" s="50">
        <v>1</v>
      </c>
      <c r="AR910" s="40"/>
      <c r="AS910" s="41">
        <v>4</v>
      </c>
      <c r="AT910" s="41">
        <v>2</v>
      </c>
      <c r="AU910" s="41">
        <v>2</v>
      </c>
      <c r="AV910" s="41">
        <v>2</v>
      </c>
      <c r="AW910" s="41">
        <v>2</v>
      </c>
      <c r="AX910" s="50">
        <v>2</v>
      </c>
      <c r="AY910" s="41">
        <v>3</v>
      </c>
      <c r="AZ910" s="41">
        <v>3</v>
      </c>
      <c r="BA910" s="41">
        <v>3</v>
      </c>
      <c r="BB910" s="41">
        <v>1</v>
      </c>
      <c r="BC910" s="41">
        <v>1</v>
      </c>
      <c r="BD910" s="50">
        <v>4</v>
      </c>
      <c r="BE910" s="40"/>
      <c r="BF910" s="59">
        <v>2</v>
      </c>
      <c r="BG910" s="59">
        <v>1</v>
      </c>
      <c r="BH910" s="59">
        <v>1</v>
      </c>
      <c r="BI910" s="59">
        <v>1</v>
      </c>
      <c r="BJ910" s="59">
        <v>1</v>
      </c>
      <c r="BK910" s="60">
        <v>1</v>
      </c>
      <c r="BL910" s="59">
        <v>3</v>
      </c>
      <c r="BM910" s="59">
        <v>3</v>
      </c>
      <c r="BN910" s="59">
        <v>3</v>
      </c>
      <c r="BO910" s="59">
        <v>1</v>
      </c>
      <c r="BP910" s="59">
        <v>1</v>
      </c>
      <c r="BQ910" s="60">
        <v>2</v>
      </c>
      <c r="BR910" s="40"/>
      <c r="BS910" s="51">
        <f t="shared" si="1266"/>
        <v>0</v>
      </c>
      <c r="BT910" s="51">
        <f t="shared" si="1267"/>
        <v>0</v>
      </c>
      <c r="BU910" s="51">
        <f t="shared" si="1268"/>
        <v>0</v>
      </c>
      <c r="BV910" s="51">
        <f t="shared" si="1269"/>
        <v>0</v>
      </c>
      <c r="BW910" s="51">
        <f t="shared" si="1270"/>
        <v>0</v>
      </c>
      <c r="BX910" s="51">
        <f t="shared" si="1271"/>
        <v>0</v>
      </c>
      <c r="BY910" s="51">
        <f t="shared" si="1272"/>
        <v>0</v>
      </c>
      <c r="BZ910" s="51">
        <f t="shared" si="1273"/>
        <v>0</v>
      </c>
      <c r="CA910" s="51">
        <f t="shared" si="1274"/>
        <v>0</v>
      </c>
      <c r="CB910" s="51">
        <f t="shared" si="1275"/>
        <v>0</v>
      </c>
      <c r="CC910" s="51">
        <f t="shared" si="1276"/>
        <v>0</v>
      </c>
      <c r="CD910" s="51">
        <f t="shared" si="1277"/>
        <v>0</v>
      </c>
      <c r="CE910" s="40"/>
      <c r="CF910" s="53" t="e">
        <f t="shared" si="1281"/>
        <v>#DIV/0!</v>
      </c>
      <c r="CG910" s="40"/>
      <c r="CH910" s="61">
        <f t="shared" si="1282"/>
        <v>0</v>
      </c>
      <c r="CI910" s="61">
        <f t="shared" si="1283"/>
        <v>0</v>
      </c>
      <c r="CJ910" s="61">
        <f t="shared" si="1284"/>
        <v>0</v>
      </c>
      <c r="CK910" s="61">
        <f t="shared" si="1285"/>
        <v>0</v>
      </c>
      <c r="CL910" s="61">
        <f t="shared" si="1286"/>
        <v>0</v>
      </c>
      <c r="CM910" s="61">
        <f t="shared" si="1287"/>
        <v>0</v>
      </c>
      <c r="CN910" s="61">
        <f t="shared" si="1288"/>
        <v>0</v>
      </c>
      <c r="CO910" s="61">
        <f t="shared" si="1289"/>
        <v>0</v>
      </c>
      <c r="CP910" s="61">
        <f t="shared" si="1290"/>
        <v>0</v>
      </c>
      <c r="CQ910" s="61">
        <f t="shared" si="1291"/>
        <v>0</v>
      </c>
      <c r="CR910" s="61">
        <f t="shared" si="1292"/>
        <v>0</v>
      </c>
      <c r="CS910" s="61">
        <f t="shared" si="1293"/>
        <v>0</v>
      </c>
      <c r="CT910" s="40"/>
      <c r="CU910" s="54" t="e">
        <f t="shared" si="1294"/>
        <v>#DIV/0!</v>
      </c>
      <c r="CV910" s="54" t="e">
        <f t="shared" si="1295"/>
        <v>#DIV/0!</v>
      </c>
      <c r="CW910" s="54" t="e">
        <f t="shared" si="1296"/>
        <v>#DIV/0!</v>
      </c>
      <c r="CX910" s="54" t="e">
        <f t="shared" si="1297"/>
        <v>#DIV/0!</v>
      </c>
      <c r="CY910" s="54" t="e">
        <f t="shared" si="1298"/>
        <v>#DIV/0!</v>
      </c>
      <c r="CZ910" s="54" t="e">
        <f t="shared" si="1299"/>
        <v>#DIV/0!</v>
      </c>
      <c r="DA910" s="54" t="e">
        <f t="shared" si="1300"/>
        <v>#DIV/0!</v>
      </c>
      <c r="DB910" s="54" t="e">
        <f t="shared" si="1301"/>
        <v>#DIV/0!</v>
      </c>
      <c r="DC910" s="54" t="e">
        <f t="shared" si="1302"/>
        <v>#DIV/0!</v>
      </c>
      <c r="DD910" s="54" t="e">
        <f t="shared" si="1303"/>
        <v>#DIV/0!</v>
      </c>
      <c r="DE910" s="54" t="e">
        <f t="shared" si="1304"/>
        <v>#DIV/0!</v>
      </c>
      <c r="DF910" s="54" t="e">
        <f t="shared" si="1305"/>
        <v>#DIV/0!</v>
      </c>
      <c r="DG910" s="40"/>
      <c r="DH910" s="80" t="e">
        <f t="shared" si="1306"/>
        <v>#DIV/0!</v>
      </c>
      <c r="DI910" s="80" t="e">
        <f t="shared" si="1307"/>
        <v>#DIV/0!</v>
      </c>
      <c r="DJ910" s="40"/>
      <c r="DK910" s="54">
        <f t="shared" si="1308"/>
        <v>0</v>
      </c>
      <c r="DL910" s="54">
        <f t="shared" si="1309"/>
        <v>0</v>
      </c>
      <c r="DM910" s="54">
        <f t="shared" si="1310"/>
        <v>0</v>
      </c>
      <c r="DN910" s="54">
        <f t="shared" si="1311"/>
        <v>0</v>
      </c>
      <c r="DO910" s="54">
        <f t="shared" si="1312"/>
        <v>0</v>
      </c>
      <c r="DP910" s="54">
        <f t="shared" si="1313"/>
        <v>0</v>
      </c>
      <c r="DQ910" s="54">
        <f t="shared" si="1314"/>
        <v>0</v>
      </c>
      <c r="DR910" s="54">
        <f t="shared" si="1315"/>
        <v>0</v>
      </c>
      <c r="DS910" s="54">
        <f t="shared" si="1316"/>
        <v>0</v>
      </c>
      <c r="DT910" s="54">
        <f t="shared" si="1317"/>
        <v>0</v>
      </c>
      <c r="DU910" s="54">
        <f t="shared" si="1318"/>
        <v>0</v>
      </c>
      <c r="DV910" s="54">
        <f t="shared" si="1319"/>
        <v>0</v>
      </c>
      <c r="DW910" s="54"/>
      <c r="DX910" s="63">
        <f t="shared" si="1320"/>
        <v>0</v>
      </c>
      <c r="DY910" s="40"/>
      <c r="DZ910" s="41" t="e">
        <f t="shared" si="1321"/>
        <v>#DIV/0!</v>
      </c>
      <c r="EA910" s="41" t="e">
        <f t="shared" si="1322"/>
        <v>#DIV/0!</v>
      </c>
      <c r="EB910" s="41" t="e">
        <f t="shared" si="1323"/>
        <v>#DIV/0!</v>
      </c>
      <c r="EC910" s="41" t="e">
        <f t="shared" si="1324"/>
        <v>#DIV/0!</v>
      </c>
      <c r="ED910" s="41" t="e">
        <f t="shared" si="1325"/>
        <v>#DIV/0!</v>
      </c>
      <c r="EE910" s="41" t="e">
        <f t="shared" si="1326"/>
        <v>#DIV/0!</v>
      </c>
      <c r="EF910" s="41" t="e">
        <f t="shared" si="1327"/>
        <v>#DIV/0!</v>
      </c>
      <c r="EG910" s="41" t="e">
        <f t="shared" si="1328"/>
        <v>#DIV/0!</v>
      </c>
      <c r="EH910" s="41" t="e">
        <f t="shared" si="1329"/>
        <v>#DIV/0!</v>
      </c>
      <c r="EI910" s="41" t="e">
        <f t="shared" si="1330"/>
        <v>#DIV/0!</v>
      </c>
      <c r="EJ910" s="41" t="e">
        <f t="shared" si="1331"/>
        <v>#DIV/0!</v>
      </c>
      <c r="EK910" s="41" t="e">
        <f t="shared" si="1332"/>
        <v>#DIV/0!</v>
      </c>
      <c r="EL910" s="40"/>
      <c r="EM910" s="82" t="e">
        <f t="shared" si="1333"/>
        <v>#DIV/0!</v>
      </c>
      <c r="EN910" s="40"/>
      <c r="EO910" s="80" t="e">
        <f t="shared" si="1334"/>
        <v>#DIV/0!</v>
      </c>
      <c r="EP910" s="80" t="e">
        <f t="shared" si="1335"/>
        <v>#DIV/0!</v>
      </c>
      <c r="EQ910" s="80" t="e">
        <f t="shared" si="1336"/>
        <v>#DIV/0!</v>
      </c>
      <c r="ER910" s="80"/>
      <c r="ES910" s="80" t="e">
        <f t="shared" si="1278"/>
        <v>#DIV/0!</v>
      </c>
      <c r="ET910" s="80" t="e">
        <f t="shared" si="1279"/>
        <v>#DIV/0!</v>
      </c>
      <c r="EU910" s="80"/>
      <c r="EV910" s="80" t="e">
        <f t="shared" si="1337"/>
        <v>#DIV/0!</v>
      </c>
      <c r="EW910" s="80" t="e">
        <f t="shared" si="1338"/>
        <v>#DIV/0!</v>
      </c>
      <c r="EX910" s="84" t="e">
        <f t="shared" si="1339"/>
        <v>#DIV/0!</v>
      </c>
      <c r="EY910" s="85" t="e">
        <f t="shared" si="1340"/>
        <v>#DIV/0!</v>
      </c>
      <c r="EZ910" s="86">
        <f>3</f>
        <v>3</v>
      </c>
      <c r="FA910" s="75"/>
      <c r="FB910" s="88"/>
      <c r="FC910" s="80">
        <f t="shared" si="1341"/>
        <v>0</v>
      </c>
      <c r="FD910" s="80">
        <f t="shared" si="1342"/>
        <v>0</v>
      </c>
      <c r="FE910" s="80">
        <f t="shared" si="1343"/>
        <v>0</v>
      </c>
      <c r="FF910" s="80">
        <f t="shared" si="1344"/>
        <v>0</v>
      </c>
      <c r="FG910" s="80">
        <f t="shared" si="1345"/>
        <v>0</v>
      </c>
      <c r="FH910" s="80" t="e">
        <f t="shared" si="1346"/>
        <v>#DIV/0!</v>
      </c>
      <c r="FI910" s="80" t="e">
        <f t="shared" si="1347"/>
        <v>#DIV/0!</v>
      </c>
      <c r="FJ910" s="80">
        <f t="shared" si="1348"/>
        <v>0</v>
      </c>
      <c r="FK910" s="80">
        <f t="shared" si="1349"/>
        <v>0</v>
      </c>
      <c r="FL910" s="80">
        <f t="shared" si="1350"/>
        <v>0</v>
      </c>
      <c r="FM910" s="80">
        <f t="shared" si="1351"/>
        <v>0</v>
      </c>
      <c r="FN910" s="80">
        <f t="shared" si="1352"/>
        <v>0</v>
      </c>
      <c r="FO910" s="80">
        <f t="shared" si="1353"/>
        <v>0</v>
      </c>
      <c r="FP910" s="80" t="e">
        <f t="shared" si="1354"/>
        <v>#DIV/0!</v>
      </c>
    </row>
    <row r="911" spans="1:172" ht="21">
      <c r="A911" s="40">
        <v>909</v>
      </c>
      <c r="B911" s="41" t="s">
        <v>73</v>
      </c>
      <c r="C911" s="48"/>
      <c r="D911" s="48"/>
      <c r="E911" s="48"/>
      <c r="F911" s="48"/>
      <c r="G911" s="48"/>
      <c r="H911" s="48"/>
      <c r="I911" s="48"/>
      <c r="J911" s="48"/>
      <c r="K911" s="48"/>
      <c r="L911" s="48"/>
      <c r="M911" s="48"/>
      <c r="N911" s="49"/>
      <c r="O911" s="71"/>
      <c r="P911" s="70" t="e">
        <f t="shared" si="1265"/>
        <v>#DIV/0!</v>
      </c>
      <c r="Q911" s="70">
        <f t="shared" si="1280"/>
        <v>0</v>
      </c>
      <c r="S911" s="48">
        <v>60.085000000000001</v>
      </c>
      <c r="T911" s="48">
        <v>40.311</v>
      </c>
      <c r="U911" s="48">
        <v>70.936999999999998</v>
      </c>
      <c r="V911" s="48">
        <v>56.079000000000001</v>
      </c>
      <c r="W911" s="48">
        <v>81.41</v>
      </c>
      <c r="X911" s="49">
        <v>71.849999999999994</v>
      </c>
      <c r="Y911" s="48">
        <v>101.962</v>
      </c>
      <c r="Z911" s="48">
        <v>149.88</v>
      </c>
      <c r="AA911" s="48">
        <v>152</v>
      </c>
      <c r="AB911" s="48">
        <v>61.978999999999999</v>
      </c>
      <c r="AC911" s="48">
        <v>94.203000000000003</v>
      </c>
      <c r="AD911" s="49">
        <v>79.87</v>
      </c>
      <c r="AE911" s="40"/>
      <c r="AF911" s="41">
        <v>1</v>
      </c>
      <c r="AG911" s="41">
        <v>1</v>
      </c>
      <c r="AH911" s="41">
        <v>1</v>
      </c>
      <c r="AI911" s="41">
        <v>1</v>
      </c>
      <c r="AJ911" s="41">
        <v>1</v>
      </c>
      <c r="AK911" s="50">
        <v>1</v>
      </c>
      <c r="AL911" s="41">
        <v>2</v>
      </c>
      <c r="AM911" s="41">
        <v>2</v>
      </c>
      <c r="AN911" s="41">
        <v>2</v>
      </c>
      <c r="AO911" s="41">
        <v>2</v>
      </c>
      <c r="AP911" s="41">
        <v>2</v>
      </c>
      <c r="AQ911" s="50">
        <v>1</v>
      </c>
      <c r="AR911" s="40"/>
      <c r="AS911" s="41">
        <v>4</v>
      </c>
      <c r="AT911" s="41">
        <v>2</v>
      </c>
      <c r="AU911" s="41">
        <v>2</v>
      </c>
      <c r="AV911" s="41">
        <v>2</v>
      </c>
      <c r="AW911" s="41">
        <v>2</v>
      </c>
      <c r="AX911" s="50">
        <v>2</v>
      </c>
      <c r="AY911" s="41">
        <v>3</v>
      </c>
      <c r="AZ911" s="41">
        <v>3</v>
      </c>
      <c r="BA911" s="41">
        <v>3</v>
      </c>
      <c r="BB911" s="41">
        <v>1</v>
      </c>
      <c r="BC911" s="41">
        <v>1</v>
      </c>
      <c r="BD911" s="50">
        <v>4</v>
      </c>
      <c r="BE911" s="40"/>
      <c r="BF911" s="59">
        <v>2</v>
      </c>
      <c r="BG911" s="59">
        <v>1</v>
      </c>
      <c r="BH911" s="59">
        <v>1</v>
      </c>
      <c r="BI911" s="59">
        <v>1</v>
      </c>
      <c r="BJ911" s="59">
        <v>1</v>
      </c>
      <c r="BK911" s="60">
        <v>1</v>
      </c>
      <c r="BL911" s="59">
        <v>3</v>
      </c>
      <c r="BM911" s="59">
        <v>3</v>
      </c>
      <c r="BN911" s="59">
        <v>3</v>
      </c>
      <c r="BO911" s="59">
        <v>1</v>
      </c>
      <c r="BP911" s="59">
        <v>1</v>
      </c>
      <c r="BQ911" s="60">
        <v>2</v>
      </c>
      <c r="BR911" s="40"/>
      <c r="BS911" s="51">
        <f t="shared" si="1266"/>
        <v>0</v>
      </c>
      <c r="BT911" s="51">
        <f t="shared" si="1267"/>
        <v>0</v>
      </c>
      <c r="BU911" s="51">
        <f t="shared" si="1268"/>
        <v>0</v>
      </c>
      <c r="BV911" s="51">
        <f t="shared" si="1269"/>
        <v>0</v>
      </c>
      <c r="BW911" s="51">
        <f t="shared" si="1270"/>
        <v>0</v>
      </c>
      <c r="BX911" s="51">
        <f t="shared" si="1271"/>
        <v>0</v>
      </c>
      <c r="BY911" s="51">
        <f t="shared" si="1272"/>
        <v>0</v>
      </c>
      <c r="BZ911" s="51">
        <f t="shared" si="1273"/>
        <v>0</v>
      </c>
      <c r="CA911" s="51">
        <f t="shared" si="1274"/>
        <v>0</v>
      </c>
      <c r="CB911" s="51">
        <f t="shared" si="1275"/>
        <v>0</v>
      </c>
      <c r="CC911" s="51">
        <f t="shared" si="1276"/>
        <v>0</v>
      </c>
      <c r="CD911" s="51">
        <f t="shared" si="1277"/>
        <v>0</v>
      </c>
      <c r="CE911" s="40"/>
      <c r="CF911" s="53" t="e">
        <f t="shared" si="1281"/>
        <v>#DIV/0!</v>
      </c>
      <c r="CG911" s="40"/>
      <c r="CH911" s="61">
        <f t="shared" si="1282"/>
        <v>0</v>
      </c>
      <c r="CI911" s="61">
        <f t="shared" si="1283"/>
        <v>0</v>
      </c>
      <c r="CJ911" s="61">
        <f t="shared" si="1284"/>
        <v>0</v>
      </c>
      <c r="CK911" s="61">
        <f t="shared" si="1285"/>
        <v>0</v>
      </c>
      <c r="CL911" s="61">
        <f t="shared" si="1286"/>
        <v>0</v>
      </c>
      <c r="CM911" s="61">
        <f t="shared" si="1287"/>
        <v>0</v>
      </c>
      <c r="CN911" s="61">
        <f t="shared" si="1288"/>
        <v>0</v>
      </c>
      <c r="CO911" s="61">
        <f t="shared" si="1289"/>
        <v>0</v>
      </c>
      <c r="CP911" s="61">
        <f t="shared" si="1290"/>
        <v>0</v>
      </c>
      <c r="CQ911" s="61">
        <f t="shared" si="1291"/>
        <v>0</v>
      </c>
      <c r="CR911" s="61">
        <f t="shared" si="1292"/>
        <v>0</v>
      </c>
      <c r="CS911" s="61">
        <f t="shared" si="1293"/>
        <v>0</v>
      </c>
      <c r="CT911" s="40"/>
      <c r="CU911" s="54" t="e">
        <f t="shared" si="1294"/>
        <v>#DIV/0!</v>
      </c>
      <c r="CV911" s="54" t="e">
        <f t="shared" si="1295"/>
        <v>#DIV/0!</v>
      </c>
      <c r="CW911" s="54" t="e">
        <f t="shared" si="1296"/>
        <v>#DIV/0!</v>
      </c>
      <c r="CX911" s="54" t="e">
        <f t="shared" si="1297"/>
        <v>#DIV/0!</v>
      </c>
      <c r="CY911" s="54" t="e">
        <f t="shared" si="1298"/>
        <v>#DIV/0!</v>
      </c>
      <c r="CZ911" s="54" t="e">
        <f t="shared" si="1299"/>
        <v>#DIV/0!</v>
      </c>
      <c r="DA911" s="54" t="e">
        <f t="shared" si="1300"/>
        <v>#DIV/0!</v>
      </c>
      <c r="DB911" s="54" t="e">
        <f t="shared" si="1301"/>
        <v>#DIV/0!</v>
      </c>
      <c r="DC911" s="54" t="e">
        <f t="shared" si="1302"/>
        <v>#DIV/0!</v>
      </c>
      <c r="DD911" s="54" t="e">
        <f t="shared" si="1303"/>
        <v>#DIV/0!</v>
      </c>
      <c r="DE911" s="54" t="e">
        <f t="shared" si="1304"/>
        <v>#DIV/0!</v>
      </c>
      <c r="DF911" s="54" t="e">
        <f t="shared" si="1305"/>
        <v>#DIV/0!</v>
      </c>
      <c r="DG911" s="40"/>
      <c r="DH911" s="80" t="e">
        <f t="shared" si="1306"/>
        <v>#DIV/0!</v>
      </c>
      <c r="DI911" s="80" t="e">
        <f t="shared" si="1307"/>
        <v>#DIV/0!</v>
      </c>
      <c r="DJ911" s="40"/>
      <c r="DK911" s="54">
        <f t="shared" si="1308"/>
        <v>0</v>
      </c>
      <c r="DL911" s="54">
        <f t="shared" si="1309"/>
        <v>0</v>
      </c>
      <c r="DM911" s="54">
        <f t="shared" si="1310"/>
        <v>0</v>
      </c>
      <c r="DN911" s="54">
        <f t="shared" si="1311"/>
        <v>0</v>
      </c>
      <c r="DO911" s="54">
        <f t="shared" si="1312"/>
        <v>0</v>
      </c>
      <c r="DP911" s="54">
        <f t="shared" si="1313"/>
        <v>0</v>
      </c>
      <c r="DQ911" s="54">
        <f t="shared" si="1314"/>
        <v>0</v>
      </c>
      <c r="DR911" s="54">
        <f t="shared" si="1315"/>
        <v>0</v>
      </c>
      <c r="DS911" s="54">
        <f t="shared" si="1316"/>
        <v>0</v>
      </c>
      <c r="DT911" s="54">
        <f t="shared" si="1317"/>
        <v>0</v>
      </c>
      <c r="DU911" s="54">
        <f t="shared" si="1318"/>
        <v>0</v>
      </c>
      <c r="DV911" s="54">
        <f t="shared" si="1319"/>
        <v>0</v>
      </c>
      <c r="DW911" s="54"/>
      <c r="DX911" s="63">
        <f t="shared" si="1320"/>
        <v>0</v>
      </c>
      <c r="DY911" s="40"/>
      <c r="DZ911" s="41" t="e">
        <f t="shared" si="1321"/>
        <v>#DIV/0!</v>
      </c>
      <c r="EA911" s="41" t="e">
        <f t="shared" si="1322"/>
        <v>#DIV/0!</v>
      </c>
      <c r="EB911" s="41" t="e">
        <f t="shared" si="1323"/>
        <v>#DIV/0!</v>
      </c>
      <c r="EC911" s="41" t="e">
        <f t="shared" si="1324"/>
        <v>#DIV/0!</v>
      </c>
      <c r="ED911" s="41" t="e">
        <f t="shared" si="1325"/>
        <v>#DIV/0!</v>
      </c>
      <c r="EE911" s="41" t="e">
        <f t="shared" si="1326"/>
        <v>#DIV/0!</v>
      </c>
      <c r="EF911" s="41" t="e">
        <f t="shared" si="1327"/>
        <v>#DIV/0!</v>
      </c>
      <c r="EG911" s="41" t="e">
        <f t="shared" si="1328"/>
        <v>#DIV/0!</v>
      </c>
      <c r="EH911" s="41" t="e">
        <f t="shared" si="1329"/>
        <v>#DIV/0!</v>
      </c>
      <c r="EI911" s="41" t="e">
        <f t="shared" si="1330"/>
        <v>#DIV/0!</v>
      </c>
      <c r="EJ911" s="41" t="e">
        <f t="shared" si="1331"/>
        <v>#DIV/0!</v>
      </c>
      <c r="EK911" s="41" t="e">
        <f t="shared" si="1332"/>
        <v>#DIV/0!</v>
      </c>
      <c r="EL911" s="40"/>
      <c r="EM911" s="82" t="e">
        <f t="shared" si="1333"/>
        <v>#DIV/0!</v>
      </c>
      <c r="EN911" s="40"/>
      <c r="EO911" s="80" t="e">
        <f t="shared" si="1334"/>
        <v>#DIV/0!</v>
      </c>
      <c r="EP911" s="80" t="e">
        <f t="shared" si="1335"/>
        <v>#DIV/0!</v>
      </c>
      <c r="EQ911" s="80" t="e">
        <f t="shared" si="1336"/>
        <v>#DIV/0!</v>
      </c>
      <c r="ER911" s="80"/>
      <c r="ES911" s="80" t="e">
        <f t="shared" si="1278"/>
        <v>#DIV/0!</v>
      </c>
      <c r="ET911" s="80" t="e">
        <f t="shared" si="1279"/>
        <v>#DIV/0!</v>
      </c>
      <c r="EU911" s="80"/>
      <c r="EV911" s="80" t="e">
        <f t="shared" si="1337"/>
        <v>#DIV/0!</v>
      </c>
      <c r="EW911" s="80" t="e">
        <f t="shared" si="1338"/>
        <v>#DIV/0!</v>
      </c>
      <c r="EX911" s="84" t="e">
        <f t="shared" si="1339"/>
        <v>#DIV/0!</v>
      </c>
      <c r="EY911" s="85" t="e">
        <f t="shared" si="1340"/>
        <v>#DIV/0!</v>
      </c>
      <c r="EZ911" s="86">
        <f>3</f>
        <v>3</v>
      </c>
      <c r="FA911" s="75"/>
      <c r="FB911" s="88"/>
      <c r="FC911" s="80">
        <f t="shared" si="1341"/>
        <v>0</v>
      </c>
      <c r="FD911" s="80">
        <f t="shared" si="1342"/>
        <v>0</v>
      </c>
      <c r="FE911" s="80">
        <f t="shared" si="1343"/>
        <v>0</v>
      </c>
      <c r="FF911" s="80">
        <f t="shared" si="1344"/>
        <v>0</v>
      </c>
      <c r="FG911" s="80">
        <f t="shared" si="1345"/>
        <v>0</v>
      </c>
      <c r="FH911" s="80" t="e">
        <f t="shared" si="1346"/>
        <v>#DIV/0!</v>
      </c>
      <c r="FI911" s="80" t="e">
        <f t="shared" si="1347"/>
        <v>#DIV/0!</v>
      </c>
      <c r="FJ911" s="80">
        <f t="shared" si="1348"/>
        <v>0</v>
      </c>
      <c r="FK911" s="80">
        <f t="shared" si="1349"/>
        <v>0</v>
      </c>
      <c r="FL911" s="80">
        <f t="shared" si="1350"/>
        <v>0</v>
      </c>
      <c r="FM911" s="80">
        <f t="shared" si="1351"/>
        <v>0</v>
      </c>
      <c r="FN911" s="80">
        <f t="shared" si="1352"/>
        <v>0</v>
      </c>
      <c r="FO911" s="80">
        <f t="shared" si="1353"/>
        <v>0</v>
      </c>
      <c r="FP911" s="80" t="e">
        <f t="shared" si="1354"/>
        <v>#DIV/0!</v>
      </c>
    </row>
    <row r="912" spans="1:172" ht="21">
      <c r="A912" s="40">
        <v>910</v>
      </c>
      <c r="B912" s="41" t="s">
        <v>73</v>
      </c>
      <c r="C912" s="48"/>
      <c r="D912" s="48"/>
      <c r="E912" s="48"/>
      <c r="F912" s="48"/>
      <c r="G912" s="48"/>
      <c r="H912" s="48"/>
      <c r="I912" s="48"/>
      <c r="J912" s="48"/>
      <c r="K912" s="48"/>
      <c r="L912" s="48"/>
      <c r="M912" s="48"/>
      <c r="N912" s="49"/>
      <c r="O912" s="71"/>
      <c r="P912" s="70" t="e">
        <f t="shared" si="1265"/>
        <v>#DIV/0!</v>
      </c>
      <c r="Q912" s="70">
        <f t="shared" si="1280"/>
        <v>0</v>
      </c>
      <c r="S912" s="48">
        <v>60.085000000000001</v>
      </c>
      <c r="T912" s="48">
        <v>40.311</v>
      </c>
      <c r="U912" s="48">
        <v>70.936999999999998</v>
      </c>
      <c r="V912" s="48">
        <v>56.079000000000001</v>
      </c>
      <c r="W912" s="48">
        <v>81.41</v>
      </c>
      <c r="X912" s="49">
        <v>71.849999999999994</v>
      </c>
      <c r="Y912" s="48">
        <v>101.962</v>
      </c>
      <c r="Z912" s="48">
        <v>149.88</v>
      </c>
      <c r="AA912" s="48">
        <v>152</v>
      </c>
      <c r="AB912" s="48">
        <v>61.978999999999999</v>
      </c>
      <c r="AC912" s="48">
        <v>94.203000000000003</v>
      </c>
      <c r="AD912" s="49">
        <v>79.87</v>
      </c>
      <c r="AE912" s="40"/>
      <c r="AF912" s="41">
        <v>1</v>
      </c>
      <c r="AG912" s="41">
        <v>1</v>
      </c>
      <c r="AH912" s="41">
        <v>1</v>
      </c>
      <c r="AI912" s="41">
        <v>1</v>
      </c>
      <c r="AJ912" s="41">
        <v>1</v>
      </c>
      <c r="AK912" s="50">
        <v>1</v>
      </c>
      <c r="AL912" s="41">
        <v>2</v>
      </c>
      <c r="AM912" s="41">
        <v>2</v>
      </c>
      <c r="AN912" s="41">
        <v>2</v>
      </c>
      <c r="AO912" s="41">
        <v>2</v>
      </c>
      <c r="AP912" s="41">
        <v>2</v>
      </c>
      <c r="AQ912" s="50">
        <v>1</v>
      </c>
      <c r="AR912" s="40"/>
      <c r="AS912" s="41">
        <v>4</v>
      </c>
      <c r="AT912" s="41">
        <v>2</v>
      </c>
      <c r="AU912" s="41">
        <v>2</v>
      </c>
      <c r="AV912" s="41">
        <v>2</v>
      </c>
      <c r="AW912" s="41">
        <v>2</v>
      </c>
      <c r="AX912" s="50">
        <v>2</v>
      </c>
      <c r="AY912" s="41">
        <v>3</v>
      </c>
      <c r="AZ912" s="41">
        <v>3</v>
      </c>
      <c r="BA912" s="41">
        <v>3</v>
      </c>
      <c r="BB912" s="41">
        <v>1</v>
      </c>
      <c r="BC912" s="41">
        <v>1</v>
      </c>
      <c r="BD912" s="50">
        <v>4</v>
      </c>
      <c r="BE912" s="40"/>
      <c r="BF912" s="59">
        <v>2</v>
      </c>
      <c r="BG912" s="59">
        <v>1</v>
      </c>
      <c r="BH912" s="59">
        <v>1</v>
      </c>
      <c r="BI912" s="59">
        <v>1</v>
      </c>
      <c r="BJ912" s="59">
        <v>1</v>
      </c>
      <c r="BK912" s="60">
        <v>1</v>
      </c>
      <c r="BL912" s="59">
        <v>3</v>
      </c>
      <c r="BM912" s="59">
        <v>3</v>
      </c>
      <c r="BN912" s="59">
        <v>3</v>
      </c>
      <c r="BO912" s="59">
        <v>1</v>
      </c>
      <c r="BP912" s="59">
        <v>1</v>
      </c>
      <c r="BQ912" s="60">
        <v>2</v>
      </c>
      <c r="BR912" s="40"/>
      <c r="BS912" s="51">
        <f t="shared" si="1266"/>
        <v>0</v>
      </c>
      <c r="BT912" s="51">
        <f t="shared" si="1267"/>
        <v>0</v>
      </c>
      <c r="BU912" s="51">
        <f t="shared" si="1268"/>
        <v>0</v>
      </c>
      <c r="BV912" s="51">
        <f t="shared" si="1269"/>
        <v>0</v>
      </c>
      <c r="BW912" s="51">
        <f t="shared" si="1270"/>
        <v>0</v>
      </c>
      <c r="BX912" s="51">
        <f t="shared" si="1271"/>
        <v>0</v>
      </c>
      <c r="BY912" s="51">
        <f t="shared" si="1272"/>
        <v>0</v>
      </c>
      <c r="BZ912" s="51">
        <f t="shared" si="1273"/>
        <v>0</v>
      </c>
      <c r="CA912" s="51">
        <f t="shared" si="1274"/>
        <v>0</v>
      </c>
      <c r="CB912" s="51">
        <f t="shared" si="1275"/>
        <v>0</v>
      </c>
      <c r="CC912" s="51">
        <f t="shared" si="1276"/>
        <v>0</v>
      </c>
      <c r="CD912" s="51">
        <f t="shared" si="1277"/>
        <v>0</v>
      </c>
      <c r="CE912" s="40"/>
      <c r="CF912" s="53" t="e">
        <f t="shared" si="1281"/>
        <v>#DIV/0!</v>
      </c>
      <c r="CG912" s="40"/>
      <c r="CH912" s="61">
        <f t="shared" si="1282"/>
        <v>0</v>
      </c>
      <c r="CI912" s="61">
        <f t="shared" si="1283"/>
        <v>0</v>
      </c>
      <c r="CJ912" s="61">
        <f t="shared" si="1284"/>
        <v>0</v>
      </c>
      <c r="CK912" s="61">
        <f t="shared" si="1285"/>
        <v>0</v>
      </c>
      <c r="CL912" s="61">
        <f t="shared" si="1286"/>
        <v>0</v>
      </c>
      <c r="CM912" s="61">
        <f t="shared" si="1287"/>
        <v>0</v>
      </c>
      <c r="CN912" s="61">
        <f t="shared" si="1288"/>
        <v>0</v>
      </c>
      <c r="CO912" s="61">
        <f t="shared" si="1289"/>
        <v>0</v>
      </c>
      <c r="CP912" s="61">
        <f t="shared" si="1290"/>
        <v>0</v>
      </c>
      <c r="CQ912" s="61">
        <f t="shared" si="1291"/>
        <v>0</v>
      </c>
      <c r="CR912" s="61">
        <f t="shared" si="1292"/>
        <v>0</v>
      </c>
      <c r="CS912" s="61">
        <f t="shared" si="1293"/>
        <v>0</v>
      </c>
      <c r="CT912" s="40"/>
      <c r="CU912" s="54" t="e">
        <f t="shared" si="1294"/>
        <v>#DIV/0!</v>
      </c>
      <c r="CV912" s="54" t="e">
        <f t="shared" si="1295"/>
        <v>#DIV/0!</v>
      </c>
      <c r="CW912" s="54" t="e">
        <f t="shared" si="1296"/>
        <v>#DIV/0!</v>
      </c>
      <c r="CX912" s="54" t="e">
        <f t="shared" si="1297"/>
        <v>#DIV/0!</v>
      </c>
      <c r="CY912" s="54" t="e">
        <f t="shared" si="1298"/>
        <v>#DIV/0!</v>
      </c>
      <c r="CZ912" s="54" t="e">
        <f t="shared" si="1299"/>
        <v>#DIV/0!</v>
      </c>
      <c r="DA912" s="54" t="e">
        <f t="shared" si="1300"/>
        <v>#DIV/0!</v>
      </c>
      <c r="DB912" s="54" t="e">
        <f t="shared" si="1301"/>
        <v>#DIV/0!</v>
      </c>
      <c r="DC912" s="54" t="e">
        <f t="shared" si="1302"/>
        <v>#DIV/0!</v>
      </c>
      <c r="DD912" s="54" t="e">
        <f t="shared" si="1303"/>
        <v>#DIV/0!</v>
      </c>
      <c r="DE912" s="54" t="e">
        <f t="shared" si="1304"/>
        <v>#DIV/0!</v>
      </c>
      <c r="DF912" s="54" t="e">
        <f t="shared" si="1305"/>
        <v>#DIV/0!</v>
      </c>
      <c r="DG912" s="40"/>
      <c r="DH912" s="80" t="e">
        <f t="shared" si="1306"/>
        <v>#DIV/0!</v>
      </c>
      <c r="DI912" s="80" t="e">
        <f t="shared" si="1307"/>
        <v>#DIV/0!</v>
      </c>
      <c r="DJ912" s="40"/>
      <c r="DK912" s="54">
        <f t="shared" si="1308"/>
        <v>0</v>
      </c>
      <c r="DL912" s="54">
        <f t="shared" si="1309"/>
        <v>0</v>
      </c>
      <c r="DM912" s="54">
        <f t="shared" si="1310"/>
        <v>0</v>
      </c>
      <c r="DN912" s="54">
        <f t="shared" si="1311"/>
        <v>0</v>
      </c>
      <c r="DO912" s="54">
        <f t="shared" si="1312"/>
        <v>0</v>
      </c>
      <c r="DP912" s="54">
        <f t="shared" si="1313"/>
        <v>0</v>
      </c>
      <c r="DQ912" s="54">
        <f t="shared" si="1314"/>
        <v>0</v>
      </c>
      <c r="DR912" s="54">
        <f t="shared" si="1315"/>
        <v>0</v>
      </c>
      <c r="DS912" s="54">
        <f t="shared" si="1316"/>
        <v>0</v>
      </c>
      <c r="DT912" s="54">
        <f t="shared" si="1317"/>
        <v>0</v>
      </c>
      <c r="DU912" s="54">
        <f t="shared" si="1318"/>
        <v>0</v>
      </c>
      <c r="DV912" s="54">
        <f t="shared" si="1319"/>
        <v>0</v>
      </c>
      <c r="DW912" s="54"/>
      <c r="DX912" s="63">
        <f t="shared" si="1320"/>
        <v>0</v>
      </c>
      <c r="DY912" s="40"/>
      <c r="DZ912" s="41" t="e">
        <f t="shared" si="1321"/>
        <v>#DIV/0!</v>
      </c>
      <c r="EA912" s="41" t="e">
        <f t="shared" si="1322"/>
        <v>#DIV/0!</v>
      </c>
      <c r="EB912" s="41" t="e">
        <f t="shared" si="1323"/>
        <v>#DIV/0!</v>
      </c>
      <c r="EC912" s="41" t="e">
        <f t="shared" si="1324"/>
        <v>#DIV/0!</v>
      </c>
      <c r="ED912" s="41" t="e">
        <f t="shared" si="1325"/>
        <v>#DIV/0!</v>
      </c>
      <c r="EE912" s="41" t="e">
        <f t="shared" si="1326"/>
        <v>#DIV/0!</v>
      </c>
      <c r="EF912" s="41" t="e">
        <f t="shared" si="1327"/>
        <v>#DIV/0!</v>
      </c>
      <c r="EG912" s="41" t="e">
        <f t="shared" si="1328"/>
        <v>#DIV/0!</v>
      </c>
      <c r="EH912" s="41" t="e">
        <f t="shared" si="1329"/>
        <v>#DIV/0!</v>
      </c>
      <c r="EI912" s="41" t="e">
        <f t="shared" si="1330"/>
        <v>#DIV/0!</v>
      </c>
      <c r="EJ912" s="41" t="e">
        <f t="shared" si="1331"/>
        <v>#DIV/0!</v>
      </c>
      <c r="EK912" s="41" t="e">
        <f t="shared" si="1332"/>
        <v>#DIV/0!</v>
      </c>
      <c r="EL912" s="40"/>
      <c r="EM912" s="82" t="e">
        <f t="shared" si="1333"/>
        <v>#DIV/0!</v>
      </c>
      <c r="EN912" s="40"/>
      <c r="EO912" s="80" t="e">
        <f t="shared" si="1334"/>
        <v>#DIV/0!</v>
      </c>
      <c r="EP912" s="80" t="e">
        <f t="shared" si="1335"/>
        <v>#DIV/0!</v>
      </c>
      <c r="EQ912" s="80" t="e">
        <f t="shared" si="1336"/>
        <v>#DIV/0!</v>
      </c>
      <c r="ER912" s="80"/>
      <c r="ES912" s="80" t="e">
        <f t="shared" si="1278"/>
        <v>#DIV/0!</v>
      </c>
      <c r="ET912" s="80" t="e">
        <f t="shared" si="1279"/>
        <v>#DIV/0!</v>
      </c>
      <c r="EU912" s="80"/>
      <c r="EV912" s="80" t="e">
        <f t="shared" si="1337"/>
        <v>#DIV/0!</v>
      </c>
      <c r="EW912" s="80" t="e">
        <f t="shared" si="1338"/>
        <v>#DIV/0!</v>
      </c>
      <c r="EX912" s="84" t="e">
        <f t="shared" si="1339"/>
        <v>#DIV/0!</v>
      </c>
      <c r="EY912" s="85" t="e">
        <f t="shared" si="1340"/>
        <v>#DIV/0!</v>
      </c>
      <c r="EZ912" s="86">
        <f>3</f>
        <v>3</v>
      </c>
      <c r="FA912" s="75"/>
      <c r="FB912" s="88"/>
      <c r="FC912" s="80">
        <f t="shared" si="1341"/>
        <v>0</v>
      </c>
      <c r="FD912" s="80">
        <f t="shared" si="1342"/>
        <v>0</v>
      </c>
      <c r="FE912" s="80">
        <f t="shared" si="1343"/>
        <v>0</v>
      </c>
      <c r="FF912" s="80">
        <f t="shared" si="1344"/>
        <v>0</v>
      </c>
      <c r="FG912" s="80">
        <f t="shared" si="1345"/>
        <v>0</v>
      </c>
      <c r="FH912" s="80" t="e">
        <f t="shared" si="1346"/>
        <v>#DIV/0!</v>
      </c>
      <c r="FI912" s="80" t="e">
        <f t="shared" si="1347"/>
        <v>#DIV/0!</v>
      </c>
      <c r="FJ912" s="80">
        <f t="shared" si="1348"/>
        <v>0</v>
      </c>
      <c r="FK912" s="80">
        <f t="shared" si="1349"/>
        <v>0</v>
      </c>
      <c r="FL912" s="80">
        <f t="shared" si="1350"/>
        <v>0</v>
      </c>
      <c r="FM912" s="80">
        <f t="shared" si="1351"/>
        <v>0</v>
      </c>
      <c r="FN912" s="80">
        <f t="shared" si="1352"/>
        <v>0</v>
      </c>
      <c r="FO912" s="80">
        <f t="shared" si="1353"/>
        <v>0</v>
      </c>
      <c r="FP912" s="80" t="e">
        <f t="shared" si="1354"/>
        <v>#DIV/0!</v>
      </c>
    </row>
    <row r="913" spans="1:172" ht="21">
      <c r="A913" s="40">
        <v>911</v>
      </c>
      <c r="B913" s="41" t="s">
        <v>73</v>
      </c>
      <c r="C913" s="48"/>
      <c r="D913" s="48"/>
      <c r="E913" s="48"/>
      <c r="F913" s="48"/>
      <c r="G913" s="48"/>
      <c r="H913" s="48"/>
      <c r="I913" s="48"/>
      <c r="J913" s="48"/>
      <c r="K913" s="48"/>
      <c r="L913" s="48"/>
      <c r="M913" s="48"/>
      <c r="N913" s="49"/>
      <c r="O913" s="71"/>
      <c r="P913" s="70" t="e">
        <f t="shared" si="1265"/>
        <v>#DIV/0!</v>
      </c>
      <c r="Q913" s="70">
        <f t="shared" si="1280"/>
        <v>0</v>
      </c>
      <c r="S913" s="48">
        <v>60.085000000000001</v>
      </c>
      <c r="T913" s="48">
        <v>40.311</v>
      </c>
      <c r="U913" s="48">
        <v>70.936999999999998</v>
      </c>
      <c r="V913" s="48">
        <v>56.079000000000001</v>
      </c>
      <c r="W913" s="48">
        <v>81.41</v>
      </c>
      <c r="X913" s="49">
        <v>71.849999999999994</v>
      </c>
      <c r="Y913" s="48">
        <v>101.962</v>
      </c>
      <c r="Z913" s="48">
        <v>149.88</v>
      </c>
      <c r="AA913" s="48">
        <v>152</v>
      </c>
      <c r="AB913" s="48">
        <v>61.978999999999999</v>
      </c>
      <c r="AC913" s="48">
        <v>94.203000000000003</v>
      </c>
      <c r="AD913" s="49">
        <v>79.87</v>
      </c>
      <c r="AE913" s="40"/>
      <c r="AF913" s="41">
        <v>1</v>
      </c>
      <c r="AG913" s="41">
        <v>1</v>
      </c>
      <c r="AH913" s="41">
        <v>1</v>
      </c>
      <c r="AI913" s="41">
        <v>1</v>
      </c>
      <c r="AJ913" s="41">
        <v>1</v>
      </c>
      <c r="AK913" s="50">
        <v>1</v>
      </c>
      <c r="AL913" s="41">
        <v>2</v>
      </c>
      <c r="AM913" s="41">
        <v>2</v>
      </c>
      <c r="AN913" s="41">
        <v>2</v>
      </c>
      <c r="AO913" s="41">
        <v>2</v>
      </c>
      <c r="AP913" s="41">
        <v>2</v>
      </c>
      <c r="AQ913" s="50">
        <v>1</v>
      </c>
      <c r="AR913" s="40"/>
      <c r="AS913" s="41">
        <v>4</v>
      </c>
      <c r="AT913" s="41">
        <v>2</v>
      </c>
      <c r="AU913" s="41">
        <v>2</v>
      </c>
      <c r="AV913" s="41">
        <v>2</v>
      </c>
      <c r="AW913" s="41">
        <v>2</v>
      </c>
      <c r="AX913" s="50">
        <v>2</v>
      </c>
      <c r="AY913" s="41">
        <v>3</v>
      </c>
      <c r="AZ913" s="41">
        <v>3</v>
      </c>
      <c r="BA913" s="41">
        <v>3</v>
      </c>
      <c r="BB913" s="41">
        <v>1</v>
      </c>
      <c r="BC913" s="41">
        <v>1</v>
      </c>
      <c r="BD913" s="50">
        <v>4</v>
      </c>
      <c r="BE913" s="40"/>
      <c r="BF913" s="59">
        <v>2</v>
      </c>
      <c r="BG913" s="59">
        <v>1</v>
      </c>
      <c r="BH913" s="59">
        <v>1</v>
      </c>
      <c r="BI913" s="59">
        <v>1</v>
      </c>
      <c r="BJ913" s="59">
        <v>1</v>
      </c>
      <c r="BK913" s="60">
        <v>1</v>
      </c>
      <c r="BL913" s="59">
        <v>3</v>
      </c>
      <c r="BM913" s="59">
        <v>3</v>
      </c>
      <c r="BN913" s="59">
        <v>3</v>
      </c>
      <c r="BO913" s="59">
        <v>1</v>
      </c>
      <c r="BP913" s="59">
        <v>1</v>
      </c>
      <c r="BQ913" s="60">
        <v>2</v>
      </c>
      <c r="BR913" s="40"/>
      <c r="BS913" s="51">
        <f t="shared" si="1266"/>
        <v>0</v>
      </c>
      <c r="BT913" s="51">
        <f t="shared" si="1267"/>
        <v>0</v>
      </c>
      <c r="BU913" s="51">
        <f t="shared" si="1268"/>
        <v>0</v>
      </c>
      <c r="BV913" s="51">
        <f t="shared" si="1269"/>
        <v>0</v>
      </c>
      <c r="BW913" s="51">
        <f t="shared" si="1270"/>
        <v>0</v>
      </c>
      <c r="BX913" s="51">
        <f t="shared" si="1271"/>
        <v>0</v>
      </c>
      <c r="BY913" s="51">
        <f t="shared" si="1272"/>
        <v>0</v>
      </c>
      <c r="BZ913" s="51">
        <f t="shared" si="1273"/>
        <v>0</v>
      </c>
      <c r="CA913" s="51">
        <f t="shared" si="1274"/>
        <v>0</v>
      </c>
      <c r="CB913" s="51">
        <f t="shared" si="1275"/>
        <v>0</v>
      </c>
      <c r="CC913" s="51">
        <f t="shared" si="1276"/>
        <v>0</v>
      </c>
      <c r="CD913" s="51">
        <f t="shared" si="1277"/>
        <v>0</v>
      </c>
      <c r="CE913" s="40"/>
      <c r="CF913" s="53" t="e">
        <f t="shared" si="1281"/>
        <v>#DIV/0!</v>
      </c>
      <c r="CG913" s="40"/>
      <c r="CH913" s="61">
        <f t="shared" si="1282"/>
        <v>0</v>
      </c>
      <c r="CI913" s="61">
        <f t="shared" si="1283"/>
        <v>0</v>
      </c>
      <c r="CJ913" s="61">
        <f t="shared" si="1284"/>
        <v>0</v>
      </c>
      <c r="CK913" s="61">
        <f t="shared" si="1285"/>
        <v>0</v>
      </c>
      <c r="CL913" s="61">
        <f t="shared" si="1286"/>
        <v>0</v>
      </c>
      <c r="CM913" s="61">
        <f t="shared" si="1287"/>
        <v>0</v>
      </c>
      <c r="CN913" s="61">
        <f t="shared" si="1288"/>
        <v>0</v>
      </c>
      <c r="CO913" s="61">
        <f t="shared" si="1289"/>
        <v>0</v>
      </c>
      <c r="CP913" s="61">
        <f t="shared" si="1290"/>
        <v>0</v>
      </c>
      <c r="CQ913" s="61">
        <f t="shared" si="1291"/>
        <v>0</v>
      </c>
      <c r="CR913" s="61">
        <f t="shared" si="1292"/>
        <v>0</v>
      </c>
      <c r="CS913" s="61">
        <f t="shared" si="1293"/>
        <v>0</v>
      </c>
      <c r="CT913" s="40"/>
      <c r="CU913" s="54" t="e">
        <f t="shared" si="1294"/>
        <v>#DIV/0!</v>
      </c>
      <c r="CV913" s="54" t="e">
        <f t="shared" si="1295"/>
        <v>#DIV/0!</v>
      </c>
      <c r="CW913" s="54" t="e">
        <f t="shared" si="1296"/>
        <v>#DIV/0!</v>
      </c>
      <c r="CX913" s="54" t="e">
        <f t="shared" si="1297"/>
        <v>#DIV/0!</v>
      </c>
      <c r="CY913" s="54" t="e">
        <f t="shared" si="1298"/>
        <v>#DIV/0!</v>
      </c>
      <c r="CZ913" s="54" t="e">
        <f t="shared" si="1299"/>
        <v>#DIV/0!</v>
      </c>
      <c r="DA913" s="54" t="e">
        <f t="shared" si="1300"/>
        <v>#DIV/0!</v>
      </c>
      <c r="DB913" s="54" t="e">
        <f t="shared" si="1301"/>
        <v>#DIV/0!</v>
      </c>
      <c r="DC913" s="54" t="e">
        <f t="shared" si="1302"/>
        <v>#DIV/0!</v>
      </c>
      <c r="DD913" s="54" t="e">
        <f t="shared" si="1303"/>
        <v>#DIV/0!</v>
      </c>
      <c r="DE913" s="54" t="e">
        <f t="shared" si="1304"/>
        <v>#DIV/0!</v>
      </c>
      <c r="DF913" s="54" t="e">
        <f t="shared" si="1305"/>
        <v>#DIV/0!</v>
      </c>
      <c r="DG913" s="40"/>
      <c r="DH913" s="80" t="e">
        <f t="shared" si="1306"/>
        <v>#DIV/0!</v>
      </c>
      <c r="DI913" s="80" t="e">
        <f t="shared" si="1307"/>
        <v>#DIV/0!</v>
      </c>
      <c r="DJ913" s="40"/>
      <c r="DK913" s="54">
        <f t="shared" si="1308"/>
        <v>0</v>
      </c>
      <c r="DL913" s="54">
        <f t="shared" si="1309"/>
        <v>0</v>
      </c>
      <c r="DM913" s="54">
        <f t="shared" si="1310"/>
        <v>0</v>
      </c>
      <c r="DN913" s="54">
        <f t="shared" si="1311"/>
        <v>0</v>
      </c>
      <c r="DO913" s="54">
        <f t="shared" si="1312"/>
        <v>0</v>
      </c>
      <c r="DP913" s="54">
        <f t="shared" si="1313"/>
        <v>0</v>
      </c>
      <c r="DQ913" s="54">
        <f t="shared" si="1314"/>
        <v>0</v>
      </c>
      <c r="DR913" s="54">
        <f t="shared" si="1315"/>
        <v>0</v>
      </c>
      <c r="DS913" s="54">
        <f t="shared" si="1316"/>
        <v>0</v>
      </c>
      <c r="DT913" s="54">
        <f t="shared" si="1317"/>
        <v>0</v>
      </c>
      <c r="DU913" s="54">
        <f t="shared" si="1318"/>
        <v>0</v>
      </c>
      <c r="DV913" s="54">
        <f t="shared" si="1319"/>
        <v>0</v>
      </c>
      <c r="DW913" s="54"/>
      <c r="DX913" s="63">
        <f t="shared" si="1320"/>
        <v>0</v>
      </c>
      <c r="DY913" s="40"/>
      <c r="DZ913" s="41" t="e">
        <f t="shared" si="1321"/>
        <v>#DIV/0!</v>
      </c>
      <c r="EA913" s="41" t="e">
        <f t="shared" si="1322"/>
        <v>#DIV/0!</v>
      </c>
      <c r="EB913" s="41" t="e">
        <f t="shared" si="1323"/>
        <v>#DIV/0!</v>
      </c>
      <c r="EC913" s="41" t="e">
        <f t="shared" si="1324"/>
        <v>#DIV/0!</v>
      </c>
      <c r="ED913" s="41" t="e">
        <f t="shared" si="1325"/>
        <v>#DIV/0!</v>
      </c>
      <c r="EE913" s="41" t="e">
        <f t="shared" si="1326"/>
        <v>#DIV/0!</v>
      </c>
      <c r="EF913" s="41" t="e">
        <f t="shared" si="1327"/>
        <v>#DIV/0!</v>
      </c>
      <c r="EG913" s="41" t="e">
        <f t="shared" si="1328"/>
        <v>#DIV/0!</v>
      </c>
      <c r="EH913" s="41" t="e">
        <f t="shared" si="1329"/>
        <v>#DIV/0!</v>
      </c>
      <c r="EI913" s="41" t="e">
        <f t="shared" si="1330"/>
        <v>#DIV/0!</v>
      </c>
      <c r="EJ913" s="41" t="e">
        <f t="shared" si="1331"/>
        <v>#DIV/0!</v>
      </c>
      <c r="EK913" s="41" t="e">
        <f t="shared" si="1332"/>
        <v>#DIV/0!</v>
      </c>
      <c r="EL913" s="40"/>
      <c r="EM913" s="82" t="e">
        <f t="shared" si="1333"/>
        <v>#DIV/0!</v>
      </c>
      <c r="EN913" s="40"/>
      <c r="EO913" s="80" t="e">
        <f t="shared" si="1334"/>
        <v>#DIV/0!</v>
      </c>
      <c r="EP913" s="80" t="e">
        <f t="shared" si="1335"/>
        <v>#DIV/0!</v>
      </c>
      <c r="EQ913" s="80" t="e">
        <f t="shared" si="1336"/>
        <v>#DIV/0!</v>
      </c>
      <c r="ER913" s="80"/>
      <c r="ES913" s="80" t="e">
        <f t="shared" si="1278"/>
        <v>#DIV/0!</v>
      </c>
      <c r="ET913" s="80" t="e">
        <f t="shared" si="1279"/>
        <v>#DIV/0!</v>
      </c>
      <c r="EU913" s="80"/>
      <c r="EV913" s="80" t="e">
        <f t="shared" si="1337"/>
        <v>#DIV/0!</v>
      </c>
      <c r="EW913" s="80" t="e">
        <f t="shared" si="1338"/>
        <v>#DIV/0!</v>
      </c>
      <c r="EX913" s="84" t="e">
        <f t="shared" si="1339"/>
        <v>#DIV/0!</v>
      </c>
      <c r="EY913" s="85" t="e">
        <f t="shared" si="1340"/>
        <v>#DIV/0!</v>
      </c>
      <c r="EZ913" s="86">
        <f>3</f>
        <v>3</v>
      </c>
      <c r="FA913" s="75"/>
      <c r="FB913" s="88"/>
      <c r="FC913" s="80">
        <f t="shared" si="1341"/>
        <v>0</v>
      </c>
      <c r="FD913" s="80">
        <f t="shared" si="1342"/>
        <v>0</v>
      </c>
      <c r="FE913" s="80">
        <f t="shared" si="1343"/>
        <v>0</v>
      </c>
      <c r="FF913" s="80">
        <f t="shared" si="1344"/>
        <v>0</v>
      </c>
      <c r="FG913" s="80">
        <f t="shared" si="1345"/>
        <v>0</v>
      </c>
      <c r="FH913" s="80" t="e">
        <f t="shared" si="1346"/>
        <v>#DIV/0!</v>
      </c>
      <c r="FI913" s="80" t="e">
        <f t="shared" si="1347"/>
        <v>#DIV/0!</v>
      </c>
      <c r="FJ913" s="80">
        <f t="shared" si="1348"/>
        <v>0</v>
      </c>
      <c r="FK913" s="80">
        <f t="shared" si="1349"/>
        <v>0</v>
      </c>
      <c r="FL913" s="80">
        <f t="shared" si="1350"/>
        <v>0</v>
      </c>
      <c r="FM913" s="80">
        <f t="shared" si="1351"/>
        <v>0</v>
      </c>
      <c r="FN913" s="80">
        <f t="shared" si="1352"/>
        <v>0</v>
      </c>
      <c r="FO913" s="80">
        <f t="shared" si="1353"/>
        <v>0</v>
      </c>
      <c r="FP913" s="80" t="e">
        <f t="shared" si="1354"/>
        <v>#DIV/0!</v>
      </c>
    </row>
    <row r="914" spans="1:172" ht="21">
      <c r="A914" s="40">
        <v>912</v>
      </c>
      <c r="B914" s="41" t="s">
        <v>73</v>
      </c>
      <c r="C914" s="48"/>
      <c r="D914" s="48"/>
      <c r="E914" s="48"/>
      <c r="F914" s="48"/>
      <c r="G914" s="48"/>
      <c r="H914" s="48"/>
      <c r="I914" s="48"/>
      <c r="J914" s="48"/>
      <c r="K914" s="48"/>
      <c r="L914" s="48"/>
      <c r="M914" s="48"/>
      <c r="N914" s="49"/>
      <c r="O914" s="71"/>
      <c r="P914" s="70" t="e">
        <f t="shared" si="1265"/>
        <v>#DIV/0!</v>
      </c>
      <c r="Q914" s="70">
        <f t="shared" si="1280"/>
        <v>0</v>
      </c>
      <c r="S914" s="48">
        <v>60.085000000000001</v>
      </c>
      <c r="T914" s="48">
        <v>40.311</v>
      </c>
      <c r="U914" s="48">
        <v>70.936999999999998</v>
      </c>
      <c r="V914" s="48">
        <v>56.079000000000001</v>
      </c>
      <c r="W914" s="48">
        <v>81.41</v>
      </c>
      <c r="X914" s="49">
        <v>71.849999999999994</v>
      </c>
      <c r="Y914" s="48">
        <v>101.962</v>
      </c>
      <c r="Z914" s="48">
        <v>149.88</v>
      </c>
      <c r="AA914" s="48">
        <v>152</v>
      </c>
      <c r="AB914" s="48">
        <v>61.978999999999999</v>
      </c>
      <c r="AC914" s="48">
        <v>94.203000000000003</v>
      </c>
      <c r="AD914" s="49">
        <v>79.87</v>
      </c>
      <c r="AE914" s="40"/>
      <c r="AF914" s="41">
        <v>1</v>
      </c>
      <c r="AG914" s="41">
        <v>1</v>
      </c>
      <c r="AH914" s="41">
        <v>1</v>
      </c>
      <c r="AI914" s="41">
        <v>1</v>
      </c>
      <c r="AJ914" s="41">
        <v>1</v>
      </c>
      <c r="AK914" s="50">
        <v>1</v>
      </c>
      <c r="AL914" s="41">
        <v>2</v>
      </c>
      <c r="AM914" s="41">
        <v>2</v>
      </c>
      <c r="AN914" s="41">
        <v>2</v>
      </c>
      <c r="AO914" s="41">
        <v>2</v>
      </c>
      <c r="AP914" s="41">
        <v>2</v>
      </c>
      <c r="AQ914" s="50">
        <v>1</v>
      </c>
      <c r="AR914" s="40"/>
      <c r="AS914" s="41">
        <v>4</v>
      </c>
      <c r="AT914" s="41">
        <v>2</v>
      </c>
      <c r="AU914" s="41">
        <v>2</v>
      </c>
      <c r="AV914" s="41">
        <v>2</v>
      </c>
      <c r="AW914" s="41">
        <v>2</v>
      </c>
      <c r="AX914" s="50">
        <v>2</v>
      </c>
      <c r="AY914" s="41">
        <v>3</v>
      </c>
      <c r="AZ914" s="41">
        <v>3</v>
      </c>
      <c r="BA914" s="41">
        <v>3</v>
      </c>
      <c r="BB914" s="41">
        <v>1</v>
      </c>
      <c r="BC914" s="41">
        <v>1</v>
      </c>
      <c r="BD914" s="50">
        <v>4</v>
      </c>
      <c r="BE914" s="40"/>
      <c r="BF914" s="59">
        <v>2</v>
      </c>
      <c r="BG914" s="59">
        <v>1</v>
      </c>
      <c r="BH914" s="59">
        <v>1</v>
      </c>
      <c r="BI914" s="59">
        <v>1</v>
      </c>
      <c r="BJ914" s="59">
        <v>1</v>
      </c>
      <c r="BK914" s="60">
        <v>1</v>
      </c>
      <c r="BL914" s="59">
        <v>3</v>
      </c>
      <c r="BM914" s="59">
        <v>3</v>
      </c>
      <c r="BN914" s="59">
        <v>3</v>
      </c>
      <c r="BO914" s="59">
        <v>1</v>
      </c>
      <c r="BP914" s="59">
        <v>1</v>
      </c>
      <c r="BQ914" s="60">
        <v>2</v>
      </c>
      <c r="BR914" s="40"/>
      <c r="BS914" s="51">
        <f t="shared" si="1266"/>
        <v>0</v>
      </c>
      <c r="BT914" s="51">
        <f t="shared" si="1267"/>
        <v>0</v>
      </c>
      <c r="BU914" s="51">
        <f t="shared" si="1268"/>
        <v>0</v>
      </c>
      <c r="BV914" s="51">
        <f t="shared" si="1269"/>
        <v>0</v>
      </c>
      <c r="BW914" s="51">
        <f t="shared" si="1270"/>
        <v>0</v>
      </c>
      <c r="BX914" s="51">
        <f t="shared" si="1271"/>
        <v>0</v>
      </c>
      <c r="BY914" s="51">
        <f t="shared" si="1272"/>
        <v>0</v>
      </c>
      <c r="BZ914" s="51">
        <f t="shared" si="1273"/>
        <v>0</v>
      </c>
      <c r="CA914" s="51">
        <f t="shared" si="1274"/>
        <v>0</v>
      </c>
      <c r="CB914" s="51">
        <f t="shared" si="1275"/>
        <v>0</v>
      </c>
      <c r="CC914" s="51">
        <f t="shared" si="1276"/>
        <v>0</v>
      </c>
      <c r="CD914" s="51">
        <f t="shared" si="1277"/>
        <v>0</v>
      </c>
      <c r="CE914" s="40"/>
      <c r="CF914" s="53" t="e">
        <f t="shared" si="1281"/>
        <v>#DIV/0!</v>
      </c>
      <c r="CG914" s="40"/>
      <c r="CH914" s="61">
        <f t="shared" si="1282"/>
        <v>0</v>
      </c>
      <c r="CI914" s="61">
        <f t="shared" si="1283"/>
        <v>0</v>
      </c>
      <c r="CJ914" s="61">
        <f t="shared" si="1284"/>
        <v>0</v>
      </c>
      <c r="CK914" s="61">
        <f t="shared" si="1285"/>
        <v>0</v>
      </c>
      <c r="CL914" s="61">
        <f t="shared" si="1286"/>
        <v>0</v>
      </c>
      <c r="CM914" s="61">
        <f t="shared" si="1287"/>
        <v>0</v>
      </c>
      <c r="CN914" s="61">
        <f t="shared" si="1288"/>
        <v>0</v>
      </c>
      <c r="CO914" s="61">
        <f t="shared" si="1289"/>
        <v>0</v>
      </c>
      <c r="CP914" s="61">
        <f t="shared" si="1290"/>
        <v>0</v>
      </c>
      <c r="CQ914" s="61">
        <f t="shared" si="1291"/>
        <v>0</v>
      </c>
      <c r="CR914" s="61">
        <f t="shared" si="1292"/>
        <v>0</v>
      </c>
      <c r="CS914" s="61">
        <f t="shared" si="1293"/>
        <v>0</v>
      </c>
      <c r="CT914" s="40"/>
      <c r="CU914" s="54" t="e">
        <f t="shared" si="1294"/>
        <v>#DIV/0!</v>
      </c>
      <c r="CV914" s="54" t="e">
        <f t="shared" si="1295"/>
        <v>#DIV/0!</v>
      </c>
      <c r="CW914" s="54" t="e">
        <f t="shared" si="1296"/>
        <v>#DIV/0!</v>
      </c>
      <c r="CX914" s="54" t="e">
        <f t="shared" si="1297"/>
        <v>#DIV/0!</v>
      </c>
      <c r="CY914" s="54" t="e">
        <f t="shared" si="1298"/>
        <v>#DIV/0!</v>
      </c>
      <c r="CZ914" s="54" t="e">
        <f t="shared" si="1299"/>
        <v>#DIV/0!</v>
      </c>
      <c r="DA914" s="54" t="e">
        <f t="shared" si="1300"/>
        <v>#DIV/0!</v>
      </c>
      <c r="DB914" s="54" t="e">
        <f t="shared" si="1301"/>
        <v>#DIV/0!</v>
      </c>
      <c r="DC914" s="54" t="e">
        <f t="shared" si="1302"/>
        <v>#DIV/0!</v>
      </c>
      <c r="DD914" s="54" t="e">
        <f t="shared" si="1303"/>
        <v>#DIV/0!</v>
      </c>
      <c r="DE914" s="54" t="e">
        <f t="shared" si="1304"/>
        <v>#DIV/0!</v>
      </c>
      <c r="DF914" s="54" t="e">
        <f t="shared" si="1305"/>
        <v>#DIV/0!</v>
      </c>
      <c r="DG914" s="40"/>
      <c r="DH914" s="80" t="e">
        <f t="shared" si="1306"/>
        <v>#DIV/0!</v>
      </c>
      <c r="DI914" s="80" t="e">
        <f t="shared" si="1307"/>
        <v>#DIV/0!</v>
      </c>
      <c r="DJ914" s="40"/>
      <c r="DK914" s="54">
        <f t="shared" si="1308"/>
        <v>0</v>
      </c>
      <c r="DL914" s="54">
        <f t="shared" si="1309"/>
        <v>0</v>
      </c>
      <c r="DM914" s="54">
        <f t="shared" si="1310"/>
        <v>0</v>
      </c>
      <c r="DN914" s="54">
        <f t="shared" si="1311"/>
        <v>0</v>
      </c>
      <c r="DO914" s="54">
        <f t="shared" si="1312"/>
        <v>0</v>
      </c>
      <c r="DP914" s="54">
        <f t="shared" si="1313"/>
        <v>0</v>
      </c>
      <c r="DQ914" s="54">
        <f t="shared" si="1314"/>
        <v>0</v>
      </c>
      <c r="DR914" s="54">
        <f t="shared" si="1315"/>
        <v>0</v>
      </c>
      <c r="DS914" s="54">
        <f t="shared" si="1316"/>
        <v>0</v>
      </c>
      <c r="DT914" s="54">
        <f t="shared" si="1317"/>
        <v>0</v>
      </c>
      <c r="DU914" s="54">
        <f t="shared" si="1318"/>
        <v>0</v>
      </c>
      <c r="DV914" s="54">
        <f t="shared" si="1319"/>
        <v>0</v>
      </c>
      <c r="DW914" s="54"/>
      <c r="DX914" s="63">
        <f t="shared" si="1320"/>
        <v>0</v>
      </c>
      <c r="DY914" s="40"/>
      <c r="DZ914" s="41" t="e">
        <f t="shared" si="1321"/>
        <v>#DIV/0!</v>
      </c>
      <c r="EA914" s="41" t="e">
        <f t="shared" si="1322"/>
        <v>#DIV/0!</v>
      </c>
      <c r="EB914" s="41" t="e">
        <f t="shared" si="1323"/>
        <v>#DIV/0!</v>
      </c>
      <c r="EC914" s="41" t="e">
        <f t="shared" si="1324"/>
        <v>#DIV/0!</v>
      </c>
      <c r="ED914" s="41" t="e">
        <f t="shared" si="1325"/>
        <v>#DIV/0!</v>
      </c>
      <c r="EE914" s="41" t="e">
        <f t="shared" si="1326"/>
        <v>#DIV/0!</v>
      </c>
      <c r="EF914" s="41" t="e">
        <f t="shared" si="1327"/>
        <v>#DIV/0!</v>
      </c>
      <c r="EG914" s="41" t="e">
        <f t="shared" si="1328"/>
        <v>#DIV/0!</v>
      </c>
      <c r="EH914" s="41" t="e">
        <f t="shared" si="1329"/>
        <v>#DIV/0!</v>
      </c>
      <c r="EI914" s="41" t="e">
        <f t="shared" si="1330"/>
        <v>#DIV/0!</v>
      </c>
      <c r="EJ914" s="41" t="e">
        <f t="shared" si="1331"/>
        <v>#DIV/0!</v>
      </c>
      <c r="EK914" s="41" t="e">
        <f t="shared" si="1332"/>
        <v>#DIV/0!</v>
      </c>
      <c r="EL914" s="40"/>
      <c r="EM914" s="82" t="e">
        <f t="shared" si="1333"/>
        <v>#DIV/0!</v>
      </c>
      <c r="EN914" s="40"/>
      <c r="EO914" s="80" t="e">
        <f t="shared" si="1334"/>
        <v>#DIV/0!</v>
      </c>
      <c r="EP914" s="80" t="e">
        <f t="shared" si="1335"/>
        <v>#DIV/0!</v>
      </c>
      <c r="EQ914" s="80" t="e">
        <f t="shared" si="1336"/>
        <v>#DIV/0!</v>
      </c>
      <c r="ER914" s="80"/>
      <c r="ES914" s="80" t="e">
        <f t="shared" si="1278"/>
        <v>#DIV/0!</v>
      </c>
      <c r="ET914" s="80" t="e">
        <f t="shared" si="1279"/>
        <v>#DIV/0!</v>
      </c>
      <c r="EU914" s="80"/>
      <c r="EV914" s="80" t="e">
        <f t="shared" si="1337"/>
        <v>#DIV/0!</v>
      </c>
      <c r="EW914" s="80" t="e">
        <f t="shared" si="1338"/>
        <v>#DIV/0!</v>
      </c>
      <c r="EX914" s="84" t="e">
        <f t="shared" si="1339"/>
        <v>#DIV/0!</v>
      </c>
      <c r="EY914" s="85" t="e">
        <f t="shared" si="1340"/>
        <v>#DIV/0!</v>
      </c>
      <c r="EZ914" s="86">
        <f>3</f>
        <v>3</v>
      </c>
      <c r="FA914" s="75"/>
      <c r="FB914" s="88"/>
      <c r="FC914" s="80">
        <f t="shared" si="1341"/>
        <v>0</v>
      </c>
      <c r="FD914" s="80">
        <f t="shared" si="1342"/>
        <v>0</v>
      </c>
      <c r="FE914" s="80">
        <f t="shared" si="1343"/>
        <v>0</v>
      </c>
      <c r="FF914" s="80">
        <f t="shared" si="1344"/>
        <v>0</v>
      </c>
      <c r="FG914" s="80">
        <f t="shared" si="1345"/>
        <v>0</v>
      </c>
      <c r="FH914" s="80" t="e">
        <f t="shared" si="1346"/>
        <v>#DIV/0!</v>
      </c>
      <c r="FI914" s="80" t="e">
        <f t="shared" si="1347"/>
        <v>#DIV/0!</v>
      </c>
      <c r="FJ914" s="80">
        <f t="shared" si="1348"/>
        <v>0</v>
      </c>
      <c r="FK914" s="80">
        <f t="shared" si="1349"/>
        <v>0</v>
      </c>
      <c r="FL914" s="80">
        <f t="shared" si="1350"/>
        <v>0</v>
      </c>
      <c r="FM914" s="80">
        <f t="shared" si="1351"/>
        <v>0</v>
      </c>
      <c r="FN914" s="80">
        <f t="shared" si="1352"/>
        <v>0</v>
      </c>
      <c r="FO914" s="80">
        <f t="shared" si="1353"/>
        <v>0</v>
      </c>
      <c r="FP914" s="80" t="e">
        <f t="shared" si="1354"/>
        <v>#DIV/0!</v>
      </c>
    </row>
    <row r="915" spans="1:172" ht="21">
      <c r="A915" s="40">
        <v>913</v>
      </c>
      <c r="B915" s="41" t="s">
        <v>73</v>
      </c>
      <c r="C915" s="48"/>
      <c r="D915" s="48"/>
      <c r="E915" s="48"/>
      <c r="F915" s="48"/>
      <c r="G915" s="48"/>
      <c r="H915" s="48"/>
      <c r="I915" s="48"/>
      <c r="J915" s="48"/>
      <c r="K915" s="48"/>
      <c r="L915" s="48"/>
      <c r="M915" s="48"/>
      <c r="N915" s="49"/>
      <c r="O915" s="71"/>
      <c r="P915" s="70" t="e">
        <f t="shared" si="1265"/>
        <v>#DIV/0!</v>
      </c>
      <c r="Q915" s="70">
        <f t="shared" si="1280"/>
        <v>0</v>
      </c>
      <c r="S915" s="48">
        <v>60.085000000000001</v>
      </c>
      <c r="T915" s="48">
        <v>40.311</v>
      </c>
      <c r="U915" s="48">
        <v>70.936999999999998</v>
      </c>
      <c r="V915" s="48">
        <v>56.079000000000001</v>
      </c>
      <c r="W915" s="48">
        <v>81.41</v>
      </c>
      <c r="X915" s="49">
        <v>71.849999999999994</v>
      </c>
      <c r="Y915" s="48">
        <v>101.962</v>
      </c>
      <c r="Z915" s="48">
        <v>149.88</v>
      </c>
      <c r="AA915" s="48">
        <v>152</v>
      </c>
      <c r="AB915" s="48">
        <v>61.978999999999999</v>
      </c>
      <c r="AC915" s="48">
        <v>94.203000000000003</v>
      </c>
      <c r="AD915" s="49">
        <v>79.87</v>
      </c>
      <c r="AE915" s="40"/>
      <c r="AF915" s="41">
        <v>1</v>
      </c>
      <c r="AG915" s="41">
        <v>1</v>
      </c>
      <c r="AH915" s="41">
        <v>1</v>
      </c>
      <c r="AI915" s="41">
        <v>1</v>
      </c>
      <c r="AJ915" s="41">
        <v>1</v>
      </c>
      <c r="AK915" s="50">
        <v>1</v>
      </c>
      <c r="AL915" s="41">
        <v>2</v>
      </c>
      <c r="AM915" s="41">
        <v>2</v>
      </c>
      <c r="AN915" s="41">
        <v>2</v>
      </c>
      <c r="AO915" s="41">
        <v>2</v>
      </c>
      <c r="AP915" s="41">
        <v>2</v>
      </c>
      <c r="AQ915" s="50">
        <v>1</v>
      </c>
      <c r="AR915" s="40"/>
      <c r="AS915" s="41">
        <v>4</v>
      </c>
      <c r="AT915" s="41">
        <v>2</v>
      </c>
      <c r="AU915" s="41">
        <v>2</v>
      </c>
      <c r="AV915" s="41">
        <v>2</v>
      </c>
      <c r="AW915" s="41">
        <v>2</v>
      </c>
      <c r="AX915" s="50">
        <v>2</v>
      </c>
      <c r="AY915" s="41">
        <v>3</v>
      </c>
      <c r="AZ915" s="41">
        <v>3</v>
      </c>
      <c r="BA915" s="41">
        <v>3</v>
      </c>
      <c r="BB915" s="41">
        <v>1</v>
      </c>
      <c r="BC915" s="41">
        <v>1</v>
      </c>
      <c r="BD915" s="50">
        <v>4</v>
      </c>
      <c r="BE915" s="40"/>
      <c r="BF915" s="59">
        <v>2</v>
      </c>
      <c r="BG915" s="59">
        <v>1</v>
      </c>
      <c r="BH915" s="59">
        <v>1</v>
      </c>
      <c r="BI915" s="59">
        <v>1</v>
      </c>
      <c r="BJ915" s="59">
        <v>1</v>
      </c>
      <c r="BK915" s="60">
        <v>1</v>
      </c>
      <c r="BL915" s="59">
        <v>3</v>
      </c>
      <c r="BM915" s="59">
        <v>3</v>
      </c>
      <c r="BN915" s="59">
        <v>3</v>
      </c>
      <c r="BO915" s="59">
        <v>1</v>
      </c>
      <c r="BP915" s="59">
        <v>1</v>
      </c>
      <c r="BQ915" s="60">
        <v>2</v>
      </c>
      <c r="BR915" s="40"/>
      <c r="BS915" s="51">
        <f t="shared" si="1266"/>
        <v>0</v>
      </c>
      <c r="BT915" s="51">
        <f t="shared" si="1267"/>
        <v>0</v>
      </c>
      <c r="BU915" s="51">
        <f t="shared" si="1268"/>
        <v>0</v>
      </c>
      <c r="BV915" s="51">
        <f t="shared" si="1269"/>
        <v>0</v>
      </c>
      <c r="BW915" s="51">
        <f t="shared" si="1270"/>
        <v>0</v>
      </c>
      <c r="BX915" s="51">
        <f t="shared" si="1271"/>
        <v>0</v>
      </c>
      <c r="BY915" s="51">
        <f t="shared" si="1272"/>
        <v>0</v>
      </c>
      <c r="BZ915" s="51">
        <f t="shared" si="1273"/>
        <v>0</v>
      </c>
      <c r="CA915" s="51">
        <f t="shared" si="1274"/>
        <v>0</v>
      </c>
      <c r="CB915" s="51">
        <f t="shared" si="1275"/>
        <v>0</v>
      </c>
      <c r="CC915" s="51">
        <f t="shared" si="1276"/>
        <v>0</v>
      </c>
      <c r="CD915" s="51">
        <f t="shared" si="1277"/>
        <v>0</v>
      </c>
      <c r="CE915" s="40"/>
      <c r="CF915" s="53" t="e">
        <f t="shared" si="1281"/>
        <v>#DIV/0!</v>
      </c>
      <c r="CG915" s="40"/>
      <c r="CH915" s="61">
        <f t="shared" si="1282"/>
        <v>0</v>
      </c>
      <c r="CI915" s="61">
        <f t="shared" si="1283"/>
        <v>0</v>
      </c>
      <c r="CJ915" s="61">
        <f t="shared" si="1284"/>
        <v>0</v>
      </c>
      <c r="CK915" s="61">
        <f t="shared" si="1285"/>
        <v>0</v>
      </c>
      <c r="CL915" s="61">
        <f t="shared" si="1286"/>
        <v>0</v>
      </c>
      <c r="CM915" s="61">
        <f t="shared" si="1287"/>
        <v>0</v>
      </c>
      <c r="CN915" s="61">
        <f t="shared" si="1288"/>
        <v>0</v>
      </c>
      <c r="CO915" s="61">
        <f t="shared" si="1289"/>
        <v>0</v>
      </c>
      <c r="CP915" s="61">
        <f t="shared" si="1290"/>
        <v>0</v>
      </c>
      <c r="CQ915" s="61">
        <f t="shared" si="1291"/>
        <v>0</v>
      </c>
      <c r="CR915" s="61">
        <f t="shared" si="1292"/>
        <v>0</v>
      </c>
      <c r="CS915" s="61">
        <f t="shared" si="1293"/>
        <v>0</v>
      </c>
      <c r="CT915" s="40"/>
      <c r="CU915" s="54" t="e">
        <f t="shared" si="1294"/>
        <v>#DIV/0!</v>
      </c>
      <c r="CV915" s="54" t="e">
        <f t="shared" si="1295"/>
        <v>#DIV/0!</v>
      </c>
      <c r="CW915" s="54" t="e">
        <f t="shared" si="1296"/>
        <v>#DIV/0!</v>
      </c>
      <c r="CX915" s="54" t="e">
        <f t="shared" si="1297"/>
        <v>#DIV/0!</v>
      </c>
      <c r="CY915" s="54" t="e">
        <f t="shared" si="1298"/>
        <v>#DIV/0!</v>
      </c>
      <c r="CZ915" s="54" t="e">
        <f t="shared" si="1299"/>
        <v>#DIV/0!</v>
      </c>
      <c r="DA915" s="54" t="e">
        <f t="shared" si="1300"/>
        <v>#DIV/0!</v>
      </c>
      <c r="DB915" s="54" t="e">
        <f t="shared" si="1301"/>
        <v>#DIV/0!</v>
      </c>
      <c r="DC915" s="54" t="e">
        <f t="shared" si="1302"/>
        <v>#DIV/0!</v>
      </c>
      <c r="DD915" s="54" t="e">
        <f t="shared" si="1303"/>
        <v>#DIV/0!</v>
      </c>
      <c r="DE915" s="54" t="e">
        <f t="shared" si="1304"/>
        <v>#DIV/0!</v>
      </c>
      <c r="DF915" s="54" t="e">
        <f t="shared" si="1305"/>
        <v>#DIV/0!</v>
      </c>
      <c r="DG915" s="40"/>
      <c r="DH915" s="80" t="e">
        <f t="shared" si="1306"/>
        <v>#DIV/0!</v>
      </c>
      <c r="DI915" s="80" t="e">
        <f t="shared" si="1307"/>
        <v>#DIV/0!</v>
      </c>
      <c r="DJ915" s="40"/>
      <c r="DK915" s="54">
        <f t="shared" si="1308"/>
        <v>0</v>
      </c>
      <c r="DL915" s="54">
        <f t="shared" si="1309"/>
        <v>0</v>
      </c>
      <c r="DM915" s="54">
        <f t="shared" si="1310"/>
        <v>0</v>
      </c>
      <c r="DN915" s="54">
        <f t="shared" si="1311"/>
        <v>0</v>
      </c>
      <c r="DO915" s="54">
        <f t="shared" si="1312"/>
        <v>0</v>
      </c>
      <c r="DP915" s="54">
        <f t="shared" si="1313"/>
        <v>0</v>
      </c>
      <c r="DQ915" s="54">
        <f t="shared" si="1314"/>
        <v>0</v>
      </c>
      <c r="DR915" s="54">
        <f t="shared" si="1315"/>
        <v>0</v>
      </c>
      <c r="DS915" s="54">
        <f t="shared" si="1316"/>
        <v>0</v>
      </c>
      <c r="DT915" s="54">
        <f t="shared" si="1317"/>
        <v>0</v>
      </c>
      <c r="DU915" s="54">
        <f t="shared" si="1318"/>
        <v>0</v>
      </c>
      <c r="DV915" s="54">
        <f t="shared" si="1319"/>
        <v>0</v>
      </c>
      <c r="DW915" s="54"/>
      <c r="DX915" s="63">
        <f t="shared" si="1320"/>
        <v>0</v>
      </c>
      <c r="DY915" s="40"/>
      <c r="DZ915" s="41" t="e">
        <f t="shared" si="1321"/>
        <v>#DIV/0!</v>
      </c>
      <c r="EA915" s="41" t="e">
        <f t="shared" si="1322"/>
        <v>#DIV/0!</v>
      </c>
      <c r="EB915" s="41" t="e">
        <f t="shared" si="1323"/>
        <v>#DIV/0!</v>
      </c>
      <c r="EC915" s="41" t="e">
        <f t="shared" si="1324"/>
        <v>#DIV/0!</v>
      </c>
      <c r="ED915" s="41" t="e">
        <f t="shared" si="1325"/>
        <v>#DIV/0!</v>
      </c>
      <c r="EE915" s="41" t="e">
        <f t="shared" si="1326"/>
        <v>#DIV/0!</v>
      </c>
      <c r="EF915" s="41" t="e">
        <f t="shared" si="1327"/>
        <v>#DIV/0!</v>
      </c>
      <c r="EG915" s="41" t="e">
        <f t="shared" si="1328"/>
        <v>#DIV/0!</v>
      </c>
      <c r="EH915" s="41" t="e">
        <f t="shared" si="1329"/>
        <v>#DIV/0!</v>
      </c>
      <c r="EI915" s="41" t="e">
        <f t="shared" si="1330"/>
        <v>#DIV/0!</v>
      </c>
      <c r="EJ915" s="41" t="e">
        <f t="shared" si="1331"/>
        <v>#DIV/0!</v>
      </c>
      <c r="EK915" s="41" t="e">
        <f t="shared" si="1332"/>
        <v>#DIV/0!</v>
      </c>
      <c r="EL915" s="40"/>
      <c r="EM915" s="82" t="e">
        <f t="shared" si="1333"/>
        <v>#DIV/0!</v>
      </c>
      <c r="EN915" s="40"/>
      <c r="EO915" s="80" t="e">
        <f t="shared" si="1334"/>
        <v>#DIV/0!</v>
      </c>
      <c r="EP915" s="80" t="e">
        <f t="shared" si="1335"/>
        <v>#DIV/0!</v>
      </c>
      <c r="EQ915" s="80" t="e">
        <f t="shared" si="1336"/>
        <v>#DIV/0!</v>
      </c>
      <c r="ER915" s="80"/>
      <c r="ES915" s="80" t="e">
        <f t="shared" si="1278"/>
        <v>#DIV/0!</v>
      </c>
      <c r="ET915" s="80" t="e">
        <f t="shared" si="1279"/>
        <v>#DIV/0!</v>
      </c>
      <c r="EU915" s="80"/>
      <c r="EV915" s="80" t="e">
        <f t="shared" si="1337"/>
        <v>#DIV/0!</v>
      </c>
      <c r="EW915" s="80" t="e">
        <f t="shared" si="1338"/>
        <v>#DIV/0!</v>
      </c>
      <c r="EX915" s="84" t="e">
        <f t="shared" si="1339"/>
        <v>#DIV/0!</v>
      </c>
      <c r="EY915" s="85" t="e">
        <f t="shared" si="1340"/>
        <v>#DIV/0!</v>
      </c>
      <c r="EZ915" s="86">
        <f>3</f>
        <v>3</v>
      </c>
      <c r="FA915" s="75"/>
      <c r="FB915" s="88"/>
      <c r="FC915" s="80">
        <f t="shared" si="1341"/>
        <v>0</v>
      </c>
      <c r="FD915" s="80">
        <f t="shared" si="1342"/>
        <v>0</v>
      </c>
      <c r="FE915" s="80">
        <f t="shared" si="1343"/>
        <v>0</v>
      </c>
      <c r="FF915" s="80">
        <f t="shared" si="1344"/>
        <v>0</v>
      </c>
      <c r="FG915" s="80">
        <f t="shared" si="1345"/>
        <v>0</v>
      </c>
      <c r="FH915" s="80" t="e">
        <f t="shared" si="1346"/>
        <v>#DIV/0!</v>
      </c>
      <c r="FI915" s="80" t="e">
        <f t="shared" si="1347"/>
        <v>#DIV/0!</v>
      </c>
      <c r="FJ915" s="80">
        <f t="shared" si="1348"/>
        <v>0</v>
      </c>
      <c r="FK915" s="80">
        <f t="shared" si="1349"/>
        <v>0</v>
      </c>
      <c r="FL915" s="80">
        <f t="shared" si="1350"/>
        <v>0</v>
      </c>
      <c r="FM915" s="80">
        <f t="shared" si="1351"/>
        <v>0</v>
      </c>
      <c r="FN915" s="80">
        <f t="shared" si="1352"/>
        <v>0</v>
      </c>
      <c r="FO915" s="80">
        <f t="shared" si="1353"/>
        <v>0</v>
      </c>
      <c r="FP915" s="80" t="e">
        <f t="shared" si="1354"/>
        <v>#DIV/0!</v>
      </c>
    </row>
    <row r="916" spans="1:172" ht="21">
      <c r="A916" s="40">
        <v>914</v>
      </c>
      <c r="B916" s="41" t="s">
        <v>73</v>
      </c>
      <c r="C916" s="48"/>
      <c r="D916" s="48"/>
      <c r="E916" s="48"/>
      <c r="F916" s="48"/>
      <c r="G916" s="48"/>
      <c r="H916" s="48"/>
      <c r="I916" s="48"/>
      <c r="J916" s="48"/>
      <c r="K916" s="48"/>
      <c r="L916" s="48"/>
      <c r="M916" s="48"/>
      <c r="N916" s="49"/>
      <c r="O916" s="71"/>
      <c r="P916" s="70" t="e">
        <f t="shared" si="1265"/>
        <v>#DIV/0!</v>
      </c>
      <c r="Q916" s="70">
        <f t="shared" si="1280"/>
        <v>0</v>
      </c>
      <c r="S916" s="48">
        <v>60.085000000000001</v>
      </c>
      <c r="T916" s="48">
        <v>40.311</v>
      </c>
      <c r="U916" s="48">
        <v>70.936999999999998</v>
      </c>
      <c r="V916" s="48">
        <v>56.079000000000001</v>
      </c>
      <c r="W916" s="48">
        <v>81.41</v>
      </c>
      <c r="X916" s="49">
        <v>71.849999999999994</v>
      </c>
      <c r="Y916" s="48">
        <v>101.962</v>
      </c>
      <c r="Z916" s="48">
        <v>149.88</v>
      </c>
      <c r="AA916" s="48">
        <v>152</v>
      </c>
      <c r="AB916" s="48">
        <v>61.978999999999999</v>
      </c>
      <c r="AC916" s="48">
        <v>94.203000000000003</v>
      </c>
      <c r="AD916" s="49">
        <v>79.87</v>
      </c>
      <c r="AE916" s="40"/>
      <c r="AF916" s="41">
        <v>1</v>
      </c>
      <c r="AG916" s="41">
        <v>1</v>
      </c>
      <c r="AH916" s="41">
        <v>1</v>
      </c>
      <c r="AI916" s="41">
        <v>1</v>
      </c>
      <c r="AJ916" s="41">
        <v>1</v>
      </c>
      <c r="AK916" s="50">
        <v>1</v>
      </c>
      <c r="AL916" s="41">
        <v>2</v>
      </c>
      <c r="AM916" s="41">
        <v>2</v>
      </c>
      <c r="AN916" s="41">
        <v>2</v>
      </c>
      <c r="AO916" s="41">
        <v>2</v>
      </c>
      <c r="AP916" s="41">
        <v>2</v>
      </c>
      <c r="AQ916" s="50">
        <v>1</v>
      </c>
      <c r="AR916" s="40"/>
      <c r="AS916" s="41">
        <v>4</v>
      </c>
      <c r="AT916" s="41">
        <v>2</v>
      </c>
      <c r="AU916" s="41">
        <v>2</v>
      </c>
      <c r="AV916" s="41">
        <v>2</v>
      </c>
      <c r="AW916" s="41">
        <v>2</v>
      </c>
      <c r="AX916" s="50">
        <v>2</v>
      </c>
      <c r="AY916" s="41">
        <v>3</v>
      </c>
      <c r="AZ916" s="41">
        <v>3</v>
      </c>
      <c r="BA916" s="41">
        <v>3</v>
      </c>
      <c r="BB916" s="41">
        <v>1</v>
      </c>
      <c r="BC916" s="41">
        <v>1</v>
      </c>
      <c r="BD916" s="50">
        <v>4</v>
      </c>
      <c r="BE916" s="40"/>
      <c r="BF916" s="59">
        <v>2</v>
      </c>
      <c r="BG916" s="59">
        <v>1</v>
      </c>
      <c r="BH916" s="59">
        <v>1</v>
      </c>
      <c r="BI916" s="59">
        <v>1</v>
      </c>
      <c r="BJ916" s="59">
        <v>1</v>
      </c>
      <c r="BK916" s="60">
        <v>1</v>
      </c>
      <c r="BL916" s="59">
        <v>3</v>
      </c>
      <c r="BM916" s="59">
        <v>3</v>
      </c>
      <c r="BN916" s="59">
        <v>3</v>
      </c>
      <c r="BO916" s="59">
        <v>1</v>
      </c>
      <c r="BP916" s="59">
        <v>1</v>
      </c>
      <c r="BQ916" s="60">
        <v>2</v>
      </c>
      <c r="BR916" s="40"/>
      <c r="BS916" s="51">
        <f t="shared" si="1266"/>
        <v>0</v>
      </c>
      <c r="BT916" s="51">
        <f t="shared" si="1267"/>
        <v>0</v>
      </c>
      <c r="BU916" s="51">
        <f t="shared" si="1268"/>
        <v>0</v>
      </c>
      <c r="BV916" s="51">
        <f t="shared" si="1269"/>
        <v>0</v>
      </c>
      <c r="BW916" s="51">
        <f t="shared" si="1270"/>
        <v>0</v>
      </c>
      <c r="BX916" s="51">
        <f t="shared" si="1271"/>
        <v>0</v>
      </c>
      <c r="BY916" s="51">
        <f t="shared" si="1272"/>
        <v>0</v>
      </c>
      <c r="BZ916" s="51">
        <f t="shared" si="1273"/>
        <v>0</v>
      </c>
      <c r="CA916" s="51">
        <f t="shared" si="1274"/>
        <v>0</v>
      </c>
      <c r="CB916" s="51">
        <f t="shared" si="1275"/>
        <v>0</v>
      </c>
      <c r="CC916" s="51">
        <f t="shared" si="1276"/>
        <v>0</v>
      </c>
      <c r="CD916" s="51">
        <f t="shared" si="1277"/>
        <v>0</v>
      </c>
      <c r="CE916" s="40"/>
      <c r="CF916" s="53" t="e">
        <f t="shared" si="1281"/>
        <v>#DIV/0!</v>
      </c>
      <c r="CG916" s="40"/>
      <c r="CH916" s="61">
        <f t="shared" si="1282"/>
        <v>0</v>
      </c>
      <c r="CI916" s="61">
        <f t="shared" si="1283"/>
        <v>0</v>
      </c>
      <c r="CJ916" s="61">
        <f t="shared" si="1284"/>
        <v>0</v>
      </c>
      <c r="CK916" s="61">
        <f t="shared" si="1285"/>
        <v>0</v>
      </c>
      <c r="CL916" s="61">
        <f t="shared" si="1286"/>
        <v>0</v>
      </c>
      <c r="CM916" s="61">
        <f t="shared" si="1287"/>
        <v>0</v>
      </c>
      <c r="CN916" s="61">
        <f t="shared" si="1288"/>
        <v>0</v>
      </c>
      <c r="CO916" s="61">
        <f t="shared" si="1289"/>
        <v>0</v>
      </c>
      <c r="CP916" s="61">
        <f t="shared" si="1290"/>
        <v>0</v>
      </c>
      <c r="CQ916" s="61">
        <f t="shared" si="1291"/>
        <v>0</v>
      </c>
      <c r="CR916" s="61">
        <f t="shared" si="1292"/>
        <v>0</v>
      </c>
      <c r="CS916" s="61">
        <f t="shared" si="1293"/>
        <v>0</v>
      </c>
      <c r="CT916" s="40"/>
      <c r="CU916" s="54" t="e">
        <f t="shared" si="1294"/>
        <v>#DIV/0!</v>
      </c>
      <c r="CV916" s="54" t="e">
        <f t="shared" si="1295"/>
        <v>#DIV/0!</v>
      </c>
      <c r="CW916" s="54" t="e">
        <f t="shared" si="1296"/>
        <v>#DIV/0!</v>
      </c>
      <c r="CX916" s="54" t="e">
        <f t="shared" si="1297"/>
        <v>#DIV/0!</v>
      </c>
      <c r="CY916" s="54" t="e">
        <f t="shared" si="1298"/>
        <v>#DIV/0!</v>
      </c>
      <c r="CZ916" s="54" t="e">
        <f t="shared" si="1299"/>
        <v>#DIV/0!</v>
      </c>
      <c r="DA916" s="54" t="e">
        <f t="shared" si="1300"/>
        <v>#DIV/0!</v>
      </c>
      <c r="DB916" s="54" t="e">
        <f t="shared" si="1301"/>
        <v>#DIV/0!</v>
      </c>
      <c r="DC916" s="54" t="e">
        <f t="shared" si="1302"/>
        <v>#DIV/0!</v>
      </c>
      <c r="DD916" s="54" t="e">
        <f t="shared" si="1303"/>
        <v>#DIV/0!</v>
      </c>
      <c r="DE916" s="54" t="e">
        <f t="shared" si="1304"/>
        <v>#DIV/0!</v>
      </c>
      <c r="DF916" s="54" t="e">
        <f t="shared" si="1305"/>
        <v>#DIV/0!</v>
      </c>
      <c r="DG916" s="40"/>
      <c r="DH916" s="80" t="e">
        <f t="shared" si="1306"/>
        <v>#DIV/0!</v>
      </c>
      <c r="DI916" s="80" t="e">
        <f t="shared" si="1307"/>
        <v>#DIV/0!</v>
      </c>
      <c r="DJ916" s="40"/>
      <c r="DK916" s="54">
        <f t="shared" si="1308"/>
        <v>0</v>
      </c>
      <c r="DL916" s="54">
        <f t="shared" si="1309"/>
        <v>0</v>
      </c>
      <c r="DM916" s="54">
        <f t="shared" si="1310"/>
        <v>0</v>
      </c>
      <c r="DN916" s="54">
        <f t="shared" si="1311"/>
        <v>0</v>
      </c>
      <c r="DO916" s="54">
        <f t="shared" si="1312"/>
        <v>0</v>
      </c>
      <c r="DP916" s="54">
        <f t="shared" si="1313"/>
        <v>0</v>
      </c>
      <c r="DQ916" s="54">
        <f t="shared" si="1314"/>
        <v>0</v>
      </c>
      <c r="DR916" s="54">
        <f t="shared" si="1315"/>
        <v>0</v>
      </c>
      <c r="DS916" s="54">
        <f t="shared" si="1316"/>
        <v>0</v>
      </c>
      <c r="DT916" s="54">
        <f t="shared" si="1317"/>
        <v>0</v>
      </c>
      <c r="DU916" s="54">
        <f t="shared" si="1318"/>
        <v>0</v>
      </c>
      <c r="DV916" s="54">
        <f t="shared" si="1319"/>
        <v>0</v>
      </c>
      <c r="DW916" s="54"/>
      <c r="DX916" s="63">
        <f t="shared" si="1320"/>
        <v>0</v>
      </c>
      <c r="DY916" s="40"/>
      <c r="DZ916" s="41" t="e">
        <f t="shared" si="1321"/>
        <v>#DIV/0!</v>
      </c>
      <c r="EA916" s="41" t="e">
        <f t="shared" si="1322"/>
        <v>#DIV/0!</v>
      </c>
      <c r="EB916" s="41" t="e">
        <f t="shared" si="1323"/>
        <v>#DIV/0!</v>
      </c>
      <c r="EC916" s="41" t="e">
        <f t="shared" si="1324"/>
        <v>#DIV/0!</v>
      </c>
      <c r="ED916" s="41" t="e">
        <f t="shared" si="1325"/>
        <v>#DIV/0!</v>
      </c>
      <c r="EE916" s="41" t="e">
        <f t="shared" si="1326"/>
        <v>#DIV/0!</v>
      </c>
      <c r="EF916" s="41" t="e">
        <f t="shared" si="1327"/>
        <v>#DIV/0!</v>
      </c>
      <c r="EG916" s="41" t="e">
        <f t="shared" si="1328"/>
        <v>#DIV/0!</v>
      </c>
      <c r="EH916" s="41" t="e">
        <f t="shared" si="1329"/>
        <v>#DIV/0!</v>
      </c>
      <c r="EI916" s="41" t="e">
        <f t="shared" si="1330"/>
        <v>#DIV/0!</v>
      </c>
      <c r="EJ916" s="41" t="e">
        <f t="shared" si="1331"/>
        <v>#DIV/0!</v>
      </c>
      <c r="EK916" s="41" t="e">
        <f t="shared" si="1332"/>
        <v>#DIV/0!</v>
      </c>
      <c r="EL916" s="40"/>
      <c r="EM916" s="82" t="e">
        <f t="shared" si="1333"/>
        <v>#DIV/0!</v>
      </c>
      <c r="EN916" s="40"/>
      <c r="EO916" s="80" t="e">
        <f t="shared" si="1334"/>
        <v>#DIV/0!</v>
      </c>
      <c r="EP916" s="80" t="e">
        <f t="shared" si="1335"/>
        <v>#DIV/0!</v>
      </c>
      <c r="EQ916" s="80" t="e">
        <f t="shared" si="1336"/>
        <v>#DIV/0!</v>
      </c>
      <c r="ER916" s="80"/>
      <c r="ES916" s="80" t="e">
        <f t="shared" si="1278"/>
        <v>#DIV/0!</v>
      </c>
      <c r="ET916" s="80" t="e">
        <f t="shared" si="1279"/>
        <v>#DIV/0!</v>
      </c>
      <c r="EU916" s="80"/>
      <c r="EV916" s="80" t="e">
        <f t="shared" si="1337"/>
        <v>#DIV/0!</v>
      </c>
      <c r="EW916" s="80" t="e">
        <f t="shared" si="1338"/>
        <v>#DIV/0!</v>
      </c>
      <c r="EX916" s="84" t="e">
        <f t="shared" si="1339"/>
        <v>#DIV/0!</v>
      </c>
      <c r="EY916" s="85" t="e">
        <f t="shared" si="1340"/>
        <v>#DIV/0!</v>
      </c>
      <c r="EZ916" s="86">
        <f>3</f>
        <v>3</v>
      </c>
      <c r="FA916" s="75"/>
      <c r="FB916" s="88"/>
      <c r="FC916" s="80">
        <f t="shared" si="1341"/>
        <v>0</v>
      </c>
      <c r="FD916" s="80">
        <f t="shared" si="1342"/>
        <v>0</v>
      </c>
      <c r="FE916" s="80">
        <f t="shared" si="1343"/>
        <v>0</v>
      </c>
      <c r="FF916" s="80">
        <f t="shared" si="1344"/>
        <v>0</v>
      </c>
      <c r="FG916" s="80">
        <f t="shared" si="1345"/>
        <v>0</v>
      </c>
      <c r="FH916" s="80" t="e">
        <f t="shared" si="1346"/>
        <v>#DIV/0!</v>
      </c>
      <c r="FI916" s="80" t="e">
        <f t="shared" si="1347"/>
        <v>#DIV/0!</v>
      </c>
      <c r="FJ916" s="80">
        <f t="shared" si="1348"/>
        <v>0</v>
      </c>
      <c r="FK916" s="80">
        <f t="shared" si="1349"/>
        <v>0</v>
      </c>
      <c r="FL916" s="80">
        <f t="shared" si="1350"/>
        <v>0</v>
      </c>
      <c r="FM916" s="80">
        <f t="shared" si="1351"/>
        <v>0</v>
      </c>
      <c r="FN916" s="80">
        <f t="shared" si="1352"/>
        <v>0</v>
      </c>
      <c r="FO916" s="80">
        <f t="shared" si="1353"/>
        <v>0</v>
      </c>
      <c r="FP916" s="80" t="e">
        <f t="shared" si="1354"/>
        <v>#DIV/0!</v>
      </c>
    </row>
    <row r="917" spans="1:172" ht="21">
      <c r="A917" s="40">
        <v>915</v>
      </c>
      <c r="B917" s="41" t="s">
        <v>73</v>
      </c>
      <c r="C917" s="48"/>
      <c r="D917" s="48"/>
      <c r="E917" s="48"/>
      <c r="F917" s="48"/>
      <c r="G917" s="48"/>
      <c r="H917" s="48"/>
      <c r="I917" s="48"/>
      <c r="J917" s="48"/>
      <c r="K917" s="48"/>
      <c r="L917" s="48"/>
      <c r="M917" s="48"/>
      <c r="N917" s="49"/>
      <c r="O917" s="71"/>
      <c r="P917" s="70" t="e">
        <f t="shared" si="1265"/>
        <v>#DIV/0!</v>
      </c>
      <c r="Q917" s="70">
        <f t="shared" si="1280"/>
        <v>0</v>
      </c>
      <c r="S917" s="48">
        <v>60.085000000000001</v>
      </c>
      <c r="T917" s="48">
        <v>40.311</v>
      </c>
      <c r="U917" s="48">
        <v>70.936999999999998</v>
      </c>
      <c r="V917" s="48">
        <v>56.079000000000001</v>
      </c>
      <c r="W917" s="48">
        <v>81.41</v>
      </c>
      <c r="X917" s="49">
        <v>71.849999999999994</v>
      </c>
      <c r="Y917" s="48">
        <v>101.962</v>
      </c>
      <c r="Z917" s="48">
        <v>149.88</v>
      </c>
      <c r="AA917" s="48">
        <v>152</v>
      </c>
      <c r="AB917" s="48">
        <v>61.978999999999999</v>
      </c>
      <c r="AC917" s="48">
        <v>94.203000000000003</v>
      </c>
      <c r="AD917" s="49">
        <v>79.87</v>
      </c>
      <c r="AE917" s="40"/>
      <c r="AF917" s="41">
        <v>1</v>
      </c>
      <c r="AG917" s="41">
        <v>1</v>
      </c>
      <c r="AH917" s="41">
        <v>1</v>
      </c>
      <c r="AI917" s="41">
        <v>1</v>
      </c>
      <c r="AJ917" s="41">
        <v>1</v>
      </c>
      <c r="AK917" s="50">
        <v>1</v>
      </c>
      <c r="AL917" s="41">
        <v>2</v>
      </c>
      <c r="AM917" s="41">
        <v>2</v>
      </c>
      <c r="AN917" s="41">
        <v>2</v>
      </c>
      <c r="AO917" s="41">
        <v>2</v>
      </c>
      <c r="AP917" s="41">
        <v>2</v>
      </c>
      <c r="AQ917" s="50">
        <v>1</v>
      </c>
      <c r="AR917" s="40"/>
      <c r="AS917" s="41">
        <v>4</v>
      </c>
      <c r="AT917" s="41">
        <v>2</v>
      </c>
      <c r="AU917" s="41">
        <v>2</v>
      </c>
      <c r="AV917" s="41">
        <v>2</v>
      </c>
      <c r="AW917" s="41">
        <v>2</v>
      </c>
      <c r="AX917" s="50">
        <v>2</v>
      </c>
      <c r="AY917" s="41">
        <v>3</v>
      </c>
      <c r="AZ917" s="41">
        <v>3</v>
      </c>
      <c r="BA917" s="41">
        <v>3</v>
      </c>
      <c r="BB917" s="41">
        <v>1</v>
      </c>
      <c r="BC917" s="41">
        <v>1</v>
      </c>
      <c r="BD917" s="50">
        <v>4</v>
      </c>
      <c r="BE917" s="40"/>
      <c r="BF917" s="59">
        <v>2</v>
      </c>
      <c r="BG917" s="59">
        <v>1</v>
      </c>
      <c r="BH917" s="59">
        <v>1</v>
      </c>
      <c r="BI917" s="59">
        <v>1</v>
      </c>
      <c r="BJ917" s="59">
        <v>1</v>
      </c>
      <c r="BK917" s="60">
        <v>1</v>
      </c>
      <c r="BL917" s="59">
        <v>3</v>
      </c>
      <c r="BM917" s="59">
        <v>3</v>
      </c>
      <c r="BN917" s="59">
        <v>3</v>
      </c>
      <c r="BO917" s="59">
        <v>1</v>
      </c>
      <c r="BP917" s="59">
        <v>1</v>
      </c>
      <c r="BQ917" s="60">
        <v>2</v>
      </c>
      <c r="BR917" s="40"/>
      <c r="BS917" s="51">
        <f t="shared" si="1266"/>
        <v>0</v>
      </c>
      <c r="BT917" s="51">
        <f t="shared" si="1267"/>
        <v>0</v>
      </c>
      <c r="BU917" s="51">
        <f t="shared" si="1268"/>
        <v>0</v>
      </c>
      <c r="BV917" s="51">
        <f t="shared" si="1269"/>
        <v>0</v>
      </c>
      <c r="BW917" s="51">
        <f t="shared" si="1270"/>
        <v>0</v>
      </c>
      <c r="BX917" s="51">
        <f t="shared" si="1271"/>
        <v>0</v>
      </c>
      <c r="BY917" s="51">
        <f t="shared" si="1272"/>
        <v>0</v>
      </c>
      <c r="BZ917" s="51">
        <f t="shared" si="1273"/>
        <v>0</v>
      </c>
      <c r="CA917" s="51">
        <f t="shared" si="1274"/>
        <v>0</v>
      </c>
      <c r="CB917" s="51">
        <f t="shared" si="1275"/>
        <v>0</v>
      </c>
      <c r="CC917" s="51">
        <f t="shared" si="1276"/>
        <v>0</v>
      </c>
      <c r="CD917" s="51">
        <f t="shared" si="1277"/>
        <v>0</v>
      </c>
      <c r="CE917" s="40"/>
      <c r="CF917" s="53" t="e">
        <f t="shared" si="1281"/>
        <v>#DIV/0!</v>
      </c>
      <c r="CG917" s="40"/>
      <c r="CH917" s="61">
        <f t="shared" si="1282"/>
        <v>0</v>
      </c>
      <c r="CI917" s="61">
        <f t="shared" si="1283"/>
        <v>0</v>
      </c>
      <c r="CJ917" s="61">
        <f t="shared" si="1284"/>
        <v>0</v>
      </c>
      <c r="CK917" s="61">
        <f t="shared" si="1285"/>
        <v>0</v>
      </c>
      <c r="CL917" s="61">
        <f t="shared" si="1286"/>
        <v>0</v>
      </c>
      <c r="CM917" s="61">
        <f t="shared" si="1287"/>
        <v>0</v>
      </c>
      <c r="CN917" s="61">
        <f t="shared" si="1288"/>
        <v>0</v>
      </c>
      <c r="CO917" s="61">
        <f t="shared" si="1289"/>
        <v>0</v>
      </c>
      <c r="CP917" s="61">
        <f t="shared" si="1290"/>
        <v>0</v>
      </c>
      <c r="CQ917" s="61">
        <f t="shared" si="1291"/>
        <v>0</v>
      </c>
      <c r="CR917" s="61">
        <f t="shared" si="1292"/>
        <v>0</v>
      </c>
      <c r="CS917" s="61">
        <f t="shared" si="1293"/>
        <v>0</v>
      </c>
      <c r="CT917" s="40"/>
      <c r="CU917" s="54" t="e">
        <f t="shared" si="1294"/>
        <v>#DIV/0!</v>
      </c>
      <c r="CV917" s="54" t="e">
        <f t="shared" si="1295"/>
        <v>#DIV/0!</v>
      </c>
      <c r="CW917" s="54" t="e">
        <f t="shared" si="1296"/>
        <v>#DIV/0!</v>
      </c>
      <c r="CX917" s="54" t="e">
        <f t="shared" si="1297"/>
        <v>#DIV/0!</v>
      </c>
      <c r="CY917" s="54" t="e">
        <f t="shared" si="1298"/>
        <v>#DIV/0!</v>
      </c>
      <c r="CZ917" s="54" t="e">
        <f t="shared" si="1299"/>
        <v>#DIV/0!</v>
      </c>
      <c r="DA917" s="54" t="e">
        <f t="shared" si="1300"/>
        <v>#DIV/0!</v>
      </c>
      <c r="DB917" s="54" t="e">
        <f t="shared" si="1301"/>
        <v>#DIV/0!</v>
      </c>
      <c r="DC917" s="54" t="e">
        <f t="shared" si="1302"/>
        <v>#DIV/0!</v>
      </c>
      <c r="DD917" s="54" t="e">
        <f t="shared" si="1303"/>
        <v>#DIV/0!</v>
      </c>
      <c r="DE917" s="54" t="e">
        <f t="shared" si="1304"/>
        <v>#DIV/0!</v>
      </c>
      <c r="DF917" s="54" t="e">
        <f t="shared" si="1305"/>
        <v>#DIV/0!</v>
      </c>
      <c r="DG917" s="40"/>
      <c r="DH917" s="80" t="e">
        <f t="shared" si="1306"/>
        <v>#DIV/0!</v>
      </c>
      <c r="DI917" s="80" t="e">
        <f t="shared" si="1307"/>
        <v>#DIV/0!</v>
      </c>
      <c r="DJ917" s="40"/>
      <c r="DK917" s="54">
        <f t="shared" si="1308"/>
        <v>0</v>
      </c>
      <c r="DL917" s="54">
        <f t="shared" si="1309"/>
        <v>0</v>
      </c>
      <c r="DM917" s="54">
        <f t="shared" si="1310"/>
        <v>0</v>
      </c>
      <c r="DN917" s="54">
        <f t="shared" si="1311"/>
        <v>0</v>
      </c>
      <c r="DO917" s="54">
        <f t="shared" si="1312"/>
        <v>0</v>
      </c>
      <c r="DP917" s="54">
        <f t="shared" si="1313"/>
        <v>0</v>
      </c>
      <c r="DQ917" s="54">
        <f t="shared" si="1314"/>
        <v>0</v>
      </c>
      <c r="DR917" s="54">
        <f t="shared" si="1315"/>
        <v>0</v>
      </c>
      <c r="DS917" s="54">
        <f t="shared" si="1316"/>
        <v>0</v>
      </c>
      <c r="DT917" s="54">
        <f t="shared" si="1317"/>
        <v>0</v>
      </c>
      <c r="DU917" s="54">
        <f t="shared" si="1318"/>
        <v>0</v>
      </c>
      <c r="DV917" s="54">
        <f t="shared" si="1319"/>
        <v>0</v>
      </c>
      <c r="DW917" s="54"/>
      <c r="DX917" s="63">
        <f t="shared" si="1320"/>
        <v>0</v>
      </c>
      <c r="DY917" s="40"/>
      <c r="DZ917" s="41" t="e">
        <f t="shared" si="1321"/>
        <v>#DIV/0!</v>
      </c>
      <c r="EA917" s="41" t="e">
        <f t="shared" si="1322"/>
        <v>#DIV/0!</v>
      </c>
      <c r="EB917" s="41" t="e">
        <f t="shared" si="1323"/>
        <v>#DIV/0!</v>
      </c>
      <c r="EC917" s="41" t="e">
        <f t="shared" si="1324"/>
        <v>#DIV/0!</v>
      </c>
      <c r="ED917" s="41" t="e">
        <f t="shared" si="1325"/>
        <v>#DIV/0!</v>
      </c>
      <c r="EE917" s="41" t="e">
        <f t="shared" si="1326"/>
        <v>#DIV/0!</v>
      </c>
      <c r="EF917" s="41" t="e">
        <f t="shared" si="1327"/>
        <v>#DIV/0!</v>
      </c>
      <c r="EG917" s="41" t="e">
        <f t="shared" si="1328"/>
        <v>#DIV/0!</v>
      </c>
      <c r="EH917" s="41" t="e">
        <f t="shared" si="1329"/>
        <v>#DIV/0!</v>
      </c>
      <c r="EI917" s="41" t="e">
        <f t="shared" si="1330"/>
        <v>#DIV/0!</v>
      </c>
      <c r="EJ917" s="41" t="e">
        <f t="shared" si="1331"/>
        <v>#DIV/0!</v>
      </c>
      <c r="EK917" s="41" t="e">
        <f t="shared" si="1332"/>
        <v>#DIV/0!</v>
      </c>
      <c r="EL917" s="40"/>
      <c r="EM917" s="82" t="e">
        <f t="shared" si="1333"/>
        <v>#DIV/0!</v>
      </c>
      <c r="EN917" s="40"/>
      <c r="EO917" s="80" t="e">
        <f t="shared" si="1334"/>
        <v>#DIV/0!</v>
      </c>
      <c r="EP917" s="80" t="e">
        <f t="shared" si="1335"/>
        <v>#DIV/0!</v>
      </c>
      <c r="EQ917" s="80" t="e">
        <f t="shared" si="1336"/>
        <v>#DIV/0!</v>
      </c>
      <c r="ER917" s="80"/>
      <c r="ES917" s="80" t="e">
        <f t="shared" si="1278"/>
        <v>#DIV/0!</v>
      </c>
      <c r="ET917" s="80" t="e">
        <f t="shared" si="1279"/>
        <v>#DIV/0!</v>
      </c>
      <c r="EU917" s="80"/>
      <c r="EV917" s="80" t="e">
        <f t="shared" si="1337"/>
        <v>#DIV/0!</v>
      </c>
      <c r="EW917" s="80" t="e">
        <f t="shared" si="1338"/>
        <v>#DIV/0!</v>
      </c>
      <c r="EX917" s="84" t="e">
        <f t="shared" si="1339"/>
        <v>#DIV/0!</v>
      </c>
      <c r="EY917" s="85" t="e">
        <f t="shared" si="1340"/>
        <v>#DIV/0!</v>
      </c>
      <c r="EZ917" s="86">
        <f>3</f>
        <v>3</v>
      </c>
      <c r="FA917" s="75"/>
      <c r="FB917" s="88"/>
      <c r="FC917" s="80">
        <f t="shared" si="1341"/>
        <v>0</v>
      </c>
      <c r="FD917" s="80">
        <f t="shared" si="1342"/>
        <v>0</v>
      </c>
      <c r="FE917" s="80">
        <f t="shared" si="1343"/>
        <v>0</v>
      </c>
      <c r="FF917" s="80">
        <f t="shared" si="1344"/>
        <v>0</v>
      </c>
      <c r="FG917" s="80">
        <f t="shared" si="1345"/>
        <v>0</v>
      </c>
      <c r="FH917" s="80" t="e">
        <f t="shared" si="1346"/>
        <v>#DIV/0!</v>
      </c>
      <c r="FI917" s="80" t="e">
        <f t="shared" si="1347"/>
        <v>#DIV/0!</v>
      </c>
      <c r="FJ917" s="80">
        <f t="shared" si="1348"/>
        <v>0</v>
      </c>
      <c r="FK917" s="80">
        <f t="shared" si="1349"/>
        <v>0</v>
      </c>
      <c r="FL917" s="80">
        <f t="shared" si="1350"/>
        <v>0</v>
      </c>
      <c r="FM917" s="80">
        <f t="shared" si="1351"/>
        <v>0</v>
      </c>
      <c r="FN917" s="80">
        <f t="shared" si="1352"/>
        <v>0</v>
      </c>
      <c r="FO917" s="80">
        <f t="shared" si="1353"/>
        <v>0</v>
      </c>
      <c r="FP917" s="80" t="e">
        <f t="shared" si="1354"/>
        <v>#DIV/0!</v>
      </c>
    </row>
    <row r="918" spans="1:172" ht="21">
      <c r="A918" s="40">
        <v>916</v>
      </c>
      <c r="B918" s="41" t="s">
        <v>73</v>
      </c>
      <c r="C918" s="48"/>
      <c r="D918" s="48"/>
      <c r="E918" s="48"/>
      <c r="F918" s="48"/>
      <c r="G918" s="48"/>
      <c r="H918" s="48"/>
      <c r="I918" s="48"/>
      <c r="J918" s="48"/>
      <c r="K918" s="48"/>
      <c r="L918" s="48"/>
      <c r="M918" s="48"/>
      <c r="N918" s="49"/>
      <c r="O918" s="71"/>
      <c r="P918" s="70" t="e">
        <f t="shared" si="1265"/>
        <v>#DIV/0!</v>
      </c>
      <c r="Q918" s="70">
        <f t="shared" si="1280"/>
        <v>0</v>
      </c>
      <c r="S918" s="48">
        <v>60.085000000000001</v>
      </c>
      <c r="T918" s="48">
        <v>40.311</v>
      </c>
      <c r="U918" s="48">
        <v>70.936999999999998</v>
      </c>
      <c r="V918" s="48">
        <v>56.079000000000001</v>
      </c>
      <c r="W918" s="48">
        <v>81.41</v>
      </c>
      <c r="X918" s="49">
        <v>71.849999999999994</v>
      </c>
      <c r="Y918" s="48">
        <v>101.962</v>
      </c>
      <c r="Z918" s="48">
        <v>149.88</v>
      </c>
      <c r="AA918" s="48">
        <v>152</v>
      </c>
      <c r="AB918" s="48">
        <v>61.978999999999999</v>
      </c>
      <c r="AC918" s="48">
        <v>94.203000000000003</v>
      </c>
      <c r="AD918" s="49">
        <v>79.87</v>
      </c>
      <c r="AE918" s="40"/>
      <c r="AF918" s="41">
        <v>1</v>
      </c>
      <c r="AG918" s="41">
        <v>1</v>
      </c>
      <c r="AH918" s="41">
        <v>1</v>
      </c>
      <c r="AI918" s="41">
        <v>1</v>
      </c>
      <c r="AJ918" s="41">
        <v>1</v>
      </c>
      <c r="AK918" s="50">
        <v>1</v>
      </c>
      <c r="AL918" s="41">
        <v>2</v>
      </c>
      <c r="AM918" s="41">
        <v>2</v>
      </c>
      <c r="AN918" s="41">
        <v>2</v>
      </c>
      <c r="AO918" s="41">
        <v>2</v>
      </c>
      <c r="AP918" s="41">
        <v>2</v>
      </c>
      <c r="AQ918" s="50">
        <v>1</v>
      </c>
      <c r="AR918" s="40"/>
      <c r="AS918" s="41">
        <v>4</v>
      </c>
      <c r="AT918" s="41">
        <v>2</v>
      </c>
      <c r="AU918" s="41">
        <v>2</v>
      </c>
      <c r="AV918" s="41">
        <v>2</v>
      </c>
      <c r="AW918" s="41">
        <v>2</v>
      </c>
      <c r="AX918" s="50">
        <v>2</v>
      </c>
      <c r="AY918" s="41">
        <v>3</v>
      </c>
      <c r="AZ918" s="41">
        <v>3</v>
      </c>
      <c r="BA918" s="41">
        <v>3</v>
      </c>
      <c r="BB918" s="41">
        <v>1</v>
      </c>
      <c r="BC918" s="41">
        <v>1</v>
      </c>
      <c r="BD918" s="50">
        <v>4</v>
      </c>
      <c r="BE918" s="40"/>
      <c r="BF918" s="59">
        <v>2</v>
      </c>
      <c r="BG918" s="59">
        <v>1</v>
      </c>
      <c r="BH918" s="59">
        <v>1</v>
      </c>
      <c r="BI918" s="59">
        <v>1</v>
      </c>
      <c r="BJ918" s="59">
        <v>1</v>
      </c>
      <c r="BK918" s="60">
        <v>1</v>
      </c>
      <c r="BL918" s="59">
        <v>3</v>
      </c>
      <c r="BM918" s="59">
        <v>3</v>
      </c>
      <c r="BN918" s="59">
        <v>3</v>
      </c>
      <c r="BO918" s="59">
        <v>1</v>
      </c>
      <c r="BP918" s="59">
        <v>1</v>
      </c>
      <c r="BQ918" s="60">
        <v>2</v>
      </c>
      <c r="BR918" s="40"/>
      <c r="BS918" s="51">
        <f t="shared" si="1266"/>
        <v>0</v>
      </c>
      <c r="BT918" s="51">
        <f t="shared" si="1267"/>
        <v>0</v>
      </c>
      <c r="BU918" s="51">
        <f t="shared" si="1268"/>
        <v>0</v>
      </c>
      <c r="BV918" s="51">
        <f t="shared" si="1269"/>
        <v>0</v>
      </c>
      <c r="BW918" s="51">
        <f t="shared" si="1270"/>
        <v>0</v>
      </c>
      <c r="BX918" s="51">
        <f t="shared" si="1271"/>
        <v>0</v>
      </c>
      <c r="BY918" s="51">
        <f t="shared" si="1272"/>
        <v>0</v>
      </c>
      <c r="BZ918" s="51">
        <f t="shared" si="1273"/>
        <v>0</v>
      </c>
      <c r="CA918" s="51">
        <f t="shared" si="1274"/>
        <v>0</v>
      </c>
      <c r="CB918" s="51">
        <f t="shared" si="1275"/>
        <v>0</v>
      </c>
      <c r="CC918" s="51">
        <f t="shared" si="1276"/>
        <v>0</v>
      </c>
      <c r="CD918" s="51">
        <f t="shared" si="1277"/>
        <v>0</v>
      </c>
      <c r="CE918" s="40"/>
      <c r="CF918" s="53" t="e">
        <f t="shared" si="1281"/>
        <v>#DIV/0!</v>
      </c>
      <c r="CG918" s="40"/>
      <c r="CH918" s="61">
        <f t="shared" si="1282"/>
        <v>0</v>
      </c>
      <c r="CI918" s="61">
        <f t="shared" si="1283"/>
        <v>0</v>
      </c>
      <c r="CJ918" s="61">
        <f t="shared" si="1284"/>
        <v>0</v>
      </c>
      <c r="CK918" s="61">
        <f t="shared" si="1285"/>
        <v>0</v>
      </c>
      <c r="CL918" s="61">
        <f t="shared" si="1286"/>
        <v>0</v>
      </c>
      <c r="CM918" s="61">
        <f t="shared" si="1287"/>
        <v>0</v>
      </c>
      <c r="CN918" s="61">
        <f t="shared" si="1288"/>
        <v>0</v>
      </c>
      <c r="CO918" s="61">
        <f t="shared" si="1289"/>
        <v>0</v>
      </c>
      <c r="CP918" s="61">
        <f t="shared" si="1290"/>
        <v>0</v>
      </c>
      <c r="CQ918" s="61">
        <f t="shared" si="1291"/>
        <v>0</v>
      </c>
      <c r="CR918" s="61">
        <f t="shared" si="1292"/>
        <v>0</v>
      </c>
      <c r="CS918" s="61">
        <f t="shared" si="1293"/>
        <v>0</v>
      </c>
      <c r="CT918" s="40"/>
      <c r="CU918" s="54" t="e">
        <f t="shared" si="1294"/>
        <v>#DIV/0!</v>
      </c>
      <c r="CV918" s="54" t="e">
        <f t="shared" si="1295"/>
        <v>#DIV/0!</v>
      </c>
      <c r="CW918" s="54" t="e">
        <f t="shared" si="1296"/>
        <v>#DIV/0!</v>
      </c>
      <c r="CX918" s="54" t="e">
        <f t="shared" si="1297"/>
        <v>#DIV/0!</v>
      </c>
      <c r="CY918" s="54" t="e">
        <f t="shared" si="1298"/>
        <v>#DIV/0!</v>
      </c>
      <c r="CZ918" s="54" t="e">
        <f t="shared" si="1299"/>
        <v>#DIV/0!</v>
      </c>
      <c r="DA918" s="54" t="e">
        <f t="shared" si="1300"/>
        <v>#DIV/0!</v>
      </c>
      <c r="DB918" s="54" t="e">
        <f t="shared" si="1301"/>
        <v>#DIV/0!</v>
      </c>
      <c r="DC918" s="54" t="e">
        <f t="shared" si="1302"/>
        <v>#DIV/0!</v>
      </c>
      <c r="DD918" s="54" t="e">
        <f t="shared" si="1303"/>
        <v>#DIV/0!</v>
      </c>
      <c r="DE918" s="54" t="e">
        <f t="shared" si="1304"/>
        <v>#DIV/0!</v>
      </c>
      <c r="DF918" s="54" t="e">
        <f t="shared" si="1305"/>
        <v>#DIV/0!</v>
      </c>
      <c r="DG918" s="40"/>
      <c r="DH918" s="80" t="e">
        <f t="shared" si="1306"/>
        <v>#DIV/0!</v>
      </c>
      <c r="DI918" s="80" t="e">
        <f t="shared" si="1307"/>
        <v>#DIV/0!</v>
      </c>
      <c r="DJ918" s="40"/>
      <c r="DK918" s="54">
        <f t="shared" si="1308"/>
        <v>0</v>
      </c>
      <c r="DL918" s="54">
        <f t="shared" si="1309"/>
        <v>0</v>
      </c>
      <c r="DM918" s="54">
        <f t="shared" si="1310"/>
        <v>0</v>
      </c>
      <c r="DN918" s="54">
        <f t="shared" si="1311"/>
        <v>0</v>
      </c>
      <c r="DO918" s="54">
        <f t="shared" si="1312"/>
        <v>0</v>
      </c>
      <c r="DP918" s="54">
        <f t="shared" si="1313"/>
        <v>0</v>
      </c>
      <c r="DQ918" s="54">
        <f t="shared" si="1314"/>
        <v>0</v>
      </c>
      <c r="DR918" s="54">
        <f t="shared" si="1315"/>
        <v>0</v>
      </c>
      <c r="DS918" s="54">
        <f t="shared" si="1316"/>
        <v>0</v>
      </c>
      <c r="DT918" s="54">
        <f t="shared" si="1317"/>
        <v>0</v>
      </c>
      <c r="DU918" s="54">
        <f t="shared" si="1318"/>
        <v>0</v>
      </c>
      <c r="DV918" s="54">
        <f t="shared" si="1319"/>
        <v>0</v>
      </c>
      <c r="DW918" s="54"/>
      <c r="DX918" s="63">
        <f t="shared" si="1320"/>
        <v>0</v>
      </c>
      <c r="DY918" s="40"/>
      <c r="DZ918" s="41" t="e">
        <f t="shared" si="1321"/>
        <v>#DIV/0!</v>
      </c>
      <c r="EA918" s="41" t="e">
        <f t="shared" si="1322"/>
        <v>#DIV/0!</v>
      </c>
      <c r="EB918" s="41" t="e">
        <f t="shared" si="1323"/>
        <v>#DIV/0!</v>
      </c>
      <c r="EC918" s="41" t="e">
        <f t="shared" si="1324"/>
        <v>#DIV/0!</v>
      </c>
      <c r="ED918" s="41" t="e">
        <f t="shared" si="1325"/>
        <v>#DIV/0!</v>
      </c>
      <c r="EE918" s="41" t="e">
        <f t="shared" si="1326"/>
        <v>#DIV/0!</v>
      </c>
      <c r="EF918" s="41" t="e">
        <f t="shared" si="1327"/>
        <v>#DIV/0!</v>
      </c>
      <c r="EG918" s="41" t="e">
        <f t="shared" si="1328"/>
        <v>#DIV/0!</v>
      </c>
      <c r="EH918" s="41" t="e">
        <f t="shared" si="1329"/>
        <v>#DIV/0!</v>
      </c>
      <c r="EI918" s="41" t="e">
        <f t="shared" si="1330"/>
        <v>#DIV/0!</v>
      </c>
      <c r="EJ918" s="41" t="e">
        <f t="shared" si="1331"/>
        <v>#DIV/0!</v>
      </c>
      <c r="EK918" s="41" t="e">
        <f t="shared" si="1332"/>
        <v>#DIV/0!</v>
      </c>
      <c r="EL918" s="40"/>
      <c r="EM918" s="82" t="e">
        <f t="shared" si="1333"/>
        <v>#DIV/0!</v>
      </c>
      <c r="EN918" s="40"/>
      <c r="EO918" s="80" t="e">
        <f t="shared" si="1334"/>
        <v>#DIV/0!</v>
      </c>
      <c r="EP918" s="80" t="e">
        <f t="shared" si="1335"/>
        <v>#DIV/0!</v>
      </c>
      <c r="EQ918" s="80" t="e">
        <f t="shared" si="1336"/>
        <v>#DIV/0!</v>
      </c>
      <c r="ER918" s="80"/>
      <c r="ES918" s="80" t="e">
        <f t="shared" si="1278"/>
        <v>#DIV/0!</v>
      </c>
      <c r="ET918" s="80" t="e">
        <f t="shared" si="1279"/>
        <v>#DIV/0!</v>
      </c>
      <c r="EU918" s="80"/>
      <c r="EV918" s="80" t="e">
        <f t="shared" si="1337"/>
        <v>#DIV/0!</v>
      </c>
      <c r="EW918" s="80" t="e">
        <f t="shared" si="1338"/>
        <v>#DIV/0!</v>
      </c>
      <c r="EX918" s="84" t="e">
        <f t="shared" si="1339"/>
        <v>#DIV/0!</v>
      </c>
      <c r="EY918" s="85" t="e">
        <f t="shared" si="1340"/>
        <v>#DIV/0!</v>
      </c>
      <c r="EZ918" s="86">
        <f>3</f>
        <v>3</v>
      </c>
      <c r="FA918" s="75"/>
      <c r="FB918" s="88"/>
      <c r="FC918" s="80">
        <f t="shared" si="1341"/>
        <v>0</v>
      </c>
      <c r="FD918" s="80">
        <f t="shared" si="1342"/>
        <v>0</v>
      </c>
      <c r="FE918" s="80">
        <f t="shared" si="1343"/>
        <v>0</v>
      </c>
      <c r="FF918" s="80">
        <f t="shared" si="1344"/>
        <v>0</v>
      </c>
      <c r="FG918" s="80">
        <f t="shared" si="1345"/>
        <v>0</v>
      </c>
      <c r="FH918" s="80" t="e">
        <f t="shared" si="1346"/>
        <v>#DIV/0!</v>
      </c>
      <c r="FI918" s="80" t="e">
        <f t="shared" si="1347"/>
        <v>#DIV/0!</v>
      </c>
      <c r="FJ918" s="80">
        <f t="shared" si="1348"/>
        <v>0</v>
      </c>
      <c r="FK918" s="80">
        <f t="shared" si="1349"/>
        <v>0</v>
      </c>
      <c r="FL918" s="80">
        <f t="shared" si="1350"/>
        <v>0</v>
      </c>
      <c r="FM918" s="80">
        <f t="shared" si="1351"/>
        <v>0</v>
      </c>
      <c r="FN918" s="80">
        <f t="shared" si="1352"/>
        <v>0</v>
      </c>
      <c r="FO918" s="80">
        <f t="shared" si="1353"/>
        <v>0</v>
      </c>
      <c r="FP918" s="80" t="e">
        <f t="shared" si="1354"/>
        <v>#DIV/0!</v>
      </c>
    </row>
    <row r="919" spans="1:172" ht="21">
      <c r="A919" s="40">
        <v>917</v>
      </c>
      <c r="B919" s="41" t="s">
        <v>73</v>
      </c>
      <c r="C919" s="48"/>
      <c r="D919" s="48"/>
      <c r="E919" s="48"/>
      <c r="F919" s="48"/>
      <c r="G919" s="48"/>
      <c r="H919" s="48"/>
      <c r="I919" s="48"/>
      <c r="J919" s="48"/>
      <c r="K919" s="48"/>
      <c r="L919" s="48"/>
      <c r="M919" s="48"/>
      <c r="N919" s="49"/>
      <c r="O919" s="71"/>
      <c r="P919" s="70" t="e">
        <f t="shared" si="1265"/>
        <v>#DIV/0!</v>
      </c>
      <c r="Q919" s="70">
        <f t="shared" si="1280"/>
        <v>0</v>
      </c>
      <c r="S919" s="48">
        <v>60.085000000000001</v>
      </c>
      <c r="T919" s="48">
        <v>40.311</v>
      </c>
      <c r="U919" s="48">
        <v>70.936999999999998</v>
      </c>
      <c r="V919" s="48">
        <v>56.079000000000001</v>
      </c>
      <c r="W919" s="48">
        <v>81.41</v>
      </c>
      <c r="X919" s="49">
        <v>71.849999999999994</v>
      </c>
      <c r="Y919" s="48">
        <v>101.962</v>
      </c>
      <c r="Z919" s="48">
        <v>149.88</v>
      </c>
      <c r="AA919" s="48">
        <v>152</v>
      </c>
      <c r="AB919" s="48">
        <v>61.978999999999999</v>
      </c>
      <c r="AC919" s="48">
        <v>94.203000000000003</v>
      </c>
      <c r="AD919" s="49">
        <v>79.87</v>
      </c>
      <c r="AE919" s="40"/>
      <c r="AF919" s="41">
        <v>1</v>
      </c>
      <c r="AG919" s="41">
        <v>1</v>
      </c>
      <c r="AH919" s="41">
        <v>1</v>
      </c>
      <c r="AI919" s="41">
        <v>1</v>
      </c>
      <c r="AJ919" s="41">
        <v>1</v>
      </c>
      <c r="AK919" s="50">
        <v>1</v>
      </c>
      <c r="AL919" s="41">
        <v>2</v>
      </c>
      <c r="AM919" s="41">
        <v>2</v>
      </c>
      <c r="AN919" s="41">
        <v>2</v>
      </c>
      <c r="AO919" s="41">
        <v>2</v>
      </c>
      <c r="AP919" s="41">
        <v>2</v>
      </c>
      <c r="AQ919" s="50">
        <v>1</v>
      </c>
      <c r="AR919" s="40"/>
      <c r="AS919" s="41">
        <v>4</v>
      </c>
      <c r="AT919" s="41">
        <v>2</v>
      </c>
      <c r="AU919" s="41">
        <v>2</v>
      </c>
      <c r="AV919" s="41">
        <v>2</v>
      </c>
      <c r="AW919" s="41">
        <v>2</v>
      </c>
      <c r="AX919" s="50">
        <v>2</v>
      </c>
      <c r="AY919" s="41">
        <v>3</v>
      </c>
      <c r="AZ919" s="41">
        <v>3</v>
      </c>
      <c r="BA919" s="41">
        <v>3</v>
      </c>
      <c r="BB919" s="41">
        <v>1</v>
      </c>
      <c r="BC919" s="41">
        <v>1</v>
      </c>
      <c r="BD919" s="50">
        <v>4</v>
      </c>
      <c r="BE919" s="40"/>
      <c r="BF919" s="59">
        <v>2</v>
      </c>
      <c r="BG919" s="59">
        <v>1</v>
      </c>
      <c r="BH919" s="59">
        <v>1</v>
      </c>
      <c r="BI919" s="59">
        <v>1</v>
      </c>
      <c r="BJ919" s="59">
        <v>1</v>
      </c>
      <c r="BK919" s="60">
        <v>1</v>
      </c>
      <c r="BL919" s="59">
        <v>3</v>
      </c>
      <c r="BM919" s="59">
        <v>3</v>
      </c>
      <c r="BN919" s="59">
        <v>3</v>
      </c>
      <c r="BO919" s="59">
        <v>1</v>
      </c>
      <c r="BP919" s="59">
        <v>1</v>
      </c>
      <c r="BQ919" s="60">
        <v>2</v>
      </c>
      <c r="BR919" s="40"/>
      <c r="BS919" s="51">
        <f t="shared" si="1266"/>
        <v>0</v>
      </c>
      <c r="BT919" s="51">
        <f t="shared" si="1267"/>
        <v>0</v>
      </c>
      <c r="BU919" s="51">
        <f t="shared" si="1268"/>
        <v>0</v>
      </c>
      <c r="BV919" s="51">
        <f t="shared" si="1269"/>
        <v>0</v>
      </c>
      <c r="BW919" s="51">
        <f t="shared" si="1270"/>
        <v>0</v>
      </c>
      <c r="BX919" s="51">
        <f t="shared" si="1271"/>
        <v>0</v>
      </c>
      <c r="BY919" s="51">
        <f t="shared" si="1272"/>
        <v>0</v>
      </c>
      <c r="BZ919" s="51">
        <f t="shared" si="1273"/>
        <v>0</v>
      </c>
      <c r="CA919" s="51">
        <f t="shared" si="1274"/>
        <v>0</v>
      </c>
      <c r="CB919" s="51">
        <f t="shared" si="1275"/>
        <v>0</v>
      </c>
      <c r="CC919" s="51">
        <f t="shared" si="1276"/>
        <v>0</v>
      </c>
      <c r="CD919" s="51">
        <f t="shared" si="1277"/>
        <v>0</v>
      </c>
      <c r="CE919" s="40"/>
      <c r="CF919" s="53" t="e">
        <f t="shared" si="1281"/>
        <v>#DIV/0!</v>
      </c>
      <c r="CG919" s="40"/>
      <c r="CH919" s="61">
        <f t="shared" si="1282"/>
        <v>0</v>
      </c>
      <c r="CI919" s="61">
        <f t="shared" si="1283"/>
        <v>0</v>
      </c>
      <c r="CJ919" s="61">
        <f t="shared" si="1284"/>
        <v>0</v>
      </c>
      <c r="CK919" s="61">
        <f t="shared" si="1285"/>
        <v>0</v>
      </c>
      <c r="CL919" s="61">
        <f t="shared" si="1286"/>
        <v>0</v>
      </c>
      <c r="CM919" s="61">
        <f t="shared" si="1287"/>
        <v>0</v>
      </c>
      <c r="CN919" s="61">
        <f t="shared" si="1288"/>
        <v>0</v>
      </c>
      <c r="CO919" s="61">
        <f t="shared" si="1289"/>
        <v>0</v>
      </c>
      <c r="CP919" s="61">
        <f t="shared" si="1290"/>
        <v>0</v>
      </c>
      <c r="CQ919" s="61">
        <f t="shared" si="1291"/>
        <v>0</v>
      </c>
      <c r="CR919" s="61">
        <f t="shared" si="1292"/>
        <v>0</v>
      </c>
      <c r="CS919" s="61">
        <f t="shared" si="1293"/>
        <v>0</v>
      </c>
      <c r="CT919" s="40"/>
      <c r="CU919" s="54" t="e">
        <f t="shared" si="1294"/>
        <v>#DIV/0!</v>
      </c>
      <c r="CV919" s="54" t="e">
        <f t="shared" si="1295"/>
        <v>#DIV/0!</v>
      </c>
      <c r="CW919" s="54" t="e">
        <f t="shared" si="1296"/>
        <v>#DIV/0!</v>
      </c>
      <c r="CX919" s="54" t="e">
        <f t="shared" si="1297"/>
        <v>#DIV/0!</v>
      </c>
      <c r="CY919" s="54" t="e">
        <f t="shared" si="1298"/>
        <v>#DIV/0!</v>
      </c>
      <c r="CZ919" s="54" t="e">
        <f t="shared" si="1299"/>
        <v>#DIV/0!</v>
      </c>
      <c r="DA919" s="54" t="e">
        <f t="shared" si="1300"/>
        <v>#DIV/0!</v>
      </c>
      <c r="DB919" s="54" t="e">
        <f t="shared" si="1301"/>
        <v>#DIV/0!</v>
      </c>
      <c r="DC919" s="54" t="e">
        <f t="shared" si="1302"/>
        <v>#DIV/0!</v>
      </c>
      <c r="DD919" s="54" t="e">
        <f t="shared" si="1303"/>
        <v>#DIV/0!</v>
      </c>
      <c r="DE919" s="54" t="e">
        <f t="shared" si="1304"/>
        <v>#DIV/0!</v>
      </c>
      <c r="DF919" s="54" t="e">
        <f t="shared" si="1305"/>
        <v>#DIV/0!</v>
      </c>
      <c r="DG919" s="40"/>
      <c r="DH919" s="80" t="e">
        <f t="shared" si="1306"/>
        <v>#DIV/0!</v>
      </c>
      <c r="DI919" s="80" t="e">
        <f t="shared" si="1307"/>
        <v>#DIV/0!</v>
      </c>
      <c r="DJ919" s="40"/>
      <c r="DK919" s="54">
        <f t="shared" si="1308"/>
        <v>0</v>
      </c>
      <c r="DL919" s="54">
        <f t="shared" si="1309"/>
        <v>0</v>
      </c>
      <c r="DM919" s="54">
        <f t="shared" si="1310"/>
        <v>0</v>
      </c>
      <c r="DN919" s="54">
        <f t="shared" si="1311"/>
        <v>0</v>
      </c>
      <c r="DO919" s="54">
        <f t="shared" si="1312"/>
        <v>0</v>
      </c>
      <c r="DP919" s="54">
        <f t="shared" si="1313"/>
        <v>0</v>
      </c>
      <c r="DQ919" s="54">
        <f t="shared" si="1314"/>
        <v>0</v>
      </c>
      <c r="DR919" s="54">
        <f t="shared" si="1315"/>
        <v>0</v>
      </c>
      <c r="DS919" s="54">
        <f t="shared" si="1316"/>
        <v>0</v>
      </c>
      <c r="DT919" s="54">
        <f t="shared" si="1317"/>
        <v>0</v>
      </c>
      <c r="DU919" s="54">
        <f t="shared" si="1318"/>
        <v>0</v>
      </c>
      <c r="DV919" s="54">
        <f t="shared" si="1319"/>
        <v>0</v>
      </c>
      <c r="DW919" s="54"/>
      <c r="DX919" s="63">
        <f t="shared" si="1320"/>
        <v>0</v>
      </c>
      <c r="DY919" s="40"/>
      <c r="DZ919" s="41" t="e">
        <f t="shared" si="1321"/>
        <v>#DIV/0!</v>
      </c>
      <c r="EA919" s="41" t="e">
        <f t="shared" si="1322"/>
        <v>#DIV/0!</v>
      </c>
      <c r="EB919" s="41" t="e">
        <f t="shared" si="1323"/>
        <v>#DIV/0!</v>
      </c>
      <c r="EC919" s="41" t="e">
        <f t="shared" si="1324"/>
        <v>#DIV/0!</v>
      </c>
      <c r="ED919" s="41" t="e">
        <f t="shared" si="1325"/>
        <v>#DIV/0!</v>
      </c>
      <c r="EE919" s="41" t="e">
        <f t="shared" si="1326"/>
        <v>#DIV/0!</v>
      </c>
      <c r="EF919" s="41" t="e">
        <f t="shared" si="1327"/>
        <v>#DIV/0!</v>
      </c>
      <c r="EG919" s="41" t="e">
        <f t="shared" si="1328"/>
        <v>#DIV/0!</v>
      </c>
      <c r="EH919" s="41" t="e">
        <f t="shared" si="1329"/>
        <v>#DIV/0!</v>
      </c>
      <c r="EI919" s="41" t="e">
        <f t="shared" si="1330"/>
        <v>#DIV/0!</v>
      </c>
      <c r="EJ919" s="41" t="e">
        <f t="shared" si="1331"/>
        <v>#DIV/0!</v>
      </c>
      <c r="EK919" s="41" t="e">
        <f t="shared" si="1332"/>
        <v>#DIV/0!</v>
      </c>
      <c r="EL919" s="40"/>
      <c r="EM919" s="82" t="e">
        <f t="shared" si="1333"/>
        <v>#DIV/0!</v>
      </c>
      <c r="EN919" s="40"/>
      <c r="EO919" s="80" t="e">
        <f t="shared" si="1334"/>
        <v>#DIV/0!</v>
      </c>
      <c r="EP919" s="80" t="e">
        <f t="shared" si="1335"/>
        <v>#DIV/0!</v>
      </c>
      <c r="EQ919" s="80" t="e">
        <f t="shared" si="1336"/>
        <v>#DIV/0!</v>
      </c>
      <c r="ER919" s="80"/>
      <c r="ES919" s="80" t="e">
        <f t="shared" si="1278"/>
        <v>#DIV/0!</v>
      </c>
      <c r="ET919" s="80" t="e">
        <f t="shared" si="1279"/>
        <v>#DIV/0!</v>
      </c>
      <c r="EU919" s="80"/>
      <c r="EV919" s="80" t="e">
        <f t="shared" si="1337"/>
        <v>#DIV/0!</v>
      </c>
      <c r="EW919" s="80" t="e">
        <f t="shared" si="1338"/>
        <v>#DIV/0!</v>
      </c>
      <c r="EX919" s="84" t="e">
        <f t="shared" si="1339"/>
        <v>#DIV/0!</v>
      </c>
      <c r="EY919" s="85" t="e">
        <f t="shared" si="1340"/>
        <v>#DIV/0!</v>
      </c>
      <c r="EZ919" s="86">
        <f>3</f>
        <v>3</v>
      </c>
      <c r="FA919" s="75"/>
      <c r="FB919" s="88"/>
      <c r="FC919" s="80">
        <f t="shared" si="1341"/>
        <v>0</v>
      </c>
      <c r="FD919" s="80">
        <f t="shared" si="1342"/>
        <v>0</v>
      </c>
      <c r="FE919" s="80">
        <f t="shared" si="1343"/>
        <v>0</v>
      </c>
      <c r="FF919" s="80">
        <f t="shared" si="1344"/>
        <v>0</v>
      </c>
      <c r="FG919" s="80">
        <f t="shared" si="1345"/>
        <v>0</v>
      </c>
      <c r="FH919" s="80" t="e">
        <f t="shared" si="1346"/>
        <v>#DIV/0!</v>
      </c>
      <c r="FI919" s="80" t="e">
        <f t="shared" si="1347"/>
        <v>#DIV/0!</v>
      </c>
      <c r="FJ919" s="80">
        <f t="shared" si="1348"/>
        <v>0</v>
      </c>
      <c r="FK919" s="80">
        <f t="shared" si="1349"/>
        <v>0</v>
      </c>
      <c r="FL919" s="80">
        <f t="shared" si="1350"/>
        <v>0</v>
      </c>
      <c r="FM919" s="80">
        <f t="shared" si="1351"/>
        <v>0</v>
      </c>
      <c r="FN919" s="80">
        <f t="shared" si="1352"/>
        <v>0</v>
      </c>
      <c r="FO919" s="80">
        <f t="shared" si="1353"/>
        <v>0</v>
      </c>
      <c r="FP919" s="80" t="e">
        <f t="shared" si="1354"/>
        <v>#DIV/0!</v>
      </c>
    </row>
    <row r="920" spans="1:172" ht="21">
      <c r="A920" s="40">
        <v>918</v>
      </c>
      <c r="B920" s="41" t="s">
        <v>73</v>
      </c>
      <c r="C920" s="48"/>
      <c r="D920" s="48"/>
      <c r="E920" s="48"/>
      <c r="F920" s="48"/>
      <c r="G920" s="48"/>
      <c r="H920" s="48"/>
      <c r="I920" s="48"/>
      <c r="J920" s="48"/>
      <c r="K920" s="48"/>
      <c r="L920" s="48"/>
      <c r="M920" s="48"/>
      <c r="N920" s="49"/>
      <c r="O920" s="71"/>
      <c r="P920" s="70" t="e">
        <f t="shared" si="1265"/>
        <v>#DIV/0!</v>
      </c>
      <c r="Q920" s="70">
        <f t="shared" si="1280"/>
        <v>0</v>
      </c>
      <c r="S920" s="48">
        <v>60.085000000000001</v>
      </c>
      <c r="T920" s="48">
        <v>40.311</v>
      </c>
      <c r="U920" s="48">
        <v>70.936999999999998</v>
      </c>
      <c r="V920" s="48">
        <v>56.079000000000001</v>
      </c>
      <c r="W920" s="48">
        <v>81.41</v>
      </c>
      <c r="X920" s="49">
        <v>71.849999999999994</v>
      </c>
      <c r="Y920" s="48">
        <v>101.962</v>
      </c>
      <c r="Z920" s="48">
        <v>149.88</v>
      </c>
      <c r="AA920" s="48">
        <v>152</v>
      </c>
      <c r="AB920" s="48">
        <v>61.978999999999999</v>
      </c>
      <c r="AC920" s="48">
        <v>94.203000000000003</v>
      </c>
      <c r="AD920" s="49">
        <v>79.87</v>
      </c>
      <c r="AE920" s="40"/>
      <c r="AF920" s="41">
        <v>1</v>
      </c>
      <c r="AG920" s="41">
        <v>1</v>
      </c>
      <c r="AH920" s="41">
        <v>1</v>
      </c>
      <c r="AI920" s="41">
        <v>1</v>
      </c>
      <c r="AJ920" s="41">
        <v>1</v>
      </c>
      <c r="AK920" s="50">
        <v>1</v>
      </c>
      <c r="AL920" s="41">
        <v>2</v>
      </c>
      <c r="AM920" s="41">
        <v>2</v>
      </c>
      <c r="AN920" s="41">
        <v>2</v>
      </c>
      <c r="AO920" s="41">
        <v>2</v>
      </c>
      <c r="AP920" s="41">
        <v>2</v>
      </c>
      <c r="AQ920" s="50">
        <v>1</v>
      </c>
      <c r="AR920" s="40"/>
      <c r="AS920" s="41">
        <v>4</v>
      </c>
      <c r="AT920" s="41">
        <v>2</v>
      </c>
      <c r="AU920" s="41">
        <v>2</v>
      </c>
      <c r="AV920" s="41">
        <v>2</v>
      </c>
      <c r="AW920" s="41">
        <v>2</v>
      </c>
      <c r="AX920" s="50">
        <v>2</v>
      </c>
      <c r="AY920" s="41">
        <v>3</v>
      </c>
      <c r="AZ920" s="41">
        <v>3</v>
      </c>
      <c r="BA920" s="41">
        <v>3</v>
      </c>
      <c r="BB920" s="41">
        <v>1</v>
      </c>
      <c r="BC920" s="41">
        <v>1</v>
      </c>
      <c r="BD920" s="50">
        <v>4</v>
      </c>
      <c r="BE920" s="40"/>
      <c r="BF920" s="59">
        <v>2</v>
      </c>
      <c r="BG920" s="59">
        <v>1</v>
      </c>
      <c r="BH920" s="59">
        <v>1</v>
      </c>
      <c r="BI920" s="59">
        <v>1</v>
      </c>
      <c r="BJ920" s="59">
        <v>1</v>
      </c>
      <c r="BK920" s="60">
        <v>1</v>
      </c>
      <c r="BL920" s="59">
        <v>3</v>
      </c>
      <c r="BM920" s="59">
        <v>3</v>
      </c>
      <c r="BN920" s="59">
        <v>3</v>
      </c>
      <c r="BO920" s="59">
        <v>1</v>
      </c>
      <c r="BP920" s="59">
        <v>1</v>
      </c>
      <c r="BQ920" s="60">
        <v>2</v>
      </c>
      <c r="BR920" s="40"/>
      <c r="BS920" s="51">
        <f t="shared" si="1266"/>
        <v>0</v>
      </c>
      <c r="BT920" s="51">
        <f t="shared" si="1267"/>
        <v>0</v>
      </c>
      <c r="BU920" s="51">
        <f t="shared" si="1268"/>
        <v>0</v>
      </c>
      <c r="BV920" s="51">
        <f t="shared" si="1269"/>
        <v>0</v>
      </c>
      <c r="BW920" s="51">
        <f t="shared" si="1270"/>
        <v>0</v>
      </c>
      <c r="BX920" s="51">
        <f t="shared" si="1271"/>
        <v>0</v>
      </c>
      <c r="BY920" s="51">
        <f t="shared" si="1272"/>
        <v>0</v>
      </c>
      <c r="BZ920" s="51">
        <f t="shared" si="1273"/>
        <v>0</v>
      </c>
      <c r="CA920" s="51">
        <f t="shared" si="1274"/>
        <v>0</v>
      </c>
      <c r="CB920" s="51">
        <f t="shared" si="1275"/>
        <v>0</v>
      </c>
      <c r="CC920" s="51">
        <f t="shared" si="1276"/>
        <v>0</v>
      </c>
      <c r="CD920" s="51">
        <f t="shared" si="1277"/>
        <v>0</v>
      </c>
      <c r="CE920" s="40"/>
      <c r="CF920" s="53" t="e">
        <f t="shared" si="1281"/>
        <v>#DIV/0!</v>
      </c>
      <c r="CG920" s="40"/>
      <c r="CH920" s="61">
        <f t="shared" si="1282"/>
        <v>0</v>
      </c>
      <c r="CI920" s="61">
        <f t="shared" si="1283"/>
        <v>0</v>
      </c>
      <c r="CJ920" s="61">
        <f t="shared" si="1284"/>
        <v>0</v>
      </c>
      <c r="CK920" s="61">
        <f t="shared" si="1285"/>
        <v>0</v>
      </c>
      <c r="CL920" s="61">
        <f t="shared" si="1286"/>
        <v>0</v>
      </c>
      <c r="CM920" s="61">
        <f t="shared" si="1287"/>
        <v>0</v>
      </c>
      <c r="CN920" s="61">
        <f t="shared" si="1288"/>
        <v>0</v>
      </c>
      <c r="CO920" s="61">
        <f t="shared" si="1289"/>
        <v>0</v>
      </c>
      <c r="CP920" s="61">
        <f t="shared" si="1290"/>
        <v>0</v>
      </c>
      <c r="CQ920" s="61">
        <f t="shared" si="1291"/>
        <v>0</v>
      </c>
      <c r="CR920" s="61">
        <f t="shared" si="1292"/>
        <v>0</v>
      </c>
      <c r="CS920" s="61">
        <f t="shared" si="1293"/>
        <v>0</v>
      </c>
      <c r="CT920" s="40"/>
      <c r="CU920" s="54" t="e">
        <f t="shared" si="1294"/>
        <v>#DIV/0!</v>
      </c>
      <c r="CV920" s="54" t="e">
        <f t="shared" si="1295"/>
        <v>#DIV/0!</v>
      </c>
      <c r="CW920" s="54" t="e">
        <f t="shared" si="1296"/>
        <v>#DIV/0!</v>
      </c>
      <c r="CX920" s="54" t="e">
        <f t="shared" si="1297"/>
        <v>#DIV/0!</v>
      </c>
      <c r="CY920" s="54" t="e">
        <f t="shared" si="1298"/>
        <v>#DIV/0!</v>
      </c>
      <c r="CZ920" s="54" t="e">
        <f t="shared" si="1299"/>
        <v>#DIV/0!</v>
      </c>
      <c r="DA920" s="54" t="e">
        <f t="shared" si="1300"/>
        <v>#DIV/0!</v>
      </c>
      <c r="DB920" s="54" t="e">
        <f t="shared" si="1301"/>
        <v>#DIV/0!</v>
      </c>
      <c r="DC920" s="54" t="e">
        <f t="shared" si="1302"/>
        <v>#DIV/0!</v>
      </c>
      <c r="DD920" s="54" t="e">
        <f t="shared" si="1303"/>
        <v>#DIV/0!</v>
      </c>
      <c r="DE920" s="54" t="e">
        <f t="shared" si="1304"/>
        <v>#DIV/0!</v>
      </c>
      <c r="DF920" s="54" t="e">
        <f t="shared" si="1305"/>
        <v>#DIV/0!</v>
      </c>
      <c r="DG920" s="40"/>
      <c r="DH920" s="80" t="e">
        <f t="shared" si="1306"/>
        <v>#DIV/0!</v>
      </c>
      <c r="DI920" s="80" t="e">
        <f t="shared" si="1307"/>
        <v>#DIV/0!</v>
      </c>
      <c r="DJ920" s="40"/>
      <c r="DK920" s="54">
        <f t="shared" si="1308"/>
        <v>0</v>
      </c>
      <c r="DL920" s="54">
        <f t="shared" si="1309"/>
        <v>0</v>
      </c>
      <c r="DM920" s="54">
        <f t="shared" si="1310"/>
        <v>0</v>
      </c>
      <c r="DN920" s="54">
        <f t="shared" si="1311"/>
        <v>0</v>
      </c>
      <c r="DO920" s="54">
        <f t="shared" si="1312"/>
        <v>0</v>
      </c>
      <c r="DP920" s="54">
        <f t="shared" si="1313"/>
        <v>0</v>
      </c>
      <c r="DQ920" s="54">
        <f t="shared" si="1314"/>
        <v>0</v>
      </c>
      <c r="DR920" s="54">
        <f t="shared" si="1315"/>
        <v>0</v>
      </c>
      <c r="DS920" s="54">
        <f t="shared" si="1316"/>
        <v>0</v>
      </c>
      <c r="DT920" s="54">
        <f t="shared" si="1317"/>
        <v>0</v>
      </c>
      <c r="DU920" s="54">
        <f t="shared" si="1318"/>
        <v>0</v>
      </c>
      <c r="DV920" s="54">
        <f t="shared" si="1319"/>
        <v>0</v>
      </c>
      <c r="DW920" s="54"/>
      <c r="DX920" s="63">
        <f t="shared" si="1320"/>
        <v>0</v>
      </c>
      <c r="DY920" s="40"/>
      <c r="DZ920" s="41" t="e">
        <f t="shared" si="1321"/>
        <v>#DIV/0!</v>
      </c>
      <c r="EA920" s="41" t="e">
        <f t="shared" si="1322"/>
        <v>#DIV/0!</v>
      </c>
      <c r="EB920" s="41" t="e">
        <f t="shared" si="1323"/>
        <v>#DIV/0!</v>
      </c>
      <c r="EC920" s="41" t="e">
        <f t="shared" si="1324"/>
        <v>#DIV/0!</v>
      </c>
      <c r="ED920" s="41" t="e">
        <f t="shared" si="1325"/>
        <v>#DIV/0!</v>
      </c>
      <c r="EE920" s="41" t="e">
        <f t="shared" si="1326"/>
        <v>#DIV/0!</v>
      </c>
      <c r="EF920" s="41" t="e">
        <f t="shared" si="1327"/>
        <v>#DIV/0!</v>
      </c>
      <c r="EG920" s="41" t="e">
        <f t="shared" si="1328"/>
        <v>#DIV/0!</v>
      </c>
      <c r="EH920" s="41" t="e">
        <f t="shared" si="1329"/>
        <v>#DIV/0!</v>
      </c>
      <c r="EI920" s="41" t="e">
        <f t="shared" si="1330"/>
        <v>#DIV/0!</v>
      </c>
      <c r="EJ920" s="41" t="e">
        <f t="shared" si="1331"/>
        <v>#DIV/0!</v>
      </c>
      <c r="EK920" s="41" t="e">
        <f t="shared" si="1332"/>
        <v>#DIV/0!</v>
      </c>
      <c r="EL920" s="40"/>
      <c r="EM920" s="82" t="e">
        <f t="shared" si="1333"/>
        <v>#DIV/0!</v>
      </c>
      <c r="EN920" s="40"/>
      <c r="EO920" s="80" t="e">
        <f t="shared" si="1334"/>
        <v>#DIV/0!</v>
      </c>
      <c r="EP920" s="80" t="e">
        <f t="shared" si="1335"/>
        <v>#DIV/0!</v>
      </c>
      <c r="EQ920" s="80" t="e">
        <f t="shared" si="1336"/>
        <v>#DIV/0!</v>
      </c>
      <c r="ER920" s="80"/>
      <c r="ES920" s="80" t="e">
        <f t="shared" si="1278"/>
        <v>#DIV/0!</v>
      </c>
      <c r="ET920" s="80" t="e">
        <f t="shared" si="1279"/>
        <v>#DIV/0!</v>
      </c>
      <c r="EU920" s="80"/>
      <c r="EV920" s="80" t="e">
        <f t="shared" si="1337"/>
        <v>#DIV/0!</v>
      </c>
      <c r="EW920" s="80" t="e">
        <f t="shared" si="1338"/>
        <v>#DIV/0!</v>
      </c>
      <c r="EX920" s="84" t="e">
        <f t="shared" si="1339"/>
        <v>#DIV/0!</v>
      </c>
      <c r="EY920" s="85" t="e">
        <f t="shared" si="1340"/>
        <v>#DIV/0!</v>
      </c>
      <c r="EZ920" s="86">
        <f>3</f>
        <v>3</v>
      </c>
      <c r="FA920" s="75"/>
      <c r="FB920" s="88"/>
      <c r="FC920" s="80">
        <f t="shared" si="1341"/>
        <v>0</v>
      </c>
      <c r="FD920" s="80">
        <f t="shared" si="1342"/>
        <v>0</v>
      </c>
      <c r="FE920" s="80">
        <f t="shared" si="1343"/>
        <v>0</v>
      </c>
      <c r="FF920" s="80">
        <f t="shared" si="1344"/>
        <v>0</v>
      </c>
      <c r="FG920" s="80">
        <f t="shared" si="1345"/>
        <v>0</v>
      </c>
      <c r="FH920" s="80" t="e">
        <f t="shared" si="1346"/>
        <v>#DIV/0!</v>
      </c>
      <c r="FI920" s="80" t="e">
        <f t="shared" si="1347"/>
        <v>#DIV/0!</v>
      </c>
      <c r="FJ920" s="80">
        <f t="shared" si="1348"/>
        <v>0</v>
      </c>
      <c r="FK920" s="80">
        <f t="shared" si="1349"/>
        <v>0</v>
      </c>
      <c r="FL920" s="80">
        <f t="shared" si="1350"/>
        <v>0</v>
      </c>
      <c r="FM920" s="80">
        <f t="shared" si="1351"/>
        <v>0</v>
      </c>
      <c r="FN920" s="80">
        <f t="shared" si="1352"/>
        <v>0</v>
      </c>
      <c r="FO920" s="80">
        <f t="shared" si="1353"/>
        <v>0</v>
      </c>
      <c r="FP920" s="80" t="e">
        <f t="shared" si="1354"/>
        <v>#DIV/0!</v>
      </c>
    </row>
    <row r="921" spans="1:172" ht="21">
      <c r="A921" s="40">
        <v>919</v>
      </c>
      <c r="B921" s="41" t="s">
        <v>73</v>
      </c>
      <c r="C921" s="48"/>
      <c r="D921" s="48"/>
      <c r="E921" s="48"/>
      <c r="F921" s="48"/>
      <c r="G921" s="48"/>
      <c r="H921" s="48"/>
      <c r="I921" s="48"/>
      <c r="J921" s="48"/>
      <c r="K921" s="48"/>
      <c r="L921" s="48"/>
      <c r="M921" s="48"/>
      <c r="N921" s="49"/>
      <c r="O921" s="71"/>
      <c r="P921" s="70" t="e">
        <f t="shared" si="1265"/>
        <v>#DIV/0!</v>
      </c>
      <c r="Q921" s="70">
        <f t="shared" si="1280"/>
        <v>0</v>
      </c>
      <c r="S921" s="48">
        <v>60.085000000000001</v>
      </c>
      <c r="T921" s="48">
        <v>40.311</v>
      </c>
      <c r="U921" s="48">
        <v>70.936999999999998</v>
      </c>
      <c r="V921" s="48">
        <v>56.079000000000001</v>
      </c>
      <c r="W921" s="48">
        <v>81.41</v>
      </c>
      <c r="X921" s="49">
        <v>71.849999999999994</v>
      </c>
      <c r="Y921" s="48">
        <v>101.962</v>
      </c>
      <c r="Z921" s="48">
        <v>149.88</v>
      </c>
      <c r="AA921" s="48">
        <v>152</v>
      </c>
      <c r="AB921" s="48">
        <v>61.978999999999999</v>
      </c>
      <c r="AC921" s="48">
        <v>94.203000000000003</v>
      </c>
      <c r="AD921" s="49">
        <v>79.87</v>
      </c>
      <c r="AE921" s="40"/>
      <c r="AF921" s="41">
        <v>1</v>
      </c>
      <c r="AG921" s="41">
        <v>1</v>
      </c>
      <c r="AH921" s="41">
        <v>1</v>
      </c>
      <c r="AI921" s="41">
        <v>1</v>
      </c>
      <c r="AJ921" s="41">
        <v>1</v>
      </c>
      <c r="AK921" s="50">
        <v>1</v>
      </c>
      <c r="AL921" s="41">
        <v>2</v>
      </c>
      <c r="AM921" s="41">
        <v>2</v>
      </c>
      <c r="AN921" s="41">
        <v>2</v>
      </c>
      <c r="AO921" s="41">
        <v>2</v>
      </c>
      <c r="AP921" s="41">
        <v>2</v>
      </c>
      <c r="AQ921" s="50">
        <v>1</v>
      </c>
      <c r="AR921" s="40"/>
      <c r="AS921" s="41">
        <v>4</v>
      </c>
      <c r="AT921" s="41">
        <v>2</v>
      </c>
      <c r="AU921" s="41">
        <v>2</v>
      </c>
      <c r="AV921" s="41">
        <v>2</v>
      </c>
      <c r="AW921" s="41">
        <v>2</v>
      </c>
      <c r="AX921" s="50">
        <v>2</v>
      </c>
      <c r="AY921" s="41">
        <v>3</v>
      </c>
      <c r="AZ921" s="41">
        <v>3</v>
      </c>
      <c r="BA921" s="41">
        <v>3</v>
      </c>
      <c r="BB921" s="41">
        <v>1</v>
      </c>
      <c r="BC921" s="41">
        <v>1</v>
      </c>
      <c r="BD921" s="50">
        <v>4</v>
      </c>
      <c r="BE921" s="40"/>
      <c r="BF921" s="59">
        <v>2</v>
      </c>
      <c r="BG921" s="59">
        <v>1</v>
      </c>
      <c r="BH921" s="59">
        <v>1</v>
      </c>
      <c r="BI921" s="59">
        <v>1</v>
      </c>
      <c r="BJ921" s="59">
        <v>1</v>
      </c>
      <c r="BK921" s="60">
        <v>1</v>
      </c>
      <c r="BL921" s="59">
        <v>3</v>
      </c>
      <c r="BM921" s="59">
        <v>3</v>
      </c>
      <c r="BN921" s="59">
        <v>3</v>
      </c>
      <c r="BO921" s="59">
        <v>1</v>
      </c>
      <c r="BP921" s="59">
        <v>1</v>
      </c>
      <c r="BQ921" s="60">
        <v>2</v>
      </c>
      <c r="BR921" s="40"/>
      <c r="BS921" s="51">
        <f t="shared" si="1266"/>
        <v>0</v>
      </c>
      <c r="BT921" s="51">
        <f t="shared" si="1267"/>
        <v>0</v>
      </c>
      <c r="BU921" s="51">
        <f t="shared" si="1268"/>
        <v>0</v>
      </c>
      <c r="BV921" s="51">
        <f t="shared" si="1269"/>
        <v>0</v>
      </c>
      <c r="BW921" s="51">
        <f t="shared" si="1270"/>
        <v>0</v>
      </c>
      <c r="BX921" s="51">
        <f t="shared" si="1271"/>
        <v>0</v>
      </c>
      <c r="BY921" s="51">
        <f t="shared" si="1272"/>
        <v>0</v>
      </c>
      <c r="BZ921" s="51">
        <f t="shared" si="1273"/>
        <v>0</v>
      </c>
      <c r="CA921" s="51">
        <f t="shared" si="1274"/>
        <v>0</v>
      </c>
      <c r="CB921" s="51">
        <f t="shared" si="1275"/>
        <v>0</v>
      </c>
      <c r="CC921" s="51">
        <f t="shared" si="1276"/>
        <v>0</v>
      </c>
      <c r="CD921" s="51">
        <f t="shared" si="1277"/>
        <v>0</v>
      </c>
      <c r="CE921" s="40"/>
      <c r="CF921" s="53" t="e">
        <f t="shared" si="1281"/>
        <v>#DIV/0!</v>
      </c>
      <c r="CG921" s="40"/>
      <c r="CH921" s="61">
        <f t="shared" si="1282"/>
        <v>0</v>
      </c>
      <c r="CI921" s="61">
        <f t="shared" si="1283"/>
        <v>0</v>
      </c>
      <c r="CJ921" s="61">
        <f t="shared" si="1284"/>
        <v>0</v>
      </c>
      <c r="CK921" s="61">
        <f t="shared" si="1285"/>
        <v>0</v>
      </c>
      <c r="CL921" s="61">
        <f t="shared" si="1286"/>
        <v>0</v>
      </c>
      <c r="CM921" s="61">
        <f t="shared" si="1287"/>
        <v>0</v>
      </c>
      <c r="CN921" s="61">
        <f t="shared" si="1288"/>
        <v>0</v>
      </c>
      <c r="CO921" s="61">
        <f t="shared" si="1289"/>
        <v>0</v>
      </c>
      <c r="CP921" s="61">
        <f t="shared" si="1290"/>
        <v>0</v>
      </c>
      <c r="CQ921" s="61">
        <f t="shared" si="1291"/>
        <v>0</v>
      </c>
      <c r="CR921" s="61">
        <f t="shared" si="1292"/>
        <v>0</v>
      </c>
      <c r="CS921" s="61">
        <f t="shared" si="1293"/>
        <v>0</v>
      </c>
      <c r="CT921" s="40"/>
      <c r="CU921" s="54" t="e">
        <f t="shared" si="1294"/>
        <v>#DIV/0!</v>
      </c>
      <c r="CV921" s="54" t="e">
        <f t="shared" si="1295"/>
        <v>#DIV/0!</v>
      </c>
      <c r="CW921" s="54" t="e">
        <f t="shared" si="1296"/>
        <v>#DIV/0!</v>
      </c>
      <c r="CX921" s="54" t="e">
        <f t="shared" si="1297"/>
        <v>#DIV/0!</v>
      </c>
      <c r="CY921" s="54" t="e">
        <f t="shared" si="1298"/>
        <v>#DIV/0!</v>
      </c>
      <c r="CZ921" s="54" t="e">
        <f t="shared" si="1299"/>
        <v>#DIV/0!</v>
      </c>
      <c r="DA921" s="54" t="e">
        <f t="shared" si="1300"/>
        <v>#DIV/0!</v>
      </c>
      <c r="DB921" s="54" t="e">
        <f t="shared" si="1301"/>
        <v>#DIV/0!</v>
      </c>
      <c r="DC921" s="54" t="e">
        <f t="shared" si="1302"/>
        <v>#DIV/0!</v>
      </c>
      <c r="DD921" s="54" t="e">
        <f t="shared" si="1303"/>
        <v>#DIV/0!</v>
      </c>
      <c r="DE921" s="54" t="e">
        <f t="shared" si="1304"/>
        <v>#DIV/0!</v>
      </c>
      <c r="DF921" s="54" t="e">
        <f t="shared" si="1305"/>
        <v>#DIV/0!</v>
      </c>
      <c r="DG921" s="40"/>
      <c r="DH921" s="80" t="e">
        <f t="shared" si="1306"/>
        <v>#DIV/0!</v>
      </c>
      <c r="DI921" s="80" t="e">
        <f t="shared" si="1307"/>
        <v>#DIV/0!</v>
      </c>
      <c r="DJ921" s="40"/>
      <c r="DK921" s="54">
        <f t="shared" si="1308"/>
        <v>0</v>
      </c>
      <c r="DL921" s="54">
        <f t="shared" si="1309"/>
        <v>0</v>
      </c>
      <c r="DM921" s="54">
        <f t="shared" si="1310"/>
        <v>0</v>
      </c>
      <c r="DN921" s="54">
        <f t="shared" si="1311"/>
        <v>0</v>
      </c>
      <c r="DO921" s="54">
        <f t="shared" si="1312"/>
        <v>0</v>
      </c>
      <c r="DP921" s="54">
        <f t="shared" si="1313"/>
        <v>0</v>
      </c>
      <c r="DQ921" s="54">
        <f t="shared" si="1314"/>
        <v>0</v>
      </c>
      <c r="DR921" s="54">
        <f t="shared" si="1315"/>
        <v>0</v>
      </c>
      <c r="DS921" s="54">
        <f t="shared" si="1316"/>
        <v>0</v>
      </c>
      <c r="DT921" s="54">
        <f t="shared" si="1317"/>
        <v>0</v>
      </c>
      <c r="DU921" s="54">
        <f t="shared" si="1318"/>
        <v>0</v>
      </c>
      <c r="DV921" s="54">
        <f t="shared" si="1319"/>
        <v>0</v>
      </c>
      <c r="DW921" s="54"/>
      <c r="DX921" s="63">
        <f t="shared" si="1320"/>
        <v>0</v>
      </c>
      <c r="DY921" s="40"/>
      <c r="DZ921" s="41" t="e">
        <f t="shared" si="1321"/>
        <v>#DIV/0!</v>
      </c>
      <c r="EA921" s="41" t="e">
        <f t="shared" si="1322"/>
        <v>#DIV/0!</v>
      </c>
      <c r="EB921" s="41" t="e">
        <f t="shared" si="1323"/>
        <v>#DIV/0!</v>
      </c>
      <c r="EC921" s="41" t="e">
        <f t="shared" si="1324"/>
        <v>#DIV/0!</v>
      </c>
      <c r="ED921" s="41" t="e">
        <f t="shared" si="1325"/>
        <v>#DIV/0!</v>
      </c>
      <c r="EE921" s="41" t="e">
        <f t="shared" si="1326"/>
        <v>#DIV/0!</v>
      </c>
      <c r="EF921" s="41" t="e">
        <f t="shared" si="1327"/>
        <v>#DIV/0!</v>
      </c>
      <c r="EG921" s="41" t="e">
        <f t="shared" si="1328"/>
        <v>#DIV/0!</v>
      </c>
      <c r="EH921" s="41" t="e">
        <f t="shared" si="1329"/>
        <v>#DIV/0!</v>
      </c>
      <c r="EI921" s="41" t="e">
        <f t="shared" si="1330"/>
        <v>#DIV/0!</v>
      </c>
      <c r="EJ921" s="41" t="e">
        <f t="shared" si="1331"/>
        <v>#DIV/0!</v>
      </c>
      <c r="EK921" s="41" t="e">
        <f t="shared" si="1332"/>
        <v>#DIV/0!</v>
      </c>
      <c r="EL921" s="40"/>
      <c r="EM921" s="82" t="e">
        <f t="shared" si="1333"/>
        <v>#DIV/0!</v>
      </c>
      <c r="EN921" s="40"/>
      <c r="EO921" s="80" t="e">
        <f t="shared" si="1334"/>
        <v>#DIV/0!</v>
      </c>
      <c r="EP921" s="80" t="e">
        <f t="shared" si="1335"/>
        <v>#DIV/0!</v>
      </c>
      <c r="EQ921" s="80" t="e">
        <f t="shared" si="1336"/>
        <v>#DIV/0!</v>
      </c>
      <c r="ER921" s="80"/>
      <c r="ES921" s="80" t="e">
        <f t="shared" si="1278"/>
        <v>#DIV/0!</v>
      </c>
      <c r="ET921" s="80" t="e">
        <f t="shared" si="1279"/>
        <v>#DIV/0!</v>
      </c>
      <c r="EU921" s="80"/>
      <c r="EV921" s="80" t="e">
        <f t="shared" si="1337"/>
        <v>#DIV/0!</v>
      </c>
      <c r="EW921" s="80" t="e">
        <f t="shared" si="1338"/>
        <v>#DIV/0!</v>
      </c>
      <c r="EX921" s="84" t="e">
        <f t="shared" si="1339"/>
        <v>#DIV/0!</v>
      </c>
      <c r="EY921" s="85" t="e">
        <f t="shared" si="1340"/>
        <v>#DIV/0!</v>
      </c>
      <c r="EZ921" s="86">
        <f>3</f>
        <v>3</v>
      </c>
      <c r="FA921" s="75"/>
      <c r="FB921" s="88"/>
      <c r="FC921" s="80">
        <f t="shared" si="1341"/>
        <v>0</v>
      </c>
      <c r="FD921" s="80">
        <f t="shared" si="1342"/>
        <v>0</v>
      </c>
      <c r="FE921" s="80">
        <f t="shared" si="1343"/>
        <v>0</v>
      </c>
      <c r="FF921" s="80">
        <f t="shared" si="1344"/>
        <v>0</v>
      </c>
      <c r="FG921" s="80">
        <f t="shared" si="1345"/>
        <v>0</v>
      </c>
      <c r="FH921" s="80" t="e">
        <f t="shared" si="1346"/>
        <v>#DIV/0!</v>
      </c>
      <c r="FI921" s="80" t="e">
        <f t="shared" si="1347"/>
        <v>#DIV/0!</v>
      </c>
      <c r="FJ921" s="80">
        <f t="shared" si="1348"/>
        <v>0</v>
      </c>
      <c r="FK921" s="80">
        <f t="shared" si="1349"/>
        <v>0</v>
      </c>
      <c r="FL921" s="80">
        <f t="shared" si="1350"/>
        <v>0</v>
      </c>
      <c r="FM921" s="80">
        <f t="shared" si="1351"/>
        <v>0</v>
      </c>
      <c r="FN921" s="80">
        <f t="shared" si="1352"/>
        <v>0</v>
      </c>
      <c r="FO921" s="80">
        <f t="shared" si="1353"/>
        <v>0</v>
      </c>
      <c r="FP921" s="80" t="e">
        <f t="shared" si="1354"/>
        <v>#DIV/0!</v>
      </c>
    </row>
    <row r="922" spans="1:172" ht="21">
      <c r="A922" s="40">
        <v>920</v>
      </c>
      <c r="B922" s="41" t="s">
        <v>73</v>
      </c>
      <c r="C922" s="48"/>
      <c r="D922" s="48"/>
      <c r="E922" s="48"/>
      <c r="F922" s="48"/>
      <c r="G922" s="48"/>
      <c r="H922" s="48"/>
      <c r="I922" s="48"/>
      <c r="J922" s="48"/>
      <c r="K922" s="48"/>
      <c r="L922" s="48"/>
      <c r="M922" s="48"/>
      <c r="N922" s="49"/>
      <c r="O922" s="71"/>
      <c r="P922" s="70" t="e">
        <f t="shared" si="1265"/>
        <v>#DIV/0!</v>
      </c>
      <c r="Q922" s="70">
        <f t="shared" si="1280"/>
        <v>0</v>
      </c>
      <c r="S922" s="48">
        <v>60.085000000000001</v>
      </c>
      <c r="T922" s="48">
        <v>40.311</v>
      </c>
      <c r="U922" s="48">
        <v>70.936999999999998</v>
      </c>
      <c r="V922" s="48">
        <v>56.079000000000001</v>
      </c>
      <c r="W922" s="48">
        <v>81.41</v>
      </c>
      <c r="X922" s="49">
        <v>71.849999999999994</v>
      </c>
      <c r="Y922" s="48">
        <v>101.962</v>
      </c>
      <c r="Z922" s="48">
        <v>149.88</v>
      </c>
      <c r="AA922" s="48">
        <v>152</v>
      </c>
      <c r="AB922" s="48">
        <v>61.978999999999999</v>
      </c>
      <c r="AC922" s="48">
        <v>94.203000000000003</v>
      </c>
      <c r="AD922" s="49">
        <v>79.87</v>
      </c>
      <c r="AE922" s="40"/>
      <c r="AF922" s="41">
        <v>1</v>
      </c>
      <c r="AG922" s="41">
        <v>1</v>
      </c>
      <c r="AH922" s="41">
        <v>1</v>
      </c>
      <c r="AI922" s="41">
        <v>1</v>
      </c>
      <c r="AJ922" s="41">
        <v>1</v>
      </c>
      <c r="AK922" s="50">
        <v>1</v>
      </c>
      <c r="AL922" s="41">
        <v>2</v>
      </c>
      <c r="AM922" s="41">
        <v>2</v>
      </c>
      <c r="AN922" s="41">
        <v>2</v>
      </c>
      <c r="AO922" s="41">
        <v>2</v>
      </c>
      <c r="AP922" s="41">
        <v>2</v>
      </c>
      <c r="AQ922" s="50">
        <v>1</v>
      </c>
      <c r="AR922" s="40"/>
      <c r="AS922" s="41">
        <v>4</v>
      </c>
      <c r="AT922" s="41">
        <v>2</v>
      </c>
      <c r="AU922" s="41">
        <v>2</v>
      </c>
      <c r="AV922" s="41">
        <v>2</v>
      </c>
      <c r="AW922" s="41">
        <v>2</v>
      </c>
      <c r="AX922" s="50">
        <v>2</v>
      </c>
      <c r="AY922" s="41">
        <v>3</v>
      </c>
      <c r="AZ922" s="41">
        <v>3</v>
      </c>
      <c r="BA922" s="41">
        <v>3</v>
      </c>
      <c r="BB922" s="41">
        <v>1</v>
      </c>
      <c r="BC922" s="41">
        <v>1</v>
      </c>
      <c r="BD922" s="50">
        <v>4</v>
      </c>
      <c r="BE922" s="40"/>
      <c r="BF922" s="59">
        <v>2</v>
      </c>
      <c r="BG922" s="59">
        <v>1</v>
      </c>
      <c r="BH922" s="59">
        <v>1</v>
      </c>
      <c r="BI922" s="59">
        <v>1</v>
      </c>
      <c r="BJ922" s="59">
        <v>1</v>
      </c>
      <c r="BK922" s="60">
        <v>1</v>
      </c>
      <c r="BL922" s="59">
        <v>3</v>
      </c>
      <c r="BM922" s="59">
        <v>3</v>
      </c>
      <c r="BN922" s="59">
        <v>3</v>
      </c>
      <c r="BO922" s="59">
        <v>1</v>
      </c>
      <c r="BP922" s="59">
        <v>1</v>
      </c>
      <c r="BQ922" s="60">
        <v>2</v>
      </c>
      <c r="BR922" s="40"/>
      <c r="BS922" s="51">
        <f t="shared" si="1266"/>
        <v>0</v>
      </c>
      <c r="BT922" s="51">
        <f t="shared" si="1267"/>
        <v>0</v>
      </c>
      <c r="BU922" s="51">
        <f t="shared" si="1268"/>
        <v>0</v>
      </c>
      <c r="BV922" s="51">
        <f t="shared" si="1269"/>
        <v>0</v>
      </c>
      <c r="BW922" s="51">
        <f t="shared" si="1270"/>
        <v>0</v>
      </c>
      <c r="BX922" s="51">
        <f t="shared" si="1271"/>
        <v>0</v>
      </c>
      <c r="BY922" s="51">
        <f t="shared" si="1272"/>
        <v>0</v>
      </c>
      <c r="BZ922" s="51">
        <f t="shared" si="1273"/>
        <v>0</v>
      </c>
      <c r="CA922" s="51">
        <f t="shared" si="1274"/>
        <v>0</v>
      </c>
      <c r="CB922" s="51">
        <f t="shared" si="1275"/>
        <v>0</v>
      </c>
      <c r="CC922" s="51">
        <f t="shared" si="1276"/>
        <v>0</v>
      </c>
      <c r="CD922" s="51">
        <f t="shared" si="1277"/>
        <v>0</v>
      </c>
      <c r="CE922" s="40"/>
      <c r="CF922" s="53" t="e">
        <f t="shared" si="1281"/>
        <v>#DIV/0!</v>
      </c>
      <c r="CG922" s="40"/>
      <c r="CH922" s="61">
        <f t="shared" si="1282"/>
        <v>0</v>
      </c>
      <c r="CI922" s="61">
        <f t="shared" si="1283"/>
        <v>0</v>
      </c>
      <c r="CJ922" s="61">
        <f t="shared" si="1284"/>
        <v>0</v>
      </c>
      <c r="CK922" s="61">
        <f t="shared" si="1285"/>
        <v>0</v>
      </c>
      <c r="CL922" s="61">
        <f t="shared" si="1286"/>
        <v>0</v>
      </c>
      <c r="CM922" s="61">
        <f t="shared" si="1287"/>
        <v>0</v>
      </c>
      <c r="CN922" s="61">
        <f t="shared" si="1288"/>
        <v>0</v>
      </c>
      <c r="CO922" s="61">
        <f t="shared" si="1289"/>
        <v>0</v>
      </c>
      <c r="CP922" s="61">
        <f t="shared" si="1290"/>
        <v>0</v>
      </c>
      <c r="CQ922" s="61">
        <f t="shared" si="1291"/>
        <v>0</v>
      </c>
      <c r="CR922" s="61">
        <f t="shared" si="1292"/>
        <v>0</v>
      </c>
      <c r="CS922" s="61">
        <f t="shared" si="1293"/>
        <v>0</v>
      </c>
      <c r="CT922" s="40"/>
      <c r="CU922" s="54" t="e">
        <f t="shared" si="1294"/>
        <v>#DIV/0!</v>
      </c>
      <c r="CV922" s="54" t="e">
        <f t="shared" si="1295"/>
        <v>#DIV/0!</v>
      </c>
      <c r="CW922" s="54" t="e">
        <f t="shared" si="1296"/>
        <v>#DIV/0!</v>
      </c>
      <c r="CX922" s="54" t="e">
        <f t="shared" si="1297"/>
        <v>#DIV/0!</v>
      </c>
      <c r="CY922" s="54" t="e">
        <f t="shared" si="1298"/>
        <v>#DIV/0!</v>
      </c>
      <c r="CZ922" s="54" t="e">
        <f t="shared" si="1299"/>
        <v>#DIV/0!</v>
      </c>
      <c r="DA922" s="54" t="e">
        <f t="shared" si="1300"/>
        <v>#DIV/0!</v>
      </c>
      <c r="DB922" s="54" t="e">
        <f t="shared" si="1301"/>
        <v>#DIV/0!</v>
      </c>
      <c r="DC922" s="54" t="e">
        <f t="shared" si="1302"/>
        <v>#DIV/0!</v>
      </c>
      <c r="DD922" s="54" t="e">
        <f t="shared" si="1303"/>
        <v>#DIV/0!</v>
      </c>
      <c r="DE922" s="54" t="e">
        <f t="shared" si="1304"/>
        <v>#DIV/0!</v>
      </c>
      <c r="DF922" s="54" t="e">
        <f t="shared" si="1305"/>
        <v>#DIV/0!</v>
      </c>
      <c r="DG922" s="40"/>
      <c r="DH922" s="80" t="e">
        <f t="shared" si="1306"/>
        <v>#DIV/0!</v>
      </c>
      <c r="DI922" s="80" t="e">
        <f t="shared" si="1307"/>
        <v>#DIV/0!</v>
      </c>
      <c r="DJ922" s="40"/>
      <c r="DK922" s="54">
        <f t="shared" si="1308"/>
        <v>0</v>
      </c>
      <c r="DL922" s="54">
        <f t="shared" si="1309"/>
        <v>0</v>
      </c>
      <c r="DM922" s="54">
        <f t="shared" si="1310"/>
        <v>0</v>
      </c>
      <c r="DN922" s="54">
        <f t="shared" si="1311"/>
        <v>0</v>
      </c>
      <c r="DO922" s="54">
        <f t="shared" si="1312"/>
        <v>0</v>
      </c>
      <c r="DP922" s="54">
        <f t="shared" si="1313"/>
        <v>0</v>
      </c>
      <c r="DQ922" s="54">
        <f t="shared" si="1314"/>
        <v>0</v>
      </c>
      <c r="DR922" s="54">
        <f t="shared" si="1315"/>
        <v>0</v>
      </c>
      <c r="DS922" s="54">
        <f t="shared" si="1316"/>
        <v>0</v>
      </c>
      <c r="DT922" s="54">
        <f t="shared" si="1317"/>
        <v>0</v>
      </c>
      <c r="DU922" s="54">
        <f t="shared" si="1318"/>
        <v>0</v>
      </c>
      <c r="DV922" s="54">
        <f t="shared" si="1319"/>
        <v>0</v>
      </c>
      <c r="DW922" s="54"/>
      <c r="DX922" s="63">
        <f t="shared" si="1320"/>
        <v>0</v>
      </c>
      <c r="DY922" s="40"/>
      <c r="DZ922" s="41" t="e">
        <f t="shared" si="1321"/>
        <v>#DIV/0!</v>
      </c>
      <c r="EA922" s="41" t="e">
        <f t="shared" si="1322"/>
        <v>#DIV/0!</v>
      </c>
      <c r="EB922" s="41" t="e">
        <f t="shared" si="1323"/>
        <v>#DIV/0!</v>
      </c>
      <c r="EC922" s="41" t="e">
        <f t="shared" si="1324"/>
        <v>#DIV/0!</v>
      </c>
      <c r="ED922" s="41" t="e">
        <f t="shared" si="1325"/>
        <v>#DIV/0!</v>
      </c>
      <c r="EE922" s="41" t="e">
        <f t="shared" si="1326"/>
        <v>#DIV/0!</v>
      </c>
      <c r="EF922" s="41" t="e">
        <f t="shared" si="1327"/>
        <v>#DIV/0!</v>
      </c>
      <c r="EG922" s="41" t="e">
        <f t="shared" si="1328"/>
        <v>#DIV/0!</v>
      </c>
      <c r="EH922" s="41" t="e">
        <f t="shared" si="1329"/>
        <v>#DIV/0!</v>
      </c>
      <c r="EI922" s="41" t="e">
        <f t="shared" si="1330"/>
        <v>#DIV/0!</v>
      </c>
      <c r="EJ922" s="41" t="e">
        <f t="shared" si="1331"/>
        <v>#DIV/0!</v>
      </c>
      <c r="EK922" s="41" t="e">
        <f t="shared" si="1332"/>
        <v>#DIV/0!</v>
      </c>
      <c r="EL922" s="40"/>
      <c r="EM922" s="82" t="e">
        <f t="shared" si="1333"/>
        <v>#DIV/0!</v>
      </c>
      <c r="EN922" s="40"/>
      <c r="EO922" s="80" t="e">
        <f t="shared" si="1334"/>
        <v>#DIV/0!</v>
      </c>
      <c r="EP922" s="80" t="e">
        <f t="shared" si="1335"/>
        <v>#DIV/0!</v>
      </c>
      <c r="EQ922" s="80" t="e">
        <f t="shared" si="1336"/>
        <v>#DIV/0!</v>
      </c>
      <c r="ER922" s="80"/>
      <c r="ES922" s="80" t="e">
        <f t="shared" si="1278"/>
        <v>#DIV/0!</v>
      </c>
      <c r="ET922" s="80" t="e">
        <f t="shared" si="1279"/>
        <v>#DIV/0!</v>
      </c>
      <c r="EU922" s="80"/>
      <c r="EV922" s="80" t="e">
        <f t="shared" si="1337"/>
        <v>#DIV/0!</v>
      </c>
      <c r="EW922" s="80" t="e">
        <f t="shared" si="1338"/>
        <v>#DIV/0!</v>
      </c>
      <c r="EX922" s="84" t="e">
        <f t="shared" si="1339"/>
        <v>#DIV/0!</v>
      </c>
      <c r="EY922" s="85" t="e">
        <f t="shared" si="1340"/>
        <v>#DIV/0!</v>
      </c>
      <c r="EZ922" s="86">
        <f>3</f>
        <v>3</v>
      </c>
      <c r="FA922" s="75"/>
      <c r="FB922" s="88"/>
      <c r="FC922" s="80">
        <f t="shared" si="1341"/>
        <v>0</v>
      </c>
      <c r="FD922" s="80">
        <f t="shared" si="1342"/>
        <v>0</v>
      </c>
      <c r="FE922" s="80">
        <f t="shared" si="1343"/>
        <v>0</v>
      </c>
      <c r="FF922" s="80">
        <f t="shared" si="1344"/>
        <v>0</v>
      </c>
      <c r="FG922" s="80">
        <f t="shared" si="1345"/>
        <v>0</v>
      </c>
      <c r="FH922" s="80" t="e">
        <f t="shared" si="1346"/>
        <v>#DIV/0!</v>
      </c>
      <c r="FI922" s="80" t="e">
        <f t="shared" si="1347"/>
        <v>#DIV/0!</v>
      </c>
      <c r="FJ922" s="80">
        <f t="shared" si="1348"/>
        <v>0</v>
      </c>
      <c r="FK922" s="80">
        <f t="shared" si="1349"/>
        <v>0</v>
      </c>
      <c r="FL922" s="80">
        <f t="shared" si="1350"/>
        <v>0</v>
      </c>
      <c r="FM922" s="80">
        <f t="shared" si="1351"/>
        <v>0</v>
      </c>
      <c r="FN922" s="80">
        <f t="shared" si="1352"/>
        <v>0</v>
      </c>
      <c r="FO922" s="80">
        <f t="shared" si="1353"/>
        <v>0</v>
      </c>
      <c r="FP922" s="80" t="e">
        <f t="shared" si="1354"/>
        <v>#DIV/0!</v>
      </c>
    </row>
    <row r="923" spans="1:172" ht="21">
      <c r="A923" s="40">
        <v>921</v>
      </c>
      <c r="B923" s="41" t="s">
        <v>73</v>
      </c>
      <c r="C923" s="48"/>
      <c r="D923" s="48"/>
      <c r="E923" s="48"/>
      <c r="F923" s="48"/>
      <c r="G923" s="48"/>
      <c r="H923" s="48"/>
      <c r="I923" s="48"/>
      <c r="J923" s="48"/>
      <c r="K923" s="48"/>
      <c r="L923" s="48"/>
      <c r="M923" s="48"/>
      <c r="N923" s="49"/>
      <c r="O923" s="71"/>
      <c r="P923" s="70" t="e">
        <f t="shared" si="1265"/>
        <v>#DIV/0!</v>
      </c>
      <c r="Q923" s="70">
        <f t="shared" si="1280"/>
        <v>0</v>
      </c>
      <c r="S923" s="48">
        <v>60.085000000000001</v>
      </c>
      <c r="T923" s="48">
        <v>40.311</v>
      </c>
      <c r="U923" s="48">
        <v>70.936999999999998</v>
      </c>
      <c r="V923" s="48">
        <v>56.079000000000001</v>
      </c>
      <c r="W923" s="48">
        <v>81.41</v>
      </c>
      <c r="X923" s="49">
        <v>71.849999999999994</v>
      </c>
      <c r="Y923" s="48">
        <v>101.962</v>
      </c>
      <c r="Z923" s="48">
        <v>149.88</v>
      </c>
      <c r="AA923" s="48">
        <v>152</v>
      </c>
      <c r="AB923" s="48">
        <v>61.978999999999999</v>
      </c>
      <c r="AC923" s="48">
        <v>94.203000000000003</v>
      </c>
      <c r="AD923" s="49">
        <v>79.87</v>
      </c>
      <c r="AE923" s="40"/>
      <c r="AF923" s="41">
        <v>1</v>
      </c>
      <c r="AG923" s="41">
        <v>1</v>
      </c>
      <c r="AH923" s="41">
        <v>1</v>
      </c>
      <c r="AI923" s="41">
        <v>1</v>
      </c>
      <c r="AJ923" s="41">
        <v>1</v>
      </c>
      <c r="AK923" s="50">
        <v>1</v>
      </c>
      <c r="AL923" s="41">
        <v>2</v>
      </c>
      <c r="AM923" s="41">
        <v>2</v>
      </c>
      <c r="AN923" s="41">
        <v>2</v>
      </c>
      <c r="AO923" s="41">
        <v>2</v>
      </c>
      <c r="AP923" s="41">
        <v>2</v>
      </c>
      <c r="AQ923" s="50">
        <v>1</v>
      </c>
      <c r="AR923" s="40"/>
      <c r="AS923" s="41">
        <v>4</v>
      </c>
      <c r="AT923" s="41">
        <v>2</v>
      </c>
      <c r="AU923" s="41">
        <v>2</v>
      </c>
      <c r="AV923" s="41">
        <v>2</v>
      </c>
      <c r="AW923" s="41">
        <v>2</v>
      </c>
      <c r="AX923" s="50">
        <v>2</v>
      </c>
      <c r="AY923" s="41">
        <v>3</v>
      </c>
      <c r="AZ923" s="41">
        <v>3</v>
      </c>
      <c r="BA923" s="41">
        <v>3</v>
      </c>
      <c r="BB923" s="41">
        <v>1</v>
      </c>
      <c r="BC923" s="41">
        <v>1</v>
      </c>
      <c r="BD923" s="50">
        <v>4</v>
      </c>
      <c r="BE923" s="40"/>
      <c r="BF923" s="59">
        <v>2</v>
      </c>
      <c r="BG923" s="59">
        <v>1</v>
      </c>
      <c r="BH923" s="59">
        <v>1</v>
      </c>
      <c r="BI923" s="59">
        <v>1</v>
      </c>
      <c r="BJ923" s="59">
        <v>1</v>
      </c>
      <c r="BK923" s="60">
        <v>1</v>
      </c>
      <c r="BL923" s="59">
        <v>3</v>
      </c>
      <c r="BM923" s="59">
        <v>3</v>
      </c>
      <c r="BN923" s="59">
        <v>3</v>
      </c>
      <c r="BO923" s="59">
        <v>1</v>
      </c>
      <c r="BP923" s="59">
        <v>1</v>
      </c>
      <c r="BQ923" s="60">
        <v>2</v>
      </c>
      <c r="BR923" s="40"/>
      <c r="BS923" s="51">
        <f t="shared" si="1266"/>
        <v>0</v>
      </c>
      <c r="BT923" s="51">
        <f t="shared" si="1267"/>
        <v>0</v>
      </c>
      <c r="BU923" s="51">
        <f t="shared" si="1268"/>
        <v>0</v>
      </c>
      <c r="BV923" s="51">
        <f t="shared" si="1269"/>
        <v>0</v>
      </c>
      <c r="BW923" s="51">
        <f t="shared" si="1270"/>
        <v>0</v>
      </c>
      <c r="BX923" s="51">
        <f t="shared" si="1271"/>
        <v>0</v>
      </c>
      <c r="BY923" s="51">
        <f t="shared" si="1272"/>
        <v>0</v>
      </c>
      <c r="BZ923" s="51">
        <f t="shared" si="1273"/>
        <v>0</v>
      </c>
      <c r="CA923" s="51">
        <f t="shared" si="1274"/>
        <v>0</v>
      </c>
      <c r="CB923" s="51">
        <f t="shared" si="1275"/>
        <v>0</v>
      </c>
      <c r="CC923" s="51">
        <f t="shared" si="1276"/>
        <v>0</v>
      </c>
      <c r="CD923" s="51">
        <f t="shared" si="1277"/>
        <v>0</v>
      </c>
      <c r="CE923" s="40"/>
      <c r="CF923" s="53" t="e">
        <f t="shared" si="1281"/>
        <v>#DIV/0!</v>
      </c>
      <c r="CG923" s="40"/>
      <c r="CH923" s="61">
        <f t="shared" si="1282"/>
        <v>0</v>
      </c>
      <c r="CI923" s="61">
        <f t="shared" si="1283"/>
        <v>0</v>
      </c>
      <c r="CJ923" s="61">
        <f t="shared" si="1284"/>
        <v>0</v>
      </c>
      <c r="CK923" s="61">
        <f t="shared" si="1285"/>
        <v>0</v>
      </c>
      <c r="CL923" s="61">
        <f t="shared" si="1286"/>
        <v>0</v>
      </c>
      <c r="CM923" s="61">
        <f t="shared" si="1287"/>
        <v>0</v>
      </c>
      <c r="CN923" s="61">
        <f t="shared" si="1288"/>
        <v>0</v>
      </c>
      <c r="CO923" s="61">
        <f t="shared" si="1289"/>
        <v>0</v>
      </c>
      <c r="CP923" s="61">
        <f t="shared" si="1290"/>
        <v>0</v>
      </c>
      <c r="CQ923" s="61">
        <f t="shared" si="1291"/>
        <v>0</v>
      </c>
      <c r="CR923" s="61">
        <f t="shared" si="1292"/>
        <v>0</v>
      </c>
      <c r="CS923" s="61">
        <f t="shared" si="1293"/>
        <v>0</v>
      </c>
      <c r="CT923" s="40"/>
      <c r="CU923" s="54" t="e">
        <f t="shared" si="1294"/>
        <v>#DIV/0!</v>
      </c>
      <c r="CV923" s="54" t="e">
        <f t="shared" si="1295"/>
        <v>#DIV/0!</v>
      </c>
      <c r="CW923" s="54" t="e">
        <f t="shared" si="1296"/>
        <v>#DIV/0!</v>
      </c>
      <c r="CX923" s="54" t="e">
        <f t="shared" si="1297"/>
        <v>#DIV/0!</v>
      </c>
      <c r="CY923" s="54" t="e">
        <f t="shared" si="1298"/>
        <v>#DIV/0!</v>
      </c>
      <c r="CZ923" s="54" t="e">
        <f t="shared" si="1299"/>
        <v>#DIV/0!</v>
      </c>
      <c r="DA923" s="54" t="e">
        <f t="shared" si="1300"/>
        <v>#DIV/0!</v>
      </c>
      <c r="DB923" s="54" t="e">
        <f t="shared" si="1301"/>
        <v>#DIV/0!</v>
      </c>
      <c r="DC923" s="54" t="e">
        <f t="shared" si="1302"/>
        <v>#DIV/0!</v>
      </c>
      <c r="DD923" s="54" t="e">
        <f t="shared" si="1303"/>
        <v>#DIV/0!</v>
      </c>
      <c r="DE923" s="54" t="e">
        <f t="shared" si="1304"/>
        <v>#DIV/0!</v>
      </c>
      <c r="DF923" s="54" t="e">
        <f t="shared" si="1305"/>
        <v>#DIV/0!</v>
      </c>
      <c r="DG923" s="40"/>
      <c r="DH923" s="80" t="e">
        <f t="shared" si="1306"/>
        <v>#DIV/0!</v>
      </c>
      <c r="DI923" s="80" t="e">
        <f t="shared" si="1307"/>
        <v>#DIV/0!</v>
      </c>
      <c r="DJ923" s="40"/>
      <c r="DK923" s="54">
        <f t="shared" si="1308"/>
        <v>0</v>
      </c>
      <c r="DL923" s="54">
        <f t="shared" si="1309"/>
        <v>0</v>
      </c>
      <c r="DM923" s="54">
        <f t="shared" si="1310"/>
        <v>0</v>
      </c>
      <c r="DN923" s="54">
        <f t="shared" si="1311"/>
        <v>0</v>
      </c>
      <c r="DO923" s="54">
        <f t="shared" si="1312"/>
        <v>0</v>
      </c>
      <c r="DP923" s="54">
        <f t="shared" si="1313"/>
        <v>0</v>
      </c>
      <c r="DQ923" s="54">
        <f t="shared" si="1314"/>
        <v>0</v>
      </c>
      <c r="DR923" s="54">
        <f t="shared" si="1315"/>
        <v>0</v>
      </c>
      <c r="DS923" s="54">
        <f t="shared" si="1316"/>
        <v>0</v>
      </c>
      <c r="DT923" s="54">
        <f t="shared" si="1317"/>
        <v>0</v>
      </c>
      <c r="DU923" s="54">
        <f t="shared" si="1318"/>
        <v>0</v>
      </c>
      <c r="DV923" s="54">
        <f t="shared" si="1319"/>
        <v>0</v>
      </c>
      <c r="DW923" s="54"/>
      <c r="DX923" s="63">
        <f t="shared" si="1320"/>
        <v>0</v>
      </c>
      <c r="DY923" s="40"/>
      <c r="DZ923" s="41" t="e">
        <f t="shared" si="1321"/>
        <v>#DIV/0!</v>
      </c>
      <c r="EA923" s="41" t="e">
        <f t="shared" si="1322"/>
        <v>#DIV/0!</v>
      </c>
      <c r="EB923" s="41" t="e">
        <f t="shared" si="1323"/>
        <v>#DIV/0!</v>
      </c>
      <c r="EC923" s="41" t="e">
        <f t="shared" si="1324"/>
        <v>#DIV/0!</v>
      </c>
      <c r="ED923" s="41" t="e">
        <f t="shared" si="1325"/>
        <v>#DIV/0!</v>
      </c>
      <c r="EE923" s="41" t="e">
        <f t="shared" si="1326"/>
        <v>#DIV/0!</v>
      </c>
      <c r="EF923" s="41" t="e">
        <f t="shared" si="1327"/>
        <v>#DIV/0!</v>
      </c>
      <c r="EG923" s="41" t="e">
        <f t="shared" si="1328"/>
        <v>#DIV/0!</v>
      </c>
      <c r="EH923" s="41" t="e">
        <f t="shared" si="1329"/>
        <v>#DIV/0!</v>
      </c>
      <c r="EI923" s="41" t="e">
        <f t="shared" si="1330"/>
        <v>#DIV/0!</v>
      </c>
      <c r="EJ923" s="41" t="e">
        <f t="shared" si="1331"/>
        <v>#DIV/0!</v>
      </c>
      <c r="EK923" s="41" t="e">
        <f t="shared" si="1332"/>
        <v>#DIV/0!</v>
      </c>
      <c r="EL923" s="40"/>
      <c r="EM923" s="82" t="e">
        <f t="shared" si="1333"/>
        <v>#DIV/0!</v>
      </c>
      <c r="EN923" s="40"/>
      <c r="EO923" s="80" t="e">
        <f t="shared" si="1334"/>
        <v>#DIV/0!</v>
      </c>
      <c r="EP923" s="80" t="e">
        <f t="shared" si="1335"/>
        <v>#DIV/0!</v>
      </c>
      <c r="EQ923" s="80" t="e">
        <f t="shared" si="1336"/>
        <v>#DIV/0!</v>
      </c>
      <c r="ER923" s="80"/>
      <c r="ES923" s="80" t="e">
        <f t="shared" si="1278"/>
        <v>#DIV/0!</v>
      </c>
      <c r="ET923" s="80" t="e">
        <f t="shared" si="1279"/>
        <v>#DIV/0!</v>
      </c>
      <c r="EU923" s="80"/>
      <c r="EV923" s="80" t="e">
        <f t="shared" si="1337"/>
        <v>#DIV/0!</v>
      </c>
      <c r="EW923" s="80" t="e">
        <f t="shared" si="1338"/>
        <v>#DIV/0!</v>
      </c>
      <c r="EX923" s="84" t="e">
        <f t="shared" si="1339"/>
        <v>#DIV/0!</v>
      </c>
      <c r="EY923" s="85" t="e">
        <f t="shared" si="1340"/>
        <v>#DIV/0!</v>
      </c>
      <c r="EZ923" s="86">
        <f>3</f>
        <v>3</v>
      </c>
      <c r="FA923" s="75"/>
      <c r="FB923" s="88"/>
      <c r="FC923" s="80">
        <f t="shared" si="1341"/>
        <v>0</v>
      </c>
      <c r="FD923" s="80">
        <f t="shared" si="1342"/>
        <v>0</v>
      </c>
      <c r="FE923" s="80">
        <f t="shared" si="1343"/>
        <v>0</v>
      </c>
      <c r="FF923" s="80">
        <f t="shared" si="1344"/>
        <v>0</v>
      </c>
      <c r="FG923" s="80">
        <f t="shared" si="1345"/>
        <v>0</v>
      </c>
      <c r="FH923" s="80" t="e">
        <f t="shared" si="1346"/>
        <v>#DIV/0!</v>
      </c>
      <c r="FI923" s="80" t="e">
        <f t="shared" si="1347"/>
        <v>#DIV/0!</v>
      </c>
      <c r="FJ923" s="80">
        <f t="shared" si="1348"/>
        <v>0</v>
      </c>
      <c r="FK923" s="80">
        <f t="shared" si="1349"/>
        <v>0</v>
      </c>
      <c r="FL923" s="80">
        <f t="shared" si="1350"/>
        <v>0</v>
      </c>
      <c r="FM923" s="80">
        <f t="shared" si="1351"/>
        <v>0</v>
      </c>
      <c r="FN923" s="80">
        <f t="shared" si="1352"/>
        <v>0</v>
      </c>
      <c r="FO923" s="80">
        <f t="shared" si="1353"/>
        <v>0</v>
      </c>
      <c r="FP923" s="80" t="e">
        <f t="shared" si="1354"/>
        <v>#DIV/0!</v>
      </c>
    </row>
    <row r="924" spans="1:172" ht="21">
      <c r="A924" s="40">
        <v>922</v>
      </c>
      <c r="B924" s="41" t="s">
        <v>73</v>
      </c>
      <c r="C924" s="48"/>
      <c r="D924" s="48"/>
      <c r="E924" s="48"/>
      <c r="F924" s="48"/>
      <c r="G924" s="48"/>
      <c r="H924" s="48"/>
      <c r="I924" s="48"/>
      <c r="J924" s="48"/>
      <c r="K924" s="48"/>
      <c r="L924" s="48"/>
      <c r="M924" s="48"/>
      <c r="N924" s="49"/>
      <c r="O924" s="71"/>
      <c r="P924" s="70" t="e">
        <f t="shared" si="1265"/>
        <v>#DIV/0!</v>
      </c>
      <c r="Q924" s="70">
        <f t="shared" si="1280"/>
        <v>0</v>
      </c>
      <c r="S924" s="48">
        <v>60.085000000000001</v>
      </c>
      <c r="T924" s="48">
        <v>40.311</v>
      </c>
      <c r="U924" s="48">
        <v>70.936999999999998</v>
      </c>
      <c r="V924" s="48">
        <v>56.079000000000001</v>
      </c>
      <c r="W924" s="48">
        <v>81.41</v>
      </c>
      <c r="X924" s="49">
        <v>71.849999999999994</v>
      </c>
      <c r="Y924" s="48">
        <v>101.962</v>
      </c>
      <c r="Z924" s="48">
        <v>149.88</v>
      </c>
      <c r="AA924" s="48">
        <v>152</v>
      </c>
      <c r="AB924" s="48">
        <v>61.978999999999999</v>
      </c>
      <c r="AC924" s="48">
        <v>94.203000000000003</v>
      </c>
      <c r="AD924" s="49">
        <v>79.87</v>
      </c>
      <c r="AE924" s="40"/>
      <c r="AF924" s="41">
        <v>1</v>
      </c>
      <c r="AG924" s="41">
        <v>1</v>
      </c>
      <c r="AH924" s="41">
        <v>1</v>
      </c>
      <c r="AI924" s="41">
        <v>1</v>
      </c>
      <c r="AJ924" s="41">
        <v>1</v>
      </c>
      <c r="AK924" s="50">
        <v>1</v>
      </c>
      <c r="AL924" s="41">
        <v>2</v>
      </c>
      <c r="AM924" s="41">
        <v>2</v>
      </c>
      <c r="AN924" s="41">
        <v>2</v>
      </c>
      <c r="AO924" s="41">
        <v>2</v>
      </c>
      <c r="AP924" s="41">
        <v>2</v>
      </c>
      <c r="AQ924" s="50">
        <v>1</v>
      </c>
      <c r="AR924" s="40"/>
      <c r="AS924" s="41">
        <v>4</v>
      </c>
      <c r="AT924" s="41">
        <v>2</v>
      </c>
      <c r="AU924" s="41">
        <v>2</v>
      </c>
      <c r="AV924" s="41">
        <v>2</v>
      </c>
      <c r="AW924" s="41">
        <v>2</v>
      </c>
      <c r="AX924" s="50">
        <v>2</v>
      </c>
      <c r="AY924" s="41">
        <v>3</v>
      </c>
      <c r="AZ924" s="41">
        <v>3</v>
      </c>
      <c r="BA924" s="41">
        <v>3</v>
      </c>
      <c r="BB924" s="41">
        <v>1</v>
      </c>
      <c r="BC924" s="41">
        <v>1</v>
      </c>
      <c r="BD924" s="50">
        <v>4</v>
      </c>
      <c r="BE924" s="40"/>
      <c r="BF924" s="59">
        <v>2</v>
      </c>
      <c r="BG924" s="59">
        <v>1</v>
      </c>
      <c r="BH924" s="59">
        <v>1</v>
      </c>
      <c r="BI924" s="59">
        <v>1</v>
      </c>
      <c r="BJ924" s="59">
        <v>1</v>
      </c>
      <c r="BK924" s="60">
        <v>1</v>
      </c>
      <c r="BL924" s="59">
        <v>3</v>
      </c>
      <c r="BM924" s="59">
        <v>3</v>
      </c>
      <c r="BN924" s="59">
        <v>3</v>
      </c>
      <c r="BO924" s="59">
        <v>1</v>
      </c>
      <c r="BP924" s="59">
        <v>1</v>
      </c>
      <c r="BQ924" s="60">
        <v>2</v>
      </c>
      <c r="BR924" s="40"/>
      <c r="BS924" s="51">
        <f t="shared" si="1266"/>
        <v>0</v>
      </c>
      <c r="BT924" s="51">
        <f t="shared" si="1267"/>
        <v>0</v>
      </c>
      <c r="BU924" s="51">
        <f t="shared" si="1268"/>
        <v>0</v>
      </c>
      <c r="BV924" s="51">
        <f t="shared" si="1269"/>
        <v>0</v>
      </c>
      <c r="BW924" s="51">
        <f t="shared" si="1270"/>
        <v>0</v>
      </c>
      <c r="BX924" s="51">
        <f t="shared" si="1271"/>
        <v>0</v>
      </c>
      <c r="BY924" s="51">
        <f t="shared" si="1272"/>
        <v>0</v>
      </c>
      <c r="BZ924" s="51">
        <f t="shared" si="1273"/>
        <v>0</v>
      </c>
      <c r="CA924" s="51">
        <f t="shared" si="1274"/>
        <v>0</v>
      </c>
      <c r="CB924" s="51">
        <f t="shared" si="1275"/>
        <v>0</v>
      </c>
      <c r="CC924" s="51">
        <f t="shared" si="1276"/>
        <v>0</v>
      </c>
      <c r="CD924" s="51">
        <f t="shared" si="1277"/>
        <v>0</v>
      </c>
      <c r="CE924" s="40"/>
      <c r="CF924" s="53" t="e">
        <f t="shared" si="1281"/>
        <v>#DIV/0!</v>
      </c>
      <c r="CG924" s="40"/>
      <c r="CH924" s="61">
        <f t="shared" si="1282"/>
        <v>0</v>
      </c>
      <c r="CI924" s="61">
        <f t="shared" si="1283"/>
        <v>0</v>
      </c>
      <c r="CJ924" s="61">
        <f t="shared" si="1284"/>
        <v>0</v>
      </c>
      <c r="CK924" s="61">
        <f t="shared" si="1285"/>
        <v>0</v>
      </c>
      <c r="CL924" s="61">
        <f t="shared" si="1286"/>
        <v>0</v>
      </c>
      <c r="CM924" s="61">
        <f t="shared" si="1287"/>
        <v>0</v>
      </c>
      <c r="CN924" s="61">
        <f t="shared" si="1288"/>
        <v>0</v>
      </c>
      <c r="CO924" s="61">
        <f t="shared" si="1289"/>
        <v>0</v>
      </c>
      <c r="CP924" s="61">
        <f t="shared" si="1290"/>
        <v>0</v>
      </c>
      <c r="CQ924" s="61">
        <f t="shared" si="1291"/>
        <v>0</v>
      </c>
      <c r="CR924" s="61">
        <f t="shared" si="1292"/>
        <v>0</v>
      </c>
      <c r="CS924" s="61">
        <f t="shared" si="1293"/>
        <v>0</v>
      </c>
      <c r="CT924" s="40"/>
      <c r="CU924" s="54" t="e">
        <f t="shared" si="1294"/>
        <v>#DIV/0!</v>
      </c>
      <c r="CV924" s="54" t="e">
        <f t="shared" si="1295"/>
        <v>#DIV/0!</v>
      </c>
      <c r="CW924" s="54" t="e">
        <f t="shared" si="1296"/>
        <v>#DIV/0!</v>
      </c>
      <c r="CX924" s="54" t="e">
        <f t="shared" si="1297"/>
        <v>#DIV/0!</v>
      </c>
      <c r="CY924" s="54" t="e">
        <f t="shared" si="1298"/>
        <v>#DIV/0!</v>
      </c>
      <c r="CZ924" s="54" t="e">
        <f t="shared" si="1299"/>
        <v>#DIV/0!</v>
      </c>
      <c r="DA924" s="54" t="e">
        <f t="shared" si="1300"/>
        <v>#DIV/0!</v>
      </c>
      <c r="DB924" s="54" t="e">
        <f t="shared" si="1301"/>
        <v>#DIV/0!</v>
      </c>
      <c r="DC924" s="54" t="e">
        <f t="shared" si="1302"/>
        <v>#DIV/0!</v>
      </c>
      <c r="DD924" s="54" t="e">
        <f t="shared" si="1303"/>
        <v>#DIV/0!</v>
      </c>
      <c r="DE924" s="54" t="e">
        <f t="shared" si="1304"/>
        <v>#DIV/0!</v>
      </c>
      <c r="DF924" s="54" t="e">
        <f t="shared" si="1305"/>
        <v>#DIV/0!</v>
      </c>
      <c r="DG924" s="40"/>
      <c r="DH924" s="80" t="e">
        <f t="shared" si="1306"/>
        <v>#DIV/0!</v>
      </c>
      <c r="DI924" s="80" t="e">
        <f t="shared" si="1307"/>
        <v>#DIV/0!</v>
      </c>
      <c r="DJ924" s="40"/>
      <c r="DK924" s="54">
        <f t="shared" si="1308"/>
        <v>0</v>
      </c>
      <c r="DL924" s="54">
        <f t="shared" si="1309"/>
        <v>0</v>
      </c>
      <c r="DM924" s="54">
        <f t="shared" si="1310"/>
        <v>0</v>
      </c>
      <c r="DN924" s="54">
        <f t="shared" si="1311"/>
        <v>0</v>
      </c>
      <c r="DO924" s="54">
        <f t="shared" si="1312"/>
        <v>0</v>
      </c>
      <c r="DP924" s="54">
        <f t="shared" si="1313"/>
        <v>0</v>
      </c>
      <c r="DQ924" s="54">
        <f t="shared" si="1314"/>
        <v>0</v>
      </c>
      <c r="DR924" s="54">
        <f t="shared" si="1315"/>
        <v>0</v>
      </c>
      <c r="DS924" s="54">
        <f t="shared" si="1316"/>
        <v>0</v>
      </c>
      <c r="DT924" s="54">
        <f t="shared" si="1317"/>
        <v>0</v>
      </c>
      <c r="DU924" s="54">
        <f t="shared" si="1318"/>
        <v>0</v>
      </c>
      <c r="DV924" s="54">
        <f t="shared" si="1319"/>
        <v>0</v>
      </c>
      <c r="DW924" s="54"/>
      <c r="DX924" s="63">
        <f t="shared" si="1320"/>
        <v>0</v>
      </c>
      <c r="DY924" s="40"/>
      <c r="DZ924" s="41" t="e">
        <f t="shared" si="1321"/>
        <v>#DIV/0!</v>
      </c>
      <c r="EA924" s="41" t="e">
        <f t="shared" si="1322"/>
        <v>#DIV/0!</v>
      </c>
      <c r="EB924" s="41" t="e">
        <f t="shared" si="1323"/>
        <v>#DIV/0!</v>
      </c>
      <c r="EC924" s="41" t="e">
        <f t="shared" si="1324"/>
        <v>#DIV/0!</v>
      </c>
      <c r="ED924" s="41" t="e">
        <f t="shared" si="1325"/>
        <v>#DIV/0!</v>
      </c>
      <c r="EE924" s="41" t="e">
        <f t="shared" si="1326"/>
        <v>#DIV/0!</v>
      </c>
      <c r="EF924" s="41" t="e">
        <f t="shared" si="1327"/>
        <v>#DIV/0!</v>
      </c>
      <c r="EG924" s="41" t="e">
        <f t="shared" si="1328"/>
        <v>#DIV/0!</v>
      </c>
      <c r="EH924" s="41" t="e">
        <f t="shared" si="1329"/>
        <v>#DIV/0!</v>
      </c>
      <c r="EI924" s="41" t="e">
        <f t="shared" si="1330"/>
        <v>#DIV/0!</v>
      </c>
      <c r="EJ924" s="41" t="e">
        <f t="shared" si="1331"/>
        <v>#DIV/0!</v>
      </c>
      <c r="EK924" s="41" t="e">
        <f t="shared" si="1332"/>
        <v>#DIV/0!</v>
      </c>
      <c r="EL924" s="40"/>
      <c r="EM924" s="82" t="e">
        <f t="shared" si="1333"/>
        <v>#DIV/0!</v>
      </c>
      <c r="EN924" s="40"/>
      <c r="EO924" s="80" t="e">
        <f t="shared" si="1334"/>
        <v>#DIV/0!</v>
      </c>
      <c r="EP924" s="80" t="e">
        <f t="shared" si="1335"/>
        <v>#DIV/0!</v>
      </c>
      <c r="EQ924" s="80" t="e">
        <f t="shared" si="1336"/>
        <v>#DIV/0!</v>
      </c>
      <c r="ER924" s="80"/>
      <c r="ES924" s="80" t="e">
        <f t="shared" si="1278"/>
        <v>#DIV/0!</v>
      </c>
      <c r="ET924" s="80" t="e">
        <f t="shared" si="1279"/>
        <v>#DIV/0!</v>
      </c>
      <c r="EU924" s="80"/>
      <c r="EV924" s="80" t="e">
        <f t="shared" si="1337"/>
        <v>#DIV/0!</v>
      </c>
      <c r="EW924" s="80" t="e">
        <f t="shared" si="1338"/>
        <v>#DIV/0!</v>
      </c>
      <c r="EX924" s="84" t="e">
        <f t="shared" si="1339"/>
        <v>#DIV/0!</v>
      </c>
      <c r="EY924" s="85" t="e">
        <f t="shared" si="1340"/>
        <v>#DIV/0!</v>
      </c>
      <c r="EZ924" s="86">
        <f>3</f>
        <v>3</v>
      </c>
      <c r="FA924" s="75"/>
      <c r="FB924" s="88"/>
      <c r="FC924" s="80">
        <f t="shared" si="1341"/>
        <v>0</v>
      </c>
      <c r="FD924" s="80">
        <f t="shared" si="1342"/>
        <v>0</v>
      </c>
      <c r="FE924" s="80">
        <f t="shared" si="1343"/>
        <v>0</v>
      </c>
      <c r="FF924" s="80">
        <f t="shared" si="1344"/>
        <v>0</v>
      </c>
      <c r="FG924" s="80">
        <f t="shared" si="1345"/>
        <v>0</v>
      </c>
      <c r="FH924" s="80" t="e">
        <f t="shared" si="1346"/>
        <v>#DIV/0!</v>
      </c>
      <c r="FI924" s="80" t="e">
        <f t="shared" si="1347"/>
        <v>#DIV/0!</v>
      </c>
      <c r="FJ924" s="80">
        <f t="shared" si="1348"/>
        <v>0</v>
      </c>
      <c r="FK924" s="80">
        <f t="shared" si="1349"/>
        <v>0</v>
      </c>
      <c r="FL924" s="80">
        <f t="shared" si="1350"/>
        <v>0</v>
      </c>
      <c r="FM924" s="80">
        <f t="shared" si="1351"/>
        <v>0</v>
      </c>
      <c r="FN924" s="80">
        <f t="shared" si="1352"/>
        <v>0</v>
      </c>
      <c r="FO924" s="80">
        <f t="shared" si="1353"/>
        <v>0</v>
      </c>
      <c r="FP924" s="80" t="e">
        <f t="shared" si="1354"/>
        <v>#DIV/0!</v>
      </c>
    </row>
    <row r="925" spans="1:172" ht="21">
      <c r="A925" s="40">
        <v>923</v>
      </c>
      <c r="B925" s="41" t="s">
        <v>73</v>
      </c>
      <c r="C925" s="48"/>
      <c r="D925" s="48"/>
      <c r="E925" s="48"/>
      <c r="F925" s="48"/>
      <c r="G925" s="48"/>
      <c r="H925" s="48"/>
      <c r="I925" s="48"/>
      <c r="J925" s="48"/>
      <c r="K925" s="48"/>
      <c r="L925" s="48"/>
      <c r="M925" s="48"/>
      <c r="N925" s="49"/>
      <c r="O925" s="71"/>
      <c r="P925" s="70" t="e">
        <f t="shared" si="1265"/>
        <v>#DIV/0!</v>
      </c>
      <c r="Q925" s="70">
        <f t="shared" si="1280"/>
        <v>0</v>
      </c>
      <c r="S925" s="48">
        <v>60.085000000000001</v>
      </c>
      <c r="T925" s="48">
        <v>40.311</v>
      </c>
      <c r="U925" s="48">
        <v>70.936999999999998</v>
      </c>
      <c r="V925" s="48">
        <v>56.079000000000001</v>
      </c>
      <c r="W925" s="48">
        <v>81.41</v>
      </c>
      <c r="X925" s="49">
        <v>71.849999999999994</v>
      </c>
      <c r="Y925" s="48">
        <v>101.962</v>
      </c>
      <c r="Z925" s="48">
        <v>149.88</v>
      </c>
      <c r="AA925" s="48">
        <v>152</v>
      </c>
      <c r="AB925" s="48">
        <v>61.978999999999999</v>
      </c>
      <c r="AC925" s="48">
        <v>94.203000000000003</v>
      </c>
      <c r="AD925" s="49">
        <v>79.87</v>
      </c>
      <c r="AE925" s="40"/>
      <c r="AF925" s="41">
        <v>1</v>
      </c>
      <c r="AG925" s="41">
        <v>1</v>
      </c>
      <c r="AH925" s="41">
        <v>1</v>
      </c>
      <c r="AI925" s="41">
        <v>1</v>
      </c>
      <c r="AJ925" s="41">
        <v>1</v>
      </c>
      <c r="AK925" s="50">
        <v>1</v>
      </c>
      <c r="AL925" s="41">
        <v>2</v>
      </c>
      <c r="AM925" s="41">
        <v>2</v>
      </c>
      <c r="AN925" s="41">
        <v>2</v>
      </c>
      <c r="AO925" s="41">
        <v>2</v>
      </c>
      <c r="AP925" s="41">
        <v>2</v>
      </c>
      <c r="AQ925" s="50">
        <v>1</v>
      </c>
      <c r="AR925" s="40"/>
      <c r="AS925" s="41">
        <v>4</v>
      </c>
      <c r="AT925" s="41">
        <v>2</v>
      </c>
      <c r="AU925" s="41">
        <v>2</v>
      </c>
      <c r="AV925" s="41">
        <v>2</v>
      </c>
      <c r="AW925" s="41">
        <v>2</v>
      </c>
      <c r="AX925" s="50">
        <v>2</v>
      </c>
      <c r="AY925" s="41">
        <v>3</v>
      </c>
      <c r="AZ925" s="41">
        <v>3</v>
      </c>
      <c r="BA925" s="41">
        <v>3</v>
      </c>
      <c r="BB925" s="41">
        <v>1</v>
      </c>
      <c r="BC925" s="41">
        <v>1</v>
      </c>
      <c r="BD925" s="50">
        <v>4</v>
      </c>
      <c r="BE925" s="40"/>
      <c r="BF925" s="59">
        <v>2</v>
      </c>
      <c r="BG925" s="59">
        <v>1</v>
      </c>
      <c r="BH925" s="59">
        <v>1</v>
      </c>
      <c r="BI925" s="59">
        <v>1</v>
      </c>
      <c r="BJ925" s="59">
        <v>1</v>
      </c>
      <c r="BK925" s="60">
        <v>1</v>
      </c>
      <c r="BL925" s="59">
        <v>3</v>
      </c>
      <c r="BM925" s="59">
        <v>3</v>
      </c>
      <c r="BN925" s="59">
        <v>3</v>
      </c>
      <c r="BO925" s="59">
        <v>1</v>
      </c>
      <c r="BP925" s="59">
        <v>1</v>
      </c>
      <c r="BQ925" s="60">
        <v>2</v>
      </c>
      <c r="BR925" s="40"/>
      <c r="BS925" s="51">
        <f t="shared" si="1266"/>
        <v>0</v>
      </c>
      <c r="BT925" s="51">
        <f t="shared" si="1267"/>
        <v>0</v>
      </c>
      <c r="BU925" s="51">
        <f t="shared" si="1268"/>
        <v>0</v>
      </c>
      <c r="BV925" s="51">
        <f t="shared" si="1269"/>
        <v>0</v>
      </c>
      <c r="BW925" s="51">
        <f t="shared" si="1270"/>
        <v>0</v>
      </c>
      <c r="BX925" s="51">
        <f t="shared" si="1271"/>
        <v>0</v>
      </c>
      <c r="BY925" s="51">
        <f t="shared" si="1272"/>
        <v>0</v>
      </c>
      <c r="BZ925" s="51">
        <f t="shared" si="1273"/>
        <v>0</v>
      </c>
      <c r="CA925" s="51">
        <f t="shared" si="1274"/>
        <v>0</v>
      </c>
      <c r="CB925" s="51">
        <f t="shared" si="1275"/>
        <v>0</v>
      </c>
      <c r="CC925" s="51">
        <f t="shared" si="1276"/>
        <v>0</v>
      </c>
      <c r="CD925" s="51">
        <f t="shared" si="1277"/>
        <v>0</v>
      </c>
      <c r="CE925" s="40"/>
      <c r="CF925" s="53" t="e">
        <f t="shared" si="1281"/>
        <v>#DIV/0!</v>
      </c>
      <c r="CG925" s="40"/>
      <c r="CH925" s="61">
        <f t="shared" si="1282"/>
        <v>0</v>
      </c>
      <c r="CI925" s="61">
        <f t="shared" si="1283"/>
        <v>0</v>
      </c>
      <c r="CJ925" s="61">
        <f t="shared" si="1284"/>
        <v>0</v>
      </c>
      <c r="CK925" s="61">
        <f t="shared" si="1285"/>
        <v>0</v>
      </c>
      <c r="CL925" s="61">
        <f t="shared" si="1286"/>
        <v>0</v>
      </c>
      <c r="CM925" s="61">
        <f t="shared" si="1287"/>
        <v>0</v>
      </c>
      <c r="CN925" s="61">
        <f t="shared" si="1288"/>
        <v>0</v>
      </c>
      <c r="CO925" s="61">
        <f t="shared" si="1289"/>
        <v>0</v>
      </c>
      <c r="CP925" s="61">
        <f t="shared" si="1290"/>
        <v>0</v>
      </c>
      <c r="CQ925" s="61">
        <f t="shared" si="1291"/>
        <v>0</v>
      </c>
      <c r="CR925" s="61">
        <f t="shared" si="1292"/>
        <v>0</v>
      </c>
      <c r="CS925" s="61">
        <f t="shared" si="1293"/>
        <v>0</v>
      </c>
      <c r="CT925" s="40"/>
      <c r="CU925" s="54" t="e">
        <f t="shared" si="1294"/>
        <v>#DIV/0!</v>
      </c>
      <c r="CV925" s="54" t="e">
        <f t="shared" si="1295"/>
        <v>#DIV/0!</v>
      </c>
      <c r="CW925" s="54" t="e">
        <f t="shared" si="1296"/>
        <v>#DIV/0!</v>
      </c>
      <c r="CX925" s="54" t="e">
        <f t="shared" si="1297"/>
        <v>#DIV/0!</v>
      </c>
      <c r="CY925" s="54" t="e">
        <f t="shared" si="1298"/>
        <v>#DIV/0!</v>
      </c>
      <c r="CZ925" s="54" t="e">
        <f t="shared" si="1299"/>
        <v>#DIV/0!</v>
      </c>
      <c r="DA925" s="54" t="e">
        <f t="shared" si="1300"/>
        <v>#DIV/0!</v>
      </c>
      <c r="DB925" s="54" t="e">
        <f t="shared" si="1301"/>
        <v>#DIV/0!</v>
      </c>
      <c r="DC925" s="54" t="e">
        <f t="shared" si="1302"/>
        <v>#DIV/0!</v>
      </c>
      <c r="DD925" s="54" t="e">
        <f t="shared" si="1303"/>
        <v>#DIV/0!</v>
      </c>
      <c r="DE925" s="54" t="e">
        <f t="shared" si="1304"/>
        <v>#DIV/0!</v>
      </c>
      <c r="DF925" s="54" t="e">
        <f t="shared" si="1305"/>
        <v>#DIV/0!</v>
      </c>
      <c r="DG925" s="40"/>
      <c r="DH925" s="80" t="e">
        <f t="shared" si="1306"/>
        <v>#DIV/0!</v>
      </c>
      <c r="DI925" s="80" t="e">
        <f t="shared" si="1307"/>
        <v>#DIV/0!</v>
      </c>
      <c r="DJ925" s="40"/>
      <c r="DK925" s="54">
        <f t="shared" si="1308"/>
        <v>0</v>
      </c>
      <c r="DL925" s="54">
        <f t="shared" si="1309"/>
        <v>0</v>
      </c>
      <c r="DM925" s="54">
        <f t="shared" si="1310"/>
        <v>0</v>
      </c>
      <c r="DN925" s="54">
        <f t="shared" si="1311"/>
        <v>0</v>
      </c>
      <c r="DO925" s="54">
        <f t="shared" si="1312"/>
        <v>0</v>
      </c>
      <c r="DP925" s="54">
        <f t="shared" si="1313"/>
        <v>0</v>
      </c>
      <c r="DQ925" s="54">
        <f t="shared" si="1314"/>
        <v>0</v>
      </c>
      <c r="DR925" s="54">
        <f t="shared" si="1315"/>
        <v>0</v>
      </c>
      <c r="DS925" s="54">
        <f t="shared" si="1316"/>
        <v>0</v>
      </c>
      <c r="DT925" s="54">
        <f t="shared" si="1317"/>
        <v>0</v>
      </c>
      <c r="DU925" s="54">
        <f t="shared" si="1318"/>
        <v>0</v>
      </c>
      <c r="DV925" s="54">
        <f t="shared" si="1319"/>
        <v>0</v>
      </c>
      <c r="DW925" s="54"/>
      <c r="DX925" s="63">
        <f t="shared" si="1320"/>
        <v>0</v>
      </c>
      <c r="DY925" s="40"/>
      <c r="DZ925" s="41" t="e">
        <f t="shared" si="1321"/>
        <v>#DIV/0!</v>
      </c>
      <c r="EA925" s="41" t="e">
        <f t="shared" si="1322"/>
        <v>#DIV/0!</v>
      </c>
      <c r="EB925" s="41" t="e">
        <f t="shared" si="1323"/>
        <v>#DIV/0!</v>
      </c>
      <c r="EC925" s="41" t="e">
        <f t="shared" si="1324"/>
        <v>#DIV/0!</v>
      </c>
      <c r="ED925" s="41" t="e">
        <f t="shared" si="1325"/>
        <v>#DIV/0!</v>
      </c>
      <c r="EE925" s="41" t="e">
        <f t="shared" si="1326"/>
        <v>#DIV/0!</v>
      </c>
      <c r="EF925" s="41" t="e">
        <f t="shared" si="1327"/>
        <v>#DIV/0!</v>
      </c>
      <c r="EG925" s="41" t="e">
        <f t="shared" si="1328"/>
        <v>#DIV/0!</v>
      </c>
      <c r="EH925" s="41" t="e">
        <f t="shared" si="1329"/>
        <v>#DIV/0!</v>
      </c>
      <c r="EI925" s="41" t="e">
        <f t="shared" si="1330"/>
        <v>#DIV/0!</v>
      </c>
      <c r="EJ925" s="41" t="e">
        <f t="shared" si="1331"/>
        <v>#DIV/0!</v>
      </c>
      <c r="EK925" s="41" t="e">
        <f t="shared" si="1332"/>
        <v>#DIV/0!</v>
      </c>
      <c r="EL925" s="40"/>
      <c r="EM925" s="82" t="e">
        <f t="shared" si="1333"/>
        <v>#DIV/0!</v>
      </c>
      <c r="EN925" s="40"/>
      <c r="EO925" s="80" t="e">
        <f t="shared" si="1334"/>
        <v>#DIV/0!</v>
      </c>
      <c r="EP925" s="80" t="e">
        <f t="shared" si="1335"/>
        <v>#DIV/0!</v>
      </c>
      <c r="EQ925" s="80" t="e">
        <f t="shared" si="1336"/>
        <v>#DIV/0!</v>
      </c>
      <c r="ER925" s="80"/>
      <c r="ES925" s="80" t="e">
        <f t="shared" si="1278"/>
        <v>#DIV/0!</v>
      </c>
      <c r="ET925" s="80" t="e">
        <f t="shared" si="1279"/>
        <v>#DIV/0!</v>
      </c>
      <c r="EU925" s="80"/>
      <c r="EV925" s="80" t="e">
        <f t="shared" si="1337"/>
        <v>#DIV/0!</v>
      </c>
      <c r="EW925" s="80" t="e">
        <f t="shared" si="1338"/>
        <v>#DIV/0!</v>
      </c>
      <c r="EX925" s="84" t="e">
        <f t="shared" si="1339"/>
        <v>#DIV/0!</v>
      </c>
      <c r="EY925" s="85" t="e">
        <f t="shared" si="1340"/>
        <v>#DIV/0!</v>
      </c>
      <c r="EZ925" s="86">
        <f>3</f>
        <v>3</v>
      </c>
      <c r="FA925" s="75"/>
      <c r="FB925" s="88"/>
      <c r="FC925" s="80">
        <f t="shared" si="1341"/>
        <v>0</v>
      </c>
      <c r="FD925" s="80">
        <f t="shared" si="1342"/>
        <v>0</v>
      </c>
      <c r="FE925" s="80">
        <f t="shared" si="1343"/>
        <v>0</v>
      </c>
      <c r="FF925" s="80">
        <f t="shared" si="1344"/>
        <v>0</v>
      </c>
      <c r="FG925" s="80">
        <f t="shared" si="1345"/>
        <v>0</v>
      </c>
      <c r="FH925" s="80" t="e">
        <f t="shared" si="1346"/>
        <v>#DIV/0!</v>
      </c>
      <c r="FI925" s="80" t="e">
        <f t="shared" si="1347"/>
        <v>#DIV/0!</v>
      </c>
      <c r="FJ925" s="80">
        <f t="shared" si="1348"/>
        <v>0</v>
      </c>
      <c r="FK925" s="80">
        <f t="shared" si="1349"/>
        <v>0</v>
      </c>
      <c r="FL925" s="80">
        <f t="shared" si="1350"/>
        <v>0</v>
      </c>
      <c r="FM925" s="80">
        <f t="shared" si="1351"/>
        <v>0</v>
      </c>
      <c r="FN925" s="80">
        <f t="shared" si="1352"/>
        <v>0</v>
      </c>
      <c r="FO925" s="80">
        <f t="shared" si="1353"/>
        <v>0</v>
      </c>
      <c r="FP925" s="80" t="e">
        <f t="shared" si="1354"/>
        <v>#DIV/0!</v>
      </c>
    </row>
    <row r="926" spans="1:172" ht="21">
      <c r="A926" s="40">
        <v>924</v>
      </c>
      <c r="B926" s="41" t="s">
        <v>73</v>
      </c>
      <c r="C926" s="48"/>
      <c r="D926" s="48"/>
      <c r="E926" s="48"/>
      <c r="F926" s="48"/>
      <c r="G926" s="48"/>
      <c r="H926" s="48"/>
      <c r="I926" s="48"/>
      <c r="J926" s="48"/>
      <c r="K926" s="48"/>
      <c r="L926" s="48"/>
      <c r="M926" s="48"/>
      <c r="N926" s="49"/>
      <c r="O926" s="71"/>
      <c r="P926" s="70" t="e">
        <f t="shared" si="1265"/>
        <v>#DIV/0!</v>
      </c>
      <c r="Q926" s="70">
        <f t="shared" si="1280"/>
        <v>0</v>
      </c>
      <c r="S926" s="48">
        <v>60.085000000000001</v>
      </c>
      <c r="T926" s="48">
        <v>40.311</v>
      </c>
      <c r="U926" s="48">
        <v>70.936999999999998</v>
      </c>
      <c r="V926" s="48">
        <v>56.079000000000001</v>
      </c>
      <c r="W926" s="48">
        <v>81.41</v>
      </c>
      <c r="X926" s="49">
        <v>71.849999999999994</v>
      </c>
      <c r="Y926" s="48">
        <v>101.962</v>
      </c>
      <c r="Z926" s="48">
        <v>149.88</v>
      </c>
      <c r="AA926" s="48">
        <v>152</v>
      </c>
      <c r="AB926" s="48">
        <v>61.978999999999999</v>
      </c>
      <c r="AC926" s="48">
        <v>94.203000000000003</v>
      </c>
      <c r="AD926" s="49">
        <v>79.87</v>
      </c>
      <c r="AE926" s="40"/>
      <c r="AF926" s="41">
        <v>1</v>
      </c>
      <c r="AG926" s="41">
        <v>1</v>
      </c>
      <c r="AH926" s="41">
        <v>1</v>
      </c>
      <c r="AI926" s="41">
        <v>1</v>
      </c>
      <c r="AJ926" s="41">
        <v>1</v>
      </c>
      <c r="AK926" s="50">
        <v>1</v>
      </c>
      <c r="AL926" s="41">
        <v>2</v>
      </c>
      <c r="AM926" s="41">
        <v>2</v>
      </c>
      <c r="AN926" s="41">
        <v>2</v>
      </c>
      <c r="AO926" s="41">
        <v>2</v>
      </c>
      <c r="AP926" s="41">
        <v>2</v>
      </c>
      <c r="AQ926" s="50">
        <v>1</v>
      </c>
      <c r="AR926" s="40"/>
      <c r="AS926" s="41">
        <v>4</v>
      </c>
      <c r="AT926" s="41">
        <v>2</v>
      </c>
      <c r="AU926" s="41">
        <v>2</v>
      </c>
      <c r="AV926" s="41">
        <v>2</v>
      </c>
      <c r="AW926" s="41">
        <v>2</v>
      </c>
      <c r="AX926" s="50">
        <v>2</v>
      </c>
      <c r="AY926" s="41">
        <v>3</v>
      </c>
      <c r="AZ926" s="41">
        <v>3</v>
      </c>
      <c r="BA926" s="41">
        <v>3</v>
      </c>
      <c r="BB926" s="41">
        <v>1</v>
      </c>
      <c r="BC926" s="41">
        <v>1</v>
      </c>
      <c r="BD926" s="50">
        <v>4</v>
      </c>
      <c r="BE926" s="40"/>
      <c r="BF926" s="59">
        <v>2</v>
      </c>
      <c r="BG926" s="59">
        <v>1</v>
      </c>
      <c r="BH926" s="59">
        <v>1</v>
      </c>
      <c r="BI926" s="59">
        <v>1</v>
      </c>
      <c r="BJ926" s="59">
        <v>1</v>
      </c>
      <c r="BK926" s="60">
        <v>1</v>
      </c>
      <c r="BL926" s="59">
        <v>3</v>
      </c>
      <c r="BM926" s="59">
        <v>3</v>
      </c>
      <c r="BN926" s="59">
        <v>3</v>
      </c>
      <c r="BO926" s="59">
        <v>1</v>
      </c>
      <c r="BP926" s="59">
        <v>1</v>
      </c>
      <c r="BQ926" s="60">
        <v>2</v>
      </c>
      <c r="BR926" s="40"/>
      <c r="BS926" s="51">
        <f t="shared" si="1266"/>
        <v>0</v>
      </c>
      <c r="BT926" s="51">
        <f t="shared" si="1267"/>
        <v>0</v>
      </c>
      <c r="BU926" s="51">
        <f t="shared" si="1268"/>
        <v>0</v>
      </c>
      <c r="BV926" s="51">
        <f t="shared" si="1269"/>
        <v>0</v>
      </c>
      <c r="BW926" s="51">
        <f t="shared" si="1270"/>
        <v>0</v>
      </c>
      <c r="BX926" s="51">
        <f t="shared" si="1271"/>
        <v>0</v>
      </c>
      <c r="BY926" s="51">
        <f t="shared" si="1272"/>
        <v>0</v>
      </c>
      <c r="BZ926" s="51">
        <f t="shared" si="1273"/>
        <v>0</v>
      </c>
      <c r="CA926" s="51">
        <f t="shared" si="1274"/>
        <v>0</v>
      </c>
      <c r="CB926" s="51">
        <f t="shared" si="1275"/>
        <v>0</v>
      </c>
      <c r="CC926" s="51">
        <f t="shared" si="1276"/>
        <v>0</v>
      </c>
      <c r="CD926" s="51">
        <f t="shared" si="1277"/>
        <v>0</v>
      </c>
      <c r="CE926" s="40"/>
      <c r="CF926" s="53" t="e">
        <f t="shared" si="1281"/>
        <v>#DIV/0!</v>
      </c>
      <c r="CG926" s="40"/>
      <c r="CH926" s="61">
        <f t="shared" si="1282"/>
        <v>0</v>
      </c>
      <c r="CI926" s="61">
        <f t="shared" si="1283"/>
        <v>0</v>
      </c>
      <c r="CJ926" s="61">
        <f t="shared" si="1284"/>
        <v>0</v>
      </c>
      <c r="CK926" s="61">
        <f t="shared" si="1285"/>
        <v>0</v>
      </c>
      <c r="CL926" s="61">
        <f t="shared" si="1286"/>
        <v>0</v>
      </c>
      <c r="CM926" s="61">
        <f t="shared" si="1287"/>
        <v>0</v>
      </c>
      <c r="CN926" s="61">
        <f t="shared" si="1288"/>
        <v>0</v>
      </c>
      <c r="CO926" s="61">
        <f t="shared" si="1289"/>
        <v>0</v>
      </c>
      <c r="CP926" s="61">
        <f t="shared" si="1290"/>
        <v>0</v>
      </c>
      <c r="CQ926" s="61">
        <f t="shared" si="1291"/>
        <v>0</v>
      </c>
      <c r="CR926" s="61">
        <f t="shared" si="1292"/>
        <v>0</v>
      </c>
      <c r="CS926" s="61">
        <f t="shared" si="1293"/>
        <v>0</v>
      </c>
      <c r="CT926" s="40"/>
      <c r="CU926" s="54" t="e">
        <f t="shared" si="1294"/>
        <v>#DIV/0!</v>
      </c>
      <c r="CV926" s="54" t="e">
        <f t="shared" si="1295"/>
        <v>#DIV/0!</v>
      </c>
      <c r="CW926" s="54" t="e">
        <f t="shared" si="1296"/>
        <v>#DIV/0!</v>
      </c>
      <c r="CX926" s="54" t="e">
        <f t="shared" si="1297"/>
        <v>#DIV/0!</v>
      </c>
      <c r="CY926" s="54" t="e">
        <f t="shared" si="1298"/>
        <v>#DIV/0!</v>
      </c>
      <c r="CZ926" s="54" t="e">
        <f t="shared" si="1299"/>
        <v>#DIV/0!</v>
      </c>
      <c r="DA926" s="54" t="e">
        <f t="shared" si="1300"/>
        <v>#DIV/0!</v>
      </c>
      <c r="DB926" s="54" t="e">
        <f t="shared" si="1301"/>
        <v>#DIV/0!</v>
      </c>
      <c r="DC926" s="54" t="e">
        <f t="shared" si="1302"/>
        <v>#DIV/0!</v>
      </c>
      <c r="DD926" s="54" t="e">
        <f t="shared" si="1303"/>
        <v>#DIV/0!</v>
      </c>
      <c r="DE926" s="54" t="e">
        <f t="shared" si="1304"/>
        <v>#DIV/0!</v>
      </c>
      <c r="DF926" s="54" t="e">
        <f t="shared" si="1305"/>
        <v>#DIV/0!</v>
      </c>
      <c r="DG926" s="40"/>
      <c r="DH926" s="80" t="e">
        <f t="shared" si="1306"/>
        <v>#DIV/0!</v>
      </c>
      <c r="DI926" s="80" t="e">
        <f t="shared" si="1307"/>
        <v>#DIV/0!</v>
      </c>
      <c r="DJ926" s="40"/>
      <c r="DK926" s="54">
        <f t="shared" si="1308"/>
        <v>0</v>
      </c>
      <c r="DL926" s="54">
        <f t="shared" si="1309"/>
        <v>0</v>
      </c>
      <c r="DM926" s="54">
        <f t="shared" si="1310"/>
        <v>0</v>
      </c>
      <c r="DN926" s="54">
        <f t="shared" si="1311"/>
        <v>0</v>
      </c>
      <c r="DO926" s="54">
        <f t="shared" si="1312"/>
        <v>0</v>
      </c>
      <c r="DP926" s="54">
        <f t="shared" si="1313"/>
        <v>0</v>
      </c>
      <c r="DQ926" s="54">
        <f t="shared" si="1314"/>
        <v>0</v>
      </c>
      <c r="DR926" s="54">
        <f t="shared" si="1315"/>
        <v>0</v>
      </c>
      <c r="DS926" s="54">
        <f t="shared" si="1316"/>
        <v>0</v>
      </c>
      <c r="DT926" s="54">
        <f t="shared" si="1317"/>
        <v>0</v>
      </c>
      <c r="DU926" s="54">
        <f t="shared" si="1318"/>
        <v>0</v>
      </c>
      <c r="DV926" s="54">
        <f t="shared" si="1319"/>
        <v>0</v>
      </c>
      <c r="DW926" s="54"/>
      <c r="DX926" s="63">
        <f t="shared" si="1320"/>
        <v>0</v>
      </c>
      <c r="DY926" s="40"/>
      <c r="DZ926" s="41" t="e">
        <f t="shared" si="1321"/>
        <v>#DIV/0!</v>
      </c>
      <c r="EA926" s="41" t="e">
        <f t="shared" si="1322"/>
        <v>#DIV/0!</v>
      </c>
      <c r="EB926" s="41" t="e">
        <f t="shared" si="1323"/>
        <v>#DIV/0!</v>
      </c>
      <c r="EC926" s="41" t="e">
        <f t="shared" si="1324"/>
        <v>#DIV/0!</v>
      </c>
      <c r="ED926" s="41" t="e">
        <f t="shared" si="1325"/>
        <v>#DIV/0!</v>
      </c>
      <c r="EE926" s="41" t="e">
        <f t="shared" si="1326"/>
        <v>#DIV/0!</v>
      </c>
      <c r="EF926" s="41" t="e">
        <f t="shared" si="1327"/>
        <v>#DIV/0!</v>
      </c>
      <c r="EG926" s="41" t="e">
        <f t="shared" si="1328"/>
        <v>#DIV/0!</v>
      </c>
      <c r="EH926" s="41" t="e">
        <f t="shared" si="1329"/>
        <v>#DIV/0!</v>
      </c>
      <c r="EI926" s="41" t="e">
        <f t="shared" si="1330"/>
        <v>#DIV/0!</v>
      </c>
      <c r="EJ926" s="41" t="e">
        <f t="shared" si="1331"/>
        <v>#DIV/0!</v>
      </c>
      <c r="EK926" s="41" t="e">
        <f t="shared" si="1332"/>
        <v>#DIV/0!</v>
      </c>
      <c r="EL926" s="40"/>
      <c r="EM926" s="82" t="e">
        <f t="shared" si="1333"/>
        <v>#DIV/0!</v>
      </c>
      <c r="EN926" s="40"/>
      <c r="EO926" s="80" t="e">
        <f t="shared" si="1334"/>
        <v>#DIV/0!</v>
      </c>
      <c r="EP926" s="80" t="e">
        <f t="shared" si="1335"/>
        <v>#DIV/0!</v>
      </c>
      <c r="EQ926" s="80" t="e">
        <f t="shared" si="1336"/>
        <v>#DIV/0!</v>
      </c>
      <c r="ER926" s="80"/>
      <c r="ES926" s="80" t="e">
        <f t="shared" si="1278"/>
        <v>#DIV/0!</v>
      </c>
      <c r="ET926" s="80" t="e">
        <f t="shared" si="1279"/>
        <v>#DIV/0!</v>
      </c>
      <c r="EU926" s="80"/>
      <c r="EV926" s="80" t="e">
        <f t="shared" si="1337"/>
        <v>#DIV/0!</v>
      </c>
      <c r="EW926" s="80" t="e">
        <f t="shared" si="1338"/>
        <v>#DIV/0!</v>
      </c>
      <c r="EX926" s="84" t="e">
        <f t="shared" si="1339"/>
        <v>#DIV/0!</v>
      </c>
      <c r="EY926" s="85" t="e">
        <f t="shared" si="1340"/>
        <v>#DIV/0!</v>
      </c>
      <c r="EZ926" s="86">
        <f>3</f>
        <v>3</v>
      </c>
      <c r="FA926" s="75"/>
      <c r="FB926" s="88"/>
      <c r="FC926" s="80">
        <f t="shared" si="1341"/>
        <v>0</v>
      </c>
      <c r="FD926" s="80">
        <f t="shared" si="1342"/>
        <v>0</v>
      </c>
      <c r="FE926" s="80">
        <f t="shared" si="1343"/>
        <v>0</v>
      </c>
      <c r="FF926" s="80">
        <f t="shared" si="1344"/>
        <v>0</v>
      </c>
      <c r="FG926" s="80">
        <f t="shared" si="1345"/>
        <v>0</v>
      </c>
      <c r="FH926" s="80" t="e">
        <f t="shared" si="1346"/>
        <v>#DIV/0!</v>
      </c>
      <c r="FI926" s="80" t="e">
        <f t="shared" si="1347"/>
        <v>#DIV/0!</v>
      </c>
      <c r="FJ926" s="80">
        <f t="shared" si="1348"/>
        <v>0</v>
      </c>
      <c r="FK926" s="80">
        <f t="shared" si="1349"/>
        <v>0</v>
      </c>
      <c r="FL926" s="80">
        <f t="shared" si="1350"/>
        <v>0</v>
      </c>
      <c r="FM926" s="80">
        <f t="shared" si="1351"/>
        <v>0</v>
      </c>
      <c r="FN926" s="80">
        <f t="shared" si="1352"/>
        <v>0</v>
      </c>
      <c r="FO926" s="80">
        <f t="shared" si="1353"/>
        <v>0</v>
      </c>
      <c r="FP926" s="80" t="e">
        <f t="shared" si="1354"/>
        <v>#DIV/0!</v>
      </c>
    </row>
    <row r="927" spans="1:172" ht="21">
      <c r="A927" s="40">
        <v>925</v>
      </c>
      <c r="B927" s="41" t="s">
        <v>73</v>
      </c>
      <c r="C927" s="48"/>
      <c r="D927" s="48"/>
      <c r="E927" s="48"/>
      <c r="F927" s="48"/>
      <c r="G927" s="48"/>
      <c r="H927" s="48"/>
      <c r="I927" s="48"/>
      <c r="J927" s="48"/>
      <c r="K927" s="48"/>
      <c r="L927" s="48"/>
      <c r="M927" s="48"/>
      <c r="N927" s="49"/>
      <c r="O927" s="71"/>
      <c r="P927" s="70" t="e">
        <f t="shared" si="1265"/>
        <v>#DIV/0!</v>
      </c>
      <c r="Q927" s="70">
        <f t="shared" si="1280"/>
        <v>0</v>
      </c>
      <c r="S927" s="48">
        <v>60.085000000000001</v>
      </c>
      <c r="T927" s="48">
        <v>40.311</v>
      </c>
      <c r="U927" s="48">
        <v>70.936999999999998</v>
      </c>
      <c r="V927" s="48">
        <v>56.079000000000001</v>
      </c>
      <c r="W927" s="48">
        <v>81.41</v>
      </c>
      <c r="X927" s="49">
        <v>71.849999999999994</v>
      </c>
      <c r="Y927" s="48">
        <v>101.962</v>
      </c>
      <c r="Z927" s="48">
        <v>149.88</v>
      </c>
      <c r="AA927" s="48">
        <v>152</v>
      </c>
      <c r="AB927" s="48">
        <v>61.978999999999999</v>
      </c>
      <c r="AC927" s="48">
        <v>94.203000000000003</v>
      </c>
      <c r="AD927" s="49">
        <v>79.87</v>
      </c>
      <c r="AE927" s="40"/>
      <c r="AF927" s="41">
        <v>1</v>
      </c>
      <c r="AG927" s="41">
        <v>1</v>
      </c>
      <c r="AH927" s="41">
        <v>1</v>
      </c>
      <c r="AI927" s="41">
        <v>1</v>
      </c>
      <c r="AJ927" s="41">
        <v>1</v>
      </c>
      <c r="AK927" s="50">
        <v>1</v>
      </c>
      <c r="AL927" s="41">
        <v>2</v>
      </c>
      <c r="AM927" s="41">
        <v>2</v>
      </c>
      <c r="AN927" s="41">
        <v>2</v>
      </c>
      <c r="AO927" s="41">
        <v>2</v>
      </c>
      <c r="AP927" s="41">
        <v>2</v>
      </c>
      <c r="AQ927" s="50">
        <v>1</v>
      </c>
      <c r="AR927" s="40"/>
      <c r="AS927" s="41">
        <v>4</v>
      </c>
      <c r="AT927" s="41">
        <v>2</v>
      </c>
      <c r="AU927" s="41">
        <v>2</v>
      </c>
      <c r="AV927" s="41">
        <v>2</v>
      </c>
      <c r="AW927" s="41">
        <v>2</v>
      </c>
      <c r="AX927" s="50">
        <v>2</v>
      </c>
      <c r="AY927" s="41">
        <v>3</v>
      </c>
      <c r="AZ927" s="41">
        <v>3</v>
      </c>
      <c r="BA927" s="41">
        <v>3</v>
      </c>
      <c r="BB927" s="41">
        <v>1</v>
      </c>
      <c r="BC927" s="41">
        <v>1</v>
      </c>
      <c r="BD927" s="50">
        <v>4</v>
      </c>
      <c r="BE927" s="40"/>
      <c r="BF927" s="59">
        <v>2</v>
      </c>
      <c r="BG927" s="59">
        <v>1</v>
      </c>
      <c r="BH927" s="59">
        <v>1</v>
      </c>
      <c r="BI927" s="59">
        <v>1</v>
      </c>
      <c r="BJ927" s="59">
        <v>1</v>
      </c>
      <c r="BK927" s="60">
        <v>1</v>
      </c>
      <c r="BL927" s="59">
        <v>3</v>
      </c>
      <c r="BM927" s="59">
        <v>3</v>
      </c>
      <c r="BN927" s="59">
        <v>3</v>
      </c>
      <c r="BO927" s="59">
        <v>1</v>
      </c>
      <c r="BP927" s="59">
        <v>1</v>
      </c>
      <c r="BQ927" s="60">
        <v>2</v>
      </c>
      <c r="BR927" s="40"/>
      <c r="BS927" s="51">
        <f t="shared" si="1266"/>
        <v>0</v>
      </c>
      <c r="BT927" s="51">
        <f t="shared" si="1267"/>
        <v>0</v>
      </c>
      <c r="BU927" s="51">
        <f t="shared" si="1268"/>
        <v>0</v>
      </c>
      <c r="BV927" s="51">
        <f t="shared" si="1269"/>
        <v>0</v>
      </c>
      <c r="BW927" s="51">
        <f t="shared" si="1270"/>
        <v>0</v>
      </c>
      <c r="BX927" s="51">
        <f t="shared" si="1271"/>
        <v>0</v>
      </c>
      <c r="BY927" s="51">
        <f t="shared" si="1272"/>
        <v>0</v>
      </c>
      <c r="BZ927" s="51">
        <f t="shared" si="1273"/>
        <v>0</v>
      </c>
      <c r="CA927" s="51">
        <f t="shared" si="1274"/>
        <v>0</v>
      </c>
      <c r="CB927" s="51">
        <f t="shared" si="1275"/>
        <v>0</v>
      </c>
      <c r="CC927" s="51">
        <f t="shared" si="1276"/>
        <v>0</v>
      </c>
      <c r="CD927" s="51">
        <f t="shared" si="1277"/>
        <v>0</v>
      </c>
      <c r="CE927" s="40"/>
      <c r="CF927" s="53" t="e">
        <f t="shared" si="1281"/>
        <v>#DIV/0!</v>
      </c>
      <c r="CG927" s="40"/>
      <c r="CH927" s="61">
        <f t="shared" si="1282"/>
        <v>0</v>
      </c>
      <c r="CI927" s="61">
        <f t="shared" si="1283"/>
        <v>0</v>
      </c>
      <c r="CJ927" s="61">
        <f t="shared" si="1284"/>
        <v>0</v>
      </c>
      <c r="CK927" s="61">
        <f t="shared" si="1285"/>
        <v>0</v>
      </c>
      <c r="CL927" s="61">
        <f t="shared" si="1286"/>
        <v>0</v>
      </c>
      <c r="CM927" s="61">
        <f t="shared" si="1287"/>
        <v>0</v>
      </c>
      <c r="CN927" s="61">
        <f t="shared" si="1288"/>
        <v>0</v>
      </c>
      <c r="CO927" s="61">
        <f t="shared" si="1289"/>
        <v>0</v>
      </c>
      <c r="CP927" s="61">
        <f t="shared" si="1290"/>
        <v>0</v>
      </c>
      <c r="CQ927" s="61">
        <f t="shared" si="1291"/>
        <v>0</v>
      </c>
      <c r="CR927" s="61">
        <f t="shared" si="1292"/>
        <v>0</v>
      </c>
      <c r="CS927" s="61">
        <f t="shared" si="1293"/>
        <v>0</v>
      </c>
      <c r="CT927" s="40"/>
      <c r="CU927" s="54" t="e">
        <f t="shared" si="1294"/>
        <v>#DIV/0!</v>
      </c>
      <c r="CV927" s="54" t="e">
        <f t="shared" si="1295"/>
        <v>#DIV/0!</v>
      </c>
      <c r="CW927" s="54" t="e">
        <f t="shared" si="1296"/>
        <v>#DIV/0!</v>
      </c>
      <c r="CX927" s="54" t="e">
        <f t="shared" si="1297"/>
        <v>#DIV/0!</v>
      </c>
      <c r="CY927" s="54" t="e">
        <f t="shared" si="1298"/>
        <v>#DIV/0!</v>
      </c>
      <c r="CZ927" s="54" t="e">
        <f t="shared" si="1299"/>
        <v>#DIV/0!</v>
      </c>
      <c r="DA927" s="54" t="e">
        <f t="shared" si="1300"/>
        <v>#DIV/0!</v>
      </c>
      <c r="DB927" s="54" t="e">
        <f t="shared" si="1301"/>
        <v>#DIV/0!</v>
      </c>
      <c r="DC927" s="54" t="e">
        <f t="shared" si="1302"/>
        <v>#DIV/0!</v>
      </c>
      <c r="DD927" s="54" t="e">
        <f t="shared" si="1303"/>
        <v>#DIV/0!</v>
      </c>
      <c r="DE927" s="54" t="e">
        <f t="shared" si="1304"/>
        <v>#DIV/0!</v>
      </c>
      <c r="DF927" s="54" t="e">
        <f t="shared" si="1305"/>
        <v>#DIV/0!</v>
      </c>
      <c r="DG927" s="40"/>
      <c r="DH927" s="80" t="e">
        <f t="shared" si="1306"/>
        <v>#DIV/0!</v>
      </c>
      <c r="DI927" s="80" t="e">
        <f t="shared" si="1307"/>
        <v>#DIV/0!</v>
      </c>
      <c r="DJ927" s="40"/>
      <c r="DK927" s="54">
        <f t="shared" si="1308"/>
        <v>0</v>
      </c>
      <c r="DL927" s="54">
        <f t="shared" si="1309"/>
        <v>0</v>
      </c>
      <c r="DM927" s="54">
        <f t="shared" si="1310"/>
        <v>0</v>
      </c>
      <c r="DN927" s="54">
        <f t="shared" si="1311"/>
        <v>0</v>
      </c>
      <c r="DO927" s="54">
        <f t="shared" si="1312"/>
        <v>0</v>
      </c>
      <c r="DP927" s="54">
        <f t="shared" si="1313"/>
        <v>0</v>
      </c>
      <c r="DQ927" s="54">
        <f t="shared" si="1314"/>
        <v>0</v>
      </c>
      <c r="DR927" s="54">
        <f t="shared" si="1315"/>
        <v>0</v>
      </c>
      <c r="DS927" s="54">
        <f t="shared" si="1316"/>
        <v>0</v>
      </c>
      <c r="DT927" s="54">
        <f t="shared" si="1317"/>
        <v>0</v>
      </c>
      <c r="DU927" s="54">
        <f t="shared" si="1318"/>
        <v>0</v>
      </c>
      <c r="DV927" s="54">
        <f t="shared" si="1319"/>
        <v>0</v>
      </c>
      <c r="DW927" s="54"/>
      <c r="DX927" s="63">
        <f t="shared" si="1320"/>
        <v>0</v>
      </c>
      <c r="DY927" s="40"/>
      <c r="DZ927" s="41" t="e">
        <f t="shared" si="1321"/>
        <v>#DIV/0!</v>
      </c>
      <c r="EA927" s="41" t="e">
        <f t="shared" si="1322"/>
        <v>#DIV/0!</v>
      </c>
      <c r="EB927" s="41" t="e">
        <f t="shared" si="1323"/>
        <v>#DIV/0!</v>
      </c>
      <c r="EC927" s="41" t="e">
        <f t="shared" si="1324"/>
        <v>#DIV/0!</v>
      </c>
      <c r="ED927" s="41" t="e">
        <f t="shared" si="1325"/>
        <v>#DIV/0!</v>
      </c>
      <c r="EE927" s="41" t="e">
        <f t="shared" si="1326"/>
        <v>#DIV/0!</v>
      </c>
      <c r="EF927" s="41" t="e">
        <f t="shared" si="1327"/>
        <v>#DIV/0!</v>
      </c>
      <c r="EG927" s="41" t="e">
        <f t="shared" si="1328"/>
        <v>#DIV/0!</v>
      </c>
      <c r="EH927" s="41" t="e">
        <f t="shared" si="1329"/>
        <v>#DIV/0!</v>
      </c>
      <c r="EI927" s="41" t="e">
        <f t="shared" si="1330"/>
        <v>#DIV/0!</v>
      </c>
      <c r="EJ927" s="41" t="e">
        <f t="shared" si="1331"/>
        <v>#DIV/0!</v>
      </c>
      <c r="EK927" s="41" t="e">
        <f t="shared" si="1332"/>
        <v>#DIV/0!</v>
      </c>
      <c r="EL927" s="40"/>
      <c r="EM927" s="82" t="e">
        <f t="shared" si="1333"/>
        <v>#DIV/0!</v>
      </c>
      <c r="EN927" s="40"/>
      <c r="EO927" s="80" t="e">
        <f t="shared" si="1334"/>
        <v>#DIV/0!</v>
      </c>
      <c r="EP927" s="80" t="e">
        <f t="shared" si="1335"/>
        <v>#DIV/0!</v>
      </c>
      <c r="EQ927" s="80" t="e">
        <f t="shared" si="1336"/>
        <v>#DIV/0!</v>
      </c>
      <c r="ER927" s="80"/>
      <c r="ES927" s="80" t="e">
        <f t="shared" si="1278"/>
        <v>#DIV/0!</v>
      </c>
      <c r="ET927" s="80" t="e">
        <f t="shared" si="1279"/>
        <v>#DIV/0!</v>
      </c>
      <c r="EU927" s="80"/>
      <c r="EV927" s="80" t="e">
        <f t="shared" si="1337"/>
        <v>#DIV/0!</v>
      </c>
      <c r="EW927" s="80" t="e">
        <f t="shared" si="1338"/>
        <v>#DIV/0!</v>
      </c>
      <c r="EX927" s="84" t="e">
        <f t="shared" si="1339"/>
        <v>#DIV/0!</v>
      </c>
      <c r="EY927" s="85" t="e">
        <f t="shared" si="1340"/>
        <v>#DIV/0!</v>
      </c>
      <c r="EZ927" s="86">
        <f>3</f>
        <v>3</v>
      </c>
      <c r="FA927" s="75"/>
      <c r="FB927" s="88"/>
      <c r="FC927" s="80">
        <f t="shared" si="1341"/>
        <v>0</v>
      </c>
      <c r="FD927" s="80">
        <f t="shared" si="1342"/>
        <v>0</v>
      </c>
      <c r="FE927" s="80">
        <f t="shared" si="1343"/>
        <v>0</v>
      </c>
      <c r="FF927" s="80">
        <f t="shared" si="1344"/>
        <v>0</v>
      </c>
      <c r="FG927" s="80">
        <f t="shared" si="1345"/>
        <v>0</v>
      </c>
      <c r="FH927" s="80" t="e">
        <f t="shared" si="1346"/>
        <v>#DIV/0!</v>
      </c>
      <c r="FI927" s="80" t="e">
        <f t="shared" si="1347"/>
        <v>#DIV/0!</v>
      </c>
      <c r="FJ927" s="80">
        <f t="shared" si="1348"/>
        <v>0</v>
      </c>
      <c r="FK927" s="80">
        <f t="shared" si="1349"/>
        <v>0</v>
      </c>
      <c r="FL927" s="80">
        <f t="shared" si="1350"/>
        <v>0</v>
      </c>
      <c r="FM927" s="80">
        <f t="shared" si="1351"/>
        <v>0</v>
      </c>
      <c r="FN927" s="80">
        <f t="shared" si="1352"/>
        <v>0</v>
      </c>
      <c r="FO927" s="80">
        <f t="shared" si="1353"/>
        <v>0</v>
      </c>
      <c r="FP927" s="80" t="e">
        <f t="shared" si="1354"/>
        <v>#DIV/0!</v>
      </c>
    </row>
    <row r="928" spans="1:172" ht="21">
      <c r="A928" s="40">
        <v>926</v>
      </c>
      <c r="B928" s="41" t="s">
        <v>73</v>
      </c>
      <c r="C928" s="48"/>
      <c r="D928" s="48"/>
      <c r="E928" s="48"/>
      <c r="F928" s="48"/>
      <c r="G928" s="48"/>
      <c r="H928" s="48"/>
      <c r="I928" s="48"/>
      <c r="J928" s="48"/>
      <c r="K928" s="48"/>
      <c r="L928" s="48"/>
      <c r="M928" s="48"/>
      <c r="N928" s="49"/>
      <c r="O928" s="71"/>
      <c r="P928" s="70" t="e">
        <f t="shared" si="1265"/>
        <v>#DIV/0!</v>
      </c>
      <c r="Q928" s="70">
        <f t="shared" si="1280"/>
        <v>0</v>
      </c>
      <c r="S928" s="48">
        <v>60.085000000000001</v>
      </c>
      <c r="T928" s="48">
        <v>40.311</v>
      </c>
      <c r="U928" s="48">
        <v>70.936999999999998</v>
      </c>
      <c r="V928" s="48">
        <v>56.079000000000001</v>
      </c>
      <c r="W928" s="48">
        <v>81.41</v>
      </c>
      <c r="X928" s="49">
        <v>71.849999999999994</v>
      </c>
      <c r="Y928" s="48">
        <v>101.962</v>
      </c>
      <c r="Z928" s="48">
        <v>149.88</v>
      </c>
      <c r="AA928" s="48">
        <v>152</v>
      </c>
      <c r="AB928" s="48">
        <v>61.978999999999999</v>
      </c>
      <c r="AC928" s="48">
        <v>94.203000000000003</v>
      </c>
      <c r="AD928" s="49">
        <v>79.87</v>
      </c>
      <c r="AE928" s="40"/>
      <c r="AF928" s="41">
        <v>1</v>
      </c>
      <c r="AG928" s="41">
        <v>1</v>
      </c>
      <c r="AH928" s="41">
        <v>1</v>
      </c>
      <c r="AI928" s="41">
        <v>1</v>
      </c>
      <c r="AJ928" s="41">
        <v>1</v>
      </c>
      <c r="AK928" s="50">
        <v>1</v>
      </c>
      <c r="AL928" s="41">
        <v>2</v>
      </c>
      <c r="AM928" s="41">
        <v>2</v>
      </c>
      <c r="AN928" s="41">
        <v>2</v>
      </c>
      <c r="AO928" s="41">
        <v>2</v>
      </c>
      <c r="AP928" s="41">
        <v>2</v>
      </c>
      <c r="AQ928" s="50">
        <v>1</v>
      </c>
      <c r="AR928" s="40"/>
      <c r="AS928" s="41">
        <v>4</v>
      </c>
      <c r="AT928" s="41">
        <v>2</v>
      </c>
      <c r="AU928" s="41">
        <v>2</v>
      </c>
      <c r="AV928" s="41">
        <v>2</v>
      </c>
      <c r="AW928" s="41">
        <v>2</v>
      </c>
      <c r="AX928" s="50">
        <v>2</v>
      </c>
      <c r="AY928" s="41">
        <v>3</v>
      </c>
      <c r="AZ928" s="41">
        <v>3</v>
      </c>
      <c r="BA928" s="41">
        <v>3</v>
      </c>
      <c r="BB928" s="41">
        <v>1</v>
      </c>
      <c r="BC928" s="41">
        <v>1</v>
      </c>
      <c r="BD928" s="50">
        <v>4</v>
      </c>
      <c r="BE928" s="40"/>
      <c r="BF928" s="59">
        <v>2</v>
      </c>
      <c r="BG928" s="59">
        <v>1</v>
      </c>
      <c r="BH928" s="59">
        <v>1</v>
      </c>
      <c r="BI928" s="59">
        <v>1</v>
      </c>
      <c r="BJ928" s="59">
        <v>1</v>
      </c>
      <c r="BK928" s="60">
        <v>1</v>
      </c>
      <c r="BL928" s="59">
        <v>3</v>
      </c>
      <c r="BM928" s="59">
        <v>3</v>
      </c>
      <c r="BN928" s="59">
        <v>3</v>
      </c>
      <c r="BO928" s="59">
        <v>1</v>
      </c>
      <c r="BP928" s="59">
        <v>1</v>
      </c>
      <c r="BQ928" s="60">
        <v>2</v>
      </c>
      <c r="BR928" s="40"/>
      <c r="BS928" s="51">
        <f t="shared" si="1266"/>
        <v>0</v>
      </c>
      <c r="BT928" s="51">
        <f t="shared" si="1267"/>
        <v>0</v>
      </c>
      <c r="BU928" s="51">
        <f t="shared" si="1268"/>
        <v>0</v>
      </c>
      <c r="BV928" s="51">
        <f t="shared" si="1269"/>
        <v>0</v>
      </c>
      <c r="BW928" s="51">
        <f t="shared" si="1270"/>
        <v>0</v>
      </c>
      <c r="BX928" s="51">
        <f t="shared" si="1271"/>
        <v>0</v>
      </c>
      <c r="BY928" s="51">
        <f t="shared" si="1272"/>
        <v>0</v>
      </c>
      <c r="BZ928" s="51">
        <f t="shared" si="1273"/>
        <v>0</v>
      </c>
      <c r="CA928" s="51">
        <f t="shared" si="1274"/>
        <v>0</v>
      </c>
      <c r="CB928" s="51">
        <f t="shared" si="1275"/>
        <v>0</v>
      </c>
      <c r="CC928" s="51">
        <f t="shared" si="1276"/>
        <v>0</v>
      </c>
      <c r="CD928" s="51">
        <f t="shared" si="1277"/>
        <v>0</v>
      </c>
      <c r="CE928" s="40"/>
      <c r="CF928" s="53" t="e">
        <f t="shared" si="1281"/>
        <v>#DIV/0!</v>
      </c>
      <c r="CG928" s="40"/>
      <c r="CH928" s="61">
        <f t="shared" si="1282"/>
        <v>0</v>
      </c>
      <c r="CI928" s="61">
        <f t="shared" si="1283"/>
        <v>0</v>
      </c>
      <c r="CJ928" s="61">
        <f t="shared" si="1284"/>
        <v>0</v>
      </c>
      <c r="CK928" s="61">
        <f t="shared" si="1285"/>
        <v>0</v>
      </c>
      <c r="CL928" s="61">
        <f t="shared" si="1286"/>
        <v>0</v>
      </c>
      <c r="CM928" s="61">
        <f t="shared" si="1287"/>
        <v>0</v>
      </c>
      <c r="CN928" s="61">
        <f t="shared" si="1288"/>
        <v>0</v>
      </c>
      <c r="CO928" s="61">
        <f t="shared" si="1289"/>
        <v>0</v>
      </c>
      <c r="CP928" s="61">
        <f t="shared" si="1290"/>
        <v>0</v>
      </c>
      <c r="CQ928" s="61">
        <f t="shared" si="1291"/>
        <v>0</v>
      </c>
      <c r="CR928" s="61">
        <f t="shared" si="1292"/>
        <v>0</v>
      </c>
      <c r="CS928" s="61">
        <f t="shared" si="1293"/>
        <v>0</v>
      </c>
      <c r="CT928" s="40"/>
      <c r="CU928" s="54" t="e">
        <f t="shared" si="1294"/>
        <v>#DIV/0!</v>
      </c>
      <c r="CV928" s="54" t="e">
        <f t="shared" si="1295"/>
        <v>#DIV/0!</v>
      </c>
      <c r="CW928" s="54" t="e">
        <f t="shared" si="1296"/>
        <v>#DIV/0!</v>
      </c>
      <c r="CX928" s="54" t="e">
        <f t="shared" si="1297"/>
        <v>#DIV/0!</v>
      </c>
      <c r="CY928" s="54" t="e">
        <f t="shared" si="1298"/>
        <v>#DIV/0!</v>
      </c>
      <c r="CZ928" s="54" t="e">
        <f t="shared" si="1299"/>
        <v>#DIV/0!</v>
      </c>
      <c r="DA928" s="54" t="e">
        <f t="shared" si="1300"/>
        <v>#DIV/0!</v>
      </c>
      <c r="DB928" s="54" t="e">
        <f t="shared" si="1301"/>
        <v>#DIV/0!</v>
      </c>
      <c r="DC928" s="54" t="e">
        <f t="shared" si="1302"/>
        <v>#DIV/0!</v>
      </c>
      <c r="DD928" s="54" t="e">
        <f t="shared" si="1303"/>
        <v>#DIV/0!</v>
      </c>
      <c r="DE928" s="54" t="e">
        <f t="shared" si="1304"/>
        <v>#DIV/0!</v>
      </c>
      <c r="DF928" s="54" t="e">
        <f t="shared" si="1305"/>
        <v>#DIV/0!</v>
      </c>
      <c r="DG928" s="40"/>
      <c r="DH928" s="80" t="e">
        <f t="shared" si="1306"/>
        <v>#DIV/0!</v>
      </c>
      <c r="DI928" s="80" t="e">
        <f t="shared" si="1307"/>
        <v>#DIV/0!</v>
      </c>
      <c r="DJ928" s="40"/>
      <c r="DK928" s="54">
        <f t="shared" si="1308"/>
        <v>0</v>
      </c>
      <c r="DL928" s="54">
        <f t="shared" si="1309"/>
        <v>0</v>
      </c>
      <c r="DM928" s="54">
        <f t="shared" si="1310"/>
        <v>0</v>
      </c>
      <c r="DN928" s="54">
        <f t="shared" si="1311"/>
        <v>0</v>
      </c>
      <c r="DO928" s="54">
        <f t="shared" si="1312"/>
        <v>0</v>
      </c>
      <c r="DP928" s="54">
        <f t="shared" si="1313"/>
        <v>0</v>
      </c>
      <c r="DQ928" s="54">
        <f t="shared" si="1314"/>
        <v>0</v>
      </c>
      <c r="DR928" s="54">
        <f t="shared" si="1315"/>
        <v>0</v>
      </c>
      <c r="DS928" s="54">
        <f t="shared" si="1316"/>
        <v>0</v>
      </c>
      <c r="DT928" s="54">
        <f t="shared" si="1317"/>
        <v>0</v>
      </c>
      <c r="DU928" s="54">
        <f t="shared" si="1318"/>
        <v>0</v>
      </c>
      <c r="DV928" s="54">
        <f t="shared" si="1319"/>
        <v>0</v>
      </c>
      <c r="DW928" s="54"/>
      <c r="DX928" s="63">
        <f t="shared" si="1320"/>
        <v>0</v>
      </c>
      <c r="DY928" s="40"/>
      <c r="DZ928" s="41" t="e">
        <f t="shared" si="1321"/>
        <v>#DIV/0!</v>
      </c>
      <c r="EA928" s="41" t="e">
        <f t="shared" si="1322"/>
        <v>#DIV/0!</v>
      </c>
      <c r="EB928" s="41" t="e">
        <f t="shared" si="1323"/>
        <v>#DIV/0!</v>
      </c>
      <c r="EC928" s="41" t="e">
        <f t="shared" si="1324"/>
        <v>#DIV/0!</v>
      </c>
      <c r="ED928" s="41" t="e">
        <f t="shared" si="1325"/>
        <v>#DIV/0!</v>
      </c>
      <c r="EE928" s="41" t="e">
        <f t="shared" si="1326"/>
        <v>#DIV/0!</v>
      </c>
      <c r="EF928" s="41" t="e">
        <f t="shared" si="1327"/>
        <v>#DIV/0!</v>
      </c>
      <c r="EG928" s="41" t="e">
        <f t="shared" si="1328"/>
        <v>#DIV/0!</v>
      </c>
      <c r="EH928" s="41" t="e">
        <f t="shared" si="1329"/>
        <v>#DIV/0!</v>
      </c>
      <c r="EI928" s="41" t="e">
        <f t="shared" si="1330"/>
        <v>#DIV/0!</v>
      </c>
      <c r="EJ928" s="41" t="e">
        <f t="shared" si="1331"/>
        <v>#DIV/0!</v>
      </c>
      <c r="EK928" s="41" t="e">
        <f t="shared" si="1332"/>
        <v>#DIV/0!</v>
      </c>
      <c r="EL928" s="40"/>
      <c r="EM928" s="82" t="e">
        <f t="shared" si="1333"/>
        <v>#DIV/0!</v>
      </c>
      <c r="EN928" s="40"/>
      <c r="EO928" s="80" t="e">
        <f t="shared" si="1334"/>
        <v>#DIV/0!</v>
      </c>
      <c r="EP928" s="80" t="e">
        <f t="shared" si="1335"/>
        <v>#DIV/0!</v>
      </c>
      <c r="EQ928" s="80" t="e">
        <f t="shared" si="1336"/>
        <v>#DIV/0!</v>
      </c>
      <c r="ER928" s="80"/>
      <c r="ES928" s="80" t="e">
        <f t="shared" si="1278"/>
        <v>#DIV/0!</v>
      </c>
      <c r="ET928" s="80" t="e">
        <f t="shared" si="1279"/>
        <v>#DIV/0!</v>
      </c>
      <c r="EU928" s="80"/>
      <c r="EV928" s="80" t="e">
        <f t="shared" si="1337"/>
        <v>#DIV/0!</v>
      </c>
      <c r="EW928" s="80" t="e">
        <f t="shared" si="1338"/>
        <v>#DIV/0!</v>
      </c>
      <c r="EX928" s="84" t="e">
        <f t="shared" si="1339"/>
        <v>#DIV/0!</v>
      </c>
      <c r="EY928" s="85" t="e">
        <f t="shared" si="1340"/>
        <v>#DIV/0!</v>
      </c>
      <c r="EZ928" s="86">
        <f>3</f>
        <v>3</v>
      </c>
      <c r="FA928" s="75"/>
      <c r="FB928" s="88"/>
      <c r="FC928" s="80">
        <f t="shared" si="1341"/>
        <v>0</v>
      </c>
      <c r="FD928" s="80">
        <f t="shared" si="1342"/>
        <v>0</v>
      </c>
      <c r="FE928" s="80">
        <f t="shared" si="1343"/>
        <v>0</v>
      </c>
      <c r="FF928" s="80">
        <f t="shared" si="1344"/>
        <v>0</v>
      </c>
      <c r="FG928" s="80">
        <f t="shared" si="1345"/>
        <v>0</v>
      </c>
      <c r="FH928" s="80" t="e">
        <f t="shared" si="1346"/>
        <v>#DIV/0!</v>
      </c>
      <c r="FI928" s="80" t="e">
        <f t="shared" si="1347"/>
        <v>#DIV/0!</v>
      </c>
      <c r="FJ928" s="80">
        <f t="shared" si="1348"/>
        <v>0</v>
      </c>
      <c r="FK928" s="80">
        <f t="shared" si="1349"/>
        <v>0</v>
      </c>
      <c r="FL928" s="80">
        <f t="shared" si="1350"/>
        <v>0</v>
      </c>
      <c r="FM928" s="80">
        <f t="shared" si="1351"/>
        <v>0</v>
      </c>
      <c r="FN928" s="80">
        <f t="shared" si="1352"/>
        <v>0</v>
      </c>
      <c r="FO928" s="80">
        <f t="shared" si="1353"/>
        <v>0</v>
      </c>
      <c r="FP928" s="80" t="e">
        <f t="shared" si="1354"/>
        <v>#DIV/0!</v>
      </c>
    </row>
    <row r="929" spans="1:172" ht="21">
      <c r="A929" s="40">
        <v>927</v>
      </c>
      <c r="B929" s="41" t="s">
        <v>73</v>
      </c>
      <c r="C929" s="48"/>
      <c r="D929" s="48"/>
      <c r="E929" s="48"/>
      <c r="F929" s="48"/>
      <c r="G929" s="48"/>
      <c r="H929" s="48"/>
      <c r="I929" s="48"/>
      <c r="J929" s="48"/>
      <c r="K929" s="48"/>
      <c r="L929" s="48"/>
      <c r="M929" s="48"/>
      <c r="N929" s="49"/>
      <c r="O929" s="71"/>
      <c r="P929" s="70" t="e">
        <f t="shared" si="1265"/>
        <v>#DIV/0!</v>
      </c>
      <c r="Q929" s="70">
        <f t="shared" si="1280"/>
        <v>0</v>
      </c>
      <c r="S929" s="48">
        <v>60.085000000000001</v>
      </c>
      <c r="T929" s="48">
        <v>40.311</v>
      </c>
      <c r="U929" s="48">
        <v>70.936999999999998</v>
      </c>
      <c r="V929" s="48">
        <v>56.079000000000001</v>
      </c>
      <c r="W929" s="48">
        <v>81.41</v>
      </c>
      <c r="X929" s="49">
        <v>71.849999999999994</v>
      </c>
      <c r="Y929" s="48">
        <v>101.962</v>
      </c>
      <c r="Z929" s="48">
        <v>149.88</v>
      </c>
      <c r="AA929" s="48">
        <v>152</v>
      </c>
      <c r="AB929" s="48">
        <v>61.978999999999999</v>
      </c>
      <c r="AC929" s="48">
        <v>94.203000000000003</v>
      </c>
      <c r="AD929" s="49">
        <v>79.87</v>
      </c>
      <c r="AE929" s="40"/>
      <c r="AF929" s="41">
        <v>1</v>
      </c>
      <c r="AG929" s="41">
        <v>1</v>
      </c>
      <c r="AH929" s="41">
        <v>1</v>
      </c>
      <c r="AI929" s="41">
        <v>1</v>
      </c>
      <c r="AJ929" s="41">
        <v>1</v>
      </c>
      <c r="AK929" s="50">
        <v>1</v>
      </c>
      <c r="AL929" s="41">
        <v>2</v>
      </c>
      <c r="AM929" s="41">
        <v>2</v>
      </c>
      <c r="AN929" s="41">
        <v>2</v>
      </c>
      <c r="AO929" s="41">
        <v>2</v>
      </c>
      <c r="AP929" s="41">
        <v>2</v>
      </c>
      <c r="AQ929" s="50">
        <v>1</v>
      </c>
      <c r="AR929" s="40"/>
      <c r="AS929" s="41">
        <v>4</v>
      </c>
      <c r="AT929" s="41">
        <v>2</v>
      </c>
      <c r="AU929" s="41">
        <v>2</v>
      </c>
      <c r="AV929" s="41">
        <v>2</v>
      </c>
      <c r="AW929" s="41">
        <v>2</v>
      </c>
      <c r="AX929" s="50">
        <v>2</v>
      </c>
      <c r="AY929" s="41">
        <v>3</v>
      </c>
      <c r="AZ929" s="41">
        <v>3</v>
      </c>
      <c r="BA929" s="41">
        <v>3</v>
      </c>
      <c r="BB929" s="41">
        <v>1</v>
      </c>
      <c r="BC929" s="41">
        <v>1</v>
      </c>
      <c r="BD929" s="50">
        <v>4</v>
      </c>
      <c r="BE929" s="40"/>
      <c r="BF929" s="59">
        <v>2</v>
      </c>
      <c r="BG929" s="59">
        <v>1</v>
      </c>
      <c r="BH929" s="59">
        <v>1</v>
      </c>
      <c r="BI929" s="59">
        <v>1</v>
      </c>
      <c r="BJ929" s="59">
        <v>1</v>
      </c>
      <c r="BK929" s="60">
        <v>1</v>
      </c>
      <c r="BL929" s="59">
        <v>3</v>
      </c>
      <c r="BM929" s="59">
        <v>3</v>
      </c>
      <c r="BN929" s="59">
        <v>3</v>
      </c>
      <c r="BO929" s="59">
        <v>1</v>
      </c>
      <c r="BP929" s="59">
        <v>1</v>
      </c>
      <c r="BQ929" s="60">
        <v>2</v>
      </c>
      <c r="BR929" s="40"/>
      <c r="BS929" s="51">
        <f t="shared" si="1266"/>
        <v>0</v>
      </c>
      <c r="BT929" s="51">
        <f t="shared" si="1267"/>
        <v>0</v>
      </c>
      <c r="BU929" s="51">
        <f t="shared" si="1268"/>
        <v>0</v>
      </c>
      <c r="BV929" s="51">
        <f t="shared" si="1269"/>
        <v>0</v>
      </c>
      <c r="BW929" s="51">
        <f t="shared" si="1270"/>
        <v>0</v>
      </c>
      <c r="BX929" s="51">
        <f t="shared" si="1271"/>
        <v>0</v>
      </c>
      <c r="BY929" s="51">
        <f t="shared" si="1272"/>
        <v>0</v>
      </c>
      <c r="BZ929" s="51">
        <f t="shared" si="1273"/>
        <v>0</v>
      </c>
      <c r="CA929" s="51">
        <f t="shared" si="1274"/>
        <v>0</v>
      </c>
      <c r="CB929" s="51">
        <f t="shared" si="1275"/>
        <v>0</v>
      </c>
      <c r="CC929" s="51">
        <f t="shared" si="1276"/>
        <v>0</v>
      </c>
      <c r="CD929" s="51">
        <f t="shared" si="1277"/>
        <v>0</v>
      </c>
      <c r="CE929" s="40"/>
      <c r="CF929" s="53" t="e">
        <f t="shared" si="1281"/>
        <v>#DIV/0!</v>
      </c>
      <c r="CG929" s="40"/>
      <c r="CH929" s="61">
        <f t="shared" si="1282"/>
        <v>0</v>
      </c>
      <c r="CI929" s="61">
        <f t="shared" si="1283"/>
        <v>0</v>
      </c>
      <c r="CJ929" s="61">
        <f t="shared" si="1284"/>
        <v>0</v>
      </c>
      <c r="CK929" s="61">
        <f t="shared" si="1285"/>
        <v>0</v>
      </c>
      <c r="CL929" s="61">
        <f t="shared" si="1286"/>
        <v>0</v>
      </c>
      <c r="CM929" s="61">
        <f t="shared" si="1287"/>
        <v>0</v>
      </c>
      <c r="CN929" s="61">
        <f t="shared" si="1288"/>
        <v>0</v>
      </c>
      <c r="CO929" s="61">
        <f t="shared" si="1289"/>
        <v>0</v>
      </c>
      <c r="CP929" s="61">
        <f t="shared" si="1290"/>
        <v>0</v>
      </c>
      <c r="CQ929" s="61">
        <f t="shared" si="1291"/>
        <v>0</v>
      </c>
      <c r="CR929" s="61">
        <f t="shared" si="1292"/>
        <v>0</v>
      </c>
      <c r="CS929" s="61">
        <f t="shared" si="1293"/>
        <v>0</v>
      </c>
      <c r="CT929" s="40"/>
      <c r="CU929" s="54" t="e">
        <f t="shared" si="1294"/>
        <v>#DIV/0!</v>
      </c>
      <c r="CV929" s="54" t="e">
        <f t="shared" si="1295"/>
        <v>#DIV/0!</v>
      </c>
      <c r="CW929" s="54" t="e">
        <f t="shared" si="1296"/>
        <v>#DIV/0!</v>
      </c>
      <c r="CX929" s="54" t="e">
        <f t="shared" si="1297"/>
        <v>#DIV/0!</v>
      </c>
      <c r="CY929" s="54" t="e">
        <f t="shared" si="1298"/>
        <v>#DIV/0!</v>
      </c>
      <c r="CZ929" s="54" t="e">
        <f t="shared" si="1299"/>
        <v>#DIV/0!</v>
      </c>
      <c r="DA929" s="54" t="e">
        <f t="shared" si="1300"/>
        <v>#DIV/0!</v>
      </c>
      <c r="DB929" s="54" t="e">
        <f t="shared" si="1301"/>
        <v>#DIV/0!</v>
      </c>
      <c r="DC929" s="54" t="e">
        <f t="shared" si="1302"/>
        <v>#DIV/0!</v>
      </c>
      <c r="DD929" s="54" t="e">
        <f t="shared" si="1303"/>
        <v>#DIV/0!</v>
      </c>
      <c r="DE929" s="54" t="e">
        <f t="shared" si="1304"/>
        <v>#DIV/0!</v>
      </c>
      <c r="DF929" s="54" t="e">
        <f t="shared" si="1305"/>
        <v>#DIV/0!</v>
      </c>
      <c r="DG929" s="40"/>
      <c r="DH929" s="80" t="e">
        <f t="shared" si="1306"/>
        <v>#DIV/0!</v>
      </c>
      <c r="DI929" s="80" t="e">
        <f t="shared" si="1307"/>
        <v>#DIV/0!</v>
      </c>
      <c r="DJ929" s="40"/>
      <c r="DK929" s="54">
        <f t="shared" si="1308"/>
        <v>0</v>
      </c>
      <c r="DL929" s="54">
        <f t="shared" si="1309"/>
        <v>0</v>
      </c>
      <c r="DM929" s="54">
        <f t="shared" si="1310"/>
        <v>0</v>
      </c>
      <c r="DN929" s="54">
        <f t="shared" si="1311"/>
        <v>0</v>
      </c>
      <c r="DO929" s="54">
        <f t="shared" si="1312"/>
        <v>0</v>
      </c>
      <c r="DP929" s="54">
        <f t="shared" si="1313"/>
        <v>0</v>
      </c>
      <c r="DQ929" s="54">
        <f t="shared" si="1314"/>
        <v>0</v>
      </c>
      <c r="DR929" s="54">
        <f t="shared" si="1315"/>
        <v>0</v>
      </c>
      <c r="DS929" s="54">
        <f t="shared" si="1316"/>
        <v>0</v>
      </c>
      <c r="DT929" s="54">
        <f t="shared" si="1317"/>
        <v>0</v>
      </c>
      <c r="DU929" s="54">
        <f t="shared" si="1318"/>
        <v>0</v>
      </c>
      <c r="DV929" s="54">
        <f t="shared" si="1319"/>
        <v>0</v>
      </c>
      <c r="DW929" s="54"/>
      <c r="DX929" s="63">
        <f t="shared" si="1320"/>
        <v>0</v>
      </c>
      <c r="DY929" s="40"/>
      <c r="DZ929" s="41" t="e">
        <f t="shared" si="1321"/>
        <v>#DIV/0!</v>
      </c>
      <c r="EA929" s="41" t="e">
        <f t="shared" si="1322"/>
        <v>#DIV/0!</v>
      </c>
      <c r="EB929" s="41" t="e">
        <f t="shared" si="1323"/>
        <v>#DIV/0!</v>
      </c>
      <c r="EC929" s="41" t="e">
        <f t="shared" si="1324"/>
        <v>#DIV/0!</v>
      </c>
      <c r="ED929" s="41" t="e">
        <f t="shared" si="1325"/>
        <v>#DIV/0!</v>
      </c>
      <c r="EE929" s="41" t="e">
        <f t="shared" si="1326"/>
        <v>#DIV/0!</v>
      </c>
      <c r="EF929" s="41" t="e">
        <f t="shared" si="1327"/>
        <v>#DIV/0!</v>
      </c>
      <c r="EG929" s="41" t="e">
        <f t="shared" si="1328"/>
        <v>#DIV/0!</v>
      </c>
      <c r="EH929" s="41" t="e">
        <f t="shared" si="1329"/>
        <v>#DIV/0!</v>
      </c>
      <c r="EI929" s="41" t="e">
        <f t="shared" si="1330"/>
        <v>#DIV/0!</v>
      </c>
      <c r="EJ929" s="41" t="e">
        <f t="shared" si="1331"/>
        <v>#DIV/0!</v>
      </c>
      <c r="EK929" s="41" t="e">
        <f t="shared" si="1332"/>
        <v>#DIV/0!</v>
      </c>
      <c r="EL929" s="40"/>
      <c r="EM929" s="82" t="e">
        <f t="shared" si="1333"/>
        <v>#DIV/0!</v>
      </c>
      <c r="EN929" s="40"/>
      <c r="EO929" s="80" t="e">
        <f t="shared" si="1334"/>
        <v>#DIV/0!</v>
      </c>
      <c r="EP929" s="80" t="e">
        <f t="shared" si="1335"/>
        <v>#DIV/0!</v>
      </c>
      <c r="EQ929" s="80" t="e">
        <f t="shared" si="1336"/>
        <v>#DIV/0!</v>
      </c>
      <c r="ER929" s="80"/>
      <c r="ES929" s="80" t="e">
        <f t="shared" si="1278"/>
        <v>#DIV/0!</v>
      </c>
      <c r="ET929" s="80" t="e">
        <f t="shared" si="1279"/>
        <v>#DIV/0!</v>
      </c>
      <c r="EU929" s="80"/>
      <c r="EV929" s="80" t="e">
        <f t="shared" si="1337"/>
        <v>#DIV/0!</v>
      </c>
      <c r="EW929" s="80" t="e">
        <f t="shared" si="1338"/>
        <v>#DIV/0!</v>
      </c>
      <c r="EX929" s="84" t="e">
        <f t="shared" si="1339"/>
        <v>#DIV/0!</v>
      </c>
      <c r="EY929" s="85" t="e">
        <f t="shared" si="1340"/>
        <v>#DIV/0!</v>
      </c>
      <c r="EZ929" s="86">
        <f>3</f>
        <v>3</v>
      </c>
      <c r="FA929" s="75"/>
      <c r="FB929" s="88"/>
      <c r="FC929" s="80">
        <f t="shared" si="1341"/>
        <v>0</v>
      </c>
      <c r="FD929" s="80">
        <f t="shared" si="1342"/>
        <v>0</v>
      </c>
      <c r="FE929" s="80">
        <f t="shared" si="1343"/>
        <v>0</v>
      </c>
      <c r="FF929" s="80">
        <f t="shared" si="1344"/>
        <v>0</v>
      </c>
      <c r="FG929" s="80">
        <f t="shared" si="1345"/>
        <v>0</v>
      </c>
      <c r="FH929" s="80" t="e">
        <f t="shared" si="1346"/>
        <v>#DIV/0!</v>
      </c>
      <c r="FI929" s="80" t="e">
        <f t="shared" si="1347"/>
        <v>#DIV/0!</v>
      </c>
      <c r="FJ929" s="80">
        <f t="shared" si="1348"/>
        <v>0</v>
      </c>
      <c r="FK929" s="80">
        <f t="shared" si="1349"/>
        <v>0</v>
      </c>
      <c r="FL929" s="80">
        <f t="shared" si="1350"/>
        <v>0</v>
      </c>
      <c r="FM929" s="80">
        <f t="shared" si="1351"/>
        <v>0</v>
      </c>
      <c r="FN929" s="80">
        <f t="shared" si="1352"/>
        <v>0</v>
      </c>
      <c r="FO929" s="80">
        <f t="shared" si="1353"/>
        <v>0</v>
      </c>
      <c r="FP929" s="80" t="e">
        <f t="shared" si="1354"/>
        <v>#DIV/0!</v>
      </c>
    </row>
    <row r="930" spans="1:172" ht="21">
      <c r="A930" s="40">
        <v>928</v>
      </c>
      <c r="B930" s="41" t="s">
        <v>73</v>
      </c>
      <c r="C930" s="48"/>
      <c r="D930" s="48"/>
      <c r="E930" s="48"/>
      <c r="F930" s="48"/>
      <c r="G930" s="48"/>
      <c r="H930" s="48"/>
      <c r="I930" s="48"/>
      <c r="J930" s="48"/>
      <c r="K930" s="48"/>
      <c r="L930" s="48"/>
      <c r="M930" s="48"/>
      <c r="N930" s="49"/>
      <c r="O930" s="71"/>
      <c r="P930" s="70" t="e">
        <f t="shared" si="1265"/>
        <v>#DIV/0!</v>
      </c>
      <c r="Q930" s="70">
        <f t="shared" si="1280"/>
        <v>0</v>
      </c>
      <c r="S930" s="48">
        <v>60.085000000000001</v>
      </c>
      <c r="T930" s="48">
        <v>40.311</v>
      </c>
      <c r="U930" s="48">
        <v>70.936999999999998</v>
      </c>
      <c r="V930" s="48">
        <v>56.079000000000001</v>
      </c>
      <c r="W930" s="48">
        <v>81.41</v>
      </c>
      <c r="X930" s="49">
        <v>71.849999999999994</v>
      </c>
      <c r="Y930" s="48">
        <v>101.962</v>
      </c>
      <c r="Z930" s="48">
        <v>149.88</v>
      </c>
      <c r="AA930" s="48">
        <v>152</v>
      </c>
      <c r="AB930" s="48">
        <v>61.978999999999999</v>
      </c>
      <c r="AC930" s="48">
        <v>94.203000000000003</v>
      </c>
      <c r="AD930" s="49">
        <v>79.87</v>
      </c>
      <c r="AE930" s="40"/>
      <c r="AF930" s="41">
        <v>1</v>
      </c>
      <c r="AG930" s="41">
        <v>1</v>
      </c>
      <c r="AH930" s="41">
        <v>1</v>
      </c>
      <c r="AI930" s="41">
        <v>1</v>
      </c>
      <c r="AJ930" s="41">
        <v>1</v>
      </c>
      <c r="AK930" s="50">
        <v>1</v>
      </c>
      <c r="AL930" s="41">
        <v>2</v>
      </c>
      <c r="AM930" s="41">
        <v>2</v>
      </c>
      <c r="AN930" s="41">
        <v>2</v>
      </c>
      <c r="AO930" s="41">
        <v>2</v>
      </c>
      <c r="AP930" s="41">
        <v>2</v>
      </c>
      <c r="AQ930" s="50">
        <v>1</v>
      </c>
      <c r="AR930" s="40"/>
      <c r="AS930" s="41">
        <v>4</v>
      </c>
      <c r="AT930" s="41">
        <v>2</v>
      </c>
      <c r="AU930" s="41">
        <v>2</v>
      </c>
      <c r="AV930" s="41">
        <v>2</v>
      </c>
      <c r="AW930" s="41">
        <v>2</v>
      </c>
      <c r="AX930" s="50">
        <v>2</v>
      </c>
      <c r="AY930" s="41">
        <v>3</v>
      </c>
      <c r="AZ930" s="41">
        <v>3</v>
      </c>
      <c r="BA930" s="41">
        <v>3</v>
      </c>
      <c r="BB930" s="41">
        <v>1</v>
      </c>
      <c r="BC930" s="41">
        <v>1</v>
      </c>
      <c r="BD930" s="50">
        <v>4</v>
      </c>
      <c r="BE930" s="40"/>
      <c r="BF930" s="59">
        <v>2</v>
      </c>
      <c r="BG930" s="59">
        <v>1</v>
      </c>
      <c r="BH930" s="59">
        <v>1</v>
      </c>
      <c r="BI930" s="59">
        <v>1</v>
      </c>
      <c r="BJ930" s="59">
        <v>1</v>
      </c>
      <c r="BK930" s="60">
        <v>1</v>
      </c>
      <c r="BL930" s="59">
        <v>3</v>
      </c>
      <c r="BM930" s="59">
        <v>3</v>
      </c>
      <c r="BN930" s="59">
        <v>3</v>
      </c>
      <c r="BO930" s="59">
        <v>1</v>
      </c>
      <c r="BP930" s="59">
        <v>1</v>
      </c>
      <c r="BQ930" s="60">
        <v>2</v>
      </c>
      <c r="BR930" s="40"/>
      <c r="BS930" s="51">
        <f t="shared" si="1266"/>
        <v>0</v>
      </c>
      <c r="BT930" s="51">
        <f t="shared" si="1267"/>
        <v>0</v>
      </c>
      <c r="BU930" s="51">
        <f t="shared" si="1268"/>
        <v>0</v>
      </c>
      <c r="BV930" s="51">
        <f t="shared" si="1269"/>
        <v>0</v>
      </c>
      <c r="BW930" s="51">
        <f t="shared" si="1270"/>
        <v>0</v>
      </c>
      <c r="BX930" s="51">
        <f t="shared" si="1271"/>
        <v>0</v>
      </c>
      <c r="BY930" s="51">
        <f t="shared" si="1272"/>
        <v>0</v>
      </c>
      <c r="BZ930" s="51">
        <f t="shared" si="1273"/>
        <v>0</v>
      </c>
      <c r="CA930" s="51">
        <f t="shared" si="1274"/>
        <v>0</v>
      </c>
      <c r="CB930" s="51">
        <f t="shared" si="1275"/>
        <v>0</v>
      </c>
      <c r="CC930" s="51">
        <f t="shared" si="1276"/>
        <v>0</v>
      </c>
      <c r="CD930" s="51">
        <f t="shared" si="1277"/>
        <v>0</v>
      </c>
      <c r="CE930" s="40"/>
      <c r="CF930" s="53" t="e">
        <f t="shared" si="1281"/>
        <v>#DIV/0!</v>
      </c>
      <c r="CG930" s="40"/>
      <c r="CH930" s="61">
        <f t="shared" si="1282"/>
        <v>0</v>
      </c>
      <c r="CI930" s="61">
        <f t="shared" si="1283"/>
        <v>0</v>
      </c>
      <c r="CJ930" s="61">
        <f t="shared" si="1284"/>
        <v>0</v>
      </c>
      <c r="CK930" s="61">
        <f t="shared" si="1285"/>
        <v>0</v>
      </c>
      <c r="CL930" s="61">
        <f t="shared" si="1286"/>
        <v>0</v>
      </c>
      <c r="CM930" s="61">
        <f t="shared" si="1287"/>
        <v>0</v>
      </c>
      <c r="CN930" s="61">
        <f t="shared" si="1288"/>
        <v>0</v>
      </c>
      <c r="CO930" s="61">
        <f t="shared" si="1289"/>
        <v>0</v>
      </c>
      <c r="CP930" s="61">
        <f t="shared" si="1290"/>
        <v>0</v>
      </c>
      <c r="CQ930" s="61">
        <f t="shared" si="1291"/>
        <v>0</v>
      </c>
      <c r="CR930" s="61">
        <f t="shared" si="1292"/>
        <v>0</v>
      </c>
      <c r="CS930" s="61">
        <f t="shared" si="1293"/>
        <v>0</v>
      </c>
      <c r="CT930" s="40"/>
      <c r="CU930" s="54" t="e">
        <f t="shared" si="1294"/>
        <v>#DIV/0!</v>
      </c>
      <c r="CV930" s="54" t="e">
        <f t="shared" si="1295"/>
        <v>#DIV/0!</v>
      </c>
      <c r="CW930" s="54" t="e">
        <f t="shared" si="1296"/>
        <v>#DIV/0!</v>
      </c>
      <c r="CX930" s="54" t="e">
        <f t="shared" si="1297"/>
        <v>#DIV/0!</v>
      </c>
      <c r="CY930" s="54" t="e">
        <f t="shared" si="1298"/>
        <v>#DIV/0!</v>
      </c>
      <c r="CZ930" s="54" t="e">
        <f t="shared" si="1299"/>
        <v>#DIV/0!</v>
      </c>
      <c r="DA930" s="54" t="e">
        <f t="shared" si="1300"/>
        <v>#DIV/0!</v>
      </c>
      <c r="DB930" s="54" t="e">
        <f t="shared" si="1301"/>
        <v>#DIV/0!</v>
      </c>
      <c r="DC930" s="54" t="e">
        <f t="shared" si="1302"/>
        <v>#DIV/0!</v>
      </c>
      <c r="DD930" s="54" t="e">
        <f t="shared" si="1303"/>
        <v>#DIV/0!</v>
      </c>
      <c r="DE930" s="54" t="e">
        <f t="shared" si="1304"/>
        <v>#DIV/0!</v>
      </c>
      <c r="DF930" s="54" t="e">
        <f t="shared" si="1305"/>
        <v>#DIV/0!</v>
      </c>
      <c r="DG930" s="40"/>
      <c r="DH930" s="80" t="e">
        <f t="shared" si="1306"/>
        <v>#DIV/0!</v>
      </c>
      <c r="DI930" s="80" t="e">
        <f t="shared" si="1307"/>
        <v>#DIV/0!</v>
      </c>
      <c r="DJ930" s="40"/>
      <c r="DK930" s="54">
        <f t="shared" si="1308"/>
        <v>0</v>
      </c>
      <c r="DL930" s="54">
        <f t="shared" si="1309"/>
        <v>0</v>
      </c>
      <c r="DM930" s="54">
        <f t="shared" si="1310"/>
        <v>0</v>
      </c>
      <c r="DN930" s="54">
        <f t="shared" si="1311"/>
        <v>0</v>
      </c>
      <c r="DO930" s="54">
        <f t="shared" si="1312"/>
        <v>0</v>
      </c>
      <c r="DP930" s="54">
        <f t="shared" si="1313"/>
        <v>0</v>
      </c>
      <c r="DQ930" s="54">
        <f t="shared" si="1314"/>
        <v>0</v>
      </c>
      <c r="DR930" s="54">
        <f t="shared" si="1315"/>
        <v>0</v>
      </c>
      <c r="DS930" s="54">
        <f t="shared" si="1316"/>
        <v>0</v>
      </c>
      <c r="DT930" s="54">
        <f t="shared" si="1317"/>
        <v>0</v>
      </c>
      <c r="DU930" s="54">
        <f t="shared" si="1318"/>
        <v>0</v>
      </c>
      <c r="DV930" s="54">
        <f t="shared" si="1319"/>
        <v>0</v>
      </c>
      <c r="DW930" s="54"/>
      <c r="DX930" s="63">
        <f t="shared" si="1320"/>
        <v>0</v>
      </c>
      <c r="DY930" s="40"/>
      <c r="DZ930" s="41" t="e">
        <f t="shared" si="1321"/>
        <v>#DIV/0!</v>
      </c>
      <c r="EA930" s="41" t="e">
        <f t="shared" si="1322"/>
        <v>#DIV/0!</v>
      </c>
      <c r="EB930" s="41" t="e">
        <f t="shared" si="1323"/>
        <v>#DIV/0!</v>
      </c>
      <c r="EC930" s="41" t="e">
        <f t="shared" si="1324"/>
        <v>#DIV/0!</v>
      </c>
      <c r="ED930" s="41" t="e">
        <f t="shared" si="1325"/>
        <v>#DIV/0!</v>
      </c>
      <c r="EE930" s="41" t="e">
        <f t="shared" si="1326"/>
        <v>#DIV/0!</v>
      </c>
      <c r="EF930" s="41" t="e">
        <f t="shared" si="1327"/>
        <v>#DIV/0!</v>
      </c>
      <c r="EG930" s="41" t="e">
        <f t="shared" si="1328"/>
        <v>#DIV/0!</v>
      </c>
      <c r="EH930" s="41" t="e">
        <f t="shared" si="1329"/>
        <v>#DIV/0!</v>
      </c>
      <c r="EI930" s="41" t="e">
        <f t="shared" si="1330"/>
        <v>#DIV/0!</v>
      </c>
      <c r="EJ930" s="41" t="e">
        <f t="shared" si="1331"/>
        <v>#DIV/0!</v>
      </c>
      <c r="EK930" s="41" t="e">
        <f t="shared" si="1332"/>
        <v>#DIV/0!</v>
      </c>
      <c r="EL930" s="40"/>
      <c r="EM930" s="82" t="e">
        <f t="shared" si="1333"/>
        <v>#DIV/0!</v>
      </c>
      <c r="EN930" s="40"/>
      <c r="EO930" s="80" t="e">
        <f t="shared" si="1334"/>
        <v>#DIV/0!</v>
      </c>
      <c r="EP930" s="80" t="e">
        <f t="shared" si="1335"/>
        <v>#DIV/0!</v>
      </c>
      <c r="EQ930" s="80" t="e">
        <f t="shared" si="1336"/>
        <v>#DIV/0!</v>
      </c>
      <c r="ER930" s="80"/>
      <c r="ES930" s="80" t="e">
        <f t="shared" si="1278"/>
        <v>#DIV/0!</v>
      </c>
      <c r="ET930" s="80" t="e">
        <f t="shared" si="1279"/>
        <v>#DIV/0!</v>
      </c>
      <c r="EU930" s="80"/>
      <c r="EV930" s="80" t="e">
        <f t="shared" si="1337"/>
        <v>#DIV/0!</v>
      </c>
      <c r="EW930" s="80" t="e">
        <f t="shared" si="1338"/>
        <v>#DIV/0!</v>
      </c>
      <c r="EX930" s="84" t="e">
        <f t="shared" si="1339"/>
        <v>#DIV/0!</v>
      </c>
      <c r="EY930" s="85" t="e">
        <f t="shared" si="1340"/>
        <v>#DIV/0!</v>
      </c>
      <c r="EZ930" s="86">
        <f>3</f>
        <v>3</v>
      </c>
      <c r="FA930" s="75"/>
      <c r="FB930" s="88"/>
      <c r="FC930" s="80">
        <f t="shared" si="1341"/>
        <v>0</v>
      </c>
      <c r="FD930" s="80">
        <f t="shared" si="1342"/>
        <v>0</v>
      </c>
      <c r="FE930" s="80">
        <f t="shared" si="1343"/>
        <v>0</v>
      </c>
      <c r="FF930" s="80">
        <f t="shared" si="1344"/>
        <v>0</v>
      </c>
      <c r="FG930" s="80">
        <f t="shared" si="1345"/>
        <v>0</v>
      </c>
      <c r="FH930" s="80" t="e">
        <f t="shared" si="1346"/>
        <v>#DIV/0!</v>
      </c>
      <c r="FI930" s="80" t="e">
        <f t="shared" si="1347"/>
        <v>#DIV/0!</v>
      </c>
      <c r="FJ930" s="80">
        <f t="shared" si="1348"/>
        <v>0</v>
      </c>
      <c r="FK930" s="80">
        <f t="shared" si="1349"/>
        <v>0</v>
      </c>
      <c r="FL930" s="80">
        <f t="shared" si="1350"/>
        <v>0</v>
      </c>
      <c r="FM930" s="80">
        <f t="shared" si="1351"/>
        <v>0</v>
      </c>
      <c r="FN930" s="80">
        <f t="shared" si="1352"/>
        <v>0</v>
      </c>
      <c r="FO930" s="80">
        <f t="shared" si="1353"/>
        <v>0</v>
      </c>
      <c r="FP930" s="80" t="e">
        <f t="shared" si="1354"/>
        <v>#DIV/0!</v>
      </c>
    </row>
    <row r="931" spans="1:172" ht="21">
      <c r="A931" s="40">
        <v>929</v>
      </c>
      <c r="B931" s="41" t="s">
        <v>73</v>
      </c>
      <c r="C931" s="48"/>
      <c r="D931" s="48"/>
      <c r="E931" s="48"/>
      <c r="F931" s="48"/>
      <c r="G931" s="48"/>
      <c r="H931" s="48"/>
      <c r="I931" s="48"/>
      <c r="J931" s="48"/>
      <c r="K931" s="48"/>
      <c r="L931" s="48"/>
      <c r="M931" s="48"/>
      <c r="N931" s="49"/>
      <c r="O931" s="71"/>
      <c r="P931" s="70" t="e">
        <f t="shared" si="1265"/>
        <v>#DIV/0!</v>
      </c>
      <c r="Q931" s="70">
        <f t="shared" si="1280"/>
        <v>0</v>
      </c>
      <c r="S931" s="48">
        <v>60.085000000000001</v>
      </c>
      <c r="T931" s="48">
        <v>40.311</v>
      </c>
      <c r="U931" s="48">
        <v>70.936999999999998</v>
      </c>
      <c r="V931" s="48">
        <v>56.079000000000001</v>
      </c>
      <c r="W931" s="48">
        <v>81.41</v>
      </c>
      <c r="X931" s="49">
        <v>71.849999999999994</v>
      </c>
      <c r="Y931" s="48">
        <v>101.962</v>
      </c>
      <c r="Z931" s="48">
        <v>149.88</v>
      </c>
      <c r="AA931" s="48">
        <v>152</v>
      </c>
      <c r="AB931" s="48">
        <v>61.978999999999999</v>
      </c>
      <c r="AC931" s="48">
        <v>94.203000000000003</v>
      </c>
      <c r="AD931" s="49">
        <v>79.87</v>
      </c>
      <c r="AE931" s="40"/>
      <c r="AF931" s="41">
        <v>1</v>
      </c>
      <c r="AG931" s="41">
        <v>1</v>
      </c>
      <c r="AH931" s="41">
        <v>1</v>
      </c>
      <c r="AI931" s="41">
        <v>1</v>
      </c>
      <c r="AJ931" s="41">
        <v>1</v>
      </c>
      <c r="AK931" s="50">
        <v>1</v>
      </c>
      <c r="AL931" s="41">
        <v>2</v>
      </c>
      <c r="AM931" s="41">
        <v>2</v>
      </c>
      <c r="AN931" s="41">
        <v>2</v>
      </c>
      <c r="AO931" s="41">
        <v>2</v>
      </c>
      <c r="AP931" s="41">
        <v>2</v>
      </c>
      <c r="AQ931" s="50">
        <v>1</v>
      </c>
      <c r="AR931" s="40"/>
      <c r="AS931" s="41">
        <v>4</v>
      </c>
      <c r="AT931" s="41">
        <v>2</v>
      </c>
      <c r="AU931" s="41">
        <v>2</v>
      </c>
      <c r="AV931" s="41">
        <v>2</v>
      </c>
      <c r="AW931" s="41">
        <v>2</v>
      </c>
      <c r="AX931" s="50">
        <v>2</v>
      </c>
      <c r="AY931" s="41">
        <v>3</v>
      </c>
      <c r="AZ931" s="41">
        <v>3</v>
      </c>
      <c r="BA931" s="41">
        <v>3</v>
      </c>
      <c r="BB931" s="41">
        <v>1</v>
      </c>
      <c r="BC931" s="41">
        <v>1</v>
      </c>
      <c r="BD931" s="50">
        <v>4</v>
      </c>
      <c r="BE931" s="40"/>
      <c r="BF931" s="59">
        <v>2</v>
      </c>
      <c r="BG931" s="59">
        <v>1</v>
      </c>
      <c r="BH931" s="59">
        <v>1</v>
      </c>
      <c r="BI931" s="59">
        <v>1</v>
      </c>
      <c r="BJ931" s="59">
        <v>1</v>
      </c>
      <c r="BK931" s="60">
        <v>1</v>
      </c>
      <c r="BL931" s="59">
        <v>3</v>
      </c>
      <c r="BM931" s="59">
        <v>3</v>
      </c>
      <c r="BN931" s="59">
        <v>3</v>
      </c>
      <c r="BO931" s="59">
        <v>1</v>
      </c>
      <c r="BP931" s="59">
        <v>1</v>
      </c>
      <c r="BQ931" s="60">
        <v>2</v>
      </c>
      <c r="BR931" s="40"/>
      <c r="BS931" s="51">
        <f t="shared" si="1266"/>
        <v>0</v>
      </c>
      <c r="BT931" s="51">
        <f t="shared" si="1267"/>
        <v>0</v>
      </c>
      <c r="BU931" s="51">
        <f t="shared" si="1268"/>
        <v>0</v>
      </c>
      <c r="BV931" s="51">
        <f t="shared" si="1269"/>
        <v>0</v>
      </c>
      <c r="BW931" s="51">
        <f t="shared" si="1270"/>
        <v>0</v>
      </c>
      <c r="BX931" s="51">
        <f t="shared" si="1271"/>
        <v>0</v>
      </c>
      <c r="BY931" s="51">
        <f t="shared" si="1272"/>
        <v>0</v>
      </c>
      <c r="BZ931" s="51">
        <f t="shared" si="1273"/>
        <v>0</v>
      </c>
      <c r="CA931" s="51">
        <f t="shared" si="1274"/>
        <v>0</v>
      </c>
      <c r="CB931" s="51">
        <f t="shared" si="1275"/>
        <v>0</v>
      </c>
      <c r="CC931" s="51">
        <f t="shared" si="1276"/>
        <v>0</v>
      </c>
      <c r="CD931" s="51">
        <f t="shared" si="1277"/>
        <v>0</v>
      </c>
      <c r="CE931" s="40"/>
      <c r="CF931" s="53" t="e">
        <f t="shared" si="1281"/>
        <v>#DIV/0!</v>
      </c>
      <c r="CG931" s="40"/>
      <c r="CH931" s="61">
        <f t="shared" si="1282"/>
        <v>0</v>
      </c>
      <c r="CI931" s="61">
        <f t="shared" si="1283"/>
        <v>0</v>
      </c>
      <c r="CJ931" s="61">
        <f t="shared" si="1284"/>
        <v>0</v>
      </c>
      <c r="CK931" s="61">
        <f t="shared" si="1285"/>
        <v>0</v>
      </c>
      <c r="CL931" s="61">
        <f t="shared" si="1286"/>
        <v>0</v>
      </c>
      <c r="CM931" s="61">
        <f t="shared" si="1287"/>
        <v>0</v>
      </c>
      <c r="CN931" s="61">
        <f t="shared" si="1288"/>
        <v>0</v>
      </c>
      <c r="CO931" s="61">
        <f t="shared" si="1289"/>
        <v>0</v>
      </c>
      <c r="CP931" s="61">
        <f t="shared" si="1290"/>
        <v>0</v>
      </c>
      <c r="CQ931" s="61">
        <f t="shared" si="1291"/>
        <v>0</v>
      </c>
      <c r="CR931" s="61">
        <f t="shared" si="1292"/>
        <v>0</v>
      </c>
      <c r="CS931" s="61">
        <f t="shared" si="1293"/>
        <v>0</v>
      </c>
      <c r="CT931" s="40"/>
      <c r="CU931" s="54" t="e">
        <f t="shared" si="1294"/>
        <v>#DIV/0!</v>
      </c>
      <c r="CV931" s="54" t="e">
        <f t="shared" si="1295"/>
        <v>#DIV/0!</v>
      </c>
      <c r="CW931" s="54" t="e">
        <f t="shared" si="1296"/>
        <v>#DIV/0!</v>
      </c>
      <c r="CX931" s="54" t="e">
        <f t="shared" si="1297"/>
        <v>#DIV/0!</v>
      </c>
      <c r="CY931" s="54" t="e">
        <f t="shared" si="1298"/>
        <v>#DIV/0!</v>
      </c>
      <c r="CZ931" s="54" t="e">
        <f t="shared" si="1299"/>
        <v>#DIV/0!</v>
      </c>
      <c r="DA931" s="54" t="e">
        <f t="shared" si="1300"/>
        <v>#DIV/0!</v>
      </c>
      <c r="DB931" s="54" t="e">
        <f t="shared" si="1301"/>
        <v>#DIV/0!</v>
      </c>
      <c r="DC931" s="54" t="e">
        <f t="shared" si="1302"/>
        <v>#DIV/0!</v>
      </c>
      <c r="DD931" s="54" t="e">
        <f t="shared" si="1303"/>
        <v>#DIV/0!</v>
      </c>
      <c r="DE931" s="54" t="e">
        <f t="shared" si="1304"/>
        <v>#DIV/0!</v>
      </c>
      <c r="DF931" s="54" t="e">
        <f t="shared" si="1305"/>
        <v>#DIV/0!</v>
      </c>
      <c r="DG931" s="40"/>
      <c r="DH931" s="80" t="e">
        <f t="shared" si="1306"/>
        <v>#DIV/0!</v>
      </c>
      <c r="DI931" s="80" t="e">
        <f t="shared" si="1307"/>
        <v>#DIV/0!</v>
      </c>
      <c r="DJ931" s="40"/>
      <c r="DK931" s="54">
        <f t="shared" si="1308"/>
        <v>0</v>
      </c>
      <c r="DL931" s="54">
        <f t="shared" si="1309"/>
        <v>0</v>
      </c>
      <c r="DM931" s="54">
        <f t="shared" si="1310"/>
        <v>0</v>
      </c>
      <c r="DN931" s="54">
        <f t="shared" si="1311"/>
        <v>0</v>
      </c>
      <c r="DO931" s="54">
        <f t="shared" si="1312"/>
        <v>0</v>
      </c>
      <c r="DP931" s="54">
        <f t="shared" si="1313"/>
        <v>0</v>
      </c>
      <c r="DQ931" s="54">
        <f t="shared" si="1314"/>
        <v>0</v>
      </c>
      <c r="DR931" s="54">
        <f t="shared" si="1315"/>
        <v>0</v>
      </c>
      <c r="DS931" s="54">
        <f t="shared" si="1316"/>
        <v>0</v>
      </c>
      <c r="DT931" s="54">
        <f t="shared" si="1317"/>
        <v>0</v>
      </c>
      <c r="DU931" s="54">
        <f t="shared" si="1318"/>
        <v>0</v>
      </c>
      <c r="DV931" s="54">
        <f t="shared" si="1319"/>
        <v>0</v>
      </c>
      <c r="DW931" s="54"/>
      <c r="DX931" s="63">
        <f t="shared" si="1320"/>
        <v>0</v>
      </c>
      <c r="DY931" s="40"/>
      <c r="DZ931" s="41" t="e">
        <f t="shared" si="1321"/>
        <v>#DIV/0!</v>
      </c>
      <c r="EA931" s="41" t="e">
        <f t="shared" si="1322"/>
        <v>#DIV/0!</v>
      </c>
      <c r="EB931" s="41" t="e">
        <f t="shared" si="1323"/>
        <v>#DIV/0!</v>
      </c>
      <c r="EC931" s="41" t="e">
        <f t="shared" si="1324"/>
        <v>#DIV/0!</v>
      </c>
      <c r="ED931" s="41" t="e">
        <f t="shared" si="1325"/>
        <v>#DIV/0!</v>
      </c>
      <c r="EE931" s="41" t="e">
        <f t="shared" si="1326"/>
        <v>#DIV/0!</v>
      </c>
      <c r="EF931" s="41" t="e">
        <f t="shared" si="1327"/>
        <v>#DIV/0!</v>
      </c>
      <c r="EG931" s="41" t="e">
        <f t="shared" si="1328"/>
        <v>#DIV/0!</v>
      </c>
      <c r="EH931" s="41" t="e">
        <f t="shared" si="1329"/>
        <v>#DIV/0!</v>
      </c>
      <c r="EI931" s="41" t="e">
        <f t="shared" si="1330"/>
        <v>#DIV/0!</v>
      </c>
      <c r="EJ931" s="41" t="e">
        <f t="shared" si="1331"/>
        <v>#DIV/0!</v>
      </c>
      <c r="EK931" s="41" t="e">
        <f t="shared" si="1332"/>
        <v>#DIV/0!</v>
      </c>
      <c r="EL931" s="40"/>
      <c r="EM931" s="82" t="e">
        <f t="shared" si="1333"/>
        <v>#DIV/0!</v>
      </c>
      <c r="EN931" s="40"/>
      <c r="EO931" s="80" t="e">
        <f t="shared" si="1334"/>
        <v>#DIV/0!</v>
      </c>
      <c r="EP931" s="80" t="e">
        <f t="shared" si="1335"/>
        <v>#DIV/0!</v>
      </c>
      <c r="EQ931" s="80" t="e">
        <f t="shared" si="1336"/>
        <v>#DIV/0!</v>
      </c>
      <c r="ER931" s="80"/>
      <c r="ES931" s="80" t="e">
        <f t="shared" si="1278"/>
        <v>#DIV/0!</v>
      </c>
      <c r="ET931" s="80" t="e">
        <f t="shared" si="1279"/>
        <v>#DIV/0!</v>
      </c>
      <c r="EU931" s="80"/>
      <c r="EV931" s="80" t="e">
        <f t="shared" si="1337"/>
        <v>#DIV/0!</v>
      </c>
      <c r="EW931" s="80" t="e">
        <f t="shared" si="1338"/>
        <v>#DIV/0!</v>
      </c>
      <c r="EX931" s="84" t="e">
        <f t="shared" si="1339"/>
        <v>#DIV/0!</v>
      </c>
      <c r="EY931" s="85" t="e">
        <f t="shared" si="1340"/>
        <v>#DIV/0!</v>
      </c>
      <c r="EZ931" s="86">
        <f>3</f>
        <v>3</v>
      </c>
      <c r="FA931" s="75"/>
      <c r="FB931" s="88"/>
      <c r="FC931" s="80">
        <f t="shared" si="1341"/>
        <v>0</v>
      </c>
      <c r="FD931" s="80">
        <f t="shared" si="1342"/>
        <v>0</v>
      </c>
      <c r="FE931" s="80">
        <f t="shared" si="1343"/>
        <v>0</v>
      </c>
      <c r="FF931" s="80">
        <f t="shared" si="1344"/>
        <v>0</v>
      </c>
      <c r="FG931" s="80">
        <f t="shared" si="1345"/>
        <v>0</v>
      </c>
      <c r="FH931" s="80" t="e">
        <f t="shared" si="1346"/>
        <v>#DIV/0!</v>
      </c>
      <c r="FI931" s="80" t="e">
        <f t="shared" si="1347"/>
        <v>#DIV/0!</v>
      </c>
      <c r="FJ931" s="80">
        <f t="shared" si="1348"/>
        <v>0</v>
      </c>
      <c r="FK931" s="80">
        <f t="shared" si="1349"/>
        <v>0</v>
      </c>
      <c r="FL931" s="80">
        <f t="shared" si="1350"/>
        <v>0</v>
      </c>
      <c r="FM931" s="80">
        <f t="shared" si="1351"/>
        <v>0</v>
      </c>
      <c r="FN931" s="80">
        <f t="shared" si="1352"/>
        <v>0</v>
      </c>
      <c r="FO931" s="80">
        <f t="shared" si="1353"/>
        <v>0</v>
      </c>
      <c r="FP931" s="80" t="e">
        <f t="shared" si="1354"/>
        <v>#DIV/0!</v>
      </c>
    </row>
    <row r="932" spans="1:172" ht="21">
      <c r="A932" s="40">
        <v>930</v>
      </c>
      <c r="B932" s="41" t="s">
        <v>73</v>
      </c>
      <c r="C932" s="48"/>
      <c r="D932" s="48"/>
      <c r="E932" s="48"/>
      <c r="F932" s="48"/>
      <c r="G932" s="48"/>
      <c r="H932" s="48"/>
      <c r="I932" s="48"/>
      <c r="J932" s="48"/>
      <c r="K932" s="48"/>
      <c r="L932" s="48"/>
      <c r="M932" s="48"/>
      <c r="N932" s="49"/>
      <c r="O932" s="71"/>
      <c r="P932" s="70" t="e">
        <f t="shared" si="1265"/>
        <v>#DIV/0!</v>
      </c>
      <c r="Q932" s="70">
        <f t="shared" si="1280"/>
        <v>0</v>
      </c>
      <c r="S932" s="48">
        <v>60.085000000000001</v>
      </c>
      <c r="T932" s="48">
        <v>40.311</v>
      </c>
      <c r="U932" s="48">
        <v>70.936999999999998</v>
      </c>
      <c r="V932" s="48">
        <v>56.079000000000001</v>
      </c>
      <c r="W932" s="48">
        <v>81.41</v>
      </c>
      <c r="X932" s="49">
        <v>71.849999999999994</v>
      </c>
      <c r="Y932" s="48">
        <v>101.962</v>
      </c>
      <c r="Z932" s="48">
        <v>149.88</v>
      </c>
      <c r="AA932" s="48">
        <v>152</v>
      </c>
      <c r="AB932" s="48">
        <v>61.978999999999999</v>
      </c>
      <c r="AC932" s="48">
        <v>94.203000000000003</v>
      </c>
      <c r="AD932" s="49">
        <v>79.87</v>
      </c>
      <c r="AE932" s="40"/>
      <c r="AF932" s="41">
        <v>1</v>
      </c>
      <c r="AG932" s="41">
        <v>1</v>
      </c>
      <c r="AH932" s="41">
        <v>1</v>
      </c>
      <c r="AI932" s="41">
        <v>1</v>
      </c>
      <c r="AJ932" s="41">
        <v>1</v>
      </c>
      <c r="AK932" s="50">
        <v>1</v>
      </c>
      <c r="AL932" s="41">
        <v>2</v>
      </c>
      <c r="AM932" s="41">
        <v>2</v>
      </c>
      <c r="AN932" s="41">
        <v>2</v>
      </c>
      <c r="AO932" s="41">
        <v>2</v>
      </c>
      <c r="AP932" s="41">
        <v>2</v>
      </c>
      <c r="AQ932" s="50">
        <v>1</v>
      </c>
      <c r="AR932" s="40"/>
      <c r="AS932" s="41">
        <v>4</v>
      </c>
      <c r="AT932" s="41">
        <v>2</v>
      </c>
      <c r="AU932" s="41">
        <v>2</v>
      </c>
      <c r="AV932" s="41">
        <v>2</v>
      </c>
      <c r="AW932" s="41">
        <v>2</v>
      </c>
      <c r="AX932" s="50">
        <v>2</v>
      </c>
      <c r="AY932" s="41">
        <v>3</v>
      </c>
      <c r="AZ932" s="41">
        <v>3</v>
      </c>
      <c r="BA932" s="41">
        <v>3</v>
      </c>
      <c r="BB932" s="41">
        <v>1</v>
      </c>
      <c r="BC932" s="41">
        <v>1</v>
      </c>
      <c r="BD932" s="50">
        <v>4</v>
      </c>
      <c r="BE932" s="40"/>
      <c r="BF932" s="59">
        <v>2</v>
      </c>
      <c r="BG932" s="59">
        <v>1</v>
      </c>
      <c r="BH932" s="59">
        <v>1</v>
      </c>
      <c r="BI932" s="59">
        <v>1</v>
      </c>
      <c r="BJ932" s="59">
        <v>1</v>
      </c>
      <c r="BK932" s="60">
        <v>1</v>
      </c>
      <c r="BL932" s="59">
        <v>3</v>
      </c>
      <c r="BM932" s="59">
        <v>3</v>
      </c>
      <c r="BN932" s="59">
        <v>3</v>
      </c>
      <c r="BO932" s="59">
        <v>1</v>
      </c>
      <c r="BP932" s="59">
        <v>1</v>
      </c>
      <c r="BQ932" s="60">
        <v>2</v>
      </c>
      <c r="BR932" s="40"/>
      <c r="BS932" s="51">
        <f t="shared" si="1266"/>
        <v>0</v>
      </c>
      <c r="BT932" s="51">
        <f t="shared" si="1267"/>
        <v>0</v>
      </c>
      <c r="BU932" s="51">
        <f t="shared" si="1268"/>
        <v>0</v>
      </c>
      <c r="BV932" s="51">
        <f t="shared" si="1269"/>
        <v>0</v>
      </c>
      <c r="BW932" s="51">
        <f t="shared" si="1270"/>
        <v>0</v>
      </c>
      <c r="BX932" s="51">
        <f t="shared" si="1271"/>
        <v>0</v>
      </c>
      <c r="BY932" s="51">
        <f t="shared" si="1272"/>
        <v>0</v>
      </c>
      <c r="BZ932" s="51">
        <f t="shared" si="1273"/>
        <v>0</v>
      </c>
      <c r="CA932" s="51">
        <f t="shared" si="1274"/>
        <v>0</v>
      </c>
      <c r="CB932" s="51">
        <f t="shared" si="1275"/>
        <v>0</v>
      </c>
      <c r="CC932" s="51">
        <f t="shared" si="1276"/>
        <v>0</v>
      </c>
      <c r="CD932" s="51">
        <f t="shared" si="1277"/>
        <v>0</v>
      </c>
      <c r="CE932" s="40"/>
      <c r="CF932" s="53" t="e">
        <f t="shared" si="1281"/>
        <v>#DIV/0!</v>
      </c>
      <c r="CG932" s="40"/>
      <c r="CH932" s="61">
        <f t="shared" si="1282"/>
        <v>0</v>
      </c>
      <c r="CI932" s="61">
        <f t="shared" si="1283"/>
        <v>0</v>
      </c>
      <c r="CJ932" s="61">
        <f t="shared" si="1284"/>
        <v>0</v>
      </c>
      <c r="CK932" s="61">
        <f t="shared" si="1285"/>
        <v>0</v>
      </c>
      <c r="CL932" s="61">
        <f t="shared" si="1286"/>
        <v>0</v>
      </c>
      <c r="CM932" s="61">
        <f t="shared" si="1287"/>
        <v>0</v>
      </c>
      <c r="CN932" s="61">
        <f t="shared" si="1288"/>
        <v>0</v>
      </c>
      <c r="CO932" s="61">
        <f t="shared" si="1289"/>
        <v>0</v>
      </c>
      <c r="CP932" s="61">
        <f t="shared" si="1290"/>
        <v>0</v>
      </c>
      <c r="CQ932" s="61">
        <f t="shared" si="1291"/>
        <v>0</v>
      </c>
      <c r="CR932" s="61">
        <f t="shared" si="1292"/>
        <v>0</v>
      </c>
      <c r="CS932" s="61">
        <f t="shared" si="1293"/>
        <v>0</v>
      </c>
      <c r="CT932" s="40"/>
      <c r="CU932" s="54" t="e">
        <f t="shared" si="1294"/>
        <v>#DIV/0!</v>
      </c>
      <c r="CV932" s="54" t="e">
        <f t="shared" si="1295"/>
        <v>#DIV/0!</v>
      </c>
      <c r="CW932" s="54" t="e">
        <f t="shared" si="1296"/>
        <v>#DIV/0!</v>
      </c>
      <c r="CX932" s="54" t="e">
        <f t="shared" si="1297"/>
        <v>#DIV/0!</v>
      </c>
      <c r="CY932" s="54" t="e">
        <f t="shared" si="1298"/>
        <v>#DIV/0!</v>
      </c>
      <c r="CZ932" s="54" t="e">
        <f t="shared" si="1299"/>
        <v>#DIV/0!</v>
      </c>
      <c r="DA932" s="54" t="e">
        <f t="shared" si="1300"/>
        <v>#DIV/0!</v>
      </c>
      <c r="DB932" s="54" t="e">
        <f t="shared" si="1301"/>
        <v>#DIV/0!</v>
      </c>
      <c r="DC932" s="54" t="e">
        <f t="shared" si="1302"/>
        <v>#DIV/0!</v>
      </c>
      <c r="DD932" s="54" t="e">
        <f t="shared" si="1303"/>
        <v>#DIV/0!</v>
      </c>
      <c r="DE932" s="54" t="e">
        <f t="shared" si="1304"/>
        <v>#DIV/0!</v>
      </c>
      <c r="DF932" s="54" t="e">
        <f t="shared" si="1305"/>
        <v>#DIV/0!</v>
      </c>
      <c r="DG932" s="40"/>
      <c r="DH932" s="80" t="e">
        <f t="shared" si="1306"/>
        <v>#DIV/0!</v>
      </c>
      <c r="DI932" s="80" t="e">
        <f t="shared" si="1307"/>
        <v>#DIV/0!</v>
      </c>
      <c r="DJ932" s="40"/>
      <c r="DK932" s="54">
        <f t="shared" si="1308"/>
        <v>0</v>
      </c>
      <c r="DL932" s="54">
        <f t="shared" si="1309"/>
        <v>0</v>
      </c>
      <c r="DM932" s="54">
        <f t="shared" si="1310"/>
        <v>0</v>
      </c>
      <c r="DN932" s="54">
        <f t="shared" si="1311"/>
        <v>0</v>
      </c>
      <c r="DO932" s="54">
        <f t="shared" si="1312"/>
        <v>0</v>
      </c>
      <c r="DP932" s="54">
        <f t="shared" si="1313"/>
        <v>0</v>
      </c>
      <c r="DQ932" s="54">
        <f t="shared" si="1314"/>
        <v>0</v>
      </c>
      <c r="DR932" s="54">
        <f t="shared" si="1315"/>
        <v>0</v>
      </c>
      <c r="DS932" s="54">
        <f t="shared" si="1316"/>
        <v>0</v>
      </c>
      <c r="DT932" s="54">
        <f t="shared" si="1317"/>
        <v>0</v>
      </c>
      <c r="DU932" s="54">
        <f t="shared" si="1318"/>
        <v>0</v>
      </c>
      <c r="DV932" s="54">
        <f t="shared" si="1319"/>
        <v>0</v>
      </c>
      <c r="DW932" s="54"/>
      <c r="DX932" s="63">
        <f t="shared" si="1320"/>
        <v>0</v>
      </c>
      <c r="DY932" s="40"/>
      <c r="DZ932" s="41" t="e">
        <f t="shared" si="1321"/>
        <v>#DIV/0!</v>
      </c>
      <c r="EA932" s="41" t="e">
        <f t="shared" si="1322"/>
        <v>#DIV/0!</v>
      </c>
      <c r="EB932" s="41" t="e">
        <f t="shared" si="1323"/>
        <v>#DIV/0!</v>
      </c>
      <c r="EC932" s="41" t="e">
        <f t="shared" si="1324"/>
        <v>#DIV/0!</v>
      </c>
      <c r="ED932" s="41" t="e">
        <f t="shared" si="1325"/>
        <v>#DIV/0!</v>
      </c>
      <c r="EE932" s="41" t="e">
        <f t="shared" si="1326"/>
        <v>#DIV/0!</v>
      </c>
      <c r="EF932" s="41" t="e">
        <f t="shared" si="1327"/>
        <v>#DIV/0!</v>
      </c>
      <c r="EG932" s="41" t="e">
        <f t="shared" si="1328"/>
        <v>#DIV/0!</v>
      </c>
      <c r="EH932" s="41" t="e">
        <f t="shared" si="1329"/>
        <v>#DIV/0!</v>
      </c>
      <c r="EI932" s="41" t="e">
        <f t="shared" si="1330"/>
        <v>#DIV/0!</v>
      </c>
      <c r="EJ932" s="41" t="e">
        <f t="shared" si="1331"/>
        <v>#DIV/0!</v>
      </c>
      <c r="EK932" s="41" t="e">
        <f t="shared" si="1332"/>
        <v>#DIV/0!</v>
      </c>
      <c r="EL932" s="40"/>
      <c r="EM932" s="82" t="e">
        <f t="shared" si="1333"/>
        <v>#DIV/0!</v>
      </c>
      <c r="EN932" s="40"/>
      <c r="EO932" s="80" t="e">
        <f t="shared" si="1334"/>
        <v>#DIV/0!</v>
      </c>
      <c r="EP932" s="80" t="e">
        <f t="shared" si="1335"/>
        <v>#DIV/0!</v>
      </c>
      <c r="EQ932" s="80" t="e">
        <f t="shared" si="1336"/>
        <v>#DIV/0!</v>
      </c>
      <c r="ER932" s="80"/>
      <c r="ES932" s="80" t="e">
        <f t="shared" si="1278"/>
        <v>#DIV/0!</v>
      </c>
      <c r="ET932" s="80" t="e">
        <f t="shared" si="1279"/>
        <v>#DIV/0!</v>
      </c>
      <c r="EU932" s="80"/>
      <c r="EV932" s="80" t="e">
        <f t="shared" si="1337"/>
        <v>#DIV/0!</v>
      </c>
      <c r="EW932" s="80" t="e">
        <f t="shared" si="1338"/>
        <v>#DIV/0!</v>
      </c>
      <c r="EX932" s="84" t="e">
        <f t="shared" si="1339"/>
        <v>#DIV/0!</v>
      </c>
      <c r="EY932" s="85" t="e">
        <f t="shared" si="1340"/>
        <v>#DIV/0!</v>
      </c>
      <c r="EZ932" s="86">
        <f>3</f>
        <v>3</v>
      </c>
      <c r="FA932" s="75"/>
      <c r="FB932" s="88"/>
      <c r="FC932" s="80">
        <f t="shared" si="1341"/>
        <v>0</v>
      </c>
      <c r="FD932" s="80">
        <f t="shared" si="1342"/>
        <v>0</v>
      </c>
      <c r="FE932" s="80">
        <f t="shared" si="1343"/>
        <v>0</v>
      </c>
      <c r="FF932" s="80">
        <f t="shared" si="1344"/>
        <v>0</v>
      </c>
      <c r="FG932" s="80">
        <f t="shared" si="1345"/>
        <v>0</v>
      </c>
      <c r="FH932" s="80" t="e">
        <f t="shared" si="1346"/>
        <v>#DIV/0!</v>
      </c>
      <c r="FI932" s="80" t="e">
        <f t="shared" si="1347"/>
        <v>#DIV/0!</v>
      </c>
      <c r="FJ932" s="80">
        <f t="shared" si="1348"/>
        <v>0</v>
      </c>
      <c r="FK932" s="80">
        <f t="shared" si="1349"/>
        <v>0</v>
      </c>
      <c r="FL932" s="80">
        <f t="shared" si="1350"/>
        <v>0</v>
      </c>
      <c r="FM932" s="80">
        <f t="shared" si="1351"/>
        <v>0</v>
      </c>
      <c r="FN932" s="80">
        <f t="shared" si="1352"/>
        <v>0</v>
      </c>
      <c r="FO932" s="80">
        <f t="shared" si="1353"/>
        <v>0</v>
      </c>
      <c r="FP932" s="80" t="e">
        <f t="shared" si="1354"/>
        <v>#DIV/0!</v>
      </c>
    </row>
    <row r="933" spans="1:172" ht="21">
      <c r="A933" s="40">
        <v>931</v>
      </c>
      <c r="B933" s="41" t="s">
        <v>73</v>
      </c>
      <c r="C933" s="48"/>
      <c r="D933" s="48"/>
      <c r="E933" s="48"/>
      <c r="F933" s="48"/>
      <c r="G933" s="48"/>
      <c r="H933" s="48"/>
      <c r="I933" s="48"/>
      <c r="J933" s="48"/>
      <c r="K933" s="48"/>
      <c r="L933" s="48"/>
      <c r="M933" s="48"/>
      <c r="N933" s="49"/>
      <c r="O933" s="71"/>
      <c r="P933" s="70" t="e">
        <f t="shared" si="1265"/>
        <v>#DIV/0!</v>
      </c>
      <c r="Q933" s="70">
        <f t="shared" si="1280"/>
        <v>0</v>
      </c>
      <c r="S933" s="48">
        <v>60.085000000000001</v>
      </c>
      <c r="T933" s="48">
        <v>40.311</v>
      </c>
      <c r="U933" s="48">
        <v>70.936999999999998</v>
      </c>
      <c r="V933" s="48">
        <v>56.079000000000001</v>
      </c>
      <c r="W933" s="48">
        <v>81.41</v>
      </c>
      <c r="X933" s="49">
        <v>71.849999999999994</v>
      </c>
      <c r="Y933" s="48">
        <v>101.962</v>
      </c>
      <c r="Z933" s="48">
        <v>149.88</v>
      </c>
      <c r="AA933" s="48">
        <v>152</v>
      </c>
      <c r="AB933" s="48">
        <v>61.978999999999999</v>
      </c>
      <c r="AC933" s="48">
        <v>94.203000000000003</v>
      </c>
      <c r="AD933" s="49">
        <v>79.87</v>
      </c>
      <c r="AE933" s="40"/>
      <c r="AF933" s="41">
        <v>1</v>
      </c>
      <c r="AG933" s="41">
        <v>1</v>
      </c>
      <c r="AH933" s="41">
        <v>1</v>
      </c>
      <c r="AI933" s="41">
        <v>1</v>
      </c>
      <c r="AJ933" s="41">
        <v>1</v>
      </c>
      <c r="AK933" s="50">
        <v>1</v>
      </c>
      <c r="AL933" s="41">
        <v>2</v>
      </c>
      <c r="AM933" s="41">
        <v>2</v>
      </c>
      <c r="AN933" s="41">
        <v>2</v>
      </c>
      <c r="AO933" s="41">
        <v>2</v>
      </c>
      <c r="AP933" s="41">
        <v>2</v>
      </c>
      <c r="AQ933" s="50">
        <v>1</v>
      </c>
      <c r="AR933" s="40"/>
      <c r="AS933" s="41">
        <v>4</v>
      </c>
      <c r="AT933" s="41">
        <v>2</v>
      </c>
      <c r="AU933" s="41">
        <v>2</v>
      </c>
      <c r="AV933" s="41">
        <v>2</v>
      </c>
      <c r="AW933" s="41">
        <v>2</v>
      </c>
      <c r="AX933" s="50">
        <v>2</v>
      </c>
      <c r="AY933" s="41">
        <v>3</v>
      </c>
      <c r="AZ933" s="41">
        <v>3</v>
      </c>
      <c r="BA933" s="41">
        <v>3</v>
      </c>
      <c r="BB933" s="41">
        <v>1</v>
      </c>
      <c r="BC933" s="41">
        <v>1</v>
      </c>
      <c r="BD933" s="50">
        <v>4</v>
      </c>
      <c r="BE933" s="40"/>
      <c r="BF933" s="59">
        <v>2</v>
      </c>
      <c r="BG933" s="59">
        <v>1</v>
      </c>
      <c r="BH933" s="59">
        <v>1</v>
      </c>
      <c r="BI933" s="59">
        <v>1</v>
      </c>
      <c r="BJ933" s="59">
        <v>1</v>
      </c>
      <c r="BK933" s="60">
        <v>1</v>
      </c>
      <c r="BL933" s="59">
        <v>3</v>
      </c>
      <c r="BM933" s="59">
        <v>3</v>
      </c>
      <c r="BN933" s="59">
        <v>3</v>
      </c>
      <c r="BO933" s="59">
        <v>1</v>
      </c>
      <c r="BP933" s="59">
        <v>1</v>
      </c>
      <c r="BQ933" s="60">
        <v>2</v>
      </c>
      <c r="BR933" s="40"/>
      <c r="BS933" s="51">
        <f t="shared" si="1266"/>
        <v>0</v>
      </c>
      <c r="BT933" s="51">
        <f t="shared" si="1267"/>
        <v>0</v>
      </c>
      <c r="BU933" s="51">
        <f t="shared" si="1268"/>
        <v>0</v>
      </c>
      <c r="BV933" s="51">
        <f t="shared" si="1269"/>
        <v>0</v>
      </c>
      <c r="BW933" s="51">
        <f t="shared" si="1270"/>
        <v>0</v>
      </c>
      <c r="BX933" s="51">
        <f t="shared" si="1271"/>
        <v>0</v>
      </c>
      <c r="BY933" s="51">
        <f t="shared" si="1272"/>
        <v>0</v>
      </c>
      <c r="BZ933" s="51">
        <f t="shared" si="1273"/>
        <v>0</v>
      </c>
      <c r="CA933" s="51">
        <f t="shared" si="1274"/>
        <v>0</v>
      </c>
      <c r="CB933" s="51">
        <f t="shared" si="1275"/>
        <v>0</v>
      </c>
      <c r="CC933" s="51">
        <f t="shared" si="1276"/>
        <v>0</v>
      </c>
      <c r="CD933" s="51">
        <f t="shared" si="1277"/>
        <v>0</v>
      </c>
      <c r="CE933" s="40"/>
      <c r="CF933" s="53" t="e">
        <f t="shared" si="1281"/>
        <v>#DIV/0!</v>
      </c>
      <c r="CG933" s="40"/>
      <c r="CH933" s="61">
        <f t="shared" si="1282"/>
        <v>0</v>
      </c>
      <c r="CI933" s="61">
        <f t="shared" si="1283"/>
        <v>0</v>
      </c>
      <c r="CJ933" s="61">
        <f t="shared" si="1284"/>
        <v>0</v>
      </c>
      <c r="CK933" s="61">
        <f t="shared" si="1285"/>
        <v>0</v>
      </c>
      <c r="CL933" s="61">
        <f t="shared" si="1286"/>
        <v>0</v>
      </c>
      <c r="CM933" s="61">
        <f t="shared" si="1287"/>
        <v>0</v>
      </c>
      <c r="CN933" s="61">
        <f t="shared" si="1288"/>
        <v>0</v>
      </c>
      <c r="CO933" s="61">
        <f t="shared" si="1289"/>
        <v>0</v>
      </c>
      <c r="CP933" s="61">
        <f t="shared" si="1290"/>
        <v>0</v>
      </c>
      <c r="CQ933" s="61">
        <f t="shared" si="1291"/>
        <v>0</v>
      </c>
      <c r="CR933" s="61">
        <f t="shared" si="1292"/>
        <v>0</v>
      </c>
      <c r="CS933" s="61">
        <f t="shared" si="1293"/>
        <v>0</v>
      </c>
      <c r="CT933" s="40"/>
      <c r="CU933" s="54" t="e">
        <f t="shared" si="1294"/>
        <v>#DIV/0!</v>
      </c>
      <c r="CV933" s="54" t="e">
        <f t="shared" si="1295"/>
        <v>#DIV/0!</v>
      </c>
      <c r="CW933" s="54" t="e">
        <f t="shared" si="1296"/>
        <v>#DIV/0!</v>
      </c>
      <c r="CX933" s="54" t="e">
        <f t="shared" si="1297"/>
        <v>#DIV/0!</v>
      </c>
      <c r="CY933" s="54" t="e">
        <f t="shared" si="1298"/>
        <v>#DIV/0!</v>
      </c>
      <c r="CZ933" s="54" t="e">
        <f t="shared" si="1299"/>
        <v>#DIV/0!</v>
      </c>
      <c r="DA933" s="54" t="e">
        <f t="shared" si="1300"/>
        <v>#DIV/0!</v>
      </c>
      <c r="DB933" s="54" t="e">
        <f t="shared" si="1301"/>
        <v>#DIV/0!</v>
      </c>
      <c r="DC933" s="54" t="e">
        <f t="shared" si="1302"/>
        <v>#DIV/0!</v>
      </c>
      <c r="DD933" s="54" t="e">
        <f t="shared" si="1303"/>
        <v>#DIV/0!</v>
      </c>
      <c r="DE933" s="54" t="e">
        <f t="shared" si="1304"/>
        <v>#DIV/0!</v>
      </c>
      <c r="DF933" s="54" t="e">
        <f t="shared" si="1305"/>
        <v>#DIV/0!</v>
      </c>
      <c r="DG933" s="40"/>
      <c r="DH933" s="80" t="e">
        <f t="shared" si="1306"/>
        <v>#DIV/0!</v>
      </c>
      <c r="DI933" s="80" t="e">
        <f t="shared" si="1307"/>
        <v>#DIV/0!</v>
      </c>
      <c r="DJ933" s="40"/>
      <c r="DK933" s="54">
        <f t="shared" si="1308"/>
        <v>0</v>
      </c>
      <c r="DL933" s="54">
        <f t="shared" si="1309"/>
        <v>0</v>
      </c>
      <c r="DM933" s="54">
        <f t="shared" si="1310"/>
        <v>0</v>
      </c>
      <c r="DN933" s="54">
        <f t="shared" si="1311"/>
        <v>0</v>
      </c>
      <c r="DO933" s="54">
        <f t="shared" si="1312"/>
        <v>0</v>
      </c>
      <c r="DP933" s="54">
        <f t="shared" si="1313"/>
        <v>0</v>
      </c>
      <c r="DQ933" s="54">
        <f t="shared" si="1314"/>
        <v>0</v>
      </c>
      <c r="DR933" s="54">
        <f t="shared" si="1315"/>
        <v>0</v>
      </c>
      <c r="DS933" s="54">
        <f t="shared" si="1316"/>
        <v>0</v>
      </c>
      <c r="DT933" s="54">
        <f t="shared" si="1317"/>
        <v>0</v>
      </c>
      <c r="DU933" s="54">
        <f t="shared" si="1318"/>
        <v>0</v>
      </c>
      <c r="DV933" s="54">
        <f t="shared" si="1319"/>
        <v>0</v>
      </c>
      <c r="DW933" s="54"/>
      <c r="DX933" s="63">
        <f t="shared" si="1320"/>
        <v>0</v>
      </c>
      <c r="DY933" s="40"/>
      <c r="DZ933" s="41" t="e">
        <f t="shared" si="1321"/>
        <v>#DIV/0!</v>
      </c>
      <c r="EA933" s="41" t="e">
        <f t="shared" si="1322"/>
        <v>#DIV/0!</v>
      </c>
      <c r="EB933" s="41" t="e">
        <f t="shared" si="1323"/>
        <v>#DIV/0!</v>
      </c>
      <c r="EC933" s="41" t="e">
        <f t="shared" si="1324"/>
        <v>#DIV/0!</v>
      </c>
      <c r="ED933" s="41" t="e">
        <f t="shared" si="1325"/>
        <v>#DIV/0!</v>
      </c>
      <c r="EE933" s="41" t="e">
        <f t="shared" si="1326"/>
        <v>#DIV/0!</v>
      </c>
      <c r="EF933" s="41" t="e">
        <f t="shared" si="1327"/>
        <v>#DIV/0!</v>
      </c>
      <c r="EG933" s="41" t="e">
        <f t="shared" si="1328"/>
        <v>#DIV/0!</v>
      </c>
      <c r="EH933" s="41" t="e">
        <f t="shared" si="1329"/>
        <v>#DIV/0!</v>
      </c>
      <c r="EI933" s="41" t="e">
        <f t="shared" si="1330"/>
        <v>#DIV/0!</v>
      </c>
      <c r="EJ933" s="41" t="e">
        <f t="shared" si="1331"/>
        <v>#DIV/0!</v>
      </c>
      <c r="EK933" s="41" t="e">
        <f t="shared" si="1332"/>
        <v>#DIV/0!</v>
      </c>
      <c r="EL933" s="40"/>
      <c r="EM933" s="82" t="e">
        <f t="shared" si="1333"/>
        <v>#DIV/0!</v>
      </c>
      <c r="EN933" s="40"/>
      <c r="EO933" s="80" t="e">
        <f t="shared" si="1334"/>
        <v>#DIV/0!</v>
      </c>
      <c r="EP933" s="80" t="e">
        <f t="shared" si="1335"/>
        <v>#DIV/0!</v>
      </c>
      <c r="EQ933" s="80" t="e">
        <f t="shared" si="1336"/>
        <v>#DIV/0!</v>
      </c>
      <c r="ER933" s="80"/>
      <c r="ES933" s="80" t="e">
        <f t="shared" si="1278"/>
        <v>#DIV/0!</v>
      </c>
      <c r="ET933" s="80" t="e">
        <f t="shared" si="1279"/>
        <v>#DIV/0!</v>
      </c>
      <c r="EU933" s="80"/>
      <c r="EV933" s="80" t="e">
        <f t="shared" si="1337"/>
        <v>#DIV/0!</v>
      </c>
      <c r="EW933" s="80" t="e">
        <f t="shared" si="1338"/>
        <v>#DIV/0!</v>
      </c>
      <c r="EX933" s="84" t="e">
        <f t="shared" si="1339"/>
        <v>#DIV/0!</v>
      </c>
      <c r="EY933" s="85" t="e">
        <f t="shared" si="1340"/>
        <v>#DIV/0!</v>
      </c>
      <c r="EZ933" s="86">
        <f>3</f>
        <v>3</v>
      </c>
      <c r="FA933" s="75"/>
      <c r="FB933" s="88"/>
      <c r="FC933" s="80">
        <f t="shared" si="1341"/>
        <v>0</v>
      </c>
      <c r="FD933" s="80">
        <f t="shared" si="1342"/>
        <v>0</v>
      </c>
      <c r="FE933" s="80">
        <f t="shared" si="1343"/>
        <v>0</v>
      </c>
      <c r="FF933" s="80">
        <f t="shared" si="1344"/>
        <v>0</v>
      </c>
      <c r="FG933" s="80">
        <f t="shared" si="1345"/>
        <v>0</v>
      </c>
      <c r="FH933" s="80" t="e">
        <f t="shared" si="1346"/>
        <v>#DIV/0!</v>
      </c>
      <c r="FI933" s="80" t="e">
        <f t="shared" si="1347"/>
        <v>#DIV/0!</v>
      </c>
      <c r="FJ933" s="80">
        <f t="shared" si="1348"/>
        <v>0</v>
      </c>
      <c r="FK933" s="80">
        <f t="shared" si="1349"/>
        <v>0</v>
      </c>
      <c r="FL933" s="80">
        <f t="shared" si="1350"/>
        <v>0</v>
      </c>
      <c r="FM933" s="80">
        <f t="shared" si="1351"/>
        <v>0</v>
      </c>
      <c r="FN933" s="80">
        <f t="shared" si="1352"/>
        <v>0</v>
      </c>
      <c r="FO933" s="80">
        <f t="shared" si="1353"/>
        <v>0</v>
      </c>
      <c r="FP933" s="80" t="e">
        <f t="shared" si="1354"/>
        <v>#DIV/0!</v>
      </c>
    </row>
    <row r="934" spans="1:172" ht="21">
      <c r="A934" s="40">
        <v>932</v>
      </c>
      <c r="B934" s="41" t="s">
        <v>73</v>
      </c>
      <c r="C934" s="48"/>
      <c r="D934" s="48"/>
      <c r="E934" s="48"/>
      <c r="F934" s="48"/>
      <c r="G934" s="48"/>
      <c r="H934" s="48"/>
      <c r="I934" s="48"/>
      <c r="J934" s="48"/>
      <c r="K934" s="48"/>
      <c r="L934" s="48"/>
      <c r="M934" s="48"/>
      <c r="N934" s="49"/>
      <c r="O934" s="71"/>
      <c r="P934" s="70" t="e">
        <f t="shared" si="1265"/>
        <v>#DIV/0!</v>
      </c>
      <c r="Q934" s="70">
        <f t="shared" si="1280"/>
        <v>0</v>
      </c>
      <c r="S934" s="48">
        <v>60.085000000000001</v>
      </c>
      <c r="T934" s="48">
        <v>40.311</v>
      </c>
      <c r="U934" s="48">
        <v>70.936999999999998</v>
      </c>
      <c r="V934" s="48">
        <v>56.079000000000001</v>
      </c>
      <c r="W934" s="48">
        <v>81.41</v>
      </c>
      <c r="X934" s="49">
        <v>71.849999999999994</v>
      </c>
      <c r="Y934" s="48">
        <v>101.962</v>
      </c>
      <c r="Z934" s="48">
        <v>149.88</v>
      </c>
      <c r="AA934" s="48">
        <v>152</v>
      </c>
      <c r="AB934" s="48">
        <v>61.978999999999999</v>
      </c>
      <c r="AC934" s="48">
        <v>94.203000000000003</v>
      </c>
      <c r="AD934" s="49">
        <v>79.87</v>
      </c>
      <c r="AE934" s="40"/>
      <c r="AF934" s="41">
        <v>1</v>
      </c>
      <c r="AG934" s="41">
        <v>1</v>
      </c>
      <c r="AH934" s="41">
        <v>1</v>
      </c>
      <c r="AI934" s="41">
        <v>1</v>
      </c>
      <c r="AJ934" s="41">
        <v>1</v>
      </c>
      <c r="AK934" s="50">
        <v>1</v>
      </c>
      <c r="AL934" s="41">
        <v>2</v>
      </c>
      <c r="AM934" s="41">
        <v>2</v>
      </c>
      <c r="AN934" s="41">
        <v>2</v>
      </c>
      <c r="AO934" s="41">
        <v>2</v>
      </c>
      <c r="AP934" s="41">
        <v>2</v>
      </c>
      <c r="AQ934" s="50">
        <v>1</v>
      </c>
      <c r="AR934" s="40"/>
      <c r="AS934" s="41">
        <v>4</v>
      </c>
      <c r="AT934" s="41">
        <v>2</v>
      </c>
      <c r="AU934" s="41">
        <v>2</v>
      </c>
      <c r="AV934" s="41">
        <v>2</v>
      </c>
      <c r="AW934" s="41">
        <v>2</v>
      </c>
      <c r="AX934" s="50">
        <v>2</v>
      </c>
      <c r="AY934" s="41">
        <v>3</v>
      </c>
      <c r="AZ934" s="41">
        <v>3</v>
      </c>
      <c r="BA934" s="41">
        <v>3</v>
      </c>
      <c r="BB934" s="41">
        <v>1</v>
      </c>
      <c r="BC934" s="41">
        <v>1</v>
      </c>
      <c r="BD934" s="50">
        <v>4</v>
      </c>
      <c r="BE934" s="40"/>
      <c r="BF934" s="59">
        <v>2</v>
      </c>
      <c r="BG934" s="59">
        <v>1</v>
      </c>
      <c r="BH934" s="59">
        <v>1</v>
      </c>
      <c r="BI934" s="59">
        <v>1</v>
      </c>
      <c r="BJ934" s="59">
        <v>1</v>
      </c>
      <c r="BK934" s="60">
        <v>1</v>
      </c>
      <c r="BL934" s="59">
        <v>3</v>
      </c>
      <c r="BM934" s="59">
        <v>3</v>
      </c>
      <c r="BN934" s="59">
        <v>3</v>
      </c>
      <c r="BO934" s="59">
        <v>1</v>
      </c>
      <c r="BP934" s="59">
        <v>1</v>
      </c>
      <c r="BQ934" s="60">
        <v>2</v>
      </c>
      <c r="BR934" s="40"/>
      <c r="BS934" s="51">
        <f t="shared" si="1266"/>
        <v>0</v>
      </c>
      <c r="BT934" s="51">
        <f t="shared" si="1267"/>
        <v>0</v>
      </c>
      <c r="BU934" s="51">
        <f t="shared" si="1268"/>
        <v>0</v>
      </c>
      <c r="BV934" s="51">
        <f t="shared" si="1269"/>
        <v>0</v>
      </c>
      <c r="BW934" s="51">
        <f t="shared" si="1270"/>
        <v>0</v>
      </c>
      <c r="BX934" s="51">
        <f t="shared" si="1271"/>
        <v>0</v>
      </c>
      <c r="BY934" s="51">
        <f t="shared" si="1272"/>
        <v>0</v>
      </c>
      <c r="BZ934" s="51">
        <f t="shared" si="1273"/>
        <v>0</v>
      </c>
      <c r="CA934" s="51">
        <f t="shared" si="1274"/>
        <v>0</v>
      </c>
      <c r="CB934" s="51">
        <f t="shared" si="1275"/>
        <v>0</v>
      </c>
      <c r="CC934" s="51">
        <f t="shared" si="1276"/>
        <v>0</v>
      </c>
      <c r="CD934" s="51">
        <f t="shared" si="1277"/>
        <v>0</v>
      </c>
      <c r="CE934" s="40"/>
      <c r="CF934" s="53" t="e">
        <f t="shared" si="1281"/>
        <v>#DIV/0!</v>
      </c>
      <c r="CG934" s="40"/>
      <c r="CH934" s="61">
        <f t="shared" si="1282"/>
        <v>0</v>
      </c>
      <c r="CI934" s="61">
        <f t="shared" si="1283"/>
        <v>0</v>
      </c>
      <c r="CJ934" s="61">
        <f t="shared" si="1284"/>
        <v>0</v>
      </c>
      <c r="CK934" s="61">
        <f t="shared" si="1285"/>
        <v>0</v>
      </c>
      <c r="CL934" s="61">
        <f t="shared" si="1286"/>
        <v>0</v>
      </c>
      <c r="CM934" s="61">
        <f t="shared" si="1287"/>
        <v>0</v>
      </c>
      <c r="CN934" s="61">
        <f t="shared" si="1288"/>
        <v>0</v>
      </c>
      <c r="CO934" s="61">
        <f t="shared" si="1289"/>
        <v>0</v>
      </c>
      <c r="CP934" s="61">
        <f t="shared" si="1290"/>
        <v>0</v>
      </c>
      <c r="CQ934" s="61">
        <f t="shared" si="1291"/>
        <v>0</v>
      </c>
      <c r="CR934" s="61">
        <f t="shared" si="1292"/>
        <v>0</v>
      </c>
      <c r="CS934" s="61">
        <f t="shared" si="1293"/>
        <v>0</v>
      </c>
      <c r="CT934" s="40"/>
      <c r="CU934" s="54" t="e">
        <f t="shared" si="1294"/>
        <v>#DIV/0!</v>
      </c>
      <c r="CV934" s="54" t="e">
        <f t="shared" si="1295"/>
        <v>#DIV/0!</v>
      </c>
      <c r="CW934" s="54" t="e">
        <f t="shared" si="1296"/>
        <v>#DIV/0!</v>
      </c>
      <c r="CX934" s="54" t="e">
        <f t="shared" si="1297"/>
        <v>#DIV/0!</v>
      </c>
      <c r="CY934" s="54" t="e">
        <f t="shared" si="1298"/>
        <v>#DIV/0!</v>
      </c>
      <c r="CZ934" s="54" t="e">
        <f t="shared" si="1299"/>
        <v>#DIV/0!</v>
      </c>
      <c r="DA934" s="54" t="e">
        <f t="shared" si="1300"/>
        <v>#DIV/0!</v>
      </c>
      <c r="DB934" s="54" t="e">
        <f t="shared" si="1301"/>
        <v>#DIV/0!</v>
      </c>
      <c r="DC934" s="54" t="e">
        <f t="shared" si="1302"/>
        <v>#DIV/0!</v>
      </c>
      <c r="DD934" s="54" t="e">
        <f t="shared" si="1303"/>
        <v>#DIV/0!</v>
      </c>
      <c r="DE934" s="54" t="e">
        <f t="shared" si="1304"/>
        <v>#DIV/0!</v>
      </c>
      <c r="DF934" s="54" t="e">
        <f t="shared" si="1305"/>
        <v>#DIV/0!</v>
      </c>
      <c r="DG934" s="40"/>
      <c r="DH934" s="80" t="e">
        <f t="shared" si="1306"/>
        <v>#DIV/0!</v>
      </c>
      <c r="DI934" s="80" t="e">
        <f t="shared" si="1307"/>
        <v>#DIV/0!</v>
      </c>
      <c r="DJ934" s="40"/>
      <c r="DK934" s="54">
        <f t="shared" si="1308"/>
        <v>0</v>
      </c>
      <c r="DL934" s="54">
        <f t="shared" si="1309"/>
        <v>0</v>
      </c>
      <c r="DM934" s="54">
        <f t="shared" si="1310"/>
        <v>0</v>
      </c>
      <c r="DN934" s="54">
        <f t="shared" si="1311"/>
        <v>0</v>
      </c>
      <c r="DO934" s="54">
        <f t="shared" si="1312"/>
        <v>0</v>
      </c>
      <c r="DP934" s="54">
        <f t="shared" si="1313"/>
        <v>0</v>
      </c>
      <c r="DQ934" s="54">
        <f t="shared" si="1314"/>
        <v>0</v>
      </c>
      <c r="DR934" s="54">
        <f t="shared" si="1315"/>
        <v>0</v>
      </c>
      <c r="DS934" s="54">
        <f t="shared" si="1316"/>
        <v>0</v>
      </c>
      <c r="DT934" s="54">
        <f t="shared" si="1317"/>
        <v>0</v>
      </c>
      <c r="DU934" s="54">
        <f t="shared" si="1318"/>
        <v>0</v>
      </c>
      <c r="DV934" s="54">
        <f t="shared" si="1319"/>
        <v>0</v>
      </c>
      <c r="DW934" s="54"/>
      <c r="DX934" s="63">
        <f t="shared" si="1320"/>
        <v>0</v>
      </c>
      <c r="DY934" s="40"/>
      <c r="DZ934" s="41" t="e">
        <f t="shared" si="1321"/>
        <v>#DIV/0!</v>
      </c>
      <c r="EA934" s="41" t="e">
        <f t="shared" si="1322"/>
        <v>#DIV/0!</v>
      </c>
      <c r="EB934" s="41" t="e">
        <f t="shared" si="1323"/>
        <v>#DIV/0!</v>
      </c>
      <c r="EC934" s="41" t="e">
        <f t="shared" si="1324"/>
        <v>#DIV/0!</v>
      </c>
      <c r="ED934" s="41" t="e">
        <f t="shared" si="1325"/>
        <v>#DIV/0!</v>
      </c>
      <c r="EE934" s="41" t="e">
        <f t="shared" si="1326"/>
        <v>#DIV/0!</v>
      </c>
      <c r="EF934" s="41" t="e">
        <f t="shared" si="1327"/>
        <v>#DIV/0!</v>
      </c>
      <c r="EG934" s="41" t="e">
        <f t="shared" si="1328"/>
        <v>#DIV/0!</v>
      </c>
      <c r="EH934" s="41" t="e">
        <f t="shared" si="1329"/>
        <v>#DIV/0!</v>
      </c>
      <c r="EI934" s="41" t="e">
        <f t="shared" si="1330"/>
        <v>#DIV/0!</v>
      </c>
      <c r="EJ934" s="41" t="e">
        <f t="shared" si="1331"/>
        <v>#DIV/0!</v>
      </c>
      <c r="EK934" s="41" t="e">
        <f t="shared" si="1332"/>
        <v>#DIV/0!</v>
      </c>
      <c r="EL934" s="40"/>
      <c r="EM934" s="82" t="e">
        <f t="shared" si="1333"/>
        <v>#DIV/0!</v>
      </c>
      <c r="EN934" s="40"/>
      <c r="EO934" s="80" t="e">
        <f t="shared" si="1334"/>
        <v>#DIV/0!</v>
      </c>
      <c r="EP934" s="80" t="e">
        <f t="shared" si="1335"/>
        <v>#DIV/0!</v>
      </c>
      <c r="EQ934" s="80" t="e">
        <f t="shared" si="1336"/>
        <v>#DIV/0!</v>
      </c>
      <c r="ER934" s="80"/>
      <c r="ES934" s="80" t="e">
        <f t="shared" si="1278"/>
        <v>#DIV/0!</v>
      </c>
      <c r="ET934" s="80" t="e">
        <f t="shared" si="1279"/>
        <v>#DIV/0!</v>
      </c>
      <c r="EU934" s="80"/>
      <c r="EV934" s="80" t="e">
        <f t="shared" si="1337"/>
        <v>#DIV/0!</v>
      </c>
      <c r="EW934" s="80" t="e">
        <f t="shared" si="1338"/>
        <v>#DIV/0!</v>
      </c>
      <c r="EX934" s="84" t="e">
        <f t="shared" si="1339"/>
        <v>#DIV/0!</v>
      </c>
      <c r="EY934" s="85" t="e">
        <f t="shared" si="1340"/>
        <v>#DIV/0!</v>
      </c>
      <c r="EZ934" s="86">
        <f>3</f>
        <v>3</v>
      </c>
      <c r="FA934" s="75"/>
      <c r="FB934" s="88"/>
      <c r="FC934" s="80">
        <f t="shared" si="1341"/>
        <v>0</v>
      </c>
      <c r="FD934" s="80">
        <f t="shared" si="1342"/>
        <v>0</v>
      </c>
      <c r="FE934" s="80">
        <f t="shared" si="1343"/>
        <v>0</v>
      </c>
      <c r="FF934" s="80">
        <f t="shared" si="1344"/>
        <v>0</v>
      </c>
      <c r="FG934" s="80">
        <f t="shared" si="1345"/>
        <v>0</v>
      </c>
      <c r="FH934" s="80" t="e">
        <f t="shared" si="1346"/>
        <v>#DIV/0!</v>
      </c>
      <c r="FI934" s="80" t="e">
        <f t="shared" si="1347"/>
        <v>#DIV/0!</v>
      </c>
      <c r="FJ934" s="80">
        <f t="shared" si="1348"/>
        <v>0</v>
      </c>
      <c r="FK934" s="80">
        <f t="shared" si="1349"/>
        <v>0</v>
      </c>
      <c r="FL934" s="80">
        <f t="shared" si="1350"/>
        <v>0</v>
      </c>
      <c r="FM934" s="80">
        <f t="shared" si="1351"/>
        <v>0</v>
      </c>
      <c r="FN934" s="80">
        <f t="shared" si="1352"/>
        <v>0</v>
      </c>
      <c r="FO934" s="80">
        <f t="shared" si="1353"/>
        <v>0</v>
      </c>
      <c r="FP934" s="80" t="e">
        <f t="shared" si="1354"/>
        <v>#DIV/0!</v>
      </c>
    </row>
    <row r="935" spans="1:172" ht="21">
      <c r="A935" s="40">
        <v>933</v>
      </c>
      <c r="B935" s="41" t="s">
        <v>73</v>
      </c>
      <c r="C935" s="48"/>
      <c r="D935" s="48"/>
      <c r="E935" s="48"/>
      <c r="F935" s="48"/>
      <c r="G935" s="48"/>
      <c r="H935" s="48"/>
      <c r="I935" s="48"/>
      <c r="J935" s="48"/>
      <c r="K935" s="48"/>
      <c r="L935" s="48"/>
      <c r="M935" s="48"/>
      <c r="N935" s="49"/>
      <c r="O935" s="71"/>
      <c r="P935" s="70" t="e">
        <f t="shared" si="1265"/>
        <v>#DIV/0!</v>
      </c>
      <c r="Q935" s="70">
        <f t="shared" si="1280"/>
        <v>0</v>
      </c>
      <c r="S935" s="48">
        <v>60.085000000000001</v>
      </c>
      <c r="T935" s="48">
        <v>40.311</v>
      </c>
      <c r="U935" s="48">
        <v>70.936999999999998</v>
      </c>
      <c r="V935" s="48">
        <v>56.079000000000001</v>
      </c>
      <c r="W935" s="48">
        <v>81.41</v>
      </c>
      <c r="X935" s="49">
        <v>71.849999999999994</v>
      </c>
      <c r="Y935" s="48">
        <v>101.962</v>
      </c>
      <c r="Z935" s="48">
        <v>149.88</v>
      </c>
      <c r="AA935" s="48">
        <v>152</v>
      </c>
      <c r="AB935" s="48">
        <v>61.978999999999999</v>
      </c>
      <c r="AC935" s="48">
        <v>94.203000000000003</v>
      </c>
      <c r="AD935" s="49">
        <v>79.87</v>
      </c>
      <c r="AE935" s="40"/>
      <c r="AF935" s="41">
        <v>1</v>
      </c>
      <c r="AG935" s="41">
        <v>1</v>
      </c>
      <c r="AH935" s="41">
        <v>1</v>
      </c>
      <c r="AI935" s="41">
        <v>1</v>
      </c>
      <c r="AJ935" s="41">
        <v>1</v>
      </c>
      <c r="AK935" s="50">
        <v>1</v>
      </c>
      <c r="AL935" s="41">
        <v>2</v>
      </c>
      <c r="AM935" s="41">
        <v>2</v>
      </c>
      <c r="AN935" s="41">
        <v>2</v>
      </c>
      <c r="AO935" s="41">
        <v>2</v>
      </c>
      <c r="AP935" s="41">
        <v>2</v>
      </c>
      <c r="AQ935" s="50">
        <v>1</v>
      </c>
      <c r="AR935" s="40"/>
      <c r="AS935" s="41">
        <v>4</v>
      </c>
      <c r="AT935" s="41">
        <v>2</v>
      </c>
      <c r="AU935" s="41">
        <v>2</v>
      </c>
      <c r="AV935" s="41">
        <v>2</v>
      </c>
      <c r="AW935" s="41">
        <v>2</v>
      </c>
      <c r="AX935" s="50">
        <v>2</v>
      </c>
      <c r="AY935" s="41">
        <v>3</v>
      </c>
      <c r="AZ935" s="41">
        <v>3</v>
      </c>
      <c r="BA935" s="41">
        <v>3</v>
      </c>
      <c r="BB935" s="41">
        <v>1</v>
      </c>
      <c r="BC935" s="41">
        <v>1</v>
      </c>
      <c r="BD935" s="50">
        <v>4</v>
      </c>
      <c r="BE935" s="40"/>
      <c r="BF935" s="59">
        <v>2</v>
      </c>
      <c r="BG935" s="59">
        <v>1</v>
      </c>
      <c r="BH935" s="59">
        <v>1</v>
      </c>
      <c r="BI935" s="59">
        <v>1</v>
      </c>
      <c r="BJ935" s="59">
        <v>1</v>
      </c>
      <c r="BK935" s="60">
        <v>1</v>
      </c>
      <c r="BL935" s="59">
        <v>3</v>
      </c>
      <c r="BM935" s="59">
        <v>3</v>
      </c>
      <c r="BN935" s="59">
        <v>3</v>
      </c>
      <c r="BO935" s="59">
        <v>1</v>
      </c>
      <c r="BP935" s="59">
        <v>1</v>
      </c>
      <c r="BQ935" s="60">
        <v>2</v>
      </c>
      <c r="BR935" s="40"/>
      <c r="BS935" s="51">
        <f t="shared" si="1266"/>
        <v>0</v>
      </c>
      <c r="BT935" s="51">
        <f t="shared" si="1267"/>
        <v>0</v>
      </c>
      <c r="BU935" s="51">
        <f t="shared" si="1268"/>
        <v>0</v>
      </c>
      <c r="BV935" s="51">
        <f t="shared" si="1269"/>
        <v>0</v>
      </c>
      <c r="BW935" s="51">
        <f t="shared" si="1270"/>
        <v>0</v>
      </c>
      <c r="BX935" s="51">
        <f t="shared" si="1271"/>
        <v>0</v>
      </c>
      <c r="BY935" s="51">
        <f t="shared" si="1272"/>
        <v>0</v>
      </c>
      <c r="BZ935" s="51">
        <f t="shared" si="1273"/>
        <v>0</v>
      </c>
      <c r="CA935" s="51">
        <f t="shared" si="1274"/>
        <v>0</v>
      </c>
      <c r="CB935" s="51">
        <f t="shared" si="1275"/>
        <v>0</v>
      </c>
      <c r="CC935" s="51">
        <f t="shared" si="1276"/>
        <v>0</v>
      </c>
      <c r="CD935" s="51">
        <f t="shared" si="1277"/>
        <v>0</v>
      </c>
      <c r="CE935" s="40"/>
      <c r="CF935" s="53" t="e">
        <f t="shared" si="1281"/>
        <v>#DIV/0!</v>
      </c>
      <c r="CG935" s="40"/>
      <c r="CH935" s="61">
        <f t="shared" si="1282"/>
        <v>0</v>
      </c>
      <c r="CI935" s="61">
        <f t="shared" si="1283"/>
        <v>0</v>
      </c>
      <c r="CJ935" s="61">
        <f t="shared" si="1284"/>
        <v>0</v>
      </c>
      <c r="CK935" s="61">
        <f t="shared" si="1285"/>
        <v>0</v>
      </c>
      <c r="CL935" s="61">
        <f t="shared" si="1286"/>
        <v>0</v>
      </c>
      <c r="CM935" s="61">
        <f t="shared" si="1287"/>
        <v>0</v>
      </c>
      <c r="CN935" s="61">
        <f t="shared" si="1288"/>
        <v>0</v>
      </c>
      <c r="CO935" s="61">
        <f t="shared" si="1289"/>
        <v>0</v>
      </c>
      <c r="CP935" s="61">
        <f t="shared" si="1290"/>
        <v>0</v>
      </c>
      <c r="CQ935" s="61">
        <f t="shared" si="1291"/>
        <v>0</v>
      </c>
      <c r="CR935" s="61">
        <f t="shared" si="1292"/>
        <v>0</v>
      </c>
      <c r="CS935" s="61">
        <f t="shared" si="1293"/>
        <v>0</v>
      </c>
      <c r="CT935" s="40"/>
      <c r="CU935" s="54" t="e">
        <f t="shared" si="1294"/>
        <v>#DIV/0!</v>
      </c>
      <c r="CV935" s="54" t="e">
        <f t="shared" si="1295"/>
        <v>#DIV/0!</v>
      </c>
      <c r="CW935" s="54" t="e">
        <f t="shared" si="1296"/>
        <v>#DIV/0!</v>
      </c>
      <c r="CX935" s="54" t="e">
        <f t="shared" si="1297"/>
        <v>#DIV/0!</v>
      </c>
      <c r="CY935" s="54" t="e">
        <f t="shared" si="1298"/>
        <v>#DIV/0!</v>
      </c>
      <c r="CZ935" s="54" t="e">
        <f t="shared" si="1299"/>
        <v>#DIV/0!</v>
      </c>
      <c r="DA935" s="54" t="e">
        <f t="shared" si="1300"/>
        <v>#DIV/0!</v>
      </c>
      <c r="DB935" s="54" t="e">
        <f t="shared" si="1301"/>
        <v>#DIV/0!</v>
      </c>
      <c r="DC935" s="54" t="e">
        <f t="shared" si="1302"/>
        <v>#DIV/0!</v>
      </c>
      <c r="DD935" s="54" t="e">
        <f t="shared" si="1303"/>
        <v>#DIV/0!</v>
      </c>
      <c r="DE935" s="54" t="e">
        <f t="shared" si="1304"/>
        <v>#DIV/0!</v>
      </c>
      <c r="DF935" s="54" t="e">
        <f t="shared" si="1305"/>
        <v>#DIV/0!</v>
      </c>
      <c r="DG935" s="40"/>
      <c r="DH935" s="80" t="e">
        <f t="shared" si="1306"/>
        <v>#DIV/0!</v>
      </c>
      <c r="DI935" s="80" t="e">
        <f t="shared" si="1307"/>
        <v>#DIV/0!</v>
      </c>
      <c r="DJ935" s="40"/>
      <c r="DK935" s="54">
        <f t="shared" si="1308"/>
        <v>0</v>
      </c>
      <c r="DL935" s="54">
        <f t="shared" si="1309"/>
        <v>0</v>
      </c>
      <c r="DM935" s="54">
        <f t="shared" si="1310"/>
        <v>0</v>
      </c>
      <c r="DN935" s="54">
        <f t="shared" si="1311"/>
        <v>0</v>
      </c>
      <c r="DO935" s="54">
        <f t="shared" si="1312"/>
        <v>0</v>
      </c>
      <c r="DP935" s="54">
        <f t="shared" si="1313"/>
        <v>0</v>
      </c>
      <c r="DQ935" s="54">
        <f t="shared" si="1314"/>
        <v>0</v>
      </c>
      <c r="DR935" s="54">
        <f t="shared" si="1315"/>
        <v>0</v>
      </c>
      <c r="DS935" s="54">
        <f t="shared" si="1316"/>
        <v>0</v>
      </c>
      <c r="DT935" s="54">
        <f t="shared" si="1317"/>
        <v>0</v>
      </c>
      <c r="DU935" s="54">
        <f t="shared" si="1318"/>
        <v>0</v>
      </c>
      <c r="DV935" s="54">
        <f t="shared" si="1319"/>
        <v>0</v>
      </c>
      <c r="DW935" s="54"/>
      <c r="DX935" s="63">
        <f t="shared" si="1320"/>
        <v>0</v>
      </c>
      <c r="DY935" s="40"/>
      <c r="DZ935" s="41" t="e">
        <f t="shared" si="1321"/>
        <v>#DIV/0!</v>
      </c>
      <c r="EA935" s="41" t="e">
        <f t="shared" si="1322"/>
        <v>#DIV/0!</v>
      </c>
      <c r="EB935" s="41" t="e">
        <f t="shared" si="1323"/>
        <v>#DIV/0!</v>
      </c>
      <c r="EC935" s="41" t="e">
        <f t="shared" si="1324"/>
        <v>#DIV/0!</v>
      </c>
      <c r="ED935" s="41" t="e">
        <f t="shared" si="1325"/>
        <v>#DIV/0!</v>
      </c>
      <c r="EE935" s="41" t="e">
        <f t="shared" si="1326"/>
        <v>#DIV/0!</v>
      </c>
      <c r="EF935" s="41" t="e">
        <f t="shared" si="1327"/>
        <v>#DIV/0!</v>
      </c>
      <c r="EG935" s="41" t="e">
        <f t="shared" si="1328"/>
        <v>#DIV/0!</v>
      </c>
      <c r="EH935" s="41" t="e">
        <f t="shared" si="1329"/>
        <v>#DIV/0!</v>
      </c>
      <c r="EI935" s="41" t="e">
        <f t="shared" si="1330"/>
        <v>#DIV/0!</v>
      </c>
      <c r="EJ935" s="41" t="e">
        <f t="shared" si="1331"/>
        <v>#DIV/0!</v>
      </c>
      <c r="EK935" s="41" t="e">
        <f t="shared" si="1332"/>
        <v>#DIV/0!</v>
      </c>
      <c r="EL935" s="40"/>
      <c r="EM935" s="82" t="e">
        <f t="shared" si="1333"/>
        <v>#DIV/0!</v>
      </c>
      <c r="EN935" s="40"/>
      <c r="EO935" s="80" t="e">
        <f t="shared" si="1334"/>
        <v>#DIV/0!</v>
      </c>
      <c r="EP935" s="80" t="e">
        <f t="shared" si="1335"/>
        <v>#DIV/0!</v>
      </c>
      <c r="EQ935" s="80" t="e">
        <f t="shared" si="1336"/>
        <v>#DIV/0!</v>
      </c>
      <c r="ER935" s="80"/>
      <c r="ES935" s="80" t="e">
        <f t="shared" si="1278"/>
        <v>#DIV/0!</v>
      </c>
      <c r="ET935" s="80" t="e">
        <f t="shared" si="1279"/>
        <v>#DIV/0!</v>
      </c>
      <c r="EU935" s="80"/>
      <c r="EV935" s="80" t="e">
        <f t="shared" si="1337"/>
        <v>#DIV/0!</v>
      </c>
      <c r="EW935" s="80" t="e">
        <f t="shared" si="1338"/>
        <v>#DIV/0!</v>
      </c>
      <c r="EX935" s="84" t="e">
        <f t="shared" si="1339"/>
        <v>#DIV/0!</v>
      </c>
      <c r="EY935" s="85" t="e">
        <f t="shared" si="1340"/>
        <v>#DIV/0!</v>
      </c>
      <c r="EZ935" s="86">
        <f>3</f>
        <v>3</v>
      </c>
      <c r="FA935" s="75"/>
      <c r="FB935" s="88"/>
      <c r="FC935" s="80">
        <f t="shared" si="1341"/>
        <v>0</v>
      </c>
      <c r="FD935" s="80">
        <f t="shared" si="1342"/>
        <v>0</v>
      </c>
      <c r="FE935" s="80">
        <f t="shared" si="1343"/>
        <v>0</v>
      </c>
      <c r="FF935" s="80">
        <f t="shared" si="1344"/>
        <v>0</v>
      </c>
      <c r="FG935" s="80">
        <f t="shared" si="1345"/>
        <v>0</v>
      </c>
      <c r="FH935" s="80" t="e">
        <f t="shared" si="1346"/>
        <v>#DIV/0!</v>
      </c>
      <c r="FI935" s="80" t="e">
        <f t="shared" si="1347"/>
        <v>#DIV/0!</v>
      </c>
      <c r="FJ935" s="80">
        <f t="shared" si="1348"/>
        <v>0</v>
      </c>
      <c r="FK935" s="80">
        <f t="shared" si="1349"/>
        <v>0</v>
      </c>
      <c r="FL935" s="80">
        <f t="shared" si="1350"/>
        <v>0</v>
      </c>
      <c r="FM935" s="80">
        <f t="shared" si="1351"/>
        <v>0</v>
      </c>
      <c r="FN935" s="80">
        <f t="shared" si="1352"/>
        <v>0</v>
      </c>
      <c r="FO935" s="80">
        <f t="shared" si="1353"/>
        <v>0</v>
      </c>
      <c r="FP935" s="80" t="e">
        <f t="shared" si="1354"/>
        <v>#DIV/0!</v>
      </c>
    </row>
    <row r="936" spans="1:172" ht="21">
      <c r="A936" s="40">
        <v>934</v>
      </c>
      <c r="B936" s="41" t="s">
        <v>73</v>
      </c>
      <c r="C936" s="48"/>
      <c r="D936" s="48"/>
      <c r="E936" s="48"/>
      <c r="F936" s="48"/>
      <c r="G936" s="48"/>
      <c r="H936" s="48"/>
      <c r="I936" s="48"/>
      <c r="J936" s="48"/>
      <c r="K936" s="48"/>
      <c r="L936" s="48"/>
      <c r="M936" s="48"/>
      <c r="N936" s="49"/>
      <c r="O936" s="71"/>
      <c r="P936" s="70" t="e">
        <f t="shared" si="1265"/>
        <v>#DIV/0!</v>
      </c>
      <c r="Q936" s="70">
        <f t="shared" si="1280"/>
        <v>0</v>
      </c>
      <c r="S936" s="48">
        <v>60.085000000000001</v>
      </c>
      <c r="T936" s="48">
        <v>40.311</v>
      </c>
      <c r="U936" s="48">
        <v>70.936999999999998</v>
      </c>
      <c r="V936" s="48">
        <v>56.079000000000001</v>
      </c>
      <c r="W936" s="48">
        <v>81.41</v>
      </c>
      <c r="X936" s="49">
        <v>71.849999999999994</v>
      </c>
      <c r="Y936" s="48">
        <v>101.962</v>
      </c>
      <c r="Z936" s="48">
        <v>149.88</v>
      </c>
      <c r="AA936" s="48">
        <v>152</v>
      </c>
      <c r="AB936" s="48">
        <v>61.978999999999999</v>
      </c>
      <c r="AC936" s="48">
        <v>94.203000000000003</v>
      </c>
      <c r="AD936" s="49">
        <v>79.87</v>
      </c>
      <c r="AE936" s="40"/>
      <c r="AF936" s="41">
        <v>1</v>
      </c>
      <c r="AG936" s="41">
        <v>1</v>
      </c>
      <c r="AH936" s="41">
        <v>1</v>
      </c>
      <c r="AI936" s="41">
        <v>1</v>
      </c>
      <c r="AJ936" s="41">
        <v>1</v>
      </c>
      <c r="AK936" s="50">
        <v>1</v>
      </c>
      <c r="AL936" s="41">
        <v>2</v>
      </c>
      <c r="AM936" s="41">
        <v>2</v>
      </c>
      <c r="AN936" s="41">
        <v>2</v>
      </c>
      <c r="AO936" s="41">
        <v>2</v>
      </c>
      <c r="AP936" s="41">
        <v>2</v>
      </c>
      <c r="AQ936" s="50">
        <v>1</v>
      </c>
      <c r="AR936" s="40"/>
      <c r="AS936" s="41">
        <v>4</v>
      </c>
      <c r="AT936" s="41">
        <v>2</v>
      </c>
      <c r="AU936" s="41">
        <v>2</v>
      </c>
      <c r="AV936" s="41">
        <v>2</v>
      </c>
      <c r="AW936" s="41">
        <v>2</v>
      </c>
      <c r="AX936" s="50">
        <v>2</v>
      </c>
      <c r="AY936" s="41">
        <v>3</v>
      </c>
      <c r="AZ936" s="41">
        <v>3</v>
      </c>
      <c r="BA936" s="41">
        <v>3</v>
      </c>
      <c r="BB936" s="41">
        <v>1</v>
      </c>
      <c r="BC936" s="41">
        <v>1</v>
      </c>
      <c r="BD936" s="50">
        <v>4</v>
      </c>
      <c r="BE936" s="40"/>
      <c r="BF936" s="59">
        <v>2</v>
      </c>
      <c r="BG936" s="59">
        <v>1</v>
      </c>
      <c r="BH936" s="59">
        <v>1</v>
      </c>
      <c r="BI936" s="59">
        <v>1</v>
      </c>
      <c r="BJ936" s="59">
        <v>1</v>
      </c>
      <c r="BK936" s="60">
        <v>1</v>
      </c>
      <c r="BL936" s="59">
        <v>3</v>
      </c>
      <c r="BM936" s="59">
        <v>3</v>
      </c>
      <c r="BN936" s="59">
        <v>3</v>
      </c>
      <c r="BO936" s="59">
        <v>1</v>
      </c>
      <c r="BP936" s="59">
        <v>1</v>
      </c>
      <c r="BQ936" s="60">
        <v>2</v>
      </c>
      <c r="BR936" s="40"/>
      <c r="BS936" s="51">
        <f t="shared" si="1266"/>
        <v>0</v>
      </c>
      <c r="BT936" s="51">
        <f t="shared" si="1267"/>
        <v>0</v>
      </c>
      <c r="BU936" s="51">
        <f t="shared" si="1268"/>
        <v>0</v>
      </c>
      <c r="BV936" s="51">
        <f t="shared" si="1269"/>
        <v>0</v>
      </c>
      <c r="BW936" s="51">
        <f t="shared" si="1270"/>
        <v>0</v>
      </c>
      <c r="BX936" s="51">
        <f t="shared" si="1271"/>
        <v>0</v>
      </c>
      <c r="BY936" s="51">
        <f t="shared" si="1272"/>
        <v>0</v>
      </c>
      <c r="BZ936" s="51">
        <f t="shared" si="1273"/>
        <v>0</v>
      </c>
      <c r="CA936" s="51">
        <f t="shared" si="1274"/>
        <v>0</v>
      </c>
      <c r="CB936" s="51">
        <f t="shared" si="1275"/>
        <v>0</v>
      </c>
      <c r="CC936" s="51">
        <f t="shared" si="1276"/>
        <v>0</v>
      </c>
      <c r="CD936" s="51">
        <f t="shared" si="1277"/>
        <v>0</v>
      </c>
      <c r="CE936" s="40"/>
      <c r="CF936" s="53" t="e">
        <f t="shared" si="1281"/>
        <v>#DIV/0!</v>
      </c>
      <c r="CG936" s="40"/>
      <c r="CH936" s="61">
        <f t="shared" si="1282"/>
        <v>0</v>
      </c>
      <c r="CI936" s="61">
        <f t="shared" si="1283"/>
        <v>0</v>
      </c>
      <c r="CJ936" s="61">
        <f t="shared" si="1284"/>
        <v>0</v>
      </c>
      <c r="CK936" s="61">
        <f t="shared" si="1285"/>
        <v>0</v>
      </c>
      <c r="CL936" s="61">
        <f t="shared" si="1286"/>
        <v>0</v>
      </c>
      <c r="CM936" s="61">
        <f t="shared" si="1287"/>
        <v>0</v>
      </c>
      <c r="CN936" s="61">
        <f t="shared" si="1288"/>
        <v>0</v>
      </c>
      <c r="CO936" s="61">
        <f t="shared" si="1289"/>
        <v>0</v>
      </c>
      <c r="CP936" s="61">
        <f t="shared" si="1290"/>
        <v>0</v>
      </c>
      <c r="CQ936" s="61">
        <f t="shared" si="1291"/>
        <v>0</v>
      </c>
      <c r="CR936" s="61">
        <f t="shared" si="1292"/>
        <v>0</v>
      </c>
      <c r="CS936" s="61">
        <f t="shared" si="1293"/>
        <v>0</v>
      </c>
      <c r="CT936" s="40"/>
      <c r="CU936" s="54" t="e">
        <f t="shared" si="1294"/>
        <v>#DIV/0!</v>
      </c>
      <c r="CV936" s="54" t="e">
        <f t="shared" si="1295"/>
        <v>#DIV/0!</v>
      </c>
      <c r="CW936" s="54" t="e">
        <f t="shared" si="1296"/>
        <v>#DIV/0!</v>
      </c>
      <c r="CX936" s="54" t="e">
        <f t="shared" si="1297"/>
        <v>#DIV/0!</v>
      </c>
      <c r="CY936" s="54" t="e">
        <f t="shared" si="1298"/>
        <v>#DIV/0!</v>
      </c>
      <c r="CZ936" s="54" t="e">
        <f t="shared" si="1299"/>
        <v>#DIV/0!</v>
      </c>
      <c r="DA936" s="54" t="e">
        <f t="shared" si="1300"/>
        <v>#DIV/0!</v>
      </c>
      <c r="DB936" s="54" t="e">
        <f t="shared" si="1301"/>
        <v>#DIV/0!</v>
      </c>
      <c r="DC936" s="54" t="e">
        <f t="shared" si="1302"/>
        <v>#DIV/0!</v>
      </c>
      <c r="DD936" s="54" t="e">
        <f t="shared" si="1303"/>
        <v>#DIV/0!</v>
      </c>
      <c r="DE936" s="54" t="e">
        <f t="shared" si="1304"/>
        <v>#DIV/0!</v>
      </c>
      <c r="DF936" s="54" t="e">
        <f t="shared" si="1305"/>
        <v>#DIV/0!</v>
      </c>
      <c r="DG936" s="40"/>
      <c r="DH936" s="80" t="e">
        <f t="shared" si="1306"/>
        <v>#DIV/0!</v>
      </c>
      <c r="DI936" s="80" t="e">
        <f t="shared" si="1307"/>
        <v>#DIV/0!</v>
      </c>
      <c r="DJ936" s="40"/>
      <c r="DK936" s="54">
        <f t="shared" si="1308"/>
        <v>0</v>
      </c>
      <c r="DL936" s="54">
        <f t="shared" si="1309"/>
        <v>0</v>
      </c>
      <c r="DM936" s="54">
        <f t="shared" si="1310"/>
        <v>0</v>
      </c>
      <c r="DN936" s="54">
        <f t="shared" si="1311"/>
        <v>0</v>
      </c>
      <c r="DO936" s="54">
        <f t="shared" si="1312"/>
        <v>0</v>
      </c>
      <c r="DP936" s="54">
        <f t="shared" si="1313"/>
        <v>0</v>
      </c>
      <c r="DQ936" s="54">
        <f t="shared" si="1314"/>
        <v>0</v>
      </c>
      <c r="DR936" s="54">
        <f t="shared" si="1315"/>
        <v>0</v>
      </c>
      <c r="DS936" s="54">
        <f t="shared" si="1316"/>
        <v>0</v>
      </c>
      <c r="DT936" s="54">
        <f t="shared" si="1317"/>
        <v>0</v>
      </c>
      <c r="DU936" s="54">
        <f t="shared" si="1318"/>
        <v>0</v>
      </c>
      <c r="DV936" s="54">
        <f t="shared" si="1319"/>
        <v>0</v>
      </c>
      <c r="DW936" s="54"/>
      <c r="DX936" s="63">
        <f t="shared" si="1320"/>
        <v>0</v>
      </c>
      <c r="DY936" s="40"/>
      <c r="DZ936" s="41" t="e">
        <f t="shared" si="1321"/>
        <v>#DIV/0!</v>
      </c>
      <c r="EA936" s="41" t="e">
        <f t="shared" si="1322"/>
        <v>#DIV/0!</v>
      </c>
      <c r="EB936" s="41" t="e">
        <f t="shared" si="1323"/>
        <v>#DIV/0!</v>
      </c>
      <c r="EC936" s="41" t="e">
        <f t="shared" si="1324"/>
        <v>#DIV/0!</v>
      </c>
      <c r="ED936" s="41" t="e">
        <f t="shared" si="1325"/>
        <v>#DIV/0!</v>
      </c>
      <c r="EE936" s="41" t="e">
        <f t="shared" si="1326"/>
        <v>#DIV/0!</v>
      </c>
      <c r="EF936" s="41" t="e">
        <f t="shared" si="1327"/>
        <v>#DIV/0!</v>
      </c>
      <c r="EG936" s="41" t="e">
        <f t="shared" si="1328"/>
        <v>#DIV/0!</v>
      </c>
      <c r="EH936" s="41" t="e">
        <f t="shared" si="1329"/>
        <v>#DIV/0!</v>
      </c>
      <c r="EI936" s="41" t="e">
        <f t="shared" si="1330"/>
        <v>#DIV/0!</v>
      </c>
      <c r="EJ936" s="41" t="e">
        <f t="shared" si="1331"/>
        <v>#DIV/0!</v>
      </c>
      <c r="EK936" s="41" t="e">
        <f t="shared" si="1332"/>
        <v>#DIV/0!</v>
      </c>
      <c r="EL936" s="40"/>
      <c r="EM936" s="82" t="e">
        <f t="shared" si="1333"/>
        <v>#DIV/0!</v>
      </c>
      <c r="EN936" s="40"/>
      <c r="EO936" s="80" t="e">
        <f t="shared" si="1334"/>
        <v>#DIV/0!</v>
      </c>
      <c r="EP936" s="80" t="e">
        <f t="shared" si="1335"/>
        <v>#DIV/0!</v>
      </c>
      <c r="EQ936" s="80" t="e">
        <f t="shared" si="1336"/>
        <v>#DIV/0!</v>
      </c>
      <c r="ER936" s="80"/>
      <c r="ES936" s="80" t="e">
        <f t="shared" si="1278"/>
        <v>#DIV/0!</v>
      </c>
      <c r="ET936" s="80" t="e">
        <f t="shared" si="1279"/>
        <v>#DIV/0!</v>
      </c>
      <c r="EU936" s="80"/>
      <c r="EV936" s="80" t="e">
        <f t="shared" si="1337"/>
        <v>#DIV/0!</v>
      </c>
      <c r="EW936" s="80" t="e">
        <f t="shared" si="1338"/>
        <v>#DIV/0!</v>
      </c>
      <c r="EX936" s="84" t="e">
        <f t="shared" si="1339"/>
        <v>#DIV/0!</v>
      </c>
      <c r="EY936" s="85" t="e">
        <f t="shared" si="1340"/>
        <v>#DIV/0!</v>
      </c>
      <c r="EZ936" s="86">
        <f>3</f>
        <v>3</v>
      </c>
      <c r="FA936" s="75"/>
      <c r="FB936" s="88"/>
      <c r="FC936" s="80">
        <f t="shared" si="1341"/>
        <v>0</v>
      </c>
      <c r="FD936" s="80">
        <f t="shared" si="1342"/>
        <v>0</v>
      </c>
      <c r="FE936" s="80">
        <f t="shared" si="1343"/>
        <v>0</v>
      </c>
      <c r="FF936" s="80">
        <f t="shared" si="1344"/>
        <v>0</v>
      </c>
      <c r="FG936" s="80">
        <f t="shared" si="1345"/>
        <v>0</v>
      </c>
      <c r="FH936" s="80" t="e">
        <f t="shared" si="1346"/>
        <v>#DIV/0!</v>
      </c>
      <c r="FI936" s="80" t="e">
        <f t="shared" si="1347"/>
        <v>#DIV/0!</v>
      </c>
      <c r="FJ936" s="80">
        <f t="shared" si="1348"/>
        <v>0</v>
      </c>
      <c r="FK936" s="80">
        <f t="shared" si="1349"/>
        <v>0</v>
      </c>
      <c r="FL936" s="80">
        <f t="shared" si="1350"/>
        <v>0</v>
      </c>
      <c r="FM936" s="80">
        <f t="shared" si="1351"/>
        <v>0</v>
      </c>
      <c r="FN936" s="80">
        <f t="shared" si="1352"/>
        <v>0</v>
      </c>
      <c r="FO936" s="80">
        <f t="shared" si="1353"/>
        <v>0</v>
      </c>
      <c r="FP936" s="80" t="e">
        <f t="shared" si="1354"/>
        <v>#DIV/0!</v>
      </c>
    </row>
    <row r="937" spans="1:172" ht="21">
      <c r="A937" s="40">
        <v>935</v>
      </c>
      <c r="B937" s="41" t="s">
        <v>73</v>
      </c>
      <c r="C937" s="48"/>
      <c r="D937" s="48"/>
      <c r="E937" s="48"/>
      <c r="F937" s="48"/>
      <c r="G937" s="48"/>
      <c r="H937" s="48"/>
      <c r="I937" s="48"/>
      <c r="J937" s="48"/>
      <c r="K937" s="48"/>
      <c r="L937" s="48"/>
      <c r="M937" s="48"/>
      <c r="N937" s="49"/>
      <c r="O937" s="71"/>
      <c r="P937" s="70" t="e">
        <f t="shared" si="1265"/>
        <v>#DIV/0!</v>
      </c>
      <c r="Q937" s="70">
        <f t="shared" si="1280"/>
        <v>0</v>
      </c>
      <c r="S937" s="48">
        <v>60.085000000000001</v>
      </c>
      <c r="T937" s="48">
        <v>40.311</v>
      </c>
      <c r="U937" s="48">
        <v>70.936999999999998</v>
      </c>
      <c r="V937" s="48">
        <v>56.079000000000001</v>
      </c>
      <c r="W937" s="48">
        <v>81.41</v>
      </c>
      <c r="X937" s="49">
        <v>71.849999999999994</v>
      </c>
      <c r="Y937" s="48">
        <v>101.962</v>
      </c>
      <c r="Z937" s="48">
        <v>149.88</v>
      </c>
      <c r="AA937" s="48">
        <v>152</v>
      </c>
      <c r="AB937" s="48">
        <v>61.978999999999999</v>
      </c>
      <c r="AC937" s="48">
        <v>94.203000000000003</v>
      </c>
      <c r="AD937" s="49">
        <v>79.87</v>
      </c>
      <c r="AE937" s="40"/>
      <c r="AF937" s="41">
        <v>1</v>
      </c>
      <c r="AG937" s="41">
        <v>1</v>
      </c>
      <c r="AH937" s="41">
        <v>1</v>
      </c>
      <c r="AI937" s="41">
        <v>1</v>
      </c>
      <c r="AJ937" s="41">
        <v>1</v>
      </c>
      <c r="AK937" s="50">
        <v>1</v>
      </c>
      <c r="AL937" s="41">
        <v>2</v>
      </c>
      <c r="AM937" s="41">
        <v>2</v>
      </c>
      <c r="AN937" s="41">
        <v>2</v>
      </c>
      <c r="AO937" s="41">
        <v>2</v>
      </c>
      <c r="AP937" s="41">
        <v>2</v>
      </c>
      <c r="AQ937" s="50">
        <v>1</v>
      </c>
      <c r="AR937" s="40"/>
      <c r="AS937" s="41">
        <v>4</v>
      </c>
      <c r="AT937" s="41">
        <v>2</v>
      </c>
      <c r="AU937" s="41">
        <v>2</v>
      </c>
      <c r="AV937" s="41">
        <v>2</v>
      </c>
      <c r="AW937" s="41">
        <v>2</v>
      </c>
      <c r="AX937" s="50">
        <v>2</v>
      </c>
      <c r="AY937" s="41">
        <v>3</v>
      </c>
      <c r="AZ937" s="41">
        <v>3</v>
      </c>
      <c r="BA937" s="41">
        <v>3</v>
      </c>
      <c r="BB937" s="41">
        <v>1</v>
      </c>
      <c r="BC937" s="41">
        <v>1</v>
      </c>
      <c r="BD937" s="50">
        <v>4</v>
      </c>
      <c r="BE937" s="40"/>
      <c r="BF937" s="59">
        <v>2</v>
      </c>
      <c r="BG937" s="59">
        <v>1</v>
      </c>
      <c r="BH937" s="59">
        <v>1</v>
      </c>
      <c r="BI937" s="59">
        <v>1</v>
      </c>
      <c r="BJ937" s="59">
        <v>1</v>
      </c>
      <c r="BK937" s="60">
        <v>1</v>
      </c>
      <c r="BL937" s="59">
        <v>3</v>
      </c>
      <c r="BM937" s="59">
        <v>3</v>
      </c>
      <c r="BN937" s="59">
        <v>3</v>
      </c>
      <c r="BO937" s="59">
        <v>1</v>
      </c>
      <c r="BP937" s="59">
        <v>1</v>
      </c>
      <c r="BQ937" s="60">
        <v>2</v>
      </c>
      <c r="BR937" s="40"/>
      <c r="BS937" s="51">
        <f t="shared" si="1266"/>
        <v>0</v>
      </c>
      <c r="BT937" s="51">
        <f t="shared" si="1267"/>
        <v>0</v>
      </c>
      <c r="BU937" s="51">
        <f t="shared" si="1268"/>
        <v>0</v>
      </c>
      <c r="BV937" s="51">
        <f t="shared" si="1269"/>
        <v>0</v>
      </c>
      <c r="BW937" s="51">
        <f t="shared" si="1270"/>
        <v>0</v>
      </c>
      <c r="BX937" s="51">
        <f t="shared" si="1271"/>
        <v>0</v>
      </c>
      <c r="BY937" s="51">
        <f t="shared" si="1272"/>
        <v>0</v>
      </c>
      <c r="BZ937" s="51">
        <f t="shared" si="1273"/>
        <v>0</v>
      </c>
      <c r="CA937" s="51">
        <f t="shared" si="1274"/>
        <v>0</v>
      </c>
      <c r="CB937" s="51">
        <f t="shared" si="1275"/>
        <v>0</v>
      </c>
      <c r="CC937" s="51">
        <f t="shared" si="1276"/>
        <v>0</v>
      </c>
      <c r="CD937" s="51">
        <f t="shared" si="1277"/>
        <v>0</v>
      </c>
      <c r="CE937" s="40"/>
      <c r="CF937" s="53" t="e">
        <f t="shared" si="1281"/>
        <v>#DIV/0!</v>
      </c>
      <c r="CG937" s="40"/>
      <c r="CH937" s="61">
        <f t="shared" si="1282"/>
        <v>0</v>
      </c>
      <c r="CI937" s="61">
        <f t="shared" si="1283"/>
        <v>0</v>
      </c>
      <c r="CJ937" s="61">
        <f t="shared" si="1284"/>
        <v>0</v>
      </c>
      <c r="CK937" s="61">
        <f t="shared" si="1285"/>
        <v>0</v>
      </c>
      <c r="CL937" s="61">
        <f t="shared" si="1286"/>
        <v>0</v>
      </c>
      <c r="CM937" s="61">
        <f t="shared" si="1287"/>
        <v>0</v>
      </c>
      <c r="CN937" s="61">
        <f t="shared" si="1288"/>
        <v>0</v>
      </c>
      <c r="CO937" s="61">
        <f t="shared" si="1289"/>
        <v>0</v>
      </c>
      <c r="CP937" s="61">
        <f t="shared" si="1290"/>
        <v>0</v>
      </c>
      <c r="CQ937" s="61">
        <f t="shared" si="1291"/>
        <v>0</v>
      </c>
      <c r="CR937" s="61">
        <f t="shared" si="1292"/>
        <v>0</v>
      </c>
      <c r="CS937" s="61">
        <f t="shared" si="1293"/>
        <v>0</v>
      </c>
      <c r="CT937" s="40"/>
      <c r="CU937" s="54" t="e">
        <f t="shared" si="1294"/>
        <v>#DIV/0!</v>
      </c>
      <c r="CV937" s="54" t="e">
        <f t="shared" si="1295"/>
        <v>#DIV/0!</v>
      </c>
      <c r="CW937" s="54" t="e">
        <f t="shared" si="1296"/>
        <v>#DIV/0!</v>
      </c>
      <c r="CX937" s="54" t="e">
        <f t="shared" si="1297"/>
        <v>#DIV/0!</v>
      </c>
      <c r="CY937" s="54" t="e">
        <f t="shared" si="1298"/>
        <v>#DIV/0!</v>
      </c>
      <c r="CZ937" s="54" t="e">
        <f t="shared" si="1299"/>
        <v>#DIV/0!</v>
      </c>
      <c r="DA937" s="54" t="e">
        <f t="shared" si="1300"/>
        <v>#DIV/0!</v>
      </c>
      <c r="DB937" s="54" t="e">
        <f t="shared" si="1301"/>
        <v>#DIV/0!</v>
      </c>
      <c r="DC937" s="54" t="e">
        <f t="shared" si="1302"/>
        <v>#DIV/0!</v>
      </c>
      <c r="DD937" s="54" t="e">
        <f t="shared" si="1303"/>
        <v>#DIV/0!</v>
      </c>
      <c r="DE937" s="54" t="e">
        <f t="shared" si="1304"/>
        <v>#DIV/0!</v>
      </c>
      <c r="DF937" s="54" t="e">
        <f t="shared" si="1305"/>
        <v>#DIV/0!</v>
      </c>
      <c r="DG937" s="40"/>
      <c r="DH937" s="80" t="e">
        <f t="shared" si="1306"/>
        <v>#DIV/0!</v>
      </c>
      <c r="DI937" s="80" t="e">
        <f t="shared" si="1307"/>
        <v>#DIV/0!</v>
      </c>
      <c r="DJ937" s="40"/>
      <c r="DK937" s="54">
        <f t="shared" si="1308"/>
        <v>0</v>
      </c>
      <c r="DL937" s="54">
        <f t="shared" si="1309"/>
        <v>0</v>
      </c>
      <c r="DM937" s="54">
        <f t="shared" si="1310"/>
        <v>0</v>
      </c>
      <c r="DN937" s="54">
        <f t="shared" si="1311"/>
        <v>0</v>
      </c>
      <c r="DO937" s="54">
        <f t="shared" si="1312"/>
        <v>0</v>
      </c>
      <c r="DP937" s="54">
        <f t="shared" si="1313"/>
        <v>0</v>
      </c>
      <c r="DQ937" s="54">
        <f t="shared" si="1314"/>
        <v>0</v>
      </c>
      <c r="DR937" s="54">
        <f t="shared" si="1315"/>
        <v>0</v>
      </c>
      <c r="DS937" s="54">
        <f t="shared" si="1316"/>
        <v>0</v>
      </c>
      <c r="DT937" s="54">
        <f t="shared" si="1317"/>
        <v>0</v>
      </c>
      <c r="DU937" s="54">
        <f t="shared" si="1318"/>
        <v>0</v>
      </c>
      <c r="DV937" s="54">
        <f t="shared" si="1319"/>
        <v>0</v>
      </c>
      <c r="DW937" s="54"/>
      <c r="DX937" s="63">
        <f t="shared" si="1320"/>
        <v>0</v>
      </c>
      <c r="DY937" s="40"/>
      <c r="DZ937" s="41" t="e">
        <f t="shared" si="1321"/>
        <v>#DIV/0!</v>
      </c>
      <c r="EA937" s="41" t="e">
        <f t="shared" si="1322"/>
        <v>#DIV/0!</v>
      </c>
      <c r="EB937" s="41" t="e">
        <f t="shared" si="1323"/>
        <v>#DIV/0!</v>
      </c>
      <c r="EC937" s="41" t="e">
        <f t="shared" si="1324"/>
        <v>#DIV/0!</v>
      </c>
      <c r="ED937" s="41" t="e">
        <f t="shared" si="1325"/>
        <v>#DIV/0!</v>
      </c>
      <c r="EE937" s="41" t="e">
        <f t="shared" si="1326"/>
        <v>#DIV/0!</v>
      </c>
      <c r="EF937" s="41" t="e">
        <f t="shared" si="1327"/>
        <v>#DIV/0!</v>
      </c>
      <c r="EG937" s="41" t="e">
        <f t="shared" si="1328"/>
        <v>#DIV/0!</v>
      </c>
      <c r="EH937" s="41" t="e">
        <f t="shared" si="1329"/>
        <v>#DIV/0!</v>
      </c>
      <c r="EI937" s="41" t="e">
        <f t="shared" si="1330"/>
        <v>#DIV/0!</v>
      </c>
      <c r="EJ937" s="41" t="e">
        <f t="shared" si="1331"/>
        <v>#DIV/0!</v>
      </c>
      <c r="EK937" s="41" t="e">
        <f t="shared" si="1332"/>
        <v>#DIV/0!</v>
      </c>
      <c r="EL937" s="40"/>
      <c r="EM937" s="82" t="e">
        <f t="shared" si="1333"/>
        <v>#DIV/0!</v>
      </c>
      <c r="EN937" s="40"/>
      <c r="EO937" s="80" t="e">
        <f t="shared" si="1334"/>
        <v>#DIV/0!</v>
      </c>
      <c r="EP937" s="80" t="e">
        <f t="shared" si="1335"/>
        <v>#DIV/0!</v>
      </c>
      <c r="EQ937" s="80" t="e">
        <f t="shared" si="1336"/>
        <v>#DIV/0!</v>
      </c>
      <c r="ER937" s="80"/>
      <c r="ES937" s="80" t="e">
        <f t="shared" si="1278"/>
        <v>#DIV/0!</v>
      </c>
      <c r="ET937" s="80" t="e">
        <f t="shared" si="1279"/>
        <v>#DIV/0!</v>
      </c>
      <c r="EU937" s="80"/>
      <c r="EV937" s="80" t="e">
        <f t="shared" si="1337"/>
        <v>#DIV/0!</v>
      </c>
      <c r="EW937" s="80" t="e">
        <f t="shared" si="1338"/>
        <v>#DIV/0!</v>
      </c>
      <c r="EX937" s="84" t="e">
        <f t="shared" si="1339"/>
        <v>#DIV/0!</v>
      </c>
      <c r="EY937" s="85" t="e">
        <f t="shared" si="1340"/>
        <v>#DIV/0!</v>
      </c>
      <c r="EZ937" s="86">
        <f>3</f>
        <v>3</v>
      </c>
      <c r="FA937" s="75"/>
      <c r="FB937" s="88"/>
      <c r="FC937" s="80">
        <f t="shared" si="1341"/>
        <v>0</v>
      </c>
      <c r="FD937" s="80">
        <f t="shared" si="1342"/>
        <v>0</v>
      </c>
      <c r="FE937" s="80">
        <f t="shared" si="1343"/>
        <v>0</v>
      </c>
      <c r="FF937" s="80">
        <f t="shared" si="1344"/>
        <v>0</v>
      </c>
      <c r="FG937" s="80">
        <f t="shared" si="1345"/>
        <v>0</v>
      </c>
      <c r="FH937" s="80" t="e">
        <f t="shared" si="1346"/>
        <v>#DIV/0!</v>
      </c>
      <c r="FI937" s="80" t="e">
        <f t="shared" si="1347"/>
        <v>#DIV/0!</v>
      </c>
      <c r="FJ937" s="80">
        <f t="shared" si="1348"/>
        <v>0</v>
      </c>
      <c r="FK937" s="80">
        <f t="shared" si="1349"/>
        <v>0</v>
      </c>
      <c r="FL937" s="80">
        <f t="shared" si="1350"/>
        <v>0</v>
      </c>
      <c r="FM937" s="80">
        <f t="shared" si="1351"/>
        <v>0</v>
      </c>
      <c r="FN937" s="80">
        <f t="shared" si="1352"/>
        <v>0</v>
      </c>
      <c r="FO937" s="80">
        <f t="shared" si="1353"/>
        <v>0</v>
      </c>
      <c r="FP937" s="80" t="e">
        <f t="shared" si="1354"/>
        <v>#DIV/0!</v>
      </c>
    </row>
    <row r="938" spans="1:172" ht="21">
      <c r="A938" s="40">
        <v>936</v>
      </c>
      <c r="B938" s="41" t="s">
        <v>73</v>
      </c>
      <c r="C938" s="48"/>
      <c r="D938" s="48"/>
      <c r="E938" s="48"/>
      <c r="F938" s="48"/>
      <c r="G938" s="48"/>
      <c r="H938" s="48"/>
      <c r="I938" s="48"/>
      <c r="J938" s="48"/>
      <c r="K938" s="48"/>
      <c r="L938" s="48"/>
      <c r="M938" s="48"/>
      <c r="N938" s="49"/>
      <c r="O938" s="71"/>
      <c r="P938" s="70" t="e">
        <f t="shared" si="1265"/>
        <v>#DIV/0!</v>
      </c>
      <c r="Q938" s="70">
        <f t="shared" si="1280"/>
        <v>0</v>
      </c>
      <c r="S938" s="48">
        <v>60.085000000000001</v>
      </c>
      <c r="T938" s="48">
        <v>40.311</v>
      </c>
      <c r="U938" s="48">
        <v>70.936999999999998</v>
      </c>
      <c r="V938" s="48">
        <v>56.079000000000001</v>
      </c>
      <c r="W938" s="48">
        <v>81.41</v>
      </c>
      <c r="X938" s="49">
        <v>71.849999999999994</v>
      </c>
      <c r="Y938" s="48">
        <v>101.962</v>
      </c>
      <c r="Z938" s="48">
        <v>149.88</v>
      </c>
      <c r="AA938" s="48">
        <v>152</v>
      </c>
      <c r="AB938" s="48">
        <v>61.978999999999999</v>
      </c>
      <c r="AC938" s="48">
        <v>94.203000000000003</v>
      </c>
      <c r="AD938" s="49">
        <v>79.87</v>
      </c>
      <c r="AE938" s="40"/>
      <c r="AF938" s="41">
        <v>1</v>
      </c>
      <c r="AG938" s="41">
        <v>1</v>
      </c>
      <c r="AH938" s="41">
        <v>1</v>
      </c>
      <c r="AI938" s="41">
        <v>1</v>
      </c>
      <c r="AJ938" s="41">
        <v>1</v>
      </c>
      <c r="AK938" s="50">
        <v>1</v>
      </c>
      <c r="AL938" s="41">
        <v>2</v>
      </c>
      <c r="AM938" s="41">
        <v>2</v>
      </c>
      <c r="AN938" s="41">
        <v>2</v>
      </c>
      <c r="AO938" s="41">
        <v>2</v>
      </c>
      <c r="AP938" s="41">
        <v>2</v>
      </c>
      <c r="AQ938" s="50">
        <v>1</v>
      </c>
      <c r="AR938" s="40"/>
      <c r="AS938" s="41">
        <v>4</v>
      </c>
      <c r="AT938" s="41">
        <v>2</v>
      </c>
      <c r="AU938" s="41">
        <v>2</v>
      </c>
      <c r="AV938" s="41">
        <v>2</v>
      </c>
      <c r="AW938" s="41">
        <v>2</v>
      </c>
      <c r="AX938" s="50">
        <v>2</v>
      </c>
      <c r="AY938" s="41">
        <v>3</v>
      </c>
      <c r="AZ938" s="41">
        <v>3</v>
      </c>
      <c r="BA938" s="41">
        <v>3</v>
      </c>
      <c r="BB938" s="41">
        <v>1</v>
      </c>
      <c r="BC938" s="41">
        <v>1</v>
      </c>
      <c r="BD938" s="50">
        <v>4</v>
      </c>
      <c r="BE938" s="40"/>
      <c r="BF938" s="59">
        <v>2</v>
      </c>
      <c r="BG938" s="59">
        <v>1</v>
      </c>
      <c r="BH938" s="59">
        <v>1</v>
      </c>
      <c r="BI938" s="59">
        <v>1</v>
      </c>
      <c r="BJ938" s="59">
        <v>1</v>
      </c>
      <c r="BK938" s="60">
        <v>1</v>
      </c>
      <c r="BL938" s="59">
        <v>3</v>
      </c>
      <c r="BM938" s="59">
        <v>3</v>
      </c>
      <c r="BN938" s="59">
        <v>3</v>
      </c>
      <c r="BO938" s="59">
        <v>1</v>
      </c>
      <c r="BP938" s="59">
        <v>1</v>
      </c>
      <c r="BQ938" s="60">
        <v>2</v>
      </c>
      <c r="BR938" s="40"/>
      <c r="BS938" s="51">
        <f t="shared" si="1266"/>
        <v>0</v>
      </c>
      <c r="BT938" s="51">
        <f t="shared" si="1267"/>
        <v>0</v>
      </c>
      <c r="BU938" s="51">
        <f t="shared" si="1268"/>
        <v>0</v>
      </c>
      <c r="BV938" s="51">
        <f t="shared" si="1269"/>
        <v>0</v>
      </c>
      <c r="BW938" s="51">
        <f t="shared" si="1270"/>
        <v>0</v>
      </c>
      <c r="BX938" s="51">
        <f t="shared" si="1271"/>
        <v>0</v>
      </c>
      <c r="BY938" s="51">
        <f t="shared" si="1272"/>
        <v>0</v>
      </c>
      <c r="BZ938" s="51">
        <f t="shared" si="1273"/>
        <v>0</v>
      </c>
      <c r="CA938" s="51">
        <f t="shared" si="1274"/>
        <v>0</v>
      </c>
      <c r="CB938" s="51">
        <f t="shared" si="1275"/>
        <v>0</v>
      </c>
      <c r="CC938" s="51">
        <f t="shared" si="1276"/>
        <v>0</v>
      </c>
      <c r="CD938" s="51">
        <f t="shared" si="1277"/>
        <v>0</v>
      </c>
      <c r="CE938" s="40"/>
      <c r="CF938" s="53" t="e">
        <f t="shared" si="1281"/>
        <v>#DIV/0!</v>
      </c>
      <c r="CG938" s="40"/>
      <c r="CH938" s="61">
        <f t="shared" si="1282"/>
        <v>0</v>
      </c>
      <c r="CI938" s="61">
        <f t="shared" si="1283"/>
        <v>0</v>
      </c>
      <c r="CJ938" s="61">
        <f t="shared" si="1284"/>
        <v>0</v>
      </c>
      <c r="CK938" s="61">
        <f t="shared" si="1285"/>
        <v>0</v>
      </c>
      <c r="CL938" s="61">
        <f t="shared" si="1286"/>
        <v>0</v>
      </c>
      <c r="CM938" s="61">
        <f t="shared" si="1287"/>
        <v>0</v>
      </c>
      <c r="CN938" s="61">
        <f t="shared" si="1288"/>
        <v>0</v>
      </c>
      <c r="CO938" s="61">
        <f t="shared" si="1289"/>
        <v>0</v>
      </c>
      <c r="CP938" s="61">
        <f t="shared" si="1290"/>
        <v>0</v>
      </c>
      <c r="CQ938" s="61">
        <f t="shared" si="1291"/>
        <v>0</v>
      </c>
      <c r="CR938" s="61">
        <f t="shared" si="1292"/>
        <v>0</v>
      </c>
      <c r="CS938" s="61">
        <f t="shared" si="1293"/>
        <v>0</v>
      </c>
      <c r="CT938" s="40"/>
      <c r="CU938" s="54" t="e">
        <f t="shared" si="1294"/>
        <v>#DIV/0!</v>
      </c>
      <c r="CV938" s="54" t="e">
        <f t="shared" si="1295"/>
        <v>#DIV/0!</v>
      </c>
      <c r="CW938" s="54" t="e">
        <f t="shared" si="1296"/>
        <v>#DIV/0!</v>
      </c>
      <c r="CX938" s="54" t="e">
        <f t="shared" si="1297"/>
        <v>#DIV/0!</v>
      </c>
      <c r="CY938" s="54" t="e">
        <f t="shared" si="1298"/>
        <v>#DIV/0!</v>
      </c>
      <c r="CZ938" s="54" t="e">
        <f t="shared" si="1299"/>
        <v>#DIV/0!</v>
      </c>
      <c r="DA938" s="54" t="e">
        <f t="shared" si="1300"/>
        <v>#DIV/0!</v>
      </c>
      <c r="DB938" s="54" t="e">
        <f t="shared" si="1301"/>
        <v>#DIV/0!</v>
      </c>
      <c r="DC938" s="54" t="e">
        <f t="shared" si="1302"/>
        <v>#DIV/0!</v>
      </c>
      <c r="DD938" s="54" t="e">
        <f t="shared" si="1303"/>
        <v>#DIV/0!</v>
      </c>
      <c r="DE938" s="54" t="e">
        <f t="shared" si="1304"/>
        <v>#DIV/0!</v>
      </c>
      <c r="DF938" s="54" t="e">
        <f t="shared" si="1305"/>
        <v>#DIV/0!</v>
      </c>
      <c r="DG938" s="40"/>
      <c r="DH938" s="80" t="e">
        <f t="shared" si="1306"/>
        <v>#DIV/0!</v>
      </c>
      <c r="DI938" s="80" t="e">
        <f t="shared" si="1307"/>
        <v>#DIV/0!</v>
      </c>
      <c r="DJ938" s="40"/>
      <c r="DK938" s="54">
        <f t="shared" si="1308"/>
        <v>0</v>
      </c>
      <c r="DL938" s="54">
        <f t="shared" si="1309"/>
        <v>0</v>
      </c>
      <c r="DM938" s="54">
        <f t="shared" si="1310"/>
        <v>0</v>
      </c>
      <c r="DN938" s="54">
        <f t="shared" si="1311"/>
        <v>0</v>
      </c>
      <c r="DO938" s="54">
        <f t="shared" si="1312"/>
        <v>0</v>
      </c>
      <c r="DP938" s="54">
        <f t="shared" si="1313"/>
        <v>0</v>
      </c>
      <c r="DQ938" s="54">
        <f t="shared" si="1314"/>
        <v>0</v>
      </c>
      <c r="DR938" s="54">
        <f t="shared" si="1315"/>
        <v>0</v>
      </c>
      <c r="DS938" s="54">
        <f t="shared" si="1316"/>
        <v>0</v>
      </c>
      <c r="DT938" s="54">
        <f t="shared" si="1317"/>
        <v>0</v>
      </c>
      <c r="DU938" s="54">
        <f t="shared" si="1318"/>
        <v>0</v>
      </c>
      <c r="DV938" s="54">
        <f t="shared" si="1319"/>
        <v>0</v>
      </c>
      <c r="DW938" s="54"/>
      <c r="DX938" s="63">
        <f t="shared" si="1320"/>
        <v>0</v>
      </c>
      <c r="DY938" s="40"/>
      <c r="DZ938" s="41" t="e">
        <f t="shared" si="1321"/>
        <v>#DIV/0!</v>
      </c>
      <c r="EA938" s="41" t="e">
        <f t="shared" si="1322"/>
        <v>#DIV/0!</v>
      </c>
      <c r="EB938" s="41" t="e">
        <f t="shared" si="1323"/>
        <v>#DIV/0!</v>
      </c>
      <c r="EC938" s="41" t="e">
        <f t="shared" si="1324"/>
        <v>#DIV/0!</v>
      </c>
      <c r="ED938" s="41" t="e">
        <f t="shared" si="1325"/>
        <v>#DIV/0!</v>
      </c>
      <c r="EE938" s="41" t="e">
        <f t="shared" si="1326"/>
        <v>#DIV/0!</v>
      </c>
      <c r="EF938" s="41" t="e">
        <f t="shared" si="1327"/>
        <v>#DIV/0!</v>
      </c>
      <c r="EG938" s="41" t="e">
        <f t="shared" si="1328"/>
        <v>#DIV/0!</v>
      </c>
      <c r="EH938" s="41" t="e">
        <f t="shared" si="1329"/>
        <v>#DIV/0!</v>
      </c>
      <c r="EI938" s="41" t="e">
        <f t="shared" si="1330"/>
        <v>#DIV/0!</v>
      </c>
      <c r="EJ938" s="41" t="e">
        <f t="shared" si="1331"/>
        <v>#DIV/0!</v>
      </c>
      <c r="EK938" s="41" t="e">
        <f t="shared" si="1332"/>
        <v>#DIV/0!</v>
      </c>
      <c r="EL938" s="40"/>
      <c r="EM938" s="82" t="e">
        <f t="shared" si="1333"/>
        <v>#DIV/0!</v>
      </c>
      <c r="EN938" s="40"/>
      <c r="EO938" s="80" t="e">
        <f t="shared" si="1334"/>
        <v>#DIV/0!</v>
      </c>
      <c r="EP938" s="80" t="e">
        <f t="shared" si="1335"/>
        <v>#DIV/0!</v>
      </c>
      <c r="EQ938" s="80" t="e">
        <f t="shared" si="1336"/>
        <v>#DIV/0!</v>
      </c>
      <c r="ER938" s="80"/>
      <c r="ES938" s="80" t="e">
        <f t="shared" si="1278"/>
        <v>#DIV/0!</v>
      </c>
      <c r="ET938" s="80" t="e">
        <f t="shared" si="1279"/>
        <v>#DIV/0!</v>
      </c>
      <c r="EU938" s="80"/>
      <c r="EV938" s="80" t="e">
        <f t="shared" si="1337"/>
        <v>#DIV/0!</v>
      </c>
      <c r="EW938" s="80" t="e">
        <f t="shared" si="1338"/>
        <v>#DIV/0!</v>
      </c>
      <c r="EX938" s="84" t="e">
        <f t="shared" si="1339"/>
        <v>#DIV/0!</v>
      </c>
      <c r="EY938" s="85" t="e">
        <f t="shared" si="1340"/>
        <v>#DIV/0!</v>
      </c>
      <c r="EZ938" s="86">
        <f>3</f>
        <v>3</v>
      </c>
      <c r="FA938" s="75"/>
      <c r="FB938" s="88"/>
      <c r="FC938" s="80">
        <f t="shared" si="1341"/>
        <v>0</v>
      </c>
      <c r="FD938" s="80">
        <f t="shared" si="1342"/>
        <v>0</v>
      </c>
      <c r="FE938" s="80">
        <f t="shared" si="1343"/>
        <v>0</v>
      </c>
      <c r="FF938" s="80">
        <f t="shared" si="1344"/>
        <v>0</v>
      </c>
      <c r="FG938" s="80">
        <f t="shared" si="1345"/>
        <v>0</v>
      </c>
      <c r="FH938" s="80" t="e">
        <f t="shared" si="1346"/>
        <v>#DIV/0!</v>
      </c>
      <c r="FI938" s="80" t="e">
        <f t="shared" si="1347"/>
        <v>#DIV/0!</v>
      </c>
      <c r="FJ938" s="80">
        <f t="shared" si="1348"/>
        <v>0</v>
      </c>
      <c r="FK938" s="80">
        <f t="shared" si="1349"/>
        <v>0</v>
      </c>
      <c r="FL938" s="80">
        <f t="shared" si="1350"/>
        <v>0</v>
      </c>
      <c r="FM938" s="80">
        <f t="shared" si="1351"/>
        <v>0</v>
      </c>
      <c r="FN938" s="80">
        <f t="shared" si="1352"/>
        <v>0</v>
      </c>
      <c r="FO938" s="80">
        <f t="shared" si="1353"/>
        <v>0</v>
      </c>
      <c r="FP938" s="80" t="e">
        <f t="shared" si="1354"/>
        <v>#DIV/0!</v>
      </c>
    </row>
    <row r="939" spans="1:172" ht="21">
      <c r="A939" s="40">
        <v>937</v>
      </c>
      <c r="B939" s="41" t="s">
        <v>73</v>
      </c>
      <c r="C939" s="48"/>
      <c r="D939" s="48"/>
      <c r="E939" s="48"/>
      <c r="F939" s="48"/>
      <c r="G939" s="48"/>
      <c r="H939" s="48"/>
      <c r="I939" s="48"/>
      <c r="J939" s="48"/>
      <c r="K939" s="48"/>
      <c r="L939" s="48"/>
      <c r="M939" s="48"/>
      <c r="N939" s="49"/>
      <c r="O939" s="71"/>
      <c r="P939" s="70" t="e">
        <f t="shared" si="1265"/>
        <v>#DIV/0!</v>
      </c>
      <c r="Q939" s="70">
        <f t="shared" si="1280"/>
        <v>0</v>
      </c>
      <c r="S939" s="48">
        <v>60.085000000000001</v>
      </c>
      <c r="T939" s="48">
        <v>40.311</v>
      </c>
      <c r="U939" s="48">
        <v>70.936999999999998</v>
      </c>
      <c r="V939" s="48">
        <v>56.079000000000001</v>
      </c>
      <c r="W939" s="48">
        <v>81.41</v>
      </c>
      <c r="X939" s="49">
        <v>71.849999999999994</v>
      </c>
      <c r="Y939" s="48">
        <v>101.962</v>
      </c>
      <c r="Z939" s="48">
        <v>149.88</v>
      </c>
      <c r="AA939" s="48">
        <v>152</v>
      </c>
      <c r="AB939" s="48">
        <v>61.978999999999999</v>
      </c>
      <c r="AC939" s="48">
        <v>94.203000000000003</v>
      </c>
      <c r="AD939" s="49">
        <v>79.87</v>
      </c>
      <c r="AE939" s="40"/>
      <c r="AF939" s="41">
        <v>1</v>
      </c>
      <c r="AG939" s="41">
        <v>1</v>
      </c>
      <c r="AH939" s="41">
        <v>1</v>
      </c>
      <c r="AI939" s="41">
        <v>1</v>
      </c>
      <c r="AJ939" s="41">
        <v>1</v>
      </c>
      <c r="AK939" s="50">
        <v>1</v>
      </c>
      <c r="AL939" s="41">
        <v>2</v>
      </c>
      <c r="AM939" s="41">
        <v>2</v>
      </c>
      <c r="AN939" s="41">
        <v>2</v>
      </c>
      <c r="AO939" s="41">
        <v>2</v>
      </c>
      <c r="AP939" s="41">
        <v>2</v>
      </c>
      <c r="AQ939" s="50">
        <v>1</v>
      </c>
      <c r="AR939" s="40"/>
      <c r="AS939" s="41">
        <v>4</v>
      </c>
      <c r="AT939" s="41">
        <v>2</v>
      </c>
      <c r="AU939" s="41">
        <v>2</v>
      </c>
      <c r="AV939" s="41">
        <v>2</v>
      </c>
      <c r="AW939" s="41">
        <v>2</v>
      </c>
      <c r="AX939" s="50">
        <v>2</v>
      </c>
      <c r="AY939" s="41">
        <v>3</v>
      </c>
      <c r="AZ939" s="41">
        <v>3</v>
      </c>
      <c r="BA939" s="41">
        <v>3</v>
      </c>
      <c r="BB939" s="41">
        <v>1</v>
      </c>
      <c r="BC939" s="41">
        <v>1</v>
      </c>
      <c r="BD939" s="50">
        <v>4</v>
      </c>
      <c r="BE939" s="40"/>
      <c r="BF939" s="59">
        <v>2</v>
      </c>
      <c r="BG939" s="59">
        <v>1</v>
      </c>
      <c r="BH939" s="59">
        <v>1</v>
      </c>
      <c r="BI939" s="59">
        <v>1</v>
      </c>
      <c r="BJ939" s="59">
        <v>1</v>
      </c>
      <c r="BK939" s="60">
        <v>1</v>
      </c>
      <c r="BL939" s="59">
        <v>3</v>
      </c>
      <c r="BM939" s="59">
        <v>3</v>
      </c>
      <c r="BN939" s="59">
        <v>3</v>
      </c>
      <c r="BO939" s="59">
        <v>1</v>
      </c>
      <c r="BP939" s="59">
        <v>1</v>
      </c>
      <c r="BQ939" s="60">
        <v>2</v>
      </c>
      <c r="BR939" s="40"/>
      <c r="BS939" s="51">
        <f t="shared" si="1266"/>
        <v>0</v>
      </c>
      <c r="BT939" s="51">
        <f t="shared" si="1267"/>
        <v>0</v>
      </c>
      <c r="BU939" s="51">
        <f t="shared" si="1268"/>
        <v>0</v>
      </c>
      <c r="BV939" s="51">
        <f t="shared" si="1269"/>
        <v>0</v>
      </c>
      <c r="BW939" s="51">
        <f t="shared" si="1270"/>
        <v>0</v>
      </c>
      <c r="BX939" s="51">
        <f t="shared" si="1271"/>
        <v>0</v>
      </c>
      <c r="BY939" s="51">
        <f t="shared" si="1272"/>
        <v>0</v>
      </c>
      <c r="BZ939" s="51">
        <f t="shared" si="1273"/>
        <v>0</v>
      </c>
      <c r="CA939" s="51">
        <f t="shared" si="1274"/>
        <v>0</v>
      </c>
      <c r="CB939" s="51">
        <f t="shared" si="1275"/>
        <v>0</v>
      </c>
      <c r="CC939" s="51">
        <f t="shared" si="1276"/>
        <v>0</v>
      </c>
      <c r="CD939" s="51">
        <f t="shared" si="1277"/>
        <v>0</v>
      </c>
      <c r="CE939" s="40"/>
      <c r="CF939" s="53" t="e">
        <f t="shared" si="1281"/>
        <v>#DIV/0!</v>
      </c>
      <c r="CG939" s="40"/>
      <c r="CH939" s="61">
        <f t="shared" si="1282"/>
        <v>0</v>
      </c>
      <c r="CI939" s="61">
        <f t="shared" si="1283"/>
        <v>0</v>
      </c>
      <c r="CJ939" s="61">
        <f t="shared" si="1284"/>
        <v>0</v>
      </c>
      <c r="CK939" s="61">
        <f t="shared" si="1285"/>
        <v>0</v>
      </c>
      <c r="CL939" s="61">
        <f t="shared" si="1286"/>
        <v>0</v>
      </c>
      <c r="CM939" s="61">
        <f t="shared" si="1287"/>
        <v>0</v>
      </c>
      <c r="CN939" s="61">
        <f t="shared" si="1288"/>
        <v>0</v>
      </c>
      <c r="CO939" s="61">
        <f t="shared" si="1289"/>
        <v>0</v>
      </c>
      <c r="CP939" s="61">
        <f t="shared" si="1290"/>
        <v>0</v>
      </c>
      <c r="CQ939" s="61">
        <f t="shared" si="1291"/>
        <v>0</v>
      </c>
      <c r="CR939" s="61">
        <f t="shared" si="1292"/>
        <v>0</v>
      </c>
      <c r="CS939" s="61">
        <f t="shared" si="1293"/>
        <v>0</v>
      </c>
      <c r="CT939" s="40"/>
      <c r="CU939" s="54" t="e">
        <f t="shared" si="1294"/>
        <v>#DIV/0!</v>
      </c>
      <c r="CV939" s="54" t="e">
        <f t="shared" si="1295"/>
        <v>#DIV/0!</v>
      </c>
      <c r="CW939" s="54" t="e">
        <f t="shared" si="1296"/>
        <v>#DIV/0!</v>
      </c>
      <c r="CX939" s="54" t="e">
        <f t="shared" si="1297"/>
        <v>#DIV/0!</v>
      </c>
      <c r="CY939" s="54" t="e">
        <f t="shared" si="1298"/>
        <v>#DIV/0!</v>
      </c>
      <c r="CZ939" s="54" t="e">
        <f t="shared" si="1299"/>
        <v>#DIV/0!</v>
      </c>
      <c r="DA939" s="54" t="e">
        <f t="shared" si="1300"/>
        <v>#DIV/0!</v>
      </c>
      <c r="DB939" s="54" t="e">
        <f t="shared" si="1301"/>
        <v>#DIV/0!</v>
      </c>
      <c r="DC939" s="54" t="e">
        <f t="shared" si="1302"/>
        <v>#DIV/0!</v>
      </c>
      <c r="DD939" s="54" t="e">
        <f t="shared" si="1303"/>
        <v>#DIV/0!</v>
      </c>
      <c r="DE939" s="54" t="e">
        <f t="shared" si="1304"/>
        <v>#DIV/0!</v>
      </c>
      <c r="DF939" s="54" t="e">
        <f t="shared" si="1305"/>
        <v>#DIV/0!</v>
      </c>
      <c r="DG939" s="40"/>
      <c r="DH939" s="80" t="e">
        <f t="shared" si="1306"/>
        <v>#DIV/0!</v>
      </c>
      <c r="DI939" s="80" t="e">
        <f t="shared" si="1307"/>
        <v>#DIV/0!</v>
      </c>
      <c r="DJ939" s="40"/>
      <c r="DK939" s="54">
        <f t="shared" si="1308"/>
        <v>0</v>
      </c>
      <c r="DL939" s="54">
        <f t="shared" si="1309"/>
        <v>0</v>
      </c>
      <c r="DM939" s="54">
        <f t="shared" si="1310"/>
        <v>0</v>
      </c>
      <c r="DN939" s="54">
        <f t="shared" si="1311"/>
        <v>0</v>
      </c>
      <c r="DO939" s="54">
        <f t="shared" si="1312"/>
        <v>0</v>
      </c>
      <c r="DP939" s="54">
        <f t="shared" si="1313"/>
        <v>0</v>
      </c>
      <c r="DQ939" s="54">
        <f t="shared" si="1314"/>
        <v>0</v>
      </c>
      <c r="DR939" s="54">
        <f t="shared" si="1315"/>
        <v>0</v>
      </c>
      <c r="DS939" s="54">
        <f t="shared" si="1316"/>
        <v>0</v>
      </c>
      <c r="DT939" s="54">
        <f t="shared" si="1317"/>
        <v>0</v>
      </c>
      <c r="DU939" s="54">
        <f t="shared" si="1318"/>
        <v>0</v>
      </c>
      <c r="DV939" s="54">
        <f t="shared" si="1319"/>
        <v>0</v>
      </c>
      <c r="DW939" s="54"/>
      <c r="DX939" s="63">
        <f t="shared" si="1320"/>
        <v>0</v>
      </c>
      <c r="DY939" s="40"/>
      <c r="DZ939" s="41" t="e">
        <f t="shared" si="1321"/>
        <v>#DIV/0!</v>
      </c>
      <c r="EA939" s="41" t="e">
        <f t="shared" si="1322"/>
        <v>#DIV/0!</v>
      </c>
      <c r="EB939" s="41" t="e">
        <f t="shared" si="1323"/>
        <v>#DIV/0!</v>
      </c>
      <c r="EC939" s="41" t="e">
        <f t="shared" si="1324"/>
        <v>#DIV/0!</v>
      </c>
      <c r="ED939" s="41" t="e">
        <f t="shared" si="1325"/>
        <v>#DIV/0!</v>
      </c>
      <c r="EE939" s="41" t="e">
        <f t="shared" si="1326"/>
        <v>#DIV/0!</v>
      </c>
      <c r="EF939" s="41" t="e">
        <f t="shared" si="1327"/>
        <v>#DIV/0!</v>
      </c>
      <c r="EG939" s="41" t="e">
        <f t="shared" si="1328"/>
        <v>#DIV/0!</v>
      </c>
      <c r="EH939" s="41" t="e">
        <f t="shared" si="1329"/>
        <v>#DIV/0!</v>
      </c>
      <c r="EI939" s="41" t="e">
        <f t="shared" si="1330"/>
        <v>#DIV/0!</v>
      </c>
      <c r="EJ939" s="41" t="e">
        <f t="shared" si="1331"/>
        <v>#DIV/0!</v>
      </c>
      <c r="EK939" s="41" t="e">
        <f t="shared" si="1332"/>
        <v>#DIV/0!</v>
      </c>
      <c r="EL939" s="40"/>
      <c r="EM939" s="82" t="e">
        <f t="shared" si="1333"/>
        <v>#DIV/0!</v>
      </c>
      <c r="EN939" s="40"/>
      <c r="EO939" s="80" t="e">
        <f t="shared" si="1334"/>
        <v>#DIV/0!</v>
      </c>
      <c r="EP939" s="80" t="e">
        <f t="shared" si="1335"/>
        <v>#DIV/0!</v>
      </c>
      <c r="EQ939" s="80" t="e">
        <f t="shared" si="1336"/>
        <v>#DIV/0!</v>
      </c>
      <c r="ER939" s="80"/>
      <c r="ES939" s="80" t="e">
        <f t="shared" si="1278"/>
        <v>#DIV/0!</v>
      </c>
      <c r="ET939" s="80" t="e">
        <f t="shared" si="1279"/>
        <v>#DIV/0!</v>
      </c>
      <c r="EU939" s="80"/>
      <c r="EV939" s="80" t="e">
        <f t="shared" si="1337"/>
        <v>#DIV/0!</v>
      </c>
      <c r="EW939" s="80" t="e">
        <f t="shared" si="1338"/>
        <v>#DIV/0!</v>
      </c>
      <c r="EX939" s="84" t="e">
        <f t="shared" si="1339"/>
        <v>#DIV/0!</v>
      </c>
      <c r="EY939" s="85" t="e">
        <f t="shared" si="1340"/>
        <v>#DIV/0!</v>
      </c>
      <c r="EZ939" s="86">
        <f>3</f>
        <v>3</v>
      </c>
      <c r="FA939" s="75"/>
      <c r="FB939" s="88"/>
      <c r="FC939" s="80">
        <f t="shared" si="1341"/>
        <v>0</v>
      </c>
      <c r="FD939" s="80">
        <f t="shared" si="1342"/>
        <v>0</v>
      </c>
      <c r="FE939" s="80">
        <f t="shared" si="1343"/>
        <v>0</v>
      </c>
      <c r="FF939" s="80">
        <f t="shared" si="1344"/>
        <v>0</v>
      </c>
      <c r="FG939" s="80">
        <f t="shared" si="1345"/>
        <v>0</v>
      </c>
      <c r="FH939" s="80" t="e">
        <f t="shared" si="1346"/>
        <v>#DIV/0!</v>
      </c>
      <c r="FI939" s="80" t="e">
        <f t="shared" si="1347"/>
        <v>#DIV/0!</v>
      </c>
      <c r="FJ939" s="80">
        <f t="shared" si="1348"/>
        <v>0</v>
      </c>
      <c r="FK939" s="80">
        <f t="shared" si="1349"/>
        <v>0</v>
      </c>
      <c r="FL939" s="80">
        <f t="shared" si="1350"/>
        <v>0</v>
      </c>
      <c r="FM939" s="80">
        <f t="shared" si="1351"/>
        <v>0</v>
      </c>
      <c r="FN939" s="80">
        <f t="shared" si="1352"/>
        <v>0</v>
      </c>
      <c r="FO939" s="80">
        <f t="shared" si="1353"/>
        <v>0</v>
      </c>
      <c r="FP939" s="80" t="e">
        <f t="shared" si="1354"/>
        <v>#DIV/0!</v>
      </c>
    </row>
    <row r="940" spans="1:172" ht="21">
      <c r="A940" s="40">
        <v>938</v>
      </c>
      <c r="B940" s="41" t="s">
        <v>73</v>
      </c>
      <c r="C940" s="48"/>
      <c r="D940" s="48"/>
      <c r="E940" s="48"/>
      <c r="F940" s="48"/>
      <c r="G940" s="48"/>
      <c r="H940" s="48"/>
      <c r="I940" s="48"/>
      <c r="J940" s="48"/>
      <c r="K940" s="48"/>
      <c r="L940" s="48"/>
      <c r="M940" s="48"/>
      <c r="N940" s="49"/>
      <c r="O940" s="71"/>
      <c r="P940" s="70" t="e">
        <f t="shared" si="1265"/>
        <v>#DIV/0!</v>
      </c>
      <c r="Q940" s="70">
        <f t="shared" si="1280"/>
        <v>0</v>
      </c>
      <c r="S940" s="48">
        <v>60.085000000000001</v>
      </c>
      <c r="T940" s="48">
        <v>40.311</v>
      </c>
      <c r="U940" s="48">
        <v>70.936999999999998</v>
      </c>
      <c r="V940" s="48">
        <v>56.079000000000001</v>
      </c>
      <c r="W940" s="48">
        <v>81.41</v>
      </c>
      <c r="X940" s="49">
        <v>71.849999999999994</v>
      </c>
      <c r="Y940" s="48">
        <v>101.962</v>
      </c>
      <c r="Z940" s="48">
        <v>149.88</v>
      </c>
      <c r="AA940" s="48">
        <v>152</v>
      </c>
      <c r="AB940" s="48">
        <v>61.978999999999999</v>
      </c>
      <c r="AC940" s="48">
        <v>94.203000000000003</v>
      </c>
      <c r="AD940" s="49">
        <v>79.87</v>
      </c>
      <c r="AE940" s="40"/>
      <c r="AF940" s="41">
        <v>1</v>
      </c>
      <c r="AG940" s="41">
        <v>1</v>
      </c>
      <c r="AH940" s="41">
        <v>1</v>
      </c>
      <c r="AI940" s="41">
        <v>1</v>
      </c>
      <c r="AJ940" s="41">
        <v>1</v>
      </c>
      <c r="AK940" s="50">
        <v>1</v>
      </c>
      <c r="AL940" s="41">
        <v>2</v>
      </c>
      <c r="AM940" s="41">
        <v>2</v>
      </c>
      <c r="AN940" s="41">
        <v>2</v>
      </c>
      <c r="AO940" s="41">
        <v>2</v>
      </c>
      <c r="AP940" s="41">
        <v>2</v>
      </c>
      <c r="AQ940" s="50">
        <v>1</v>
      </c>
      <c r="AR940" s="40"/>
      <c r="AS940" s="41">
        <v>4</v>
      </c>
      <c r="AT940" s="41">
        <v>2</v>
      </c>
      <c r="AU940" s="41">
        <v>2</v>
      </c>
      <c r="AV940" s="41">
        <v>2</v>
      </c>
      <c r="AW940" s="41">
        <v>2</v>
      </c>
      <c r="AX940" s="50">
        <v>2</v>
      </c>
      <c r="AY940" s="41">
        <v>3</v>
      </c>
      <c r="AZ940" s="41">
        <v>3</v>
      </c>
      <c r="BA940" s="41">
        <v>3</v>
      </c>
      <c r="BB940" s="41">
        <v>1</v>
      </c>
      <c r="BC940" s="41">
        <v>1</v>
      </c>
      <c r="BD940" s="50">
        <v>4</v>
      </c>
      <c r="BE940" s="40"/>
      <c r="BF940" s="59">
        <v>2</v>
      </c>
      <c r="BG940" s="59">
        <v>1</v>
      </c>
      <c r="BH940" s="59">
        <v>1</v>
      </c>
      <c r="BI940" s="59">
        <v>1</v>
      </c>
      <c r="BJ940" s="59">
        <v>1</v>
      </c>
      <c r="BK940" s="60">
        <v>1</v>
      </c>
      <c r="BL940" s="59">
        <v>3</v>
      </c>
      <c r="BM940" s="59">
        <v>3</v>
      </c>
      <c r="BN940" s="59">
        <v>3</v>
      </c>
      <c r="BO940" s="59">
        <v>1</v>
      </c>
      <c r="BP940" s="59">
        <v>1</v>
      </c>
      <c r="BQ940" s="60">
        <v>2</v>
      </c>
      <c r="BR940" s="40"/>
      <c r="BS940" s="51">
        <f t="shared" si="1266"/>
        <v>0</v>
      </c>
      <c r="BT940" s="51">
        <f t="shared" si="1267"/>
        <v>0</v>
      </c>
      <c r="BU940" s="51">
        <f t="shared" si="1268"/>
        <v>0</v>
      </c>
      <c r="BV940" s="51">
        <f t="shared" si="1269"/>
        <v>0</v>
      </c>
      <c r="BW940" s="51">
        <f t="shared" si="1270"/>
        <v>0</v>
      </c>
      <c r="BX940" s="51">
        <f t="shared" si="1271"/>
        <v>0</v>
      </c>
      <c r="BY940" s="51">
        <f t="shared" si="1272"/>
        <v>0</v>
      </c>
      <c r="BZ940" s="51">
        <f t="shared" si="1273"/>
        <v>0</v>
      </c>
      <c r="CA940" s="51">
        <f t="shared" si="1274"/>
        <v>0</v>
      </c>
      <c r="CB940" s="51">
        <f t="shared" si="1275"/>
        <v>0</v>
      </c>
      <c r="CC940" s="51">
        <f t="shared" si="1276"/>
        <v>0</v>
      </c>
      <c r="CD940" s="51">
        <f t="shared" si="1277"/>
        <v>0</v>
      </c>
      <c r="CE940" s="40"/>
      <c r="CF940" s="53" t="e">
        <f t="shared" si="1281"/>
        <v>#DIV/0!</v>
      </c>
      <c r="CG940" s="40"/>
      <c r="CH940" s="61">
        <f t="shared" si="1282"/>
        <v>0</v>
      </c>
      <c r="CI940" s="61">
        <f t="shared" si="1283"/>
        <v>0</v>
      </c>
      <c r="CJ940" s="61">
        <f t="shared" si="1284"/>
        <v>0</v>
      </c>
      <c r="CK940" s="61">
        <f t="shared" si="1285"/>
        <v>0</v>
      </c>
      <c r="CL940" s="61">
        <f t="shared" si="1286"/>
        <v>0</v>
      </c>
      <c r="CM940" s="61">
        <f t="shared" si="1287"/>
        <v>0</v>
      </c>
      <c r="CN940" s="61">
        <f t="shared" si="1288"/>
        <v>0</v>
      </c>
      <c r="CO940" s="61">
        <f t="shared" si="1289"/>
        <v>0</v>
      </c>
      <c r="CP940" s="61">
        <f t="shared" si="1290"/>
        <v>0</v>
      </c>
      <c r="CQ940" s="61">
        <f t="shared" si="1291"/>
        <v>0</v>
      </c>
      <c r="CR940" s="61">
        <f t="shared" si="1292"/>
        <v>0</v>
      </c>
      <c r="CS940" s="61">
        <f t="shared" si="1293"/>
        <v>0</v>
      </c>
      <c r="CT940" s="40"/>
      <c r="CU940" s="54" t="e">
        <f t="shared" si="1294"/>
        <v>#DIV/0!</v>
      </c>
      <c r="CV940" s="54" t="e">
        <f t="shared" si="1295"/>
        <v>#DIV/0!</v>
      </c>
      <c r="CW940" s="54" t="e">
        <f t="shared" si="1296"/>
        <v>#DIV/0!</v>
      </c>
      <c r="CX940" s="54" t="e">
        <f t="shared" si="1297"/>
        <v>#DIV/0!</v>
      </c>
      <c r="CY940" s="54" t="e">
        <f t="shared" si="1298"/>
        <v>#DIV/0!</v>
      </c>
      <c r="CZ940" s="54" t="e">
        <f t="shared" si="1299"/>
        <v>#DIV/0!</v>
      </c>
      <c r="DA940" s="54" t="e">
        <f t="shared" si="1300"/>
        <v>#DIV/0!</v>
      </c>
      <c r="DB940" s="54" t="e">
        <f t="shared" si="1301"/>
        <v>#DIV/0!</v>
      </c>
      <c r="DC940" s="54" t="e">
        <f t="shared" si="1302"/>
        <v>#DIV/0!</v>
      </c>
      <c r="DD940" s="54" t="e">
        <f t="shared" si="1303"/>
        <v>#DIV/0!</v>
      </c>
      <c r="DE940" s="54" t="e">
        <f t="shared" si="1304"/>
        <v>#DIV/0!</v>
      </c>
      <c r="DF940" s="54" t="e">
        <f t="shared" si="1305"/>
        <v>#DIV/0!</v>
      </c>
      <c r="DG940" s="40"/>
      <c r="DH940" s="80" t="e">
        <f t="shared" si="1306"/>
        <v>#DIV/0!</v>
      </c>
      <c r="DI940" s="80" t="e">
        <f t="shared" si="1307"/>
        <v>#DIV/0!</v>
      </c>
      <c r="DJ940" s="40"/>
      <c r="DK940" s="54">
        <f t="shared" si="1308"/>
        <v>0</v>
      </c>
      <c r="DL940" s="54">
        <f t="shared" si="1309"/>
        <v>0</v>
      </c>
      <c r="DM940" s="54">
        <f t="shared" si="1310"/>
        <v>0</v>
      </c>
      <c r="DN940" s="54">
        <f t="shared" si="1311"/>
        <v>0</v>
      </c>
      <c r="DO940" s="54">
        <f t="shared" si="1312"/>
        <v>0</v>
      </c>
      <c r="DP940" s="54">
        <f t="shared" si="1313"/>
        <v>0</v>
      </c>
      <c r="DQ940" s="54">
        <f t="shared" si="1314"/>
        <v>0</v>
      </c>
      <c r="DR940" s="54">
        <f t="shared" si="1315"/>
        <v>0</v>
      </c>
      <c r="DS940" s="54">
        <f t="shared" si="1316"/>
        <v>0</v>
      </c>
      <c r="DT940" s="54">
        <f t="shared" si="1317"/>
        <v>0</v>
      </c>
      <c r="DU940" s="54">
        <f t="shared" si="1318"/>
        <v>0</v>
      </c>
      <c r="DV940" s="54">
        <f t="shared" si="1319"/>
        <v>0</v>
      </c>
      <c r="DW940" s="54"/>
      <c r="DX940" s="63">
        <f t="shared" si="1320"/>
        <v>0</v>
      </c>
      <c r="DY940" s="40"/>
      <c r="DZ940" s="41" t="e">
        <f t="shared" si="1321"/>
        <v>#DIV/0!</v>
      </c>
      <c r="EA940" s="41" t="e">
        <f t="shared" si="1322"/>
        <v>#DIV/0!</v>
      </c>
      <c r="EB940" s="41" t="e">
        <f t="shared" si="1323"/>
        <v>#DIV/0!</v>
      </c>
      <c r="EC940" s="41" t="e">
        <f t="shared" si="1324"/>
        <v>#DIV/0!</v>
      </c>
      <c r="ED940" s="41" t="e">
        <f t="shared" si="1325"/>
        <v>#DIV/0!</v>
      </c>
      <c r="EE940" s="41" t="e">
        <f t="shared" si="1326"/>
        <v>#DIV/0!</v>
      </c>
      <c r="EF940" s="41" t="e">
        <f t="shared" si="1327"/>
        <v>#DIV/0!</v>
      </c>
      <c r="EG940" s="41" t="e">
        <f t="shared" si="1328"/>
        <v>#DIV/0!</v>
      </c>
      <c r="EH940" s="41" t="e">
        <f t="shared" si="1329"/>
        <v>#DIV/0!</v>
      </c>
      <c r="EI940" s="41" t="e">
        <f t="shared" si="1330"/>
        <v>#DIV/0!</v>
      </c>
      <c r="EJ940" s="41" t="e">
        <f t="shared" si="1331"/>
        <v>#DIV/0!</v>
      </c>
      <c r="EK940" s="41" t="e">
        <f t="shared" si="1332"/>
        <v>#DIV/0!</v>
      </c>
      <c r="EL940" s="40"/>
      <c r="EM940" s="82" t="e">
        <f t="shared" si="1333"/>
        <v>#DIV/0!</v>
      </c>
      <c r="EN940" s="40"/>
      <c r="EO940" s="80" t="e">
        <f t="shared" si="1334"/>
        <v>#DIV/0!</v>
      </c>
      <c r="EP940" s="80" t="e">
        <f t="shared" si="1335"/>
        <v>#DIV/0!</v>
      </c>
      <c r="EQ940" s="80" t="e">
        <f t="shared" si="1336"/>
        <v>#DIV/0!</v>
      </c>
      <c r="ER940" s="80"/>
      <c r="ES940" s="80" t="e">
        <f t="shared" si="1278"/>
        <v>#DIV/0!</v>
      </c>
      <c r="ET940" s="80" t="e">
        <f t="shared" si="1279"/>
        <v>#DIV/0!</v>
      </c>
      <c r="EU940" s="80"/>
      <c r="EV940" s="80" t="e">
        <f t="shared" si="1337"/>
        <v>#DIV/0!</v>
      </c>
      <c r="EW940" s="80" t="e">
        <f t="shared" si="1338"/>
        <v>#DIV/0!</v>
      </c>
      <c r="EX940" s="84" t="e">
        <f t="shared" si="1339"/>
        <v>#DIV/0!</v>
      </c>
      <c r="EY940" s="85" t="e">
        <f t="shared" si="1340"/>
        <v>#DIV/0!</v>
      </c>
      <c r="EZ940" s="86">
        <f>3</f>
        <v>3</v>
      </c>
      <c r="FA940" s="75"/>
      <c r="FB940" s="88"/>
      <c r="FC940" s="80">
        <f t="shared" si="1341"/>
        <v>0</v>
      </c>
      <c r="FD940" s="80">
        <f t="shared" si="1342"/>
        <v>0</v>
      </c>
      <c r="FE940" s="80">
        <f t="shared" si="1343"/>
        <v>0</v>
      </c>
      <c r="FF940" s="80">
        <f t="shared" si="1344"/>
        <v>0</v>
      </c>
      <c r="FG940" s="80">
        <f t="shared" si="1345"/>
        <v>0</v>
      </c>
      <c r="FH940" s="80" t="e">
        <f t="shared" si="1346"/>
        <v>#DIV/0!</v>
      </c>
      <c r="FI940" s="80" t="e">
        <f t="shared" si="1347"/>
        <v>#DIV/0!</v>
      </c>
      <c r="FJ940" s="80">
        <f t="shared" si="1348"/>
        <v>0</v>
      </c>
      <c r="FK940" s="80">
        <f t="shared" si="1349"/>
        <v>0</v>
      </c>
      <c r="FL940" s="80">
        <f t="shared" si="1350"/>
        <v>0</v>
      </c>
      <c r="FM940" s="80">
        <f t="shared" si="1351"/>
        <v>0</v>
      </c>
      <c r="FN940" s="80">
        <f t="shared" si="1352"/>
        <v>0</v>
      </c>
      <c r="FO940" s="80">
        <f t="shared" si="1353"/>
        <v>0</v>
      </c>
      <c r="FP940" s="80" t="e">
        <f t="shared" si="1354"/>
        <v>#DIV/0!</v>
      </c>
    </row>
    <row r="941" spans="1:172" ht="21">
      <c r="A941" s="40">
        <v>939</v>
      </c>
      <c r="B941" s="41" t="s">
        <v>73</v>
      </c>
      <c r="C941" s="48"/>
      <c r="D941" s="48"/>
      <c r="E941" s="48"/>
      <c r="F941" s="48"/>
      <c r="G941" s="48"/>
      <c r="H941" s="48"/>
      <c r="I941" s="48"/>
      <c r="J941" s="48"/>
      <c r="K941" s="48"/>
      <c r="L941" s="48"/>
      <c r="M941" s="48"/>
      <c r="N941" s="49"/>
      <c r="O941" s="71"/>
      <c r="P941" s="70" t="e">
        <f t="shared" si="1265"/>
        <v>#DIV/0!</v>
      </c>
      <c r="Q941" s="70">
        <f t="shared" si="1280"/>
        <v>0</v>
      </c>
      <c r="S941" s="48">
        <v>60.085000000000001</v>
      </c>
      <c r="T941" s="48">
        <v>40.311</v>
      </c>
      <c r="U941" s="48">
        <v>70.936999999999998</v>
      </c>
      <c r="V941" s="48">
        <v>56.079000000000001</v>
      </c>
      <c r="W941" s="48">
        <v>81.41</v>
      </c>
      <c r="X941" s="49">
        <v>71.849999999999994</v>
      </c>
      <c r="Y941" s="48">
        <v>101.962</v>
      </c>
      <c r="Z941" s="48">
        <v>149.88</v>
      </c>
      <c r="AA941" s="48">
        <v>152</v>
      </c>
      <c r="AB941" s="48">
        <v>61.978999999999999</v>
      </c>
      <c r="AC941" s="48">
        <v>94.203000000000003</v>
      </c>
      <c r="AD941" s="49">
        <v>79.87</v>
      </c>
      <c r="AE941" s="40"/>
      <c r="AF941" s="41">
        <v>1</v>
      </c>
      <c r="AG941" s="41">
        <v>1</v>
      </c>
      <c r="AH941" s="41">
        <v>1</v>
      </c>
      <c r="AI941" s="41">
        <v>1</v>
      </c>
      <c r="AJ941" s="41">
        <v>1</v>
      </c>
      <c r="AK941" s="50">
        <v>1</v>
      </c>
      <c r="AL941" s="41">
        <v>2</v>
      </c>
      <c r="AM941" s="41">
        <v>2</v>
      </c>
      <c r="AN941" s="41">
        <v>2</v>
      </c>
      <c r="AO941" s="41">
        <v>2</v>
      </c>
      <c r="AP941" s="41">
        <v>2</v>
      </c>
      <c r="AQ941" s="50">
        <v>1</v>
      </c>
      <c r="AR941" s="40"/>
      <c r="AS941" s="41">
        <v>4</v>
      </c>
      <c r="AT941" s="41">
        <v>2</v>
      </c>
      <c r="AU941" s="41">
        <v>2</v>
      </c>
      <c r="AV941" s="41">
        <v>2</v>
      </c>
      <c r="AW941" s="41">
        <v>2</v>
      </c>
      <c r="AX941" s="50">
        <v>2</v>
      </c>
      <c r="AY941" s="41">
        <v>3</v>
      </c>
      <c r="AZ941" s="41">
        <v>3</v>
      </c>
      <c r="BA941" s="41">
        <v>3</v>
      </c>
      <c r="BB941" s="41">
        <v>1</v>
      </c>
      <c r="BC941" s="41">
        <v>1</v>
      </c>
      <c r="BD941" s="50">
        <v>4</v>
      </c>
      <c r="BE941" s="40"/>
      <c r="BF941" s="59">
        <v>2</v>
      </c>
      <c r="BG941" s="59">
        <v>1</v>
      </c>
      <c r="BH941" s="59">
        <v>1</v>
      </c>
      <c r="BI941" s="59">
        <v>1</v>
      </c>
      <c r="BJ941" s="59">
        <v>1</v>
      </c>
      <c r="BK941" s="60">
        <v>1</v>
      </c>
      <c r="BL941" s="59">
        <v>3</v>
      </c>
      <c r="BM941" s="59">
        <v>3</v>
      </c>
      <c r="BN941" s="59">
        <v>3</v>
      </c>
      <c r="BO941" s="59">
        <v>1</v>
      </c>
      <c r="BP941" s="59">
        <v>1</v>
      </c>
      <c r="BQ941" s="60">
        <v>2</v>
      </c>
      <c r="BR941" s="40"/>
      <c r="BS941" s="51">
        <f t="shared" si="1266"/>
        <v>0</v>
      </c>
      <c r="BT941" s="51">
        <f t="shared" si="1267"/>
        <v>0</v>
      </c>
      <c r="BU941" s="51">
        <f t="shared" si="1268"/>
        <v>0</v>
      </c>
      <c r="BV941" s="51">
        <f t="shared" si="1269"/>
        <v>0</v>
      </c>
      <c r="BW941" s="51">
        <f t="shared" si="1270"/>
        <v>0</v>
      </c>
      <c r="BX941" s="51">
        <f t="shared" si="1271"/>
        <v>0</v>
      </c>
      <c r="BY941" s="51">
        <f t="shared" si="1272"/>
        <v>0</v>
      </c>
      <c r="BZ941" s="51">
        <f t="shared" si="1273"/>
        <v>0</v>
      </c>
      <c r="CA941" s="51">
        <f t="shared" si="1274"/>
        <v>0</v>
      </c>
      <c r="CB941" s="51">
        <f t="shared" si="1275"/>
        <v>0</v>
      </c>
      <c r="CC941" s="51">
        <f t="shared" si="1276"/>
        <v>0</v>
      </c>
      <c r="CD941" s="51">
        <f t="shared" si="1277"/>
        <v>0</v>
      </c>
      <c r="CE941" s="40"/>
      <c r="CF941" s="53" t="e">
        <f t="shared" si="1281"/>
        <v>#DIV/0!</v>
      </c>
      <c r="CG941" s="40"/>
      <c r="CH941" s="61">
        <f t="shared" si="1282"/>
        <v>0</v>
      </c>
      <c r="CI941" s="61">
        <f t="shared" si="1283"/>
        <v>0</v>
      </c>
      <c r="CJ941" s="61">
        <f t="shared" si="1284"/>
        <v>0</v>
      </c>
      <c r="CK941" s="61">
        <f t="shared" si="1285"/>
        <v>0</v>
      </c>
      <c r="CL941" s="61">
        <f t="shared" si="1286"/>
        <v>0</v>
      </c>
      <c r="CM941" s="61">
        <f t="shared" si="1287"/>
        <v>0</v>
      </c>
      <c r="CN941" s="61">
        <f t="shared" si="1288"/>
        <v>0</v>
      </c>
      <c r="CO941" s="61">
        <f t="shared" si="1289"/>
        <v>0</v>
      </c>
      <c r="CP941" s="61">
        <f t="shared" si="1290"/>
        <v>0</v>
      </c>
      <c r="CQ941" s="61">
        <f t="shared" si="1291"/>
        <v>0</v>
      </c>
      <c r="CR941" s="61">
        <f t="shared" si="1292"/>
        <v>0</v>
      </c>
      <c r="CS941" s="61">
        <f t="shared" si="1293"/>
        <v>0</v>
      </c>
      <c r="CT941" s="40"/>
      <c r="CU941" s="54" t="e">
        <f t="shared" si="1294"/>
        <v>#DIV/0!</v>
      </c>
      <c r="CV941" s="54" t="e">
        <f t="shared" si="1295"/>
        <v>#DIV/0!</v>
      </c>
      <c r="CW941" s="54" t="e">
        <f t="shared" si="1296"/>
        <v>#DIV/0!</v>
      </c>
      <c r="CX941" s="54" t="e">
        <f t="shared" si="1297"/>
        <v>#DIV/0!</v>
      </c>
      <c r="CY941" s="54" t="e">
        <f t="shared" si="1298"/>
        <v>#DIV/0!</v>
      </c>
      <c r="CZ941" s="54" t="e">
        <f t="shared" si="1299"/>
        <v>#DIV/0!</v>
      </c>
      <c r="DA941" s="54" t="e">
        <f t="shared" si="1300"/>
        <v>#DIV/0!</v>
      </c>
      <c r="DB941" s="54" t="e">
        <f t="shared" si="1301"/>
        <v>#DIV/0!</v>
      </c>
      <c r="DC941" s="54" t="e">
        <f t="shared" si="1302"/>
        <v>#DIV/0!</v>
      </c>
      <c r="DD941" s="54" t="e">
        <f t="shared" si="1303"/>
        <v>#DIV/0!</v>
      </c>
      <c r="DE941" s="54" t="e">
        <f t="shared" si="1304"/>
        <v>#DIV/0!</v>
      </c>
      <c r="DF941" s="54" t="e">
        <f t="shared" si="1305"/>
        <v>#DIV/0!</v>
      </c>
      <c r="DG941" s="40"/>
      <c r="DH941" s="80" t="e">
        <f t="shared" si="1306"/>
        <v>#DIV/0!</v>
      </c>
      <c r="DI941" s="80" t="e">
        <f t="shared" si="1307"/>
        <v>#DIV/0!</v>
      </c>
      <c r="DJ941" s="40"/>
      <c r="DK941" s="54">
        <f t="shared" si="1308"/>
        <v>0</v>
      </c>
      <c r="DL941" s="54">
        <f t="shared" si="1309"/>
        <v>0</v>
      </c>
      <c r="DM941" s="54">
        <f t="shared" si="1310"/>
        <v>0</v>
      </c>
      <c r="DN941" s="54">
        <f t="shared" si="1311"/>
        <v>0</v>
      </c>
      <c r="DO941" s="54">
        <f t="shared" si="1312"/>
        <v>0</v>
      </c>
      <c r="DP941" s="54">
        <f t="shared" si="1313"/>
        <v>0</v>
      </c>
      <c r="DQ941" s="54">
        <f t="shared" si="1314"/>
        <v>0</v>
      </c>
      <c r="DR941" s="54">
        <f t="shared" si="1315"/>
        <v>0</v>
      </c>
      <c r="DS941" s="54">
        <f t="shared" si="1316"/>
        <v>0</v>
      </c>
      <c r="DT941" s="54">
        <f t="shared" si="1317"/>
        <v>0</v>
      </c>
      <c r="DU941" s="54">
        <f t="shared" si="1318"/>
        <v>0</v>
      </c>
      <c r="DV941" s="54">
        <f t="shared" si="1319"/>
        <v>0</v>
      </c>
      <c r="DW941" s="54"/>
      <c r="DX941" s="63">
        <f t="shared" si="1320"/>
        <v>0</v>
      </c>
      <c r="DY941" s="40"/>
      <c r="DZ941" s="41" t="e">
        <f t="shared" si="1321"/>
        <v>#DIV/0!</v>
      </c>
      <c r="EA941" s="41" t="e">
        <f t="shared" si="1322"/>
        <v>#DIV/0!</v>
      </c>
      <c r="EB941" s="41" t="e">
        <f t="shared" si="1323"/>
        <v>#DIV/0!</v>
      </c>
      <c r="EC941" s="41" t="e">
        <f t="shared" si="1324"/>
        <v>#DIV/0!</v>
      </c>
      <c r="ED941" s="41" t="e">
        <f t="shared" si="1325"/>
        <v>#DIV/0!</v>
      </c>
      <c r="EE941" s="41" t="e">
        <f t="shared" si="1326"/>
        <v>#DIV/0!</v>
      </c>
      <c r="EF941" s="41" t="e">
        <f t="shared" si="1327"/>
        <v>#DIV/0!</v>
      </c>
      <c r="EG941" s="41" t="e">
        <f t="shared" si="1328"/>
        <v>#DIV/0!</v>
      </c>
      <c r="EH941" s="41" t="e">
        <f t="shared" si="1329"/>
        <v>#DIV/0!</v>
      </c>
      <c r="EI941" s="41" t="e">
        <f t="shared" si="1330"/>
        <v>#DIV/0!</v>
      </c>
      <c r="EJ941" s="41" t="e">
        <f t="shared" si="1331"/>
        <v>#DIV/0!</v>
      </c>
      <c r="EK941" s="41" t="e">
        <f t="shared" si="1332"/>
        <v>#DIV/0!</v>
      </c>
      <c r="EL941" s="40"/>
      <c r="EM941" s="82" t="e">
        <f t="shared" si="1333"/>
        <v>#DIV/0!</v>
      </c>
      <c r="EN941" s="40"/>
      <c r="EO941" s="80" t="e">
        <f t="shared" si="1334"/>
        <v>#DIV/0!</v>
      </c>
      <c r="EP941" s="80" t="e">
        <f t="shared" si="1335"/>
        <v>#DIV/0!</v>
      </c>
      <c r="EQ941" s="80" t="e">
        <f t="shared" si="1336"/>
        <v>#DIV/0!</v>
      </c>
      <c r="ER941" s="80"/>
      <c r="ES941" s="80" t="e">
        <f t="shared" si="1278"/>
        <v>#DIV/0!</v>
      </c>
      <c r="ET941" s="80" t="e">
        <f t="shared" si="1279"/>
        <v>#DIV/0!</v>
      </c>
      <c r="EU941" s="80"/>
      <c r="EV941" s="80" t="e">
        <f t="shared" si="1337"/>
        <v>#DIV/0!</v>
      </c>
      <c r="EW941" s="80" t="e">
        <f t="shared" si="1338"/>
        <v>#DIV/0!</v>
      </c>
      <c r="EX941" s="84" t="e">
        <f t="shared" si="1339"/>
        <v>#DIV/0!</v>
      </c>
      <c r="EY941" s="85" t="e">
        <f t="shared" si="1340"/>
        <v>#DIV/0!</v>
      </c>
      <c r="EZ941" s="86">
        <f>3</f>
        <v>3</v>
      </c>
      <c r="FA941" s="75"/>
      <c r="FB941" s="88"/>
      <c r="FC941" s="80">
        <f t="shared" si="1341"/>
        <v>0</v>
      </c>
      <c r="FD941" s="80">
        <f t="shared" si="1342"/>
        <v>0</v>
      </c>
      <c r="FE941" s="80">
        <f t="shared" si="1343"/>
        <v>0</v>
      </c>
      <c r="FF941" s="80">
        <f t="shared" si="1344"/>
        <v>0</v>
      </c>
      <c r="FG941" s="80">
        <f t="shared" si="1345"/>
        <v>0</v>
      </c>
      <c r="FH941" s="80" t="e">
        <f t="shared" si="1346"/>
        <v>#DIV/0!</v>
      </c>
      <c r="FI941" s="80" t="e">
        <f t="shared" si="1347"/>
        <v>#DIV/0!</v>
      </c>
      <c r="FJ941" s="80">
        <f t="shared" si="1348"/>
        <v>0</v>
      </c>
      <c r="FK941" s="80">
        <f t="shared" si="1349"/>
        <v>0</v>
      </c>
      <c r="FL941" s="80">
        <f t="shared" si="1350"/>
        <v>0</v>
      </c>
      <c r="FM941" s="80">
        <f t="shared" si="1351"/>
        <v>0</v>
      </c>
      <c r="FN941" s="80">
        <f t="shared" si="1352"/>
        <v>0</v>
      </c>
      <c r="FO941" s="80">
        <f t="shared" si="1353"/>
        <v>0</v>
      </c>
      <c r="FP941" s="80" t="e">
        <f t="shared" si="1354"/>
        <v>#DIV/0!</v>
      </c>
    </row>
    <row r="942" spans="1:172" ht="21">
      <c r="A942" s="40">
        <v>940</v>
      </c>
      <c r="B942" s="41" t="s">
        <v>73</v>
      </c>
      <c r="C942" s="48"/>
      <c r="D942" s="48"/>
      <c r="E942" s="48"/>
      <c r="F942" s="48"/>
      <c r="G942" s="48"/>
      <c r="H942" s="48"/>
      <c r="I942" s="48"/>
      <c r="J942" s="48"/>
      <c r="K942" s="48"/>
      <c r="L942" s="48"/>
      <c r="M942" s="48"/>
      <c r="N942" s="49"/>
      <c r="O942" s="71"/>
      <c r="P942" s="70" t="e">
        <f t="shared" si="1265"/>
        <v>#DIV/0!</v>
      </c>
      <c r="Q942" s="70">
        <f t="shared" si="1280"/>
        <v>0</v>
      </c>
      <c r="S942" s="48">
        <v>60.085000000000001</v>
      </c>
      <c r="T942" s="48">
        <v>40.311</v>
      </c>
      <c r="U942" s="48">
        <v>70.936999999999998</v>
      </c>
      <c r="V942" s="48">
        <v>56.079000000000001</v>
      </c>
      <c r="W942" s="48">
        <v>81.41</v>
      </c>
      <c r="X942" s="49">
        <v>71.849999999999994</v>
      </c>
      <c r="Y942" s="48">
        <v>101.962</v>
      </c>
      <c r="Z942" s="48">
        <v>149.88</v>
      </c>
      <c r="AA942" s="48">
        <v>152</v>
      </c>
      <c r="AB942" s="48">
        <v>61.978999999999999</v>
      </c>
      <c r="AC942" s="48">
        <v>94.203000000000003</v>
      </c>
      <c r="AD942" s="49">
        <v>79.87</v>
      </c>
      <c r="AE942" s="40"/>
      <c r="AF942" s="41">
        <v>1</v>
      </c>
      <c r="AG942" s="41">
        <v>1</v>
      </c>
      <c r="AH942" s="41">
        <v>1</v>
      </c>
      <c r="AI942" s="41">
        <v>1</v>
      </c>
      <c r="AJ942" s="41">
        <v>1</v>
      </c>
      <c r="AK942" s="50">
        <v>1</v>
      </c>
      <c r="AL942" s="41">
        <v>2</v>
      </c>
      <c r="AM942" s="41">
        <v>2</v>
      </c>
      <c r="AN942" s="41">
        <v>2</v>
      </c>
      <c r="AO942" s="41">
        <v>2</v>
      </c>
      <c r="AP942" s="41">
        <v>2</v>
      </c>
      <c r="AQ942" s="50">
        <v>1</v>
      </c>
      <c r="AR942" s="40"/>
      <c r="AS942" s="41">
        <v>4</v>
      </c>
      <c r="AT942" s="41">
        <v>2</v>
      </c>
      <c r="AU942" s="41">
        <v>2</v>
      </c>
      <c r="AV942" s="41">
        <v>2</v>
      </c>
      <c r="AW942" s="41">
        <v>2</v>
      </c>
      <c r="AX942" s="50">
        <v>2</v>
      </c>
      <c r="AY942" s="41">
        <v>3</v>
      </c>
      <c r="AZ942" s="41">
        <v>3</v>
      </c>
      <c r="BA942" s="41">
        <v>3</v>
      </c>
      <c r="BB942" s="41">
        <v>1</v>
      </c>
      <c r="BC942" s="41">
        <v>1</v>
      </c>
      <c r="BD942" s="50">
        <v>4</v>
      </c>
      <c r="BE942" s="40"/>
      <c r="BF942" s="59">
        <v>2</v>
      </c>
      <c r="BG942" s="59">
        <v>1</v>
      </c>
      <c r="BH942" s="59">
        <v>1</v>
      </c>
      <c r="BI942" s="59">
        <v>1</v>
      </c>
      <c r="BJ942" s="59">
        <v>1</v>
      </c>
      <c r="BK942" s="60">
        <v>1</v>
      </c>
      <c r="BL942" s="59">
        <v>3</v>
      </c>
      <c r="BM942" s="59">
        <v>3</v>
      </c>
      <c r="BN942" s="59">
        <v>3</v>
      </c>
      <c r="BO942" s="59">
        <v>1</v>
      </c>
      <c r="BP942" s="59">
        <v>1</v>
      </c>
      <c r="BQ942" s="60">
        <v>2</v>
      </c>
      <c r="BR942" s="40"/>
      <c r="BS942" s="51">
        <f t="shared" si="1266"/>
        <v>0</v>
      </c>
      <c r="BT942" s="51">
        <f t="shared" si="1267"/>
        <v>0</v>
      </c>
      <c r="BU942" s="51">
        <f t="shared" si="1268"/>
        <v>0</v>
      </c>
      <c r="BV942" s="51">
        <f t="shared" si="1269"/>
        <v>0</v>
      </c>
      <c r="BW942" s="51">
        <f t="shared" si="1270"/>
        <v>0</v>
      </c>
      <c r="BX942" s="51">
        <f t="shared" si="1271"/>
        <v>0</v>
      </c>
      <c r="BY942" s="51">
        <f t="shared" si="1272"/>
        <v>0</v>
      </c>
      <c r="BZ942" s="51">
        <f t="shared" si="1273"/>
        <v>0</v>
      </c>
      <c r="CA942" s="51">
        <f t="shared" si="1274"/>
        <v>0</v>
      </c>
      <c r="CB942" s="51">
        <f t="shared" si="1275"/>
        <v>0</v>
      </c>
      <c r="CC942" s="51">
        <f t="shared" si="1276"/>
        <v>0</v>
      </c>
      <c r="CD942" s="51">
        <f t="shared" si="1277"/>
        <v>0</v>
      </c>
      <c r="CE942" s="40"/>
      <c r="CF942" s="53" t="e">
        <f t="shared" si="1281"/>
        <v>#DIV/0!</v>
      </c>
      <c r="CG942" s="40"/>
      <c r="CH942" s="61">
        <f t="shared" si="1282"/>
        <v>0</v>
      </c>
      <c r="CI942" s="61">
        <f t="shared" si="1283"/>
        <v>0</v>
      </c>
      <c r="CJ942" s="61">
        <f t="shared" si="1284"/>
        <v>0</v>
      </c>
      <c r="CK942" s="61">
        <f t="shared" si="1285"/>
        <v>0</v>
      </c>
      <c r="CL942" s="61">
        <f t="shared" si="1286"/>
        <v>0</v>
      </c>
      <c r="CM942" s="61">
        <f t="shared" si="1287"/>
        <v>0</v>
      </c>
      <c r="CN942" s="61">
        <f t="shared" si="1288"/>
        <v>0</v>
      </c>
      <c r="CO942" s="61">
        <f t="shared" si="1289"/>
        <v>0</v>
      </c>
      <c r="CP942" s="61">
        <f t="shared" si="1290"/>
        <v>0</v>
      </c>
      <c r="CQ942" s="61">
        <f t="shared" si="1291"/>
        <v>0</v>
      </c>
      <c r="CR942" s="61">
        <f t="shared" si="1292"/>
        <v>0</v>
      </c>
      <c r="CS942" s="61">
        <f t="shared" si="1293"/>
        <v>0</v>
      </c>
      <c r="CT942" s="40"/>
      <c r="CU942" s="54" t="e">
        <f t="shared" si="1294"/>
        <v>#DIV/0!</v>
      </c>
      <c r="CV942" s="54" t="e">
        <f t="shared" si="1295"/>
        <v>#DIV/0!</v>
      </c>
      <c r="CW942" s="54" t="e">
        <f t="shared" si="1296"/>
        <v>#DIV/0!</v>
      </c>
      <c r="CX942" s="54" t="e">
        <f t="shared" si="1297"/>
        <v>#DIV/0!</v>
      </c>
      <c r="CY942" s="54" t="e">
        <f t="shared" si="1298"/>
        <v>#DIV/0!</v>
      </c>
      <c r="CZ942" s="54" t="e">
        <f t="shared" si="1299"/>
        <v>#DIV/0!</v>
      </c>
      <c r="DA942" s="54" t="e">
        <f t="shared" si="1300"/>
        <v>#DIV/0!</v>
      </c>
      <c r="DB942" s="54" t="e">
        <f t="shared" si="1301"/>
        <v>#DIV/0!</v>
      </c>
      <c r="DC942" s="54" t="e">
        <f t="shared" si="1302"/>
        <v>#DIV/0!</v>
      </c>
      <c r="DD942" s="54" t="e">
        <f t="shared" si="1303"/>
        <v>#DIV/0!</v>
      </c>
      <c r="DE942" s="54" t="e">
        <f t="shared" si="1304"/>
        <v>#DIV/0!</v>
      </c>
      <c r="DF942" s="54" t="e">
        <f t="shared" si="1305"/>
        <v>#DIV/0!</v>
      </c>
      <c r="DG942" s="40"/>
      <c r="DH942" s="80" t="e">
        <f t="shared" si="1306"/>
        <v>#DIV/0!</v>
      </c>
      <c r="DI942" s="80" t="e">
        <f t="shared" si="1307"/>
        <v>#DIV/0!</v>
      </c>
      <c r="DJ942" s="40"/>
      <c r="DK942" s="54">
        <f t="shared" si="1308"/>
        <v>0</v>
      </c>
      <c r="DL942" s="54">
        <f t="shared" si="1309"/>
        <v>0</v>
      </c>
      <c r="DM942" s="54">
        <f t="shared" si="1310"/>
        <v>0</v>
      </c>
      <c r="DN942" s="54">
        <f t="shared" si="1311"/>
        <v>0</v>
      </c>
      <c r="DO942" s="54">
        <f t="shared" si="1312"/>
        <v>0</v>
      </c>
      <c r="DP942" s="54">
        <f t="shared" si="1313"/>
        <v>0</v>
      </c>
      <c r="DQ942" s="54">
        <f t="shared" si="1314"/>
        <v>0</v>
      </c>
      <c r="DR942" s="54">
        <f t="shared" si="1315"/>
        <v>0</v>
      </c>
      <c r="DS942" s="54">
        <f t="shared" si="1316"/>
        <v>0</v>
      </c>
      <c r="DT942" s="54">
        <f t="shared" si="1317"/>
        <v>0</v>
      </c>
      <c r="DU942" s="54">
        <f t="shared" si="1318"/>
        <v>0</v>
      </c>
      <c r="DV942" s="54">
        <f t="shared" si="1319"/>
        <v>0</v>
      </c>
      <c r="DW942" s="54"/>
      <c r="DX942" s="63">
        <f t="shared" si="1320"/>
        <v>0</v>
      </c>
      <c r="DY942" s="40"/>
      <c r="DZ942" s="41" t="e">
        <f t="shared" si="1321"/>
        <v>#DIV/0!</v>
      </c>
      <c r="EA942" s="41" t="e">
        <f t="shared" si="1322"/>
        <v>#DIV/0!</v>
      </c>
      <c r="EB942" s="41" t="e">
        <f t="shared" si="1323"/>
        <v>#DIV/0!</v>
      </c>
      <c r="EC942" s="41" t="e">
        <f t="shared" si="1324"/>
        <v>#DIV/0!</v>
      </c>
      <c r="ED942" s="41" t="e">
        <f t="shared" si="1325"/>
        <v>#DIV/0!</v>
      </c>
      <c r="EE942" s="41" t="e">
        <f t="shared" si="1326"/>
        <v>#DIV/0!</v>
      </c>
      <c r="EF942" s="41" t="e">
        <f t="shared" si="1327"/>
        <v>#DIV/0!</v>
      </c>
      <c r="EG942" s="41" t="e">
        <f t="shared" si="1328"/>
        <v>#DIV/0!</v>
      </c>
      <c r="EH942" s="41" t="e">
        <f t="shared" si="1329"/>
        <v>#DIV/0!</v>
      </c>
      <c r="EI942" s="41" t="e">
        <f t="shared" si="1330"/>
        <v>#DIV/0!</v>
      </c>
      <c r="EJ942" s="41" t="e">
        <f t="shared" si="1331"/>
        <v>#DIV/0!</v>
      </c>
      <c r="EK942" s="41" t="e">
        <f t="shared" si="1332"/>
        <v>#DIV/0!</v>
      </c>
      <c r="EL942" s="40"/>
      <c r="EM942" s="82" t="e">
        <f t="shared" si="1333"/>
        <v>#DIV/0!</v>
      </c>
      <c r="EN942" s="40"/>
      <c r="EO942" s="80" t="e">
        <f t="shared" si="1334"/>
        <v>#DIV/0!</v>
      </c>
      <c r="EP942" s="80" t="e">
        <f t="shared" si="1335"/>
        <v>#DIV/0!</v>
      </c>
      <c r="EQ942" s="80" t="e">
        <f t="shared" si="1336"/>
        <v>#DIV/0!</v>
      </c>
      <c r="ER942" s="80"/>
      <c r="ES942" s="80" t="e">
        <f t="shared" si="1278"/>
        <v>#DIV/0!</v>
      </c>
      <c r="ET942" s="80" t="e">
        <f t="shared" si="1279"/>
        <v>#DIV/0!</v>
      </c>
      <c r="EU942" s="80"/>
      <c r="EV942" s="80" t="e">
        <f t="shared" si="1337"/>
        <v>#DIV/0!</v>
      </c>
      <c r="EW942" s="80" t="e">
        <f t="shared" si="1338"/>
        <v>#DIV/0!</v>
      </c>
      <c r="EX942" s="84" t="e">
        <f t="shared" si="1339"/>
        <v>#DIV/0!</v>
      </c>
      <c r="EY942" s="85" t="e">
        <f t="shared" si="1340"/>
        <v>#DIV/0!</v>
      </c>
      <c r="EZ942" s="86">
        <f>3</f>
        <v>3</v>
      </c>
      <c r="FA942" s="75"/>
      <c r="FB942" s="88"/>
      <c r="FC942" s="80">
        <f t="shared" si="1341"/>
        <v>0</v>
      </c>
      <c r="FD942" s="80">
        <f t="shared" si="1342"/>
        <v>0</v>
      </c>
      <c r="FE942" s="80">
        <f t="shared" si="1343"/>
        <v>0</v>
      </c>
      <c r="FF942" s="80">
        <f t="shared" si="1344"/>
        <v>0</v>
      </c>
      <c r="FG942" s="80">
        <f t="shared" si="1345"/>
        <v>0</v>
      </c>
      <c r="FH942" s="80" t="e">
        <f t="shared" si="1346"/>
        <v>#DIV/0!</v>
      </c>
      <c r="FI942" s="80" t="e">
        <f t="shared" si="1347"/>
        <v>#DIV/0!</v>
      </c>
      <c r="FJ942" s="80">
        <f t="shared" si="1348"/>
        <v>0</v>
      </c>
      <c r="FK942" s="80">
        <f t="shared" si="1349"/>
        <v>0</v>
      </c>
      <c r="FL942" s="80">
        <f t="shared" si="1350"/>
        <v>0</v>
      </c>
      <c r="FM942" s="80">
        <f t="shared" si="1351"/>
        <v>0</v>
      </c>
      <c r="FN942" s="80">
        <f t="shared" si="1352"/>
        <v>0</v>
      </c>
      <c r="FO942" s="80">
        <f t="shared" si="1353"/>
        <v>0</v>
      </c>
      <c r="FP942" s="80" t="e">
        <f t="shared" si="1354"/>
        <v>#DIV/0!</v>
      </c>
    </row>
    <row r="943" spans="1:172" ht="21">
      <c r="A943" s="40">
        <v>941</v>
      </c>
      <c r="B943" s="41" t="s">
        <v>73</v>
      </c>
      <c r="C943" s="48"/>
      <c r="D943" s="48"/>
      <c r="E943" s="48"/>
      <c r="F943" s="48"/>
      <c r="G943" s="48"/>
      <c r="H943" s="48"/>
      <c r="I943" s="48"/>
      <c r="J943" s="48"/>
      <c r="K943" s="48"/>
      <c r="L943" s="48"/>
      <c r="M943" s="48"/>
      <c r="N943" s="49"/>
      <c r="O943" s="71"/>
      <c r="P943" s="70" t="e">
        <f t="shared" si="1265"/>
        <v>#DIV/0!</v>
      </c>
      <c r="Q943" s="70">
        <f t="shared" si="1280"/>
        <v>0</v>
      </c>
      <c r="S943" s="48">
        <v>60.085000000000001</v>
      </c>
      <c r="T943" s="48">
        <v>40.311</v>
      </c>
      <c r="U943" s="48">
        <v>70.936999999999998</v>
      </c>
      <c r="V943" s="48">
        <v>56.079000000000001</v>
      </c>
      <c r="W943" s="48">
        <v>81.41</v>
      </c>
      <c r="X943" s="49">
        <v>71.849999999999994</v>
      </c>
      <c r="Y943" s="48">
        <v>101.962</v>
      </c>
      <c r="Z943" s="48">
        <v>149.88</v>
      </c>
      <c r="AA943" s="48">
        <v>152</v>
      </c>
      <c r="AB943" s="48">
        <v>61.978999999999999</v>
      </c>
      <c r="AC943" s="48">
        <v>94.203000000000003</v>
      </c>
      <c r="AD943" s="49">
        <v>79.87</v>
      </c>
      <c r="AE943" s="40"/>
      <c r="AF943" s="41">
        <v>1</v>
      </c>
      <c r="AG943" s="41">
        <v>1</v>
      </c>
      <c r="AH943" s="41">
        <v>1</v>
      </c>
      <c r="AI943" s="41">
        <v>1</v>
      </c>
      <c r="AJ943" s="41">
        <v>1</v>
      </c>
      <c r="AK943" s="50">
        <v>1</v>
      </c>
      <c r="AL943" s="41">
        <v>2</v>
      </c>
      <c r="AM943" s="41">
        <v>2</v>
      </c>
      <c r="AN943" s="41">
        <v>2</v>
      </c>
      <c r="AO943" s="41">
        <v>2</v>
      </c>
      <c r="AP943" s="41">
        <v>2</v>
      </c>
      <c r="AQ943" s="50">
        <v>1</v>
      </c>
      <c r="AR943" s="40"/>
      <c r="AS943" s="41">
        <v>4</v>
      </c>
      <c r="AT943" s="41">
        <v>2</v>
      </c>
      <c r="AU943" s="41">
        <v>2</v>
      </c>
      <c r="AV943" s="41">
        <v>2</v>
      </c>
      <c r="AW943" s="41">
        <v>2</v>
      </c>
      <c r="AX943" s="50">
        <v>2</v>
      </c>
      <c r="AY943" s="41">
        <v>3</v>
      </c>
      <c r="AZ943" s="41">
        <v>3</v>
      </c>
      <c r="BA943" s="41">
        <v>3</v>
      </c>
      <c r="BB943" s="41">
        <v>1</v>
      </c>
      <c r="BC943" s="41">
        <v>1</v>
      </c>
      <c r="BD943" s="50">
        <v>4</v>
      </c>
      <c r="BE943" s="40"/>
      <c r="BF943" s="59">
        <v>2</v>
      </c>
      <c r="BG943" s="59">
        <v>1</v>
      </c>
      <c r="BH943" s="59">
        <v>1</v>
      </c>
      <c r="BI943" s="59">
        <v>1</v>
      </c>
      <c r="BJ943" s="59">
        <v>1</v>
      </c>
      <c r="BK943" s="60">
        <v>1</v>
      </c>
      <c r="BL943" s="59">
        <v>3</v>
      </c>
      <c r="BM943" s="59">
        <v>3</v>
      </c>
      <c r="BN943" s="59">
        <v>3</v>
      </c>
      <c r="BO943" s="59">
        <v>1</v>
      </c>
      <c r="BP943" s="59">
        <v>1</v>
      </c>
      <c r="BQ943" s="60">
        <v>2</v>
      </c>
      <c r="BR943" s="40"/>
      <c r="BS943" s="51">
        <f t="shared" si="1266"/>
        <v>0</v>
      </c>
      <c r="BT943" s="51">
        <f t="shared" si="1267"/>
        <v>0</v>
      </c>
      <c r="BU943" s="51">
        <f t="shared" si="1268"/>
        <v>0</v>
      </c>
      <c r="BV943" s="51">
        <f t="shared" si="1269"/>
        <v>0</v>
      </c>
      <c r="BW943" s="51">
        <f t="shared" si="1270"/>
        <v>0</v>
      </c>
      <c r="BX943" s="51">
        <f t="shared" si="1271"/>
        <v>0</v>
      </c>
      <c r="BY943" s="51">
        <f t="shared" si="1272"/>
        <v>0</v>
      </c>
      <c r="BZ943" s="51">
        <f t="shared" si="1273"/>
        <v>0</v>
      </c>
      <c r="CA943" s="51">
        <f t="shared" si="1274"/>
        <v>0</v>
      </c>
      <c r="CB943" s="51">
        <f t="shared" si="1275"/>
        <v>0</v>
      </c>
      <c r="CC943" s="51">
        <f t="shared" si="1276"/>
        <v>0</v>
      </c>
      <c r="CD943" s="51">
        <f t="shared" si="1277"/>
        <v>0</v>
      </c>
      <c r="CE943" s="40"/>
      <c r="CF943" s="53" t="e">
        <f t="shared" si="1281"/>
        <v>#DIV/0!</v>
      </c>
      <c r="CG943" s="40"/>
      <c r="CH943" s="61">
        <f t="shared" si="1282"/>
        <v>0</v>
      </c>
      <c r="CI943" s="61">
        <f t="shared" si="1283"/>
        <v>0</v>
      </c>
      <c r="CJ943" s="61">
        <f t="shared" si="1284"/>
        <v>0</v>
      </c>
      <c r="CK943" s="61">
        <f t="shared" si="1285"/>
        <v>0</v>
      </c>
      <c r="CL943" s="61">
        <f t="shared" si="1286"/>
        <v>0</v>
      </c>
      <c r="CM943" s="61">
        <f t="shared" si="1287"/>
        <v>0</v>
      </c>
      <c r="CN943" s="61">
        <f t="shared" si="1288"/>
        <v>0</v>
      </c>
      <c r="CO943" s="61">
        <f t="shared" si="1289"/>
        <v>0</v>
      </c>
      <c r="CP943" s="61">
        <f t="shared" si="1290"/>
        <v>0</v>
      </c>
      <c r="CQ943" s="61">
        <f t="shared" si="1291"/>
        <v>0</v>
      </c>
      <c r="CR943" s="61">
        <f t="shared" si="1292"/>
        <v>0</v>
      </c>
      <c r="CS943" s="61">
        <f t="shared" si="1293"/>
        <v>0</v>
      </c>
      <c r="CT943" s="40"/>
      <c r="CU943" s="54" t="e">
        <f t="shared" si="1294"/>
        <v>#DIV/0!</v>
      </c>
      <c r="CV943" s="54" t="e">
        <f t="shared" si="1295"/>
        <v>#DIV/0!</v>
      </c>
      <c r="CW943" s="54" t="e">
        <f t="shared" si="1296"/>
        <v>#DIV/0!</v>
      </c>
      <c r="CX943" s="54" t="e">
        <f t="shared" si="1297"/>
        <v>#DIV/0!</v>
      </c>
      <c r="CY943" s="54" t="e">
        <f t="shared" si="1298"/>
        <v>#DIV/0!</v>
      </c>
      <c r="CZ943" s="54" t="e">
        <f t="shared" si="1299"/>
        <v>#DIV/0!</v>
      </c>
      <c r="DA943" s="54" t="e">
        <f t="shared" si="1300"/>
        <v>#DIV/0!</v>
      </c>
      <c r="DB943" s="54" t="e">
        <f t="shared" si="1301"/>
        <v>#DIV/0!</v>
      </c>
      <c r="DC943" s="54" t="e">
        <f t="shared" si="1302"/>
        <v>#DIV/0!</v>
      </c>
      <c r="DD943" s="54" t="e">
        <f t="shared" si="1303"/>
        <v>#DIV/0!</v>
      </c>
      <c r="DE943" s="54" t="e">
        <f t="shared" si="1304"/>
        <v>#DIV/0!</v>
      </c>
      <c r="DF943" s="54" t="e">
        <f t="shared" si="1305"/>
        <v>#DIV/0!</v>
      </c>
      <c r="DG943" s="40"/>
      <c r="DH943" s="80" t="e">
        <f t="shared" si="1306"/>
        <v>#DIV/0!</v>
      </c>
      <c r="DI943" s="80" t="e">
        <f t="shared" si="1307"/>
        <v>#DIV/0!</v>
      </c>
      <c r="DJ943" s="40"/>
      <c r="DK943" s="54">
        <f t="shared" si="1308"/>
        <v>0</v>
      </c>
      <c r="DL943" s="54">
        <f t="shared" si="1309"/>
        <v>0</v>
      </c>
      <c r="DM943" s="54">
        <f t="shared" si="1310"/>
        <v>0</v>
      </c>
      <c r="DN943" s="54">
        <f t="shared" si="1311"/>
        <v>0</v>
      </c>
      <c r="DO943" s="54">
        <f t="shared" si="1312"/>
        <v>0</v>
      </c>
      <c r="DP943" s="54">
        <f t="shared" si="1313"/>
        <v>0</v>
      </c>
      <c r="DQ943" s="54">
        <f t="shared" si="1314"/>
        <v>0</v>
      </c>
      <c r="DR943" s="54">
        <f t="shared" si="1315"/>
        <v>0</v>
      </c>
      <c r="DS943" s="54">
        <f t="shared" si="1316"/>
        <v>0</v>
      </c>
      <c r="DT943" s="54">
        <f t="shared" si="1317"/>
        <v>0</v>
      </c>
      <c r="DU943" s="54">
        <f t="shared" si="1318"/>
        <v>0</v>
      </c>
      <c r="DV943" s="54">
        <f t="shared" si="1319"/>
        <v>0</v>
      </c>
      <c r="DW943" s="54"/>
      <c r="DX943" s="63">
        <f t="shared" si="1320"/>
        <v>0</v>
      </c>
      <c r="DY943" s="40"/>
      <c r="DZ943" s="41" t="e">
        <f t="shared" si="1321"/>
        <v>#DIV/0!</v>
      </c>
      <c r="EA943" s="41" t="e">
        <f t="shared" si="1322"/>
        <v>#DIV/0!</v>
      </c>
      <c r="EB943" s="41" t="e">
        <f t="shared" si="1323"/>
        <v>#DIV/0!</v>
      </c>
      <c r="EC943" s="41" t="e">
        <f t="shared" si="1324"/>
        <v>#DIV/0!</v>
      </c>
      <c r="ED943" s="41" t="e">
        <f t="shared" si="1325"/>
        <v>#DIV/0!</v>
      </c>
      <c r="EE943" s="41" t="e">
        <f t="shared" si="1326"/>
        <v>#DIV/0!</v>
      </c>
      <c r="EF943" s="41" t="e">
        <f t="shared" si="1327"/>
        <v>#DIV/0!</v>
      </c>
      <c r="EG943" s="41" t="e">
        <f t="shared" si="1328"/>
        <v>#DIV/0!</v>
      </c>
      <c r="EH943" s="41" t="e">
        <f t="shared" si="1329"/>
        <v>#DIV/0!</v>
      </c>
      <c r="EI943" s="41" t="e">
        <f t="shared" si="1330"/>
        <v>#DIV/0!</v>
      </c>
      <c r="EJ943" s="41" t="e">
        <f t="shared" si="1331"/>
        <v>#DIV/0!</v>
      </c>
      <c r="EK943" s="41" t="e">
        <f t="shared" si="1332"/>
        <v>#DIV/0!</v>
      </c>
      <c r="EL943" s="40"/>
      <c r="EM943" s="82" t="e">
        <f t="shared" si="1333"/>
        <v>#DIV/0!</v>
      </c>
      <c r="EN943" s="40"/>
      <c r="EO943" s="80" t="e">
        <f t="shared" si="1334"/>
        <v>#DIV/0!</v>
      </c>
      <c r="EP943" s="80" t="e">
        <f t="shared" si="1335"/>
        <v>#DIV/0!</v>
      </c>
      <c r="EQ943" s="80" t="e">
        <f t="shared" si="1336"/>
        <v>#DIV/0!</v>
      </c>
      <c r="ER943" s="80"/>
      <c r="ES943" s="80" t="e">
        <f t="shared" si="1278"/>
        <v>#DIV/0!</v>
      </c>
      <c r="ET943" s="80" t="e">
        <f t="shared" si="1279"/>
        <v>#DIV/0!</v>
      </c>
      <c r="EU943" s="80"/>
      <c r="EV943" s="80" t="e">
        <f t="shared" si="1337"/>
        <v>#DIV/0!</v>
      </c>
      <c r="EW943" s="80" t="e">
        <f t="shared" si="1338"/>
        <v>#DIV/0!</v>
      </c>
      <c r="EX943" s="84" t="e">
        <f t="shared" si="1339"/>
        <v>#DIV/0!</v>
      </c>
      <c r="EY943" s="85" t="e">
        <f t="shared" si="1340"/>
        <v>#DIV/0!</v>
      </c>
      <c r="EZ943" s="86">
        <f>3</f>
        <v>3</v>
      </c>
      <c r="FA943" s="75"/>
      <c r="FB943" s="88"/>
      <c r="FC943" s="80">
        <f t="shared" si="1341"/>
        <v>0</v>
      </c>
      <c r="FD943" s="80">
        <f t="shared" si="1342"/>
        <v>0</v>
      </c>
      <c r="FE943" s="80">
        <f t="shared" si="1343"/>
        <v>0</v>
      </c>
      <c r="FF943" s="80">
        <f t="shared" si="1344"/>
        <v>0</v>
      </c>
      <c r="FG943" s="80">
        <f t="shared" si="1345"/>
        <v>0</v>
      </c>
      <c r="FH943" s="80" t="e">
        <f t="shared" si="1346"/>
        <v>#DIV/0!</v>
      </c>
      <c r="FI943" s="80" t="e">
        <f t="shared" si="1347"/>
        <v>#DIV/0!</v>
      </c>
      <c r="FJ943" s="80">
        <f t="shared" si="1348"/>
        <v>0</v>
      </c>
      <c r="FK943" s="80">
        <f t="shared" si="1349"/>
        <v>0</v>
      </c>
      <c r="FL943" s="80">
        <f t="shared" si="1350"/>
        <v>0</v>
      </c>
      <c r="FM943" s="80">
        <f t="shared" si="1351"/>
        <v>0</v>
      </c>
      <c r="FN943" s="80">
        <f t="shared" si="1352"/>
        <v>0</v>
      </c>
      <c r="FO943" s="80">
        <f t="shared" si="1353"/>
        <v>0</v>
      </c>
      <c r="FP943" s="80" t="e">
        <f t="shared" si="1354"/>
        <v>#DIV/0!</v>
      </c>
    </row>
    <row r="944" spans="1:172" ht="21">
      <c r="A944" s="40">
        <v>942</v>
      </c>
      <c r="B944" s="41" t="s">
        <v>73</v>
      </c>
      <c r="C944" s="48"/>
      <c r="D944" s="48"/>
      <c r="E944" s="48"/>
      <c r="F944" s="48"/>
      <c r="G944" s="48"/>
      <c r="H944" s="48"/>
      <c r="I944" s="48"/>
      <c r="J944" s="48"/>
      <c r="K944" s="48"/>
      <c r="L944" s="48"/>
      <c r="M944" s="48"/>
      <c r="N944" s="49"/>
      <c r="O944" s="71"/>
      <c r="P944" s="70" t="e">
        <f t="shared" si="1265"/>
        <v>#DIV/0!</v>
      </c>
      <c r="Q944" s="70">
        <f t="shared" si="1280"/>
        <v>0</v>
      </c>
      <c r="S944" s="48">
        <v>60.085000000000001</v>
      </c>
      <c r="T944" s="48">
        <v>40.311</v>
      </c>
      <c r="U944" s="48">
        <v>70.936999999999998</v>
      </c>
      <c r="V944" s="48">
        <v>56.079000000000001</v>
      </c>
      <c r="W944" s="48">
        <v>81.41</v>
      </c>
      <c r="X944" s="49">
        <v>71.849999999999994</v>
      </c>
      <c r="Y944" s="48">
        <v>101.962</v>
      </c>
      <c r="Z944" s="48">
        <v>149.88</v>
      </c>
      <c r="AA944" s="48">
        <v>152</v>
      </c>
      <c r="AB944" s="48">
        <v>61.978999999999999</v>
      </c>
      <c r="AC944" s="48">
        <v>94.203000000000003</v>
      </c>
      <c r="AD944" s="49">
        <v>79.87</v>
      </c>
      <c r="AE944" s="40"/>
      <c r="AF944" s="41">
        <v>1</v>
      </c>
      <c r="AG944" s="41">
        <v>1</v>
      </c>
      <c r="AH944" s="41">
        <v>1</v>
      </c>
      <c r="AI944" s="41">
        <v>1</v>
      </c>
      <c r="AJ944" s="41">
        <v>1</v>
      </c>
      <c r="AK944" s="50">
        <v>1</v>
      </c>
      <c r="AL944" s="41">
        <v>2</v>
      </c>
      <c r="AM944" s="41">
        <v>2</v>
      </c>
      <c r="AN944" s="41">
        <v>2</v>
      </c>
      <c r="AO944" s="41">
        <v>2</v>
      </c>
      <c r="AP944" s="41">
        <v>2</v>
      </c>
      <c r="AQ944" s="50">
        <v>1</v>
      </c>
      <c r="AR944" s="40"/>
      <c r="AS944" s="41">
        <v>4</v>
      </c>
      <c r="AT944" s="41">
        <v>2</v>
      </c>
      <c r="AU944" s="41">
        <v>2</v>
      </c>
      <c r="AV944" s="41">
        <v>2</v>
      </c>
      <c r="AW944" s="41">
        <v>2</v>
      </c>
      <c r="AX944" s="50">
        <v>2</v>
      </c>
      <c r="AY944" s="41">
        <v>3</v>
      </c>
      <c r="AZ944" s="41">
        <v>3</v>
      </c>
      <c r="BA944" s="41">
        <v>3</v>
      </c>
      <c r="BB944" s="41">
        <v>1</v>
      </c>
      <c r="BC944" s="41">
        <v>1</v>
      </c>
      <c r="BD944" s="50">
        <v>4</v>
      </c>
      <c r="BE944" s="40"/>
      <c r="BF944" s="59">
        <v>2</v>
      </c>
      <c r="BG944" s="59">
        <v>1</v>
      </c>
      <c r="BH944" s="59">
        <v>1</v>
      </c>
      <c r="BI944" s="59">
        <v>1</v>
      </c>
      <c r="BJ944" s="59">
        <v>1</v>
      </c>
      <c r="BK944" s="60">
        <v>1</v>
      </c>
      <c r="BL944" s="59">
        <v>3</v>
      </c>
      <c r="BM944" s="59">
        <v>3</v>
      </c>
      <c r="BN944" s="59">
        <v>3</v>
      </c>
      <c r="BO944" s="59">
        <v>1</v>
      </c>
      <c r="BP944" s="59">
        <v>1</v>
      </c>
      <c r="BQ944" s="60">
        <v>2</v>
      </c>
      <c r="BR944" s="40"/>
      <c r="BS944" s="51">
        <f t="shared" si="1266"/>
        <v>0</v>
      </c>
      <c r="BT944" s="51">
        <f t="shared" si="1267"/>
        <v>0</v>
      </c>
      <c r="BU944" s="51">
        <f t="shared" si="1268"/>
        <v>0</v>
      </c>
      <c r="BV944" s="51">
        <f t="shared" si="1269"/>
        <v>0</v>
      </c>
      <c r="BW944" s="51">
        <f t="shared" si="1270"/>
        <v>0</v>
      </c>
      <c r="BX944" s="51">
        <f t="shared" si="1271"/>
        <v>0</v>
      </c>
      <c r="BY944" s="51">
        <f t="shared" si="1272"/>
        <v>0</v>
      </c>
      <c r="BZ944" s="51">
        <f t="shared" si="1273"/>
        <v>0</v>
      </c>
      <c r="CA944" s="51">
        <f t="shared" si="1274"/>
        <v>0</v>
      </c>
      <c r="CB944" s="51">
        <f t="shared" si="1275"/>
        <v>0</v>
      </c>
      <c r="CC944" s="51">
        <f t="shared" si="1276"/>
        <v>0</v>
      </c>
      <c r="CD944" s="51">
        <f t="shared" si="1277"/>
        <v>0</v>
      </c>
      <c r="CE944" s="40"/>
      <c r="CF944" s="53" t="e">
        <f t="shared" si="1281"/>
        <v>#DIV/0!</v>
      </c>
      <c r="CG944" s="40"/>
      <c r="CH944" s="61">
        <f t="shared" si="1282"/>
        <v>0</v>
      </c>
      <c r="CI944" s="61">
        <f t="shared" si="1283"/>
        <v>0</v>
      </c>
      <c r="CJ944" s="61">
        <f t="shared" si="1284"/>
        <v>0</v>
      </c>
      <c r="CK944" s="61">
        <f t="shared" si="1285"/>
        <v>0</v>
      </c>
      <c r="CL944" s="61">
        <f t="shared" si="1286"/>
        <v>0</v>
      </c>
      <c r="CM944" s="61">
        <f t="shared" si="1287"/>
        <v>0</v>
      </c>
      <c r="CN944" s="61">
        <f t="shared" si="1288"/>
        <v>0</v>
      </c>
      <c r="CO944" s="61">
        <f t="shared" si="1289"/>
        <v>0</v>
      </c>
      <c r="CP944" s="61">
        <f t="shared" si="1290"/>
        <v>0</v>
      </c>
      <c r="CQ944" s="61">
        <f t="shared" si="1291"/>
        <v>0</v>
      </c>
      <c r="CR944" s="61">
        <f t="shared" si="1292"/>
        <v>0</v>
      </c>
      <c r="CS944" s="61">
        <f t="shared" si="1293"/>
        <v>0</v>
      </c>
      <c r="CT944" s="40"/>
      <c r="CU944" s="54" t="e">
        <f t="shared" si="1294"/>
        <v>#DIV/0!</v>
      </c>
      <c r="CV944" s="54" t="e">
        <f t="shared" si="1295"/>
        <v>#DIV/0!</v>
      </c>
      <c r="CW944" s="54" t="e">
        <f t="shared" si="1296"/>
        <v>#DIV/0!</v>
      </c>
      <c r="CX944" s="54" t="e">
        <f t="shared" si="1297"/>
        <v>#DIV/0!</v>
      </c>
      <c r="CY944" s="54" t="e">
        <f t="shared" si="1298"/>
        <v>#DIV/0!</v>
      </c>
      <c r="CZ944" s="54" t="e">
        <f t="shared" si="1299"/>
        <v>#DIV/0!</v>
      </c>
      <c r="DA944" s="54" t="e">
        <f t="shared" si="1300"/>
        <v>#DIV/0!</v>
      </c>
      <c r="DB944" s="54" t="e">
        <f t="shared" si="1301"/>
        <v>#DIV/0!</v>
      </c>
      <c r="DC944" s="54" t="e">
        <f t="shared" si="1302"/>
        <v>#DIV/0!</v>
      </c>
      <c r="DD944" s="54" t="e">
        <f t="shared" si="1303"/>
        <v>#DIV/0!</v>
      </c>
      <c r="DE944" s="54" t="e">
        <f t="shared" si="1304"/>
        <v>#DIV/0!</v>
      </c>
      <c r="DF944" s="54" t="e">
        <f t="shared" si="1305"/>
        <v>#DIV/0!</v>
      </c>
      <c r="DG944" s="40"/>
      <c r="DH944" s="80" t="e">
        <f t="shared" si="1306"/>
        <v>#DIV/0!</v>
      </c>
      <c r="DI944" s="80" t="e">
        <f t="shared" si="1307"/>
        <v>#DIV/0!</v>
      </c>
      <c r="DJ944" s="40"/>
      <c r="DK944" s="54">
        <f t="shared" si="1308"/>
        <v>0</v>
      </c>
      <c r="DL944" s="54">
        <f t="shared" si="1309"/>
        <v>0</v>
      </c>
      <c r="DM944" s="54">
        <f t="shared" si="1310"/>
        <v>0</v>
      </c>
      <c r="DN944" s="54">
        <f t="shared" si="1311"/>
        <v>0</v>
      </c>
      <c r="DO944" s="54">
        <f t="shared" si="1312"/>
        <v>0</v>
      </c>
      <c r="DP944" s="54">
        <f t="shared" si="1313"/>
        <v>0</v>
      </c>
      <c r="DQ944" s="54">
        <f t="shared" si="1314"/>
        <v>0</v>
      </c>
      <c r="DR944" s="54">
        <f t="shared" si="1315"/>
        <v>0</v>
      </c>
      <c r="DS944" s="54">
        <f t="shared" si="1316"/>
        <v>0</v>
      </c>
      <c r="DT944" s="54">
        <f t="shared" si="1317"/>
        <v>0</v>
      </c>
      <c r="DU944" s="54">
        <f t="shared" si="1318"/>
        <v>0</v>
      </c>
      <c r="DV944" s="54">
        <f t="shared" si="1319"/>
        <v>0</v>
      </c>
      <c r="DW944" s="54"/>
      <c r="DX944" s="63">
        <f t="shared" si="1320"/>
        <v>0</v>
      </c>
      <c r="DY944" s="40"/>
      <c r="DZ944" s="41" t="e">
        <f t="shared" si="1321"/>
        <v>#DIV/0!</v>
      </c>
      <c r="EA944" s="41" t="e">
        <f t="shared" si="1322"/>
        <v>#DIV/0!</v>
      </c>
      <c r="EB944" s="41" t="e">
        <f t="shared" si="1323"/>
        <v>#DIV/0!</v>
      </c>
      <c r="EC944" s="41" t="e">
        <f t="shared" si="1324"/>
        <v>#DIV/0!</v>
      </c>
      <c r="ED944" s="41" t="e">
        <f t="shared" si="1325"/>
        <v>#DIV/0!</v>
      </c>
      <c r="EE944" s="41" t="e">
        <f t="shared" si="1326"/>
        <v>#DIV/0!</v>
      </c>
      <c r="EF944" s="41" t="e">
        <f t="shared" si="1327"/>
        <v>#DIV/0!</v>
      </c>
      <c r="EG944" s="41" t="e">
        <f t="shared" si="1328"/>
        <v>#DIV/0!</v>
      </c>
      <c r="EH944" s="41" t="e">
        <f t="shared" si="1329"/>
        <v>#DIV/0!</v>
      </c>
      <c r="EI944" s="41" t="e">
        <f t="shared" si="1330"/>
        <v>#DIV/0!</v>
      </c>
      <c r="EJ944" s="41" t="e">
        <f t="shared" si="1331"/>
        <v>#DIV/0!</v>
      </c>
      <c r="EK944" s="41" t="e">
        <f t="shared" si="1332"/>
        <v>#DIV/0!</v>
      </c>
      <c r="EL944" s="40"/>
      <c r="EM944" s="82" t="e">
        <f t="shared" si="1333"/>
        <v>#DIV/0!</v>
      </c>
      <c r="EN944" s="40"/>
      <c r="EO944" s="80" t="e">
        <f t="shared" si="1334"/>
        <v>#DIV/0!</v>
      </c>
      <c r="EP944" s="80" t="e">
        <f t="shared" si="1335"/>
        <v>#DIV/0!</v>
      </c>
      <c r="EQ944" s="80" t="e">
        <f t="shared" si="1336"/>
        <v>#DIV/0!</v>
      </c>
      <c r="ER944" s="80"/>
      <c r="ES944" s="80" t="e">
        <f t="shared" si="1278"/>
        <v>#DIV/0!</v>
      </c>
      <c r="ET944" s="80" t="e">
        <f t="shared" si="1279"/>
        <v>#DIV/0!</v>
      </c>
      <c r="EU944" s="80"/>
      <c r="EV944" s="80" t="e">
        <f t="shared" si="1337"/>
        <v>#DIV/0!</v>
      </c>
      <c r="EW944" s="80" t="e">
        <f t="shared" si="1338"/>
        <v>#DIV/0!</v>
      </c>
      <c r="EX944" s="84" t="e">
        <f t="shared" si="1339"/>
        <v>#DIV/0!</v>
      </c>
      <c r="EY944" s="85" t="e">
        <f t="shared" si="1340"/>
        <v>#DIV/0!</v>
      </c>
      <c r="EZ944" s="86">
        <f>3</f>
        <v>3</v>
      </c>
      <c r="FA944" s="75"/>
      <c r="FB944" s="88"/>
      <c r="FC944" s="80">
        <f t="shared" si="1341"/>
        <v>0</v>
      </c>
      <c r="FD944" s="80">
        <f t="shared" si="1342"/>
        <v>0</v>
      </c>
      <c r="FE944" s="80">
        <f t="shared" si="1343"/>
        <v>0</v>
      </c>
      <c r="FF944" s="80">
        <f t="shared" si="1344"/>
        <v>0</v>
      </c>
      <c r="FG944" s="80">
        <f t="shared" si="1345"/>
        <v>0</v>
      </c>
      <c r="FH944" s="80" t="e">
        <f t="shared" si="1346"/>
        <v>#DIV/0!</v>
      </c>
      <c r="FI944" s="80" t="e">
        <f t="shared" si="1347"/>
        <v>#DIV/0!</v>
      </c>
      <c r="FJ944" s="80">
        <f t="shared" si="1348"/>
        <v>0</v>
      </c>
      <c r="FK944" s="80">
        <f t="shared" si="1349"/>
        <v>0</v>
      </c>
      <c r="FL944" s="80">
        <f t="shared" si="1350"/>
        <v>0</v>
      </c>
      <c r="FM944" s="80">
        <f t="shared" si="1351"/>
        <v>0</v>
      </c>
      <c r="FN944" s="80">
        <f t="shared" si="1352"/>
        <v>0</v>
      </c>
      <c r="FO944" s="80">
        <f t="shared" si="1353"/>
        <v>0</v>
      </c>
      <c r="FP944" s="80" t="e">
        <f t="shared" si="1354"/>
        <v>#DIV/0!</v>
      </c>
    </row>
    <row r="945" spans="1:172" ht="21">
      <c r="A945" s="40">
        <v>943</v>
      </c>
      <c r="B945" s="41" t="s">
        <v>73</v>
      </c>
      <c r="C945" s="48"/>
      <c r="D945" s="48"/>
      <c r="E945" s="48"/>
      <c r="F945" s="48"/>
      <c r="G945" s="48"/>
      <c r="H945" s="48"/>
      <c r="I945" s="48"/>
      <c r="J945" s="48"/>
      <c r="K945" s="48"/>
      <c r="L945" s="48"/>
      <c r="M945" s="48"/>
      <c r="N945" s="49"/>
      <c r="O945" s="71"/>
      <c r="P945" s="70" t="e">
        <f t="shared" si="1265"/>
        <v>#DIV/0!</v>
      </c>
      <c r="Q945" s="70">
        <f t="shared" si="1280"/>
        <v>0</v>
      </c>
      <c r="S945" s="48">
        <v>60.085000000000001</v>
      </c>
      <c r="T945" s="48">
        <v>40.311</v>
      </c>
      <c r="U945" s="48">
        <v>70.936999999999998</v>
      </c>
      <c r="V945" s="48">
        <v>56.079000000000001</v>
      </c>
      <c r="W945" s="48">
        <v>81.41</v>
      </c>
      <c r="X945" s="49">
        <v>71.849999999999994</v>
      </c>
      <c r="Y945" s="48">
        <v>101.962</v>
      </c>
      <c r="Z945" s="48">
        <v>149.88</v>
      </c>
      <c r="AA945" s="48">
        <v>152</v>
      </c>
      <c r="AB945" s="48">
        <v>61.978999999999999</v>
      </c>
      <c r="AC945" s="48">
        <v>94.203000000000003</v>
      </c>
      <c r="AD945" s="49">
        <v>79.87</v>
      </c>
      <c r="AE945" s="40"/>
      <c r="AF945" s="41">
        <v>1</v>
      </c>
      <c r="AG945" s="41">
        <v>1</v>
      </c>
      <c r="AH945" s="41">
        <v>1</v>
      </c>
      <c r="AI945" s="41">
        <v>1</v>
      </c>
      <c r="AJ945" s="41">
        <v>1</v>
      </c>
      <c r="AK945" s="50">
        <v>1</v>
      </c>
      <c r="AL945" s="41">
        <v>2</v>
      </c>
      <c r="AM945" s="41">
        <v>2</v>
      </c>
      <c r="AN945" s="41">
        <v>2</v>
      </c>
      <c r="AO945" s="41">
        <v>2</v>
      </c>
      <c r="AP945" s="41">
        <v>2</v>
      </c>
      <c r="AQ945" s="50">
        <v>1</v>
      </c>
      <c r="AR945" s="40"/>
      <c r="AS945" s="41">
        <v>4</v>
      </c>
      <c r="AT945" s="41">
        <v>2</v>
      </c>
      <c r="AU945" s="41">
        <v>2</v>
      </c>
      <c r="AV945" s="41">
        <v>2</v>
      </c>
      <c r="AW945" s="41">
        <v>2</v>
      </c>
      <c r="AX945" s="50">
        <v>2</v>
      </c>
      <c r="AY945" s="41">
        <v>3</v>
      </c>
      <c r="AZ945" s="41">
        <v>3</v>
      </c>
      <c r="BA945" s="41">
        <v>3</v>
      </c>
      <c r="BB945" s="41">
        <v>1</v>
      </c>
      <c r="BC945" s="41">
        <v>1</v>
      </c>
      <c r="BD945" s="50">
        <v>4</v>
      </c>
      <c r="BE945" s="40"/>
      <c r="BF945" s="59">
        <v>2</v>
      </c>
      <c r="BG945" s="59">
        <v>1</v>
      </c>
      <c r="BH945" s="59">
        <v>1</v>
      </c>
      <c r="BI945" s="59">
        <v>1</v>
      </c>
      <c r="BJ945" s="59">
        <v>1</v>
      </c>
      <c r="BK945" s="60">
        <v>1</v>
      </c>
      <c r="BL945" s="59">
        <v>3</v>
      </c>
      <c r="BM945" s="59">
        <v>3</v>
      </c>
      <c r="BN945" s="59">
        <v>3</v>
      </c>
      <c r="BO945" s="59">
        <v>1</v>
      </c>
      <c r="BP945" s="59">
        <v>1</v>
      </c>
      <c r="BQ945" s="60">
        <v>2</v>
      </c>
      <c r="BR945" s="40"/>
      <c r="BS945" s="51">
        <f t="shared" si="1266"/>
        <v>0</v>
      </c>
      <c r="BT945" s="51">
        <f t="shared" si="1267"/>
        <v>0</v>
      </c>
      <c r="BU945" s="51">
        <f t="shared" si="1268"/>
        <v>0</v>
      </c>
      <c r="BV945" s="51">
        <f t="shared" si="1269"/>
        <v>0</v>
      </c>
      <c r="BW945" s="51">
        <f t="shared" si="1270"/>
        <v>0</v>
      </c>
      <c r="BX945" s="51">
        <f t="shared" si="1271"/>
        <v>0</v>
      </c>
      <c r="BY945" s="51">
        <f t="shared" si="1272"/>
        <v>0</v>
      </c>
      <c r="BZ945" s="51">
        <f t="shared" si="1273"/>
        <v>0</v>
      </c>
      <c r="CA945" s="51">
        <f t="shared" si="1274"/>
        <v>0</v>
      </c>
      <c r="CB945" s="51">
        <f t="shared" si="1275"/>
        <v>0</v>
      </c>
      <c r="CC945" s="51">
        <f t="shared" si="1276"/>
        <v>0</v>
      </c>
      <c r="CD945" s="51">
        <f t="shared" si="1277"/>
        <v>0</v>
      </c>
      <c r="CE945" s="40"/>
      <c r="CF945" s="53" t="e">
        <f t="shared" si="1281"/>
        <v>#DIV/0!</v>
      </c>
      <c r="CG945" s="40"/>
      <c r="CH945" s="61">
        <f t="shared" si="1282"/>
        <v>0</v>
      </c>
      <c r="CI945" s="61">
        <f t="shared" si="1283"/>
        <v>0</v>
      </c>
      <c r="CJ945" s="61">
        <f t="shared" si="1284"/>
        <v>0</v>
      </c>
      <c r="CK945" s="61">
        <f t="shared" si="1285"/>
        <v>0</v>
      </c>
      <c r="CL945" s="61">
        <f t="shared" si="1286"/>
        <v>0</v>
      </c>
      <c r="CM945" s="61">
        <f t="shared" si="1287"/>
        <v>0</v>
      </c>
      <c r="CN945" s="61">
        <f t="shared" si="1288"/>
        <v>0</v>
      </c>
      <c r="CO945" s="61">
        <f t="shared" si="1289"/>
        <v>0</v>
      </c>
      <c r="CP945" s="61">
        <f t="shared" si="1290"/>
        <v>0</v>
      </c>
      <c r="CQ945" s="61">
        <f t="shared" si="1291"/>
        <v>0</v>
      </c>
      <c r="CR945" s="61">
        <f t="shared" si="1292"/>
        <v>0</v>
      </c>
      <c r="CS945" s="61">
        <f t="shared" si="1293"/>
        <v>0</v>
      </c>
      <c r="CT945" s="40"/>
      <c r="CU945" s="54" t="e">
        <f t="shared" si="1294"/>
        <v>#DIV/0!</v>
      </c>
      <c r="CV945" s="54" t="e">
        <f t="shared" si="1295"/>
        <v>#DIV/0!</v>
      </c>
      <c r="CW945" s="54" t="e">
        <f t="shared" si="1296"/>
        <v>#DIV/0!</v>
      </c>
      <c r="CX945" s="54" t="e">
        <f t="shared" si="1297"/>
        <v>#DIV/0!</v>
      </c>
      <c r="CY945" s="54" t="e">
        <f t="shared" si="1298"/>
        <v>#DIV/0!</v>
      </c>
      <c r="CZ945" s="54" t="e">
        <f t="shared" si="1299"/>
        <v>#DIV/0!</v>
      </c>
      <c r="DA945" s="54" t="e">
        <f t="shared" si="1300"/>
        <v>#DIV/0!</v>
      </c>
      <c r="DB945" s="54" t="e">
        <f t="shared" si="1301"/>
        <v>#DIV/0!</v>
      </c>
      <c r="DC945" s="54" t="e">
        <f t="shared" si="1302"/>
        <v>#DIV/0!</v>
      </c>
      <c r="DD945" s="54" t="e">
        <f t="shared" si="1303"/>
        <v>#DIV/0!</v>
      </c>
      <c r="DE945" s="54" t="e">
        <f t="shared" si="1304"/>
        <v>#DIV/0!</v>
      </c>
      <c r="DF945" s="54" t="e">
        <f t="shared" si="1305"/>
        <v>#DIV/0!</v>
      </c>
      <c r="DG945" s="40"/>
      <c r="DH945" s="80" t="e">
        <f t="shared" si="1306"/>
        <v>#DIV/0!</v>
      </c>
      <c r="DI945" s="80" t="e">
        <f t="shared" si="1307"/>
        <v>#DIV/0!</v>
      </c>
      <c r="DJ945" s="40"/>
      <c r="DK945" s="54">
        <f t="shared" si="1308"/>
        <v>0</v>
      </c>
      <c r="DL945" s="54">
        <f t="shared" si="1309"/>
        <v>0</v>
      </c>
      <c r="DM945" s="54">
        <f t="shared" si="1310"/>
        <v>0</v>
      </c>
      <c r="DN945" s="54">
        <f t="shared" si="1311"/>
        <v>0</v>
      </c>
      <c r="DO945" s="54">
        <f t="shared" si="1312"/>
        <v>0</v>
      </c>
      <c r="DP945" s="54">
        <f t="shared" si="1313"/>
        <v>0</v>
      </c>
      <c r="DQ945" s="54">
        <f t="shared" si="1314"/>
        <v>0</v>
      </c>
      <c r="DR945" s="54">
        <f t="shared" si="1315"/>
        <v>0</v>
      </c>
      <c r="DS945" s="54">
        <f t="shared" si="1316"/>
        <v>0</v>
      </c>
      <c r="DT945" s="54">
        <f t="shared" si="1317"/>
        <v>0</v>
      </c>
      <c r="DU945" s="54">
        <f t="shared" si="1318"/>
        <v>0</v>
      </c>
      <c r="DV945" s="54">
        <f t="shared" si="1319"/>
        <v>0</v>
      </c>
      <c r="DW945" s="54"/>
      <c r="DX945" s="63">
        <f t="shared" si="1320"/>
        <v>0</v>
      </c>
      <c r="DY945" s="40"/>
      <c r="DZ945" s="41" t="e">
        <f t="shared" si="1321"/>
        <v>#DIV/0!</v>
      </c>
      <c r="EA945" s="41" t="e">
        <f t="shared" si="1322"/>
        <v>#DIV/0!</v>
      </c>
      <c r="EB945" s="41" t="e">
        <f t="shared" si="1323"/>
        <v>#DIV/0!</v>
      </c>
      <c r="EC945" s="41" t="e">
        <f t="shared" si="1324"/>
        <v>#DIV/0!</v>
      </c>
      <c r="ED945" s="41" t="e">
        <f t="shared" si="1325"/>
        <v>#DIV/0!</v>
      </c>
      <c r="EE945" s="41" t="e">
        <f t="shared" si="1326"/>
        <v>#DIV/0!</v>
      </c>
      <c r="EF945" s="41" t="e">
        <f t="shared" si="1327"/>
        <v>#DIV/0!</v>
      </c>
      <c r="EG945" s="41" t="e">
        <f t="shared" si="1328"/>
        <v>#DIV/0!</v>
      </c>
      <c r="EH945" s="41" t="e">
        <f t="shared" si="1329"/>
        <v>#DIV/0!</v>
      </c>
      <c r="EI945" s="41" t="e">
        <f t="shared" si="1330"/>
        <v>#DIV/0!</v>
      </c>
      <c r="EJ945" s="41" t="e">
        <f t="shared" si="1331"/>
        <v>#DIV/0!</v>
      </c>
      <c r="EK945" s="41" t="e">
        <f t="shared" si="1332"/>
        <v>#DIV/0!</v>
      </c>
      <c r="EL945" s="40"/>
      <c r="EM945" s="82" t="e">
        <f t="shared" si="1333"/>
        <v>#DIV/0!</v>
      </c>
      <c r="EN945" s="40"/>
      <c r="EO945" s="80" t="e">
        <f t="shared" si="1334"/>
        <v>#DIV/0!</v>
      </c>
      <c r="EP945" s="80" t="e">
        <f t="shared" si="1335"/>
        <v>#DIV/0!</v>
      </c>
      <c r="EQ945" s="80" t="e">
        <f t="shared" si="1336"/>
        <v>#DIV/0!</v>
      </c>
      <c r="ER945" s="80"/>
      <c r="ES945" s="80" t="e">
        <f t="shared" si="1278"/>
        <v>#DIV/0!</v>
      </c>
      <c r="ET945" s="80" t="e">
        <f t="shared" si="1279"/>
        <v>#DIV/0!</v>
      </c>
      <c r="EU945" s="80"/>
      <c r="EV945" s="80" t="e">
        <f t="shared" si="1337"/>
        <v>#DIV/0!</v>
      </c>
      <c r="EW945" s="80" t="e">
        <f t="shared" si="1338"/>
        <v>#DIV/0!</v>
      </c>
      <c r="EX945" s="84" t="e">
        <f t="shared" si="1339"/>
        <v>#DIV/0!</v>
      </c>
      <c r="EY945" s="85" t="e">
        <f t="shared" si="1340"/>
        <v>#DIV/0!</v>
      </c>
      <c r="EZ945" s="86">
        <f>3</f>
        <v>3</v>
      </c>
      <c r="FA945" s="75"/>
      <c r="FB945" s="88"/>
      <c r="FC945" s="80">
        <f t="shared" si="1341"/>
        <v>0</v>
      </c>
      <c r="FD945" s="80">
        <f t="shared" si="1342"/>
        <v>0</v>
      </c>
      <c r="FE945" s="80">
        <f t="shared" si="1343"/>
        <v>0</v>
      </c>
      <c r="FF945" s="80">
        <f t="shared" si="1344"/>
        <v>0</v>
      </c>
      <c r="FG945" s="80">
        <f t="shared" si="1345"/>
        <v>0</v>
      </c>
      <c r="FH945" s="80" t="e">
        <f t="shared" si="1346"/>
        <v>#DIV/0!</v>
      </c>
      <c r="FI945" s="80" t="e">
        <f t="shared" si="1347"/>
        <v>#DIV/0!</v>
      </c>
      <c r="FJ945" s="80">
        <f t="shared" si="1348"/>
        <v>0</v>
      </c>
      <c r="FK945" s="80">
        <f t="shared" si="1349"/>
        <v>0</v>
      </c>
      <c r="FL945" s="80">
        <f t="shared" si="1350"/>
        <v>0</v>
      </c>
      <c r="FM945" s="80">
        <f t="shared" si="1351"/>
        <v>0</v>
      </c>
      <c r="FN945" s="80">
        <f t="shared" si="1352"/>
        <v>0</v>
      </c>
      <c r="FO945" s="80">
        <f t="shared" si="1353"/>
        <v>0</v>
      </c>
      <c r="FP945" s="80" t="e">
        <f t="shared" si="1354"/>
        <v>#DIV/0!</v>
      </c>
    </row>
    <row r="946" spans="1:172" ht="21">
      <c r="A946" s="40">
        <v>944</v>
      </c>
      <c r="B946" s="41" t="s">
        <v>73</v>
      </c>
      <c r="C946" s="48"/>
      <c r="D946" s="48"/>
      <c r="E946" s="48"/>
      <c r="F946" s="48"/>
      <c r="G946" s="48"/>
      <c r="H946" s="48"/>
      <c r="I946" s="48"/>
      <c r="J946" s="48"/>
      <c r="K946" s="48"/>
      <c r="L946" s="48"/>
      <c r="M946" s="48"/>
      <c r="N946" s="49"/>
      <c r="O946" s="71"/>
      <c r="P946" s="70" t="e">
        <f t="shared" si="1265"/>
        <v>#DIV/0!</v>
      </c>
      <c r="Q946" s="70">
        <f t="shared" si="1280"/>
        <v>0</v>
      </c>
      <c r="S946" s="48">
        <v>60.085000000000001</v>
      </c>
      <c r="T946" s="48">
        <v>40.311</v>
      </c>
      <c r="U946" s="48">
        <v>70.936999999999998</v>
      </c>
      <c r="V946" s="48">
        <v>56.079000000000001</v>
      </c>
      <c r="W946" s="48">
        <v>81.41</v>
      </c>
      <c r="X946" s="49">
        <v>71.849999999999994</v>
      </c>
      <c r="Y946" s="48">
        <v>101.962</v>
      </c>
      <c r="Z946" s="48">
        <v>149.88</v>
      </c>
      <c r="AA946" s="48">
        <v>152</v>
      </c>
      <c r="AB946" s="48">
        <v>61.978999999999999</v>
      </c>
      <c r="AC946" s="48">
        <v>94.203000000000003</v>
      </c>
      <c r="AD946" s="49">
        <v>79.87</v>
      </c>
      <c r="AE946" s="40"/>
      <c r="AF946" s="41">
        <v>1</v>
      </c>
      <c r="AG946" s="41">
        <v>1</v>
      </c>
      <c r="AH946" s="41">
        <v>1</v>
      </c>
      <c r="AI946" s="41">
        <v>1</v>
      </c>
      <c r="AJ946" s="41">
        <v>1</v>
      </c>
      <c r="AK946" s="50">
        <v>1</v>
      </c>
      <c r="AL946" s="41">
        <v>2</v>
      </c>
      <c r="AM946" s="41">
        <v>2</v>
      </c>
      <c r="AN946" s="41">
        <v>2</v>
      </c>
      <c r="AO946" s="41">
        <v>2</v>
      </c>
      <c r="AP946" s="41">
        <v>2</v>
      </c>
      <c r="AQ946" s="50">
        <v>1</v>
      </c>
      <c r="AR946" s="40"/>
      <c r="AS946" s="41">
        <v>4</v>
      </c>
      <c r="AT946" s="41">
        <v>2</v>
      </c>
      <c r="AU946" s="41">
        <v>2</v>
      </c>
      <c r="AV946" s="41">
        <v>2</v>
      </c>
      <c r="AW946" s="41">
        <v>2</v>
      </c>
      <c r="AX946" s="50">
        <v>2</v>
      </c>
      <c r="AY946" s="41">
        <v>3</v>
      </c>
      <c r="AZ946" s="41">
        <v>3</v>
      </c>
      <c r="BA946" s="41">
        <v>3</v>
      </c>
      <c r="BB946" s="41">
        <v>1</v>
      </c>
      <c r="BC946" s="41">
        <v>1</v>
      </c>
      <c r="BD946" s="50">
        <v>4</v>
      </c>
      <c r="BE946" s="40"/>
      <c r="BF946" s="59">
        <v>2</v>
      </c>
      <c r="BG946" s="59">
        <v>1</v>
      </c>
      <c r="BH946" s="59">
        <v>1</v>
      </c>
      <c r="BI946" s="59">
        <v>1</v>
      </c>
      <c r="BJ946" s="59">
        <v>1</v>
      </c>
      <c r="BK946" s="60">
        <v>1</v>
      </c>
      <c r="BL946" s="59">
        <v>3</v>
      </c>
      <c r="BM946" s="59">
        <v>3</v>
      </c>
      <c r="BN946" s="59">
        <v>3</v>
      </c>
      <c r="BO946" s="59">
        <v>1</v>
      </c>
      <c r="BP946" s="59">
        <v>1</v>
      </c>
      <c r="BQ946" s="60">
        <v>2</v>
      </c>
      <c r="BR946" s="40"/>
      <c r="BS946" s="51">
        <f t="shared" si="1266"/>
        <v>0</v>
      </c>
      <c r="BT946" s="51">
        <f t="shared" si="1267"/>
        <v>0</v>
      </c>
      <c r="BU946" s="51">
        <f t="shared" si="1268"/>
        <v>0</v>
      </c>
      <c r="BV946" s="51">
        <f t="shared" si="1269"/>
        <v>0</v>
      </c>
      <c r="BW946" s="51">
        <f t="shared" si="1270"/>
        <v>0</v>
      </c>
      <c r="BX946" s="51">
        <f t="shared" si="1271"/>
        <v>0</v>
      </c>
      <c r="BY946" s="51">
        <f t="shared" si="1272"/>
        <v>0</v>
      </c>
      <c r="BZ946" s="51">
        <f t="shared" si="1273"/>
        <v>0</v>
      </c>
      <c r="CA946" s="51">
        <f t="shared" si="1274"/>
        <v>0</v>
      </c>
      <c r="CB946" s="51">
        <f t="shared" si="1275"/>
        <v>0</v>
      </c>
      <c r="CC946" s="51">
        <f t="shared" si="1276"/>
        <v>0</v>
      </c>
      <c r="CD946" s="51">
        <f t="shared" si="1277"/>
        <v>0</v>
      </c>
      <c r="CE946" s="40"/>
      <c r="CF946" s="53" t="e">
        <f t="shared" si="1281"/>
        <v>#DIV/0!</v>
      </c>
      <c r="CG946" s="40"/>
      <c r="CH946" s="61">
        <f t="shared" si="1282"/>
        <v>0</v>
      </c>
      <c r="CI946" s="61">
        <f t="shared" si="1283"/>
        <v>0</v>
      </c>
      <c r="CJ946" s="61">
        <f t="shared" si="1284"/>
        <v>0</v>
      </c>
      <c r="CK946" s="61">
        <f t="shared" si="1285"/>
        <v>0</v>
      </c>
      <c r="CL946" s="61">
        <f t="shared" si="1286"/>
        <v>0</v>
      </c>
      <c r="CM946" s="61">
        <f t="shared" si="1287"/>
        <v>0</v>
      </c>
      <c r="CN946" s="61">
        <f t="shared" si="1288"/>
        <v>0</v>
      </c>
      <c r="CO946" s="61">
        <f t="shared" si="1289"/>
        <v>0</v>
      </c>
      <c r="CP946" s="61">
        <f t="shared" si="1290"/>
        <v>0</v>
      </c>
      <c r="CQ946" s="61">
        <f t="shared" si="1291"/>
        <v>0</v>
      </c>
      <c r="CR946" s="61">
        <f t="shared" si="1292"/>
        <v>0</v>
      </c>
      <c r="CS946" s="61">
        <f t="shared" si="1293"/>
        <v>0</v>
      </c>
      <c r="CT946" s="40"/>
      <c r="CU946" s="54" t="e">
        <f t="shared" si="1294"/>
        <v>#DIV/0!</v>
      </c>
      <c r="CV946" s="54" t="e">
        <f t="shared" si="1295"/>
        <v>#DIV/0!</v>
      </c>
      <c r="CW946" s="54" t="e">
        <f t="shared" si="1296"/>
        <v>#DIV/0!</v>
      </c>
      <c r="CX946" s="54" t="e">
        <f t="shared" si="1297"/>
        <v>#DIV/0!</v>
      </c>
      <c r="CY946" s="54" t="e">
        <f t="shared" si="1298"/>
        <v>#DIV/0!</v>
      </c>
      <c r="CZ946" s="54" t="e">
        <f t="shared" si="1299"/>
        <v>#DIV/0!</v>
      </c>
      <c r="DA946" s="54" t="e">
        <f t="shared" si="1300"/>
        <v>#DIV/0!</v>
      </c>
      <c r="DB946" s="54" t="e">
        <f t="shared" si="1301"/>
        <v>#DIV/0!</v>
      </c>
      <c r="DC946" s="54" t="e">
        <f t="shared" si="1302"/>
        <v>#DIV/0!</v>
      </c>
      <c r="DD946" s="54" t="e">
        <f t="shared" si="1303"/>
        <v>#DIV/0!</v>
      </c>
      <c r="DE946" s="54" t="e">
        <f t="shared" si="1304"/>
        <v>#DIV/0!</v>
      </c>
      <c r="DF946" s="54" t="e">
        <f t="shared" si="1305"/>
        <v>#DIV/0!</v>
      </c>
      <c r="DG946" s="40"/>
      <c r="DH946" s="80" t="e">
        <f t="shared" si="1306"/>
        <v>#DIV/0!</v>
      </c>
      <c r="DI946" s="80" t="e">
        <f t="shared" si="1307"/>
        <v>#DIV/0!</v>
      </c>
      <c r="DJ946" s="40"/>
      <c r="DK946" s="54">
        <f t="shared" si="1308"/>
        <v>0</v>
      </c>
      <c r="DL946" s="54">
        <f t="shared" si="1309"/>
        <v>0</v>
      </c>
      <c r="DM946" s="54">
        <f t="shared" si="1310"/>
        <v>0</v>
      </c>
      <c r="DN946" s="54">
        <f t="shared" si="1311"/>
        <v>0</v>
      </c>
      <c r="DO946" s="54">
        <f t="shared" si="1312"/>
        <v>0</v>
      </c>
      <c r="DP946" s="54">
        <f t="shared" si="1313"/>
        <v>0</v>
      </c>
      <c r="DQ946" s="54">
        <f t="shared" si="1314"/>
        <v>0</v>
      </c>
      <c r="DR946" s="54">
        <f t="shared" si="1315"/>
        <v>0</v>
      </c>
      <c r="DS946" s="54">
        <f t="shared" si="1316"/>
        <v>0</v>
      </c>
      <c r="DT946" s="54">
        <f t="shared" si="1317"/>
        <v>0</v>
      </c>
      <c r="DU946" s="54">
        <f t="shared" si="1318"/>
        <v>0</v>
      </c>
      <c r="DV946" s="54">
        <f t="shared" si="1319"/>
        <v>0</v>
      </c>
      <c r="DW946" s="54"/>
      <c r="DX946" s="63">
        <f t="shared" si="1320"/>
        <v>0</v>
      </c>
      <c r="DY946" s="40"/>
      <c r="DZ946" s="41" t="e">
        <f t="shared" si="1321"/>
        <v>#DIV/0!</v>
      </c>
      <c r="EA946" s="41" t="e">
        <f t="shared" si="1322"/>
        <v>#DIV/0!</v>
      </c>
      <c r="EB946" s="41" t="e">
        <f t="shared" si="1323"/>
        <v>#DIV/0!</v>
      </c>
      <c r="EC946" s="41" t="e">
        <f t="shared" si="1324"/>
        <v>#DIV/0!</v>
      </c>
      <c r="ED946" s="41" t="e">
        <f t="shared" si="1325"/>
        <v>#DIV/0!</v>
      </c>
      <c r="EE946" s="41" t="e">
        <f t="shared" si="1326"/>
        <v>#DIV/0!</v>
      </c>
      <c r="EF946" s="41" t="e">
        <f t="shared" si="1327"/>
        <v>#DIV/0!</v>
      </c>
      <c r="EG946" s="41" t="e">
        <f t="shared" si="1328"/>
        <v>#DIV/0!</v>
      </c>
      <c r="EH946" s="41" t="e">
        <f t="shared" si="1329"/>
        <v>#DIV/0!</v>
      </c>
      <c r="EI946" s="41" t="e">
        <f t="shared" si="1330"/>
        <v>#DIV/0!</v>
      </c>
      <c r="EJ946" s="41" t="e">
        <f t="shared" si="1331"/>
        <v>#DIV/0!</v>
      </c>
      <c r="EK946" s="41" t="e">
        <f t="shared" si="1332"/>
        <v>#DIV/0!</v>
      </c>
      <c r="EL946" s="40"/>
      <c r="EM946" s="82" t="e">
        <f t="shared" si="1333"/>
        <v>#DIV/0!</v>
      </c>
      <c r="EN946" s="40"/>
      <c r="EO946" s="80" t="e">
        <f t="shared" si="1334"/>
        <v>#DIV/0!</v>
      </c>
      <c r="EP946" s="80" t="e">
        <f t="shared" si="1335"/>
        <v>#DIV/0!</v>
      </c>
      <c r="EQ946" s="80" t="e">
        <f t="shared" si="1336"/>
        <v>#DIV/0!</v>
      </c>
      <c r="ER946" s="80"/>
      <c r="ES946" s="80" t="e">
        <f t="shared" si="1278"/>
        <v>#DIV/0!</v>
      </c>
      <c r="ET946" s="80" t="e">
        <f t="shared" si="1279"/>
        <v>#DIV/0!</v>
      </c>
      <c r="EU946" s="80"/>
      <c r="EV946" s="80" t="e">
        <f t="shared" si="1337"/>
        <v>#DIV/0!</v>
      </c>
      <c r="EW946" s="80" t="e">
        <f t="shared" si="1338"/>
        <v>#DIV/0!</v>
      </c>
      <c r="EX946" s="84" t="e">
        <f t="shared" si="1339"/>
        <v>#DIV/0!</v>
      </c>
      <c r="EY946" s="85" t="e">
        <f t="shared" si="1340"/>
        <v>#DIV/0!</v>
      </c>
      <c r="EZ946" s="86">
        <f>3</f>
        <v>3</v>
      </c>
      <c r="FA946" s="75"/>
      <c r="FB946" s="88"/>
      <c r="FC946" s="80">
        <f t="shared" si="1341"/>
        <v>0</v>
      </c>
      <c r="FD946" s="80">
        <f t="shared" si="1342"/>
        <v>0</v>
      </c>
      <c r="FE946" s="80">
        <f t="shared" si="1343"/>
        <v>0</v>
      </c>
      <c r="FF946" s="80">
        <f t="shared" si="1344"/>
        <v>0</v>
      </c>
      <c r="FG946" s="80">
        <f t="shared" si="1345"/>
        <v>0</v>
      </c>
      <c r="FH946" s="80" t="e">
        <f t="shared" si="1346"/>
        <v>#DIV/0!</v>
      </c>
      <c r="FI946" s="80" t="e">
        <f t="shared" si="1347"/>
        <v>#DIV/0!</v>
      </c>
      <c r="FJ946" s="80">
        <f t="shared" si="1348"/>
        <v>0</v>
      </c>
      <c r="FK946" s="80">
        <f t="shared" si="1349"/>
        <v>0</v>
      </c>
      <c r="FL946" s="80">
        <f t="shared" si="1350"/>
        <v>0</v>
      </c>
      <c r="FM946" s="80">
        <f t="shared" si="1351"/>
        <v>0</v>
      </c>
      <c r="FN946" s="80">
        <f t="shared" si="1352"/>
        <v>0</v>
      </c>
      <c r="FO946" s="80">
        <f t="shared" si="1353"/>
        <v>0</v>
      </c>
      <c r="FP946" s="80" t="e">
        <f t="shared" si="1354"/>
        <v>#DIV/0!</v>
      </c>
    </row>
    <row r="947" spans="1:172" ht="21">
      <c r="A947" s="40">
        <v>945</v>
      </c>
      <c r="B947" s="41" t="s">
        <v>73</v>
      </c>
      <c r="C947" s="48"/>
      <c r="D947" s="48"/>
      <c r="E947" s="48"/>
      <c r="F947" s="48"/>
      <c r="G947" s="48"/>
      <c r="H947" s="48"/>
      <c r="I947" s="48"/>
      <c r="J947" s="48"/>
      <c r="K947" s="48"/>
      <c r="L947" s="48"/>
      <c r="M947" s="48"/>
      <c r="N947" s="49"/>
      <c r="O947" s="71"/>
      <c r="P947" s="70" t="e">
        <f t="shared" si="1265"/>
        <v>#DIV/0!</v>
      </c>
      <c r="Q947" s="70">
        <f t="shared" si="1280"/>
        <v>0</v>
      </c>
      <c r="S947" s="48">
        <v>60.085000000000001</v>
      </c>
      <c r="T947" s="48">
        <v>40.311</v>
      </c>
      <c r="U947" s="48">
        <v>70.936999999999998</v>
      </c>
      <c r="V947" s="48">
        <v>56.079000000000001</v>
      </c>
      <c r="W947" s="48">
        <v>81.41</v>
      </c>
      <c r="X947" s="49">
        <v>71.849999999999994</v>
      </c>
      <c r="Y947" s="48">
        <v>101.962</v>
      </c>
      <c r="Z947" s="48">
        <v>149.88</v>
      </c>
      <c r="AA947" s="48">
        <v>152</v>
      </c>
      <c r="AB947" s="48">
        <v>61.978999999999999</v>
      </c>
      <c r="AC947" s="48">
        <v>94.203000000000003</v>
      </c>
      <c r="AD947" s="49">
        <v>79.87</v>
      </c>
      <c r="AE947" s="40"/>
      <c r="AF947" s="41">
        <v>1</v>
      </c>
      <c r="AG947" s="41">
        <v>1</v>
      </c>
      <c r="AH947" s="41">
        <v>1</v>
      </c>
      <c r="AI947" s="41">
        <v>1</v>
      </c>
      <c r="AJ947" s="41">
        <v>1</v>
      </c>
      <c r="AK947" s="50">
        <v>1</v>
      </c>
      <c r="AL947" s="41">
        <v>2</v>
      </c>
      <c r="AM947" s="41">
        <v>2</v>
      </c>
      <c r="AN947" s="41">
        <v>2</v>
      </c>
      <c r="AO947" s="41">
        <v>2</v>
      </c>
      <c r="AP947" s="41">
        <v>2</v>
      </c>
      <c r="AQ947" s="50">
        <v>1</v>
      </c>
      <c r="AR947" s="40"/>
      <c r="AS947" s="41">
        <v>4</v>
      </c>
      <c r="AT947" s="41">
        <v>2</v>
      </c>
      <c r="AU947" s="41">
        <v>2</v>
      </c>
      <c r="AV947" s="41">
        <v>2</v>
      </c>
      <c r="AW947" s="41">
        <v>2</v>
      </c>
      <c r="AX947" s="50">
        <v>2</v>
      </c>
      <c r="AY947" s="41">
        <v>3</v>
      </c>
      <c r="AZ947" s="41">
        <v>3</v>
      </c>
      <c r="BA947" s="41">
        <v>3</v>
      </c>
      <c r="BB947" s="41">
        <v>1</v>
      </c>
      <c r="BC947" s="41">
        <v>1</v>
      </c>
      <c r="BD947" s="50">
        <v>4</v>
      </c>
      <c r="BE947" s="40"/>
      <c r="BF947" s="59">
        <v>2</v>
      </c>
      <c r="BG947" s="59">
        <v>1</v>
      </c>
      <c r="BH947" s="59">
        <v>1</v>
      </c>
      <c r="BI947" s="59">
        <v>1</v>
      </c>
      <c r="BJ947" s="59">
        <v>1</v>
      </c>
      <c r="BK947" s="60">
        <v>1</v>
      </c>
      <c r="BL947" s="59">
        <v>3</v>
      </c>
      <c r="BM947" s="59">
        <v>3</v>
      </c>
      <c r="BN947" s="59">
        <v>3</v>
      </c>
      <c r="BO947" s="59">
        <v>1</v>
      </c>
      <c r="BP947" s="59">
        <v>1</v>
      </c>
      <c r="BQ947" s="60">
        <v>2</v>
      </c>
      <c r="BR947" s="40"/>
      <c r="BS947" s="51">
        <f t="shared" si="1266"/>
        <v>0</v>
      </c>
      <c r="BT947" s="51">
        <f t="shared" si="1267"/>
        <v>0</v>
      </c>
      <c r="BU947" s="51">
        <f t="shared" si="1268"/>
        <v>0</v>
      </c>
      <c r="BV947" s="51">
        <f t="shared" si="1269"/>
        <v>0</v>
      </c>
      <c r="BW947" s="51">
        <f t="shared" si="1270"/>
        <v>0</v>
      </c>
      <c r="BX947" s="51">
        <f t="shared" si="1271"/>
        <v>0</v>
      </c>
      <c r="BY947" s="51">
        <f t="shared" si="1272"/>
        <v>0</v>
      </c>
      <c r="BZ947" s="51">
        <f t="shared" si="1273"/>
        <v>0</v>
      </c>
      <c r="CA947" s="51">
        <f t="shared" si="1274"/>
        <v>0</v>
      </c>
      <c r="CB947" s="51">
        <f t="shared" si="1275"/>
        <v>0</v>
      </c>
      <c r="CC947" s="51">
        <f t="shared" si="1276"/>
        <v>0</v>
      </c>
      <c r="CD947" s="51">
        <f t="shared" si="1277"/>
        <v>0</v>
      </c>
      <c r="CE947" s="40"/>
      <c r="CF947" s="53" t="e">
        <f t="shared" si="1281"/>
        <v>#DIV/0!</v>
      </c>
      <c r="CG947" s="40"/>
      <c r="CH947" s="61">
        <f t="shared" si="1282"/>
        <v>0</v>
      </c>
      <c r="CI947" s="61">
        <f t="shared" si="1283"/>
        <v>0</v>
      </c>
      <c r="CJ947" s="61">
        <f t="shared" si="1284"/>
        <v>0</v>
      </c>
      <c r="CK947" s="61">
        <f t="shared" si="1285"/>
        <v>0</v>
      </c>
      <c r="CL947" s="61">
        <f t="shared" si="1286"/>
        <v>0</v>
      </c>
      <c r="CM947" s="61">
        <f t="shared" si="1287"/>
        <v>0</v>
      </c>
      <c r="CN947" s="61">
        <f t="shared" si="1288"/>
        <v>0</v>
      </c>
      <c r="CO947" s="61">
        <f t="shared" si="1289"/>
        <v>0</v>
      </c>
      <c r="CP947" s="61">
        <f t="shared" si="1290"/>
        <v>0</v>
      </c>
      <c r="CQ947" s="61">
        <f t="shared" si="1291"/>
        <v>0</v>
      </c>
      <c r="CR947" s="61">
        <f t="shared" si="1292"/>
        <v>0</v>
      </c>
      <c r="CS947" s="61">
        <f t="shared" si="1293"/>
        <v>0</v>
      </c>
      <c r="CT947" s="40"/>
      <c r="CU947" s="54" t="e">
        <f t="shared" si="1294"/>
        <v>#DIV/0!</v>
      </c>
      <c r="CV947" s="54" t="e">
        <f t="shared" si="1295"/>
        <v>#DIV/0!</v>
      </c>
      <c r="CW947" s="54" t="e">
        <f t="shared" si="1296"/>
        <v>#DIV/0!</v>
      </c>
      <c r="CX947" s="54" t="e">
        <f t="shared" si="1297"/>
        <v>#DIV/0!</v>
      </c>
      <c r="CY947" s="54" t="e">
        <f t="shared" si="1298"/>
        <v>#DIV/0!</v>
      </c>
      <c r="CZ947" s="54" t="e">
        <f t="shared" si="1299"/>
        <v>#DIV/0!</v>
      </c>
      <c r="DA947" s="54" t="e">
        <f t="shared" si="1300"/>
        <v>#DIV/0!</v>
      </c>
      <c r="DB947" s="54" t="e">
        <f t="shared" si="1301"/>
        <v>#DIV/0!</v>
      </c>
      <c r="DC947" s="54" t="e">
        <f t="shared" si="1302"/>
        <v>#DIV/0!</v>
      </c>
      <c r="DD947" s="54" t="e">
        <f t="shared" si="1303"/>
        <v>#DIV/0!</v>
      </c>
      <c r="DE947" s="54" t="e">
        <f t="shared" si="1304"/>
        <v>#DIV/0!</v>
      </c>
      <c r="DF947" s="54" t="e">
        <f t="shared" si="1305"/>
        <v>#DIV/0!</v>
      </c>
      <c r="DG947" s="40"/>
      <c r="DH947" s="80" t="e">
        <f t="shared" si="1306"/>
        <v>#DIV/0!</v>
      </c>
      <c r="DI947" s="80" t="e">
        <f t="shared" si="1307"/>
        <v>#DIV/0!</v>
      </c>
      <c r="DJ947" s="40"/>
      <c r="DK947" s="54">
        <f t="shared" si="1308"/>
        <v>0</v>
      </c>
      <c r="DL947" s="54">
        <f t="shared" si="1309"/>
        <v>0</v>
      </c>
      <c r="DM947" s="54">
        <f t="shared" si="1310"/>
        <v>0</v>
      </c>
      <c r="DN947" s="54">
        <f t="shared" si="1311"/>
        <v>0</v>
      </c>
      <c r="DO947" s="54">
        <f t="shared" si="1312"/>
        <v>0</v>
      </c>
      <c r="DP947" s="54">
        <f t="shared" si="1313"/>
        <v>0</v>
      </c>
      <c r="DQ947" s="54">
        <f t="shared" si="1314"/>
        <v>0</v>
      </c>
      <c r="DR947" s="54">
        <f t="shared" si="1315"/>
        <v>0</v>
      </c>
      <c r="DS947" s="54">
        <f t="shared" si="1316"/>
        <v>0</v>
      </c>
      <c r="DT947" s="54">
        <f t="shared" si="1317"/>
        <v>0</v>
      </c>
      <c r="DU947" s="54">
        <f t="shared" si="1318"/>
        <v>0</v>
      </c>
      <c r="DV947" s="54">
        <f t="shared" si="1319"/>
        <v>0</v>
      </c>
      <c r="DW947" s="54"/>
      <c r="DX947" s="63">
        <f t="shared" si="1320"/>
        <v>0</v>
      </c>
      <c r="DY947" s="40"/>
      <c r="DZ947" s="41" t="e">
        <f t="shared" si="1321"/>
        <v>#DIV/0!</v>
      </c>
      <c r="EA947" s="41" t="e">
        <f t="shared" si="1322"/>
        <v>#DIV/0!</v>
      </c>
      <c r="EB947" s="41" t="e">
        <f t="shared" si="1323"/>
        <v>#DIV/0!</v>
      </c>
      <c r="EC947" s="41" t="e">
        <f t="shared" si="1324"/>
        <v>#DIV/0!</v>
      </c>
      <c r="ED947" s="41" t="e">
        <f t="shared" si="1325"/>
        <v>#DIV/0!</v>
      </c>
      <c r="EE947" s="41" t="e">
        <f t="shared" si="1326"/>
        <v>#DIV/0!</v>
      </c>
      <c r="EF947" s="41" t="e">
        <f t="shared" si="1327"/>
        <v>#DIV/0!</v>
      </c>
      <c r="EG947" s="41" t="e">
        <f t="shared" si="1328"/>
        <v>#DIV/0!</v>
      </c>
      <c r="EH947" s="41" t="e">
        <f t="shared" si="1329"/>
        <v>#DIV/0!</v>
      </c>
      <c r="EI947" s="41" t="e">
        <f t="shared" si="1330"/>
        <v>#DIV/0!</v>
      </c>
      <c r="EJ947" s="41" t="e">
        <f t="shared" si="1331"/>
        <v>#DIV/0!</v>
      </c>
      <c r="EK947" s="41" t="e">
        <f t="shared" si="1332"/>
        <v>#DIV/0!</v>
      </c>
      <c r="EL947" s="40"/>
      <c r="EM947" s="82" t="e">
        <f t="shared" si="1333"/>
        <v>#DIV/0!</v>
      </c>
      <c r="EN947" s="40"/>
      <c r="EO947" s="80" t="e">
        <f t="shared" si="1334"/>
        <v>#DIV/0!</v>
      </c>
      <c r="EP947" s="80" t="e">
        <f t="shared" si="1335"/>
        <v>#DIV/0!</v>
      </c>
      <c r="EQ947" s="80" t="e">
        <f t="shared" si="1336"/>
        <v>#DIV/0!</v>
      </c>
      <c r="ER947" s="80"/>
      <c r="ES947" s="80" t="e">
        <f t="shared" si="1278"/>
        <v>#DIV/0!</v>
      </c>
      <c r="ET947" s="80" t="e">
        <f t="shared" si="1279"/>
        <v>#DIV/0!</v>
      </c>
      <c r="EU947" s="80"/>
      <c r="EV947" s="80" t="e">
        <f t="shared" si="1337"/>
        <v>#DIV/0!</v>
      </c>
      <c r="EW947" s="80" t="e">
        <f t="shared" si="1338"/>
        <v>#DIV/0!</v>
      </c>
      <c r="EX947" s="84" t="e">
        <f t="shared" si="1339"/>
        <v>#DIV/0!</v>
      </c>
      <c r="EY947" s="85" t="e">
        <f t="shared" si="1340"/>
        <v>#DIV/0!</v>
      </c>
      <c r="EZ947" s="86">
        <f>3</f>
        <v>3</v>
      </c>
      <c r="FA947" s="75"/>
      <c r="FB947" s="88"/>
      <c r="FC947" s="80">
        <f t="shared" si="1341"/>
        <v>0</v>
      </c>
      <c r="FD947" s="80">
        <f t="shared" si="1342"/>
        <v>0</v>
      </c>
      <c r="FE947" s="80">
        <f t="shared" si="1343"/>
        <v>0</v>
      </c>
      <c r="FF947" s="80">
        <f t="shared" si="1344"/>
        <v>0</v>
      </c>
      <c r="FG947" s="80">
        <f t="shared" si="1345"/>
        <v>0</v>
      </c>
      <c r="FH947" s="80" t="e">
        <f t="shared" si="1346"/>
        <v>#DIV/0!</v>
      </c>
      <c r="FI947" s="80" t="e">
        <f t="shared" si="1347"/>
        <v>#DIV/0!</v>
      </c>
      <c r="FJ947" s="80">
        <f t="shared" si="1348"/>
        <v>0</v>
      </c>
      <c r="FK947" s="80">
        <f t="shared" si="1349"/>
        <v>0</v>
      </c>
      <c r="FL947" s="80">
        <f t="shared" si="1350"/>
        <v>0</v>
      </c>
      <c r="FM947" s="80">
        <f t="shared" si="1351"/>
        <v>0</v>
      </c>
      <c r="FN947" s="80">
        <f t="shared" si="1352"/>
        <v>0</v>
      </c>
      <c r="FO947" s="80">
        <f t="shared" si="1353"/>
        <v>0</v>
      </c>
      <c r="FP947" s="80" t="e">
        <f t="shared" si="1354"/>
        <v>#DIV/0!</v>
      </c>
    </row>
    <row r="948" spans="1:172" ht="21">
      <c r="A948" s="40">
        <v>946</v>
      </c>
      <c r="B948" s="41" t="s">
        <v>73</v>
      </c>
      <c r="C948" s="48"/>
      <c r="D948" s="48"/>
      <c r="E948" s="48"/>
      <c r="F948" s="48"/>
      <c r="G948" s="48"/>
      <c r="H948" s="48"/>
      <c r="I948" s="48"/>
      <c r="J948" s="48"/>
      <c r="K948" s="48"/>
      <c r="L948" s="48"/>
      <c r="M948" s="48"/>
      <c r="N948" s="49"/>
      <c r="O948" s="71"/>
      <c r="P948" s="70" t="e">
        <f t="shared" si="1265"/>
        <v>#DIV/0!</v>
      </c>
      <c r="Q948" s="70">
        <f t="shared" si="1280"/>
        <v>0</v>
      </c>
      <c r="S948" s="48">
        <v>60.085000000000001</v>
      </c>
      <c r="T948" s="48">
        <v>40.311</v>
      </c>
      <c r="U948" s="48">
        <v>70.936999999999998</v>
      </c>
      <c r="V948" s="48">
        <v>56.079000000000001</v>
      </c>
      <c r="W948" s="48">
        <v>81.41</v>
      </c>
      <c r="X948" s="49">
        <v>71.849999999999994</v>
      </c>
      <c r="Y948" s="48">
        <v>101.962</v>
      </c>
      <c r="Z948" s="48">
        <v>149.88</v>
      </c>
      <c r="AA948" s="48">
        <v>152</v>
      </c>
      <c r="AB948" s="48">
        <v>61.978999999999999</v>
      </c>
      <c r="AC948" s="48">
        <v>94.203000000000003</v>
      </c>
      <c r="AD948" s="49">
        <v>79.87</v>
      </c>
      <c r="AE948" s="40"/>
      <c r="AF948" s="41">
        <v>1</v>
      </c>
      <c r="AG948" s="41">
        <v>1</v>
      </c>
      <c r="AH948" s="41">
        <v>1</v>
      </c>
      <c r="AI948" s="41">
        <v>1</v>
      </c>
      <c r="AJ948" s="41">
        <v>1</v>
      </c>
      <c r="AK948" s="50">
        <v>1</v>
      </c>
      <c r="AL948" s="41">
        <v>2</v>
      </c>
      <c r="AM948" s="41">
        <v>2</v>
      </c>
      <c r="AN948" s="41">
        <v>2</v>
      </c>
      <c r="AO948" s="41">
        <v>2</v>
      </c>
      <c r="AP948" s="41">
        <v>2</v>
      </c>
      <c r="AQ948" s="50">
        <v>1</v>
      </c>
      <c r="AR948" s="40"/>
      <c r="AS948" s="41">
        <v>4</v>
      </c>
      <c r="AT948" s="41">
        <v>2</v>
      </c>
      <c r="AU948" s="41">
        <v>2</v>
      </c>
      <c r="AV948" s="41">
        <v>2</v>
      </c>
      <c r="AW948" s="41">
        <v>2</v>
      </c>
      <c r="AX948" s="50">
        <v>2</v>
      </c>
      <c r="AY948" s="41">
        <v>3</v>
      </c>
      <c r="AZ948" s="41">
        <v>3</v>
      </c>
      <c r="BA948" s="41">
        <v>3</v>
      </c>
      <c r="BB948" s="41">
        <v>1</v>
      </c>
      <c r="BC948" s="41">
        <v>1</v>
      </c>
      <c r="BD948" s="50">
        <v>4</v>
      </c>
      <c r="BE948" s="40"/>
      <c r="BF948" s="59">
        <v>2</v>
      </c>
      <c r="BG948" s="59">
        <v>1</v>
      </c>
      <c r="BH948" s="59">
        <v>1</v>
      </c>
      <c r="BI948" s="59">
        <v>1</v>
      </c>
      <c r="BJ948" s="59">
        <v>1</v>
      </c>
      <c r="BK948" s="60">
        <v>1</v>
      </c>
      <c r="BL948" s="59">
        <v>3</v>
      </c>
      <c r="BM948" s="59">
        <v>3</v>
      </c>
      <c r="BN948" s="59">
        <v>3</v>
      </c>
      <c r="BO948" s="59">
        <v>1</v>
      </c>
      <c r="BP948" s="59">
        <v>1</v>
      </c>
      <c r="BQ948" s="60">
        <v>2</v>
      </c>
      <c r="BR948" s="40"/>
      <c r="BS948" s="51">
        <f t="shared" si="1266"/>
        <v>0</v>
      </c>
      <c r="BT948" s="51">
        <f t="shared" si="1267"/>
        <v>0</v>
      </c>
      <c r="BU948" s="51">
        <f t="shared" si="1268"/>
        <v>0</v>
      </c>
      <c r="BV948" s="51">
        <f t="shared" si="1269"/>
        <v>0</v>
      </c>
      <c r="BW948" s="51">
        <f t="shared" si="1270"/>
        <v>0</v>
      </c>
      <c r="BX948" s="51">
        <f t="shared" si="1271"/>
        <v>0</v>
      </c>
      <c r="BY948" s="51">
        <f t="shared" si="1272"/>
        <v>0</v>
      </c>
      <c r="BZ948" s="51">
        <f t="shared" si="1273"/>
        <v>0</v>
      </c>
      <c r="CA948" s="51">
        <f t="shared" si="1274"/>
        <v>0</v>
      </c>
      <c r="CB948" s="51">
        <f t="shared" si="1275"/>
        <v>0</v>
      </c>
      <c r="CC948" s="51">
        <f t="shared" si="1276"/>
        <v>0</v>
      </c>
      <c r="CD948" s="51">
        <f t="shared" si="1277"/>
        <v>0</v>
      </c>
      <c r="CE948" s="40"/>
      <c r="CF948" s="53" t="e">
        <f t="shared" si="1281"/>
        <v>#DIV/0!</v>
      </c>
      <c r="CG948" s="40"/>
      <c r="CH948" s="61">
        <f t="shared" si="1282"/>
        <v>0</v>
      </c>
      <c r="CI948" s="61">
        <f t="shared" si="1283"/>
        <v>0</v>
      </c>
      <c r="CJ948" s="61">
        <f t="shared" si="1284"/>
        <v>0</v>
      </c>
      <c r="CK948" s="61">
        <f t="shared" si="1285"/>
        <v>0</v>
      </c>
      <c r="CL948" s="61">
        <f t="shared" si="1286"/>
        <v>0</v>
      </c>
      <c r="CM948" s="61">
        <f t="shared" si="1287"/>
        <v>0</v>
      </c>
      <c r="CN948" s="61">
        <f t="shared" si="1288"/>
        <v>0</v>
      </c>
      <c r="CO948" s="61">
        <f t="shared" si="1289"/>
        <v>0</v>
      </c>
      <c r="CP948" s="61">
        <f t="shared" si="1290"/>
        <v>0</v>
      </c>
      <c r="CQ948" s="61">
        <f t="shared" si="1291"/>
        <v>0</v>
      </c>
      <c r="CR948" s="61">
        <f t="shared" si="1292"/>
        <v>0</v>
      </c>
      <c r="CS948" s="61">
        <f t="shared" si="1293"/>
        <v>0</v>
      </c>
      <c r="CT948" s="40"/>
      <c r="CU948" s="54" t="e">
        <f t="shared" si="1294"/>
        <v>#DIV/0!</v>
      </c>
      <c r="CV948" s="54" t="e">
        <f t="shared" si="1295"/>
        <v>#DIV/0!</v>
      </c>
      <c r="CW948" s="54" t="e">
        <f t="shared" si="1296"/>
        <v>#DIV/0!</v>
      </c>
      <c r="CX948" s="54" t="e">
        <f t="shared" si="1297"/>
        <v>#DIV/0!</v>
      </c>
      <c r="CY948" s="54" t="e">
        <f t="shared" si="1298"/>
        <v>#DIV/0!</v>
      </c>
      <c r="CZ948" s="54" t="e">
        <f t="shared" si="1299"/>
        <v>#DIV/0!</v>
      </c>
      <c r="DA948" s="54" t="e">
        <f t="shared" si="1300"/>
        <v>#DIV/0!</v>
      </c>
      <c r="DB948" s="54" t="e">
        <f t="shared" si="1301"/>
        <v>#DIV/0!</v>
      </c>
      <c r="DC948" s="54" t="e">
        <f t="shared" si="1302"/>
        <v>#DIV/0!</v>
      </c>
      <c r="DD948" s="54" t="e">
        <f t="shared" si="1303"/>
        <v>#DIV/0!</v>
      </c>
      <c r="DE948" s="54" t="e">
        <f t="shared" si="1304"/>
        <v>#DIV/0!</v>
      </c>
      <c r="DF948" s="54" t="e">
        <f t="shared" si="1305"/>
        <v>#DIV/0!</v>
      </c>
      <c r="DG948" s="40"/>
      <c r="DH948" s="80" t="e">
        <f t="shared" si="1306"/>
        <v>#DIV/0!</v>
      </c>
      <c r="DI948" s="80" t="e">
        <f t="shared" si="1307"/>
        <v>#DIV/0!</v>
      </c>
      <c r="DJ948" s="40"/>
      <c r="DK948" s="54">
        <f t="shared" si="1308"/>
        <v>0</v>
      </c>
      <c r="DL948" s="54">
        <f t="shared" si="1309"/>
        <v>0</v>
      </c>
      <c r="DM948" s="54">
        <f t="shared" si="1310"/>
        <v>0</v>
      </c>
      <c r="DN948" s="54">
        <f t="shared" si="1311"/>
        <v>0</v>
      </c>
      <c r="DO948" s="54">
        <f t="shared" si="1312"/>
        <v>0</v>
      </c>
      <c r="DP948" s="54">
        <f t="shared" si="1313"/>
        <v>0</v>
      </c>
      <c r="DQ948" s="54">
        <f t="shared" si="1314"/>
        <v>0</v>
      </c>
      <c r="DR948" s="54">
        <f t="shared" si="1315"/>
        <v>0</v>
      </c>
      <c r="DS948" s="54">
        <f t="shared" si="1316"/>
        <v>0</v>
      </c>
      <c r="DT948" s="54">
        <f t="shared" si="1317"/>
        <v>0</v>
      </c>
      <c r="DU948" s="54">
        <f t="shared" si="1318"/>
        <v>0</v>
      </c>
      <c r="DV948" s="54">
        <f t="shared" si="1319"/>
        <v>0</v>
      </c>
      <c r="DW948" s="54"/>
      <c r="DX948" s="63">
        <f t="shared" si="1320"/>
        <v>0</v>
      </c>
      <c r="DY948" s="40"/>
      <c r="DZ948" s="41" t="e">
        <f t="shared" si="1321"/>
        <v>#DIV/0!</v>
      </c>
      <c r="EA948" s="41" t="e">
        <f t="shared" si="1322"/>
        <v>#DIV/0!</v>
      </c>
      <c r="EB948" s="41" t="e">
        <f t="shared" si="1323"/>
        <v>#DIV/0!</v>
      </c>
      <c r="EC948" s="41" t="e">
        <f t="shared" si="1324"/>
        <v>#DIV/0!</v>
      </c>
      <c r="ED948" s="41" t="e">
        <f t="shared" si="1325"/>
        <v>#DIV/0!</v>
      </c>
      <c r="EE948" s="41" t="e">
        <f t="shared" si="1326"/>
        <v>#DIV/0!</v>
      </c>
      <c r="EF948" s="41" t="e">
        <f t="shared" si="1327"/>
        <v>#DIV/0!</v>
      </c>
      <c r="EG948" s="41" t="e">
        <f t="shared" si="1328"/>
        <v>#DIV/0!</v>
      </c>
      <c r="EH948" s="41" t="e">
        <f t="shared" si="1329"/>
        <v>#DIV/0!</v>
      </c>
      <c r="EI948" s="41" t="e">
        <f t="shared" si="1330"/>
        <v>#DIV/0!</v>
      </c>
      <c r="EJ948" s="41" t="e">
        <f t="shared" si="1331"/>
        <v>#DIV/0!</v>
      </c>
      <c r="EK948" s="41" t="e">
        <f t="shared" si="1332"/>
        <v>#DIV/0!</v>
      </c>
      <c r="EL948" s="40"/>
      <c r="EM948" s="82" t="e">
        <f t="shared" si="1333"/>
        <v>#DIV/0!</v>
      </c>
      <c r="EN948" s="40"/>
      <c r="EO948" s="80" t="e">
        <f t="shared" si="1334"/>
        <v>#DIV/0!</v>
      </c>
      <c r="EP948" s="80" t="e">
        <f t="shared" si="1335"/>
        <v>#DIV/0!</v>
      </c>
      <c r="EQ948" s="80" t="e">
        <f t="shared" si="1336"/>
        <v>#DIV/0!</v>
      </c>
      <c r="ER948" s="80"/>
      <c r="ES948" s="80" t="e">
        <f t="shared" si="1278"/>
        <v>#DIV/0!</v>
      </c>
      <c r="ET948" s="80" t="e">
        <f t="shared" si="1279"/>
        <v>#DIV/0!</v>
      </c>
      <c r="EU948" s="80"/>
      <c r="EV948" s="80" t="e">
        <f t="shared" si="1337"/>
        <v>#DIV/0!</v>
      </c>
      <c r="EW948" s="80" t="e">
        <f t="shared" si="1338"/>
        <v>#DIV/0!</v>
      </c>
      <c r="EX948" s="84" t="e">
        <f t="shared" si="1339"/>
        <v>#DIV/0!</v>
      </c>
      <c r="EY948" s="85" t="e">
        <f t="shared" si="1340"/>
        <v>#DIV/0!</v>
      </c>
      <c r="EZ948" s="86">
        <f>3</f>
        <v>3</v>
      </c>
      <c r="FA948" s="75"/>
      <c r="FB948" s="88"/>
      <c r="FC948" s="80">
        <f t="shared" si="1341"/>
        <v>0</v>
      </c>
      <c r="FD948" s="80">
        <f t="shared" si="1342"/>
        <v>0</v>
      </c>
      <c r="FE948" s="80">
        <f t="shared" si="1343"/>
        <v>0</v>
      </c>
      <c r="FF948" s="80">
        <f t="shared" si="1344"/>
        <v>0</v>
      </c>
      <c r="FG948" s="80">
        <f t="shared" si="1345"/>
        <v>0</v>
      </c>
      <c r="FH948" s="80" t="e">
        <f t="shared" si="1346"/>
        <v>#DIV/0!</v>
      </c>
      <c r="FI948" s="80" t="e">
        <f t="shared" si="1347"/>
        <v>#DIV/0!</v>
      </c>
      <c r="FJ948" s="80">
        <f t="shared" si="1348"/>
        <v>0</v>
      </c>
      <c r="FK948" s="80">
        <f t="shared" si="1349"/>
        <v>0</v>
      </c>
      <c r="FL948" s="80">
        <f t="shared" si="1350"/>
        <v>0</v>
      </c>
      <c r="FM948" s="80">
        <f t="shared" si="1351"/>
        <v>0</v>
      </c>
      <c r="FN948" s="80">
        <f t="shared" si="1352"/>
        <v>0</v>
      </c>
      <c r="FO948" s="80">
        <f t="shared" si="1353"/>
        <v>0</v>
      </c>
      <c r="FP948" s="80" t="e">
        <f t="shared" si="1354"/>
        <v>#DIV/0!</v>
      </c>
    </row>
    <row r="949" spans="1:172" ht="21">
      <c r="A949" s="40">
        <v>947</v>
      </c>
      <c r="B949" s="41" t="s">
        <v>73</v>
      </c>
      <c r="C949" s="48"/>
      <c r="D949" s="48"/>
      <c r="E949" s="48"/>
      <c r="F949" s="48"/>
      <c r="G949" s="48"/>
      <c r="H949" s="48"/>
      <c r="I949" s="48"/>
      <c r="J949" s="48"/>
      <c r="K949" s="48"/>
      <c r="L949" s="48"/>
      <c r="M949" s="48"/>
      <c r="N949" s="49"/>
      <c r="O949" s="71"/>
      <c r="P949" s="70" t="e">
        <f t="shared" si="1265"/>
        <v>#DIV/0!</v>
      </c>
      <c r="Q949" s="70">
        <f t="shared" si="1280"/>
        <v>0</v>
      </c>
      <c r="S949" s="48">
        <v>60.085000000000001</v>
      </c>
      <c r="T949" s="48">
        <v>40.311</v>
      </c>
      <c r="U949" s="48">
        <v>70.936999999999998</v>
      </c>
      <c r="V949" s="48">
        <v>56.079000000000001</v>
      </c>
      <c r="W949" s="48">
        <v>81.41</v>
      </c>
      <c r="X949" s="49">
        <v>71.849999999999994</v>
      </c>
      <c r="Y949" s="48">
        <v>101.962</v>
      </c>
      <c r="Z949" s="48">
        <v>149.88</v>
      </c>
      <c r="AA949" s="48">
        <v>152</v>
      </c>
      <c r="AB949" s="48">
        <v>61.978999999999999</v>
      </c>
      <c r="AC949" s="48">
        <v>94.203000000000003</v>
      </c>
      <c r="AD949" s="49">
        <v>79.87</v>
      </c>
      <c r="AE949" s="40"/>
      <c r="AF949" s="41">
        <v>1</v>
      </c>
      <c r="AG949" s="41">
        <v>1</v>
      </c>
      <c r="AH949" s="41">
        <v>1</v>
      </c>
      <c r="AI949" s="41">
        <v>1</v>
      </c>
      <c r="AJ949" s="41">
        <v>1</v>
      </c>
      <c r="AK949" s="50">
        <v>1</v>
      </c>
      <c r="AL949" s="41">
        <v>2</v>
      </c>
      <c r="AM949" s="41">
        <v>2</v>
      </c>
      <c r="AN949" s="41">
        <v>2</v>
      </c>
      <c r="AO949" s="41">
        <v>2</v>
      </c>
      <c r="AP949" s="41">
        <v>2</v>
      </c>
      <c r="AQ949" s="50">
        <v>1</v>
      </c>
      <c r="AR949" s="40"/>
      <c r="AS949" s="41">
        <v>4</v>
      </c>
      <c r="AT949" s="41">
        <v>2</v>
      </c>
      <c r="AU949" s="41">
        <v>2</v>
      </c>
      <c r="AV949" s="41">
        <v>2</v>
      </c>
      <c r="AW949" s="41">
        <v>2</v>
      </c>
      <c r="AX949" s="50">
        <v>2</v>
      </c>
      <c r="AY949" s="41">
        <v>3</v>
      </c>
      <c r="AZ949" s="41">
        <v>3</v>
      </c>
      <c r="BA949" s="41">
        <v>3</v>
      </c>
      <c r="BB949" s="41">
        <v>1</v>
      </c>
      <c r="BC949" s="41">
        <v>1</v>
      </c>
      <c r="BD949" s="50">
        <v>4</v>
      </c>
      <c r="BE949" s="40"/>
      <c r="BF949" s="59">
        <v>2</v>
      </c>
      <c r="BG949" s="59">
        <v>1</v>
      </c>
      <c r="BH949" s="59">
        <v>1</v>
      </c>
      <c r="BI949" s="59">
        <v>1</v>
      </c>
      <c r="BJ949" s="59">
        <v>1</v>
      </c>
      <c r="BK949" s="60">
        <v>1</v>
      </c>
      <c r="BL949" s="59">
        <v>3</v>
      </c>
      <c r="BM949" s="59">
        <v>3</v>
      </c>
      <c r="BN949" s="59">
        <v>3</v>
      </c>
      <c r="BO949" s="59">
        <v>1</v>
      </c>
      <c r="BP949" s="59">
        <v>1</v>
      </c>
      <c r="BQ949" s="60">
        <v>2</v>
      </c>
      <c r="BR949" s="40"/>
      <c r="BS949" s="51">
        <f t="shared" si="1266"/>
        <v>0</v>
      </c>
      <c r="BT949" s="51">
        <f t="shared" si="1267"/>
        <v>0</v>
      </c>
      <c r="BU949" s="51">
        <f t="shared" si="1268"/>
        <v>0</v>
      </c>
      <c r="BV949" s="51">
        <f t="shared" si="1269"/>
        <v>0</v>
      </c>
      <c r="BW949" s="51">
        <f t="shared" si="1270"/>
        <v>0</v>
      </c>
      <c r="BX949" s="51">
        <f t="shared" si="1271"/>
        <v>0</v>
      </c>
      <c r="BY949" s="51">
        <f t="shared" si="1272"/>
        <v>0</v>
      </c>
      <c r="BZ949" s="51">
        <f t="shared" si="1273"/>
        <v>0</v>
      </c>
      <c r="CA949" s="51">
        <f t="shared" si="1274"/>
        <v>0</v>
      </c>
      <c r="CB949" s="51">
        <f t="shared" si="1275"/>
        <v>0</v>
      </c>
      <c r="CC949" s="51">
        <f t="shared" si="1276"/>
        <v>0</v>
      </c>
      <c r="CD949" s="51">
        <f t="shared" si="1277"/>
        <v>0</v>
      </c>
      <c r="CE949" s="40"/>
      <c r="CF949" s="53" t="e">
        <f t="shared" si="1281"/>
        <v>#DIV/0!</v>
      </c>
      <c r="CG949" s="40"/>
      <c r="CH949" s="61">
        <f t="shared" si="1282"/>
        <v>0</v>
      </c>
      <c r="CI949" s="61">
        <f t="shared" si="1283"/>
        <v>0</v>
      </c>
      <c r="CJ949" s="61">
        <f t="shared" si="1284"/>
        <v>0</v>
      </c>
      <c r="CK949" s="61">
        <f t="shared" si="1285"/>
        <v>0</v>
      </c>
      <c r="CL949" s="61">
        <f t="shared" si="1286"/>
        <v>0</v>
      </c>
      <c r="CM949" s="61">
        <f t="shared" si="1287"/>
        <v>0</v>
      </c>
      <c r="CN949" s="61">
        <f t="shared" si="1288"/>
        <v>0</v>
      </c>
      <c r="CO949" s="61">
        <f t="shared" si="1289"/>
        <v>0</v>
      </c>
      <c r="CP949" s="61">
        <f t="shared" si="1290"/>
        <v>0</v>
      </c>
      <c r="CQ949" s="61">
        <f t="shared" si="1291"/>
        <v>0</v>
      </c>
      <c r="CR949" s="61">
        <f t="shared" si="1292"/>
        <v>0</v>
      </c>
      <c r="CS949" s="61">
        <f t="shared" si="1293"/>
        <v>0</v>
      </c>
      <c r="CT949" s="40"/>
      <c r="CU949" s="54" t="e">
        <f t="shared" si="1294"/>
        <v>#DIV/0!</v>
      </c>
      <c r="CV949" s="54" t="e">
        <f t="shared" si="1295"/>
        <v>#DIV/0!</v>
      </c>
      <c r="CW949" s="54" t="e">
        <f t="shared" si="1296"/>
        <v>#DIV/0!</v>
      </c>
      <c r="CX949" s="54" t="e">
        <f t="shared" si="1297"/>
        <v>#DIV/0!</v>
      </c>
      <c r="CY949" s="54" t="e">
        <f t="shared" si="1298"/>
        <v>#DIV/0!</v>
      </c>
      <c r="CZ949" s="54" t="e">
        <f t="shared" si="1299"/>
        <v>#DIV/0!</v>
      </c>
      <c r="DA949" s="54" t="e">
        <f t="shared" si="1300"/>
        <v>#DIV/0!</v>
      </c>
      <c r="DB949" s="54" t="e">
        <f t="shared" si="1301"/>
        <v>#DIV/0!</v>
      </c>
      <c r="DC949" s="54" t="e">
        <f t="shared" si="1302"/>
        <v>#DIV/0!</v>
      </c>
      <c r="DD949" s="54" t="e">
        <f t="shared" si="1303"/>
        <v>#DIV/0!</v>
      </c>
      <c r="DE949" s="54" t="e">
        <f t="shared" si="1304"/>
        <v>#DIV/0!</v>
      </c>
      <c r="DF949" s="54" t="e">
        <f t="shared" si="1305"/>
        <v>#DIV/0!</v>
      </c>
      <c r="DG949" s="40"/>
      <c r="DH949" s="80" t="e">
        <f t="shared" si="1306"/>
        <v>#DIV/0!</v>
      </c>
      <c r="DI949" s="80" t="e">
        <f t="shared" si="1307"/>
        <v>#DIV/0!</v>
      </c>
      <c r="DJ949" s="40"/>
      <c r="DK949" s="54">
        <f t="shared" si="1308"/>
        <v>0</v>
      </c>
      <c r="DL949" s="54">
        <f t="shared" si="1309"/>
        <v>0</v>
      </c>
      <c r="DM949" s="54">
        <f t="shared" si="1310"/>
        <v>0</v>
      </c>
      <c r="DN949" s="54">
        <f t="shared" si="1311"/>
        <v>0</v>
      </c>
      <c r="DO949" s="54">
        <f t="shared" si="1312"/>
        <v>0</v>
      </c>
      <c r="DP949" s="54">
        <f t="shared" si="1313"/>
        <v>0</v>
      </c>
      <c r="DQ949" s="54">
        <f t="shared" si="1314"/>
        <v>0</v>
      </c>
      <c r="DR949" s="54">
        <f t="shared" si="1315"/>
        <v>0</v>
      </c>
      <c r="DS949" s="54">
        <f t="shared" si="1316"/>
        <v>0</v>
      </c>
      <c r="DT949" s="54">
        <f t="shared" si="1317"/>
        <v>0</v>
      </c>
      <c r="DU949" s="54">
        <f t="shared" si="1318"/>
        <v>0</v>
      </c>
      <c r="DV949" s="54">
        <f t="shared" si="1319"/>
        <v>0</v>
      </c>
      <c r="DW949" s="54"/>
      <c r="DX949" s="63">
        <f t="shared" si="1320"/>
        <v>0</v>
      </c>
      <c r="DY949" s="40"/>
      <c r="DZ949" s="41" t="e">
        <f t="shared" si="1321"/>
        <v>#DIV/0!</v>
      </c>
      <c r="EA949" s="41" t="e">
        <f t="shared" si="1322"/>
        <v>#DIV/0!</v>
      </c>
      <c r="EB949" s="41" t="e">
        <f t="shared" si="1323"/>
        <v>#DIV/0!</v>
      </c>
      <c r="EC949" s="41" t="e">
        <f t="shared" si="1324"/>
        <v>#DIV/0!</v>
      </c>
      <c r="ED949" s="41" t="e">
        <f t="shared" si="1325"/>
        <v>#DIV/0!</v>
      </c>
      <c r="EE949" s="41" t="e">
        <f t="shared" si="1326"/>
        <v>#DIV/0!</v>
      </c>
      <c r="EF949" s="41" t="e">
        <f t="shared" si="1327"/>
        <v>#DIV/0!</v>
      </c>
      <c r="EG949" s="41" t="e">
        <f t="shared" si="1328"/>
        <v>#DIV/0!</v>
      </c>
      <c r="EH949" s="41" t="e">
        <f t="shared" si="1329"/>
        <v>#DIV/0!</v>
      </c>
      <c r="EI949" s="41" t="e">
        <f t="shared" si="1330"/>
        <v>#DIV/0!</v>
      </c>
      <c r="EJ949" s="41" t="e">
        <f t="shared" si="1331"/>
        <v>#DIV/0!</v>
      </c>
      <c r="EK949" s="41" t="e">
        <f t="shared" si="1332"/>
        <v>#DIV/0!</v>
      </c>
      <c r="EL949" s="40"/>
      <c r="EM949" s="82" t="e">
        <f t="shared" si="1333"/>
        <v>#DIV/0!</v>
      </c>
      <c r="EN949" s="40"/>
      <c r="EO949" s="80" t="e">
        <f t="shared" si="1334"/>
        <v>#DIV/0!</v>
      </c>
      <c r="EP949" s="80" t="e">
        <f t="shared" si="1335"/>
        <v>#DIV/0!</v>
      </c>
      <c r="EQ949" s="80" t="e">
        <f t="shared" si="1336"/>
        <v>#DIV/0!</v>
      </c>
      <c r="ER949" s="80"/>
      <c r="ES949" s="80" t="e">
        <f t="shared" si="1278"/>
        <v>#DIV/0!</v>
      </c>
      <c r="ET949" s="80" t="e">
        <f t="shared" si="1279"/>
        <v>#DIV/0!</v>
      </c>
      <c r="EU949" s="80"/>
      <c r="EV949" s="80" t="e">
        <f t="shared" si="1337"/>
        <v>#DIV/0!</v>
      </c>
      <c r="EW949" s="80" t="e">
        <f t="shared" si="1338"/>
        <v>#DIV/0!</v>
      </c>
      <c r="EX949" s="84" t="e">
        <f t="shared" si="1339"/>
        <v>#DIV/0!</v>
      </c>
      <c r="EY949" s="85" t="e">
        <f t="shared" si="1340"/>
        <v>#DIV/0!</v>
      </c>
      <c r="EZ949" s="86">
        <f>3</f>
        <v>3</v>
      </c>
      <c r="FA949" s="75"/>
      <c r="FB949" s="88"/>
      <c r="FC949" s="80">
        <f t="shared" si="1341"/>
        <v>0</v>
      </c>
      <c r="FD949" s="80">
        <f t="shared" si="1342"/>
        <v>0</v>
      </c>
      <c r="FE949" s="80">
        <f t="shared" si="1343"/>
        <v>0</v>
      </c>
      <c r="FF949" s="80">
        <f t="shared" si="1344"/>
        <v>0</v>
      </c>
      <c r="FG949" s="80">
        <f t="shared" si="1345"/>
        <v>0</v>
      </c>
      <c r="FH949" s="80" t="e">
        <f t="shared" si="1346"/>
        <v>#DIV/0!</v>
      </c>
      <c r="FI949" s="80" t="e">
        <f t="shared" si="1347"/>
        <v>#DIV/0!</v>
      </c>
      <c r="FJ949" s="80">
        <f t="shared" si="1348"/>
        <v>0</v>
      </c>
      <c r="FK949" s="80">
        <f t="shared" si="1349"/>
        <v>0</v>
      </c>
      <c r="FL949" s="80">
        <f t="shared" si="1350"/>
        <v>0</v>
      </c>
      <c r="FM949" s="80">
        <f t="shared" si="1351"/>
        <v>0</v>
      </c>
      <c r="FN949" s="80">
        <f t="shared" si="1352"/>
        <v>0</v>
      </c>
      <c r="FO949" s="80">
        <f t="shared" si="1353"/>
        <v>0</v>
      </c>
      <c r="FP949" s="80" t="e">
        <f t="shared" si="1354"/>
        <v>#DIV/0!</v>
      </c>
    </row>
    <row r="950" spans="1:172" ht="21">
      <c r="A950" s="40">
        <v>948</v>
      </c>
      <c r="B950" s="41" t="s">
        <v>73</v>
      </c>
      <c r="C950" s="48"/>
      <c r="D950" s="48"/>
      <c r="E950" s="48"/>
      <c r="F950" s="48"/>
      <c r="G950" s="48"/>
      <c r="H950" s="48"/>
      <c r="I950" s="48"/>
      <c r="J950" s="48"/>
      <c r="K950" s="48"/>
      <c r="L950" s="48"/>
      <c r="M950" s="48"/>
      <c r="N950" s="49"/>
      <c r="O950" s="71"/>
      <c r="P950" s="70" t="e">
        <f t="shared" si="1265"/>
        <v>#DIV/0!</v>
      </c>
      <c r="Q950" s="70">
        <f t="shared" si="1280"/>
        <v>0</v>
      </c>
      <c r="S950" s="48">
        <v>60.085000000000001</v>
      </c>
      <c r="T950" s="48">
        <v>40.311</v>
      </c>
      <c r="U950" s="48">
        <v>70.936999999999998</v>
      </c>
      <c r="V950" s="48">
        <v>56.079000000000001</v>
      </c>
      <c r="W950" s="48">
        <v>81.41</v>
      </c>
      <c r="X950" s="49">
        <v>71.849999999999994</v>
      </c>
      <c r="Y950" s="48">
        <v>101.962</v>
      </c>
      <c r="Z950" s="48">
        <v>149.88</v>
      </c>
      <c r="AA950" s="48">
        <v>152</v>
      </c>
      <c r="AB950" s="48">
        <v>61.978999999999999</v>
      </c>
      <c r="AC950" s="48">
        <v>94.203000000000003</v>
      </c>
      <c r="AD950" s="49">
        <v>79.87</v>
      </c>
      <c r="AE950" s="40"/>
      <c r="AF950" s="41">
        <v>1</v>
      </c>
      <c r="AG950" s="41">
        <v>1</v>
      </c>
      <c r="AH950" s="41">
        <v>1</v>
      </c>
      <c r="AI950" s="41">
        <v>1</v>
      </c>
      <c r="AJ950" s="41">
        <v>1</v>
      </c>
      <c r="AK950" s="50">
        <v>1</v>
      </c>
      <c r="AL950" s="41">
        <v>2</v>
      </c>
      <c r="AM950" s="41">
        <v>2</v>
      </c>
      <c r="AN950" s="41">
        <v>2</v>
      </c>
      <c r="AO950" s="41">
        <v>2</v>
      </c>
      <c r="AP950" s="41">
        <v>2</v>
      </c>
      <c r="AQ950" s="50">
        <v>1</v>
      </c>
      <c r="AR950" s="40"/>
      <c r="AS950" s="41">
        <v>4</v>
      </c>
      <c r="AT950" s="41">
        <v>2</v>
      </c>
      <c r="AU950" s="41">
        <v>2</v>
      </c>
      <c r="AV950" s="41">
        <v>2</v>
      </c>
      <c r="AW950" s="41">
        <v>2</v>
      </c>
      <c r="AX950" s="50">
        <v>2</v>
      </c>
      <c r="AY950" s="41">
        <v>3</v>
      </c>
      <c r="AZ950" s="41">
        <v>3</v>
      </c>
      <c r="BA950" s="41">
        <v>3</v>
      </c>
      <c r="BB950" s="41">
        <v>1</v>
      </c>
      <c r="BC950" s="41">
        <v>1</v>
      </c>
      <c r="BD950" s="50">
        <v>4</v>
      </c>
      <c r="BE950" s="40"/>
      <c r="BF950" s="59">
        <v>2</v>
      </c>
      <c r="BG950" s="59">
        <v>1</v>
      </c>
      <c r="BH950" s="59">
        <v>1</v>
      </c>
      <c r="BI950" s="59">
        <v>1</v>
      </c>
      <c r="BJ950" s="59">
        <v>1</v>
      </c>
      <c r="BK950" s="60">
        <v>1</v>
      </c>
      <c r="BL950" s="59">
        <v>3</v>
      </c>
      <c r="BM950" s="59">
        <v>3</v>
      </c>
      <c r="BN950" s="59">
        <v>3</v>
      </c>
      <c r="BO950" s="59">
        <v>1</v>
      </c>
      <c r="BP950" s="59">
        <v>1</v>
      </c>
      <c r="BQ950" s="60">
        <v>2</v>
      </c>
      <c r="BR950" s="40"/>
      <c r="BS950" s="51">
        <f t="shared" si="1266"/>
        <v>0</v>
      </c>
      <c r="BT950" s="51">
        <f t="shared" si="1267"/>
        <v>0</v>
      </c>
      <c r="BU950" s="51">
        <f t="shared" si="1268"/>
        <v>0</v>
      </c>
      <c r="BV950" s="51">
        <f t="shared" si="1269"/>
        <v>0</v>
      </c>
      <c r="BW950" s="51">
        <f t="shared" si="1270"/>
        <v>0</v>
      </c>
      <c r="BX950" s="51">
        <f t="shared" si="1271"/>
        <v>0</v>
      </c>
      <c r="BY950" s="51">
        <f t="shared" si="1272"/>
        <v>0</v>
      </c>
      <c r="BZ950" s="51">
        <f t="shared" si="1273"/>
        <v>0</v>
      </c>
      <c r="CA950" s="51">
        <f t="shared" si="1274"/>
        <v>0</v>
      </c>
      <c r="CB950" s="51">
        <f t="shared" si="1275"/>
        <v>0</v>
      </c>
      <c r="CC950" s="51">
        <f t="shared" si="1276"/>
        <v>0</v>
      </c>
      <c r="CD950" s="51">
        <f t="shared" si="1277"/>
        <v>0</v>
      </c>
      <c r="CE950" s="40"/>
      <c r="CF950" s="53" t="e">
        <f t="shared" si="1281"/>
        <v>#DIV/0!</v>
      </c>
      <c r="CG950" s="40"/>
      <c r="CH950" s="61">
        <f t="shared" si="1282"/>
        <v>0</v>
      </c>
      <c r="CI950" s="61">
        <f t="shared" si="1283"/>
        <v>0</v>
      </c>
      <c r="CJ950" s="61">
        <f t="shared" si="1284"/>
        <v>0</v>
      </c>
      <c r="CK950" s="61">
        <f t="shared" si="1285"/>
        <v>0</v>
      </c>
      <c r="CL950" s="61">
        <f t="shared" si="1286"/>
        <v>0</v>
      </c>
      <c r="CM950" s="61">
        <f t="shared" si="1287"/>
        <v>0</v>
      </c>
      <c r="CN950" s="61">
        <f t="shared" si="1288"/>
        <v>0</v>
      </c>
      <c r="CO950" s="61">
        <f t="shared" si="1289"/>
        <v>0</v>
      </c>
      <c r="CP950" s="61">
        <f t="shared" si="1290"/>
        <v>0</v>
      </c>
      <c r="CQ950" s="61">
        <f t="shared" si="1291"/>
        <v>0</v>
      </c>
      <c r="CR950" s="61">
        <f t="shared" si="1292"/>
        <v>0</v>
      </c>
      <c r="CS950" s="61">
        <f t="shared" si="1293"/>
        <v>0</v>
      </c>
      <c r="CT950" s="40"/>
      <c r="CU950" s="54" t="e">
        <f t="shared" si="1294"/>
        <v>#DIV/0!</v>
      </c>
      <c r="CV950" s="54" t="e">
        <f t="shared" si="1295"/>
        <v>#DIV/0!</v>
      </c>
      <c r="CW950" s="54" t="e">
        <f t="shared" si="1296"/>
        <v>#DIV/0!</v>
      </c>
      <c r="CX950" s="54" t="e">
        <f t="shared" si="1297"/>
        <v>#DIV/0!</v>
      </c>
      <c r="CY950" s="54" t="e">
        <f t="shared" si="1298"/>
        <v>#DIV/0!</v>
      </c>
      <c r="CZ950" s="54" t="e">
        <f t="shared" si="1299"/>
        <v>#DIV/0!</v>
      </c>
      <c r="DA950" s="54" t="e">
        <f t="shared" si="1300"/>
        <v>#DIV/0!</v>
      </c>
      <c r="DB950" s="54" t="e">
        <f t="shared" si="1301"/>
        <v>#DIV/0!</v>
      </c>
      <c r="DC950" s="54" t="e">
        <f t="shared" si="1302"/>
        <v>#DIV/0!</v>
      </c>
      <c r="DD950" s="54" t="e">
        <f t="shared" si="1303"/>
        <v>#DIV/0!</v>
      </c>
      <c r="DE950" s="54" t="e">
        <f t="shared" si="1304"/>
        <v>#DIV/0!</v>
      </c>
      <c r="DF950" s="54" t="e">
        <f t="shared" si="1305"/>
        <v>#DIV/0!</v>
      </c>
      <c r="DG950" s="40"/>
      <c r="DH950" s="80" t="e">
        <f t="shared" si="1306"/>
        <v>#DIV/0!</v>
      </c>
      <c r="DI950" s="80" t="e">
        <f t="shared" si="1307"/>
        <v>#DIV/0!</v>
      </c>
      <c r="DJ950" s="40"/>
      <c r="DK950" s="54">
        <f t="shared" si="1308"/>
        <v>0</v>
      </c>
      <c r="DL950" s="54">
        <f t="shared" si="1309"/>
        <v>0</v>
      </c>
      <c r="DM950" s="54">
        <f t="shared" si="1310"/>
        <v>0</v>
      </c>
      <c r="DN950" s="54">
        <f t="shared" si="1311"/>
        <v>0</v>
      </c>
      <c r="DO950" s="54">
        <f t="shared" si="1312"/>
        <v>0</v>
      </c>
      <c r="DP950" s="54">
        <f t="shared" si="1313"/>
        <v>0</v>
      </c>
      <c r="DQ950" s="54">
        <f t="shared" si="1314"/>
        <v>0</v>
      </c>
      <c r="DR950" s="54">
        <f t="shared" si="1315"/>
        <v>0</v>
      </c>
      <c r="DS950" s="54">
        <f t="shared" si="1316"/>
        <v>0</v>
      </c>
      <c r="DT950" s="54">
        <f t="shared" si="1317"/>
        <v>0</v>
      </c>
      <c r="DU950" s="54">
        <f t="shared" si="1318"/>
        <v>0</v>
      </c>
      <c r="DV950" s="54">
        <f t="shared" si="1319"/>
        <v>0</v>
      </c>
      <c r="DW950" s="54"/>
      <c r="DX950" s="63">
        <f t="shared" si="1320"/>
        <v>0</v>
      </c>
      <c r="DY950" s="40"/>
      <c r="DZ950" s="41" t="e">
        <f t="shared" si="1321"/>
        <v>#DIV/0!</v>
      </c>
      <c r="EA950" s="41" t="e">
        <f t="shared" si="1322"/>
        <v>#DIV/0!</v>
      </c>
      <c r="EB950" s="41" t="e">
        <f t="shared" si="1323"/>
        <v>#DIV/0!</v>
      </c>
      <c r="EC950" s="41" t="e">
        <f t="shared" si="1324"/>
        <v>#DIV/0!</v>
      </c>
      <c r="ED950" s="41" t="e">
        <f t="shared" si="1325"/>
        <v>#DIV/0!</v>
      </c>
      <c r="EE950" s="41" t="e">
        <f t="shared" si="1326"/>
        <v>#DIV/0!</v>
      </c>
      <c r="EF950" s="41" t="e">
        <f t="shared" si="1327"/>
        <v>#DIV/0!</v>
      </c>
      <c r="EG950" s="41" t="e">
        <f t="shared" si="1328"/>
        <v>#DIV/0!</v>
      </c>
      <c r="EH950" s="41" t="e">
        <f t="shared" si="1329"/>
        <v>#DIV/0!</v>
      </c>
      <c r="EI950" s="41" t="e">
        <f t="shared" si="1330"/>
        <v>#DIV/0!</v>
      </c>
      <c r="EJ950" s="41" t="e">
        <f t="shared" si="1331"/>
        <v>#DIV/0!</v>
      </c>
      <c r="EK950" s="41" t="e">
        <f t="shared" si="1332"/>
        <v>#DIV/0!</v>
      </c>
      <c r="EL950" s="40"/>
      <c r="EM950" s="82" t="e">
        <f t="shared" si="1333"/>
        <v>#DIV/0!</v>
      </c>
      <c r="EN950" s="40"/>
      <c r="EO950" s="80" t="e">
        <f t="shared" si="1334"/>
        <v>#DIV/0!</v>
      </c>
      <c r="EP950" s="80" t="e">
        <f t="shared" si="1335"/>
        <v>#DIV/0!</v>
      </c>
      <c r="EQ950" s="80" t="e">
        <f t="shared" si="1336"/>
        <v>#DIV/0!</v>
      </c>
      <c r="ER950" s="80"/>
      <c r="ES950" s="80" t="e">
        <f t="shared" si="1278"/>
        <v>#DIV/0!</v>
      </c>
      <c r="ET950" s="80" t="e">
        <f t="shared" si="1279"/>
        <v>#DIV/0!</v>
      </c>
      <c r="EU950" s="80"/>
      <c r="EV950" s="80" t="e">
        <f t="shared" si="1337"/>
        <v>#DIV/0!</v>
      </c>
      <c r="EW950" s="80" t="e">
        <f t="shared" si="1338"/>
        <v>#DIV/0!</v>
      </c>
      <c r="EX950" s="84" t="e">
        <f t="shared" si="1339"/>
        <v>#DIV/0!</v>
      </c>
      <c r="EY950" s="85" t="e">
        <f t="shared" si="1340"/>
        <v>#DIV/0!</v>
      </c>
      <c r="EZ950" s="86">
        <f>3</f>
        <v>3</v>
      </c>
      <c r="FA950" s="75"/>
      <c r="FB950" s="88"/>
      <c r="FC950" s="80">
        <f t="shared" si="1341"/>
        <v>0</v>
      </c>
      <c r="FD950" s="80">
        <f t="shared" si="1342"/>
        <v>0</v>
      </c>
      <c r="FE950" s="80">
        <f t="shared" si="1343"/>
        <v>0</v>
      </c>
      <c r="FF950" s="80">
        <f t="shared" si="1344"/>
        <v>0</v>
      </c>
      <c r="FG950" s="80">
        <f t="shared" si="1345"/>
        <v>0</v>
      </c>
      <c r="FH950" s="80" t="e">
        <f t="shared" si="1346"/>
        <v>#DIV/0!</v>
      </c>
      <c r="FI950" s="80" t="e">
        <f t="shared" si="1347"/>
        <v>#DIV/0!</v>
      </c>
      <c r="FJ950" s="80">
        <f t="shared" si="1348"/>
        <v>0</v>
      </c>
      <c r="FK950" s="80">
        <f t="shared" si="1349"/>
        <v>0</v>
      </c>
      <c r="FL950" s="80">
        <f t="shared" si="1350"/>
        <v>0</v>
      </c>
      <c r="FM950" s="80">
        <f t="shared" si="1351"/>
        <v>0</v>
      </c>
      <c r="FN950" s="80">
        <f t="shared" si="1352"/>
        <v>0</v>
      </c>
      <c r="FO950" s="80">
        <f t="shared" si="1353"/>
        <v>0</v>
      </c>
      <c r="FP950" s="80" t="e">
        <f t="shared" si="1354"/>
        <v>#DIV/0!</v>
      </c>
    </row>
    <row r="951" spans="1:172" ht="21">
      <c r="A951" s="40">
        <v>949</v>
      </c>
      <c r="B951" s="41" t="s">
        <v>73</v>
      </c>
      <c r="C951" s="48"/>
      <c r="D951" s="48"/>
      <c r="E951" s="48"/>
      <c r="F951" s="48"/>
      <c r="G951" s="48"/>
      <c r="H951" s="48"/>
      <c r="I951" s="48"/>
      <c r="J951" s="48"/>
      <c r="K951" s="48"/>
      <c r="L951" s="48"/>
      <c r="M951" s="48"/>
      <c r="N951" s="49"/>
      <c r="O951" s="71"/>
      <c r="P951" s="70" t="e">
        <f t="shared" si="1265"/>
        <v>#DIV/0!</v>
      </c>
      <c r="Q951" s="70">
        <f t="shared" si="1280"/>
        <v>0</v>
      </c>
      <c r="S951" s="48">
        <v>60.085000000000001</v>
      </c>
      <c r="T951" s="48">
        <v>40.311</v>
      </c>
      <c r="U951" s="48">
        <v>70.936999999999998</v>
      </c>
      <c r="V951" s="48">
        <v>56.079000000000001</v>
      </c>
      <c r="W951" s="48">
        <v>81.41</v>
      </c>
      <c r="X951" s="49">
        <v>71.849999999999994</v>
      </c>
      <c r="Y951" s="48">
        <v>101.962</v>
      </c>
      <c r="Z951" s="48">
        <v>149.88</v>
      </c>
      <c r="AA951" s="48">
        <v>152</v>
      </c>
      <c r="AB951" s="48">
        <v>61.978999999999999</v>
      </c>
      <c r="AC951" s="48">
        <v>94.203000000000003</v>
      </c>
      <c r="AD951" s="49">
        <v>79.87</v>
      </c>
      <c r="AE951" s="40"/>
      <c r="AF951" s="41">
        <v>1</v>
      </c>
      <c r="AG951" s="41">
        <v>1</v>
      </c>
      <c r="AH951" s="41">
        <v>1</v>
      </c>
      <c r="AI951" s="41">
        <v>1</v>
      </c>
      <c r="AJ951" s="41">
        <v>1</v>
      </c>
      <c r="AK951" s="50">
        <v>1</v>
      </c>
      <c r="AL951" s="41">
        <v>2</v>
      </c>
      <c r="AM951" s="41">
        <v>2</v>
      </c>
      <c r="AN951" s="41">
        <v>2</v>
      </c>
      <c r="AO951" s="41">
        <v>2</v>
      </c>
      <c r="AP951" s="41">
        <v>2</v>
      </c>
      <c r="AQ951" s="50">
        <v>1</v>
      </c>
      <c r="AR951" s="40"/>
      <c r="AS951" s="41">
        <v>4</v>
      </c>
      <c r="AT951" s="41">
        <v>2</v>
      </c>
      <c r="AU951" s="41">
        <v>2</v>
      </c>
      <c r="AV951" s="41">
        <v>2</v>
      </c>
      <c r="AW951" s="41">
        <v>2</v>
      </c>
      <c r="AX951" s="50">
        <v>2</v>
      </c>
      <c r="AY951" s="41">
        <v>3</v>
      </c>
      <c r="AZ951" s="41">
        <v>3</v>
      </c>
      <c r="BA951" s="41">
        <v>3</v>
      </c>
      <c r="BB951" s="41">
        <v>1</v>
      </c>
      <c r="BC951" s="41">
        <v>1</v>
      </c>
      <c r="BD951" s="50">
        <v>4</v>
      </c>
      <c r="BE951" s="40"/>
      <c r="BF951" s="59">
        <v>2</v>
      </c>
      <c r="BG951" s="59">
        <v>1</v>
      </c>
      <c r="BH951" s="59">
        <v>1</v>
      </c>
      <c r="BI951" s="59">
        <v>1</v>
      </c>
      <c r="BJ951" s="59">
        <v>1</v>
      </c>
      <c r="BK951" s="60">
        <v>1</v>
      </c>
      <c r="BL951" s="59">
        <v>3</v>
      </c>
      <c r="BM951" s="59">
        <v>3</v>
      </c>
      <c r="BN951" s="59">
        <v>3</v>
      </c>
      <c r="BO951" s="59">
        <v>1</v>
      </c>
      <c r="BP951" s="59">
        <v>1</v>
      </c>
      <c r="BQ951" s="60">
        <v>2</v>
      </c>
      <c r="BR951" s="40"/>
      <c r="BS951" s="51">
        <f t="shared" si="1266"/>
        <v>0</v>
      </c>
      <c r="BT951" s="51">
        <f t="shared" si="1267"/>
        <v>0</v>
      </c>
      <c r="BU951" s="51">
        <f t="shared" si="1268"/>
        <v>0</v>
      </c>
      <c r="BV951" s="51">
        <f t="shared" si="1269"/>
        <v>0</v>
      </c>
      <c r="BW951" s="51">
        <f t="shared" si="1270"/>
        <v>0</v>
      </c>
      <c r="BX951" s="51">
        <f t="shared" si="1271"/>
        <v>0</v>
      </c>
      <c r="BY951" s="51">
        <f t="shared" si="1272"/>
        <v>0</v>
      </c>
      <c r="BZ951" s="51">
        <f t="shared" si="1273"/>
        <v>0</v>
      </c>
      <c r="CA951" s="51">
        <f t="shared" si="1274"/>
        <v>0</v>
      </c>
      <c r="CB951" s="51">
        <f t="shared" si="1275"/>
        <v>0</v>
      </c>
      <c r="CC951" s="51">
        <f t="shared" si="1276"/>
        <v>0</v>
      </c>
      <c r="CD951" s="51">
        <f t="shared" si="1277"/>
        <v>0</v>
      </c>
      <c r="CE951" s="40"/>
      <c r="CF951" s="53" t="e">
        <f t="shared" si="1281"/>
        <v>#DIV/0!</v>
      </c>
      <c r="CG951" s="40"/>
      <c r="CH951" s="61">
        <f t="shared" si="1282"/>
        <v>0</v>
      </c>
      <c r="CI951" s="61">
        <f t="shared" si="1283"/>
        <v>0</v>
      </c>
      <c r="CJ951" s="61">
        <f t="shared" si="1284"/>
        <v>0</v>
      </c>
      <c r="CK951" s="61">
        <f t="shared" si="1285"/>
        <v>0</v>
      </c>
      <c r="CL951" s="61">
        <f t="shared" si="1286"/>
        <v>0</v>
      </c>
      <c r="CM951" s="61">
        <f t="shared" si="1287"/>
        <v>0</v>
      </c>
      <c r="CN951" s="61">
        <f t="shared" si="1288"/>
        <v>0</v>
      </c>
      <c r="CO951" s="61">
        <f t="shared" si="1289"/>
        <v>0</v>
      </c>
      <c r="CP951" s="61">
        <f t="shared" si="1290"/>
        <v>0</v>
      </c>
      <c r="CQ951" s="61">
        <f t="shared" si="1291"/>
        <v>0</v>
      </c>
      <c r="CR951" s="61">
        <f t="shared" si="1292"/>
        <v>0</v>
      </c>
      <c r="CS951" s="61">
        <f t="shared" si="1293"/>
        <v>0</v>
      </c>
      <c r="CT951" s="40"/>
      <c r="CU951" s="54" t="e">
        <f t="shared" si="1294"/>
        <v>#DIV/0!</v>
      </c>
      <c r="CV951" s="54" t="e">
        <f t="shared" si="1295"/>
        <v>#DIV/0!</v>
      </c>
      <c r="CW951" s="54" t="e">
        <f t="shared" si="1296"/>
        <v>#DIV/0!</v>
      </c>
      <c r="CX951" s="54" t="e">
        <f t="shared" si="1297"/>
        <v>#DIV/0!</v>
      </c>
      <c r="CY951" s="54" t="e">
        <f t="shared" si="1298"/>
        <v>#DIV/0!</v>
      </c>
      <c r="CZ951" s="54" t="e">
        <f t="shared" si="1299"/>
        <v>#DIV/0!</v>
      </c>
      <c r="DA951" s="54" t="e">
        <f t="shared" si="1300"/>
        <v>#DIV/0!</v>
      </c>
      <c r="DB951" s="54" t="e">
        <f t="shared" si="1301"/>
        <v>#DIV/0!</v>
      </c>
      <c r="DC951" s="54" t="e">
        <f t="shared" si="1302"/>
        <v>#DIV/0!</v>
      </c>
      <c r="DD951" s="54" t="e">
        <f t="shared" si="1303"/>
        <v>#DIV/0!</v>
      </c>
      <c r="DE951" s="54" t="e">
        <f t="shared" si="1304"/>
        <v>#DIV/0!</v>
      </c>
      <c r="DF951" s="54" t="e">
        <f t="shared" si="1305"/>
        <v>#DIV/0!</v>
      </c>
      <c r="DG951" s="40"/>
      <c r="DH951" s="80" t="e">
        <f t="shared" si="1306"/>
        <v>#DIV/0!</v>
      </c>
      <c r="DI951" s="80" t="e">
        <f t="shared" si="1307"/>
        <v>#DIV/0!</v>
      </c>
      <c r="DJ951" s="40"/>
      <c r="DK951" s="54">
        <f t="shared" si="1308"/>
        <v>0</v>
      </c>
      <c r="DL951" s="54">
        <f t="shared" si="1309"/>
        <v>0</v>
      </c>
      <c r="DM951" s="54">
        <f t="shared" si="1310"/>
        <v>0</v>
      </c>
      <c r="DN951" s="54">
        <f t="shared" si="1311"/>
        <v>0</v>
      </c>
      <c r="DO951" s="54">
        <f t="shared" si="1312"/>
        <v>0</v>
      </c>
      <c r="DP951" s="54">
        <f t="shared" si="1313"/>
        <v>0</v>
      </c>
      <c r="DQ951" s="54">
        <f t="shared" si="1314"/>
        <v>0</v>
      </c>
      <c r="DR951" s="54">
        <f t="shared" si="1315"/>
        <v>0</v>
      </c>
      <c r="DS951" s="54">
        <f t="shared" si="1316"/>
        <v>0</v>
      </c>
      <c r="DT951" s="54">
        <f t="shared" si="1317"/>
        <v>0</v>
      </c>
      <c r="DU951" s="54">
        <f t="shared" si="1318"/>
        <v>0</v>
      </c>
      <c r="DV951" s="54">
        <f t="shared" si="1319"/>
        <v>0</v>
      </c>
      <c r="DW951" s="54"/>
      <c r="DX951" s="63">
        <f t="shared" si="1320"/>
        <v>0</v>
      </c>
      <c r="DY951" s="40"/>
      <c r="DZ951" s="41" t="e">
        <f t="shared" si="1321"/>
        <v>#DIV/0!</v>
      </c>
      <c r="EA951" s="41" t="e">
        <f t="shared" si="1322"/>
        <v>#DIV/0!</v>
      </c>
      <c r="EB951" s="41" t="e">
        <f t="shared" si="1323"/>
        <v>#DIV/0!</v>
      </c>
      <c r="EC951" s="41" t="e">
        <f t="shared" si="1324"/>
        <v>#DIV/0!</v>
      </c>
      <c r="ED951" s="41" t="e">
        <f t="shared" si="1325"/>
        <v>#DIV/0!</v>
      </c>
      <c r="EE951" s="41" t="e">
        <f t="shared" si="1326"/>
        <v>#DIV/0!</v>
      </c>
      <c r="EF951" s="41" t="e">
        <f t="shared" si="1327"/>
        <v>#DIV/0!</v>
      </c>
      <c r="EG951" s="41" t="e">
        <f t="shared" si="1328"/>
        <v>#DIV/0!</v>
      </c>
      <c r="EH951" s="41" t="e">
        <f t="shared" si="1329"/>
        <v>#DIV/0!</v>
      </c>
      <c r="EI951" s="41" t="e">
        <f t="shared" si="1330"/>
        <v>#DIV/0!</v>
      </c>
      <c r="EJ951" s="41" t="e">
        <f t="shared" si="1331"/>
        <v>#DIV/0!</v>
      </c>
      <c r="EK951" s="41" t="e">
        <f t="shared" si="1332"/>
        <v>#DIV/0!</v>
      </c>
      <c r="EL951" s="40"/>
      <c r="EM951" s="82" t="e">
        <f t="shared" si="1333"/>
        <v>#DIV/0!</v>
      </c>
      <c r="EN951" s="40"/>
      <c r="EO951" s="80" t="e">
        <f t="shared" si="1334"/>
        <v>#DIV/0!</v>
      </c>
      <c r="EP951" s="80" t="e">
        <f t="shared" si="1335"/>
        <v>#DIV/0!</v>
      </c>
      <c r="EQ951" s="80" t="e">
        <f t="shared" si="1336"/>
        <v>#DIV/0!</v>
      </c>
      <c r="ER951" s="80"/>
      <c r="ES951" s="80" t="e">
        <f t="shared" si="1278"/>
        <v>#DIV/0!</v>
      </c>
      <c r="ET951" s="80" t="e">
        <f t="shared" si="1279"/>
        <v>#DIV/0!</v>
      </c>
      <c r="EU951" s="80"/>
      <c r="EV951" s="80" t="e">
        <f t="shared" si="1337"/>
        <v>#DIV/0!</v>
      </c>
      <c r="EW951" s="80" t="e">
        <f t="shared" si="1338"/>
        <v>#DIV/0!</v>
      </c>
      <c r="EX951" s="84" t="e">
        <f t="shared" si="1339"/>
        <v>#DIV/0!</v>
      </c>
      <c r="EY951" s="85" t="e">
        <f t="shared" si="1340"/>
        <v>#DIV/0!</v>
      </c>
      <c r="EZ951" s="86">
        <f>3</f>
        <v>3</v>
      </c>
      <c r="FA951" s="75"/>
      <c r="FB951" s="88"/>
      <c r="FC951" s="80">
        <f t="shared" si="1341"/>
        <v>0</v>
      </c>
      <c r="FD951" s="80">
        <f t="shared" si="1342"/>
        <v>0</v>
      </c>
      <c r="FE951" s="80">
        <f t="shared" si="1343"/>
        <v>0</v>
      </c>
      <c r="FF951" s="80">
        <f t="shared" si="1344"/>
        <v>0</v>
      </c>
      <c r="FG951" s="80">
        <f t="shared" si="1345"/>
        <v>0</v>
      </c>
      <c r="FH951" s="80" t="e">
        <f t="shared" si="1346"/>
        <v>#DIV/0!</v>
      </c>
      <c r="FI951" s="80" t="e">
        <f t="shared" si="1347"/>
        <v>#DIV/0!</v>
      </c>
      <c r="FJ951" s="80">
        <f t="shared" si="1348"/>
        <v>0</v>
      </c>
      <c r="FK951" s="80">
        <f t="shared" si="1349"/>
        <v>0</v>
      </c>
      <c r="FL951" s="80">
        <f t="shared" si="1350"/>
        <v>0</v>
      </c>
      <c r="FM951" s="80">
        <f t="shared" si="1351"/>
        <v>0</v>
      </c>
      <c r="FN951" s="80">
        <f t="shared" si="1352"/>
        <v>0</v>
      </c>
      <c r="FO951" s="80">
        <f t="shared" si="1353"/>
        <v>0</v>
      </c>
      <c r="FP951" s="80" t="e">
        <f t="shared" si="1354"/>
        <v>#DIV/0!</v>
      </c>
    </row>
    <row r="952" spans="1:172" ht="21">
      <c r="A952" s="40">
        <v>950</v>
      </c>
      <c r="B952" s="41" t="s">
        <v>73</v>
      </c>
      <c r="C952" s="48"/>
      <c r="D952" s="48"/>
      <c r="E952" s="48"/>
      <c r="F952" s="48"/>
      <c r="G952" s="48"/>
      <c r="H952" s="48"/>
      <c r="I952" s="48"/>
      <c r="J952" s="48"/>
      <c r="K952" s="48"/>
      <c r="L952" s="48"/>
      <c r="M952" s="48"/>
      <c r="N952" s="49"/>
      <c r="O952" s="71"/>
      <c r="P952" s="70" t="e">
        <f t="shared" si="1265"/>
        <v>#DIV/0!</v>
      </c>
      <c r="Q952" s="70">
        <f t="shared" si="1280"/>
        <v>0</v>
      </c>
      <c r="S952" s="48">
        <v>60.085000000000001</v>
      </c>
      <c r="T952" s="48">
        <v>40.311</v>
      </c>
      <c r="U952" s="48">
        <v>70.936999999999998</v>
      </c>
      <c r="V952" s="48">
        <v>56.079000000000001</v>
      </c>
      <c r="W952" s="48">
        <v>81.41</v>
      </c>
      <c r="X952" s="49">
        <v>71.849999999999994</v>
      </c>
      <c r="Y952" s="48">
        <v>101.962</v>
      </c>
      <c r="Z952" s="48">
        <v>149.88</v>
      </c>
      <c r="AA952" s="48">
        <v>152</v>
      </c>
      <c r="AB952" s="48">
        <v>61.978999999999999</v>
      </c>
      <c r="AC952" s="48">
        <v>94.203000000000003</v>
      </c>
      <c r="AD952" s="49">
        <v>79.87</v>
      </c>
      <c r="AE952" s="40"/>
      <c r="AF952" s="41">
        <v>1</v>
      </c>
      <c r="AG952" s="41">
        <v>1</v>
      </c>
      <c r="AH952" s="41">
        <v>1</v>
      </c>
      <c r="AI952" s="41">
        <v>1</v>
      </c>
      <c r="AJ952" s="41">
        <v>1</v>
      </c>
      <c r="AK952" s="50">
        <v>1</v>
      </c>
      <c r="AL952" s="41">
        <v>2</v>
      </c>
      <c r="AM952" s="41">
        <v>2</v>
      </c>
      <c r="AN952" s="41">
        <v>2</v>
      </c>
      <c r="AO952" s="41">
        <v>2</v>
      </c>
      <c r="AP952" s="41">
        <v>2</v>
      </c>
      <c r="AQ952" s="50">
        <v>1</v>
      </c>
      <c r="AR952" s="40"/>
      <c r="AS952" s="41">
        <v>4</v>
      </c>
      <c r="AT952" s="41">
        <v>2</v>
      </c>
      <c r="AU952" s="41">
        <v>2</v>
      </c>
      <c r="AV952" s="41">
        <v>2</v>
      </c>
      <c r="AW952" s="41">
        <v>2</v>
      </c>
      <c r="AX952" s="50">
        <v>2</v>
      </c>
      <c r="AY952" s="41">
        <v>3</v>
      </c>
      <c r="AZ952" s="41">
        <v>3</v>
      </c>
      <c r="BA952" s="41">
        <v>3</v>
      </c>
      <c r="BB952" s="41">
        <v>1</v>
      </c>
      <c r="BC952" s="41">
        <v>1</v>
      </c>
      <c r="BD952" s="50">
        <v>4</v>
      </c>
      <c r="BE952" s="40"/>
      <c r="BF952" s="59">
        <v>2</v>
      </c>
      <c r="BG952" s="59">
        <v>1</v>
      </c>
      <c r="BH952" s="59">
        <v>1</v>
      </c>
      <c r="BI952" s="59">
        <v>1</v>
      </c>
      <c r="BJ952" s="59">
        <v>1</v>
      </c>
      <c r="BK952" s="60">
        <v>1</v>
      </c>
      <c r="BL952" s="59">
        <v>3</v>
      </c>
      <c r="BM952" s="59">
        <v>3</v>
      </c>
      <c r="BN952" s="59">
        <v>3</v>
      </c>
      <c r="BO952" s="59">
        <v>1</v>
      </c>
      <c r="BP952" s="59">
        <v>1</v>
      </c>
      <c r="BQ952" s="60">
        <v>2</v>
      </c>
      <c r="BR952" s="40"/>
      <c r="BS952" s="51">
        <f t="shared" si="1266"/>
        <v>0</v>
      </c>
      <c r="BT952" s="51">
        <f t="shared" si="1267"/>
        <v>0</v>
      </c>
      <c r="BU952" s="51">
        <f t="shared" si="1268"/>
        <v>0</v>
      </c>
      <c r="BV952" s="51">
        <f t="shared" si="1269"/>
        <v>0</v>
      </c>
      <c r="BW952" s="51">
        <f t="shared" si="1270"/>
        <v>0</v>
      </c>
      <c r="BX952" s="51">
        <f t="shared" si="1271"/>
        <v>0</v>
      </c>
      <c r="BY952" s="51">
        <f t="shared" si="1272"/>
        <v>0</v>
      </c>
      <c r="BZ952" s="51">
        <f t="shared" si="1273"/>
        <v>0</v>
      </c>
      <c r="CA952" s="51">
        <f t="shared" si="1274"/>
        <v>0</v>
      </c>
      <c r="CB952" s="51">
        <f t="shared" si="1275"/>
        <v>0</v>
      </c>
      <c r="CC952" s="51">
        <f t="shared" si="1276"/>
        <v>0</v>
      </c>
      <c r="CD952" s="51">
        <f t="shared" si="1277"/>
        <v>0</v>
      </c>
      <c r="CE952" s="40"/>
      <c r="CF952" s="53" t="e">
        <f t="shared" si="1281"/>
        <v>#DIV/0!</v>
      </c>
      <c r="CG952" s="40"/>
      <c r="CH952" s="61">
        <f t="shared" si="1282"/>
        <v>0</v>
      </c>
      <c r="CI952" s="61">
        <f t="shared" si="1283"/>
        <v>0</v>
      </c>
      <c r="CJ952" s="61">
        <f t="shared" si="1284"/>
        <v>0</v>
      </c>
      <c r="CK952" s="61">
        <f t="shared" si="1285"/>
        <v>0</v>
      </c>
      <c r="CL952" s="61">
        <f t="shared" si="1286"/>
        <v>0</v>
      </c>
      <c r="CM952" s="61">
        <f t="shared" si="1287"/>
        <v>0</v>
      </c>
      <c r="CN952" s="61">
        <f t="shared" si="1288"/>
        <v>0</v>
      </c>
      <c r="CO952" s="61">
        <f t="shared" si="1289"/>
        <v>0</v>
      </c>
      <c r="CP952" s="61">
        <f t="shared" si="1290"/>
        <v>0</v>
      </c>
      <c r="CQ952" s="61">
        <f t="shared" si="1291"/>
        <v>0</v>
      </c>
      <c r="CR952" s="61">
        <f t="shared" si="1292"/>
        <v>0</v>
      </c>
      <c r="CS952" s="61">
        <f t="shared" si="1293"/>
        <v>0</v>
      </c>
      <c r="CT952" s="40"/>
      <c r="CU952" s="54" t="e">
        <f t="shared" si="1294"/>
        <v>#DIV/0!</v>
      </c>
      <c r="CV952" s="54" t="e">
        <f t="shared" si="1295"/>
        <v>#DIV/0!</v>
      </c>
      <c r="CW952" s="54" t="e">
        <f t="shared" si="1296"/>
        <v>#DIV/0!</v>
      </c>
      <c r="CX952" s="54" t="e">
        <f t="shared" si="1297"/>
        <v>#DIV/0!</v>
      </c>
      <c r="CY952" s="54" t="e">
        <f t="shared" si="1298"/>
        <v>#DIV/0!</v>
      </c>
      <c r="CZ952" s="54" t="e">
        <f t="shared" si="1299"/>
        <v>#DIV/0!</v>
      </c>
      <c r="DA952" s="54" t="e">
        <f t="shared" si="1300"/>
        <v>#DIV/0!</v>
      </c>
      <c r="DB952" s="54" t="e">
        <f t="shared" si="1301"/>
        <v>#DIV/0!</v>
      </c>
      <c r="DC952" s="54" t="e">
        <f t="shared" si="1302"/>
        <v>#DIV/0!</v>
      </c>
      <c r="DD952" s="54" t="e">
        <f t="shared" si="1303"/>
        <v>#DIV/0!</v>
      </c>
      <c r="DE952" s="54" t="e">
        <f t="shared" si="1304"/>
        <v>#DIV/0!</v>
      </c>
      <c r="DF952" s="54" t="e">
        <f t="shared" si="1305"/>
        <v>#DIV/0!</v>
      </c>
      <c r="DG952" s="40"/>
      <c r="DH952" s="80" t="e">
        <f t="shared" si="1306"/>
        <v>#DIV/0!</v>
      </c>
      <c r="DI952" s="80" t="e">
        <f t="shared" si="1307"/>
        <v>#DIV/0!</v>
      </c>
      <c r="DJ952" s="40"/>
      <c r="DK952" s="54">
        <f t="shared" si="1308"/>
        <v>0</v>
      </c>
      <c r="DL952" s="54">
        <f t="shared" si="1309"/>
        <v>0</v>
      </c>
      <c r="DM952" s="54">
        <f t="shared" si="1310"/>
        <v>0</v>
      </c>
      <c r="DN952" s="54">
        <f t="shared" si="1311"/>
        <v>0</v>
      </c>
      <c r="DO952" s="54">
        <f t="shared" si="1312"/>
        <v>0</v>
      </c>
      <c r="DP952" s="54">
        <f t="shared" si="1313"/>
        <v>0</v>
      </c>
      <c r="DQ952" s="54">
        <f t="shared" si="1314"/>
        <v>0</v>
      </c>
      <c r="DR952" s="54">
        <f t="shared" si="1315"/>
        <v>0</v>
      </c>
      <c r="DS952" s="54">
        <f t="shared" si="1316"/>
        <v>0</v>
      </c>
      <c r="DT952" s="54">
        <f t="shared" si="1317"/>
        <v>0</v>
      </c>
      <c r="DU952" s="54">
        <f t="shared" si="1318"/>
        <v>0</v>
      </c>
      <c r="DV952" s="54">
        <f t="shared" si="1319"/>
        <v>0</v>
      </c>
      <c r="DW952" s="54"/>
      <c r="DX952" s="63">
        <f t="shared" si="1320"/>
        <v>0</v>
      </c>
      <c r="DY952" s="40"/>
      <c r="DZ952" s="41" t="e">
        <f t="shared" si="1321"/>
        <v>#DIV/0!</v>
      </c>
      <c r="EA952" s="41" t="e">
        <f t="shared" si="1322"/>
        <v>#DIV/0!</v>
      </c>
      <c r="EB952" s="41" t="e">
        <f t="shared" si="1323"/>
        <v>#DIV/0!</v>
      </c>
      <c r="EC952" s="41" t="e">
        <f t="shared" si="1324"/>
        <v>#DIV/0!</v>
      </c>
      <c r="ED952" s="41" t="e">
        <f t="shared" si="1325"/>
        <v>#DIV/0!</v>
      </c>
      <c r="EE952" s="41" t="e">
        <f t="shared" si="1326"/>
        <v>#DIV/0!</v>
      </c>
      <c r="EF952" s="41" t="e">
        <f t="shared" si="1327"/>
        <v>#DIV/0!</v>
      </c>
      <c r="EG952" s="41" t="e">
        <f t="shared" si="1328"/>
        <v>#DIV/0!</v>
      </c>
      <c r="EH952" s="41" t="e">
        <f t="shared" si="1329"/>
        <v>#DIV/0!</v>
      </c>
      <c r="EI952" s="41" t="e">
        <f t="shared" si="1330"/>
        <v>#DIV/0!</v>
      </c>
      <c r="EJ952" s="41" t="e">
        <f t="shared" si="1331"/>
        <v>#DIV/0!</v>
      </c>
      <c r="EK952" s="41" t="e">
        <f t="shared" si="1332"/>
        <v>#DIV/0!</v>
      </c>
      <c r="EL952" s="40"/>
      <c r="EM952" s="82" t="e">
        <f t="shared" si="1333"/>
        <v>#DIV/0!</v>
      </c>
      <c r="EN952" s="40"/>
      <c r="EO952" s="80" t="e">
        <f t="shared" si="1334"/>
        <v>#DIV/0!</v>
      </c>
      <c r="EP952" s="80" t="e">
        <f t="shared" si="1335"/>
        <v>#DIV/0!</v>
      </c>
      <c r="EQ952" s="80" t="e">
        <f t="shared" si="1336"/>
        <v>#DIV/0!</v>
      </c>
      <c r="ER952" s="80"/>
      <c r="ES952" s="80" t="e">
        <f t="shared" si="1278"/>
        <v>#DIV/0!</v>
      </c>
      <c r="ET952" s="80" t="e">
        <f t="shared" si="1279"/>
        <v>#DIV/0!</v>
      </c>
      <c r="EU952" s="80"/>
      <c r="EV952" s="80" t="e">
        <f t="shared" si="1337"/>
        <v>#DIV/0!</v>
      </c>
      <c r="EW952" s="80" t="e">
        <f t="shared" si="1338"/>
        <v>#DIV/0!</v>
      </c>
      <c r="EX952" s="84" t="e">
        <f t="shared" si="1339"/>
        <v>#DIV/0!</v>
      </c>
      <c r="EY952" s="85" t="e">
        <f t="shared" si="1340"/>
        <v>#DIV/0!</v>
      </c>
      <c r="EZ952" s="86">
        <f>3</f>
        <v>3</v>
      </c>
      <c r="FA952" s="75"/>
      <c r="FB952" s="88"/>
      <c r="FC952" s="80">
        <f t="shared" si="1341"/>
        <v>0</v>
      </c>
      <c r="FD952" s="80">
        <f t="shared" si="1342"/>
        <v>0</v>
      </c>
      <c r="FE952" s="80">
        <f t="shared" si="1343"/>
        <v>0</v>
      </c>
      <c r="FF952" s="80">
        <f t="shared" si="1344"/>
        <v>0</v>
      </c>
      <c r="FG952" s="80">
        <f t="shared" si="1345"/>
        <v>0</v>
      </c>
      <c r="FH952" s="80" t="e">
        <f t="shared" si="1346"/>
        <v>#DIV/0!</v>
      </c>
      <c r="FI952" s="80" t="e">
        <f t="shared" si="1347"/>
        <v>#DIV/0!</v>
      </c>
      <c r="FJ952" s="80">
        <f t="shared" si="1348"/>
        <v>0</v>
      </c>
      <c r="FK952" s="80">
        <f t="shared" si="1349"/>
        <v>0</v>
      </c>
      <c r="FL952" s="80">
        <f t="shared" si="1350"/>
        <v>0</v>
      </c>
      <c r="FM952" s="80">
        <f t="shared" si="1351"/>
        <v>0</v>
      </c>
      <c r="FN952" s="80">
        <f t="shared" si="1352"/>
        <v>0</v>
      </c>
      <c r="FO952" s="80">
        <f t="shared" si="1353"/>
        <v>0</v>
      </c>
      <c r="FP952" s="80" t="e">
        <f t="shared" si="1354"/>
        <v>#DIV/0!</v>
      </c>
    </row>
    <row r="953" spans="1:172" ht="21">
      <c r="A953" s="40">
        <v>951</v>
      </c>
      <c r="B953" s="41" t="s">
        <v>73</v>
      </c>
      <c r="C953" s="48"/>
      <c r="D953" s="48"/>
      <c r="E953" s="48"/>
      <c r="F953" s="48"/>
      <c r="G953" s="48"/>
      <c r="H953" s="48"/>
      <c r="I953" s="48"/>
      <c r="J953" s="48"/>
      <c r="K953" s="48"/>
      <c r="L953" s="48"/>
      <c r="M953" s="48"/>
      <c r="N953" s="49"/>
      <c r="O953" s="71"/>
      <c r="P953" s="70" t="e">
        <f t="shared" si="1265"/>
        <v>#DIV/0!</v>
      </c>
      <c r="Q953" s="70">
        <f t="shared" si="1280"/>
        <v>0</v>
      </c>
      <c r="S953" s="48">
        <v>60.085000000000001</v>
      </c>
      <c r="T953" s="48">
        <v>40.311</v>
      </c>
      <c r="U953" s="48">
        <v>70.936999999999998</v>
      </c>
      <c r="V953" s="48">
        <v>56.079000000000001</v>
      </c>
      <c r="W953" s="48">
        <v>81.41</v>
      </c>
      <c r="X953" s="49">
        <v>71.849999999999994</v>
      </c>
      <c r="Y953" s="48">
        <v>101.962</v>
      </c>
      <c r="Z953" s="48">
        <v>149.88</v>
      </c>
      <c r="AA953" s="48">
        <v>152</v>
      </c>
      <c r="AB953" s="48">
        <v>61.978999999999999</v>
      </c>
      <c r="AC953" s="48">
        <v>94.203000000000003</v>
      </c>
      <c r="AD953" s="49">
        <v>79.87</v>
      </c>
      <c r="AE953" s="40"/>
      <c r="AF953" s="41">
        <v>1</v>
      </c>
      <c r="AG953" s="41">
        <v>1</v>
      </c>
      <c r="AH953" s="41">
        <v>1</v>
      </c>
      <c r="AI953" s="41">
        <v>1</v>
      </c>
      <c r="AJ953" s="41">
        <v>1</v>
      </c>
      <c r="AK953" s="50">
        <v>1</v>
      </c>
      <c r="AL953" s="41">
        <v>2</v>
      </c>
      <c r="AM953" s="41">
        <v>2</v>
      </c>
      <c r="AN953" s="41">
        <v>2</v>
      </c>
      <c r="AO953" s="41">
        <v>2</v>
      </c>
      <c r="AP953" s="41">
        <v>2</v>
      </c>
      <c r="AQ953" s="50">
        <v>1</v>
      </c>
      <c r="AR953" s="40"/>
      <c r="AS953" s="41">
        <v>4</v>
      </c>
      <c r="AT953" s="41">
        <v>2</v>
      </c>
      <c r="AU953" s="41">
        <v>2</v>
      </c>
      <c r="AV953" s="41">
        <v>2</v>
      </c>
      <c r="AW953" s="41">
        <v>2</v>
      </c>
      <c r="AX953" s="50">
        <v>2</v>
      </c>
      <c r="AY953" s="41">
        <v>3</v>
      </c>
      <c r="AZ953" s="41">
        <v>3</v>
      </c>
      <c r="BA953" s="41">
        <v>3</v>
      </c>
      <c r="BB953" s="41">
        <v>1</v>
      </c>
      <c r="BC953" s="41">
        <v>1</v>
      </c>
      <c r="BD953" s="50">
        <v>4</v>
      </c>
      <c r="BE953" s="40"/>
      <c r="BF953" s="59">
        <v>2</v>
      </c>
      <c r="BG953" s="59">
        <v>1</v>
      </c>
      <c r="BH953" s="59">
        <v>1</v>
      </c>
      <c r="BI953" s="59">
        <v>1</v>
      </c>
      <c r="BJ953" s="59">
        <v>1</v>
      </c>
      <c r="BK953" s="60">
        <v>1</v>
      </c>
      <c r="BL953" s="59">
        <v>3</v>
      </c>
      <c r="BM953" s="59">
        <v>3</v>
      </c>
      <c r="BN953" s="59">
        <v>3</v>
      </c>
      <c r="BO953" s="59">
        <v>1</v>
      </c>
      <c r="BP953" s="59">
        <v>1</v>
      </c>
      <c r="BQ953" s="60">
        <v>2</v>
      </c>
      <c r="BR953" s="40"/>
      <c r="BS953" s="51">
        <f t="shared" si="1266"/>
        <v>0</v>
      </c>
      <c r="BT953" s="51">
        <f t="shared" si="1267"/>
        <v>0</v>
      </c>
      <c r="BU953" s="51">
        <f t="shared" si="1268"/>
        <v>0</v>
      </c>
      <c r="BV953" s="51">
        <f t="shared" si="1269"/>
        <v>0</v>
      </c>
      <c r="BW953" s="51">
        <f t="shared" si="1270"/>
        <v>0</v>
      </c>
      <c r="BX953" s="51">
        <f t="shared" si="1271"/>
        <v>0</v>
      </c>
      <c r="BY953" s="51">
        <f t="shared" si="1272"/>
        <v>0</v>
      </c>
      <c r="BZ953" s="51">
        <f t="shared" si="1273"/>
        <v>0</v>
      </c>
      <c r="CA953" s="51">
        <f t="shared" si="1274"/>
        <v>0</v>
      </c>
      <c r="CB953" s="51">
        <f t="shared" si="1275"/>
        <v>0</v>
      </c>
      <c r="CC953" s="51">
        <f t="shared" si="1276"/>
        <v>0</v>
      </c>
      <c r="CD953" s="51">
        <f t="shared" si="1277"/>
        <v>0</v>
      </c>
      <c r="CE953" s="40"/>
      <c r="CF953" s="53" t="e">
        <f t="shared" si="1281"/>
        <v>#DIV/0!</v>
      </c>
      <c r="CG953" s="40"/>
      <c r="CH953" s="61">
        <f t="shared" si="1282"/>
        <v>0</v>
      </c>
      <c r="CI953" s="61">
        <f t="shared" si="1283"/>
        <v>0</v>
      </c>
      <c r="CJ953" s="61">
        <f t="shared" si="1284"/>
        <v>0</v>
      </c>
      <c r="CK953" s="61">
        <f t="shared" si="1285"/>
        <v>0</v>
      </c>
      <c r="CL953" s="61">
        <f t="shared" si="1286"/>
        <v>0</v>
      </c>
      <c r="CM953" s="61">
        <f t="shared" si="1287"/>
        <v>0</v>
      </c>
      <c r="CN953" s="61">
        <f t="shared" si="1288"/>
        <v>0</v>
      </c>
      <c r="CO953" s="61">
        <f t="shared" si="1289"/>
        <v>0</v>
      </c>
      <c r="CP953" s="61">
        <f t="shared" si="1290"/>
        <v>0</v>
      </c>
      <c r="CQ953" s="61">
        <f t="shared" si="1291"/>
        <v>0</v>
      </c>
      <c r="CR953" s="61">
        <f t="shared" si="1292"/>
        <v>0</v>
      </c>
      <c r="CS953" s="61">
        <f t="shared" si="1293"/>
        <v>0</v>
      </c>
      <c r="CT953" s="40"/>
      <c r="CU953" s="54" t="e">
        <f t="shared" si="1294"/>
        <v>#DIV/0!</v>
      </c>
      <c r="CV953" s="54" t="e">
        <f t="shared" si="1295"/>
        <v>#DIV/0!</v>
      </c>
      <c r="CW953" s="54" t="e">
        <f t="shared" si="1296"/>
        <v>#DIV/0!</v>
      </c>
      <c r="CX953" s="54" t="e">
        <f t="shared" si="1297"/>
        <v>#DIV/0!</v>
      </c>
      <c r="CY953" s="54" t="e">
        <f t="shared" si="1298"/>
        <v>#DIV/0!</v>
      </c>
      <c r="CZ953" s="54" t="e">
        <f t="shared" si="1299"/>
        <v>#DIV/0!</v>
      </c>
      <c r="DA953" s="54" t="e">
        <f t="shared" si="1300"/>
        <v>#DIV/0!</v>
      </c>
      <c r="DB953" s="54" t="e">
        <f t="shared" si="1301"/>
        <v>#DIV/0!</v>
      </c>
      <c r="DC953" s="54" t="e">
        <f t="shared" si="1302"/>
        <v>#DIV/0!</v>
      </c>
      <c r="DD953" s="54" t="e">
        <f t="shared" si="1303"/>
        <v>#DIV/0!</v>
      </c>
      <c r="DE953" s="54" t="e">
        <f t="shared" si="1304"/>
        <v>#DIV/0!</v>
      </c>
      <c r="DF953" s="54" t="e">
        <f t="shared" si="1305"/>
        <v>#DIV/0!</v>
      </c>
      <c r="DG953" s="40"/>
      <c r="DH953" s="80" t="e">
        <f t="shared" si="1306"/>
        <v>#DIV/0!</v>
      </c>
      <c r="DI953" s="80" t="e">
        <f t="shared" si="1307"/>
        <v>#DIV/0!</v>
      </c>
      <c r="DJ953" s="40"/>
      <c r="DK953" s="54">
        <f t="shared" si="1308"/>
        <v>0</v>
      </c>
      <c r="DL953" s="54">
        <f t="shared" si="1309"/>
        <v>0</v>
      </c>
      <c r="DM953" s="54">
        <f t="shared" si="1310"/>
        <v>0</v>
      </c>
      <c r="DN953" s="54">
        <f t="shared" si="1311"/>
        <v>0</v>
      </c>
      <c r="DO953" s="54">
        <f t="shared" si="1312"/>
        <v>0</v>
      </c>
      <c r="DP953" s="54">
        <f t="shared" si="1313"/>
        <v>0</v>
      </c>
      <c r="DQ953" s="54">
        <f t="shared" si="1314"/>
        <v>0</v>
      </c>
      <c r="DR953" s="54">
        <f t="shared" si="1315"/>
        <v>0</v>
      </c>
      <c r="DS953" s="54">
        <f t="shared" si="1316"/>
        <v>0</v>
      </c>
      <c r="DT953" s="54">
        <f t="shared" si="1317"/>
        <v>0</v>
      </c>
      <c r="DU953" s="54">
        <f t="shared" si="1318"/>
        <v>0</v>
      </c>
      <c r="DV953" s="54">
        <f t="shared" si="1319"/>
        <v>0</v>
      </c>
      <c r="DW953" s="54"/>
      <c r="DX953" s="63">
        <f t="shared" si="1320"/>
        <v>0</v>
      </c>
      <c r="DY953" s="40"/>
      <c r="DZ953" s="41" t="e">
        <f t="shared" si="1321"/>
        <v>#DIV/0!</v>
      </c>
      <c r="EA953" s="41" t="e">
        <f t="shared" si="1322"/>
        <v>#DIV/0!</v>
      </c>
      <c r="EB953" s="41" t="e">
        <f t="shared" si="1323"/>
        <v>#DIV/0!</v>
      </c>
      <c r="EC953" s="41" t="e">
        <f t="shared" si="1324"/>
        <v>#DIV/0!</v>
      </c>
      <c r="ED953" s="41" t="e">
        <f t="shared" si="1325"/>
        <v>#DIV/0!</v>
      </c>
      <c r="EE953" s="41" t="e">
        <f t="shared" si="1326"/>
        <v>#DIV/0!</v>
      </c>
      <c r="EF953" s="41" t="e">
        <f t="shared" si="1327"/>
        <v>#DIV/0!</v>
      </c>
      <c r="EG953" s="41" t="e">
        <f t="shared" si="1328"/>
        <v>#DIV/0!</v>
      </c>
      <c r="EH953" s="41" t="e">
        <f t="shared" si="1329"/>
        <v>#DIV/0!</v>
      </c>
      <c r="EI953" s="41" t="e">
        <f t="shared" si="1330"/>
        <v>#DIV/0!</v>
      </c>
      <c r="EJ953" s="41" t="e">
        <f t="shared" si="1331"/>
        <v>#DIV/0!</v>
      </c>
      <c r="EK953" s="41" t="e">
        <f t="shared" si="1332"/>
        <v>#DIV/0!</v>
      </c>
      <c r="EL953" s="40"/>
      <c r="EM953" s="82" t="e">
        <f t="shared" si="1333"/>
        <v>#DIV/0!</v>
      </c>
      <c r="EN953" s="40"/>
      <c r="EO953" s="80" t="e">
        <f t="shared" si="1334"/>
        <v>#DIV/0!</v>
      </c>
      <c r="EP953" s="80" t="e">
        <f t="shared" si="1335"/>
        <v>#DIV/0!</v>
      </c>
      <c r="EQ953" s="80" t="e">
        <f t="shared" si="1336"/>
        <v>#DIV/0!</v>
      </c>
      <c r="ER953" s="80"/>
      <c r="ES953" s="80" t="e">
        <f t="shared" si="1278"/>
        <v>#DIV/0!</v>
      </c>
      <c r="ET953" s="80" t="e">
        <f t="shared" si="1279"/>
        <v>#DIV/0!</v>
      </c>
      <c r="EU953" s="80"/>
      <c r="EV953" s="80" t="e">
        <f t="shared" si="1337"/>
        <v>#DIV/0!</v>
      </c>
      <c r="EW953" s="80" t="e">
        <f t="shared" si="1338"/>
        <v>#DIV/0!</v>
      </c>
      <c r="EX953" s="84" t="e">
        <f t="shared" si="1339"/>
        <v>#DIV/0!</v>
      </c>
      <c r="EY953" s="85" t="e">
        <f t="shared" si="1340"/>
        <v>#DIV/0!</v>
      </c>
      <c r="EZ953" s="86">
        <f>3</f>
        <v>3</v>
      </c>
      <c r="FA953" s="75"/>
      <c r="FB953" s="88"/>
      <c r="FC953" s="80">
        <f t="shared" si="1341"/>
        <v>0</v>
      </c>
      <c r="FD953" s="80">
        <f t="shared" si="1342"/>
        <v>0</v>
      </c>
      <c r="FE953" s="80">
        <f t="shared" si="1343"/>
        <v>0</v>
      </c>
      <c r="FF953" s="80">
        <f t="shared" si="1344"/>
        <v>0</v>
      </c>
      <c r="FG953" s="80">
        <f t="shared" si="1345"/>
        <v>0</v>
      </c>
      <c r="FH953" s="80" t="e">
        <f t="shared" si="1346"/>
        <v>#DIV/0!</v>
      </c>
      <c r="FI953" s="80" t="e">
        <f t="shared" si="1347"/>
        <v>#DIV/0!</v>
      </c>
      <c r="FJ953" s="80">
        <f t="shared" si="1348"/>
        <v>0</v>
      </c>
      <c r="FK953" s="80">
        <f t="shared" si="1349"/>
        <v>0</v>
      </c>
      <c r="FL953" s="80">
        <f t="shared" si="1350"/>
        <v>0</v>
      </c>
      <c r="FM953" s="80">
        <f t="shared" si="1351"/>
        <v>0</v>
      </c>
      <c r="FN953" s="80">
        <f t="shared" si="1352"/>
        <v>0</v>
      </c>
      <c r="FO953" s="80">
        <f t="shared" si="1353"/>
        <v>0</v>
      </c>
      <c r="FP953" s="80" t="e">
        <f t="shared" si="1354"/>
        <v>#DIV/0!</v>
      </c>
    </row>
    <row r="954" spans="1:172" ht="21">
      <c r="A954" s="40">
        <v>952</v>
      </c>
      <c r="B954" s="41" t="s">
        <v>73</v>
      </c>
      <c r="C954" s="48"/>
      <c r="D954" s="48"/>
      <c r="E954" s="48"/>
      <c r="F954" s="48"/>
      <c r="G954" s="48"/>
      <c r="H954" s="48"/>
      <c r="I954" s="48"/>
      <c r="J954" s="48"/>
      <c r="K954" s="48"/>
      <c r="L954" s="48"/>
      <c r="M954" s="48"/>
      <c r="N954" s="49"/>
      <c r="O954" s="71"/>
      <c r="P954" s="70" t="e">
        <f t="shared" si="1265"/>
        <v>#DIV/0!</v>
      </c>
      <c r="Q954" s="70">
        <f t="shared" si="1280"/>
        <v>0</v>
      </c>
      <c r="S954" s="48">
        <v>60.085000000000001</v>
      </c>
      <c r="T954" s="48">
        <v>40.311</v>
      </c>
      <c r="U954" s="48">
        <v>70.936999999999998</v>
      </c>
      <c r="V954" s="48">
        <v>56.079000000000001</v>
      </c>
      <c r="W954" s="48">
        <v>81.41</v>
      </c>
      <c r="X954" s="49">
        <v>71.849999999999994</v>
      </c>
      <c r="Y954" s="48">
        <v>101.962</v>
      </c>
      <c r="Z954" s="48">
        <v>149.88</v>
      </c>
      <c r="AA954" s="48">
        <v>152</v>
      </c>
      <c r="AB954" s="48">
        <v>61.978999999999999</v>
      </c>
      <c r="AC954" s="48">
        <v>94.203000000000003</v>
      </c>
      <c r="AD954" s="49">
        <v>79.87</v>
      </c>
      <c r="AE954" s="40"/>
      <c r="AF954" s="41">
        <v>1</v>
      </c>
      <c r="AG954" s="41">
        <v>1</v>
      </c>
      <c r="AH954" s="41">
        <v>1</v>
      </c>
      <c r="AI954" s="41">
        <v>1</v>
      </c>
      <c r="AJ954" s="41">
        <v>1</v>
      </c>
      <c r="AK954" s="50">
        <v>1</v>
      </c>
      <c r="AL954" s="41">
        <v>2</v>
      </c>
      <c r="AM954" s="41">
        <v>2</v>
      </c>
      <c r="AN954" s="41">
        <v>2</v>
      </c>
      <c r="AO954" s="41">
        <v>2</v>
      </c>
      <c r="AP954" s="41">
        <v>2</v>
      </c>
      <c r="AQ954" s="50">
        <v>1</v>
      </c>
      <c r="AR954" s="40"/>
      <c r="AS954" s="41">
        <v>4</v>
      </c>
      <c r="AT954" s="41">
        <v>2</v>
      </c>
      <c r="AU954" s="41">
        <v>2</v>
      </c>
      <c r="AV954" s="41">
        <v>2</v>
      </c>
      <c r="AW954" s="41">
        <v>2</v>
      </c>
      <c r="AX954" s="50">
        <v>2</v>
      </c>
      <c r="AY954" s="41">
        <v>3</v>
      </c>
      <c r="AZ954" s="41">
        <v>3</v>
      </c>
      <c r="BA954" s="41">
        <v>3</v>
      </c>
      <c r="BB954" s="41">
        <v>1</v>
      </c>
      <c r="BC954" s="41">
        <v>1</v>
      </c>
      <c r="BD954" s="50">
        <v>4</v>
      </c>
      <c r="BE954" s="40"/>
      <c r="BF954" s="59">
        <v>2</v>
      </c>
      <c r="BG954" s="59">
        <v>1</v>
      </c>
      <c r="BH954" s="59">
        <v>1</v>
      </c>
      <c r="BI954" s="59">
        <v>1</v>
      </c>
      <c r="BJ954" s="59">
        <v>1</v>
      </c>
      <c r="BK954" s="60">
        <v>1</v>
      </c>
      <c r="BL954" s="59">
        <v>3</v>
      </c>
      <c r="BM954" s="59">
        <v>3</v>
      </c>
      <c r="BN954" s="59">
        <v>3</v>
      </c>
      <c r="BO954" s="59">
        <v>1</v>
      </c>
      <c r="BP954" s="59">
        <v>1</v>
      </c>
      <c r="BQ954" s="60">
        <v>2</v>
      </c>
      <c r="BR954" s="40"/>
      <c r="BS954" s="51">
        <f t="shared" si="1266"/>
        <v>0</v>
      </c>
      <c r="BT954" s="51">
        <f t="shared" si="1267"/>
        <v>0</v>
      </c>
      <c r="BU954" s="51">
        <f t="shared" si="1268"/>
        <v>0</v>
      </c>
      <c r="BV954" s="51">
        <f t="shared" si="1269"/>
        <v>0</v>
      </c>
      <c r="BW954" s="51">
        <f t="shared" si="1270"/>
        <v>0</v>
      </c>
      <c r="BX954" s="51">
        <f t="shared" si="1271"/>
        <v>0</v>
      </c>
      <c r="BY954" s="51">
        <f t="shared" si="1272"/>
        <v>0</v>
      </c>
      <c r="BZ954" s="51">
        <f t="shared" si="1273"/>
        <v>0</v>
      </c>
      <c r="CA954" s="51">
        <f t="shared" si="1274"/>
        <v>0</v>
      </c>
      <c r="CB954" s="51">
        <f t="shared" si="1275"/>
        <v>0</v>
      </c>
      <c r="CC954" s="51">
        <f t="shared" si="1276"/>
        <v>0</v>
      </c>
      <c r="CD954" s="51">
        <f t="shared" si="1277"/>
        <v>0</v>
      </c>
      <c r="CE954" s="40"/>
      <c r="CF954" s="53" t="e">
        <f t="shared" si="1281"/>
        <v>#DIV/0!</v>
      </c>
      <c r="CG954" s="40"/>
      <c r="CH954" s="61">
        <f t="shared" si="1282"/>
        <v>0</v>
      </c>
      <c r="CI954" s="61">
        <f t="shared" si="1283"/>
        <v>0</v>
      </c>
      <c r="CJ954" s="61">
        <f t="shared" si="1284"/>
        <v>0</v>
      </c>
      <c r="CK954" s="61">
        <f t="shared" si="1285"/>
        <v>0</v>
      </c>
      <c r="CL954" s="61">
        <f t="shared" si="1286"/>
        <v>0</v>
      </c>
      <c r="CM954" s="61">
        <f t="shared" si="1287"/>
        <v>0</v>
      </c>
      <c r="CN954" s="61">
        <f t="shared" si="1288"/>
        <v>0</v>
      </c>
      <c r="CO954" s="61">
        <f t="shared" si="1289"/>
        <v>0</v>
      </c>
      <c r="CP954" s="61">
        <f t="shared" si="1290"/>
        <v>0</v>
      </c>
      <c r="CQ954" s="61">
        <f t="shared" si="1291"/>
        <v>0</v>
      </c>
      <c r="CR954" s="61">
        <f t="shared" si="1292"/>
        <v>0</v>
      </c>
      <c r="CS954" s="61">
        <f t="shared" si="1293"/>
        <v>0</v>
      </c>
      <c r="CT954" s="40"/>
      <c r="CU954" s="54" t="e">
        <f t="shared" si="1294"/>
        <v>#DIV/0!</v>
      </c>
      <c r="CV954" s="54" t="e">
        <f t="shared" si="1295"/>
        <v>#DIV/0!</v>
      </c>
      <c r="CW954" s="54" t="e">
        <f t="shared" si="1296"/>
        <v>#DIV/0!</v>
      </c>
      <c r="CX954" s="54" t="e">
        <f t="shared" si="1297"/>
        <v>#DIV/0!</v>
      </c>
      <c r="CY954" s="54" t="e">
        <f t="shared" si="1298"/>
        <v>#DIV/0!</v>
      </c>
      <c r="CZ954" s="54" t="e">
        <f t="shared" si="1299"/>
        <v>#DIV/0!</v>
      </c>
      <c r="DA954" s="54" t="e">
        <f t="shared" si="1300"/>
        <v>#DIV/0!</v>
      </c>
      <c r="DB954" s="54" t="e">
        <f t="shared" si="1301"/>
        <v>#DIV/0!</v>
      </c>
      <c r="DC954" s="54" t="e">
        <f t="shared" si="1302"/>
        <v>#DIV/0!</v>
      </c>
      <c r="DD954" s="54" t="e">
        <f t="shared" si="1303"/>
        <v>#DIV/0!</v>
      </c>
      <c r="DE954" s="54" t="e">
        <f t="shared" si="1304"/>
        <v>#DIV/0!</v>
      </c>
      <c r="DF954" s="54" t="e">
        <f t="shared" si="1305"/>
        <v>#DIV/0!</v>
      </c>
      <c r="DG954" s="40"/>
      <c r="DH954" s="80" t="e">
        <f t="shared" si="1306"/>
        <v>#DIV/0!</v>
      </c>
      <c r="DI954" s="80" t="e">
        <f t="shared" si="1307"/>
        <v>#DIV/0!</v>
      </c>
      <c r="DJ954" s="40"/>
      <c r="DK954" s="54">
        <f t="shared" si="1308"/>
        <v>0</v>
      </c>
      <c r="DL954" s="54">
        <f t="shared" si="1309"/>
        <v>0</v>
      </c>
      <c r="DM954" s="54">
        <f t="shared" si="1310"/>
        <v>0</v>
      </c>
      <c r="DN954" s="54">
        <f t="shared" si="1311"/>
        <v>0</v>
      </c>
      <c r="DO954" s="54">
        <f t="shared" si="1312"/>
        <v>0</v>
      </c>
      <c r="DP954" s="54">
        <f t="shared" si="1313"/>
        <v>0</v>
      </c>
      <c r="DQ954" s="54">
        <f t="shared" si="1314"/>
        <v>0</v>
      </c>
      <c r="DR954" s="54">
        <f t="shared" si="1315"/>
        <v>0</v>
      </c>
      <c r="DS954" s="54">
        <f t="shared" si="1316"/>
        <v>0</v>
      </c>
      <c r="DT954" s="54">
        <f t="shared" si="1317"/>
        <v>0</v>
      </c>
      <c r="DU954" s="54">
        <f t="shared" si="1318"/>
        <v>0</v>
      </c>
      <c r="DV954" s="54">
        <f t="shared" si="1319"/>
        <v>0</v>
      </c>
      <c r="DW954" s="54"/>
      <c r="DX954" s="63">
        <f t="shared" si="1320"/>
        <v>0</v>
      </c>
      <c r="DY954" s="40"/>
      <c r="DZ954" s="41" t="e">
        <f t="shared" si="1321"/>
        <v>#DIV/0!</v>
      </c>
      <c r="EA954" s="41" t="e">
        <f t="shared" si="1322"/>
        <v>#DIV/0!</v>
      </c>
      <c r="EB954" s="41" t="e">
        <f t="shared" si="1323"/>
        <v>#DIV/0!</v>
      </c>
      <c r="EC954" s="41" t="e">
        <f t="shared" si="1324"/>
        <v>#DIV/0!</v>
      </c>
      <c r="ED954" s="41" t="e">
        <f t="shared" si="1325"/>
        <v>#DIV/0!</v>
      </c>
      <c r="EE954" s="41" t="e">
        <f t="shared" si="1326"/>
        <v>#DIV/0!</v>
      </c>
      <c r="EF954" s="41" t="e">
        <f t="shared" si="1327"/>
        <v>#DIV/0!</v>
      </c>
      <c r="EG954" s="41" t="e">
        <f t="shared" si="1328"/>
        <v>#DIV/0!</v>
      </c>
      <c r="EH954" s="41" t="e">
        <f t="shared" si="1329"/>
        <v>#DIV/0!</v>
      </c>
      <c r="EI954" s="41" t="e">
        <f t="shared" si="1330"/>
        <v>#DIV/0!</v>
      </c>
      <c r="EJ954" s="41" t="e">
        <f t="shared" si="1331"/>
        <v>#DIV/0!</v>
      </c>
      <c r="EK954" s="41" t="e">
        <f t="shared" si="1332"/>
        <v>#DIV/0!</v>
      </c>
      <c r="EL954" s="40"/>
      <c r="EM954" s="82" t="e">
        <f t="shared" si="1333"/>
        <v>#DIV/0!</v>
      </c>
      <c r="EN954" s="40"/>
      <c r="EO954" s="80" t="e">
        <f t="shared" si="1334"/>
        <v>#DIV/0!</v>
      </c>
      <c r="EP954" s="80" t="e">
        <f t="shared" si="1335"/>
        <v>#DIV/0!</v>
      </c>
      <c r="EQ954" s="80" t="e">
        <f t="shared" si="1336"/>
        <v>#DIV/0!</v>
      </c>
      <c r="ER954" s="80"/>
      <c r="ES954" s="80" t="e">
        <f t="shared" si="1278"/>
        <v>#DIV/0!</v>
      </c>
      <c r="ET954" s="80" t="e">
        <f t="shared" si="1279"/>
        <v>#DIV/0!</v>
      </c>
      <c r="EU954" s="80"/>
      <c r="EV954" s="80" t="e">
        <f t="shared" si="1337"/>
        <v>#DIV/0!</v>
      </c>
      <c r="EW954" s="80" t="e">
        <f t="shared" si="1338"/>
        <v>#DIV/0!</v>
      </c>
      <c r="EX954" s="84" t="e">
        <f t="shared" si="1339"/>
        <v>#DIV/0!</v>
      </c>
      <c r="EY954" s="85" t="e">
        <f t="shared" si="1340"/>
        <v>#DIV/0!</v>
      </c>
      <c r="EZ954" s="86">
        <f>3</f>
        <v>3</v>
      </c>
      <c r="FA954" s="75"/>
      <c r="FB954" s="88"/>
      <c r="FC954" s="80">
        <f t="shared" si="1341"/>
        <v>0</v>
      </c>
      <c r="FD954" s="80">
        <f t="shared" si="1342"/>
        <v>0</v>
      </c>
      <c r="FE954" s="80">
        <f t="shared" si="1343"/>
        <v>0</v>
      </c>
      <c r="FF954" s="80">
        <f t="shared" si="1344"/>
        <v>0</v>
      </c>
      <c r="FG954" s="80">
        <f t="shared" si="1345"/>
        <v>0</v>
      </c>
      <c r="FH954" s="80" t="e">
        <f t="shared" si="1346"/>
        <v>#DIV/0!</v>
      </c>
      <c r="FI954" s="80" t="e">
        <f t="shared" si="1347"/>
        <v>#DIV/0!</v>
      </c>
      <c r="FJ954" s="80">
        <f t="shared" si="1348"/>
        <v>0</v>
      </c>
      <c r="FK954" s="80">
        <f t="shared" si="1349"/>
        <v>0</v>
      </c>
      <c r="FL954" s="80">
        <f t="shared" si="1350"/>
        <v>0</v>
      </c>
      <c r="FM954" s="80">
        <f t="shared" si="1351"/>
        <v>0</v>
      </c>
      <c r="FN954" s="80">
        <f t="shared" si="1352"/>
        <v>0</v>
      </c>
      <c r="FO954" s="80">
        <f t="shared" si="1353"/>
        <v>0</v>
      </c>
      <c r="FP954" s="80" t="e">
        <f t="shared" si="1354"/>
        <v>#DIV/0!</v>
      </c>
    </row>
    <row r="955" spans="1:172" ht="21">
      <c r="A955" s="40">
        <v>953</v>
      </c>
      <c r="B955" s="41" t="s">
        <v>73</v>
      </c>
      <c r="C955" s="48"/>
      <c r="D955" s="48"/>
      <c r="E955" s="48"/>
      <c r="F955" s="48"/>
      <c r="G955" s="48"/>
      <c r="H955" s="48"/>
      <c r="I955" s="48"/>
      <c r="J955" s="48"/>
      <c r="K955" s="48"/>
      <c r="L955" s="48"/>
      <c r="M955" s="48"/>
      <c r="N955" s="49"/>
      <c r="O955" s="71"/>
      <c r="P955" s="70" t="e">
        <f t="shared" si="1265"/>
        <v>#DIV/0!</v>
      </c>
      <c r="Q955" s="70">
        <f t="shared" si="1280"/>
        <v>0</v>
      </c>
      <c r="S955" s="48">
        <v>60.085000000000001</v>
      </c>
      <c r="T955" s="48">
        <v>40.311</v>
      </c>
      <c r="U955" s="48">
        <v>70.936999999999998</v>
      </c>
      <c r="V955" s="48">
        <v>56.079000000000001</v>
      </c>
      <c r="W955" s="48">
        <v>81.41</v>
      </c>
      <c r="X955" s="49">
        <v>71.849999999999994</v>
      </c>
      <c r="Y955" s="48">
        <v>101.962</v>
      </c>
      <c r="Z955" s="48">
        <v>149.88</v>
      </c>
      <c r="AA955" s="48">
        <v>152</v>
      </c>
      <c r="AB955" s="48">
        <v>61.978999999999999</v>
      </c>
      <c r="AC955" s="48">
        <v>94.203000000000003</v>
      </c>
      <c r="AD955" s="49">
        <v>79.87</v>
      </c>
      <c r="AE955" s="40"/>
      <c r="AF955" s="41">
        <v>1</v>
      </c>
      <c r="AG955" s="41">
        <v>1</v>
      </c>
      <c r="AH955" s="41">
        <v>1</v>
      </c>
      <c r="AI955" s="41">
        <v>1</v>
      </c>
      <c r="AJ955" s="41">
        <v>1</v>
      </c>
      <c r="AK955" s="50">
        <v>1</v>
      </c>
      <c r="AL955" s="41">
        <v>2</v>
      </c>
      <c r="AM955" s="41">
        <v>2</v>
      </c>
      <c r="AN955" s="41">
        <v>2</v>
      </c>
      <c r="AO955" s="41">
        <v>2</v>
      </c>
      <c r="AP955" s="41">
        <v>2</v>
      </c>
      <c r="AQ955" s="50">
        <v>1</v>
      </c>
      <c r="AR955" s="40"/>
      <c r="AS955" s="41">
        <v>4</v>
      </c>
      <c r="AT955" s="41">
        <v>2</v>
      </c>
      <c r="AU955" s="41">
        <v>2</v>
      </c>
      <c r="AV955" s="41">
        <v>2</v>
      </c>
      <c r="AW955" s="41">
        <v>2</v>
      </c>
      <c r="AX955" s="50">
        <v>2</v>
      </c>
      <c r="AY955" s="41">
        <v>3</v>
      </c>
      <c r="AZ955" s="41">
        <v>3</v>
      </c>
      <c r="BA955" s="41">
        <v>3</v>
      </c>
      <c r="BB955" s="41">
        <v>1</v>
      </c>
      <c r="BC955" s="41">
        <v>1</v>
      </c>
      <c r="BD955" s="50">
        <v>4</v>
      </c>
      <c r="BE955" s="40"/>
      <c r="BF955" s="59">
        <v>2</v>
      </c>
      <c r="BG955" s="59">
        <v>1</v>
      </c>
      <c r="BH955" s="59">
        <v>1</v>
      </c>
      <c r="BI955" s="59">
        <v>1</v>
      </c>
      <c r="BJ955" s="59">
        <v>1</v>
      </c>
      <c r="BK955" s="60">
        <v>1</v>
      </c>
      <c r="BL955" s="59">
        <v>3</v>
      </c>
      <c r="BM955" s="59">
        <v>3</v>
      </c>
      <c r="BN955" s="59">
        <v>3</v>
      </c>
      <c r="BO955" s="59">
        <v>1</v>
      </c>
      <c r="BP955" s="59">
        <v>1</v>
      </c>
      <c r="BQ955" s="60">
        <v>2</v>
      </c>
      <c r="BR955" s="40"/>
      <c r="BS955" s="51">
        <f t="shared" si="1266"/>
        <v>0</v>
      </c>
      <c r="BT955" s="51">
        <f t="shared" si="1267"/>
        <v>0</v>
      </c>
      <c r="BU955" s="51">
        <f t="shared" si="1268"/>
        <v>0</v>
      </c>
      <c r="BV955" s="51">
        <f t="shared" si="1269"/>
        <v>0</v>
      </c>
      <c r="BW955" s="51">
        <f t="shared" si="1270"/>
        <v>0</v>
      </c>
      <c r="BX955" s="51">
        <f t="shared" si="1271"/>
        <v>0</v>
      </c>
      <c r="BY955" s="51">
        <f t="shared" si="1272"/>
        <v>0</v>
      </c>
      <c r="BZ955" s="51">
        <f t="shared" si="1273"/>
        <v>0</v>
      </c>
      <c r="CA955" s="51">
        <f t="shared" si="1274"/>
        <v>0</v>
      </c>
      <c r="CB955" s="51">
        <f t="shared" si="1275"/>
        <v>0</v>
      </c>
      <c r="CC955" s="51">
        <f t="shared" si="1276"/>
        <v>0</v>
      </c>
      <c r="CD955" s="51">
        <f t="shared" si="1277"/>
        <v>0</v>
      </c>
      <c r="CE955" s="40"/>
      <c r="CF955" s="53" t="e">
        <f t="shared" si="1281"/>
        <v>#DIV/0!</v>
      </c>
      <c r="CG955" s="40"/>
      <c r="CH955" s="61">
        <f t="shared" si="1282"/>
        <v>0</v>
      </c>
      <c r="CI955" s="61">
        <f t="shared" si="1283"/>
        <v>0</v>
      </c>
      <c r="CJ955" s="61">
        <f t="shared" si="1284"/>
        <v>0</v>
      </c>
      <c r="CK955" s="61">
        <f t="shared" si="1285"/>
        <v>0</v>
      </c>
      <c r="CL955" s="61">
        <f t="shared" si="1286"/>
        <v>0</v>
      </c>
      <c r="CM955" s="61">
        <f t="shared" si="1287"/>
        <v>0</v>
      </c>
      <c r="CN955" s="61">
        <f t="shared" si="1288"/>
        <v>0</v>
      </c>
      <c r="CO955" s="61">
        <f t="shared" si="1289"/>
        <v>0</v>
      </c>
      <c r="CP955" s="61">
        <f t="shared" si="1290"/>
        <v>0</v>
      </c>
      <c r="CQ955" s="61">
        <f t="shared" si="1291"/>
        <v>0</v>
      </c>
      <c r="CR955" s="61">
        <f t="shared" si="1292"/>
        <v>0</v>
      </c>
      <c r="CS955" s="61">
        <f t="shared" si="1293"/>
        <v>0</v>
      </c>
      <c r="CT955" s="40"/>
      <c r="CU955" s="54" t="e">
        <f t="shared" si="1294"/>
        <v>#DIV/0!</v>
      </c>
      <c r="CV955" s="54" t="e">
        <f t="shared" si="1295"/>
        <v>#DIV/0!</v>
      </c>
      <c r="CW955" s="54" t="e">
        <f t="shared" si="1296"/>
        <v>#DIV/0!</v>
      </c>
      <c r="CX955" s="54" t="e">
        <f t="shared" si="1297"/>
        <v>#DIV/0!</v>
      </c>
      <c r="CY955" s="54" t="e">
        <f t="shared" si="1298"/>
        <v>#DIV/0!</v>
      </c>
      <c r="CZ955" s="54" t="e">
        <f t="shared" si="1299"/>
        <v>#DIV/0!</v>
      </c>
      <c r="DA955" s="54" t="e">
        <f t="shared" si="1300"/>
        <v>#DIV/0!</v>
      </c>
      <c r="DB955" s="54" t="e">
        <f t="shared" si="1301"/>
        <v>#DIV/0!</v>
      </c>
      <c r="DC955" s="54" t="e">
        <f t="shared" si="1302"/>
        <v>#DIV/0!</v>
      </c>
      <c r="DD955" s="54" t="e">
        <f t="shared" si="1303"/>
        <v>#DIV/0!</v>
      </c>
      <c r="DE955" s="54" t="e">
        <f t="shared" si="1304"/>
        <v>#DIV/0!</v>
      </c>
      <c r="DF955" s="54" t="e">
        <f t="shared" si="1305"/>
        <v>#DIV/0!</v>
      </c>
      <c r="DG955" s="40"/>
      <c r="DH955" s="80" t="e">
        <f t="shared" si="1306"/>
        <v>#DIV/0!</v>
      </c>
      <c r="DI955" s="80" t="e">
        <f t="shared" si="1307"/>
        <v>#DIV/0!</v>
      </c>
      <c r="DJ955" s="40"/>
      <c r="DK955" s="54">
        <f t="shared" si="1308"/>
        <v>0</v>
      </c>
      <c r="DL955" s="54">
        <f t="shared" si="1309"/>
        <v>0</v>
      </c>
      <c r="DM955" s="54">
        <f t="shared" si="1310"/>
        <v>0</v>
      </c>
      <c r="DN955" s="54">
        <f t="shared" si="1311"/>
        <v>0</v>
      </c>
      <c r="DO955" s="54">
        <f t="shared" si="1312"/>
        <v>0</v>
      </c>
      <c r="DP955" s="54">
        <f t="shared" si="1313"/>
        <v>0</v>
      </c>
      <c r="DQ955" s="54">
        <f t="shared" si="1314"/>
        <v>0</v>
      </c>
      <c r="DR955" s="54">
        <f t="shared" si="1315"/>
        <v>0</v>
      </c>
      <c r="DS955" s="54">
        <f t="shared" si="1316"/>
        <v>0</v>
      </c>
      <c r="DT955" s="54">
        <f t="shared" si="1317"/>
        <v>0</v>
      </c>
      <c r="DU955" s="54">
        <f t="shared" si="1318"/>
        <v>0</v>
      </c>
      <c r="DV955" s="54">
        <f t="shared" si="1319"/>
        <v>0</v>
      </c>
      <c r="DW955" s="54"/>
      <c r="DX955" s="63">
        <f t="shared" si="1320"/>
        <v>0</v>
      </c>
      <c r="DY955" s="40"/>
      <c r="DZ955" s="41" t="e">
        <f t="shared" si="1321"/>
        <v>#DIV/0!</v>
      </c>
      <c r="EA955" s="41" t="e">
        <f t="shared" si="1322"/>
        <v>#DIV/0!</v>
      </c>
      <c r="EB955" s="41" t="e">
        <f t="shared" si="1323"/>
        <v>#DIV/0!</v>
      </c>
      <c r="EC955" s="41" t="e">
        <f t="shared" si="1324"/>
        <v>#DIV/0!</v>
      </c>
      <c r="ED955" s="41" t="e">
        <f t="shared" si="1325"/>
        <v>#DIV/0!</v>
      </c>
      <c r="EE955" s="41" t="e">
        <f t="shared" si="1326"/>
        <v>#DIV/0!</v>
      </c>
      <c r="EF955" s="41" t="e">
        <f t="shared" si="1327"/>
        <v>#DIV/0!</v>
      </c>
      <c r="EG955" s="41" t="e">
        <f t="shared" si="1328"/>
        <v>#DIV/0!</v>
      </c>
      <c r="EH955" s="41" t="e">
        <f t="shared" si="1329"/>
        <v>#DIV/0!</v>
      </c>
      <c r="EI955" s="41" t="e">
        <f t="shared" si="1330"/>
        <v>#DIV/0!</v>
      </c>
      <c r="EJ955" s="41" t="e">
        <f t="shared" si="1331"/>
        <v>#DIV/0!</v>
      </c>
      <c r="EK955" s="41" t="e">
        <f t="shared" si="1332"/>
        <v>#DIV/0!</v>
      </c>
      <c r="EL955" s="40"/>
      <c r="EM955" s="82" t="e">
        <f t="shared" si="1333"/>
        <v>#DIV/0!</v>
      </c>
      <c r="EN955" s="40"/>
      <c r="EO955" s="80" t="e">
        <f t="shared" si="1334"/>
        <v>#DIV/0!</v>
      </c>
      <c r="EP955" s="80" t="e">
        <f t="shared" si="1335"/>
        <v>#DIV/0!</v>
      </c>
      <c r="EQ955" s="80" t="e">
        <f t="shared" si="1336"/>
        <v>#DIV/0!</v>
      </c>
      <c r="ER955" s="80"/>
      <c r="ES955" s="80" t="e">
        <f t="shared" si="1278"/>
        <v>#DIV/0!</v>
      </c>
      <c r="ET955" s="80" t="e">
        <f t="shared" si="1279"/>
        <v>#DIV/0!</v>
      </c>
      <c r="EU955" s="80"/>
      <c r="EV955" s="80" t="e">
        <f t="shared" si="1337"/>
        <v>#DIV/0!</v>
      </c>
      <c r="EW955" s="80" t="e">
        <f t="shared" si="1338"/>
        <v>#DIV/0!</v>
      </c>
      <c r="EX955" s="84" t="e">
        <f t="shared" si="1339"/>
        <v>#DIV/0!</v>
      </c>
      <c r="EY955" s="85" t="e">
        <f t="shared" si="1340"/>
        <v>#DIV/0!</v>
      </c>
      <c r="EZ955" s="86">
        <f>3</f>
        <v>3</v>
      </c>
      <c r="FA955" s="75"/>
      <c r="FB955" s="88"/>
      <c r="FC955" s="80">
        <f t="shared" si="1341"/>
        <v>0</v>
      </c>
      <c r="FD955" s="80">
        <f t="shared" si="1342"/>
        <v>0</v>
      </c>
      <c r="FE955" s="80">
        <f t="shared" si="1343"/>
        <v>0</v>
      </c>
      <c r="FF955" s="80">
        <f t="shared" si="1344"/>
        <v>0</v>
      </c>
      <c r="FG955" s="80">
        <f t="shared" si="1345"/>
        <v>0</v>
      </c>
      <c r="FH955" s="80" t="e">
        <f t="shared" si="1346"/>
        <v>#DIV/0!</v>
      </c>
      <c r="FI955" s="80" t="e">
        <f t="shared" si="1347"/>
        <v>#DIV/0!</v>
      </c>
      <c r="FJ955" s="80">
        <f t="shared" si="1348"/>
        <v>0</v>
      </c>
      <c r="FK955" s="80">
        <f t="shared" si="1349"/>
        <v>0</v>
      </c>
      <c r="FL955" s="80">
        <f t="shared" si="1350"/>
        <v>0</v>
      </c>
      <c r="FM955" s="80">
        <f t="shared" si="1351"/>
        <v>0</v>
      </c>
      <c r="FN955" s="80">
        <f t="shared" si="1352"/>
        <v>0</v>
      </c>
      <c r="FO955" s="80">
        <f t="shared" si="1353"/>
        <v>0</v>
      </c>
      <c r="FP955" s="80" t="e">
        <f t="shared" si="1354"/>
        <v>#DIV/0!</v>
      </c>
    </row>
    <row r="956" spans="1:172" ht="21">
      <c r="A956" s="40">
        <v>954</v>
      </c>
      <c r="B956" s="41" t="s">
        <v>73</v>
      </c>
      <c r="C956" s="48"/>
      <c r="D956" s="48"/>
      <c r="E956" s="48"/>
      <c r="F956" s="48"/>
      <c r="G956" s="48"/>
      <c r="H956" s="48"/>
      <c r="I956" s="48"/>
      <c r="J956" s="48"/>
      <c r="K956" s="48"/>
      <c r="L956" s="48"/>
      <c r="M956" s="48"/>
      <c r="N956" s="49"/>
      <c r="O956" s="71"/>
      <c r="P956" s="70" t="e">
        <f t="shared" si="1265"/>
        <v>#DIV/0!</v>
      </c>
      <c r="Q956" s="70">
        <f t="shared" si="1280"/>
        <v>0</v>
      </c>
      <c r="S956" s="48">
        <v>60.085000000000001</v>
      </c>
      <c r="T956" s="48">
        <v>40.311</v>
      </c>
      <c r="U956" s="48">
        <v>70.936999999999998</v>
      </c>
      <c r="V956" s="48">
        <v>56.079000000000001</v>
      </c>
      <c r="W956" s="48">
        <v>81.41</v>
      </c>
      <c r="X956" s="49">
        <v>71.849999999999994</v>
      </c>
      <c r="Y956" s="48">
        <v>101.962</v>
      </c>
      <c r="Z956" s="48">
        <v>149.88</v>
      </c>
      <c r="AA956" s="48">
        <v>152</v>
      </c>
      <c r="AB956" s="48">
        <v>61.978999999999999</v>
      </c>
      <c r="AC956" s="48">
        <v>94.203000000000003</v>
      </c>
      <c r="AD956" s="49">
        <v>79.87</v>
      </c>
      <c r="AE956" s="40"/>
      <c r="AF956" s="41">
        <v>1</v>
      </c>
      <c r="AG956" s="41">
        <v>1</v>
      </c>
      <c r="AH956" s="41">
        <v>1</v>
      </c>
      <c r="AI956" s="41">
        <v>1</v>
      </c>
      <c r="AJ956" s="41">
        <v>1</v>
      </c>
      <c r="AK956" s="50">
        <v>1</v>
      </c>
      <c r="AL956" s="41">
        <v>2</v>
      </c>
      <c r="AM956" s="41">
        <v>2</v>
      </c>
      <c r="AN956" s="41">
        <v>2</v>
      </c>
      <c r="AO956" s="41">
        <v>2</v>
      </c>
      <c r="AP956" s="41">
        <v>2</v>
      </c>
      <c r="AQ956" s="50">
        <v>1</v>
      </c>
      <c r="AR956" s="40"/>
      <c r="AS956" s="41">
        <v>4</v>
      </c>
      <c r="AT956" s="41">
        <v>2</v>
      </c>
      <c r="AU956" s="41">
        <v>2</v>
      </c>
      <c r="AV956" s="41">
        <v>2</v>
      </c>
      <c r="AW956" s="41">
        <v>2</v>
      </c>
      <c r="AX956" s="50">
        <v>2</v>
      </c>
      <c r="AY956" s="41">
        <v>3</v>
      </c>
      <c r="AZ956" s="41">
        <v>3</v>
      </c>
      <c r="BA956" s="41">
        <v>3</v>
      </c>
      <c r="BB956" s="41">
        <v>1</v>
      </c>
      <c r="BC956" s="41">
        <v>1</v>
      </c>
      <c r="BD956" s="50">
        <v>4</v>
      </c>
      <c r="BE956" s="40"/>
      <c r="BF956" s="59">
        <v>2</v>
      </c>
      <c r="BG956" s="59">
        <v>1</v>
      </c>
      <c r="BH956" s="59">
        <v>1</v>
      </c>
      <c r="BI956" s="59">
        <v>1</v>
      </c>
      <c r="BJ956" s="59">
        <v>1</v>
      </c>
      <c r="BK956" s="60">
        <v>1</v>
      </c>
      <c r="BL956" s="59">
        <v>3</v>
      </c>
      <c r="BM956" s="59">
        <v>3</v>
      </c>
      <c r="BN956" s="59">
        <v>3</v>
      </c>
      <c r="BO956" s="59">
        <v>1</v>
      </c>
      <c r="BP956" s="59">
        <v>1</v>
      </c>
      <c r="BQ956" s="60">
        <v>2</v>
      </c>
      <c r="BR956" s="40"/>
      <c r="BS956" s="51">
        <f t="shared" si="1266"/>
        <v>0</v>
      </c>
      <c r="BT956" s="51">
        <f t="shared" si="1267"/>
        <v>0</v>
      </c>
      <c r="BU956" s="51">
        <f t="shared" si="1268"/>
        <v>0</v>
      </c>
      <c r="BV956" s="51">
        <f t="shared" si="1269"/>
        <v>0</v>
      </c>
      <c r="BW956" s="51">
        <f t="shared" si="1270"/>
        <v>0</v>
      </c>
      <c r="BX956" s="51">
        <f t="shared" si="1271"/>
        <v>0</v>
      </c>
      <c r="BY956" s="51">
        <f t="shared" si="1272"/>
        <v>0</v>
      </c>
      <c r="BZ956" s="51">
        <f t="shared" si="1273"/>
        <v>0</v>
      </c>
      <c r="CA956" s="51">
        <f t="shared" si="1274"/>
        <v>0</v>
      </c>
      <c r="CB956" s="51">
        <f t="shared" si="1275"/>
        <v>0</v>
      </c>
      <c r="CC956" s="51">
        <f t="shared" si="1276"/>
        <v>0</v>
      </c>
      <c r="CD956" s="51">
        <f t="shared" si="1277"/>
        <v>0</v>
      </c>
      <c r="CE956" s="40"/>
      <c r="CF956" s="53" t="e">
        <f t="shared" si="1281"/>
        <v>#DIV/0!</v>
      </c>
      <c r="CG956" s="40"/>
      <c r="CH956" s="61">
        <f t="shared" si="1282"/>
        <v>0</v>
      </c>
      <c r="CI956" s="61">
        <f t="shared" si="1283"/>
        <v>0</v>
      </c>
      <c r="CJ956" s="61">
        <f t="shared" si="1284"/>
        <v>0</v>
      </c>
      <c r="CK956" s="61">
        <f t="shared" si="1285"/>
        <v>0</v>
      </c>
      <c r="CL956" s="61">
        <f t="shared" si="1286"/>
        <v>0</v>
      </c>
      <c r="CM956" s="61">
        <f t="shared" si="1287"/>
        <v>0</v>
      </c>
      <c r="CN956" s="61">
        <f t="shared" si="1288"/>
        <v>0</v>
      </c>
      <c r="CO956" s="61">
        <f t="shared" si="1289"/>
        <v>0</v>
      </c>
      <c r="CP956" s="61">
        <f t="shared" si="1290"/>
        <v>0</v>
      </c>
      <c r="CQ956" s="61">
        <f t="shared" si="1291"/>
        <v>0</v>
      </c>
      <c r="CR956" s="61">
        <f t="shared" si="1292"/>
        <v>0</v>
      </c>
      <c r="CS956" s="61">
        <f t="shared" si="1293"/>
        <v>0</v>
      </c>
      <c r="CT956" s="40"/>
      <c r="CU956" s="54" t="e">
        <f t="shared" si="1294"/>
        <v>#DIV/0!</v>
      </c>
      <c r="CV956" s="54" t="e">
        <f t="shared" si="1295"/>
        <v>#DIV/0!</v>
      </c>
      <c r="CW956" s="54" t="e">
        <f t="shared" si="1296"/>
        <v>#DIV/0!</v>
      </c>
      <c r="CX956" s="54" t="e">
        <f t="shared" si="1297"/>
        <v>#DIV/0!</v>
      </c>
      <c r="CY956" s="54" t="e">
        <f t="shared" si="1298"/>
        <v>#DIV/0!</v>
      </c>
      <c r="CZ956" s="54" t="e">
        <f t="shared" si="1299"/>
        <v>#DIV/0!</v>
      </c>
      <c r="DA956" s="54" t="e">
        <f t="shared" si="1300"/>
        <v>#DIV/0!</v>
      </c>
      <c r="DB956" s="54" t="e">
        <f t="shared" si="1301"/>
        <v>#DIV/0!</v>
      </c>
      <c r="DC956" s="54" t="e">
        <f t="shared" si="1302"/>
        <v>#DIV/0!</v>
      </c>
      <c r="DD956" s="54" t="e">
        <f t="shared" si="1303"/>
        <v>#DIV/0!</v>
      </c>
      <c r="DE956" s="54" t="e">
        <f t="shared" si="1304"/>
        <v>#DIV/0!</v>
      </c>
      <c r="DF956" s="54" t="e">
        <f t="shared" si="1305"/>
        <v>#DIV/0!</v>
      </c>
      <c r="DG956" s="40"/>
      <c r="DH956" s="80" t="e">
        <f t="shared" si="1306"/>
        <v>#DIV/0!</v>
      </c>
      <c r="DI956" s="80" t="e">
        <f t="shared" si="1307"/>
        <v>#DIV/0!</v>
      </c>
      <c r="DJ956" s="40"/>
      <c r="DK956" s="54">
        <f t="shared" si="1308"/>
        <v>0</v>
      </c>
      <c r="DL956" s="54">
        <f t="shared" si="1309"/>
        <v>0</v>
      </c>
      <c r="DM956" s="54">
        <f t="shared" si="1310"/>
        <v>0</v>
      </c>
      <c r="DN956" s="54">
        <f t="shared" si="1311"/>
        <v>0</v>
      </c>
      <c r="DO956" s="54">
        <f t="shared" si="1312"/>
        <v>0</v>
      </c>
      <c r="DP956" s="54">
        <f t="shared" si="1313"/>
        <v>0</v>
      </c>
      <c r="DQ956" s="54">
        <f t="shared" si="1314"/>
        <v>0</v>
      </c>
      <c r="DR956" s="54">
        <f t="shared" si="1315"/>
        <v>0</v>
      </c>
      <c r="DS956" s="54">
        <f t="shared" si="1316"/>
        <v>0</v>
      </c>
      <c r="DT956" s="54">
        <f t="shared" si="1317"/>
        <v>0</v>
      </c>
      <c r="DU956" s="54">
        <f t="shared" si="1318"/>
        <v>0</v>
      </c>
      <c r="DV956" s="54">
        <f t="shared" si="1319"/>
        <v>0</v>
      </c>
      <c r="DW956" s="54"/>
      <c r="DX956" s="63">
        <f t="shared" si="1320"/>
        <v>0</v>
      </c>
      <c r="DY956" s="40"/>
      <c r="DZ956" s="41" t="e">
        <f t="shared" si="1321"/>
        <v>#DIV/0!</v>
      </c>
      <c r="EA956" s="41" t="e">
        <f t="shared" si="1322"/>
        <v>#DIV/0!</v>
      </c>
      <c r="EB956" s="41" t="e">
        <f t="shared" si="1323"/>
        <v>#DIV/0!</v>
      </c>
      <c r="EC956" s="41" t="e">
        <f t="shared" si="1324"/>
        <v>#DIV/0!</v>
      </c>
      <c r="ED956" s="41" t="e">
        <f t="shared" si="1325"/>
        <v>#DIV/0!</v>
      </c>
      <c r="EE956" s="41" t="e">
        <f t="shared" si="1326"/>
        <v>#DIV/0!</v>
      </c>
      <c r="EF956" s="41" t="e">
        <f t="shared" si="1327"/>
        <v>#DIV/0!</v>
      </c>
      <c r="EG956" s="41" t="e">
        <f t="shared" si="1328"/>
        <v>#DIV/0!</v>
      </c>
      <c r="EH956" s="41" t="e">
        <f t="shared" si="1329"/>
        <v>#DIV/0!</v>
      </c>
      <c r="EI956" s="41" t="e">
        <f t="shared" si="1330"/>
        <v>#DIV/0!</v>
      </c>
      <c r="EJ956" s="41" t="e">
        <f t="shared" si="1331"/>
        <v>#DIV/0!</v>
      </c>
      <c r="EK956" s="41" t="e">
        <f t="shared" si="1332"/>
        <v>#DIV/0!</v>
      </c>
      <c r="EL956" s="40"/>
      <c r="EM956" s="82" t="e">
        <f t="shared" si="1333"/>
        <v>#DIV/0!</v>
      </c>
      <c r="EN956" s="40"/>
      <c r="EO956" s="80" t="e">
        <f t="shared" si="1334"/>
        <v>#DIV/0!</v>
      </c>
      <c r="EP956" s="80" t="e">
        <f t="shared" si="1335"/>
        <v>#DIV/0!</v>
      </c>
      <c r="EQ956" s="80" t="e">
        <f t="shared" si="1336"/>
        <v>#DIV/0!</v>
      </c>
      <c r="ER956" s="80"/>
      <c r="ES956" s="80" t="e">
        <f t="shared" si="1278"/>
        <v>#DIV/0!</v>
      </c>
      <c r="ET956" s="80" t="e">
        <f t="shared" si="1279"/>
        <v>#DIV/0!</v>
      </c>
      <c r="EU956" s="80"/>
      <c r="EV956" s="80" t="e">
        <f t="shared" si="1337"/>
        <v>#DIV/0!</v>
      </c>
      <c r="EW956" s="80" t="e">
        <f t="shared" si="1338"/>
        <v>#DIV/0!</v>
      </c>
      <c r="EX956" s="84" t="e">
        <f t="shared" si="1339"/>
        <v>#DIV/0!</v>
      </c>
      <c r="EY956" s="85" t="e">
        <f t="shared" si="1340"/>
        <v>#DIV/0!</v>
      </c>
      <c r="EZ956" s="86">
        <f>3</f>
        <v>3</v>
      </c>
      <c r="FA956" s="75"/>
      <c r="FB956" s="88"/>
      <c r="FC956" s="80">
        <f t="shared" si="1341"/>
        <v>0</v>
      </c>
      <c r="FD956" s="80">
        <f t="shared" si="1342"/>
        <v>0</v>
      </c>
      <c r="FE956" s="80">
        <f t="shared" si="1343"/>
        <v>0</v>
      </c>
      <c r="FF956" s="80">
        <f t="shared" si="1344"/>
        <v>0</v>
      </c>
      <c r="FG956" s="80">
        <f t="shared" si="1345"/>
        <v>0</v>
      </c>
      <c r="FH956" s="80" t="e">
        <f t="shared" si="1346"/>
        <v>#DIV/0!</v>
      </c>
      <c r="FI956" s="80" t="e">
        <f t="shared" si="1347"/>
        <v>#DIV/0!</v>
      </c>
      <c r="FJ956" s="80">
        <f t="shared" si="1348"/>
        <v>0</v>
      </c>
      <c r="FK956" s="80">
        <f t="shared" si="1349"/>
        <v>0</v>
      </c>
      <c r="FL956" s="80">
        <f t="shared" si="1350"/>
        <v>0</v>
      </c>
      <c r="FM956" s="80">
        <f t="shared" si="1351"/>
        <v>0</v>
      </c>
      <c r="FN956" s="80">
        <f t="shared" si="1352"/>
        <v>0</v>
      </c>
      <c r="FO956" s="80">
        <f t="shared" si="1353"/>
        <v>0</v>
      </c>
      <c r="FP956" s="80" t="e">
        <f t="shared" si="1354"/>
        <v>#DIV/0!</v>
      </c>
    </row>
    <row r="957" spans="1:172" ht="21">
      <c r="A957" s="40">
        <v>955</v>
      </c>
      <c r="B957" s="41" t="s">
        <v>73</v>
      </c>
      <c r="C957" s="48"/>
      <c r="D957" s="48"/>
      <c r="E957" s="48"/>
      <c r="F957" s="48"/>
      <c r="G957" s="48"/>
      <c r="H957" s="48"/>
      <c r="I957" s="48"/>
      <c r="J957" s="48"/>
      <c r="K957" s="48"/>
      <c r="L957" s="48"/>
      <c r="M957" s="48"/>
      <c r="N957" s="49"/>
      <c r="O957" s="71"/>
      <c r="P957" s="70" t="e">
        <f t="shared" si="1265"/>
        <v>#DIV/0!</v>
      </c>
      <c r="Q957" s="70">
        <f t="shared" si="1280"/>
        <v>0</v>
      </c>
      <c r="S957" s="48">
        <v>60.085000000000001</v>
      </c>
      <c r="T957" s="48">
        <v>40.311</v>
      </c>
      <c r="U957" s="48">
        <v>70.936999999999998</v>
      </c>
      <c r="V957" s="48">
        <v>56.079000000000001</v>
      </c>
      <c r="W957" s="48">
        <v>81.41</v>
      </c>
      <c r="X957" s="49">
        <v>71.849999999999994</v>
      </c>
      <c r="Y957" s="48">
        <v>101.962</v>
      </c>
      <c r="Z957" s="48">
        <v>149.88</v>
      </c>
      <c r="AA957" s="48">
        <v>152</v>
      </c>
      <c r="AB957" s="48">
        <v>61.978999999999999</v>
      </c>
      <c r="AC957" s="48">
        <v>94.203000000000003</v>
      </c>
      <c r="AD957" s="49">
        <v>79.87</v>
      </c>
      <c r="AE957" s="40"/>
      <c r="AF957" s="41">
        <v>1</v>
      </c>
      <c r="AG957" s="41">
        <v>1</v>
      </c>
      <c r="AH957" s="41">
        <v>1</v>
      </c>
      <c r="AI957" s="41">
        <v>1</v>
      </c>
      <c r="AJ957" s="41">
        <v>1</v>
      </c>
      <c r="AK957" s="50">
        <v>1</v>
      </c>
      <c r="AL957" s="41">
        <v>2</v>
      </c>
      <c r="AM957" s="41">
        <v>2</v>
      </c>
      <c r="AN957" s="41">
        <v>2</v>
      </c>
      <c r="AO957" s="41">
        <v>2</v>
      </c>
      <c r="AP957" s="41">
        <v>2</v>
      </c>
      <c r="AQ957" s="50">
        <v>1</v>
      </c>
      <c r="AR957" s="40"/>
      <c r="AS957" s="41">
        <v>4</v>
      </c>
      <c r="AT957" s="41">
        <v>2</v>
      </c>
      <c r="AU957" s="41">
        <v>2</v>
      </c>
      <c r="AV957" s="41">
        <v>2</v>
      </c>
      <c r="AW957" s="41">
        <v>2</v>
      </c>
      <c r="AX957" s="50">
        <v>2</v>
      </c>
      <c r="AY957" s="41">
        <v>3</v>
      </c>
      <c r="AZ957" s="41">
        <v>3</v>
      </c>
      <c r="BA957" s="41">
        <v>3</v>
      </c>
      <c r="BB957" s="41">
        <v>1</v>
      </c>
      <c r="BC957" s="41">
        <v>1</v>
      </c>
      <c r="BD957" s="50">
        <v>4</v>
      </c>
      <c r="BE957" s="40"/>
      <c r="BF957" s="59">
        <v>2</v>
      </c>
      <c r="BG957" s="59">
        <v>1</v>
      </c>
      <c r="BH957" s="59">
        <v>1</v>
      </c>
      <c r="BI957" s="59">
        <v>1</v>
      </c>
      <c r="BJ957" s="59">
        <v>1</v>
      </c>
      <c r="BK957" s="60">
        <v>1</v>
      </c>
      <c r="BL957" s="59">
        <v>3</v>
      </c>
      <c r="BM957" s="59">
        <v>3</v>
      </c>
      <c r="BN957" s="59">
        <v>3</v>
      </c>
      <c r="BO957" s="59">
        <v>1</v>
      </c>
      <c r="BP957" s="59">
        <v>1</v>
      </c>
      <c r="BQ957" s="60">
        <v>2</v>
      </c>
      <c r="BR957" s="40"/>
      <c r="BS957" s="51">
        <f t="shared" si="1266"/>
        <v>0</v>
      </c>
      <c r="BT957" s="51">
        <f t="shared" si="1267"/>
        <v>0</v>
      </c>
      <c r="BU957" s="51">
        <f t="shared" si="1268"/>
        <v>0</v>
      </c>
      <c r="BV957" s="51">
        <f t="shared" si="1269"/>
        <v>0</v>
      </c>
      <c r="BW957" s="51">
        <f t="shared" si="1270"/>
        <v>0</v>
      </c>
      <c r="BX957" s="51">
        <f t="shared" si="1271"/>
        <v>0</v>
      </c>
      <c r="BY957" s="51">
        <f t="shared" si="1272"/>
        <v>0</v>
      </c>
      <c r="BZ957" s="51">
        <f t="shared" si="1273"/>
        <v>0</v>
      </c>
      <c r="CA957" s="51">
        <f t="shared" si="1274"/>
        <v>0</v>
      </c>
      <c r="CB957" s="51">
        <f t="shared" si="1275"/>
        <v>0</v>
      </c>
      <c r="CC957" s="51">
        <f t="shared" si="1276"/>
        <v>0</v>
      </c>
      <c r="CD957" s="51">
        <f t="shared" si="1277"/>
        <v>0</v>
      </c>
      <c r="CE957" s="40"/>
      <c r="CF957" s="53" t="e">
        <f t="shared" si="1281"/>
        <v>#DIV/0!</v>
      </c>
      <c r="CG957" s="40"/>
      <c r="CH957" s="61">
        <f t="shared" si="1282"/>
        <v>0</v>
      </c>
      <c r="CI957" s="61">
        <f t="shared" si="1283"/>
        <v>0</v>
      </c>
      <c r="CJ957" s="61">
        <f t="shared" si="1284"/>
        <v>0</v>
      </c>
      <c r="CK957" s="61">
        <f t="shared" si="1285"/>
        <v>0</v>
      </c>
      <c r="CL957" s="61">
        <f t="shared" si="1286"/>
        <v>0</v>
      </c>
      <c r="CM957" s="61">
        <f t="shared" si="1287"/>
        <v>0</v>
      </c>
      <c r="CN957" s="61">
        <f t="shared" si="1288"/>
        <v>0</v>
      </c>
      <c r="CO957" s="61">
        <f t="shared" si="1289"/>
        <v>0</v>
      </c>
      <c r="CP957" s="61">
        <f t="shared" si="1290"/>
        <v>0</v>
      </c>
      <c r="CQ957" s="61">
        <f t="shared" si="1291"/>
        <v>0</v>
      </c>
      <c r="CR957" s="61">
        <f t="shared" si="1292"/>
        <v>0</v>
      </c>
      <c r="CS957" s="61">
        <f t="shared" si="1293"/>
        <v>0</v>
      </c>
      <c r="CT957" s="40"/>
      <c r="CU957" s="54" t="e">
        <f t="shared" si="1294"/>
        <v>#DIV/0!</v>
      </c>
      <c r="CV957" s="54" t="e">
        <f t="shared" si="1295"/>
        <v>#DIV/0!</v>
      </c>
      <c r="CW957" s="54" t="e">
        <f t="shared" si="1296"/>
        <v>#DIV/0!</v>
      </c>
      <c r="CX957" s="54" t="e">
        <f t="shared" si="1297"/>
        <v>#DIV/0!</v>
      </c>
      <c r="CY957" s="54" t="e">
        <f t="shared" si="1298"/>
        <v>#DIV/0!</v>
      </c>
      <c r="CZ957" s="54" t="e">
        <f t="shared" si="1299"/>
        <v>#DIV/0!</v>
      </c>
      <c r="DA957" s="54" t="e">
        <f t="shared" si="1300"/>
        <v>#DIV/0!</v>
      </c>
      <c r="DB957" s="54" t="e">
        <f t="shared" si="1301"/>
        <v>#DIV/0!</v>
      </c>
      <c r="DC957" s="54" t="e">
        <f t="shared" si="1302"/>
        <v>#DIV/0!</v>
      </c>
      <c r="DD957" s="54" t="e">
        <f t="shared" si="1303"/>
        <v>#DIV/0!</v>
      </c>
      <c r="DE957" s="54" t="e">
        <f t="shared" si="1304"/>
        <v>#DIV/0!</v>
      </c>
      <c r="DF957" s="54" t="e">
        <f t="shared" si="1305"/>
        <v>#DIV/0!</v>
      </c>
      <c r="DG957" s="40"/>
      <c r="DH957" s="80" t="e">
        <f t="shared" si="1306"/>
        <v>#DIV/0!</v>
      </c>
      <c r="DI957" s="80" t="e">
        <f t="shared" si="1307"/>
        <v>#DIV/0!</v>
      </c>
      <c r="DJ957" s="40"/>
      <c r="DK957" s="54">
        <f t="shared" si="1308"/>
        <v>0</v>
      </c>
      <c r="DL957" s="54">
        <f t="shared" si="1309"/>
        <v>0</v>
      </c>
      <c r="DM957" s="54">
        <f t="shared" si="1310"/>
        <v>0</v>
      </c>
      <c r="DN957" s="54">
        <f t="shared" si="1311"/>
        <v>0</v>
      </c>
      <c r="DO957" s="54">
        <f t="shared" si="1312"/>
        <v>0</v>
      </c>
      <c r="DP957" s="54">
        <f t="shared" si="1313"/>
        <v>0</v>
      </c>
      <c r="DQ957" s="54">
        <f t="shared" si="1314"/>
        <v>0</v>
      </c>
      <c r="DR957" s="54">
        <f t="shared" si="1315"/>
        <v>0</v>
      </c>
      <c r="DS957" s="54">
        <f t="shared" si="1316"/>
        <v>0</v>
      </c>
      <c r="DT957" s="54">
        <f t="shared" si="1317"/>
        <v>0</v>
      </c>
      <c r="DU957" s="54">
        <f t="shared" si="1318"/>
        <v>0</v>
      </c>
      <c r="DV957" s="54">
        <f t="shared" si="1319"/>
        <v>0</v>
      </c>
      <c r="DW957" s="54"/>
      <c r="DX957" s="63">
        <f t="shared" si="1320"/>
        <v>0</v>
      </c>
      <c r="DY957" s="40"/>
      <c r="DZ957" s="41" t="e">
        <f t="shared" si="1321"/>
        <v>#DIV/0!</v>
      </c>
      <c r="EA957" s="41" t="e">
        <f t="shared" si="1322"/>
        <v>#DIV/0!</v>
      </c>
      <c r="EB957" s="41" t="e">
        <f t="shared" si="1323"/>
        <v>#DIV/0!</v>
      </c>
      <c r="EC957" s="41" t="e">
        <f t="shared" si="1324"/>
        <v>#DIV/0!</v>
      </c>
      <c r="ED957" s="41" t="e">
        <f t="shared" si="1325"/>
        <v>#DIV/0!</v>
      </c>
      <c r="EE957" s="41" t="e">
        <f t="shared" si="1326"/>
        <v>#DIV/0!</v>
      </c>
      <c r="EF957" s="41" t="e">
        <f t="shared" si="1327"/>
        <v>#DIV/0!</v>
      </c>
      <c r="EG957" s="41" t="e">
        <f t="shared" si="1328"/>
        <v>#DIV/0!</v>
      </c>
      <c r="EH957" s="41" t="e">
        <f t="shared" si="1329"/>
        <v>#DIV/0!</v>
      </c>
      <c r="EI957" s="41" t="e">
        <f t="shared" si="1330"/>
        <v>#DIV/0!</v>
      </c>
      <c r="EJ957" s="41" t="e">
        <f t="shared" si="1331"/>
        <v>#DIV/0!</v>
      </c>
      <c r="EK957" s="41" t="e">
        <f t="shared" si="1332"/>
        <v>#DIV/0!</v>
      </c>
      <c r="EL957" s="40"/>
      <c r="EM957" s="82" t="e">
        <f t="shared" si="1333"/>
        <v>#DIV/0!</v>
      </c>
      <c r="EN957" s="40"/>
      <c r="EO957" s="80" t="e">
        <f t="shared" si="1334"/>
        <v>#DIV/0!</v>
      </c>
      <c r="EP957" s="80" t="e">
        <f t="shared" si="1335"/>
        <v>#DIV/0!</v>
      </c>
      <c r="EQ957" s="80" t="e">
        <f t="shared" si="1336"/>
        <v>#DIV/0!</v>
      </c>
      <c r="ER957" s="80"/>
      <c r="ES957" s="80" t="e">
        <f t="shared" si="1278"/>
        <v>#DIV/0!</v>
      </c>
      <c r="ET957" s="80" t="e">
        <f t="shared" si="1279"/>
        <v>#DIV/0!</v>
      </c>
      <c r="EU957" s="80"/>
      <c r="EV957" s="80" t="e">
        <f t="shared" si="1337"/>
        <v>#DIV/0!</v>
      </c>
      <c r="EW957" s="80" t="e">
        <f t="shared" si="1338"/>
        <v>#DIV/0!</v>
      </c>
      <c r="EX957" s="84" t="e">
        <f t="shared" si="1339"/>
        <v>#DIV/0!</v>
      </c>
      <c r="EY957" s="85" t="e">
        <f t="shared" si="1340"/>
        <v>#DIV/0!</v>
      </c>
      <c r="EZ957" s="86">
        <f>3</f>
        <v>3</v>
      </c>
      <c r="FA957" s="75"/>
      <c r="FB957" s="88"/>
      <c r="FC957" s="80">
        <f t="shared" si="1341"/>
        <v>0</v>
      </c>
      <c r="FD957" s="80">
        <f t="shared" si="1342"/>
        <v>0</v>
      </c>
      <c r="FE957" s="80">
        <f t="shared" si="1343"/>
        <v>0</v>
      </c>
      <c r="FF957" s="80">
        <f t="shared" si="1344"/>
        <v>0</v>
      </c>
      <c r="FG957" s="80">
        <f t="shared" si="1345"/>
        <v>0</v>
      </c>
      <c r="FH957" s="80" t="e">
        <f t="shared" si="1346"/>
        <v>#DIV/0!</v>
      </c>
      <c r="FI957" s="80" t="e">
        <f t="shared" si="1347"/>
        <v>#DIV/0!</v>
      </c>
      <c r="FJ957" s="80">
        <f t="shared" si="1348"/>
        <v>0</v>
      </c>
      <c r="FK957" s="80">
        <f t="shared" si="1349"/>
        <v>0</v>
      </c>
      <c r="FL957" s="80">
        <f t="shared" si="1350"/>
        <v>0</v>
      </c>
      <c r="FM957" s="80">
        <f t="shared" si="1351"/>
        <v>0</v>
      </c>
      <c r="FN957" s="80">
        <f t="shared" si="1352"/>
        <v>0</v>
      </c>
      <c r="FO957" s="80">
        <f t="shared" si="1353"/>
        <v>0</v>
      </c>
      <c r="FP957" s="80" t="e">
        <f t="shared" si="1354"/>
        <v>#DIV/0!</v>
      </c>
    </row>
    <row r="958" spans="1:172" ht="21">
      <c r="A958" s="40">
        <v>956</v>
      </c>
      <c r="B958" s="41" t="s">
        <v>73</v>
      </c>
      <c r="C958" s="48"/>
      <c r="D958" s="48"/>
      <c r="E958" s="48"/>
      <c r="F958" s="48"/>
      <c r="G958" s="48"/>
      <c r="H958" s="48"/>
      <c r="I958" s="48"/>
      <c r="J958" s="48"/>
      <c r="K958" s="48"/>
      <c r="L958" s="48"/>
      <c r="M958" s="48"/>
      <c r="N958" s="49"/>
      <c r="O958" s="71"/>
      <c r="P958" s="70" t="e">
        <f t="shared" si="1265"/>
        <v>#DIV/0!</v>
      </c>
      <c r="Q958" s="70">
        <f t="shared" si="1280"/>
        <v>0</v>
      </c>
      <c r="S958" s="48">
        <v>60.085000000000001</v>
      </c>
      <c r="T958" s="48">
        <v>40.311</v>
      </c>
      <c r="U958" s="48">
        <v>70.936999999999998</v>
      </c>
      <c r="V958" s="48">
        <v>56.079000000000001</v>
      </c>
      <c r="W958" s="48">
        <v>81.41</v>
      </c>
      <c r="X958" s="49">
        <v>71.849999999999994</v>
      </c>
      <c r="Y958" s="48">
        <v>101.962</v>
      </c>
      <c r="Z958" s="48">
        <v>149.88</v>
      </c>
      <c r="AA958" s="48">
        <v>152</v>
      </c>
      <c r="AB958" s="48">
        <v>61.978999999999999</v>
      </c>
      <c r="AC958" s="48">
        <v>94.203000000000003</v>
      </c>
      <c r="AD958" s="49">
        <v>79.87</v>
      </c>
      <c r="AE958" s="40"/>
      <c r="AF958" s="41">
        <v>1</v>
      </c>
      <c r="AG958" s="41">
        <v>1</v>
      </c>
      <c r="AH958" s="41">
        <v>1</v>
      </c>
      <c r="AI958" s="41">
        <v>1</v>
      </c>
      <c r="AJ958" s="41">
        <v>1</v>
      </c>
      <c r="AK958" s="50">
        <v>1</v>
      </c>
      <c r="AL958" s="41">
        <v>2</v>
      </c>
      <c r="AM958" s="41">
        <v>2</v>
      </c>
      <c r="AN958" s="41">
        <v>2</v>
      </c>
      <c r="AO958" s="41">
        <v>2</v>
      </c>
      <c r="AP958" s="41">
        <v>2</v>
      </c>
      <c r="AQ958" s="50">
        <v>1</v>
      </c>
      <c r="AR958" s="40"/>
      <c r="AS958" s="41">
        <v>4</v>
      </c>
      <c r="AT958" s="41">
        <v>2</v>
      </c>
      <c r="AU958" s="41">
        <v>2</v>
      </c>
      <c r="AV958" s="41">
        <v>2</v>
      </c>
      <c r="AW958" s="41">
        <v>2</v>
      </c>
      <c r="AX958" s="50">
        <v>2</v>
      </c>
      <c r="AY958" s="41">
        <v>3</v>
      </c>
      <c r="AZ958" s="41">
        <v>3</v>
      </c>
      <c r="BA958" s="41">
        <v>3</v>
      </c>
      <c r="BB958" s="41">
        <v>1</v>
      </c>
      <c r="BC958" s="41">
        <v>1</v>
      </c>
      <c r="BD958" s="50">
        <v>4</v>
      </c>
      <c r="BE958" s="40"/>
      <c r="BF958" s="59">
        <v>2</v>
      </c>
      <c r="BG958" s="59">
        <v>1</v>
      </c>
      <c r="BH958" s="59">
        <v>1</v>
      </c>
      <c r="BI958" s="59">
        <v>1</v>
      </c>
      <c r="BJ958" s="59">
        <v>1</v>
      </c>
      <c r="BK958" s="60">
        <v>1</v>
      </c>
      <c r="BL958" s="59">
        <v>3</v>
      </c>
      <c r="BM958" s="59">
        <v>3</v>
      </c>
      <c r="BN958" s="59">
        <v>3</v>
      </c>
      <c r="BO958" s="59">
        <v>1</v>
      </c>
      <c r="BP958" s="59">
        <v>1</v>
      </c>
      <c r="BQ958" s="60">
        <v>2</v>
      </c>
      <c r="BR958" s="40"/>
      <c r="BS958" s="51">
        <f t="shared" si="1266"/>
        <v>0</v>
      </c>
      <c r="BT958" s="51">
        <f t="shared" si="1267"/>
        <v>0</v>
      </c>
      <c r="BU958" s="51">
        <f t="shared" si="1268"/>
        <v>0</v>
      </c>
      <c r="BV958" s="51">
        <f t="shared" si="1269"/>
        <v>0</v>
      </c>
      <c r="BW958" s="51">
        <f t="shared" si="1270"/>
        <v>0</v>
      </c>
      <c r="BX958" s="51">
        <f t="shared" si="1271"/>
        <v>0</v>
      </c>
      <c r="BY958" s="51">
        <f t="shared" si="1272"/>
        <v>0</v>
      </c>
      <c r="BZ958" s="51">
        <f t="shared" si="1273"/>
        <v>0</v>
      </c>
      <c r="CA958" s="51">
        <f t="shared" si="1274"/>
        <v>0</v>
      </c>
      <c r="CB958" s="51">
        <f t="shared" si="1275"/>
        <v>0</v>
      </c>
      <c r="CC958" s="51">
        <f t="shared" si="1276"/>
        <v>0</v>
      </c>
      <c r="CD958" s="51">
        <f t="shared" si="1277"/>
        <v>0</v>
      </c>
      <c r="CE958" s="40"/>
      <c r="CF958" s="53" t="e">
        <f t="shared" si="1281"/>
        <v>#DIV/0!</v>
      </c>
      <c r="CG958" s="40"/>
      <c r="CH958" s="61">
        <f t="shared" si="1282"/>
        <v>0</v>
      </c>
      <c r="CI958" s="61">
        <f t="shared" si="1283"/>
        <v>0</v>
      </c>
      <c r="CJ958" s="61">
        <f t="shared" si="1284"/>
        <v>0</v>
      </c>
      <c r="CK958" s="61">
        <f t="shared" si="1285"/>
        <v>0</v>
      </c>
      <c r="CL958" s="61">
        <f t="shared" si="1286"/>
        <v>0</v>
      </c>
      <c r="CM958" s="61">
        <f t="shared" si="1287"/>
        <v>0</v>
      </c>
      <c r="CN958" s="61">
        <f t="shared" si="1288"/>
        <v>0</v>
      </c>
      <c r="CO958" s="61">
        <f t="shared" si="1289"/>
        <v>0</v>
      </c>
      <c r="CP958" s="61">
        <f t="shared" si="1290"/>
        <v>0</v>
      </c>
      <c r="CQ958" s="61">
        <f t="shared" si="1291"/>
        <v>0</v>
      </c>
      <c r="CR958" s="61">
        <f t="shared" si="1292"/>
        <v>0</v>
      </c>
      <c r="CS958" s="61">
        <f t="shared" si="1293"/>
        <v>0</v>
      </c>
      <c r="CT958" s="40"/>
      <c r="CU958" s="54" t="e">
        <f t="shared" si="1294"/>
        <v>#DIV/0!</v>
      </c>
      <c r="CV958" s="54" t="e">
        <f t="shared" si="1295"/>
        <v>#DIV/0!</v>
      </c>
      <c r="CW958" s="54" t="e">
        <f t="shared" si="1296"/>
        <v>#DIV/0!</v>
      </c>
      <c r="CX958" s="54" t="e">
        <f t="shared" si="1297"/>
        <v>#DIV/0!</v>
      </c>
      <c r="CY958" s="54" t="e">
        <f t="shared" si="1298"/>
        <v>#DIV/0!</v>
      </c>
      <c r="CZ958" s="54" t="e">
        <f t="shared" si="1299"/>
        <v>#DIV/0!</v>
      </c>
      <c r="DA958" s="54" t="e">
        <f t="shared" si="1300"/>
        <v>#DIV/0!</v>
      </c>
      <c r="DB958" s="54" t="e">
        <f t="shared" si="1301"/>
        <v>#DIV/0!</v>
      </c>
      <c r="DC958" s="54" t="e">
        <f t="shared" si="1302"/>
        <v>#DIV/0!</v>
      </c>
      <c r="DD958" s="54" t="e">
        <f t="shared" si="1303"/>
        <v>#DIV/0!</v>
      </c>
      <c r="DE958" s="54" t="e">
        <f t="shared" si="1304"/>
        <v>#DIV/0!</v>
      </c>
      <c r="DF958" s="54" t="e">
        <f t="shared" si="1305"/>
        <v>#DIV/0!</v>
      </c>
      <c r="DG958" s="40"/>
      <c r="DH958" s="80" t="e">
        <f t="shared" si="1306"/>
        <v>#DIV/0!</v>
      </c>
      <c r="DI958" s="80" t="e">
        <f t="shared" si="1307"/>
        <v>#DIV/0!</v>
      </c>
      <c r="DJ958" s="40"/>
      <c r="DK958" s="54">
        <f t="shared" si="1308"/>
        <v>0</v>
      </c>
      <c r="DL958" s="54">
        <f t="shared" si="1309"/>
        <v>0</v>
      </c>
      <c r="DM958" s="54">
        <f t="shared" si="1310"/>
        <v>0</v>
      </c>
      <c r="DN958" s="54">
        <f t="shared" si="1311"/>
        <v>0</v>
      </c>
      <c r="DO958" s="54">
        <f t="shared" si="1312"/>
        <v>0</v>
      </c>
      <c r="DP958" s="54">
        <f t="shared" si="1313"/>
        <v>0</v>
      </c>
      <c r="DQ958" s="54">
        <f t="shared" si="1314"/>
        <v>0</v>
      </c>
      <c r="DR958" s="54">
        <f t="shared" si="1315"/>
        <v>0</v>
      </c>
      <c r="DS958" s="54">
        <f t="shared" si="1316"/>
        <v>0</v>
      </c>
      <c r="DT958" s="54">
        <f t="shared" si="1317"/>
        <v>0</v>
      </c>
      <c r="DU958" s="54">
        <f t="shared" si="1318"/>
        <v>0</v>
      </c>
      <c r="DV958" s="54">
        <f t="shared" si="1319"/>
        <v>0</v>
      </c>
      <c r="DW958" s="54"/>
      <c r="DX958" s="63">
        <f t="shared" si="1320"/>
        <v>0</v>
      </c>
      <c r="DY958" s="40"/>
      <c r="DZ958" s="41" t="e">
        <f t="shared" si="1321"/>
        <v>#DIV/0!</v>
      </c>
      <c r="EA958" s="41" t="e">
        <f t="shared" si="1322"/>
        <v>#DIV/0!</v>
      </c>
      <c r="EB958" s="41" t="e">
        <f t="shared" si="1323"/>
        <v>#DIV/0!</v>
      </c>
      <c r="EC958" s="41" t="e">
        <f t="shared" si="1324"/>
        <v>#DIV/0!</v>
      </c>
      <c r="ED958" s="41" t="e">
        <f t="shared" si="1325"/>
        <v>#DIV/0!</v>
      </c>
      <c r="EE958" s="41" t="e">
        <f t="shared" si="1326"/>
        <v>#DIV/0!</v>
      </c>
      <c r="EF958" s="41" t="e">
        <f t="shared" si="1327"/>
        <v>#DIV/0!</v>
      </c>
      <c r="EG958" s="41" t="e">
        <f t="shared" si="1328"/>
        <v>#DIV/0!</v>
      </c>
      <c r="EH958" s="41" t="e">
        <f t="shared" si="1329"/>
        <v>#DIV/0!</v>
      </c>
      <c r="EI958" s="41" t="e">
        <f t="shared" si="1330"/>
        <v>#DIV/0!</v>
      </c>
      <c r="EJ958" s="41" t="e">
        <f t="shared" si="1331"/>
        <v>#DIV/0!</v>
      </c>
      <c r="EK958" s="41" t="e">
        <f t="shared" si="1332"/>
        <v>#DIV/0!</v>
      </c>
      <c r="EL958" s="40"/>
      <c r="EM958" s="82" t="e">
        <f t="shared" si="1333"/>
        <v>#DIV/0!</v>
      </c>
      <c r="EN958" s="40"/>
      <c r="EO958" s="80" t="e">
        <f t="shared" si="1334"/>
        <v>#DIV/0!</v>
      </c>
      <c r="EP958" s="80" t="e">
        <f t="shared" si="1335"/>
        <v>#DIV/0!</v>
      </c>
      <c r="EQ958" s="80" t="e">
        <f t="shared" si="1336"/>
        <v>#DIV/0!</v>
      </c>
      <c r="ER958" s="80"/>
      <c r="ES958" s="80" t="e">
        <f t="shared" si="1278"/>
        <v>#DIV/0!</v>
      </c>
      <c r="ET958" s="80" t="e">
        <f t="shared" si="1279"/>
        <v>#DIV/0!</v>
      </c>
      <c r="EU958" s="80"/>
      <c r="EV958" s="80" t="e">
        <f t="shared" si="1337"/>
        <v>#DIV/0!</v>
      </c>
      <c r="EW958" s="80" t="e">
        <f t="shared" si="1338"/>
        <v>#DIV/0!</v>
      </c>
      <c r="EX958" s="84" t="e">
        <f t="shared" si="1339"/>
        <v>#DIV/0!</v>
      </c>
      <c r="EY958" s="85" t="e">
        <f t="shared" si="1340"/>
        <v>#DIV/0!</v>
      </c>
      <c r="EZ958" s="86">
        <f>3</f>
        <v>3</v>
      </c>
      <c r="FA958" s="75"/>
      <c r="FB958" s="88"/>
      <c r="FC958" s="80">
        <f t="shared" si="1341"/>
        <v>0</v>
      </c>
      <c r="FD958" s="80">
        <f t="shared" si="1342"/>
        <v>0</v>
      </c>
      <c r="FE958" s="80">
        <f t="shared" si="1343"/>
        <v>0</v>
      </c>
      <c r="FF958" s="80">
        <f t="shared" si="1344"/>
        <v>0</v>
      </c>
      <c r="FG958" s="80">
        <f t="shared" si="1345"/>
        <v>0</v>
      </c>
      <c r="FH958" s="80" t="e">
        <f t="shared" si="1346"/>
        <v>#DIV/0!</v>
      </c>
      <c r="FI958" s="80" t="e">
        <f t="shared" si="1347"/>
        <v>#DIV/0!</v>
      </c>
      <c r="FJ958" s="80">
        <f t="shared" si="1348"/>
        <v>0</v>
      </c>
      <c r="FK958" s="80">
        <f t="shared" si="1349"/>
        <v>0</v>
      </c>
      <c r="FL958" s="80">
        <f t="shared" si="1350"/>
        <v>0</v>
      </c>
      <c r="FM958" s="80">
        <f t="shared" si="1351"/>
        <v>0</v>
      </c>
      <c r="FN958" s="80">
        <f t="shared" si="1352"/>
        <v>0</v>
      </c>
      <c r="FO958" s="80">
        <f t="shared" si="1353"/>
        <v>0</v>
      </c>
      <c r="FP958" s="80" t="e">
        <f t="shared" si="1354"/>
        <v>#DIV/0!</v>
      </c>
    </row>
    <row r="959" spans="1:172" ht="21">
      <c r="A959" s="40">
        <v>957</v>
      </c>
      <c r="B959" s="41" t="s">
        <v>73</v>
      </c>
      <c r="C959" s="48"/>
      <c r="D959" s="48"/>
      <c r="E959" s="48"/>
      <c r="F959" s="48"/>
      <c r="G959" s="48"/>
      <c r="H959" s="48"/>
      <c r="I959" s="48"/>
      <c r="J959" s="48"/>
      <c r="K959" s="48"/>
      <c r="L959" s="48"/>
      <c r="M959" s="48"/>
      <c r="N959" s="49"/>
      <c r="O959" s="71"/>
      <c r="P959" s="70" t="e">
        <f t="shared" si="1265"/>
        <v>#DIV/0!</v>
      </c>
      <c r="Q959" s="70">
        <f t="shared" si="1280"/>
        <v>0</v>
      </c>
      <c r="S959" s="48">
        <v>60.085000000000001</v>
      </c>
      <c r="T959" s="48">
        <v>40.311</v>
      </c>
      <c r="U959" s="48">
        <v>70.936999999999998</v>
      </c>
      <c r="V959" s="48">
        <v>56.079000000000001</v>
      </c>
      <c r="W959" s="48">
        <v>81.41</v>
      </c>
      <c r="X959" s="49">
        <v>71.849999999999994</v>
      </c>
      <c r="Y959" s="48">
        <v>101.962</v>
      </c>
      <c r="Z959" s="48">
        <v>149.88</v>
      </c>
      <c r="AA959" s="48">
        <v>152</v>
      </c>
      <c r="AB959" s="48">
        <v>61.978999999999999</v>
      </c>
      <c r="AC959" s="48">
        <v>94.203000000000003</v>
      </c>
      <c r="AD959" s="49">
        <v>79.87</v>
      </c>
      <c r="AE959" s="40"/>
      <c r="AF959" s="41">
        <v>1</v>
      </c>
      <c r="AG959" s="41">
        <v>1</v>
      </c>
      <c r="AH959" s="41">
        <v>1</v>
      </c>
      <c r="AI959" s="41">
        <v>1</v>
      </c>
      <c r="AJ959" s="41">
        <v>1</v>
      </c>
      <c r="AK959" s="50">
        <v>1</v>
      </c>
      <c r="AL959" s="41">
        <v>2</v>
      </c>
      <c r="AM959" s="41">
        <v>2</v>
      </c>
      <c r="AN959" s="41">
        <v>2</v>
      </c>
      <c r="AO959" s="41">
        <v>2</v>
      </c>
      <c r="AP959" s="41">
        <v>2</v>
      </c>
      <c r="AQ959" s="50">
        <v>1</v>
      </c>
      <c r="AR959" s="40"/>
      <c r="AS959" s="41">
        <v>4</v>
      </c>
      <c r="AT959" s="41">
        <v>2</v>
      </c>
      <c r="AU959" s="41">
        <v>2</v>
      </c>
      <c r="AV959" s="41">
        <v>2</v>
      </c>
      <c r="AW959" s="41">
        <v>2</v>
      </c>
      <c r="AX959" s="50">
        <v>2</v>
      </c>
      <c r="AY959" s="41">
        <v>3</v>
      </c>
      <c r="AZ959" s="41">
        <v>3</v>
      </c>
      <c r="BA959" s="41">
        <v>3</v>
      </c>
      <c r="BB959" s="41">
        <v>1</v>
      </c>
      <c r="BC959" s="41">
        <v>1</v>
      </c>
      <c r="BD959" s="50">
        <v>4</v>
      </c>
      <c r="BE959" s="40"/>
      <c r="BF959" s="59">
        <v>2</v>
      </c>
      <c r="BG959" s="59">
        <v>1</v>
      </c>
      <c r="BH959" s="59">
        <v>1</v>
      </c>
      <c r="BI959" s="59">
        <v>1</v>
      </c>
      <c r="BJ959" s="59">
        <v>1</v>
      </c>
      <c r="BK959" s="60">
        <v>1</v>
      </c>
      <c r="BL959" s="59">
        <v>3</v>
      </c>
      <c r="BM959" s="59">
        <v>3</v>
      </c>
      <c r="BN959" s="59">
        <v>3</v>
      </c>
      <c r="BO959" s="59">
        <v>1</v>
      </c>
      <c r="BP959" s="59">
        <v>1</v>
      </c>
      <c r="BQ959" s="60">
        <v>2</v>
      </c>
      <c r="BR959" s="40"/>
      <c r="BS959" s="51">
        <f t="shared" si="1266"/>
        <v>0</v>
      </c>
      <c r="BT959" s="51">
        <f t="shared" si="1267"/>
        <v>0</v>
      </c>
      <c r="BU959" s="51">
        <f t="shared" si="1268"/>
        <v>0</v>
      </c>
      <c r="BV959" s="51">
        <f t="shared" si="1269"/>
        <v>0</v>
      </c>
      <c r="BW959" s="51">
        <f t="shared" si="1270"/>
        <v>0</v>
      </c>
      <c r="BX959" s="51">
        <f t="shared" si="1271"/>
        <v>0</v>
      </c>
      <c r="BY959" s="51">
        <f t="shared" si="1272"/>
        <v>0</v>
      </c>
      <c r="BZ959" s="51">
        <f t="shared" si="1273"/>
        <v>0</v>
      </c>
      <c r="CA959" s="51">
        <f t="shared" si="1274"/>
        <v>0</v>
      </c>
      <c r="CB959" s="51">
        <f t="shared" si="1275"/>
        <v>0</v>
      </c>
      <c r="CC959" s="51">
        <f t="shared" si="1276"/>
        <v>0</v>
      </c>
      <c r="CD959" s="51">
        <f t="shared" si="1277"/>
        <v>0</v>
      </c>
      <c r="CE959" s="40"/>
      <c r="CF959" s="53" t="e">
        <f t="shared" si="1281"/>
        <v>#DIV/0!</v>
      </c>
      <c r="CG959" s="40"/>
      <c r="CH959" s="61">
        <f t="shared" si="1282"/>
        <v>0</v>
      </c>
      <c r="CI959" s="61">
        <f t="shared" si="1283"/>
        <v>0</v>
      </c>
      <c r="CJ959" s="61">
        <f t="shared" si="1284"/>
        <v>0</v>
      </c>
      <c r="CK959" s="61">
        <f t="shared" si="1285"/>
        <v>0</v>
      </c>
      <c r="CL959" s="61">
        <f t="shared" si="1286"/>
        <v>0</v>
      </c>
      <c r="CM959" s="61">
        <f t="shared" si="1287"/>
        <v>0</v>
      </c>
      <c r="CN959" s="61">
        <f t="shared" si="1288"/>
        <v>0</v>
      </c>
      <c r="CO959" s="61">
        <f t="shared" si="1289"/>
        <v>0</v>
      </c>
      <c r="CP959" s="61">
        <f t="shared" si="1290"/>
        <v>0</v>
      </c>
      <c r="CQ959" s="61">
        <f t="shared" si="1291"/>
        <v>0</v>
      </c>
      <c r="CR959" s="61">
        <f t="shared" si="1292"/>
        <v>0</v>
      </c>
      <c r="CS959" s="61">
        <f t="shared" si="1293"/>
        <v>0</v>
      </c>
      <c r="CT959" s="40"/>
      <c r="CU959" s="54" t="e">
        <f t="shared" si="1294"/>
        <v>#DIV/0!</v>
      </c>
      <c r="CV959" s="54" t="e">
        <f t="shared" si="1295"/>
        <v>#DIV/0!</v>
      </c>
      <c r="CW959" s="54" t="e">
        <f t="shared" si="1296"/>
        <v>#DIV/0!</v>
      </c>
      <c r="CX959" s="54" t="e">
        <f t="shared" si="1297"/>
        <v>#DIV/0!</v>
      </c>
      <c r="CY959" s="54" t="e">
        <f t="shared" si="1298"/>
        <v>#DIV/0!</v>
      </c>
      <c r="CZ959" s="54" t="e">
        <f t="shared" si="1299"/>
        <v>#DIV/0!</v>
      </c>
      <c r="DA959" s="54" t="e">
        <f t="shared" si="1300"/>
        <v>#DIV/0!</v>
      </c>
      <c r="DB959" s="54" t="e">
        <f t="shared" si="1301"/>
        <v>#DIV/0!</v>
      </c>
      <c r="DC959" s="54" t="e">
        <f t="shared" si="1302"/>
        <v>#DIV/0!</v>
      </c>
      <c r="DD959" s="54" t="e">
        <f t="shared" si="1303"/>
        <v>#DIV/0!</v>
      </c>
      <c r="DE959" s="54" t="e">
        <f t="shared" si="1304"/>
        <v>#DIV/0!</v>
      </c>
      <c r="DF959" s="54" t="e">
        <f t="shared" si="1305"/>
        <v>#DIV/0!</v>
      </c>
      <c r="DG959" s="40"/>
      <c r="DH959" s="80" t="e">
        <f t="shared" si="1306"/>
        <v>#DIV/0!</v>
      </c>
      <c r="DI959" s="80" t="e">
        <f t="shared" si="1307"/>
        <v>#DIV/0!</v>
      </c>
      <c r="DJ959" s="40"/>
      <c r="DK959" s="54">
        <f t="shared" si="1308"/>
        <v>0</v>
      </c>
      <c r="DL959" s="54">
        <f t="shared" si="1309"/>
        <v>0</v>
      </c>
      <c r="DM959" s="54">
        <f t="shared" si="1310"/>
        <v>0</v>
      </c>
      <c r="DN959" s="54">
        <f t="shared" si="1311"/>
        <v>0</v>
      </c>
      <c r="DO959" s="54">
        <f t="shared" si="1312"/>
        <v>0</v>
      </c>
      <c r="DP959" s="54">
        <f t="shared" si="1313"/>
        <v>0</v>
      </c>
      <c r="DQ959" s="54">
        <f t="shared" si="1314"/>
        <v>0</v>
      </c>
      <c r="DR959" s="54">
        <f t="shared" si="1315"/>
        <v>0</v>
      </c>
      <c r="DS959" s="54">
        <f t="shared" si="1316"/>
        <v>0</v>
      </c>
      <c r="DT959" s="54">
        <f t="shared" si="1317"/>
        <v>0</v>
      </c>
      <c r="DU959" s="54">
        <f t="shared" si="1318"/>
        <v>0</v>
      </c>
      <c r="DV959" s="54">
        <f t="shared" si="1319"/>
        <v>0</v>
      </c>
      <c r="DW959" s="54"/>
      <c r="DX959" s="63">
        <f t="shared" si="1320"/>
        <v>0</v>
      </c>
      <c r="DY959" s="40"/>
      <c r="DZ959" s="41" t="e">
        <f t="shared" si="1321"/>
        <v>#DIV/0!</v>
      </c>
      <c r="EA959" s="41" t="e">
        <f t="shared" si="1322"/>
        <v>#DIV/0!</v>
      </c>
      <c r="EB959" s="41" t="e">
        <f t="shared" si="1323"/>
        <v>#DIV/0!</v>
      </c>
      <c r="EC959" s="41" t="e">
        <f t="shared" si="1324"/>
        <v>#DIV/0!</v>
      </c>
      <c r="ED959" s="41" t="e">
        <f t="shared" si="1325"/>
        <v>#DIV/0!</v>
      </c>
      <c r="EE959" s="41" t="e">
        <f t="shared" si="1326"/>
        <v>#DIV/0!</v>
      </c>
      <c r="EF959" s="41" t="e">
        <f t="shared" si="1327"/>
        <v>#DIV/0!</v>
      </c>
      <c r="EG959" s="41" t="e">
        <f t="shared" si="1328"/>
        <v>#DIV/0!</v>
      </c>
      <c r="EH959" s="41" t="e">
        <f t="shared" si="1329"/>
        <v>#DIV/0!</v>
      </c>
      <c r="EI959" s="41" t="e">
        <f t="shared" si="1330"/>
        <v>#DIV/0!</v>
      </c>
      <c r="EJ959" s="41" t="e">
        <f t="shared" si="1331"/>
        <v>#DIV/0!</v>
      </c>
      <c r="EK959" s="41" t="e">
        <f t="shared" si="1332"/>
        <v>#DIV/0!</v>
      </c>
      <c r="EL959" s="40"/>
      <c r="EM959" s="82" t="e">
        <f t="shared" si="1333"/>
        <v>#DIV/0!</v>
      </c>
      <c r="EN959" s="40"/>
      <c r="EO959" s="80" t="e">
        <f t="shared" si="1334"/>
        <v>#DIV/0!</v>
      </c>
      <c r="EP959" s="80" t="e">
        <f t="shared" si="1335"/>
        <v>#DIV/0!</v>
      </c>
      <c r="EQ959" s="80" t="e">
        <f t="shared" si="1336"/>
        <v>#DIV/0!</v>
      </c>
      <c r="ER959" s="80"/>
      <c r="ES959" s="80" t="e">
        <f t="shared" si="1278"/>
        <v>#DIV/0!</v>
      </c>
      <c r="ET959" s="80" t="e">
        <f t="shared" si="1279"/>
        <v>#DIV/0!</v>
      </c>
      <c r="EU959" s="80"/>
      <c r="EV959" s="80" t="e">
        <f t="shared" si="1337"/>
        <v>#DIV/0!</v>
      </c>
      <c r="EW959" s="80" t="e">
        <f t="shared" si="1338"/>
        <v>#DIV/0!</v>
      </c>
      <c r="EX959" s="84" t="e">
        <f t="shared" si="1339"/>
        <v>#DIV/0!</v>
      </c>
      <c r="EY959" s="85" t="e">
        <f t="shared" si="1340"/>
        <v>#DIV/0!</v>
      </c>
      <c r="EZ959" s="86">
        <f>3</f>
        <v>3</v>
      </c>
      <c r="FA959" s="75"/>
      <c r="FB959" s="88"/>
      <c r="FC959" s="80">
        <f t="shared" si="1341"/>
        <v>0</v>
      </c>
      <c r="FD959" s="80">
        <f t="shared" si="1342"/>
        <v>0</v>
      </c>
      <c r="FE959" s="80">
        <f t="shared" si="1343"/>
        <v>0</v>
      </c>
      <c r="FF959" s="80">
        <f t="shared" si="1344"/>
        <v>0</v>
      </c>
      <c r="FG959" s="80">
        <f t="shared" si="1345"/>
        <v>0</v>
      </c>
      <c r="FH959" s="80" t="e">
        <f t="shared" si="1346"/>
        <v>#DIV/0!</v>
      </c>
      <c r="FI959" s="80" t="e">
        <f t="shared" si="1347"/>
        <v>#DIV/0!</v>
      </c>
      <c r="FJ959" s="80">
        <f t="shared" si="1348"/>
        <v>0</v>
      </c>
      <c r="FK959" s="80">
        <f t="shared" si="1349"/>
        <v>0</v>
      </c>
      <c r="FL959" s="80">
        <f t="shared" si="1350"/>
        <v>0</v>
      </c>
      <c r="FM959" s="80">
        <f t="shared" si="1351"/>
        <v>0</v>
      </c>
      <c r="FN959" s="80">
        <f t="shared" si="1352"/>
        <v>0</v>
      </c>
      <c r="FO959" s="80">
        <f t="shared" si="1353"/>
        <v>0</v>
      </c>
      <c r="FP959" s="80" t="e">
        <f t="shared" si="1354"/>
        <v>#DIV/0!</v>
      </c>
    </row>
    <row r="960" spans="1:172" ht="21">
      <c r="A960" s="40">
        <v>958</v>
      </c>
      <c r="B960" s="41" t="s">
        <v>73</v>
      </c>
      <c r="C960" s="48"/>
      <c r="D960" s="48"/>
      <c r="E960" s="48"/>
      <c r="F960" s="48"/>
      <c r="G960" s="48"/>
      <c r="H960" s="48"/>
      <c r="I960" s="48"/>
      <c r="J960" s="48"/>
      <c r="K960" s="48"/>
      <c r="L960" s="48"/>
      <c r="M960" s="48"/>
      <c r="N960" s="49"/>
      <c r="O960" s="71"/>
      <c r="P960" s="70" t="e">
        <f t="shared" si="1265"/>
        <v>#DIV/0!</v>
      </c>
      <c r="Q960" s="70">
        <f t="shared" si="1280"/>
        <v>0</v>
      </c>
      <c r="S960" s="48">
        <v>60.085000000000001</v>
      </c>
      <c r="T960" s="48">
        <v>40.311</v>
      </c>
      <c r="U960" s="48">
        <v>70.936999999999998</v>
      </c>
      <c r="V960" s="48">
        <v>56.079000000000001</v>
      </c>
      <c r="W960" s="48">
        <v>81.41</v>
      </c>
      <c r="X960" s="49">
        <v>71.849999999999994</v>
      </c>
      <c r="Y960" s="48">
        <v>101.962</v>
      </c>
      <c r="Z960" s="48">
        <v>149.88</v>
      </c>
      <c r="AA960" s="48">
        <v>152</v>
      </c>
      <c r="AB960" s="48">
        <v>61.978999999999999</v>
      </c>
      <c r="AC960" s="48">
        <v>94.203000000000003</v>
      </c>
      <c r="AD960" s="49">
        <v>79.87</v>
      </c>
      <c r="AE960" s="40"/>
      <c r="AF960" s="41">
        <v>1</v>
      </c>
      <c r="AG960" s="41">
        <v>1</v>
      </c>
      <c r="AH960" s="41">
        <v>1</v>
      </c>
      <c r="AI960" s="41">
        <v>1</v>
      </c>
      <c r="AJ960" s="41">
        <v>1</v>
      </c>
      <c r="AK960" s="50">
        <v>1</v>
      </c>
      <c r="AL960" s="41">
        <v>2</v>
      </c>
      <c r="AM960" s="41">
        <v>2</v>
      </c>
      <c r="AN960" s="41">
        <v>2</v>
      </c>
      <c r="AO960" s="41">
        <v>2</v>
      </c>
      <c r="AP960" s="41">
        <v>2</v>
      </c>
      <c r="AQ960" s="50">
        <v>1</v>
      </c>
      <c r="AR960" s="40"/>
      <c r="AS960" s="41">
        <v>4</v>
      </c>
      <c r="AT960" s="41">
        <v>2</v>
      </c>
      <c r="AU960" s="41">
        <v>2</v>
      </c>
      <c r="AV960" s="41">
        <v>2</v>
      </c>
      <c r="AW960" s="41">
        <v>2</v>
      </c>
      <c r="AX960" s="50">
        <v>2</v>
      </c>
      <c r="AY960" s="41">
        <v>3</v>
      </c>
      <c r="AZ960" s="41">
        <v>3</v>
      </c>
      <c r="BA960" s="41">
        <v>3</v>
      </c>
      <c r="BB960" s="41">
        <v>1</v>
      </c>
      <c r="BC960" s="41">
        <v>1</v>
      </c>
      <c r="BD960" s="50">
        <v>4</v>
      </c>
      <c r="BE960" s="40"/>
      <c r="BF960" s="59">
        <v>2</v>
      </c>
      <c r="BG960" s="59">
        <v>1</v>
      </c>
      <c r="BH960" s="59">
        <v>1</v>
      </c>
      <c r="BI960" s="59">
        <v>1</v>
      </c>
      <c r="BJ960" s="59">
        <v>1</v>
      </c>
      <c r="BK960" s="60">
        <v>1</v>
      </c>
      <c r="BL960" s="59">
        <v>3</v>
      </c>
      <c r="BM960" s="59">
        <v>3</v>
      </c>
      <c r="BN960" s="59">
        <v>3</v>
      </c>
      <c r="BO960" s="59">
        <v>1</v>
      </c>
      <c r="BP960" s="59">
        <v>1</v>
      </c>
      <c r="BQ960" s="60">
        <v>2</v>
      </c>
      <c r="BR960" s="40"/>
      <c r="BS960" s="51">
        <f t="shared" si="1266"/>
        <v>0</v>
      </c>
      <c r="BT960" s="51">
        <f t="shared" si="1267"/>
        <v>0</v>
      </c>
      <c r="BU960" s="51">
        <f t="shared" si="1268"/>
        <v>0</v>
      </c>
      <c r="BV960" s="51">
        <f t="shared" si="1269"/>
        <v>0</v>
      </c>
      <c r="BW960" s="51">
        <f t="shared" si="1270"/>
        <v>0</v>
      </c>
      <c r="BX960" s="51">
        <f t="shared" si="1271"/>
        <v>0</v>
      </c>
      <c r="BY960" s="51">
        <f t="shared" si="1272"/>
        <v>0</v>
      </c>
      <c r="BZ960" s="51">
        <f t="shared" si="1273"/>
        <v>0</v>
      </c>
      <c r="CA960" s="51">
        <f t="shared" si="1274"/>
        <v>0</v>
      </c>
      <c r="CB960" s="51">
        <f t="shared" si="1275"/>
        <v>0</v>
      </c>
      <c r="CC960" s="51">
        <f t="shared" si="1276"/>
        <v>0</v>
      </c>
      <c r="CD960" s="51">
        <f t="shared" si="1277"/>
        <v>0</v>
      </c>
      <c r="CE960" s="40"/>
      <c r="CF960" s="53" t="e">
        <f t="shared" si="1281"/>
        <v>#DIV/0!</v>
      </c>
      <c r="CG960" s="40"/>
      <c r="CH960" s="61">
        <f t="shared" si="1282"/>
        <v>0</v>
      </c>
      <c r="CI960" s="61">
        <f t="shared" si="1283"/>
        <v>0</v>
      </c>
      <c r="CJ960" s="61">
        <f t="shared" si="1284"/>
        <v>0</v>
      </c>
      <c r="CK960" s="61">
        <f t="shared" si="1285"/>
        <v>0</v>
      </c>
      <c r="CL960" s="61">
        <f t="shared" si="1286"/>
        <v>0</v>
      </c>
      <c r="CM960" s="61">
        <f t="shared" si="1287"/>
        <v>0</v>
      </c>
      <c r="CN960" s="61">
        <f t="shared" si="1288"/>
        <v>0</v>
      </c>
      <c r="CO960" s="61">
        <f t="shared" si="1289"/>
        <v>0</v>
      </c>
      <c r="CP960" s="61">
        <f t="shared" si="1290"/>
        <v>0</v>
      </c>
      <c r="CQ960" s="61">
        <f t="shared" si="1291"/>
        <v>0</v>
      </c>
      <c r="CR960" s="61">
        <f t="shared" si="1292"/>
        <v>0</v>
      </c>
      <c r="CS960" s="61">
        <f t="shared" si="1293"/>
        <v>0</v>
      </c>
      <c r="CT960" s="40"/>
      <c r="CU960" s="54" t="e">
        <f t="shared" si="1294"/>
        <v>#DIV/0!</v>
      </c>
      <c r="CV960" s="54" t="e">
        <f t="shared" si="1295"/>
        <v>#DIV/0!</v>
      </c>
      <c r="CW960" s="54" t="e">
        <f t="shared" si="1296"/>
        <v>#DIV/0!</v>
      </c>
      <c r="CX960" s="54" t="e">
        <f t="shared" si="1297"/>
        <v>#DIV/0!</v>
      </c>
      <c r="CY960" s="54" t="e">
        <f t="shared" si="1298"/>
        <v>#DIV/0!</v>
      </c>
      <c r="CZ960" s="54" t="e">
        <f t="shared" si="1299"/>
        <v>#DIV/0!</v>
      </c>
      <c r="DA960" s="54" t="e">
        <f t="shared" si="1300"/>
        <v>#DIV/0!</v>
      </c>
      <c r="DB960" s="54" t="e">
        <f t="shared" si="1301"/>
        <v>#DIV/0!</v>
      </c>
      <c r="DC960" s="54" t="e">
        <f t="shared" si="1302"/>
        <v>#DIV/0!</v>
      </c>
      <c r="DD960" s="54" t="e">
        <f t="shared" si="1303"/>
        <v>#DIV/0!</v>
      </c>
      <c r="DE960" s="54" t="e">
        <f t="shared" si="1304"/>
        <v>#DIV/0!</v>
      </c>
      <c r="DF960" s="54" t="e">
        <f t="shared" si="1305"/>
        <v>#DIV/0!</v>
      </c>
      <c r="DG960" s="40"/>
      <c r="DH960" s="80" t="e">
        <f t="shared" si="1306"/>
        <v>#DIV/0!</v>
      </c>
      <c r="DI960" s="80" t="e">
        <f t="shared" si="1307"/>
        <v>#DIV/0!</v>
      </c>
      <c r="DJ960" s="40"/>
      <c r="DK960" s="54">
        <f t="shared" si="1308"/>
        <v>0</v>
      </c>
      <c r="DL960" s="54">
        <f t="shared" si="1309"/>
        <v>0</v>
      </c>
      <c r="DM960" s="54">
        <f t="shared" si="1310"/>
        <v>0</v>
      </c>
      <c r="DN960" s="54">
        <f t="shared" si="1311"/>
        <v>0</v>
      </c>
      <c r="DO960" s="54">
        <f t="shared" si="1312"/>
        <v>0</v>
      </c>
      <c r="DP960" s="54">
        <f t="shared" si="1313"/>
        <v>0</v>
      </c>
      <c r="DQ960" s="54">
        <f t="shared" si="1314"/>
        <v>0</v>
      </c>
      <c r="DR960" s="54">
        <f t="shared" si="1315"/>
        <v>0</v>
      </c>
      <c r="DS960" s="54">
        <f t="shared" si="1316"/>
        <v>0</v>
      </c>
      <c r="DT960" s="54">
        <f t="shared" si="1317"/>
        <v>0</v>
      </c>
      <c r="DU960" s="54">
        <f t="shared" si="1318"/>
        <v>0</v>
      </c>
      <c r="DV960" s="54">
        <f t="shared" si="1319"/>
        <v>0</v>
      </c>
      <c r="DW960" s="54"/>
      <c r="DX960" s="63">
        <f t="shared" si="1320"/>
        <v>0</v>
      </c>
      <c r="DY960" s="40"/>
      <c r="DZ960" s="41" t="e">
        <f t="shared" si="1321"/>
        <v>#DIV/0!</v>
      </c>
      <c r="EA960" s="41" t="e">
        <f t="shared" si="1322"/>
        <v>#DIV/0!</v>
      </c>
      <c r="EB960" s="41" t="e">
        <f t="shared" si="1323"/>
        <v>#DIV/0!</v>
      </c>
      <c r="EC960" s="41" t="e">
        <f t="shared" si="1324"/>
        <v>#DIV/0!</v>
      </c>
      <c r="ED960" s="41" t="e">
        <f t="shared" si="1325"/>
        <v>#DIV/0!</v>
      </c>
      <c r="EE960" s="41" t="e">
        <f t="shared" si="1326"/>
        <v>#DIV/0!</v>
      </c>
      <c r="EF960" s="41" t="e">
        <f t="shared" si="1327"/>
        <v>#DIV/0!</v>
      </c>
      <c r="EG960" s="41" t="e">
        <f t="shared" si="1328"/>
        <v>#DIV/0!</v>
      </c>
      <c r="EH960" s="41" t="e">
        <f t="shared" si="1329"/>
        <v>#DIV/0!</v>
      </c>
      <c r="EI960" s="41" t="e">
        <f t="shared" si="1330"/>
        <v>#DIV/0!</v>
      </c>
      <c r="EJ960" s="41" t="e">
        <f t="shared" si="1331"/>
        <v>#DIV/0!</v>
      </c>
      <c r="EK960" s="41" t="e">
        <f t="shared" si="1332"/>
        <v>#DIV/0!</v>
      </c>
      <c r="EL960" s="40"/>
      <c r="EM960" s="82" t="e">
        <f t="shared" si="1333"/>
        <v>#DIV/0!</v>
      </c>
      <c r="EN960" s="40"/>
      <c r="EO960" s="80" t="e">
        <f t="shared" si="1334"/>
        <v>#DIV/0!</v>
      </c>
      <c r="EP960" s="80" t="e">
        <f t="shared" si="1335"/>
        <v>#DIV/0!</v>
      </c>
      <c r="EQ960" s="80" t="e">
        <f t="shared" si="1336"/>
        <v>#DIV/0!</v>
      </c>
      <c r="ER960" s="80"/>
      <c r="ES960" s="80" t="e">
        <f t="shared" si="1278"/>
        <v>#DIV/0!</v>
      </c>
      <c r="ET960" s="80" t="e">
        <f t="shared" si="1279"/>
        <v>#DIV/0!</v>
      </c>
      <c r="EU960" s="80"/>
      <c r="EV960" s="80" t="e">
        <f t="shared" si="1337"/>
        <v>#DIV/0!</v>
      </c>
      <c r="EW960" s="80" t="e">
        <f t="shared" si="1338"/>
        <v>#DIV/0!</v>
      </c>
      <c r="EX960" s="84" t="e">
        <f t="shared" si="1339"/>
        <v>#DIV/0!</v>
      </c>
      <c r="EY960" s="85" t="e">
        <f t="shared" si="1340"/>
        <v>#DIV/0!</v>
      </c>
      <c r="EZ960" s="86">
        <f>3</f>
        <v>3</v>
      </c>
      <c r="FA960" s="75"/>
      <c r="FB960" s="88"/>
      <c r="FC960" s="80">
        <f t="shared" si="1341"/>
        <v>0</v>
      </c>
      <c r="FD960" s="80">
        <f t="shared" si="1342"/>
        <v>0</v>
      </c>
      <c r="FE960" s="80">
        <f t="shared" si="1343"/>
        <v>0</v>
      </c>
      <c r="FF960" s="80">
        <f t="shared" si="1344"/>
        <v>0</v>
      </c>
      <c r="FG960" s="80">
        <f t="shared" si="1345"/>
        <v>0</v>
      </c>
      <c r="FH960" s="80" t="e">
        <f t="shared" si="1346"/>
        <v>#DIV/0!</v>
      </c>
      <c r="FI960" s="80" t="e">
        <f t="shared" si="1347"/>
        <v>#DIV/0!</v>
      </c>
      <c r="FJ960" s="80">
        <f t="shared" si="1348"/>
        <v>0</v>
      </c>
      <c r="FK960" s="80">
        <f t="shared" si="1349"/>
        <v>0</v>
      </c>
      <c r="FL960" s="80">
        <f t="shared" si="1350"/>
        <v>0</v>
      </c>
      <c r="FM960" s="80">
        <f t="shared" si="1351"/>
        <v>0</v>
      </c>
      <c r="FN960" s="80">
        <f t="shared" si="1352"/>
        <v>0</v>
      </c>
      <c r="FO960" s="80">
        <f t="shared" si="1353"/>
        <v>0</v>
      </c>
      <c r="FP960" s="80" t="e">
        <f t="shared" si="1354"/>
        <v>#DIV/0!</v>
      </c>
    </row>
    <row r="961" spans="1:172" ht="21">
      <c r="A961" s="40">
        <v>959</v>
      </c>
      <c r="B961" s="41" t="s">
        <v>73</v>
      </c>
      <c r="C961" s="48"/>
      <c r="D961" s="48"/>
      <c r="E961" s="48"/>
      <c r="F961" s="48"/>
      <c r="G961" s="48"/>
      <c r="H961" s="48"/>
      <c r="I961" s="48"/>
      <c r="J961" s="48"/>
      <c r="K961" s="48"/>
      <c r="L961" s="48"/>
      <c r="M961" s="48"/>
      <c r="N961" s="49"/>
      <c r="O961" s="71"/>
      <c r="P961" s="70" t="e">
        <f t="shared" si="1265"/>
        <v>#DIV/0!</v>
      </c>
      <c r="Q961" s="70">
        <f t="shared" si="1280"/>
        <v>0</v>
      </c>
      <c r="S961" s="48">
        <v>60.085000000000001</v>
      </c>
      <c r="T961" s="48">
        <v>40.311</v>
      </c>
      <c r="U961" s="48">
        <v>70.936999999999998</v>
      </c>
      <c r="V961" s="48">
        <v>56.079000000000001</v>
      </c>
      <c r="W961" s="48">
        <v>81.41</v>
      </c>
      <c r="X961" s="49">
        <v>71.849999999999994</v>
      </c>
      <c r="Y961" s="48">
        <v>101.962</v>
      </c>
      <c r="Z961" s="48">
        <v>149.88</v>
      </c>
      <c r="AA961" s="48">
        <v>152</v>
      </c>
      <c r="AB961" s="48">
        <v>61.978999999999999</v>
      </c>
      <c r="AC961" s="48">
        <v>94.203000000000003</v>
      </c>
      <c r="AD961" s="49">
        <v>79.87</v>
      </c>
      <c r="AE961" s="40"/>
      <c r="AF961" s="41">
        <v>1</v>
      </c>
      <c r="AG961" s="41">
        <v>1</v>
      </c>
      <c r="AH961" s="41">
        <v>1</v>
      </c>
      <c r="AI961" s="41">
        <v>1</v>
      </c>
      <c r="AJ961" s="41">
        <v>1</v>
      </c>
      <c r="AK961" s="50">
        <v>1</v>
      </c>
      <c r="AL961" s="41">
        <v>2</v>
      </c>
      <c r="AM961" s="41">
        <v>2</v>
      </c>
      <c r="AN961" s="41">
        <v>2</v>
      </c>
      <c r="AO961" s="41">
        <v>2</v>
      </c>
      <c r="AP961" s="41">
        <v>2</v>
      </c>
      <c r="AQ961" s="50">
        <v>1</v>
      </c>
      <c r="AR961" s="40"/>
      <c r="AS961" s="41">
        <v>4</v>
      </c>
      <c r="AT961" s="41">
        <v>2</v>
      </c>
      <c r="AU961" s="41">
        <v>2</v>
      </c>
      <c r="AV961" s="41">
        <v>2</v>
      </c>
      <c r="AW961" s="41">
        <v>2</v>
      </c>
      <c r="AX961" s="50">
        <v>2</v>
      </c>
      <c r="AY961" s="41">
        <v>3</v>
      </c>
      <c r="AZ961" s="41">
        <v>3</v>
      </c>
      <c r="BA961" s="41">
        <v>3</v>
      </c>
      <c r="BB961" s="41">
        <v>1</v>
      </c>
      <c r="BC961" s="41">
        <v>1</v>
      </c>
      <c r="BD961" s="50">
        <v>4</v>
      </c>
      <c r="BE961" s="40"/>
      <c r="BF961" s="59">
        <v>2</v>
      </c>
      <c r="BG961" s="59">
        <v>1</v>
      </c>
      <c r="BH961" s="59">
        <v>1</v>
      </c>
      <c r="BI961" s="59">
        <v>1</v>
      </c>
      <c r="BJ961" s="59">
        <v>1</v>
      </c>
      <c r="BK961" s="60">
        <v>1</v>
      </c>
      <c r="BL961" s="59">
        <v>3</v>
      </c>
      <c r="BM961" s="59">
        <v>3</v>
      </c>
      <c r="BN961" s="59">
        <v>3</v>
      </c>
      <c r="BO961" s="59">
        <v>1</v>
      </c>
      <c r="BP961" s="59">
        <v>1</v>
      </c>
      <c r="BQ961" s="60">
        <v>2</v>
      </c>
      <c r="BR961" s="40"/>
      <c r="BS961" s="51">
        <f t="shared" si="1266"/>
        <v>0</v>
      </c>
      <c r="BT961" s="51">
        <f t="shared" si="1267"/>
        <v>0</v>
      </c>
      <c r="BU961" s="51">
        <f t="shared" si="1268"/>
        <v>0</v>
      </c>
      <c r="BV961" s="51">
        <f t="shared" si="1269"/>
        <v>0</v>
      </c>
      <c r="BW961" s="51">
        <f t="shared" si="1270"/>
        <v>0</v>
      </c>
      <c r="BX961" s="51">
        <f t="shared" si="1271"/>
        <v>0</v>
      </c>
      <c r="BY961" s="51">
        <f t="shared" si="1272"/>
        <v>0</v>
      </c>
      <c r="BZ961" s="51">
        <f t="shared" si="1273"/>
        <v>0</v>
      </c>
      <c r="CA961" s="51">
        <f t="shared" si="1274"/>
        <v>0</v>
      </c>
      <c r="CB961" s="51">
        <f t="shared" si="1275"/>
        <v>0</v>
      </c>
      <c r="CC961" s="51">
        <f t="shared" si="1276"/>
        <v>0</v>
      </c>
      <c r="CD961" s="51">
        <f t="shared" si="1277"/>
        <v>0</v>
      </c>
      <c r="CE961" s="40"/>
      <c r="CF961" s="53" t="e">
        <f t="shared" si="1281"/>
        <v>#DIV/0!</v>
      </c>
      <c r="CG961" s="40"/>
      <c r="CH961" s="61">
        <f t="shared" si="1282"/>
        <v>0</v>
      </c>
      <c r="CI961" s="61">
        <f t="shared" si="1283"/>
        <v>0</v>
      </c>
      <c r="CJ961" s="61">
        <f t="shared" si="1284"/>
        <v>0</v>
      </c>
      <c r="CK961" s="61">
        <f t="shared" si="1285"/>
        <v>0</v>
      </c>
      <c r="CL961" s="61">
        <f t="shared" si="1286"/>
        <v>0</v>
      </c>
      <c r="CM961" s="61">
        <f t="shared" si="1287"/>
        <v>0</v>
      </c>
      <c r="CN961" s="61">
        <f t="shared" si="1288"/>
        <v>0</v>
      </c>
      <c r="CO961" s="61">
        <f t="shared" si="1289"/>
        <v>0</v>
      </c>
      <c r="CP961" s="61">
        <f t="shared" si="1290"/>
        <v>0</v>
      </c>
      <c r="CQ961" s="61">
        <f t="shared" si="1291"/>
        <v>0</v>
      </c>
      <c r="CR961" s="61">
        <f t="shared" si="1292"/>
        <v>0</v>
      </c>
      <c r="CS961" s="61">
        <f t="shared" si="1293"/>
        <v>0</v>
      </c>
      <c r="CT961" s="40"/>
      <c r="CU961" s="54" t="e">
        <f t="shared" si="1294"/>
        <v>#DIV/0!</v>
      </c>
      <c r="CV961" s="54" t="e">
        <f t="shared" si="1295"/>
        <v>#DIV/0!</v>
      </c>
      <c r="CW961" s="54" t="e">
        <f t="shared" si="1296"/>
        <v>#DIV/0!</v>
      </c>
      <c r="CX961" s="54" t="e">
        <f t="shared" si="1297"/>
        <v>#DIV/0!</v>
      </c>
      <c r="CY961" s="54" t="e">
        <f t="shared" si="1298"/>
        <v>#DIV/0!</v>
      </c>
      <c r="CZ961" s="54" t="e">
        <f t="shared" si="1299"/>
        <v>#DIV/0!</v>
      </c>
      <c r="DA961" s="54" t="e">
        <f t="shared" si="1300"/>
        <v>#DIV/0!</v>
      </c>
      <c r="DB961" s="54" t="e">
        <f t="shared" si="1301"/>
        <v>#DIV/0!</v>
      </c>
      <c r="DC961" s="54" t="e">
        <f t="shared" si="1302"/>
        <v>#DIV/0!</v>
      </c>
      <c r="DD961" s="54" t="e">
        <f t="shared" si="1303"/>
        <v>#DIV/0!</v>
      </c>
      <c r="DE961" s="54" t="e">
        <f t="shared" si="1304"/>
        <v>#DIV/0!</v>
      </c>
      <c r="DF961" s="54" t="e">
        <f t="shared" si="1305"/>
        <v>#DIV/0!</v>
      </c>
      <c r="DG961" s="40"/>
      <c r="DH961" s="80" t="e">
        <f t="shared" si="1306"/>
        <v>#DIV/0!</v>
      </c>
      <c r="DI961" s="80" t="e">
        <f t="shared" si="1307"/>
        <v>#DIV/0!</v>
      </c>
      <c r="DJ961" s="40"/>
      <c r="DK961" s="54">
        <f t="shared" si="1308"/>
        <v>0</v>
      </c>
      <c r="DL961" s="54">
        <f t="shared" si="1309"/>
        <v>0</v>
      </c>
      <c r="DM961" s="54">
        <f t="shared" si="1310"/>
        <v>0</v>
      </c>
      <c r="DN961" s="54">
        <f t="shared" si="1311"/>
        <v>0</v>
      </c>
      <c r="DO961" s="54">
        <f t="shared" si="1312"/>
        <v>0</v>
      </c>
      <c r="DP961" s="54">
        <f t="shared" si="1313"/>
        <v>0</v>
      </c>
      <c r="DQ961" s="54">
        <f t="shared" si="1314"/>
        <v>0</v>
      </c>
      <c r="DR961" s="54">
        <f t="shared" si="1315"/>
        <v>0</v>
      </c>
      <c r="DS961" s="54">
        <f t="shared" si="1316"/>
        <v>0</v>
      </c>
      <c r="DT961" s="54">
        <f t="shared" si="1317"/>
        <v>0</v>
      </c>
      <c r="DU961" s="54">
        <f t="shared" si="1318"/>
        <v>0</v>
      </c>
      <c r="DV961" s="54">
        <f t="shared" si="1319"/>
        <v>0</v>
      </c>
      <c r="DW961" s="54"/>
      <c r="DX961" s="63">
        <f t="shared" si="1320"/>
        <v>0</v>
      </c>
      <c r="DY961" s="40"/>
      <c r="DZ961" s="41" t="e">
        <f t="shared" si="1321"/>
        <v>#DIV/0!</v>
      </c>
      <c r="EA961" s="41" t="e">
        <f t="shared" si="1322"/>
        <v>#DIV/0!</v>
      </c>
      <c r="EB961" s="41" t="e">
        <f t="shared" si="1323"/>
        <v>#DIV/0!</v>
      </c>
      <c r="EC961" s="41" t="e">
        <f t="shared" si="1324"/>
        <v>#DIV/0!</v>
      </c>
      <c r="ED961" s="41" t="e">
        <f t="shared" si="1325"/>
        <v>#DIV/0!</v>
      </c>
      <c r="EE961" s="41" t="e">
        <f t="shared" si="1326"/>
        <v>#DIV/0!</v>
      </c>
      <c r="EF961" s="41" t="e">
        <f t="shared" si="1327"/>
        <v>#DIV/0!</v>
      </c>
      <c r="EG961" s="41" t="e">
        <f t="shared" si="1328"/>
        <v>#DIV/0!</v>
      </c>
      <c r="EH961" s="41" t="e">
        <f t="shared" si="1329"/>
        <v>#DIV/0!</v>
      </c>
      <c r="EI961" s="41" t="e">
        <f t="shared" si="1330"/>
        <v>#DIV/0!</v>
      </c>
      <c r="EJ961" s="41" t="e">
        <f t="shared" si="1331"/>
        <v>#DIV/0!</v>
      </c>
      <c r="EK961" s="41" t="e">
        <f t="shared" si="1332"/>
        <v>#DIV/0!</v>
      </c>
      <c r="EL961" s="40"/>
      <c r="EM961" s="82" t="e">
        <f t="shared" si="1333"/>
        <v>#DIV/0!</v>
      </c>
      <c r="EN961" s="40"/>
      <c r="EO961" s="80" t="e">
        <f t="shared" si="1334"/>
        <v>#DIV/0!</v>
      </c>
      <c r="EP961" s="80" t="e">
        <f t="shared" si="1335"/>
        <v>#DIV/0!</v>
      </c>
      <c r="EQ961" s="80" t="e">
        <f t="shared" si="1336"/>
        <v>#DIV/0!</v>
      </c>
      <c r="ER961" s="80"/>
      <c r="ES961" s="80" t="e">
        <f t="shared" si="1278"/>
        <v>#DIV/0!</v>
      </c>
      <c r="ET961" s="80" t="e">
        <f t="shared" si="1279"/>
        <v>#DIV/0!</v>
      </c>
      <c r="EU961" s="80"/>
      <c r="EV961" s="80" t="e">
        <f t="shared" si="1337"/>
        <v>#DIV/0!</v>
      </c>
      <c r="EW961" s="80" t="e">
        <f t="shared" si="1338"/>
        <v>#DIV/0!</v>
      </c>
      <c r="EX961" s="84" t="e">
        <f t="shared" si="1339"/>
        <v>#DIV/0!</v>
      </c>
      <c r="EY961" s="85" t="e">
        <f t="shared" si="1340"/>
        <v>#DIV/0!</v>
      </c>
      <c r="EZ961" s="86">
        <f>3</f>
        <v>3</v>
      </c>
      <c r="FA961" s="75"/>
      <c r="FB961" s="88"/>
      <c r="FC961" s="80">
        <f t="shared" si="1341"/>
        <v>0</v>
      </c>
      <c r="FD961" s="80">
        <f t="shared" si="1342"/>
        <v>0</v>
      </c>
      <c r="FE961" s="80">
        <f t="shared" si="1343"/>
        <v>0</v>
      </c>
      <c r="FF961" s="80">
        <f t="shared" si="1344"/>
        <v>0</v>
      </c>
      <c r="FG961" s="80">
        <f t="shared" si="1345"/>
        <v>0</v>
      </c>
      <c r="FH961" s="80" t="e">
        <f t="shared" si="1346"/>
        <v>#DIV/0!</v>
      </c>
      <c r="FI961" s="80" t="e">
        <f t="shared" si="1347"/>
        <v>#DIV/0!</v>
      </c>
      <c r="FJ961" s="80">
        <f t="shared" si="1348"/>
        <v>0</v>
      </c>
      <c r="FK961" s="80">
        <f t="shared" si="1349"/>
        <v>0</v>
      </c>
      <c r="FL961" s="80">
        <f t="shared" si="1350"/>
        <v>0</v>
      </c>
      <c r="FM961" s="80">
        <f t="shared" si="1351"/>
        <v>0</v>
      </c>
      <c r="FN961" s="80">
        <f t="shared" si="1352"/>
        <v>0</v>
      </c>
      <c r="FO961" s="80">
        <f t="shared" si="1353"/>
        <v>0</v>
      </c>
      <c r="FP961" s="80" t="e">
        <f t="shared" si="1354"/>
        <v>#DIV/0!</v>
      </c>
    </row>
    <row r="962" spans="1:172" ht="21">
      <c r="A962" s="40">
        <v>960</v>
      </c>
      <c r="B962" s="41" t="s">
        <v>73</v>
      </c>
      <c r="C962" s="48"/>
      <c r="D962" s="48"/>
      <c r="E962" s="48"/>
      <c r="F962" s="48"/>
      <c r="G962" s="48"/>
      <c r="H962" s="48"/>
      <c r="I962" s="48"/>
      <c r="J962" s="48"/>
      <c r="K962" s="48"/>
      <c r="L962" s="48"/>
      <c r="M962" s="48"/>
      <c r="N962" s="49"/>
      <c r="O962" s="71"/>
      <c r="P962" s="70" t="e">
        <f t="shared" si="1265"/>
        <v>#DIV/0!</v>
      </c>
      <c r="Q962" s="70">
        <f t="shared" si="1280"/>
        <v>0</v>
      </c>
      <c r="S962" s="48">
        <v>60.085000000000001</v>
      </c>
      <c r="T962" s="48">
        <v>40.311</v>
      </c>
      <c r="U962" s="48">
        <v>70.936999999999998</v>
      </c>
      <c r="V962" s="48">
        <v>56.079000000000001</v>
      </c>
      <c r="W962" s="48">
        <v>81.41</v>
      </c>
      <c r="X962" s="49">
        <v>71.849999999999994</v>
      </c>
      <c r="Y962" s="48">
        <v>101.962</v>
      </c>
      <c r="Z962" s="48">
        <v>149.88</v>
      </c>
      <c r="AA962" s="48">
        <v>152</v>
      </c>
      <c r="AB962" s="48">
        <v>61.978999999999999</v>
      </c>
      <c r="AC962" s="48">
        <v>94.203000000000003</v>
      </c>
      <c r="AD962" s="49">
        <v>79.87</v>
      </c>
      <c r="AE962" s="40"/>
      <c r="AF962" s="41">
        <v>1</v>
      </c>
      <c r="AG962" s="41">
        <v>1</v>
      </c>
      <c r="AH962" s="41">
        <v>1</v>
      </c>
      <c r="AI962" s="41">
        <v>1</v>
      </c>
      <c r="AJ962" s="41">
        <v>1</v>
      </c>
      <c r="AK962" s="50">
        <v>1</v>
      </c>
      <c r="AL962" s="41">
        <v>2</v>
      </c>
      <c r="AM962" s="41">
        <v>2</v>
      </c>
      <c r="AN962" s="41">
        <v>2</v>
      </c>
      <c r="AO962" s="41">
        <v>2</v>
      </c>
      <c r="AP962" s="41">
        <v>2</v>
      </c>
      <c r="AQ962" s="50">
        <v>1</v>
      </c>
      <c r="AR962" s="40"/>
      <c r="AS962" s="41">
        <v>4</v>
      </c>
      <c r="AT962" s="41">
        <v>2</v>
      </c>
      <c r="AU962" s="41">
        <v>2</v>
      </c>
      <c r="AV962" s="41">
        <v>2</v>
      </c>
      <c r="AW962" s="41">
        <v>2</v>
      </c>
      <c r="AX962" s="50">
        <v>2</v>
      </c>
      <c r="AY962" s="41">
        <v>3</v>
      </c>
      <c r="AZ962" s="41">
        <v>3</v>
      </c>
      <c r="BA962" s="41">
        <v>3</v>
      </c>
      <c r="BB962" s="41">
        <v>1</v>
      </c>
      <c r="BC962" s="41">
        <v>1</v>
      </c>
      <c r="BD962" s="50">
        <v>4</v>
      </c>
      <c r="BE962" s="40"/>
      <c r="BF962" s="59">
        <v>2</v>
      </c>
      <c r="BG962" s="59">
        <v>1</v>
      </c>
      <c r="BH962" s="59">
        <v>1</v>
      </c>
      <c r="BI962" s="59">
        <v>1</v>
      </c>
      <c r="BJ962" s="59">
        <v>1</v>
      </c>
      <c r="BK962" s="60">
        <v>1</v>
      </c>
      <c r="BL962" s="59">
        <v>3</v>
      </c>
      <c r="BM962" s="59">
        <v>3</v>
      </c>
      <c r="BN962" s="59">
        <v>3</v>
      </c>
      <c r="BO962" s="59">
        <v>1</v>
      </c>
      <c r="BP962" s="59">
        <v>1</v>
      </c>
      <c r="BQ962" s="60">
        <v>2</v>
      </c>
      <c r="BR962" s="40"/>
      <c r="BS962" s="51">
        <f t="shared" si="1266"/>
        <v>0</v>
      </c>
      <c r="BT962" s="51">
        <f t="shared" si="1267"/>
        <v>0</v>
      </c>
      <c r="BU962" s="51">
        <f t="shared" si="1268"/>
        <v>0</v>
      </c>
      <c r="BV962" s="51">
        <f t="shared" si="1269"/>
        <v>0</v>
      </c>
      <c r="BW962" s="51">
        <f t="shared" si="1270"/>
        <v>0</v>
      </c>
      <c r="BX962" s="51">
        <f t="shared" si="1271"/>
        <v>0</v>
      </c>
      <c r="BY962" s="51">
        <f t="shared" si="1272"/>
        <v>0</v>
      </c>
      <c r="BZ962" s="51">
        <f t="shared" si="1273"/>
        <v>0</v>
      </c>
      <c r="CA962" s="51">
        <f t="shared" si="1274"/>
        <v>0</v>
      </c>
      <c r="CB962" s="51">
        <f t="shared" si="1275"/>
        <v>0</v>
      </c>
      <c r="CC962" s="51">
        <f t="shared" si="1276"/>
        <v>0</v>
      </c>
      <c r="CD962" s="51">
        <f t="shared" si="1277"/>
        <v>0</v>
      </c>
      <c r="CE962" s="40"/>
      <c r="CF962" s="53" t="e">
        <f t="shared" si="1281"/>
        <v>#DIV/0!</v>
      </c>
      <c r="CG962" s="40"/>
      <c r="CH962" s="61">
        <f t="shared" si="1282"/>
        <v>0</v>
      </c>
      <c r="CI962" s="61">
        <f t="shared" si="1283"/>
        <v>0</v>
      </c>
      <c r="CJ962" s="61">
        <f t="shared" si="1284"/>
        <v>0</v>
      </c>
      <c r="CK962" s="61">
        <f t="shared" si="1285"/>
        <v>0</v>
      </c>
      <c r="CL962" s="61">
        <f t="shared" si="1286"/>
        <v>0</v>
      </c>
      <c r="CM962" s="61">
        <f t="shared" si="1287"/>
        <v>0</v>
      </c>
      <c r="CN962" s="61">
        <f t="shared" si="1288"/>
        <v>0</v>
      </c>
      <c r="CO962" s="61">
        <f t="shared" si="1289"/>
        <v>0</v>
      </c>
      <c r="CP962" s="61">
        <f t="shared" si="1290"/>
        <v>0</v>
      </c>
      <c r="CQ962" s="61">
        <f t="shared" si="1291"/>
        <v>0</v>
      </c>
      <c r="CR962" s="61">
        <f t="shared" si="1292"/>
        <v>0</v>
      </c>
      <c r="CS962" s="61">
        <f t="shared" si="1293"/>
        <v>0</v>
      </c>
      <c r="CT962" s="40"/>
      <c r="CU962" s="54" t="e">
        <f t="shared" si="1294"/>
        <v>#DIV/0!</v>
      </c>
      <c r="CV962" s="54" t="e">
        <f t="shared" si="1295"/>
        <v>#DIV/0!</v>
      </c>
      <c r="CW962" s="54" t="e">
        <f t="shared" si="1296"/>
        <v>#DIV/0!</v>
      </c>
      <c r="CX962" s="54" t="e">
        <f t="shared" si="1297"/>
        <v>#DIV/0!</v>
      </c>
      <c r="CY962" s="54" t="e">
        <f t="shared" si="1298"/>
        <v>#DIV/0!</v>
      </c>
      <c r="CZ962" s="54" t="e">
        <f t="shared" si="1299"/>
        <v>#DIV/0!</v>
      </c>
      <c r="DA962" s="54" t="e">
        <f t="shared" si="1300"/>
        <v>#DIV/0!</v>
      </c>
      <c r="DB962" s="54" t="e">
        <f t="shared" si="1301"/>
        <v>#DIV/0!</v>
      </c>
      <c r="DC962" s="54" t="e">
        <f t="shared" si="1302"/>
        <v>#DIV/0!</v>
      </c>
      <c r="DD962" s="54" t="e">
        <f t="shared" si="1303"/>
        <v>#DIV/0!</v>
      </c>
      <c r="DE962" s="54" t="e">
        <f t="shared" si="1304"/>
        <v>#DIV/0!</v>
      </c>
      <c r="DF962" s="54" t="e">
        <f t="shared" si="1305"/>
        <v>#DIV/0!</v>
      </c>
      <c r="DG962" s="40"/>
      <c r="DH962" s="80" t="e">
        <f t="shared" si="1306"/>
        <v>#DIV/0!</v>
      </c>
      <c r="DI962" s="80" t="e">
        <f t="shared" si="1307"/>
        <v>#DIV/0!</v>
      </c>
      <c r="DJ962" s="40"/>
      <c r="DK962" s="54">
        <f t="shared" si="1308"/>
        <v>0</v>
      </c>
      <c r="DL962" s="54">
        <f t="shared" si="1309"/>
        <v>0</v>
      </c>
      <c r="DM962" s="54">
        <f t="shared" si="1310"/>
        <v>0</v>
      </c>
      <c r="DN962" s="54">
        <f t="shared" si="1311"/>
        <v>0</v>
      </c>
      <c r="DO962" s="54">
        <f t="shared" si="1312"/>
        <v>0</v>
      </c>
      <c r="DP962" s="54">
        <f t="shared" si="1313"/>
        <v>0</v>
      </c>
      <c r="DQ962" s="54">
        <f t="shared" si="1314"/>
        <v>0</v>
      </c>
      <c r="DR962" s="54">
        <f t="shared" si="1315"/>
        <v>0</v>
      </c>
      <c r="DS962" s="54">
        <f t="shared" si="1316"/>
        <v>0</v>
      </c>
      <c r="DT962" s="54">
        <f t="shared" si="1317"/>
        <v>0</v>
      </c>
      <c r="DU962" s="54">
        <f t="shared" si="1318"/>
        <v>0</v>
      </c>
      <c r="DV962" s="54">
        <f t="shared" si="1319"/>
        <v>0</v>
      </c>
      <c r="DW962" s="54"/>
      <c r="DX962" s="63">
        <f t="shared" si="1320"/>
        <v>0</v>
      </c>
      <c r="DY962" s="40"/>
      <c r="DZ962" s="41" t="e">
        <f t="shared" si="1321"/>
        <v>#DIV/0!</v>
      </c>
      <c r="EA962" s="41" t="e">
        <f t="shared" si="1322"/>
        <v>#DIV/0!</v>
      </c>
      <c r="EB962" s="41" t="e">
        <f t="shared" si="1323"/>
        <v>#DIV/0!</v>
      </c>
      <c r="EC962" s="41" t="e">
        <f t="shared" si="1324"/>
        <v>#DIV/0!</v>
      </c>
      <c r="ED962" s="41" t="e">
        <f t="shared" si="1325"/>
        <v>#DIV/0!</v>
      </c>
      <c r="EE962" s="41" t="e">
        <f t="shared" si="1326"/>
        <v>#DIV/0!</v>
      </c>
      <c r="EF962" s="41" t="e">
        <f t="shared" si="1327"/>
        <v>#DIV/0!</v>
      </c>
      <c r="EG962" s="41" t="e">
        <f t="shared" si="1328"/>
        <v>#DIV/0!</v>
      </c>
      <c r="EH962" s="41" t="e">
        <f t="shared" si="1329"/>
        <v>#DIV/0!</v>
      </c>
      <c r="EI962" s="41" t="e">
        <f t="shared" si="1330"/>
        <v>#DIV/0!</v>
      </c>
      <c r="EJ962" s="41" t="e">
        <f t="shared" si="1331"/>
        <v>#DIV/0!</v>
      </c>
      <c r="EK962" s="41" t="e">
        <f t="shared" si="1332"/>
        <v>#DIV/0!</v>
      </c>
      <c r="EL962" s="40"/>
      <c r="EM962" s="82" t="e">
        <f t="shared" si="1333"/>
        <v>#DIV/0!</v>
      </c>
      <c r="EN962" s="40"/>
      <c r="EO962" s="80" t="e">
        <f t="shared" si="1334"/>
        <v>#DIV/0!</v>
      </c>
      <c r="EP962" s="80" t="e">
        <f t="shared" si="1335"/>
        <v>#DIV/0!</v>
      </c>
      <c r="EQ962" s="80" t="e">
        <f t="shared" si="1336"/>
        <v>#DIV/0!</v>
      </c>
      <c r="ER962" s="80"/>
      <c r="ES962" s="80" t="e">
        <f t="shared" si="1278"/>
        <v>#DIV/0!</v>
      </c>
      <c r="ET962" s="80" t="e">
        <f t="shared" si="1279"/>
        <v>#DIV/0!</v>
      </c>
      <c r="EU962" s="80"/>
      <c r="EV962" s="80" t="e">
        <f t="shared" si="1337"/>
        <v>#DIV/0!</v>
      </c>
      <c r="EW962" s="80" t="e">
        <f t="shared" si="1338"/>
        <v>#DIV/0!</v>
      </c>
      <c r="EX962" s="84" t="e">
        <f t="shared" si="1339"/>
        <v>#DIV/0!</v>
      </c>
      <c r="EY962" s="85" t="e">
        <f t="shared" si="1340"/>
        <v>#DIV/0!</v>
      </c>
      <c r="EZ962" s="86">
        <f>3</f>
        <v>3</v>
      </c>
      <c r="FA962" s="75"/>
      <c r="FB962" s="88"/>
      <c r="FC962" s="80">
        <f t="shared" si="1341"/>
        <v>0</v>
      </c>
      <c r="FD962" s="80">
        <f t="shared" si="1342"/>
        <v>0</v>
      </c>
      <c r="FE962" s="80">
        <f t="shared" si="1343"/>
        <v>0</v>
      </c>
      <c r="FF962" s="80">
        <f t="shared" si="1344"/>
        <v>0</v>
      </c>
      <c r="FG962" s="80">
        <f t="shared" si="1345"/>
        <v>0</v>
      </c>
      <c r="FH962" s="80" t="e">
        <f t="shared" si="1346"/>
        <v>#DIV/0!</v>
      </c>
      <c r="FI962" s="80" t="e">
        <f t="shared" si="1347"/>
        <v>#DIV/0!</v>
      </c>
      <c r="FJ962" s="80">
        <f t="shared" si="1348"/>
        <v>0</v>
      </c>
      <c r="FK962" s="80">
        <f t="shared" si="1349"/>
        <v>0</v>
      </c>
      <c r="FL962" s="80">
        <f t="shared" si="1350"/>
        <v>0</v>
      </c>
      <c r="FM962" s="80">
        <f t="shared" si="1351"/>
        <v>0</v>
      </c>
      <c r="FN962" s="80">
        <f t="shared" si="1352"/>
        <v>0</v>
      </c>
      <c r="FO962" s="80">
        <f t="shared" si="1353"/>
        <v>0</v>
      </c>
      <c r="FP962" s="80" t="e">
        <f t="shared" si="1354"/>
        <v>#DIV/0!</v>
      </c>
    </row>
    <row r="963" spans="1:172" ht="21">
      <c r="A963" s="40">
        <v>961</v>
      </c>
      <c r="B963" s="41" t="s">
        <v>73</v>
      </c>
      <c r="C963" s="48"/>
      <c r="D963" s="48"/>
      <c r="E963" s="48"/>
      <c r="F963" s="48"/>
      <c r="G963" s="48"/>
      <c r="H963" s="48"/>
      <c r="I963" s="48"/>
      <c r="J963" s="48"/>
      <c r="K963" s="48"/>
      <c r="L963" s="48"/>
      <c r="M963" s="48"/>
      <c r="N963" s="49"/>
      <c r="O963" s="71"/>
      <c r="P963" s="70" t="e">
        <f t="shared" ref="P963:P1026" si="1355">C963+D963+E963+F963+G963+I963+J963+K963+L963+M963+N963+ES963+ET963</f>
        <v>#DIV/0!</v>
      </c>
      <c r="Q963" s="70">
        <f t="shared" si="1280"/>
        <v>0</v>
      </c>
      <c r="S963" s="48">
        <v>60.085000000000001</v>
      </c>
      <c r="T963" s="48">
        <v>40.311</v>
      </c>
      <c r="U963" s="48">
        <v>70.936999999999998</v>
      </c>
      <c r="V963" s="48">
        <v>56.079000000000001</v>
      </c>
      <c r="W963" s="48">
        <v>81.41</v>
      </c>
      <c r="X963" s="49">
        <v>71.849999999999994</v>
      </c>
      <c r="Y963" s="48">
        <v>101.962</v>
      </c>
      <c r="Z963" s="48">
        <v>149.88</v>
      </c>
      <c r="AA963" s="48">
        <v>152</v>
      </c>
      <c r="AB963" s="48">
        <v>61.978999999999999</v>
      </c>
      <c r="AC963" s="48">
        <v>94.203000000000003</v>
      </c>
      <c r="AD963" s="49">
        <v>79.87</v>
      </c>
      <c r="AE963" s="40"/>
      <c r="AF963" s="41">
        <v>1</v>
      </c>
      <c r="AG963" s="41">
        <v>1</v>
      </c>
      <c r="AH963" s="41">
        <v>1</v>
      </c>
      <c r="AI963" s="41">
        <v>1</v>
      </c>
      <c r="AJ963" s="41">
        <v>1</v>
      </c>
      <c r="AK963" s="50">
        <v>1</v>
      </c>
      <c r="AL963" s="41">
        <v>2</v>
      </c>
      <c r="AM963" s="41">
        <v>2</v>
      </c>
      <c r="AN963" s="41">
        <v>2</v>
      </c>
      <c r="AO963" s="41">
        <v>2</v>
      </c>
      <c r="AP963" s="41">
        <v>2</v>
      </c>
      <c r="AQ963" s="50">
        <v>1</v>
      </c>
      <c r="AR963" s="40"/>
      <c r="AS963" s="41">
        <v>4</v>
      </c>
      <c r="AT963" s="41">
        <v>2</v>
      </c>
      <c r="AU963" s="41">
        <v>2</v>
      </c>
      <c r="AV963" s="41">
        <v>2</v>
      </c>
      <c r="AW963" s="41">
        <v>2</v>
      </c>
      <c r="AX963" s="50">
        <v>2</v>
      </c>
      <c r="AY963" s="41">
        <v>3</v>
      </c>
      <c r="AZ963" s="41">
        <v>3</v>
      </c>
      <c r="BA963" s="41">
        <v>3</v>
      </c>
      <c r="BB963" s="41">
        <v>1</v>
      </c>
      <c r="BC963" s="41">
        <v>1</v>
      </c>
      <c r="BD963" s="50">
        <v>4</v>
      </c>
      <c r="BE963" s="40"/>
      <c r="BF963" s="59">
        <v>2</v>
      </c>
      <c r="BG963" s="59">
        <v>1</v>
      </c>
      <c r="BH963" s="59">
        <v>1</v>
      </c>
      <c r="BI963" s="59">
        <v>1</v>
      </c>
      <c r="BJ963" s="59">
        <v>1</v>
      </c>
      <c r="BK963" s="60">
        <v>1</v>
      </c>
      <c r="BL963" s="59">
        <v>3</v>
      </c>
      <c r="BM963" s="59">
        <v>3</v>
      </c>
      <c r="BN963" s="59">
        <v>3</v>
      </c>
      <c r="BO963" s="59">
        <v>1</v>
      </c>
      <c r="BP963" s="59">
        <v>1</v>
      </c>
      <c r="BQ963" s="60">
        <v>2</v>
      </c>
      <c r="BR963" s="40"/>
      <c r="BS963" s="51">
        <f t="shared" ref="BS963:BS1026" si="1356">C963/S963</f>
        <v>0</v>
      </c>
      <c r="BT963" s="51">
        <f t="shared" ref="BT963:BT1026" si="1357">D963/T963</f>
        <v>0</v>
      </c>
      <c r="BU963" s="51">
        <f t="shared" ref="BU963:BU1026" si="1358">E963/U963</f>
        <v>0</v>
      </c>
      <c r="BV963" s="51">
        <f t="shared" ref="BV963:BV1026" si="1359">F963/V963</f>
        <v>0</v>
      </c>
      <c r="BW963" s="51">
        <f t="shared" ref="BW963:BW1026" si="1360">G963/W963</f>
        <v>0</v>
      </c>
      <c r="BX963" s="51">
        <f t="shared" ref="BX963:BX1026" si="1361">H963/X963</f>
        <v>0</v>
      </c>
      <c r="BY963" s="51">
        <f t="shared" ref="BY963:BY1026" si="1362">I963/Y963</f>
        <v>0</v>
      </c>
      <c r="BZ963" s="51">
        <f t="shared" ref="BZ963:BZ1026" si="1363">J963/Z963</f>
        <v>0</v>
      </c>
      <c r="CA963" s="51">
        <f t="shared" ref="CA963:CA1026" si="1364">K963/AA963</f>
        <v>0</v>
      </c>
      <c r="CB963" s="51">
        <f t="shared" ref="CB963:CB1026" si="1365">L963/AB963</f>
        <v>0</v>
      </c>
      <c r="CC963" s="51">
        <f t="shared" ref="CC963:CC1026" si="1366">M963/AC963</f>
        <v>0</v>
      </c>
      <c r="CD963" s="51">
        <f t="shared" ref="CD963:CD1026" si="1367">N963/AD963</f>
        <v>0</v>
      </c>
      <c r="CE963" s="40"/>
      <c r="CF963" s="53" t="e">
        <f t="shared" si="1281"/>
        <v>#DIV/0!</v>
      </c>
      <c r="CG963" s="40"/>
      <c r="CH963" s="61">
        <f t="shared" si="1282"/>
        <v>0</v>
      </c>
      <c r="CI963" s="61">
        <f t="shared" si="1283"/>
        <v>0</v>
      </c>
      <c r="CJ963" s="61">
        <f t="shared" si="1284"/>
        <v>0</v>
      </c>
      <c r="CK963" s="61">
        <f t="shared" si="1285"/>
        <v>0</v>
      </c>
      <c r="CL963" s="61">
        <f t="shared" si="1286"/>
        <v>0</v>
      </c>
      <c r="CM963" s="61">
        <f t="shared" si="1287"/>
        <v>0</v>
      </c>
      <c r="CN963" s="61">
        <f t="shared" si="1288"/>
        <v>0</v>
      </c>
      <c r="CO963" s="61">
        <f t="shared" si="1289"/>
        <v>0</v>
      </c>
      <c r="CP963" s="61">
        <f t="shared" si="1290"/>
        <v>0</v>
      </c>
      <c r="CQ963" s="61">
        <f t="shared" si="1291"/>
        <v>0</v>
      </c>
      <c r="CR963" s="61">
        <f t="shared" si="1292"/>
        <v>0</v>
      </c>
      <c r="CS963" s="61">
        <f t="shared" si="1293"/>
        <v>0</v>
      </c>
      <c r="CT963" s="40"/>
      <c r="CU963" s="54" t="e">
        <f t="shared" si="1294"/>
        <v>#DIV/0!</v>
      </c>
      <c r="CV963" s="54" t="e">
        <f t="shared" si="1295"/>
        <v>#DIV/0!</v>
      </c>
      <c r="CW963" s="54" t="e">
        <f t="shared" si="1296"/>
        <v>#DIV/0!</v>
      </c>
      <c r="CX963" s="54" t="e">
        <f t="shared" si="1297"/>
        <v>#DIV/0!</v>
      </c>
      <c r="CY963" s="54" t="e">
        <f t="shared" si="1298"/>
        <v>#DIV/0!</v>
      </c>
      <c r="CZ963" s="54" t="e">
        <f t="shared" si="1299"/>
        <v>#DIV/0!</v>
      </c>
      <c r="DA963" s="54" t="e">
        <f t="shared" si="1300"/>
        <v>#DIV/0!</v>
      </c>
      <c r="DB963" s="54" t="e">
        <f t="shared" si="1301"/>
        <v>#DIV/0!</v>
      </c>
      <c r="DC963" s="54" t="e">
        <f t="shared" si="1302"/>
        <v>#DIV/0!</v>
      </c>
      <c r="DD963" s="54" t="e">
        <f t="shared" si="1303"/>
        <v>#DIV/0!</v>
      </c>
      <c r="DE963" s="54" t="e">
        <f t="shared" si="1304"/>
        <v>#DIV/0!</v>
      </c>
      <c r="DF963" s="54" t="e">
        <f t="shared" si="1305"/>
        <v>#DIV/0!</v>
      </c>
      <c r="DG963" s="40"/>
      <c r="DH963" s="80" t="e">
        <f t="shared" si="1306"/>
        <v>#DIV/0!</v>
      </c>
      <c r="DI963" s="80" t="e">
        <f t="shared" si="1307"/>
        <v>#DIV/0!</v>
      </c>
      <c r="DJ963" s="40"/>
      <c r="DK963" s="54">
        <f t="shared" si="1308"/>
        <v>0</v>
      </c>
      <c r="DL963" s="54">
        <f t="shared" si="1309"/>
        <v>0</v>
      </c>
      <c r="DM963" s="54">
        <f t="shared" si="1310"/>
        <v>0</v>
      </c>
      <c r="DN963" s="54">
        <f t="shared" si="1311"/>
        <v>0</v>
      </c>
      <c r="DO963" s="54">
        <f t="shared" si="1312"/>
        <v>0</v>
      </c>
      <c r="DP963" s="54">
        <f t="shared" si="1313"/>
        <v>0</v>
      </c>
      <c r="DQ963" s="54">
        <f t="shared" si="1314"/>
        <v>0</v>
      </c>
      <c r="DR963" s="54">
        <f t="shared" si="1315"/>
        <v>0</v>
      </c>
      <c r="DS963" s="54">
        <f t="shared" si="1316"/>
        <v>0</v>
      </c>
      <c r="DT963" s="54">
        <f t="shared" si="1317"/>
        <v>0</v>
      </c>
      <c r="DU963" s="54">
        <f t="shared" si="1318"/>
        <v>0</v>
      </c>
      <c r="DV963" s="54">
        <f t="shared" si="1319"/>
        <v>0</v>
      </c>
      <c r="DW963" s="54"/>
      <c r="DX963" s="63">
        <f t="shared" si="1320"/>
        <v>0</v>
      </c>
      <c r="DY963" s="40"/>
      <c r="DZ963" s="41" t="e">
        <f t="shared" si="1321"/>
        <v>#DIV/0!</v>
      </c>
      <c r="EA963" s="41" t="e">
        <f t="shared" si="1322"/>
        <v>#DIV/0!</v>
      </c>
      <c r="EB963" s="41" t="e">
        <f t="shared" si="1323"/>
        <v>#DIV/0!</v>
      </c>
      <c r="EC963" s="41" t="e">
        <f t="shared" si="1324"/>
        <v>#DIV/0!</v>
      </c>
      <c r="ED963" s="41" t="e">
        <f t="shared" si="1325"/>
        <v>#DIV/0!</v>
      </c>
      <c r="EE963" s="41" t="e">
        <f t="shared" si="1326"/>
        <v>#DIV/0!</v>
      </c>
      <c r="EF963" s="41" t="e">
        <f t="shared" si="1327"/>
        <v>#DIV/0!</v>
      </c>
      <c r="EG963" s="41" t="e">
        <f t="shared" si="1328"/>
        <v>#DIV/0!</v>
      </c>
      <c r="EH963" s="41" t="e">
        <f t="shared" si="1329"/>
        <v>#DIV/0!</v>
      </c>
      <c r="EI963" s="41" t="e">
        <f t="shared" si="1330"/>
        <v>#DIV/0!</v>
      </c>
      <c r="EJ963" s="41" t="e">
        <f t="shared" si="1331"/>
        <v>#DIV/0!</v>
      </c>
      <c r="EK963" s="41" t="e">
        <f t="shared" si="1332"/>
        <v>#DIV/0!</v>
      </c>
      <c r="EL963" s="40"/>
      <c r="EM963" s="82" t="e">
        <f t="shared" si="1333"/>
        <v>#DIV/0!</v>
      </c>
      <c r="EN963" s="40"/>
      <c r="EO963" s="80" t="e">
        <f t="shared" si="1334"/>
        <v>#DIV/0!</v>
      </c>
      <c r="EP963" s="80" t="e">
        <f t="shared" si="1335"/>
        <v>#DIV/0!</v>
      </c>
      <c r="EQ963" s="80" t="e">
        <f t="shared" si="1336"/>
        <v>#DIV/0!</v>
      </c>
      <c r="ER963" s="80"/>
      <c r="ES963" s="80" t="e">
        <f t="shared" ref="ES963:ES1026" si="1368">EQ963*H963/EP963</f>
        <v>#DIV/0!</v>
      </c>
      <c r="ET963" s="80" t="e">
        <f t="shared" ref="ET963:ET1026" si="1369">EO963*H963*1.111/(EP963)</f>
        <v>#DIV/0!</v>
      </c>
      <c r="EU963" s="80"/>
      <c r="EV963" s="80" t="e">
        <f t="shared" si="1337"/>
        <v>#DIV/0!</v>
      </c>
      <c r="EW963" s="80" t="e">
        <f t="shared" si="1338"/>
        <v>#DIV/0!</v>
      </c>
      <c r="EX963" s="84" t="e">
        <f t="shared" si="1339"/>
        <v>#DIV/0!</v>
      </c>
      <c r="EY963" s="85" t="e">
        <f t="shared" si="1340"/>
        <v>#DIV/0!</v>
      </c>
      <c r="EZ963" s="86">
        <f>3</f>
        <v>3</v>
      </c>
      <c r="FA963" s="75"/>
      <c r="FB963" s="88"/>
      <c r="FC963" s="80">
        <f t="shared" si="1341"/>
        <v>0</v>
      </c>
      <c r="FD963" s="80">
        <f t="shared" si="1342"/>
        <v>0</v>
      </c>
      <c r="FE963" s="80">
        <f t="shared" si="1343"/>
        <v>0</v>
      </c>
      <c r="FF963" s="80">
        <f t="shared" si="1344"/>
        <v>0</v>
      </c>
      <c r="FG963" s="80">
        <f t="shared" si="1345"/>
        <v>0</v>
      </c>
      <c r="FH963" s="80" t="e">
        <f t="shared" si="1346"/>
        <v>#DIV/0!</v>
      </c>
      <c r="FI963" s="80" t="e">
        <f t="shared" si="1347"/>
        <v>#DIV/0!</v>
      </c>
      <c r="FJ963" s="80">
        <f t="shared" si="1348"/>
        <v>0</v>
      </c>
      <c r="FK963" s="80">
        <f t="shared" si="1349"/>
        <v>0</v>
      </c>
      <c r="FL963" s="80">
        <f t="shared" si="1350"/>
        <v>0</v>
      </c>
      <c r="FM963" s="80">
        <f t="shared" si="1351"/>
        <v>0</v>
      </c>
      <c r="FN963" s="80">
        <f t="shared" si="1352"/>
        <v>0</v>
      </c>
      <c r="FO963" s="80">
        <f t="shared" si="1353"/>
        <v>0</v>
      </c>
      <c r="FP963" s="80" t="e">
        <f t="shared" si="1354"/>
        <v>#DIV/0!</v>
      </c>
    </row>
    <row r="964" spans="1:172" ht="21">
      <c r="A964" s="40">
        <v>962</v>
      </c>
      <c r="B964" s="41" t="s">
        <v>73</v>
      </c>
      <c r="C964" s="48"/>
      <c r="D964" s="48"/>
      <c r="E964" s="48"/>
      <c r="F964" s="48"/>
      <c r="G964" s="48"/>
      <c r="H964" s="48"/>
      <c r="I964" s="48"/>
      <c r="J964" s="48"/>
      <c r="K964" s="48"/>
      <c r="L964" s="48"/>
      <c r="M964" s="48"/>
      <c r="N964" s="49"/>
      <c r="O964" s="71"/>
      <c r="P964" s="70" t="e">
        <f t="shared" si="1355"/>
        <v>#DIV/0!</v>
      </c>
      <c r="Q964" s="70">
        <f t="shared" ref="Q964:Q1027" si="1370">C964+D964+E964+F964+G964+H964+I964+J964+K964+L964+M964+N964</f>
        <v>0</v>
      </c>
      <c r="S964" s="48">
        <v>60.085000000000001</v>
      </c>
      <c r="T964" s="48">
        <v>40.311</v>
      </c>
      <c r="U964" s="48">
        <v>70.936999999999998</v>
      </c>
      <c r="V964" s="48">
        <v>56.079000000000001</v>
      </c>
      <c r="W964" s="48">
        <v>81.41</v>
      </c>
      <c r="X964" s="49">
        <v>71.849999999999994</v>
      </c>
      <c r="Y964" s="48">
        <v>101.962</v>
      </c>
      <c r="Z964" s="48">
        <v>149.88</v>
      </c>
      <c r="AA964" s="48">
        <v>152</v>
      </c>
      <c r="AB964" s="48">
        <v>61.978999999999999</v>
      </c>
      <c r="AC964" s="48">
        <v>94.203000000000003</v>
      </c>
      <c r="AD964" s="49">
        <v>79.87</v>
      </c>
      <c r="AE964" s="40"/>
      <c r="AF964" s="41">
        <v>1</v>
      </c>
      <c r="AG964" s="41">
        <v>1</v>
      </c>
      <c r="AH964" s="41">
        <v>1</v>
      </c>
      <c r="AI964" s="41">
        <v>1</v>
      </c>
      <c r="AJ964" s="41">
        <v>1</v>
      </c>
      <c r="AK964" s="50">
        <v>1</v>
      </c>
      <c r="AL964" s="41">
        <v>2</v>
      </c>
      <c r="AM964" s="41">
        <v>2</v>
      </c>
      <c r="AN964" s="41">
        <v>2</v>
      </c>
      <c r="AO964" s="41">
        <v>2</v>
      </c>
      <c r="AP964" s="41">
        <v>2</v>
      </c>
      <c r="AQ964" s="50">
        <v>1</v>
      </c>
      <c r="AR964" s="40"/>
      <c r="AS964" s="41">
        <v>4</v>
      </c>
      <c r="AT964" s="41">
        <v>2</v>
      </c>
      <c r="AU964" s="41">
        <v>2</v>
      </c>
      <c r="AV964" s="41">
        <v>2</v>
      </c>
      <c r="AW964" s="41">
        <v>2</v>
      </c>
      <c r="AX964" s="50">
        <v>2</v>
      </c>
      <c r="AY964" s="41">
        <v>3</v>
      </c>
      <c r="AZ964" s="41">
        <v>3</v>
      </c>
      <c r="BA964" s="41">
        <v>3</v>
      </c>
      <c r="BB964" s="41">
        <v>1</v>
      </c>
      <c r="BC964" s="41">
        <v>1</v>
      </c>
      <c r="BD964" s="50">
        <v>4</v>
      </c>
      <c r="BE964" s="40"/>
      <c r="BF964" s="59">
        <v>2</v>
      </c>
      <c r="BG964" s="59">
        <v>1</v>
      </c>
      <c r="BH964" s="59">
        <v>1</v>
      </c>
      <c r="BI964" s="59">
        <v>1</v>
      </c>
      <c r="BJ964" s="59">
        <v>1</v>
      </c>
      <c r="BK964" s="60">
        <v>1</v>
      </c>
      <c r="BL964" s="59">
        <v>3</v>
      </c>
      <c r="BM964" s="59">
        <v>3</v>
      </c>
      <c r="BN964" s="59">
        <v>3</v>
      </c>
      <c r="BO964" s="59">
        <v>1</v>
      </c>
      <c r="BP964" s="59">
        <v>1</v>
      </c>
      <c r="BQ964" s="60">
        <v>2</v>
      </c>
      <c r="BR964" s="40"/>
      <c r="BS964" s="51">
        <f t="shared" si="1356"/>
        <v>0</v>
      </c>
      <c r="BT964" s="51">
        <f t="shared" si="1357"/>
        <v>0</v>
      </c>
      <c r="BU964" s="51">
        <f t="shared" si="1358"/>
        <v>0</v>
      </c>
      <c r="BV964" s="51">
        <f t="shared" si="1359"/>
        <v>0</v>
      </c>
      <c r="BW964" s="51">
        <f t="shared" si="1360"/>
        <v>0</v>
      </c>
      <c r="BX964" s="51">
        <f t="shared" si="1361"/>
        <v>0</v>
      </c>
      <c r="BY964" s="51">
        <f t="shared" si="1362"/>
        <v>0</v>
      </c>
      <c r="BZ964" s="51">
        <f t="shared" si="1363"/>
        <v>0</v>
      </c>
      <c r="CA964" s="51">
        <f t="shared" si="1364"/>
        <v>0</v>
      </c>
      <c r="CB964" s="51">
        <f t="shared" si="1365"/>
        <v>0</v>
      </c>
      <c r="CC964" s="51">
        <f t="shared" si="1366"/>
        <v>0</v>
      </c>
      <c r="CD964" s="51">
        <f t="shared" si="1367"/>
        <v>0</v>
      </c>
      <c r="CE964" s="40"/>
      <c r="CF964" s="53" t="e">
        <f t="shared" ref="CF964:CF1027" si="1371">3/DX964</f>
        <v>#DIV/0!</v>
      </c>
      <c r="CG964" s="40"/>
      <c r="CH964" s="61">
        <f t="shared" ref="CH964:CH1027" si="1372">BS964*AF964</f>
        <v>0</v>
      </c>
      <c r="CI964" s="61">
        <f t="shared" ref="CI964:CI1027" si="1373">BT964*AG964</f>
        <v>0</v>
      </c>
      <c r="CJ964" s="61">
        <f t="shared" ref="CJ964:CJ1027" si="1374">BU964*AH964</f>
        <v>0</v>
      </c>
      <c r="CK964" s="61">
        <f t="shared" ref="CK964:CK1027" si="1375">BV964*AI964</f>
        <v>0</v>
      </c>
      <c r="CL964" s="61">
        <f t="shared" ref="CL964:CL1027" si="1376">BW964*AJ964</f>
        <v>0</v>
      </c>
      <c r="CM964" s="61">
        <f t="shared" ref="CM964:CM1027" si="1377">BX964*AK964</f>
        <v>0</v>
      </c>
      <c r="CN964" s="61">
        <f t="shared" ref="CN964:CN1027" si="1378">BY964*AL964</f>
        <v>0</v>
      </c>
      <c r="CO964" s="61">
        <f t="shared" ref="CO964:CO1027" si="1379">BZ964*AM964</f>
        <v>0</v>
      </c>
      <c r="CP964" s="61">
        <f t="shared" ref="CP964:CP1027" si="1380">CA964*AN964</f>
        <v>0</v>
      </c>
      <c r="CQ964" s="61">
        <f t="shared" ref="CQ964:CQ1027" si="1381">CB964*AO964</f>
        <v>0</v>
      </c>
      <c r="CR964" s="61">
        <f t="shared" ref="CR964:CR1027" si="1382">CC964*AP964</f>
        <v>0</v>
      </c>
      <c r="CS964" s="61">
        <f t="shared" ref="CS964:CS1027" si="1383">CD964*AQ964</f>
        <v>0</v>
      </c>
      <c r="CT964" s="40"/>
      <c r="CU964" s="54" t="e">
        <f t="shared" ref="CU964:CU1027" si="1384">CH964*CF964</f>
        <v>#DIV/0!</v>
      </c>
      <c r="CV964" s="54" t="e">
        <f t="shared" ref="CV964:CV1027" si="1385">CI964*CF964</f>
        <v>#DIV/0!</v>
      </c>
      <c r="CW964" s="54" t="e">
        <f t="shared" ref="CW964:CW1027" si="1386">CJ964*CF964</f>
        <v>#DIV/0!</v>
      </c>
      <c r="CX964" s="54" t="e">
        <f t="shared" ref="CX964:CX1027" si="1387">CK964*CF964</f>
        <v>#DIV/0!</v>
      </c>
      <c r="CY964" s="54" t="e">
        <f t="shared" ref="CY964:CY1027" si="1388">CL964*CF964</f>
        <v>#DIV/0!</v>
      </c>
      <c r="CZ964" s="54" t="e">
        <f t="shared" ref="CZ964:CZ1027" si="1389">CM964*CF964</f>
        <v>#DIV/0!</v>
      </c>
      <c r="DA964" s="54" t="e">
        <f t="shared" ref="DA964:DA1027" si="1390">CN964*CF964</f>
        <v>#DIV/0!</v>
      </c>
      <c r="DB964" s="54" t="e">
        <f t="shared" ref="DB964:DB1027" si="1391">CO964*CF964</f>
        <v>#DIV/0!</v>
      </c>
      <c r="DC964" s="54" t="e">
        <f t="shared" ref="DC964:DC1027" si="1392">CP964*CF964</f>
        <v>#DIV/0!</v>
      </c>
      <c r="DD964" s="54" t="e">
        <f t="shared" ref="DD964:DD1027" si="1393">CQ964*CF964</f>
        <v>#DIV/0!</v>
      </c>
      <c r="DE964" s="54" t="e">
        <f t="shared" ref="DE964:DE1027" si="1394">CR964*CF964</f>
        <v>#DIV/0!</v>
      </c>
      <c r="DF964" s="54" t="e">
        <f t="shared" ref="DF964:DF1027" si="1395">CS964*CF964</f>
        <v>#DIV/0!</v>
      </c>
      <c r="DG964" s="40"/>
      <c r="DH964" s="80" t="e">
        <f t="shared" ref="DH964:DH1027" si="1396">CU964+CV964+CW964+CX964+CY964+CZ964+DA964+DB964+DC964+DD964+DE964+DF964</f>
        <v>#DIV/0!</v>
      </c>
      <c r="DI964" s="80" t="e">
        <f t="shared" ref="DI964:DI1027" si="1397">2/DH964</f>
        <v>#DIV/0!</v>
      </c>
      <c r="DJ964" s="40"/>
      <c r="DK964" s="54">
        <f t="shared" ref="DK964:DK1027" si="1398">BS964*BF964</f>
        <v>0</v>
      </c>
      <c r="DL964" s="54">
        <f t="shared" ref="DL964:DL1027" si="1399">BT964*BG964</f>
        <v>0</v>
      </c>
      <c r="DM964" s="54">
        <f t="shared" ref="DM964:DM1027" si="1400">BU964*BH964</f>
        <v>0</v>
      </c>
      <c r="DN964" s="54">
        <f t="shared" ref="DN964:DN1027" si="1401">BV964*BI964</f>
        <v>0</v>
      </c>
      <c r="DO964" s="54">
        <f t="shared" ref="DO964:DO1027" si="1402">BW964*BJ964</f>
        <v>0</v>
      </c>
      <c r="DP964" s="54">
        <f t="shared" ref="DP964:DP1027" si="1403">BX964*BK964</f>
        <v>0</v>
      </c>
      <c r="DQ964" s="54">
        <f t="shared" ref="DQ964:DQ1027" si="1404">BY964*BL964</f>
        <v>0</v>
      </c>
      <c r="DR964" s="54">
        <f t="shared" ref="DR964:DR1027" si="1405">BZ964*BM964</f>
        <v>0</v>
      </c>
      <c r="DS964" s="54">
        <f t="shared" ref="DS964:DS1027" si="1406">CA964*BN964</f>
        <v>0</v>
      </c>
      <c r="DT964" s="54">
        <f t="shared" ref="DT964:DT1027" si="1407">CB964*BO964</f>
        <v>0</v>
      </c>
      <c r="DU964" s="54">
        <f t="shared" ref="DU964:DU1027" si="1408">CC964*BP964</f>
        <v>0</v>
      </c>
      <c r="DV964" s="54">
        <f t="shared" ref="DV964:DV1027" si="1409">CD964*BQ964</f>
        <v>0</v>
      </c>
      <c r="DW964" s="54"/>
      <c r="DX964" s="63">
        <f t="shared" ref="DX964:DX1027" si="1410">DK964+DL964+DM964+DN964+DO964+DP964+DQ964+DR964+DS964+DT964+DU964+DV964</f>
        <v>0</v>
      </c>
      <c r="DY964" s="40"/>
      <c r="DZ964" s="41" t="e">
        <f t="shared" ref="DZ964:DZ1027" si="1411">DK964*CF964</f>
        <v>#DIV/0!</v>
      </c>
      <c r="EA964" s="41" t="e">
        <f t="shared" ref="EA964:EA1027" si="1412">DL964*CF964</f>
        <v>#DIV/0!</v>
      </c>
      <c r="EB964" s="41" t="e">
        <f t="shared" ref="EB964:EB1027" si="1413">DM964*CF964</f>
        <v>#DIV/0!</v>
      </c>
      <c r="EC964" s="41" t="e">
        <f t="shared" ref="EC964:EC1027" si="1414">DN964*CF964</f>
        <v>#DIV/0!</v>
      </c>
      <c r="ED964" s="41" t="e">
        <f t="shared" ref="ED964:ED1027" si="1415">DO964*CF964</f>
        <v>#DIV/0!</v>
      </c>
      <c r="EE964" s="41" t="e">
        <f t="shared" ref="EE964:EE1027" si="1416">DP964*CF964</f>
        <v>#DIV/0!</v>
      </c>
      <c r="EF964" s="41" t="e">
        <f t="shared" ref="EF964:EF1027" si="1417">DQ964*CF964</f>
        <v>#DIV/0!</v>
      </c>
      <c r="EG964" s="41" t="e">
        <f t="shared" ref="EG964:EG1027" si="1418">DR964*CF964</f>
        <v>#DIV/0!</v>
      </c>
      <c r="EH964" s="41" t="e">
        <f t="shared" ref="EH964:EH1027" si="1419">DS964*CF964</f>
        <v>#DIV/0!</v>
      </c>
      <c r="EI964" s="41" t="e">
        <f t="shared" ref="EI964:EI1027" si="1420">DT964*CF964</f>
        <v>#DIV/0!</v>
      </c>
      <c r="EJ964" s="41" t="e">
        <f t="shared" ref="EJ964:EJ1027" si="1421">DU964*CF964</f>
        <v>#DIV/0!</v>
      </c>
      <c r="EK964" s="41" t="e">
        <f t="shared" ref="EK964:EK1027" si="1422">DV964*CF964</f>
        <v>#DIV/0!</v>
      </c>
      <c r="EL964" s="40"/>
      <c r="EM964" s="82" t="e">
        <f t="shared" ref="EM964:EM1027" si="1423">DZ964+EA964+EB964+EC964+ED964+EE964+EF964+EG964+EH964+EI964+EJ964+EK964</f>
        <v>#DIV/0!</v>
      </c>
      <c r="EN964" s="40"/>
      <c r="EO964" s="80" t="e">
        <f t="shared" ref="EO964:EO1027" si="1424">6-(12/DH964)</f>
        <v>#DIV/0!</v>
      </c>
      <c r="EP964" s="80" t="e">
        <f t="shared" ref="EP964:EP1027" si="1425">DI964*CZ964</f>
        <v>#DIV/0!</v>
      </c>
      <c r="EQ964" s="80" t="e">
        <f t="shared" ref="EQ964:EQ1027" si="1426">EP964-EO964</f>
        <v>#DIV/0!</v>
      </c>
      <c r="ER964" s="80"/>
      <c r="ES964" s="80" t="e">
        <f t="shared" si="1368"/>
        <v>#DIV/0!</v>
      </c>
      <c r="ET964" s="80" t="e">
        <f t="shared" si="1369"/>
        <v>#DIV/0!</v>
      </c>
      <c r="EU964" s="80"/>
      <c r="EV964" s="80" t="e">
        <f t="shared" ref="EV964:EV1027" si="1427">EQ964</f>
        <v>#DIV/0!</v>
      </c>
      <c r="EW964" s="80" t="e">
        <f t="shared" ref="EW964:EW1027" si="1428">EO964</f>
        <v>#DIV/0!</v>
      </c>
      <c r="EX964" s="84" t="e">
        <f t="shared" ref="EX964:EX1027" si="1429">CU964+CV964+CW964+CX964+CY964+DA964+DB964+DC964+DD964+DE964*DI964</f>
        <v>#DIV/0!</v>
      </c>
      <c r="EY964" s="85" t="e">
        <f t="shared" ref="EY964:EY1027" si="1430">DF964*DI964</f>
        <v>#DIV/0!</v>
      </c>
      <c r="EZ964" s="86">
        <f>3</f>
        <v>3</v>
      </c>
      <c r="FA964" s="75"/>
      <c r="FB964" s="88"/>
      <c r="FC964" s="80">
        <f t="shared" ref="FC964:FC1027" si="1431">C964</f>
        <v>0</v>
      </c>
      <c r="FD964" s="80">
        <f t="shared" ref="FD964:FD1027" si="1432">D964</f>
        <v>0</v>
      </c>
      <c r="FE964" s="80">
        <f t="shared" ref="FE964:FE1027" si="1433">E964</f>
        <v>0</v>
      </c>
      <c r="FF964" s="80">
        <f t="shared" ref="FF964:FF1027" si="1434">F964</f>
        <v>0</v>
      </c>
      <c r="FG964" s="80">
        <f t="shared" ref="FG964:FG1027" si="1435">G964</f>
        <v>0</v>
      </c>
      <c r="FH964" s="80" t="e">
        <f t="shared" ref="FH964:FH1027" si="1436">ES964</f>
        <v>#DIV/0!</v>
      </c>
      <c r="FI964" s="80" t="e">
        <f t="shared" ref="FI964:FI1027" si="1437">ET964</f>
        <v>#DIV/0!</v>
      </c>
      <c r="FJ964" s="80">
        <f t="shared" ref="FJ964:FJ1027" si="1438">I964</f>
        <v>0</v>
      </c>
      <c r="FK964" s="80">
        <f t="shared" ref="FK964:FK1027" si="1439">J964</f>
        <v>0</v>
      </c>
      <c r="FL964" s="80">
        <f t="shared" ref="FL964:FL1027" si="1440">K964</f>
        <v>0</v>
      </c>
      <c r="FM964" s="80">
        <f t="shared" ref="FM964:FM1027" si="1441">L964</f>
        <v>0</v>
      </c>
      <c r="FN964" s="80">
        <f t="shared" ref="FN964:FN1027" si="1442">M964</f>
        <v>0</v>
      </c>
      <c r="FO964" s="80">
        <f t="shared" ref="FO964:FO1027" si="1443">N964</f>
        <v>0</v>
      </c>
      <c r="FP964" s="80" t="e">
        <f t="shared" ref="FP964:FP1027" si="1444">P964</f>
        <v>#DIV/0!</v>
      </c>
    </row>
    <row r="965" spans="1:172" ht="21">
      <c r="A965" s="40">
        <v>963</v>
      </c>
      <c r="B965" s="41" t="s">
        <v>73</v>
      </c>
      <c r="C965" s="48"/>
      <c r="D965" s="48"/>
      <c r="E965" s="48"/>
      <c r="F965" s="48"/>
      <c r="G965" s="48"/>
      <c r="H965" s="48"/>
      <c r="I965" s="48"/>
      <c r="J965" s="48"/>
      <c r="K965" s="48"/>
      <c r="L965" s="48"/>
      <c r="M965" s="48"/>
      <c r="N965" s="49"/>
      <c r="O965" s="71"/>
      <c r="P965" s="70" t="e">
        <f t="shared" si="1355"/>
        <v>#DIV/0!</v>
      </c>
      <c r="Q965" s="70">
        <f t="shared" si="1370"/>
        <v>0</v>
      </c>
      <c r="S965" s="48">
        <v>60.085000000000001</v>
      </c>
      <c r="T965" s="48">
        <v>40.311</v>
      </c>
      <c r="U965" s="48">
        <v>70.936999999999998</v>
      </c>
      <c r="V965" s="48">
        <v>56.079000000000001</v>
      </c>
      <c r="W965" s="48">
        <v>81.41</v>
      </c>
      <c r="X965" s="49">
        <v>71.849999999999994</v>
      </c>
      <c r="Y965" s="48">
        <v>101.962</v>
      </c>
      <c r="Z965" s="48">
        <v>149.88</v>
      </c>
      <c r="AA965" s="48">
        <v>152</v>
      </c>
      <c r="AB965" s="48">
        <v>61.978999999999999</v>
      </c>
      <c r="AC965" s="48">
        <v>94.203000000000003</v>
      </c>
      <c r="AD965" s="49">
        <v>79.87</v>
      </c>
      <c r="AE965" s="40"/>
      <c r="AF965" s="41">
        <v>1</v>
      </c>
      <c r="AG965" s="41">
        <v>1</v>
      </c>
      <c r="AH965" s="41">
        <v>1</v>
      </c>
      <c r="AI965" s="41">
        <v>1</v>
      </c>
      <c r="AJ965" s="41">
        <v>1</v>
      </c>
      <c r="AK965" s="50">
        <v>1</v>
      </c>
      <c r="AL965" s="41">
        <v>2</v>
      </c>
      <c r="AM965" s="41">
        <v>2</v>
      </c>
      <c r="AN965" s="41">
        <v>2</v>
      </c>
      <c r="AO965" s="41">
        <v>2</v>
      </c>
      <c r="AP965" s="41">
        <v>2</v>
      </c>
      <c r="AQ965" s="50">
        <v>1</v>
      </c>
      <c r="AR965" s="40"/>
      <c r="AS965" s="41">
        <v>4</v>
      </c>
      <c r="AT965" s="41">
        <v>2</v>
      </c>
      <c r="AU965" s="41">
        <v>2</v>
      </c>
      <c r="AV965" s="41">
        <v>2</v>
      </c>
      <c r="AW965" s="41">
        <v>2</v>
      </c>
      <c r="AX965" s="50">
        <v>2</v>
      </c>
      <c r="AY965" s="41">
        <v>3</v>
      </c>
      <c r="AZ965" s="41">
        <v>3</v>
      </c>
      <c r="BA965" s="41">
        <v>3</v>
      </c>
      <c r="BB965" s="41">
        <v>1</v>
      </c>
      <c r="BC965" s="41">
        <v>1</v>
      </c>
      <c r="BD965" s="50">
        <v>4</v>
      </c>
      <c r="BE965" s="40"/>
      <c r="BF965" s="59">
        <v>2</v>
      </c>
      <c r="BG965" s="59">
        <v>1</v>
      </c>
      <c r="BH965" s="59">
        <v>1</v>
      </c>
      <c r="BI965" s="59">
        <v>1</v>
      </c>
      <c r="BJ965" s="59">
        <v>1</v>
      </c>
      <c r="BK965" s="60">
        <v>1</v>
      </c>
      <c r="BL965" s="59">
        <v>3</v>
      </c>
      <c r="BM965" s="59">
        <v>3</v>
      </c>
      <c r="BN965" s="59">
        <v>3</v>
      </c>
      <c r="BO965" s="59">
        <v>1</v>
      </c>
      <c r="BP965" s="59">
        <v>1</v>
      </c>
      <c r="BQ965" s="60">
        <v>2</v>
      </c>
      <c r="BR965" s="40"/>
      <c r="BS965" s="51">
        <f t="shared" si="1356"/>
        <v>0</v>
      </c>
      <c r="BT965" s="51">
        <f t="shared" si="1357"/>
        <v>0</v>
      </c>
      <c r="BU965" s="51">
        <f t="shared" si="1358"/>
        <v>0</v>
      </c>
      <c r="BV965" s="51">
        <f t="shared" si="1359"/>
        <v>0</v>
      </c>
      <c r="BW965" s="51">
        <f t="shared" si="1360"/>
        <v>0</v>
      </c>
      <c r="BX965" s="51">
        <f t="shared" si="1361"/>
        <v>0</v>
      </c>
      <c r="BY965" s="51">
        <f t="shared" si="1362"/>
        <v>0</v>
      </c>
      <c r="BZ965" s="51">
        <f t="shared" si="1363"/>
        <v>0</v>
      </c>
      <c r="CA965" s="51">
        <f t="shared" si="1364"/>
        <v>0</v>
      </c>
      <c r="CB965" s="51">
        <f t="shared" si="1365"/>
        <v>0</v>
      </c>
      <c r="CC965" s="51">
        <f t="shared" si="1366"/>
        <v>0</v>
      </c>
      <c r="CD965" s="51">
        <f t="shared" si="1367"/>
        <v>0</v>
      </c>
      <c r="CE965" s="40"/>
      <c r="CF965" s="53" t="e">
        <f t="shared" si="1371"/>
        <v>#DIV/0!</v>
      </c>
      <c r="CG965" s="40"/>
      <c r="CH965" s="61">
        <f t="shared" si="1372"/>
        <v>0</v>
      </c>
      <c r="CI965" s="61">
        <f t="shared" si="1373"/>
        <v>0</v>
      </c>
      <c r="CJ965" s="61">
        <f t="shared" si="1374"/>
        <v>0</v>
      </c>
      <c r="CK965" s="61">
        <f t="shared" si="1375"/>
        <v>0</v>
      </c>
      <c r="CL965" s="61">
        <f t="shared" si="1376"/>
        <v>0</v>
      </c>
      <c r="CM965" s="61">
        <f t="shared" si="1377"/>
        <v>0</v>
      </c>
      <c r="CN965" s="61">
        <f t="shared" si="1378"/>
        <v>0</v>
      </c>
      <c r="CO965" s="61">
        <f t="shared" si="1379"/>
        <v>0</v>
      </c>
      <c r="CP965" s="61">
        <f t="shared" si="1380"/>
        <v>0</v>
      </c>
      <c r="CQ965" s="61">
        <f t="shared" si="1381"/>
        <v>0</v>
      </c>
      <c r="CR965" s="61">
        <f t="shared" si="1382"/>
        <v>0</v>
      </c>
      <c r="CS965" s="61">
        <f t="shared" si="1383"/>
        <v>0</v>
      </c>
      <c r="CT965" s="40"/>
      <c r="CU965" s="54" t="e">
        <f t="shared" si="1384"/>
        <v>#DIV/0!</v>
      </c>
      <c r="CV965" s="54" t="e">
        <f t="shared" si="1385"/>
        <v>#DIV/0!</v>
      </c>
      <c r="CW965" s="54" t="e">
        <f t="shared" si="1386"/>
        <v>#DIV/0!</v>
      </c>
      <c r="CX965" s="54" t="e">
        <f t="shared" si="1387"/>
        <v>#DIV/0!</v>
      </c>
      <c r="CY965" s="54" t="e">
        <f t="shared" si="1388"/>
        <v>#DIV/0!</v>
      </c>
      <c r="CZ965" s="54" t="e">
        <f t="shared" si="1389"/>
        <v>#DIV/0!</v>
      </c>
      <c r="DA965" s="54" t="e">
        <f t="shared" si="1390"/>
        <v>#DIV/0!</v>
      </c>
      <c r="DB965" s="54" t="e">
        <f t="shared" si="1391"/>
        <v>#DIV/0!</v>
      </c>
      <c r="DC965" s="54" t="e">
        <f t="shared" si="1392"/>
        <v>#DIV/0!</v>
      </c>
      <c r="DD965" s="54" t="e">
        <f t="shared" si="1393"/>
        <v>#DIV/0!</v>
      </c>
      <c r="DE965" s="54" t="e">
        <f t="shared" si="1394"/>
        <v>#DIV/0!</v>
      </c>
      <c r="DF965" s="54" t="e">
        <f t="shared" si="1395"/>
        <v>#DIV/0!</v>
      </c>
      <c r="DG965" s="40"/>
      <c r="DH965" s="80" t="e">
        <f t="shared" si="1396"/>
        <v>#DIV/0!</v>
      </c>
      <c r="DI965" s="80" t="e">
        <f t="shared" si="1397"/>
        <v>#DIV/0!</v>
      </c>
      <c r="DJ965" s="40"/>
      <c r="DK965" s="54">
        <f t="shared" si="1398"/>
        <v>0</v>
      </c>
      <c r="DL965" s="54">
        <f t="shared" si="1399"/>
        <v>0</v>
      </c>
      <c r="DM965" s="54">
        <f t="shared" si="1400"/>
        <v>0</v>
      </c>
      <c r="DN965" s="54">
        <f t="shared" si="1401"/>
        <v>0</v>
      </c>
      <c r="DO965" s="54">
        <f t="shared" si="1402"/>
        <v>0</v>
      </c>
      <c r="DP965" s="54">
        <f t="shared" si="1403"/>
        <v>0</v>
      </c>
      <c r="DQ965" s="54">
        <f t="shared" si="1404"/>
        <v>0</v>
      </c>
      <c r="DR965" s="54">
        <f t="shared" si="1405"/>
        <v>0</v>
      </c>
      <c r="DS965" s="54">
        <f t="shared" si="1406"/>
        <v>0</v>
      </c>
      <c r="DT965" s="54">
        <f t="shared" si="1407"/>
        <v>0</v>
      </c>
      <c r="DU965" s="54">
        <f t="shared" si="1408"/>
        <v>0</v>
      </c>
      <c r="DV965" s="54">
        <f t="shared" si="1409"/>
        <v>0</v>
      </c>
      <c r="DW965" s="54"/>
      <c r="DX965" s="63">
        <f t="shared" si="1410"/>
        <v>0</v>
      </c>
      <c r="DY965" s="40"/>
      <c r="DZ965" s="41" t="e">
        <f t="shared" si="1411"/>
        <v>#DIV/0!</v>
      </c>
      <c r="EA965" s="41" t="e">
        <f t="shared" si="1412"/>
        <v>#DIV/0!</v>
      </c>
      <c r="EB965" s="41" t="e">
        <f t="shared" si="1413"/>
        <v>#DIV/0!</v>
      </c>
      <c r="EC965" s="41" t="e">
        <f t="shared" si="1414"/>
        <v>#DIV/0!</v>
      </c>
      <c r="ED965" s="41" t="e">
        <f t="shared" si="1415"/>
        <v>#DIV/0!</v>
      </c>
      <c r="EE965" s="41" t="e">
        <f t="shared" si="1416"/>
        <v>#DIV/0!</v>
      </c>
      <c r="EF965" s="41" t="e">
        <f t="shared" si="1417"/>
        <v>#DIV/0!</v>
      </c>
      <c r="EG965" s="41" t="e">
        <f t="shared" si="1418"/>
        <v>#DIV/0!</v>
      </c>
      <c r="EH965" s="41" t="e">
        <f t="shared" si="1419"/>
        <v>#DIV/0!</v>
      </c>
      <c r="EI965" s="41" t="e">
        <f t="shared" si="1420"/>
        <v>#DIV/0!</v>
      </c>
      <c r="EJ965" s="41" t="e">
        <f t="shared" si="1421"/>
        <v>#DIV/0!</v>
      </c>
      <c r="EK965" s="41" t="e">
        <f t="shared" si="1422"/>
        <v>#DIV/0!</v>
      </c>
      <c r="EL965" s="40"/>
      <c r="EM965" s="82" t="e">
        <f t="shared" si="1423"/>
        <v>#DIV/0!</v>
      </c>
      <c r="EN965" s="40"/>
      <c r="EO965" s="80" t="e">
        <f t="shared" si="1424"/>
        <v>#DIV/0!</v>
      </c>
      <c r="EP965" s="80" t="e">
        <f t="shared" si="1425"/>
        <v>#DIV/0!</v>
      </c>
      <c r="EQ965" s="80" t="e">
        <f t="shared" si="1426"/>
        <v>#DIV/0!</v>
      </c>
      <c r="ER965" s="80"/>
      <c r="ES965" s="80" t="e">
        <f t="shared" si="1368"/>
        <v>#DIV/0!</v>
      </c>
      <c r="ET965" s="80" t="e">
        <f t="shared" si="1369"/>
        <v>#DIV/0!</v>
      </c>
      <c r="EU965" s="80"/>
      <c r="EV965" s="80" t="e">
        <f t="shared" si="1427"/>
        <v>#DIV/0!</v>
      </c>
      <c r="EW965" s="80" t="e">
        <f t="shared" si="1428"/>
        <v>#DIV/0!</v>
      </c>
      <c r="EX965" s="84" t="e">
        <f t="shared" si="1429"/>
        <v>#DIV/0!</v>
      </c>
      <c r="EY965" s="85" t="e">
        <f t="shared" si="1430"/>
        <v>#DIV/0!</v>
      </c>
      <c r="EZ965" s="86">
        <f>3</f>
        <v>3</v>
      </c>
      <c r="FA965" s="75"/>
      <c r="FB965" s="88"/>
      <c r="FC965" s="80">
        <f t="shared" si="1431"/>
        <v>0</v>
      </c>
      <c r="FD965" s="80">
        <f t="shared" si="1432"/>
        <v>0</v>
      </c>
      <c r="FE965" s="80">
        <f t="shared" si="1433"/>
        <v>0</v>
      </c>
      <c r="FF965" s="80">
        <f t="shared" si="1434"/>
        <v>0</v>
      </c>
      <c r="FG965" s="80">
        <f t="shared" si="1435"/>
        <v>0</v>
      </c>
      <c r="FH965" s="80" t="e">
        <f t="shared" si="1436"/>
        <v>#DIV/0!</v>
      </c>
      <c r="FI965" s="80" t="e">
        <f t="shared" si="1437"/>
        <v>#DIV/0!</v>
      </c>
      <c r="FJ965" s="80">
        <f t="shared" si="1438"/>
        <v>0</v>
      </c>
      <c r="FK965" s="80">
        <f t="shared" si="1439"/>
        <v>0</v>
      </c>
      <c r="FL965" s="80">
        <f t="shared" si="1440"/>
        <v>0</v>
      </c>
      <c r="FM965" s="80">
        <f t="shared" si="1441"/>
        <v>0</v>
      </c>
      <c r="FN965" s="80">
        <f t="shared" si="1442"/>
        <v>0</v>
      </c>
      <c r="FO965" s="80">
        <f t="shared" si="1443"/>
        <v>0</v>
      </c>
      <c r="FP965" s="80" t="e">
        <f t="shared" si="1444"/>
        <v>#DIV/0!</v>
      </c>
    </row>
    <row r="966" spans="1:172" ht="21">
      <c r="A966" s="40">
        <v>964</v>
      </c>
      <c r="B966" s="41" t="s">
        <v>73</v>
      </c>
      <c r="C966" s="48"/>
      <c r="D966" s="48"/>
      <c r="E966" s="48"/>
      <c r="F966" s="48"/>
      <c r="G966" s="48"/>
      <c r="H966" s="48"/>
      <c r="I966" s="48"/>
      <c r="J966" s="48"/>
      <c r="K966" s="48"/>
      <c r="L966" s="48"/>
      <c r="M966" s="48"/>
      <c r="N966" s="49"/>
      <c r="O966" s="71"/>
      <c r="P966" s="70" t="e">
        <f t="shared" si="1355"/>
        <v>#DIV/0!</v>
      </c>
      <c r="Q966" s="70">
        <f t="shared" si="1370"/>
        <v>0</v>
      </c>
      <c r="S966" s="48">
        <v>60.085000000000001</v>
      </c>
      <c r="T966" s="48">
        <v>40.311</v>
      </c>
      <c r="U966" s="48">
        <v>70.936999999999998</v>
      </c>
      <c r="V966" s="48">
        <v>56.079000000000001</v>
      </c>
      <c r="W966" s="48">
        <v>81.41</v>
      </c>
      <c r="X966" s="49">
        <v>71.849999999999994</v>
      </c>
      <c r="Y966" s="48">
        <v>101.962</v>
      </c>
      <c r="Z966" s="48">
        <v>149.88</v>
      </c>
      <c r="AA966" s="48">
        <v>152</v>
      </c>
      <c r="AB966" s="48">
        <v>61.978999999999999</v>
      </c>
      <c r="AC966" s="48">
        <v>94.203000000000003</v>
      </c>
      <c r="AD966" s="49">
        <v>79.87</v>
      </c>
      <c r="AE966" s="40"/>
      <c r="AF966" s="41">
        <v>1</v>
      </c>
      <c r="AG966" s="41">
        <v>1</v>
      </c>
      <c r="AH966" s="41">
        <v>1</v>
      </c>
      <c r="AI966" s="41">
        <v>1</v>
      </c>
      <c r="AJ966" s="41">
        <v>1</v>
      </c>
      <c r="AK966" s="50">
        <v>1</v>
      </c>
      <c r="AL966" s="41">
        <v>2</v>
      </c>
      <c r="AM966" s="41">
        <v>2</v>
      </c>
      <c r="AN966" s="41">
        <v>2</v>
      </c>
      <c r="AO966" s="41">
        <v>2</v>
      </c>
      <c r="AP966" s="41">
        <v>2</v>
      </c>
      <c r="AQ966" s="50">
        <v>1</v>
      </c>
      <c r="AR966" s="40"/>
      <c r="AS966" s="41">
        <v>4</v>
      </c>
      <c r="AT966" s="41">
        <v>2</v>
      </c>
      <c r="AU966" s="41">
        <v>2</v>
      </c>
      <c r="AV966" s="41">
        <v>2</v>
      </c>
      <c r="AW966" s="41">
        <v>2</v>
      </c>
      <c r="AX966" s="50">
        <v>2</v>
      </c>
      <c r="AY966" s="41">
        <v>3</v>
      </c>
      <c r="AZ966" s="41">
        <v>3</v>
      </c>
      <c r="BA966" s="41">
        <v>3</v>
      </c>
      <c r="BB966" s="41">
        <v>1</v>
      </c>
      <c r="BC966" s="41">
        <v>1</v>
      </c>
      <c r="BD966" s="50">
        <v>4</v>
      </c>
      <c r="BE966" s="40"/>
      <c r="BF966" s="59">
        <v>2</v>
      </c>
      <c r="BG966" s="59">
        <v>1</v>
      </c>
      <c r="BH966" s="59">
        <v>1</v>
      </c>
      <c r="BI966" s="59">
        <v>1</v>
      </c>
      <c r="BJ966" s="59">
        <v>1</v>
      </c>
      <c r="BK966" s="60">
        <v>1</v>
      </c>
      <c r="BL966" s="59">
        <v>3</v>
      </c>
      <c r="BM966" s="59">
        <v>3</v>
      </c>
      <c r="BN966" s="59">
        <v>3</v>
      </c>
      <c r="BO966" s="59">
        <v>1</v>
      </c>
      <c r="BP966" s="59">
        <v>1</v>
      </c>
      <c r="BQ966" s="60">
        <v>2</v>
      </c>
      <c r="BR966" s="40"/>
      <c r="BS966" s="51">
        <f t="shared" si="1356"/>
        <v>0</v>
      </c>
      <c r="BT966" s="51">
        <f t="shared" si="1357"/>
        <v>0</v>
      </c>
      <c r="BU966" s="51">
        <f t="shared" si="1358"/>
        <v>0</v>
      </c>
      <c r="BV966" s="51">
        <f t="shared" si="1359"/>
        <v>0</v>
      </c>
      <c r="BW966" s="51">
        <f t="shared" si="1360"/>
        <v>0</v>
      </c>
      <c r="BX966" s="51">
        <f t="shared" si="1361"/>
        <v>0</v>
      </c>
      <c r="BY966" s="51">
        <f t="shared" si="1362"/>
        <v>0</v>
      </c>
      <c r="BZ966" s="51">
        <f t="shared" si="1363"/>
        <v>0</v>
      </c>
      <c r="CA966" s="51">
        <f t="shared" si="1364"/>
        <v>0</v>
      </c>
      <c r="CB966" s="51">
        <f t="shared" si="1365"/>
        <v>0</v>
      </c>
      <c r="CC966" s="51">
        <f t="shared" si="1366"/>
        <v>0</v>
      </c>
      <c r="CD966" s="51">
        <f t="shared" si="1367"/>
        <v>0</v>
      </c>
      <c r="CE966" s="40"/>
      <c r="CF966" s="53" t="e">
        <f t="shared" si="1371"/>
        <v>#DIV/0!</v>
      </c>
      <c r="CG966" s="40"/>
      <c r="CH966" s="61">
        <f t="shared" si="1372"/>
        <v>0</v>
      </c>
      <c r="CI966" s="61">
        <f t="shared" si="1373"/>
        <v>0</v>
      </c>
      <c r="CJ966" s="61">
        <f t="shared" si="1374"/>
        <v>0</v>
      </c>
      <c r="CK966" s="61">
        <f t="shared" si="1375"/>
        <v>0</v>
      </c>
      <c r="CL966" s="61">
        <f t="shared" si="1376"/>
        <v>0</v>
      </c>
      <c r="CM966" s="61">
        <f t="shared" si="1377"/>
        <v>0</v>
      </c>
      <c r="CN966" s="61">
        <f t="shared" si="1378"/>
        <v>0</v>
      </c>
      <c r="CO966" s="61">
        <f t="shared" si="1379"/>
        <v>0</v>
      </c>
      <c r="CP966" s="61">
        <f t="shared" si="1380"/>
        <v>0</v>
      </c>
      <c r="CQ966" s="61">
        <f t="shared" si="1381"/>
        <v>0</v>
      </c>
      <c r="CR966" s="61">
        <f t="shared" si="1382"/>
        <v>0</v>
      </c>
      <c r="CS966" s="61">
        <f t="shared" si="1383"/>
        <v>0</v>
      </c>
      <c r="CT966" s="40"/>
      <c r="CU966" s="54" t="e">
        <f t="shared" si="1384"/>
        <v>#DIV/0!</v>
      </c>
      <c r="CV966" s="54" t="e">
        <f t="shared" si="1385"/>
        <v>#DIV/0!</v>
      </c>
      <c r="CW966" s="54" t="e">
        <f t="shared" si="1386"/>
        <v>#DIV/0!</v>
      </c>
      <c r="CX966" s="54" t="e">
        <f t="shared" si="1387"/>
        <v>#DIV/0!</v>
      </c>
      <c r="CY966" s="54" t="e">
        <f t="shared" si="1388"/>
        <v>#DIV/0!</v>
      </c>
      <c r="CZ966" s="54" t="e">
        <f t="shared" si="1389"/>
        <v>#DIV/0!</v>
      </c>
      <c r="DA966" s="54" t="e">
        <f t="shared" si="1390"/>
        <v>#DIV/0!</v>
      </c>
      <c r="DB966" s="54" t="e">
        <f t="shared" si="1391"/>
        <v>#DIV/0!</v>
      </c>
      <c r="DC966" s="54" t="e">
        <f t="shared" si="1392"/>
        <v>#DIV/0!</v>
      </c>
      <c r="DD966" s="54" t="e">
        <f t="shared" si="1393"/>
        <v>#DIV/0!</v>
      </c>
      <c r="DE966" s="54" t="e">
        <f t="shared" si="1394"/>
        <v>#DIV/0!</v>
      </c>
      <c r="DF966" s="54" t="e">
        <f t="shared" si="1395"/>
        <v>#DIV/0!</v>
      </c>
      <c r="DG966" s="40"/>
      <c r="DH966" s="80" t="e">
        <f t="shared" si="1396"/>
        <v>#DIV/0!</v>
      </c>
      <c r="DI966" s="80" t="e">
        <f t="shared" si="1397"/>
        <v>#DIV/0!</v>
      </c>
      <c r="DJ966" s="40"/>
      <c r="DK966" s="54">
        <f t="shared" si="1398"/>
        <v>0</v>
      </c>
      <c r="DL966" s="54">
        <f t="shared" si="1399"/>
        <v>0</v>
      </c>
      <c r="DM966" s="54">
        <f t="shared" si="1400"/>
        <v>0</v>
      </c>
      <c r="DN966" s="54">
        <f t="shared" si="1401"/>
        <v>0</v>
      </c>
      <c r="DO966" s="54">
        <f t="shared" si="1402"/>
        <v>0</v>
      </c>
      <c r="DP966" s="54">
        <f t="shared" si="1403"/>
        <v>0</v>
      </c>
      <c r="DQ966" s="54">
        <f t="shared" si="1404"/>
        <v>0</v>
      </c>
      <c r="DR966" s="54">
        <f t="shared" si="1405"/>
        <v>0</v>
      </c>
      <c r="DS966" s="54">
        <f t="shared" si="1406"/>
        <v>0</v>
      </c>
      <c r="DT966" s="54">
        <f t="shared" si="1407"/>
        <v>0</v>
      </c>
      <c r="DU966" s="54">
        <f t="shared" si="1408"/>
        <v>0</v>
      </c>
      <c r="DV966" s="54">
        <f t="shared" si="1409"/>
        <v>0</v>
      </c>
      <c r="DW966" s="54"/>
      <c r="DX966" s="63">
        <f t="shared" si="1410"/>
        <v>0</v>
      </c>
      <c r="DY966" s="40"/>
      <c r="DZ966" s="41" t="e">
        <f t="shared" si="1411"/>
        <v>#DIV/0!</v>
      </c>
      <c r="EA966" s="41" t="e">
        <f t="shared" si="1412"/>
        <v>#DIV/0!</v>
      </c>
      <c r="EB966" s="41" t="e">
        <f t="shared" si="1413"/>
        <v>#DIV/0!</v>
      </c>
      <c r="EC966" s="41" t="e">
        <f t="shared" si="1414"/>
        <v>#DIV/0!</v>
      </c>
      <c r="ED966" s="41" t="e">
        <f t="shared" si="1415"/>
        <v>#DIV/0!</v>
      </c>
      <c r="EE966" s="41" t="e">
        <f t="shared" si="1416"/>
        <v>#DIV/0!</v>
      </c>
      <c r="EF966" s="41" t="e">
        <f t="shared" si="1417"/>
        <v>#DIV/0!</v>
      </c>
      <c r="EG966" s="41" t="e">
        <f t="shared" si="1418"/>
        <v>#DIV/0!</v>
      </c>
      <c r="EH966" s="41" t="e">
        <f t="shared" si="1419"/>
        <v>#DIV/0!</v>
      </c>
      <c r="EI966" s="41" t="e">
        <f t="shared" si="1420"/>
        <v>#DIV/0!</v>
      </c>
      <c r="EJ966" s="41" t="e">
        <f t="shared" si="1421"/>
        <v>#DIV/0!</v>
      </c>
      <c r="EK966" s="41" t="e">
        <f t="shared" si="1422"/>
        <v>#DIV/0!</v>
      </c>
      <c r="EL966" s="40"/>
      <c r="EM966" s="82" t="e">
        <f t="shared" si="1423"/>
        <v>#DIV/0!</v>
      </c>
      <c r="EN966" s="40"/>
      <c r="EO966" s="80" t="e">
        <f t="shared" si="1424"/>
        <v>#DIV/0!</v>
      </c>
      <c r="EP966" s="80" t="e">
        <f t="shared" si="1425"/>
        <v>#DIV/0!</v>
      </c>
      <c r="EQ966" s="80" t="e">
        <f t="shared" si="1426"/>
        <v>#DIV/0!</v>
      </c>
      <c r="ER966" s="80"/>
      <c r="ES966" s="80" t="e">
        <f t="shared" si="1368"/>
        <v>#DIV/0!</v>
      </c>
      <c r="ET966" s="80" t="e">
        <f t="shared" si="1369"/>
        <v>#DIV/0!</v>
      </c>
      <c r="EU966" s="80"/>
      <c r="EV966" s="80" t="e">
        <f t="shared" si="1427"/>
        <v>#DIV/0!</v>
      </c>
      <c r="EW966" s="80" t="e">
        <f t="shared" si="1428"/>
        <v>#DIV/0!</v>
      </c>
      <c r="EX966" s="84" t="e">
        <f t="shared" si="1429"/>
        <v>#DIV/0!</v>
      </c>
      <c r="EY966" s="85" t="e">
        <f t="shared" si="1430"/>
        <v>#DIV/0!</v>
      </c>
      <c r="EZ966" s="86">
        <f>3</f>
        <v>3</v>
      </c>
      <c r="FA966" s="75"/>
      <c r="FB966" s="88"/>
      <c r="FC966" s="80">
        <f t="shared" si="1431"/>
        <v>0</v>
      </c>
      <c r="FD966" s="80">
        <f t="shared" si="1432"/>
        <v>0</v>
      </c>
      <c r="FE966" s="80">
        <f t="shared" si="1433"/>
        <v>0</v>
      </c>
      <c r="FF966" s="80">
        <f t="shared" si="1434"/>
        <v>0</v>
      </c>
      <c r="FG966" s="80">
        <f t="shared" si="1435"/>
        <v>0</v>
      </c>
      <c r="FH966" s="80" t="e">
        <f t="shared" si="1436"/>
        <v>#DIV/0!</v>
      </c>
      <c r="FI966" s="80" t="e">
        <f t="shared" si="1437"/>
        <v>#DIV/0!</v>
      </c>
      <c r="FJ966" s="80">
        <f t="shared" si="1438"/>
        <v>0</v>
      </c>
      <c r="FK966" s="80">
        <f t="shared" si="1439"/>
        <v>0</v>
      </c>
      <c r="FL966" s="80">
        <f t="shared" si="1440"/>
        <v>0</v>
      </c>
      <c r="FM966" s="80">
        <f t="shared" si="1441"/>
        <v>0</v>
      </c>
      <c r="FN966" s="80">
        <f t="shared" si="1442"/>
        <v>0</v>
      </c>
      <c r="FO966" s="80">
        <f t="shared" si="1443"/>
        <v>0</v>
      </c>
      <c r="FP966" s="80" t="e">
        <f t="shared" si="1444"/>
        <v>#DIV/0!</v>
      </c>
    </row>
    <row r="967" spans="1:172" ht="21">
      <c r="A967" s="40">
        <v>965</v>
      </c>
      <c r="B967" s="41" t="s">
        <v>73</v>
      </c>
      <c r="C967" s="48"/>
      <c r="D967" s="48"/>
      <c r="E967" s="48"/>
      <c r="F967" s="48"/>
      <c r="G967" s="48"/>
      <c r="H967" s="48"/>
      <c r="I967" s="48"/>
      <c r="J967" s="48"/>
      <c r="K967" s="48"/>
      <c r="L967" s="48"/>
      <c r="M967" s="48"/>
      <c r="N967" s="49"/>
      <c r="O967" s="71"/>
      <c r="P967" s="70" t="e">
        <f t="shared" si="1355"/>
        <v>#DIV/0!</v>
      </c>
      <c r="Q967" s="70">
        <f t="shared" si="1370"/>
        <v>0</v>
      </c>
      <c r="S967" s="48">
        <v>60.085000000000001</v>
      </c>
      <c r="T967" s="48">
        <v>40.311</v>
      </c>
      <c r="U967" s="48">
        <v>70.936999999999998</v>
      </c>
      <c r="V967" s="48">
        <v>56.079000000000001</v>
      </c>
      <c r="W967" s="48">
        <v>81.41</v>
      </c>
      <c r="X967" s="49">
        <v>71.849999999999994</v>
      </c>
      <c r="Y967" s="48">
        <v>101.962</v>
      </c>
      <c r="Z967" s="48">
        <v>149.88</v>
      </c>
      <c r="AA967" s="48">
        <v>152</v>
      </c>
      <c r="AB967" s="48">
        <v>61.978999999999999</v>
      </c>
      <c r="AC967" s="48">
        <v>94.203000000000003</v>
      </c>
      <c r="AD967" s="49">
        <v>79.87</v>
      </c>
      <c r="AE967" s="40"/>
      <c r="AF967" s="41">
        <v>1</v>
      </c>
      <c r="AG967" s="41">
        <v>1</v>
      </c>
      <c r="AH967" s="41">
        <v>1</v>
      </c>
      <c r="AI967" s="41">
        <v>1</v>
      </c>
      <c r="AJ967" s="41">
        <v>1</v>
      </c>
      <c r="AK967" s="50">
        <v>1</v>
      </c>
      <c r="AL967" s="41">
        <v>2</v>
      </c>
      <c r="AM967" s="41">
        <v>2</v>
      </c>
      <c r="AN967" s="41">
        <v>2</v>
      </c>
      <c r="AO967" s="41">
        <v>2</v>
      </c>
      <c r="AP967" s="41">
        <v>2</v>
      </c>
      <c r="AQ967" s="50">
        <v>1</v>
      </c>
      <c r="AR967" s="40"/>
      <c r="AS967" s="41">
        <v>4</v>
      </c>
      <c r="AT967" s="41">
        <v>2</v>
      </c>
      <c r="AU967" s="41">
        <v>2</v>
      </c>
      <c r="AV967" s="41">
        <v>2</v>
      </c>
      <c r="AW967" s="41">
        <v>2</v>
      </c>
      <c r="AX967" s="50">
        <v>2</v>
      </c>
      <c r="AY967" s="41">
        <v>3</v>
      </c>
      <c r="AZ967" s="41">
        <v>3</v>
      </c>
      <c r="BA967" s="41">
        <v>3</v>
      </c>
      <c r="BB967" s="41">
        <v>1</v>
      </c>
      <c r="BC967" s="41">
        <v>1</v>
      </c>
      <c r="BD967" s="50">
        <v>4</v>
      </c>
      <c r="BE967" s="40"/>
      <c r="BF967" s="59">
        <v>2</v>
      </c>
      <c r="BG967" s="59">
        <v>1</v>
      </c>
      <c r="BH967" s="59">
        <v>1</v>
      </c>
      <c r="BI967" s="59">
        <v>1</v>
      </c>
      <c r="BJ967" s="59">
        <v>1</v>
      </c>
      <c r="BK967" s="60">
        <v>1</v>
      </c>
      <c r="BL967" s="59">
        <v>3</v>
      </c>
      <c r="BM967" s="59">
        <v>3</v>
      </c>
      <c r="BN967" s="59">
        <v>3</v>
      </c>
      <c r="BO967" s="59">
        <v>1</v>
      </c>
      <c r="BP967" s="59">
        <v>1</v>
      </c>
      <c r="BQ967" s="60">
        <v>2</v>
      </c>
      <c r="BR967" s="40"/>
      <c r="BS967" s="51">
        <f t="shared" si="1356"/>
        <v>0</v>
      </c>
      <c r="BT967" s="51">
        <f t="shared" si="1357"/>
        <v>0</v>
      </c>
      <c r="BU967" s="51">
        <f t="shared" si="1358"/>
        <v>0</v>
      </c>
      <c r="BV967" s="51">
        <f t="shared" si="1359"/>
        <v>0</v>
      </c>
      <c r="BW967" s="51">
        <f t="shared" si="1360"/>
        <v>0</v>
      </c>
      <c r="BX967" s="51">
        <f t="shared" si="1361"/>
        <v>0</v>
      </c>
      <c r="BY967" s="51">
        <f t="shared" si="1362"/>
        <v>0</v>
      </c>
      <c r="BZ967" s="51">
        <f t="shared" si="1363"/>
        <v>0</v>
      </c>
      <c r="CA967" s="51">
        <f t="shared" si="1364"/>
        <v>0</v>
      </c>
      <c r="CB967" s="51">
        <f t="shared" si="1365"/>
        <v>0</v>
      </c>
      <c r="CC967" s="51">
        <f t="shared" si="1366"/>
        <v>0</v>
      </c>
      <c r="CD967" s="51">
        <f t="shared" si="1367"/>
        <v>0</v>
      </c>
      <c r="CE967" s="40"/>
      <c r="CF967" s="53" t="e">
        <f t="shared" si="1371"/>
        <v>#DIV/0!</v>
      </c>
      <c r="CG967" s="40"/>
      <c r="CH967" s="61">
        <f t="shared" si="1372"/>
        <v>0</v>
      </c>
      <c r="CI967" s="61">
        <f t="shared" si="1373"/>
        <v>0</v>
      </c>
      <c r="CJ967" s="61">
        <f t="shared" si="1374"/>
        <v>0</v>
      </c>
      <c r="CK967" s="61">
        <f t="shared" si="1375"/>
        <v>0</v>
      </c>
      <c r="CL967" s="61">
        <f t="shared" si="1376"/>
        <v>0</v>
      </c>
      <c r="CM967" s="61">
        <f t="shared" si="1377"/>
        <v>0</v>
      </c>
      <c r="CN967" s="61">
        <f t="shared" si="1378"/>
        <v>0</v>
      </c>
      <c r="CO967" s="61">
        <f t="shared" si="1379"/>
        <v>0</v>
      </c>
      <c r="CP967" s="61">
        <f t="shared" si="1380"/>
        <v>0</v>
      </c>
      <c r="CQ967" s="61">
        <f t="shared" si="1381"/>
        <v>0</v>
      </c>
      <c r="CR967" s="61">
        <f t="shared" si="1382"/>
        <v>0</v>
      </c>
      <c r="CS967" s="61">
        <f t="shared" si="1383"/>
        <v>0</v>
      </c>
      <c r="CT967" s="40"/>
      <c r="CU967" s="54" t="e">
        <f t="shared" si="1384"/>
        <v>#DIV/0!</v>
      </c>
      <c r="CV967" s="54" t="e">
        <f t="shared" si="1385"/>
        <v>#DIV/0!</v>
      </c>
      <c r="CW967" s="54" t="e">
        <f t="shared" si="1386"/>
        <v>#DIV/0!</v>
      </c>
      <c r="CX967" s="54" t="e">
        <f t="shared" si="1387"/>
        <v>#DIV/0!</v>
      </c>
      <c r="CY967" s="54" t="e">
        <f t="shared" si="1388"/>
        <v>#DIV/0!</v>
      </c>
      <c r="CZ967" s="54" t="e">
        <f t="shared" si="1389"/>
        <v>#DIV/0!</v>
      </c>
      <c r="DA967" s="54" t="e">
        <f t="shared" si="1390"/>
        <v>#DIV/0!</v>
      </c>
      <c r="DB967" s="54" t="e">
        <f t="shared" si="1391"/>
        <v>#DIV/0!</v>
      </c>
      <c r="DC967" s="54" t="e">
        <f t="shared" si="1392"/>
        <v>#DIV/0!</v>
      </c>
      <c r="DD967" s="54" t="e">
        <f t="shared" si="1393"/>
        <v>#DIV/0!</v>
      </c>
      <c r="DE967" s="54" t="e">
        <f t="shared" si="1394"/>
        <v>#DIV/0!</v>
      </c>
      <c r="DF967" s="54" t="e">
        <f t="shared" si="1395"/>
        <v>#DIV/0!</v>
      </c>
      <c r="DG967" s="40"/>
      <c r="DH967" s="80" t="e">
        <f t="shared" si="1396"/>
        <v>#DIV/0!</v>
      </c>
      <c r="DI967" s="80" t="e">
        <f t="shared" si="1397"/>
        <v>#DIV/0!</v>
      </c>
      <c r="DJ967" s="40"/>
      <c r="DK967" s="54">
        <f t="shared" si="1398"/>
        <v>0</v>
      </c>
      <c r="DL967" s="54">
        <f t="shared" si="1399"/>
        <v>0</v>
      </c>
      <c r="DM967" s="54">
        <f t="shared" si="1400"/>
        <v>0</v>
      </c>
      <c r="DN967" s="54">
        <f t="shared" si="1401"/>
        <v>0</v>
      </c>
      <c r="DO967" s="54">
        <f t="shared" si="1402"/>
        <v>0</v>
      </c>
      <c r="DP967" s="54">
        <f t="shared" si="1403"/>
        <v>0</v>
      </c>
      <c r="DQ967" s="54">
        <f t="shared" si="1404"/>
        <v>0</v>
      </c>
      <c r="DR967" s="54">
        <f t="shared" si="1405"/>
        <v>0</v>
      </c>
      <c r="DS967" s="54">
        <f t="shared" si="1406"/>
        <v>0</v>
      </c>
      <c r="DT967" s="54">
        <f t="shared" si="1407"/>
        <v>0</v>
      </c>
      <c r="DU967" s="54">
        <f t="shared" si="1408"/>
        <v>0</v>
      </c>
      <c r="DV967" s="54">
        <f t="shared" si="1409"/>
        <v>0</v>
      </c>
      <c r="DW967" s="54"/>
      <c r="DX967" s="63">
        <f t="shared" si="1410"/>
        <v>0</v>
      </c>
      <c r="DY967" s="40"/>
      <c r="DZ967" s="41" t="e">
        <f t="shared" si="1411"/>
        <v>#DIV/0!</v>
      </c>
      <c r="EA967" s="41" t="e">
        <f t="shared" si="1412"/>
        <v>#DIV/0!</v>
      </c>
      <c r="EB967" s="41" t="e">
        <f t="shared" si="1413"/>
        <v>#DIV/0!</v>
      </c>
      <c r="EC967" s="41" t="e">
        <f t="shared" si="1414"/>
        <v>#DIV/0!</v>
      </c>
      <c r="ED967" s="41" t="e">
        <f t="shared" si="1415"/>
        <v>#DIV/0!</v>
      </c>
      <c r="EE967" s="41" t="e">
        <f t="shared" si="1416"/>
        <v>#DIV/0!</v>
      </c>
      <c r="EF967" s="41" t="e">
        <f t="shared" si="1417"/>
        <v>#DIV/0!</v>
      </c>
      <c r="EG967" s="41" t="e">
        <f t="shared" si="1418"/>
        <v>#DIV/0!</v>
      </c>
      <c r="EH967" s="41" t="e">
        <f t="shared" si="1419"/>
        <v>#DIV/0!</v>
      </c>
      <c r="EI967" s="41" t="e">
        <f t="shared" si="1420"/>
        <v>#DIV/0!</v>
      </c>
      <c r="EJ967" s="41" t="e">
        <f t="shared" si="1421"/>
        <v>#DIV/0!</v>
      </c>
      <c r="EK967" s="41" t="e">
        <f t="shared" si="1422"/>
        <v>#DIV/0!</v>
      </c>
      <c r="EL967" s="40"/>
      <c r="EM967" s="82" t="e">
        <f t="shared" si="1423"/>
        <v>#DIV/0!</v>
      </c>
      <c r="EN967" s="40"/>
      <c r="EO967" s="80" t="e">
        <f t="shared" si="1424"/>
        <v>#DIV/0!</v>
      </c>
      <c r="EP967" s="80" t="e">
        <f t="shared" si="1425"/>
        <v>#DIV/0!</v>
      </c>
      <c r="EQ967" s="80" t="e">
        <f t="shared" si="1426"/>
        <v>#DIV/0!</v>
      </c>
      <c r="ER967" s="80"/>
      <c r="ES967" s="80" t="e">
        <f t="shared" si="1368"/>
        <v>#DIV/0!</v>
      </c>
      <c r="ET967" s="80" t="e">
        <f t="shared" si="1369"/>
        <v>#DIV/0!</v>
      </c>
      <c r="EU967" s="80"/>
      <c r="EV967" s="80" t="e">
        <f t="shared" si="1427"/>
        <v>#DIV/0!</v>
      </c>
      <c r="EW967" s="80" t="e">
        <f t="shared" si="1428"/>
        <v>#DIV/0!</v>
      </c>
      <c r="EX967" s="84" t="e">
        <f t="shared" si="1429"/>
        <v>#DIV/0!</v>
      </c>
      <c r="EY967" s="85" t="e">
        <f t="shared" si="1430"/>
        <v>#DIV/0!</v>
      </c>
      <c r="EZ967" s="86">
        <f>3</f>
        <v>3</v>
      </c>
      <c r="FA967" s="75"/>
      <c r="FB967" s="88"/>
      <c r="FC967" s="80">
        <f t="shared" si="1431"/>
        <v>0</v>
      </c>
      <c r="FD967" s="80">
        <f t="shared" si="1432"/>
        <v>0</v>
      </c>
      <c r="FE967" s="80">
        <f t="shared" si="1433"/>
        <v>0</v>
      </c>
      <c r="FF967" s="80">
        <f t="shared" si="1434"/>
        <v>0</v>
      </c>
      <c r="FG967" s="80">
        <f t="shared" si="1435"/>
        <v>0</v>
      </c>
      <c r="FH967" s="80" t="e">
        <f t="shared" si="1436"/>
        <v>#DIV/0!</v>
      </c>
      <c r="FI967" s="80" t="e">
        <f t="shared" si="1437"/>
        <v>#DIV/0!</v>
      </c>
      <c r="FJ967" s="80">
        <f t="shared" si="1438"/>
        <v>0</v>
      </c>
      <c r="FK967" s="80">
        <f t="shared" si="1439"/>
        <v>0</v>
      </c>
      <c r="FL967" s="80">
        <f t="shared" si="1440"/>
        <v>0</v>
      </c>
      <c r="FM967" s="80">
        <f t="shared" si="1441"/>
        <v>0</v>
      </c>
      <c r="FN967" s="80">
        <f t="shared" si="1442"/>
        <v>0</v>
      </c>
      <c r="FO967" s="80">
        <f t="shared" si="1443"/>
        <v>0</v>
      </c>
      <c r="FP967" s="80" t="e">
        <f t="shared" si="1444"/>
        <v>#DIV/0!</v>
      </c>
    </row>
    <row r="968" spans="1:172" ht="21">
      <c r="A968" s="40">
        <v>966</v>
      </c>
      <c r="B968" s="41" t="s">
        <v>73</v>
      </c>
      <c r="C968" s="48"/>
      <c r="D968" s="48"/>
      <c r="E968" s="48"/>
      <c r="F968" s="48"/>
      <c r="G968" s="48"/>
      <c r="H968" s="48"/>
      <c r="I968" s="48"/>
      <c r="J968" s="48"/>
      <c r="K968" s="48"/>
      <c r="L968" s="48"/>
      <c r="M968" s="48"/>
      <c r="N968" s="49"/>
      <c r="O968" s="71"/>
      <c r="P968" s="70" t="e">
        <f t="shared" si="1355"/>
        <v>#DIV/0!</v>
      </c>
      <c r="Q968" s="70">
        <f t="shared" si="1370"/>
        <v>0</v>
      </c>
      <c r="S968" s="48">
        <v>60.085000000000001</v>
      </c>
      <c r="T968" s="48">
        <v>40.311</v>
      </c>
      <c r="U968" s="48">
        <v>70.936999999999998</v>
      </c>
      <c r="V968" s="48">
        <v>56.079000000000001</v>
      </c>
      <c r="W968" s="48">
        <v>81.41</v>
      </c>
      <c r="X968" s="49">
        <v>71.849999999999994</v>
      </c>
      <c r="Y968" s="48">
        <v>101.962</v>
      </c>
      <c r="Z968" s="48">
        <v>149.88</v>
      </c>
      <c r="AA968" s="48">
        <v>152</v>
      </c>
      <c r="AB968" s="48">
        <v>61.978999999999999</v>
      </c>
      <c r="AC968" s="48">
        <v>94.203000000000003</v>
      </c>
      <c r="AD968" s="49">
        <v>79.87</v>
      </c>
      <c r="AE968" s="40"/>
      <c r="AF968" s="41">
        <v>1</v>
      </c>
      <c r="AG968" s="41">
        <v>1</v>
      </c>
      <c r="AH968" s="41">
        <v>1</v>
      </c>
      <c r="AI968" s="41">
        <v>1</v>
      </c>
      <c r="AJ968" s="41">
        <v>1</v>
      </c>
      <c r="AK968" s="50">
        <v>1</v>
      </c>
      <c r="AL968" s="41">
        <v>2</v>
      </c>
      <c r="AM968" s="41">
        <v>2</v>
      </c>
      <c r="AN968" s="41">
        <v>2</v>
      </c>
      <c r="AO968" s="41">
        <v>2</v>
      </c>
      <c r="AP968" s="41">
        <v>2</v>
      </c>
      <c r="AQ968" s="50">
        <v>1</v>
      </c>
      <c r="AR968" s="40"/>
      <c r="AS968" s="41">
        <v>4</v>
      </c>
      <c r="AT968" s="41">
        <v>2</v>
      </c>
      <c r="AU968" s="41">
        <v>2</v>
      </c>
      <c r="AV968" s="41">
        <v>2</v>
      </c>
      <c r="AW968" s="41">
        <v>2</v>
      </c>
      <c r="AX968" s="50">
        <v>2</v>
      </c>
      <c r="AY968" s="41">
        <v>3</v>
      </c>
      <c r="AZ968" s="41">
        <v>3</v>
      </c>
      <c r="BA968" s="41">
        <v>3</v>
      </c>
      <c r="BB968" s="41">
        <v>1</v>
      </c>
      <c r="BC968" s="41">
        <v>1</v>
      </c>
      <c r="BD968" s="50">
        <v>4</v>
      </c>
      <c r="BE968" s="40"/>
      <c r="BF968" s="59">
        <v>2</v>
      </c>
      <c r="BG968" s="59">
        <v>1</v>
      </c>
      <c r="BH968" s="59">
        <v>1</v>
      </c>
      <c r="BI968" s="59">
        <v>1</v>
      </c>
      <c r="BJ968" s="59">
        <v>1</v>
      </c>
      <c r="BK968" s="60">
        <v>1</v>
      </c>
      <c r="BL968" s="59">
        <v>3</v>
      </c>
      <c r="BM968" s="59">
        <v>3</v>
      </c>
      <c r="BN968" s="59">
        <v>3</v>
      </c>
      <c r="BO968" s="59">
        <v>1</v>
      </c>
      <c r="BP968" s="59">
        <v>1</v>
      </c>
      <c r="BQ968" s="60">
        <v>2</v>
      </c>
      <c r="BR968" s="40"/>
      <c r="BS968" s="51">
        <f t="shared" si="1356"/>
        <v>0</v>
      </c>
      <c r="BT968" s="51">
        <f t="shared" si="1357"/>
        <v>0</v>
      </c>
      <c r="BU968" s="51">
        <f t="shared" si="1358"/>
        <v>0</v>
      </c>
      <c r="BV968" s="51">
        <f t="shared" si="1359"/>
        <v>0</v>
      </c>
      <c r="BW968" s="51">
        <f t="shared" si="1360"/>
        <v>0</v>
      </c>
      <c r="BX968" s="51">
        <f t="shared" si="1361"/>
        <v>0</v>
      </c>
      <c r="BY968" s="51">
        <f t="shared" si="1362"/>
        <v>0</v>
      </c>
      <c r="BZ968" s="51">
        <f t="shared" si="1363"/>
        <v>0</v>
      </c>
      <c r="CA968" s="51">
        <f t="shared" si="1364"/>
        <v>0</v>
      </c>
      <c r="CB968" s="51">
        <f t="shared" si="1365"/>
        <v>0</v>
      </c>
      <c r="CC968" s="51">
        <f t="shared" si="1366"/>
        <v>0</v>
      </c>
      <c r="CD968" s="51">
        <f t="shared" si="1367"/>
        <v>0</v>
      </c>
      <c r="CE968" s="40"/>
      <c r="CF968" s="53" t="e">
        <f t="shared" si="1371"/>
        <v>#DIV/0!</v>
      </c>
      <c r="CG968" s="40"/>
      <c r="CH968" s="61">
        <f t="shared" si="1372"/>
        <v>0</v>
      </c>
      <c r="CI968" s="61">
        <f t="shared" si="1373"/>
        <v>0</v>
      </c>
      <c r="CJ968" s="61">
        <f t="shared" si="1374"/>
        <v>0</v>
      </c>
      <c r="CK968" s="61">
        <f t="shared" si="1375"/>
        <v>0</v>
      </c>
      <c r="CL968" s="61">
        <f t="shared" si="1376"/>
        <v>0</v>
      </c>
      <c r="CM968" s="61">
        <f t="shared" si="1377"/>
        <v>0</v>
      </c>
      <c r="CN968" s="61">
        <f t="shared" si="1378"/>
        <v>0</v>
      </c>
      <c r="CO968" s="61">
        <f t="shared" si="1379"/>
        <v>0</v>
      </c>
      <c r="CP968" s="61">
        <f t="shared" si="1380"/>
        <v>0</v>
      </c>
      <c r="CQ968" s="61">
        <f t="shared" si="1381"/>
        <v>0</v>
      </c>
      <c r="CR968" s="61">
        <f t="shared" si="1382"/>
        <v>0</v>
      </c>
      <c r="CS968" s="61">
        <f t="shared" si="1383"/>
        <v>0</v>
      </c>
      <c r="CT968" s="40"/>
      <c r="CU968" s="54" t="e">
        <f t="shared" si="1384"/>
        <v>#DIV/0!</v>
      </c>
      <c r="CV968" s="54" t="e">
        <f t="shared" si="1385"/>
        <v>#DIV/0!</v>
      </c>
      <c r="CW968" s="54" t="e">
        <f t="shared" si="1386"/>
        <v>#DIV/0!</v>
      </c>
      <c r="CX968" s="54" t="e">
        <f t="shared" si="1387"/>
        <v>#DIV/0!</v>
      </c>
      <c r="CY968" s="54" t="e">
        <f t="shared" si="1388"/>
        <v>#DIV/0!</v>
      </c>
      <c r="CZ968" s="54" t="e">
        <f t="shared" si="1389"/>
        <v>#DIV/0!</v>
      </c>
      <c r="DA968" s="54" t="e">
        <f t="shared" si="1390"/>
        <v>#DIV/0!</v>
      </c>
      <c r="DB968" s="54" t="e">
        <f t="shared" si="1391"/>
        <v>#DIV/0!</v>
      </c>
      <c r="DC968" s="54" t="e">
        <f t="shared" si="1392"/>
        <v>#DIV/0!</v>
      </c>
      <c r="DD968" s="54" t="e">
        <f t="shared" si="1393"/>
        <v>#DIV/0!</v>
      </c>
      <c r="DE968" s="54" t="e">
        <f t="shared" si="1394"/>
        <v>#DIV/0!</v>
      </c>
      <c r="DF968" s="54" t="e">
        <f t="shared" si="1395"/>
        <v>#DIV/0!</v>
      </c>
      <c r="DG968" s="40"/>
      <c r="DH968" s="80" t="e">
        <f t="shared" si="1396"/>
        <v>#DIV/0!</v>
      </c>
      <c r="DI968" s="80" t="e">
        <f t="shared" si="1397"/>
        <v>#DIV/0!</v>
      </c>
      <c r="DJ968" s="40"/>
      <c r="DK968" s="54">
        <f t="shared" si="1398"/>
        <v>0</v>
      </c>
      <c r="DL968" s="54">
        <f t="shared" si="1399"/>
        <v>0</v>
      </c>
      <c r="DM968" s="54">
        <f t="shared" si="1400"/>
        <v>0</v>
      </c>
      <c r="DN968" s="54">
        <f t="shared" si="1401"/>
        <v>0</v>
      </c>
      <c r="DO968" s="54">
        <f t="shared" si="1402"/>
        <v>0</v>
      </c>
      <c r="DP968" s="54">
        <f t="shared" si="1403"/>
        <v>0</v>
      </c>
      <c r="DQ968" s="54">
        <f t="shared" si="1404"/>
        <v>0</v>
      </c>
      <c r="DR968" s="54">
        <f t="shared" si="1405"/>
        <v>0</v>
      </c>
      <c r="DS968" s="54">
        <f t="shared" si="1406"/>
        <v>0</v>
      </c>
      <c r="DT968" s="54">
        <f t="shared" si="1407"/>
        <v>0</v>
      </c>
      <c r="DU968" s="54">
        <f t="shared" si="1408"/>
        <v>0</v>
      </c>
      <c r="DV968" s="54">
        <f t="shared" si="1409"/>
        <v>0</v>
      </c>
      <c r="DW968" s="54"/>
      <c r="DX968" s="63">
        <f t="shared" si="1410"/>
        <v>0</v>
      </c>
      <c r="DY968" s="40"/>
      <c r="DZ968" s="41" t="e">
        <f t="shared" si="1411"/>
        <v>#DIV/0!</v>
      </c>
      <c r="EA968" s="41" t="e">
        <f t="shared" si="1412"/>
        <v>#DIV/0!</v>
      </c>
      <c r="EB968" s="41" t="e">
        <f t="shared" si="1413"/>
        <v>#DIV/0!</v>
      </c>
      <c r="EC968" s="41" t="e">
        <f t="shared" si="1414"/>
        <v>#DIV/0!</v>
      </c>
      <c r="ED968" s="41" t="e">
        <f t="shared" si="1415"/>
        <v>#DIV/0!</v>
      </c>
      <c r="EE968" s="41" t="e">
        <f t="shared" si="1416"/>
        <v>#DIV/0!</v>
      </c>
      <c r="EF968" s="41" t="e">
        <f t="shared" si="1417"/>
        <v>#DIV/0!</v>
      </c>
      <c r="EG968" s="41" t="e">
        <f t="shared" si="1418"/>
        <v>#DIV/0!</v>
      </c>
      <c r="EH968" s="41" t="e">
        <f t="shared" si="1419"/>
        <v>#DIV/0!</v>
      </c>
      <c r="EI968" s="41" t="e">
        <f t="shared" si="1420"/>
        <v>#DIV/0!</v>
      </c>
      <c r="EJ968" s="41" t="e">
        <f t="shared" si="1421"/>
        <v>#DIV/0!</v>
      </c>
      <c r="EK968" s="41" t="e">
        <f t="shared" si="1422"/>
        <v>#DIV/0!</v>
      </c>
      <c r="EL968" s="40"/>
      <c r="EM968" s="82" t="e">
        <f t="shared" si="1423"/>
        <v>#DIV/0!</v>
      </c>
      <c r="EN968" s="40"/>
      <c r="EO968" s="80" t="e">
        <f t="shared" si="1424"/>
        <v>#DIV/0!</v>
      </c>
      <c r="EP968" s="80" t="e">
        <f t="shared" si="1425"/>
        <v>#DIV/0!</v>
      </c>
      <c r="EQ968" s="80" t="e">
        <f t="shared" si="1426"/>
        <v>#DIV/0!</v>
      </c>
      <c r="ER968" s="80"/>
      <c r="ES968" s="80" t="e">
        <f t="shared" si="1368"/>
        <v>#DIV/0!</v>
      </c>
      <c r="ET968" s="80" t="e">
        <f t="shared" si="1369"/>
        <v>#DIV/0!</v>
      </c>
      <c r="EU968" s="80"/>
      <c r="EV968" s="80" t="e">
        <f t="shared" si="1427"/>
        <v>#DIV/0!</v>
      </c>
      <c r="EW968" s="80" t="e">
        <f t="shared" si="1428"/>
        <v>#DIV/0!</v>
      </c>
      <c r="EX968" s="84" t="e">
        <f t="shared" si="1429"/>
        <v>#DIV/0!</v>
      </c>
      <c r="EY968" s="85" t="e">
        <f t="shared" si="1430"/>
        <v>#DIV/0!</v>
      </c>
      <c r="EZ968" s="86">
        <f>3</f>
        <v>3</v>
      </c>
      <c r="FA968" s="75"/>
      <c r="FB968" s="88"/>
      <c r="FC968" s="80">
        <f t="shared" si="1431"/>
        <v>0</v>
      </c>
      <c r="FD968" s="80">
        <f t="shared" si="1432"/>
        <v>0</v>
      </c>
      <c r="FE968" s="80">
        <f t="shared" si="1433"/>
        <v>0</v>
      </c>
      <c r="FF968" s="80">
        <f t="shared" si="1434"/>
        <v>0</v>
      </c>
      <c r="FG968" s="80">
        <f t="shared" si="1435"/>
        <v>0</v>
      </c>
      <c r="FH968" s="80" t="e">
        <f t="shared" si="1436"/>
        <v>#DIV/0!</v>
      </c>
      <c r="FI968" s="80" t="e">
        <f t="shared" si="1437"/>
        <v>#DIV/0!</v>
      </c>
      <c r="FJ968" s="80">
        <f t="shared" si="1438"/>
        <v>0</v>
      </c>
      <c r="FK968" s="80">
        <f t="shared" si="1439"/>
        <v>0</v>
      </c>
      <c r="FL968" s="80">
        <f t="shared" si="1440"/>
        <v>0</v>
      </c>
      <c r="FM968" s="80">
        <f t="shared" si="1441"/>
        <v>0</v>
      </c>
      <c r="FN968" s="80">
        <f t="shared" si="1442"/>
        <v>0</v>
      </c>
      <c r="FO968" s="80">
        <f t="shared" si="1443"/>
        <v>0</v>
      </c>
      <c r="FP968" s="80" t="e">
        <f t="shared" si="1444"/>
        <v>#DIV/0!</v>
      </c>
    </row>
    <row r="969" spans="1:172" ht="21">
      <c r="A969" s="40">
        <v>967</v>
      </c>
      <c r="B969" s="41" t="s">
        <v>73</v>
      </c>
      <c r="C969" s="48"/>
      <c r="D969" s="48"/>
      <c r="E969" s="48"/>
      <c r="F969" s="48"/>
      <c r="G969" s="48"/>
      <c r="H969" s="48"/>
      <c r="I969" s="48"/>
      <c r="J969" s="48"/>
      <c r="K969" s="48"/>
      <c r="L969" s="48"/>
      <c r="M969" s="48"/>
      <c r="N969" s="49"/>
      <c r="O969" s="71"/>
      <c r="P969" s="70" t="e">
        <f t="shared" si="1355"/>
        <v>#DIV/0!</v>
      </c>
      <c r="Q969" s="70">
        <f t="shared" si="1370"/>
        <v>0</v>
      </c>
      <c r="S969" s="48">
        <v>60.085000000000001</v>
      </c>
      <c r="T969" s="48">
        <v>40.311</v>
      </c>
      <c r="U969" s="48">
        <v>70.936999999999998</v>
      </c>
      <c r="V969" s="48">
        <v>56.079000000000001</v>
      </c>
      <c r="W969" s="48">
        <v>81.41</v>
      </c>
      <c r="X969" s="49">
        <v>71.849999999999994</v>
      </c>
      <c r="Y969" s="48">
        <v>101.962</v>
      </c>
      <c r="Z969" s="48">
        <v>149.88</v>
      </c>
      <c r="AA969" s="48">
        <v>152</v>
      </c>
      <c r="AB969" s="48">
        <v>61.978999999999999</v>
      </c>
      <c r="AC969" s="48">
        <v>94.203000000000003</v>
      </c>
      <c r="AD969" s="49">
        <v>79.87</v>
      </c>
      <c r="AE969" s="40"/>
      <c r="AF969" s="41">
        <v>1</v>
      </c>
      <c r="AG969" s="41">
        <v>1</v>
      </c>
      <c r="AH969" s="41">
        <v>1</v>
      </c>
      <c r="AI969" s="41">
        <v>1</v>
      </c>
      <c r="AJ969" s="41">
        <v>1</v>
      </c>
      <c r="AK969" s="50">
        <v>1</v>
      </c>
      <c r="AL969" s="41">
        <v>2</v>
      </c>
      <c r="AM969" s="41">
        <v>2</v>
      </c>
      <c r="AN969" s="41">
        <v>2</v>
      </c>
      <c r="AO969" s="41">
        <v>2</v>
      </c>
      <c r="AP969" s="41">
        <v>2</v>
      </c>
      <c r="AQ969" s="50">
        <v>1</v>
      </c>
      <c r="AR969" s="40"/>
      <c r="AS969" s="41">
        <v>4</v>
      </c>
      <c r="AT969" s="41">
        <v>2</v>
      </c>
      <c r="AU969" s="41">
        <v>2</v>
      </c>
      <c r="AV969" s="41">
        <v>2</v>
      </c>
      <c r="AW969" s="41">
        <v>2</v>
      </c>
      <c r="AX969" s="50">
        <v>2</v>
      </c>
      <c r="AY969" s="41">
        <v>3</v>
      </c>
      <c r="AZ969" s="41">
        <v>3</v>
      </c>
      <c r="BA969" s="41">
        <v>3</v>
      </c>
      <c r="BB969" s="41">
        <v>1</v>
      </c>
      <c r="BC969" s="41">
        <v>1</v>
      </c>
      <c r="BD969" s="50">
        <v>4</v>
      </c>
      <c r="BE969" s="40"/>
      <c r="BF969" s="59">
        <v>2</v>
      </c>
      <c r="BG969" s="59">
        <v>1</v>
      </c>
      <c r="BH969" s="59">
        <v>1</v>
      </c>
      <c r="BI969" s="59">
        <v>1</v>
      </c>
      <c r="BJ969" s="59">
        <v>1</v>
      </c>
      <c r="BK969" s="60">
        <v>1</v>
      </c>
      <c r="BL969" s="59">
        <v>3</v>
      </c>
      <c r="BM969" s="59">
        <v>3</v>
      </c>
      <c r="BN969" s="59">
        <v>3</v>
      </c>
      <c r="BO969" s="59">
        <v>1</v>
      </c>
      <c r="BP969" s="59">
        <v>1</v>
      </c>
      <c r="BQ969" s="60">
        <v>2</v>
      </c>
      <c r="BR969" s="40"/>
      <c r="BS969" s="51">
        <f t="shared" si="1356"/>
        <v>0</v>
      </c>
      <c r="BT969" s="51">
        <f t="shared" si="1357"/>
        <v>0</v>
      </c>
      <c r="BU969" s="51">
        <f t="shared" si="1358"/>
        <v>0</v>
      </c>
      <c r="BV969" s="51">
        <f t="shared" si="1359"/>
        <v>0</v>
      </c>
      <c r="BW969" s="51">
        <f t="shared" si="1360"/>
        <v>0</v>
      </c>
      <c r="BX969" s="51">
        <f t="shared" si="1361"/>
        <v>0</v>
      </c>
      <c r="BY969" s="51">
        <f t="shared" si="1362"/>
        <v>0</v>
      </c>
      <c r="BZ969" s="51">
        <f t="shared" si="1363"/>
        <v>0</v>
      </c>
      <c r="CA969" s="51">
        <f t="shared" si="1364"/>
        <v>0</v>
      </c>
      <c r="CB969" s="51">
        <f t="shared" si="1365"/>
        <v>0</v>
      </c>
      <c r="CC969" s="51">
        <f t="shared" si="1366"/>
        <v>0</v>
      </c>
      <c r="CD969" s="51">
        <f t="shared" si="1367"/>
        <v>0</v>
      </c>
      <c r="CE969" s="40"/>
      <c r="CF969" s="53" t="e">
        <f t="shared" si="1371"/>
        <v>#DIV/0!</v>
      </c>
      <c r="CG969" s="40"/>
      <c r="CH969" s="61">
        <f t="shared" si="1372"/>
        <v>0</v>
      </c>
      <c r="CI969" s="61">
        <f t="shared" si="1373"/>
        <v>0</v>
      </c>
      <c r="CJ969" s="61">
        <f t="shared" si="1374"/>
        <v>0</v>
      </c>
      <c r="CK969" s="61">
        <f t="shared" si="1375"/>
        <v>0</v>
      </c>
      <c r="CL969" s="61">
        <f t="shared" si="1376"/>
        <v>0</v>
      </c>
      <c r="CM969" s="61">
        <f t="shared" si="1377"/>
        <v>0</v>
      </c>
      <c r="CN969" s="61">
        <f t="shared" si="1378"/>
        <v>0</v>
      </c>
      <c r="CO969" s="61">
        <f t="shared" si="1379"/>
        <v>0</v>
      </c>
      <c r="CP969" s="61">
        <f t="shared" si="1380"/>
        <v>0</v>
      </c>
      <c r="CQ969" s="61">
        <f t="shared" si="1381"/>
        <v>0</v>
      </c>
      <c r="CR969" s="61">
        <f t="shared" si="1382"/>
        <v>0</v>
      </c>
      <c r="CS969" s="61">
        <f t="shared" si="1383"/>
        <v>0</v>
      </c>
      <c r="CT969" s="40"/>
      <c r="CU969" s="54" t="e">
        <f t="shared" si="1384"/>
        <v>#DIV/0!</v>
      </c>
      <c r="CV969" s="54" t="e">
        <f t="shared" si="1385"/>
        <v>#DIV/0!</v>
      </c>
      <c r="CW969" s="54" t="e">
        <f t="shared" si="1386"/>
        <v>#DIV/0!</v>
      </c>
      <c r="CX969" s="54" t="e">
        <f t="shared" si="1387"/>
        <v>#DIV/0!</v>
      </c>
      <c r="CY969" s="54" t="e">
        <f t="shared" si="1388"/>
        <v>#DIV/0!</v>
      </c>
      <c r="CZ969" s="54" t="e">
        <f t="shared" si="1389"/>
        <v>#DIV/0!</v>
      </c>
      <c r="DA969" s="54" t="e">
        <f t="shared" si="1390"/>
        <v>#DIV/0!</v>
      </c>
      <c r="DB969" s="54" t="e">
        <f t="shared" si="1391"/>
        <v>#DIV/0!</v>
      </c>
      <c r="DC969" s="54" t="e">
        <f t="shared" si="1392"/>
        <v>#DIV/0!</v>
      </c>
      <c r="DD969" s="54" t="e">
        <f t="shared" si="1393"/>
        <v>#DIV/0!</v>
      </c>
      <c r="DE969" s="54" t="e">
        <f t="shared" si="1394"/>
        <v>#DIV/0!</v>
      </c>
      <c r="DF969" s="54" t="e">
        <f t="shared" si="1395"/>
        <v>#DIV/0!</v>
      </c>
      <c r="DG969" s="40"/>
      <c r="DH969" s="80" t="e">
        <f t="shared" si="1396"/>
        <v>#DIV/0!</v>
      </c>
      <c r="DI969" s="80" t="e">
        <f t="shared" si="1397"/>
        <v>#DIV/0!</v>
      </c>
      <c r="DJ969" s="40"/>
      <c r="DK969" s="54">
        <f t="shared" si="1398"/>
        <v>0</v>
      </c>
      <c r="DL969" s="54">
        <f t="shared" si="1399"/>
        <v>0</v>
      </c>
      <c r="DM969" s="54">
        <f t="shared" si="1400"/>
        <v>0</v>
      </c>
      <c r="DN969" s="54">
        <f t="shared" si="1401"/>
        <v>0</v>
      </c>
      <c r="DO969" s="54">
        <f t="shared" si="1402"/>
        <v>0</v>
      </c>
      <c r="DP969" s="54">
        <f t="shared" si="1403"/>
        <v>0</v>
      </c>
      <c r="DQ969" s="54">
        <f t="shared" si="1404"/>
        <v>0</v>
      </c>
      <c r="DR969" s="54">
        <f t="shared" si="1405"/>
        <v>0</v>
      </c>
      <c r="DS969" s="54">
        <f t="shared" si="1406"/>
        <v>0</v>
      </c>
      <c r="DT969" s="54">
        <f t="shared" si="1407"/>
        <v>0</v>
      </c>
      <c r="DU969" s="54">
        <f t="shared" si="1408"/>
        <v>0</v>
      </c>
      <c r="DV969" s="54">
        <f t="shared" si="1409"/>
        <v>0</v>
      </c>
      <c r="DW969" s="54"/>
      <c r="DX969" s="63">
        <f t="shared" si="1410"/>
        <v>0</v>
      </c>
      <c r="DY969" s="40"/>
      <c r="DZ969" s="41" t="e">
        <f t="shared" si="1411"/>
        <v>#DIV/0!</v>
      </c>
      <c r="EA969" s="41" t="e">
        <f t="shared" si="1412"/>
        <v>#DIV/0!</v>
      </c>
      <c r="EB969" s="41" t="e">
        <f t="shared" si="1413"/>
        <v>#DIV/0!</v>
      </c>
      <c r="EC969" s="41" t="e">
        <f t="shared" si="1414"/>
        <v>#DIV/0!</v>
      </c>
      <c r="ED969" s="41" t="e">
        <f t="shared" si="1415"/>
        <v>#DIV/0!</v>
      </c>
      <c r="EE969" s="41" t="e">
        <f t="shared" si="1416"/>
        <v>#DIV/0!</v>
      </c>
      <c r="EF969" s="41" t="e">
        <f t="shared" si="1417"/>
        <v>#DIV/0!</v>
      </c>
      <c r="EG969" s="41" t="e">
        <f t="shared" si="1418"/>
        <v>#DIV/0!</v>
      </c>
      <c r="EH969" s="41" t="e">
        <f t="shared" si="1419"/>
        <v>#DIV/0!</v>
      </c>
      <c r="EI969" s="41" t="e">
        <f t="shared" si="1420"/>
        <v>#DIV/0!</v>
      </c>
      <c r="EJ969" s="41" t="e">
        <f t="shared" si="1421"/>
        <v>#DIV/0!</v>
      </c>
      <c r="EK969" s="41" t="e">
        <f t="shared" si="1422"/>
        <v>#DIV/0!</v>
      </c>
      <c r="EL969" s="40"/>
      <c r="EM969" s="82" t="e">
        <f t="shared" si="1423"/>
        <v>#DIV/0!</v>
      </c>
      <c r="EN969" s="40"/>
      <c r="EO969" s="80" t="e">
        <f t="shared" si="1424"/>
        <v>#DIV/0!</v>
      </c>
      <c r="EP969" s="80" t="e">
        <f t="shared" si="1425"/>
        <v>#DIV/0!</v>
      </c>
      <c r="EQ969" s="80" t="e">
        <f t="shared" si="1426"/>
        <v>#DIV/0!</v>
      </c>
      <c r="ER969" s="80"/>
      <c r="ES969" s="80" t="e">
        <f t="shared" si="1368"/>
        <v>#DIV/0!</v>
      </c>
      <c r="ET969" s="80" t="e">
        <f t="shared" si="1369"/>
        <v>#DIV/0!</v>
      </c>
      <c r="EU969" s="80"/>
      <c r="EV969" s="80" t="e">
        <f t="shared" si="1427"/>
        <v>#DIV/0!</v>
      </c>
      <c r="EW969" s="80" t="e">
        <f t="shared" si="1428"/>
        <v>#DIV/0!</v>
      </c>
      <c r="EX969" s="84" t="e">
        <f t="shared" si="1429"/>
        <v>#DIV/0!</v>
      </c>
      <c r="EY969" s="85" t="e">
        <f t="shared" si="1430"/>
        <v>#DIV/0!</v>
      </c>
      <c r="EZ969" s="86">
        <f>3</f>
        <v>3</v>
      </c>
      <c r="FA969" s="75"/>
      <c r="FB969" s="88"/>
      <c r="FC969" s="80">
        <f t="shared" si="1431"/>
        <v>0</v>
      </c>
      <c r="FD969" s="80">
        <f t="shared" si="1432"/>
        <v>0</v>
      </c>
      <c r="FE969" s="80">
        <f t="shared" si="1433"/>
        <v>0</v>
      </c>
      <c r="FF969" s="80">
        <f t="shared" si="1434"/>
        <v>0</v>
      </c>
      <c r="FG969" s="80">
        <f t="shared" si="1435"/>
        <v>0</v>
      </c>
      <c r="FH969" s="80" t="e">
        <f t="shared" si="1436"/>
        <v>#DIV/0!</v>
      </c>
      <c r="FI969" s="80" t="e">
        <f t="shared" si="1437"/>
        <v>#DIV/0!</v>
      </c>
      <c r="FJ969" s="80">
        <f t="shared" si="1438"/>
        <v>0</v>
      </c>
      <c r="FK969" s="80">
        <f t="shared" si="1439"/>
        <v>0</v>
      </c>
      <c r="FL969" s="80">
        <f t="shared" si="1440"/>
        <v>0</v>
      </c>
      <c r="FM969" s="80">
        <f t="shared" si="1441"/>
        <v>0</v>
      </c>
      <c r="FN969" s="80">
        <f t="shared" si="1442"/>
        <v>0</v>
      </c>
      <c r="FO969" s="80">
        <f t="shared" si="1443"/>
        <v>0</v>
      </c>
      <c r="FP969" s="80" t="e">
        <f t="shared" si="1444"/>
        <v>#DIV/0!</v>
      </c>
    </row>
    <row r="970" spans="1:172" ht="21">
      <c r="A970" s="40">
        <v>968</v>
      </c>
      <c r="B970" s="41" t="s">
        <v>73</v>
      </c>
      <c r="C970" s="48"/>
      <c r="D970" s="48"/>
      <c r="E970" s="48"/>
      <c r="F970" s="48"/>
      <c r="G970" s="48"/>
      <c r="H970" s="48"/>
      <c r="I970" s="48"/>
      <c r="J970" s="48"/>
      <c r="K970" s="48"/>
      <c r="L970" s="48"/>
      <c r="M970" s="48"/>
      <c r="N970" s="49"/>
      <c r="O970" s="71"/>
      <c r="P970" s="70" t="e">
        <f t="shared" si="1355"/>
        <v>#DIV/0!</v>
      </c>
      <c r="Q970" s="70">
        <f t="shared" si="1370"/>
        <v>0</v>
      </c>
      <c r="S970" s="48">
        <v>60.085000000000001</v>
      </c>
      <c r="T970" s="48">
        <v>40.311</v>
      </c>
      <c r="U970" s="48">
        <v>70.936999999999998</v>
      </c>
      <c r="V970" s="48">
        <v>56.079000000000001</v>
      </c>
      <c r="W970" s="48">
        <v>81.41</v>
      </c>
      <c r="X970" s="49">
        <v>71.849999999999994</v>
      </c>
      <c r="Y970" s="48">
        <v>101.962</v>
      </c>
      <c r="Z970" s="48">
        <v>149.88</v>
      </c>
      <c r="AA970" s="48">
        <v>152</v>
      </c>
      <c r="AB970" s="48">
        <v>61.978999999999999</v>
      </c>
      <c r="AC970" s="48">
        <v>94.203000000000003</v>
      </c>
      <c r="AD970" s="49">
        <v>79.87</v>
      </c>
      <c r="AE970" s="40"/>
      <c r="AF970" s="41">
        <v>1</v>
      </c>
      <c r="AG970" s="41">
        <v>1</v>
      </c>
      <c r="AH970" s="41">
        <v>1</v>
      </c>
      <c r="AI970" s="41">
        <v>1</v>
      </c>
      <c r="AJ970" s="41">
        <v>1</v>
      </c>
      <c r="AK970" s="50">
        <v>1</v>
      </c>
      <c r="AL970" s="41">
        <v>2</v>
      </c>
      <c r="AM970" s="41">
        <v>2</v>
      </c>
      <c r="AN970" s="41">
        <v>2</v>
      </c>
      <c r="AO970" s="41">
        <v>2</v>
      </c>
      <c r="AP970" s="41">
        <v>2</v>
      </c>
      <c r="AQ970" s="50">
        <v>1</v>
      </c>
      <c r="AR970" s="40"/>
      <c r="AS970" s="41">
        <v>4</v>
      </c>
      <c r="AT970" s="41">
        <v>2</v>
      </c>
      <c r="AU970" s="41">
        <v>2</v>
      </c>
      <c r="AV970" s="41">
        <v>2</v>
      </c>
      <c r="AW970" s="41">
        <v>2</v>
      </c>
      <c r="AX970" s="50">
        <v>2</v>
      </c>
      <c r="AY970" s="41">
        <v>3</v>
      </c>
      <c r="AZ970" s="41">
        <v>3</v>
      </c>
      <c r="BA970" s="41">
        <v>3</v>
      </c>
      <c r="BB970" s="41">
        <v>1</v>
      </c>
      <c r="BC970" s="41">
        <v>1</v>
      </c>
      <c r="BD970" s="50">
        <v>4</v>
      </c>
      <c r="BE970" s="40"/>
      <c r="BF970" s="59">
        <v>2</v>
      </c>
      <c r="BG970" s="59">
        <v>1</v>
      </c>
      <c r="BH970" s="59">
        <v>1</v>
      </c>
      <c r="BI970" s="59">
        <v>1</v>
      </c>
      <c r="BJ970" s="59">
        <v>1</v>
      </c>
      <c r="BK970" s="60">
        <v>1</v>
      </c>
      <c r="BL970" s="59">
        <v>3</v>
      </c>
      <c r="BM970" s="59">
        <v>3</v>
      </c>
      <c r="BN970" s="59">
        <v>3</v>
      </c>
      <c r="BO970" s="59">
        <v>1</v>
      </c>
      <c r="BP970" s="59">
        <v>1</v>
      </c>
      <c r="BQ970" s="60">
        <v>2</v>
      </c>
      <c r="BR970" s="40"/>
      <c r="BS970" s="51">
        <f t="shared" si="1356"/>
        <v>0</v>
      </c>
      <c r="BT970" s="51">
        <f t="shared" si="1357"/>
        <v>0</v>
      </c>
      <c r="BU970" s="51">
        <f t="shared" si="1358"/>
        <v>0</v>
      </c>
      <c r="BV970" s="51">
        <f t="shared" si="1359"/>
        <v>0</v>
      </c>
      <c r="BW970" s="51">
        <f t="shared" si="1360"/>
        <v>0</v>
      </c>
      <c r="BX970" s="51">
        <f t="shared" si="1361"/>
        <v>0</v>
      </c>
      <c r="BY970" s="51">
        <f t="shared" si="1362"/>
        <v>0</v>
      </c>
      <c r="BZ970" s="51">
        <f t="shared" si="1363"/>
        <v>0</v>
      </c>
      <c r="CA970" s="51">
        <f t="shared" si="1364"/>
        <v>0</v>
      </c>
      <c r="CB970" s="51">
        <f t="shared" si="1365"/>
        <v>0</v>
      </c>
      <c r="CC970" s="51">
        <f t="shared" si="1366"/>
        <v>0</v>
      </c>
      <c r="CD970" s="51">
        <f t="shared" si="1367"/>
        <v>0</v>
      </c>
      <c r="CE970" s="40"/>
      <c r="CF970" s="53" t="e">
        <f t="shared" si="1371"/>
        <v>#DIV/0!</v>
      </c>
      <c r="CG970" s="40"/>
      <c r="CH970" s="61">
        <f t="shared" si="1372"/>
        <v>0</v>
      </c>
      <c r="CI970" s="61">
        <f t="shared" si="1373"/>
        <v>0</v>
      </c>
      <c r="CJ970" s="61">
        <f t="shared" si="1374"/>
        <v>0</v>
      </c>
      <c r="CK970" s="61">
        <f t="shared" si="1375"/>
        <v>0</v>
      </c>
      <c r="CL970" s="61">
        <f t="shared" si="1376"/>
        <v>0</v>
      </c>
      <c r="CM970" s="61">
        <f t="shared" si="1377"/>
        <v>0</v>
      </c>
      <c r="CN970" s="61">
        <f t="shared" si="1378"/>
        <v>0</v>
      </c>
      <c r="CO970" s="61">
        <f t="shared" si="1379"/>
        <v>0</v>
      </c>
      <c r="CP970" s="61">
        <f t="shared" si="1380"/>
        <v>0</v>
      </c>
      <c r="CQ970" s="61">
        <f t="shared" si="1381"/>
        <v>0</v>
      </c>
      <c r="CR970" s="61">
        <f t="shared" si="1382"/>
        <v>0</v>
      </c>
      <c r="CS970" s="61">
        <f t="shared" si="1383"/>
        <v>0</v>
      </c>
      <c r="CT970" s="40"/>
      <c r="CU970" s="54" t="e">
        <f t="shared" si="1384"/>
        <v>#DIV/0!</v>
      </c>
      <c r="CV970" s="54" t="e">
        <f t="shared" si="1385"/>
        <v>#DIV/0!</v>
      </c>
      <c r="CW970" s="54" t="e">
        <f t="shared" si="1386"/>
        <v>#DIV/0!</v>
      </c>
      <c r="CX970" s="54" t="e">
        <f t="shared" si="1387"/>
        <v>#DIV/0!</v>
      </c>
      <c r="CY970" s="54" t="e">
        <f t="shared" si="1388"/>
        <v>#DIV/0!</v>
      </c>
      <c r="CZ970" s="54" t="e">
        <f t="shared" si="1389"/>
        <v>#DIV/0!</v>
      </c>
      <c r="DA970" s="54" t="e">
        <f t="shared" si="1390"/>
        <v>#DIV/0!</v>
      </c>
      <c r="DB970" s="54" t="e">
        <f t="shared" si="1391"/>
        <v>#DIV/0!</v>
      </c>
      <c r="DC970" s="54" t="e">
        <f t="shared" si="1392"/>
        <v>#DIV/0!</v>
      </c>
      <c r="DD970" s="54" t="e">
        <f t="shared" si="1393"/>
        <v>#DIV/0!</v>
      </c>
      <c r="DE970" s="54" t="e">
        <f t="shared" si="1394"/>
        <v>#DIV/0!</v>
      </c>
      <c r="DF970" s="54" t="e">
        <f t="shared" si="1395"/>
        <v>#DIV/0!</v>
      </c>
      <c r="DG970" s="40"/>
      <c r="DH970" s="80" t="e">
        <f t="shared" si="1396"/>
        <v>#DIV/0!</v>
      </c>
      <c r="DI970" s="80" t="e">
        <f t="shared" si="1397"/>
        <v>#DIV/0!</v>
      </c>
      <c r="DJ970" s="40"/>
      <c r="DK970" s="54">
        <f t="shared" si="1398"/>
        <v>0</v>
      </c>
      <c r="DL970" s="54">
        <f t="shared" si="1399"/>
        <v>0</v>
      </c>
      <c r="DM970" s="54">
        <f t="shared" si="1400"/>
        <v>0</v>
      </c>
      <c r="DN970" s="54">
        <f t="shared" si="1401"/>
        <v>0</v>
      </c>
      <c r="DO970" s="54">
        <f t="shared" si="1402"/>
        <v>0</v>
      </c>
      <c r="DP970" s="54">
        <f t="shared" si="1403"/>
        <v>0</v>
      </c>
      <c r="DQ970" s="54">
        <f t="shared" si="1404"/>
        <v>0</v>
      </c>
      <c r="DR970" s="54">
        <f t="shared" si="1405"/>
        <v>0</v>
      </c>
      <c r="DS970" s="54">
        <f t="shared" si="1406"/>
        <v>0</v>
      </c>
      <c r="DT970" s="54">
        <f t="shared" si="1407"/>
        <v>0</v>
      </c>
      <c r="DU970" s="54">
        <f t="shared" si="1408"/>
        <v>0</v>
      </c>
      <c r="DV970" s="54">
        <f t="shared" si="1409"/>
        <v>0</v>
      </c>
      <c r="DW970" s="54"/>
      <c r="DX970" s="63">
        <f t="shared" si="1410"/>
        <v>0</v>
      </c>
      <c r="DY970" s="40"/>
      <c r="DZ970" s="41" t="e">
        <f t="shared" si="1411"/>
        <v>#DIV/0!</v>
      </c>
      <c r="EA970" s="41" t="e">
        <f t="shared" si="1412"/>
        <v>#DIV/0!</v>
      </c>
      <c r="EB970" s="41" t="e">
        <f t="shared" si="1413"/>
        <v>#DIV/0!</v>
      </c>
      <c r="EC970" s="41" t="e">
        <f t="shared" si="1414"/>
        <v>#DIV/0!</v>
      </c>
      <c r="ED970" s="41" t="e">
        <f t="shared" si="1415"/>
        <v>#DIV/0!</v>
      </c>
      <c r="EE970" s="41" t="e">
        <f t="shared" si="1416"/>
        <v>#DIV/0!</v>
      </c>
      <c r="EF970" s="41" t="e">
        <f t="shared" si="1417"/>
        <v>#DIV/0!</v>
      </c>
      <c r="EG970" s="41" t="e">
        <f t="shared" si="1418"/>
        <v>#DIV/0!</v>
      </c>
      <c r="EH970" s="41" t="e">
        <f t="shared" si="1419"/>
        <v>#DIV/0!</v>
      </c>
      <c r="EI970" s="41" t="e">
        <f t="shared" si="1420"/>
        <v>#DIV/0!</v>
      </c>
      <c r="EJ970" s="41" t="e">
        <f t="shared" si="1421"/>
        <v>#DIV/0!</v>
      </c>
      <c r="EK970" s="41" t="e">
        <f t="shared" si="1422"/>
        <v>#DIV/0!</v>
      </c>
      <c r="EL970" s="40"/>
      <c r="EM970" s="82" t="e">
        <f t="shared" si="1423"/>
        <v>#DIV/0!</v>
      </c>
      <c r="EN970" s="40"/>
      <c r="EO970" s="80" t="e">
        <f t="shared" si="1424"/>
        <v>#DIV/0!</v>
      </c>
      <c r="EP970" s="80" t="e">
        <f t="shared" si="1425"/>
        <v>#DIV/0!</v>
      </c>
      <c r="EQ970" s="80" t="e">
        <f t="shared" si="1426"/>
        <v>#DIV/0!</v>
      </c>
      <c r="ER970" s="80"/>
      <c r="ES970" s="80" t="e">
        <f t="shared" si="1368"/>
        <v>#DIV/0!</v>
      </c>
      <c r="ET970" s="80" t="e">
        <f t="shared" si="1369"/>
        <v>#DIV/0!</v>
      </c>
      <c r="EU970" s="80"/>
      <c r="EV970" s="80" t="e">
        <f t="shared" si="1427"/>
        <v>#DIV/0!</v>
      </c>
      <c r="EW970" s="80" t="e">
        <f t="shared" si="1428"/>
        <v>#DIV/0!</v>
      </c>
      <c r="EX970" s="84" t="e">
        <f t="shared" si="1429"/>
        <v>#DIV/0!</v>
      </c>
      <c r="EY970" s="85" t="e">
        <f t="shared" si="1430"/>
        <v>#DIV/0!</v>
      </c>
      <c r="EZ970" s="86">
        <f>3</f>
        <v>3</v>
      </c>
      <c r="FA970" s="75"/>
      <c r="FB970" s="88"/>
      <c r="FC970" s="80">
        <f t="shared" si="1431"/>
        <v>0</v>
      </c>
      <c r="FD970" s="80">
        <f t="shared" si="1432"/>
        <v>0</v>
      </c>
      <c r="FE970" s="80">
        <f t="shared" si="1433"/>
        <v>0</v>
      </c>
      <c r="FF970" s="80">
        <f t="shared" si="1434"/>
        <v>0</v>
      </c>
      <c r="FG970" s="80">
        <f t="shared" si="1435"/>
        <v>0</v>
      </c>
      <c r="FH970" s="80" t="e">
        <f t="shared" si="1436"/>
        <v>#DIV/0!</v>
      </c>
      <c r="FI970" s="80" t="e">
        <f t="shared" si="1437"/>
        <v>#DIV/0!</v>
      </c>
      <c r="FJ970" s="80">
        <f t="shared" si="1438"/>
        <v>0</v>
      </c>
      <c r="FK970" s="80">
        <f t="shared" si="1439"/>
        <v>0</v>
      </c>
      <c r="FL970" s="80">
        <f t="shared" si="1440"/>
        <v>0</v>
      </c>
      <c r="FM970" s="80">
        <f t="shared" si="1441"/>
        <v>0</v>
      </c>
      <c r="FN970" s="80">
        <f t="shared" si="1442"/>
        <v>0</v>
      </c>
      <c r="FO970" s="80">
        <f t="shared" si="1443"/>
        <v>0</v>
      </c>
      <c r="FP970" s="80" t="e">
        <f t="shared" si="1444"/>
        <v>#DIV/0!</v>
      </c>
    </row>
    <row r="971" spans="1:172" ht="21">
      <c r="A971" s="40">
        <v>969</v>
      </c>
      <c r="B971" s="41" t="s">
        <v>73</v>
      </c>
      <c r="C971" s="48"/>
      <c r="D971" s="48"/>
      <c r="E971" s="48"/>
      <c r="F971" s="48"/>
      <c r="G971" s="48"/>
      <c r="H971" s="48"/>
      <c r="I971" s="48"/>
      <c r="J971" s="48"/>
      <c r="K971" s="48"/>
      <c r="L971" s="48"/>
      <c r="M971" s="48"/>
      <c r="N971" s="49"/>
      <c r="O971" s="71"/>
      <c r="P971" s="70" t="e">
        <f t="shared" si="1355"/>
        <v>#DIV/0!</v>
      </c>
      <c r="Q971" s="70">
        <f t="shared" si="1370"/>
        <v>0</v>
      </c>
      <c r="S971" s="48">
        <v>60.085000000000001</v>
      </c>
      <c r="T971" s="48">
        <v>40.311</v>
      </c>
      <c r="U971" s="48">
        <v>70.936999999999998</v>
      </c>
      <c r="V971" s="48">
        <v>56.079000000000001</v>
      </c>
      <c r="W971" s="48">
        <v>81.41</v>
      </c>
      <c r="X971" s="49">
        <v>71.849999999999994</v>
      </c>
      <c r="Y971" s="48">
        <v>101.962</v>
      </c>
      <c r="Z971" s="48">
        <v>149.88</v>
      </c>
      <c r="AA971" s="48">
        <v>152</v>
      </c>
      <c r="AB971" s="48">
        <v>61.978999999999999</v>
      </c>
      <c r="AC971" s="48">
        <v>94.203000000000003</v>
      </c>
      <c r="AD971" s="49">
        <v>79.87</v>
      </c>
      <c r="AE971" s="40"/>
      <c r="AF971" s="41">
        <v>1</v>
      </c>
      <c r="AG971" s="41">
        <v>1</v>
      </c>
      <c r="AH971" s="41">
        <v>1</v>
      </c>
      <c r="AI971" s="41">
        <v>1</v>
      </c>
      <c r="AJ971" s="41">
        <v>1</v>
      </c>
      <c r="AK971" s="50">
        <v>1</v>
      </c>
      <c r="AL971" s="41">
        <v>2</v>
      </c>
      <c r="AM971" s="41">
        <v>2</v>
      </c>
      <c r="AN971" s="41">
        <v>2</v>
      </c>
      <c r="AO971" s="41">
        <v>2</v>
      </c>
      <c r="AP971" s="41">
        <v>2</v>
      </c>
      <c r="AQ971" s="50">
        <v>1</v>
      </c>
      <c r="AR971" s="40"/>
      <c r="AS971" s="41">
        <v>4</v>
      </c>
      <c r="AT971" s="41">
        <v>2</v>
      </c>
      <c r="AU971" s="41">
        <v>2</v>
      </c>
      <c r="AV971" s="41">
        <v>2</v>
      </c>
      <c r="AW971" s="41">
        <v>2</v>
      </c>
      <c r="AX971" s="50">
        <v>2</v>
      </c>
      <c r="AY971" s="41">
        <v>3</v>
      </c>
      <c r="AZ971" s="41">
        <v>3</v>
      </c>
      <c r="BA971" s="41">
        <v>3</v>
      </c>
      <c r="BB971" s="41">
        <v>1</v>
      </c>
      <c r="BC971" s="41">
        <v>1</v>
      </c>
      <c r="BD971" s="50">
        <v>4</v>
      </c>
      <c r="BE971" s="40"/>
      <c r="BF971" s="59">
        <v>2</v>
      </c>
      <c r="BG971" s="59">
        <v>1</v>
      </c>
      <c r="BH971" s="59">
        <v>1</v>
      </c>
      <c r="BI971" s="59">
        <v>1</v>
      </c>
      <c r="BJ971" s="59">
        <v>1</v>
      </c>
      <c r="BK971" s="60">
        <v>1</v>
      </c>
      <c r="BL971" s="59">
        <v>3</v>
      </c>
      <c r="BM971" s="59">
        <v>3</v>
      </c>
      <c r="BN971" s="59">
        <v>3</v>
      </c>
      <c r="BO971" s="59">
        <v>1</v>
      </c>
      <c r="BP971" s="59">
        <v>1</v>
      </c>
      <c r="BQ971" s="60">
        <v>2</v>
      </c>
      <c r="BR971" s="40"/>
      <c r="BS971" s="51">
        <f t="shared" si="1356"/>
        <v>0</v>
      </c>
      <c r="BT971" s="51">
        <f t="shared" si="1357"/>
        <v>0</v>
      </c>
      <c r="BU971" s="51">
        <f t="shared" si="1358"/>
        <v>0</v>
      </c>
      <c r="BV971" s="51">
        <f t="shared" si="1359"/>
        <v>0</v>
      </c>
      <c r="BW971" s="51">
        <f t="shared" si="1360"/>
        <v>0</v>
      </c>
      <c r="BX971" s="51">
        <f t="shared" si="1361"/>
        <v>0</v>
      </c>
      <c r="BY971" s="51">
        <f t="shared" si="1362"/>
        <v>0</v>
      </c>
      <c r="BZ971" s="51">
        <f t="shared" si="1363"/>
        <v>0</v>
      </c>
      <c r="CA971" s="51">
        <f t="shared" si="1364"/>
        <v>0</v>
      </c>
      <c r="CB971" s="51">
        <f t="shared" si="1365"/>
        <v>0</v>
      </c>
      <c r="CC971" s="51">
        <f t="shared" si="1366"/>
        <v>0</v>
      </c>
      <c r="CD971" s="51">
        <f t="shared" si="1367"/>
        <v>0</v>
      </c>
      <c r="CE971" s="40"/>
      <c r="CF971" s="53" t="e">
        <f t="shared" si="1371"/>
        <v>#DIV/0!</v>
      </c>
      <c r="CG971" s="40"/>
      <c r="CH971" s="61">
        <f t="shared" si="1372"/>
        <v>0</v>
      </c>
      <c r="CI971" s="61">
        <f t="shared" si="1373"/>
        <v>0</v>
      </c>
      <c r="CJ971" s="61">
        <f t="shared" si="1374"/>
        <v>0</v>
      </c>
      <c r="CK971" s="61">
        <f t="shared" si="1375"/>
        <v>0</v>
      </c>
      <c r="CL971" s="61">
        <f t="shared" si="1376"/>
        <v>0</v>
      </c>
      <c r="CM971" s="61">
        <f t="shared" si="1377"/>
        <v>0</v>
      </c>
      <c r="CN971" s="61">
        <f t="shared" si="1378"/>
        <v>0</v>
      </c>
      <c r="CO971" s="61">
        <f t="shared" si="1379"/>
        <v>0</v>
      </c>
      <c r="CP971" s="61">
        <f t="shared" si="1380"/>
        <v>0</v>
      </c>
      <c r="CQ971" s="61">
        <f t="shared" si="1381"/>
        <v>0</v>
      </c>
      <c r="CR971" s="61">
        <f t="shared" si="1382"/>
        <v>0</v>
      </c>
      <c r="CS971" s="61">
        <f t="shared" si="1383"/>
        <v>0</v>
      </c>
      <c r="CT971" s="40"/>
      <c r="CU971" s="54" t="e">
        <f t="shared" si="1384"/>
        <v>#DIV/0!</v>
      </c>
      <c r="CV971" s="54" t="e">
        <f t="shared" si="1385"/>
        <v>#DIV/0!</v>
      </c>
      <c r="CW971" s="54" t="e">
        <f t="shared" si="1386"/>
        <v>#DIV/0!</v>
      </c>
      <c r="CX971" s="54" t="e">
        <f t="shared" si="1387"/>
        <v>#DIV/0!</v>
      </c>
      <c r="CY971" s="54" t="e">
        <f t="shared" si="1388"/>
        <v>#DIV/0!</v>
      </c>
      <c r="CZ971" s="54" t="e">
        <f t="shared" si="1389"/>
        <v>#DIV/0!</v>
      </c>
      <c r="DA971" s="54" t="e">
        <f t="shared" si="1390"/>
        <v>#DIV/0!</v>
      </c>
      <c r="DB971" s="54" t="e">
        <f t="shared" si="1391"/>
        <v>#DIV/0!</v>
      </c>
      <c r="DC971" s="54" t="e">
        <f t="shared" si="1392"/>
        <v>#DIV/0!</v>
      </c>
      <c r="DD971" s="54" t="e">
        <f t="shared" si="1393"/>
        <v>#DIV/0!</v>
      </c>
      <c r="DE971" s="54" t="e">
        <f t="shared" si="1394"/>
        <v>#DIV/0!</v>
      </c>
      <c r="DF971" s="54" t="e">
        <f t="shared" si="1395"/>
        <v>#DIV/0!</v>
      </c>
      <c r="DG971" s="40"/>
      <c r="DH971" s="80" t="e">
        <f t="shared" si="1396"/>
        <v>#DIV/0!</v>
      </c>
      <c r="DI971" s="80" t="e">
        <f t="shared" si="1397"/>
        <v>#DIV/0!</v>
      </c>
      <c r="DJ971" s="40"/>
      <c r="DK971" s="54">
        <f t="shared" si="1398"/>
        <v>0</v>
      </c>
      <c r="DL971" s="54">
        <f t="shared" si="1399"/>
        <v>0</v>
      </c>
      <c r="DM971" s="54">
        <f t="shared" si="1400"/>
        <v>0</v>
      </c>
      <c r="DN971" s="54">
        <f t="shared" si="1401"/>
        <v>0</v>
      </c>
      <c r="DO971" s="54">
        <f t="shared" si="1402"/>
        <v>0</v>
      </c>
      <c r="DP971" s="54">
        <f t="shared" si="1403"/>
        <v>0</v>
      </c>
      <c r="DQ971" s="54">
        <f t="shared" si="1404"/>
        <v>0</v>
      </c>
      <c r="DR971" s="54">
        <f t="shared" si="1405"/>
        <v>0</v>
      </c>
      <c r="DS971" s="54">
        <f t="shared" si="1406"/>
        <v>0</v>
      </c>
      <c r="DT971" s="54">
        <f t="shared" si="1407"/>
        <v>0</v>
      </c>
      <c r="DU971" s="54">
        <f t="shared" si="1408"/>
        <v>0</v>
      </c>
      <c r="DV971" s="54">
        <f t="shared" si="1409"/>
        <v>0</v>
      </c>
      <c r="DW971" s="54"/>
      <c r="DX971" s="63">
        <f t="shared" si="1410"/>
        <v>0</v>
      </c>
      <c r="DY971" s="40"/>
      <c r="DZ971" s="41" t="e">
        <f t="shared" si="1411"/>
        <v>#DIV/0!</v>
      </c>
      <c r="EA971" s="41" t="e">
        <f t="shared" si="1412"/>
        <v>#DIV/0!</v>
      </c>
      <c r="EB971" s="41" t="e">
        <f t="shared" si="1413"/>
        <v>#DIV/0!</v>
      </c>
      <c r="EC971" s="41" t="e">
        <f t="shared" si="1414"/>
        <v>#DIV/0!</v>
      </c>
      <c r="ED971" s="41" t="e">
        <f t="shared" si="1415"/>
        <v>#DIV/0!</v>
      </c>
      <c r="EE971" s="41" t="e">
        <f t="shared" si="1416"/>
        <v>#DIV/0!</v>
      </c>
      <c r="EF971" s="41" t="e">
        <f t="shared" si="1417"/>
        <v>#DIV/0!</v>
      </c>
      <c r="EG971" s="41" t="e">
        <f t="shared" si="1418"/>
        <v>#DIV/0!</v>
      </c>
      <c r="EH971" s="41" t="e">
        <f t="shared" si="1419"/>
        <v>#DIV/0!</v>
      </c>
      <c r="EI971" s="41" t="e">
        <f t="shared" si="1420"/>
        <v>#DIV/0!</v>
      </c>
      <c r="EJ971" s="41" t="e">
        <f t="shared" si="1421"/>
        <v>#DIV/0!</v>
      </c>
      <c r="EK971" s="41" t="e">
        <f t="shared" si="1422"/>
        <v>#DIV/0!</v>
      </c>
      <c r="EL971" s="40"/>
      <c r="EM971" s="82" t="e">
        <f t="shared" si="1423"/>
        <v>#DIV/0!</v>
      </c>
      <c r="EN971" s="40"/>
      <c r="EO971" s="80" t="e">
        <f t="shared" si="1424"/>
        <v>#DIV/0!</v>
      </c>
      <c r="EP971" s="80" t="e">
        <f t="shared" si="1425"/>
        <v>#DIV/0!</v>
      </c>
      <c r="EQ971" s="80" t="e">
        <f t="shared" si="1426"/>
        <v>#DIV/0!</v>
      </c>
      <c r="ER971" s="80"/>
      <c r="ES971" s="80" t="e">
        <f t="shared" si="1368"/>
        <v>#DIV/0!</v>
      </c>
      <c r="ET971" s="80" t="e">
        <f t="shared" si="1369"/>
        <v>#DIV/0!</v>
      </c>
      <c r="EU971" s="80"/>
      <c r="EV971" s="80" t="e">
        <f t="shared" si="1427"/>
        <v>#DIV/0!</v>
      </c>
      <c r="EW971" s="80" t="e">
        <f t="shared" si="1428"/>
        <v>#DIV/0!</v>
      </c>
      <c r="EX971" s="84" t="e">
        <f t="shared" si="1429"/>
        <v>#DIV/0!</v>
      </c>
      <c r="EY971" s="85" t="e">
        <f t="shared" si="1430"/>
        <v>#DIV/0!</v>
      </c>
      <c r="EZ971" s="86">
        <f>3</f>
        <v>3</v>
      </c>
      <c r="FA971" s="75"/>
      <c r="FB971" s="88"/>
      <c r="FC971" s="80">
        <f t="shared" si="1431"/>
        <v>0</v>
      </c>
      <c r="FD971" s="80">
        <f t="shared" si="1432"/>
        <v>0</v>
      </c>
      <c r="FE971" s="80">
        <f t="shared" si="1433"/>
        <v>0</v>
      </c>
      <c r="FF971" s="80">
        <f t="shared" si="1434"/>
        <v>0</v>
      </c>
      <c r="FG971" s="80">
        <f t="shared" si="1435"/>
        <v>0</v>
      </c>
      <c r="FH971" s="80" t="e">
        <f t="shared" si="1436"/>
        <v>#DIV/0!</v>
      </c>
      <c r="FI971" s="80" t="e">
        <f t="shared" si="1437"/>
        <v>#DIV/0!</v>
      </c>
      <c r="FJ971" s="80">
        <f t="shared" si="1438"/>
        <v>0</v>
      </c>
      <c r="FK971" s="80">
        <f t="shared" si="1439"/>
        <v>0</v>
      </c>
      <c r="FL971" s="80">
        <f t="shared" si="1440"/>
        <v>0</v>
      </c>
      <c r="FM971" s="80">
        <f t="shared" si="1441"/>
        <v>0</v>
      </c>
      <c r="FN971" s="80">
        <f t="shared" si="1442"/>
        <v>0</v>
      </c>
      <c r="FO971" s="80">
        <f t="shared" si="1443"/>
        <v>0</v>
      </c>
      <c r="FP971" s="80" t="e">
        <f t="shared" si="1444"/>
        <v>#DIV/0!</v>
      </c>
    </row>
    <row r="972" spans="1:172" ht="21">
      <c r="A972" s="40">
        <v>970</v>
      </c>
      <c r="B972" s="41" t="s">
        <v>73</v>
      </c>
      <c r="C972" s="48"/>
      <c r="D972" s="48"/>
      <c r="E972" s="48"/>
      <c r="F972" s="48"/>
      <c r="G972" s="48"/>
      <c r="H972" s="48"/>
      <c r="I972" s="48"/>
      <c r="J972" s="48"/>
      <c r="K972" s="48"/>
      <c r="L972" s="48"/>
      <c r="M972" s="48"/>
      <c r="N972" s="49"/>
      <c r="O972" s="71"/>
      <c r="P972" s="70" t="e">
        <f t="shared" si="1355"/>
        <v>#DIV/0!</v>
      </c>
      <c r="Q972" s="70">
        <f t="shared" si="1370"/>
        <v>0</v>
      </c>
      <c r="S972" s="48">
        <v>60.085000000000001</v>
      </c>
      <c r="T972" s="48">
        <v>40.311</v>
      </c>
      <c r="U972" s="48">
        <v>70.936999999999998</v>
      </c>
      <c r="V972" s="48">
        <v>56.079000000000001</v>
      </c>
      <c r="W972" s="48">
        <v>81.41</v>
      </c>
      <c r="X972" s="49">
        <v>71.849999999999994</v>
      </c>
      <c r="Y972" s="48">
        <v>101.962</v>
      </c>
      <c r="Z972" s="48">
        <v>149.88</v>
      </c>
      <c r="AA972" s="48">
        <v>152</v>
      </c>
      <c r="AB972" s="48">
        <v>61.978999999999999</v>
      </c>
      <c r="AC972" s="48">
        <v>94.203000000000003</v>
      </c>
      <c r="AD972" s="49">
        <v>79.87</v>
      </c>
      <c r="AE972" s="40"/>
      <c r="AF972" s="41">
        <v>1</v>
      </c>
      <c r="AG972" s="41">
        <v>1</v>
      </c>
      <c r="AH972" s="41">
        <v>1</v>
      </c>
      <c r="AI972" s="41">
        <v>1</v>
      </c>
      <c r="AJ972" s="41">
        <v>1</v>
      </c>
      <c r="AK972" s="50">
        <v>1</v>
      </c>
      <c r="AL972" s="41">
        <v>2</v>
      </c>
      <c r="AM972" s="41">
        <v>2</v>
      </c>
      <c r="AN972" s="41">
        <v>2</v>
      </c>
      <c r="AO972" s="41">
        <v>2</v>
      </c>
      <c r="AP972" s="41">
        <v>2</v>
      </c>
      <c r="AQ972" s="50">
        <v>1</v>
      </c>
      <c r="AR972" s="40"/>
      <c r="AS972" s="41">
        <v>4</v>
      </c>
      <c r="AT972" s="41">
        <v>2</v>
      </c>
      <c r="AU972" s="41">
        <v>2</v>
      </c>
      <c r="AV972" s="41">
        <v>2</v>
      </c>
      <c r="AW972" s="41">
        <v>2</v>
      </c>
      <c r="AX972" s="50">
        <v>2</v>
      </c>
      <c r="AY972" s="41">
        <v>3</v>
      </c>
      <c r="AZ972" s="41">
        <v>3</v>
      </c>
      <c r="BA972" s="41">
        <v>3</v>
      </c>
      <c r="BB972" s="41">
        <v>1</v>
      </c>
      <c r="BC972" s="41">
        <v>1</v>
      </c>
      <c r="BD972" s="50">
        <v>4</v>
      </c>
      <c r="BE972" s="40"/>
      <c r="BF972" s="59">
        <v>2</v>
      </c>
      <c r="BG972" s="59">
        <v>1</v>
      </c>
      <c r="BH972" s="59">
        <v>1</v>
      </c>
      <c r="BI972" s="59">
        <v>1</v>
      </c>
      <c r="BJ972" s="59">
        <v>1</v>
      </c>
      <c r="BK972" s="60">
        <v>1</v>
      </c>
      <c r="BL972" s="59">
        <v>3</v>
      </c>
      <c r="BM972" s="59">
        <v>3</v>
      </c>
      <c r="BN972" s="59">
        <v>3</v>
      </c>
      <c r="BO972" s="59">
        <v>1</v>
      </c>
      <c r="BP972" s="59">
        <v>1</v>
      </c>
      <c r="BQ972" s="60">
        <v>2</v>
      </c>
      <c r="BR972" s="40"/>
      <c r="BS972" s="51">
        <f t="shared" si="1356"/>
        <v>0</v>
      </c>
      <c r="BT972" s="51">
        <f t="shared" si="1357"/>
        <v>0</v>
      </c>
      <c r="BU972" s="51">
        <f t="shared" si="1358"/>
        <v>0</v>
      </c>
      <c r="BV972" s="51">
        <f t="shared" si="1359"/>
        <v>0</v>
      </c>
      <c r="BW972" s="51">
        <f t="shared" si="1360"/>
        <v>0</v>
      </c>
      <c r="BX972" s="51">
        <f t="shared" si="1361"/>
        <v>0</v>
      </c>
      <c r="BY972" s="51">
        <f t="shared" si="1362"/>
        <v>0</v>
      </c>
      <c r="BZ972" s="51">
        <f t="shared" si="1363"/>
        <v>0</v>
      </c>
      <c r="CA972" s="51">
        <f t="shared" si="1364"/>
        <v>0</v>
      </c>
      <c r="CB972" s="51">
        <f t="shared" si="1365"/>
        <v>0</v>
      </c>
      <c r="CC972" s="51">
        <f t="shared" si="1366"/>
        <v>0</v>
      </c>
      <c r="CD972" s="51">
        <f t="shared" si="1367"/>
        <v>0</v>
      </c>
      <c r="CE972" s="40"/>
      <c r="CF972" s="53" t="e">
        <f t="shared" si="1371"/>
        <v>#DIV/0!</v>
      </c>
      <c r="CG972" s="40"/>
      <c r="CH972" s="61">
        <f t="shared" si="1372"/>
        <v>0</v>
      </c>
      <c r="CI972" s="61">
        <f t="shared" si="1373"/>
        <v>0</v>
      </c>
      <c r="CJ972" s="61">
        <f t="shared" si="1374"/>
        <v>0</v>
      </c>
      <c r="CK972" s="61">
        <f t="shared" si="1375"/>
        <v>0</v>
      </c>
      <c r="CL972" s="61">
        <f t="shared" si="1376"/>
        <v>0</v>
      </c>
      <c r="CM972" s="61">
        <f t="shared" si="1377"/>
        <v>0</v>
      </c>
      <c r="CN972" s="61">
        <f t="shared" si="1378"/>
        <v>0</v>
      </c>
      <c r="CO972" s="61">
        <f t="shared" si="1379"/>
        <v>0</v>
      </c>
      <c r="CP972" s="61">
        <f t="shared" si="1380"/>
        <v>0</v>
      </c>
      <c r="CQ972" s="61">
        <f t="shared" si="1381"/>
        <v>0</v>
      </c>
      <c r="CR972" s="61">
        <f t="shared" si="1382"/>
        <v>0</v>
      </c>
      <c r="CS972" s="61">
        <f t="shared" si="1383"/>
        <v>0</v>
      </c>
      <c r="CT972" s="40"/>
      <c r="CU972" s="54" t="e">
        <f t="shared" si="1384"/>
        <v>#DIV/0!</v>
      </c>
      <c r="CV972" s="54" t="e">
        <f t="shared" si="1385"/>
        <v>#DIV/0!</v>
      </c>
      <c r="CW972" s="54" t="e">
        <f t="shared" si="1386"/>
        <v>#DIV/0!</v>
      </c>
      <c r="CX972" s="54" t="e">
        <f t="shared" si="1387"/>
        <v>#DIV/0!</v>
      </c>
      <c r="CY972" s="54" t="e">
        <f t="shared" si="1388"/>
        <v>#DIV/0!</v>
      </c>
      <c r="CZ972" s="54" t="e">
        <f t="shared" si="1389"/>
        <v>#DIV/0!</v>
      </c>
      <c r="DA972" s="54" t="e">
        <f t="shared" si="1390"/>
        <v>#DIV/0!</v>
      </c>
      <c r="DB972" s="54" t="e">
        <f t="shared" si="1391"/>
        <v>#DIV/0!</v>
      </c>
      <c r="DC972" s="54" t="e">
        <f t="shared" si="1392"/>
        <v>#DIV/0!</v>
      </c>
      <c r="DD972" s="54" t="e">
        <f t="shared" si="1393"/>
        <v>#DIV/0!</v>
      </c>
      <c r="DE972" s="54" t="e">
        <f t="shared" si="1394"/>
        <v>#DIV/0!</v>
      </c>
      <c r="DF972" s="54" t="e">
        <f t="shared" si="1395"/>
        <v>#DIV/0!</v>
      </c>
      <c r="DG972" s="40"/>
      <c r="DH972" s="80" t="e">
        <f t="shared" si="1396"/>
        <v>#DIV/0!</v>
      </c>
      <c r="DI972" s="80" t="e">
        <f t="shared" si="1397"/>
        <v>#DIV/0!</v>
      </c>
      <c r="DJ972" s="40"/>
      <c r="DK972" s="54">
        <f t="shared" si="1398"/>
        <v>0</v>
      </c>
      <c r="DL972" s="54">
        <f t="shared" si="1399"/>
        <v>0</v>
      </c>
      <c r="DM972" s="54">
        <f t="shared" si="1400"/>
        <v>0</v>
      </c>
      <c r="DN972" s="54">
        <f t="shared" si="1401"/>
        <v>0</v>
      </c>
      <c r="DO972" s="54">
        <f t="shared" si="1402"/>
        <v>0</v>
      </c>
      <c r="DP972" s="54">
        <f t="shared" si="1403"/>
        <v>0</v>
      </c>
      <c r="DQ972" s="54">
        <f t="shared" si="1404"/>
        <v>0</v>
      </c>
      <c r="DR972" s="54">
        <f t="shared" si="1405"/>
        <v>0</v>
      </c>
      <c r="DS972" s="54">
        <f t="shared" si="1406"/>
        <v>0</v>
      </c>
      <c r="DT972" s="54">
        <f t="shared" si="1407"/>
        <v>0</v>
      </c>
      <c r="DU972" s="54">
        <f t="shared" si="1408"/>
        <v>0</v>
      </c>
      <c r="DV972" s="54">
        <f t="shared" si="1409"/>
        <v>0</v>
      </c>
      <c r="DW972" s="54"/>
      <c r="DX972" s="63">
        <f t="shared" si="1410"/>
        <v>0</v>
      </c>
      <c r="DY972" s="40"/>
      <c r="DZ972" s="41" t="e">
        <f t="shared" si="1411"/>
        <v>#DIV/0!</v>
      </c>
      <c r="EA972" s="41" t="e">
        <f t="shared" si="1412"/>
        <v>#DIV/0!</v>
      </c>
      <c r="EB972" s="41" t="e">
        <f t="shared" si="1413"/>
        <v>#DIV/0!</v>
      </c>
      <c r="EC972" s="41" t="e">
        <f t="shared" si="1414"/>
        <v>#DIV/0!</v>
      </c>
      <c r="ED972" s="41" t="e">
        <f t="shared" si="1415"/>
        <v>#DIV/0!</v>
      </c>
      <c r="EE972" s="41" t="e">
        <f t="shared" si="1416"/>
        <v>#DIV/0!</v>
      </c>
      <c r="EF972" s="41" t="e">
        <f t="shared" si="1417"/>
        <v>#DIV/0!</v>
      </c>
      <c r="EG972" s="41" t="e">
        <f t="shared" si="1418"/>
        <v>#DIV/0!</v>
      </c>
      <c r="EH972" s="41" t="e">
        <f t="shared" si="1419"/>
        <v>#DIV/0!</v>
      </c>
      <c r="EI972" s="41" t="e">
        <f t="shared" si="1420"/>
        <v>#DIV/0!</v>
      </c>
      <c r="EJ972" s="41" t="e">
        <f t="shared" si="1421"/>
        <v>#DIV/0!</v>
      </c>
      <c r="EK972" s="41" t="e">
        <f t="shared" si="1422"/>
        <v>#DIV/0!</v>
      </c>
      <c r="EL972" s="40"/>
      <c r="EM972" s="82" t="e">
        <f t="shared" si="1423"/>
        <v>#DIV/0!</v>
      </c>
      <c r="EN972" s="40"/>
      <c r="EO972" s="80" t="e">
        <f t="shared" si="1424"/>
        <v>#DIV/0!</v>
      </c>
      <c r="EP972" s="80" t="e">
        <f t="shared" si="1425"/>
        <v>#DIV/0!</v>
      </c>
      <c r="EQ972" s="80" t="e">
        <f t="shared" si="1426"/>
        <v>#DIV/0!</v>
      </c>
      <c r="ER972" s="80"/>
      <c r="ES972" s="80" t="e">
        <f t="shared" si="1368"/>
        <v>#DIV/0!</v>
      </c>
      <c r="ET972" s="80" t="e">
        <f t="shared" si="1369"/>
        <v>#DIV/0!</v>
      </c>
      <c r="EU972" s="80"/>
      <c r="EV972" s="80" t="e">
        <f t="shared" si="1427"/>
        <v>#DIV/0!</v>
      </c>
      <c r="EW972" s="80" t="e">
        <f t="shared" si="1428"/>
        <v>#DIV/0!</v>
      </c>
      <c r="EX972" s="84" t="e">
        <f t="shared" si="1429"/>
        <v>#DIV/0!</v>
      </c>
      <c r="EY972" s="85" t="e">
        <f t="shared" si="1430"/>
        <v>#DIV/0!</v>
      </c>
      <c r="EZ972" s="86">
        <f>3</f>
        <v>3</v>
      </c>
      <c r="FA972" s="75"/>
      <c r="FB972" s="88"/>
      <c r="FC972" s="80">
        <f t="shared" si="1431"/>
        <v>0</v>
      </c>
      <c r="FD972" s="80">
        <f t="shared" si="1432"/>
        <v>0</v>
      </c>
      <c r="FE972" s="80">
        <f t="shared" si="1433"/>
        <v>0</v>
      </c>
      <c r="FF972" s="80">
        <f t="shared" si="1434"/>
        <v>0</v>
      </c>
      <c r="FG972" s="80">
        <f t="shared" si="1435"/>
        <v>0</v>
      </c>
      <c r="FH972" s="80" t="e">
        <f t="shared" si="1436"/>
        <v>#DIV/0!</v>
      </c>
      <c r="FI972" s="80" t="e">
        <f t="shared" si="1437"/>
        <v>#DIV/0!</v>
      </c>
      <c r="FJ972" s="80">
        <f t="shared" si="1438"/>
        <v>0</v>
      </c>
      <c r="FK972" s="80">
        <f t="shared" si="1439"/>
        <v>0</v>
      </c>
      <c r="FL972" s="80">
        <f t="shared" si="1440"/>
        <v>0</v>
      </c>
      <c r="FM972" s="80">
        <f t="shared" si="1441"/>
        <v>0</v>
      </c>
      <c r="FN972" s="80">
        <f t="shared" si="1442"/>
        <v>0</v>
      </c>
      <c r="FO972" s="80">
        <f t="shared" si="1443"/>
        <v>0</v>
      </c>
      <c r="FP972" s="80" t="e">
        <f t="shared" si="1444"/>
        <v>#DIV/0!</v>
      </c>
    </row>
    <row r="973" spans="1:172" ht="21">
      <c r="A973" s="40">
        <v>971</v>
      </c>
      <c r="B973" s="41" t="s">
        <v>73</v>
      </c>
      <c r="C973" s="48"/>
      <c r="D973" s="48"/>
      <c r="E973" s="48"/>
      <c r="F973" s="48"/>
      <c r="G973" s="48"/>
      <c r="H973" s="48"/>
      <c r="I973" s="48"/>
      <c r="J973" s="48"/>
      <c r="K973" s="48"/>
      <c r="L973" s="48"/>
      <c r="M973" s="48"/>
      <c r="N973" s="49"/>
      <c r="O973" s="71"/>
      <c r="P973" s="70" t="e">
        <f t="shared" si="1355"/>
        <v>#DIV/0!</v>
      </c>
      <c r="Q973" s="70">
        <f t="shared" si="1370"/>
        <v>0</v>
      </c>
      <c r="S973" s="48">
        <v>60.085000000000001</v>
      </c>
      <c r="T973" s="48">
        <v>40.311</v>
      </c>
      <c r="U973" s="48">
        <v>70.936999999999998</v>
      </c>
      <c r="V973" s="48">
        <v>56.079000000000001</v>
      </c>
      <c r="W973" s="48">
        <v>81.41</v>
      </c>
      <c r="X973" s="49">
        <v>71.849999999999994</v>
      </c>
      <c r="Y973" s="48">
        <v>101.962</v>
      </c>
      <c r="Z973" s="48">
        <v>149.88</v>
      </c>
      <c r="AA973" s="48">
        <v>152</v>
      </c>
      <c r="AB973" s="48">
        <v>61.978999999999999</v>
      </c>
      <c r="AC973" s="48">
        <v>94.203000000000003</v>
      </c>
      <c r="AD973" s="49">
        <v>79.87</v>
      </c>
      <c r="AE973" s="40"/>
      <c r="AF973" s="41">
        <v>1</v>
      </c>
      <c r="AG973" s="41">
        <v>1</v>
      </c>
      <c r="AH973" s="41">
        <v>1</v>
      </c>
      <c r="AI973" s="41">
        <v>1</v>
      </c>
      <c r="AJ973" s="41">
        <v>1</v>
      </c>
      <c r="AK973" s="50">
        <v>1</v>
      </c>
      <c r="AL973" s="41">
        <v>2</v>
      </c>
      <c r="AM973" s="41">
        <v>2</v>
      </c>
      <c r="AN973" s="41">
        <v>2</v>
      </c>
      <c r="AO973" s="41">
        <v>2</v>
      </c>
      <c r="AP973" s="41">
        <v>2</v>
      </c>
      <c r="AQ973" s="50">
        <v>1</v>
      </c>
      <c r="AR973" s="40"/>
      <c r="AS973" s="41">
        <v>4</v>
      </c>
      <c r="AT973" s="41">
        <v>2</v>
      </c>
      <c r="AU973" s="41">
        <v>2</v>
      </c>
      <c r="AV973" s="41">
        <v>2</v>
      </c>
      <c r="AW973" s="41">
        <v>2</v>
      </c>
      <c r="AX973" s="50">
        <v>2</v>
      </c>
      <c r="AY973" s="41">
        <v>3</v>
      </c>
      <c r="AZ973" s="41">
        <v>3</v>
      </c>
      <c r="BA973" s="41">
        <v>3</v>
      </c>
      <c r="BB973" s="41">
        <v>1</v>
      </c>
      <c r="BC973" s="41">
        <v>1</v>
      </c>
      <c r="BD973" s="50">
        <v>4</v>
      </c>
      <c r="BE973" s="40"/>
      <c r="BF973" s="59">
        <v>2</v>
      </c>
      <c r="BG973" s="59">
        <v>1</v>
      </c>
      <c r="BH973" s="59">
        <v>1</v>
      </c>
      <c r="BI973" s="59">
        <v>1</v>
      </c>
      <c r="BJ973" s="59">
        <v>1</v>
      </c>
      <c r="BK973" s="60">
        <v>1</v>
      </c>
      <c r="BL973" s="59">
        <v>3</v>
      </c>
      <c r="BM973" s="59">
        <v>3</v>
      </c>
      <c r="BN973" s="59">
        <v>3</v>
      </c>
      <c r="BO973" s="59">
        <v>1</v>
      </c>
      <c r="BP973" s="59">
        <v>1</v>
      </c>
      <c r="BQ973" s="60">
        <v>2</v>
      </c>
      <c r="BR973" s="40"/>
      <c r="BS973" s="51">
        <f t="shared" si="1356"/>
        <v>0</v>
      </c>
      <c r="BT973" s="51">
        <f t="shared" si="1357"/>
        <v>0</v>
      </c>
      <c r="BU973" s="51">
        <f t="shared" si="1358"/>
        <v>0</v>
      </c>
      <c r="BV973" s="51">
        <f t="shared" si="1359"/>
        <v>0</v>
      </c>
      <c r="BW973" s="51">
        <f t="shared" si="1360"/>
        <v>0</v>
      </c>
      <c r="BX973" s="51">
        <f t="shared" si="1361"/>
        <v>0</v>
      </c>
      <c r="BY973" s="51">
        <f t="shared" si="1362"/>
        <v>0</v>
      </c>
      <c r="BZ973" s="51">
        <f t="shared" si="1363"/>
        <v>0</v>
      </c>
      <c r="CA973" s="51">
        <f t="shared" si="1364"/>
        <v>0</v>
      </c>
      <c r="CB973" s="51">
        <f t="shared" si="1365"/>
        <v>0</v>
      </c>
      <c r="CC973" s="51">
        <f t="shared" si="1366"/>
        <v>0</v>
      </c>
      <c r="CD973" s="51">
        <f t="shared" si="1367"/>
        <v>0</v>
      </c>
      <c r="CE973" s="40"/>
      <c r="CF973" s="53" t="e">
        <f t="shared" si="1371"/>
        <v>#DIV/0!</v>
      </c>
      <c r="CG973" s="40"/>
      <c r="CH973" s="61">
        <f t="shared" si="1372"/>
        <v>0</v>
      </c>
      <c r="CI973" s="61">
        <f t="shared" si="1373"/>
        <v>0</v>
      </c>
      <c r="CJ973" s="61">
        <f t="shared" si="1374"/>
        <v>0</v>
      </c>
      <c r="CK973" s="61">
        <f t="shared" si="1375"/>
        <v>0</v>
      </c>
      <c r="CL973" s="61">
        <f t="shared" si="1376"/>
        <v>0</v>
      </c>
      <c r="CM973" s="61">
        <f t="shared" si="1377"/>
        <v>0</v>
      </c>
      <c r="CN973" s="61">
        <f t="shared" si="1378"/>
        <v>0</v>
      </c>
      <c r="CO973" s="61">
        <f t="shared" si="1379"/>
        <v>0</v>
      </c>
      <c r="CP973" s="61">
        <f t="shared" si="1380"/>
        <v>0</v>
      </c>
      <c r="CQ973" s="61">
        <f t="shared" si="1381"/>
        <v>0</v>
      </c>
      <c r="CR973" s="61">
        <f t="shared" si="1382"/>
        <v>0</v>
      </c>
      <c r="CS973" s="61">
        <f t="shared" si="1383"/>
        <v>0</v>
      </c>
      <c r="CT973" s="40"/>
      <c r="CU973" s="54" t="e">
        <f t="shared" si="1384"/>
        <v>#DIV/0!</v>
      </c>
      <c r="CV973" s="54" t="e">
        <f t="shared" si="1385"/>
        <v>#DIV/0!</v>
      </c>
      <c r="CW973" s="54" t="e">
        <f t="shared" si="1386"/>
        <v>#DIV/0!</v>
      </c>
      <c r="CX973" s="54" t="e">
        <f t="shared" si="1387"/>
        <v>#DIV/0!</v>
      </c>
      <c r="CY973" s="54" t="e">
        <f t="shared" si="1388"/>
        <v>#DIV/0!</v>
      </c>
      <c r="CZ973" s="54" t="e">
        <f t="shared" si="1389"/>
        <v>#DIV/0!</v>
      </c>
      <c r="DA973" s="54" t="e">
        <f t="shared" si="1390"/>
        <v>#DIV/0!</v>
      </c>
      <c r="DB973" s="54" t="e">
        <f t="shared" si="1391"/>
        <v>#DIV/0!</v>
      </c>
      <c r="DC973" s="54" t="e">
        <f t="shared" si="1392"/>
        <v>#DIV/0!</v>
      </c>
      <c r="DD973" s="54" t="e">
        <f t="shared" si="1393"/>
        <v>#DIV/0!</v>
      </c>
      <c r="DE973" s="54" t="e">
        <f t="shared" si="1394"/>
        <v>#DIV/0!</v>
      </c>
      <c r="DF973" s="54" t="e">
        <f t="shared" si="1395"/>
        <v>#DIV/0!</v>
      </c>
      <c r="DG973" s="40"/>
      <c r="DH973" s="80" t="e">
        <f t="shared" si="1396"/>
        <v>#DIV/0!</v>
      </c>
      <c r="DI973" s="80" t="e">
        <f t="shared" si="1397"/>
        <v>#DIV/0!</v>
      </c>
      <c r="DJ973" s="40"/>
      <c r="DK973" s="54">
        <f t="shared" si="1398"/>
        <v>0</v>
      </c>
      <c r="DL973" s="54">
        <f t="shared" si="1399"/>
        <v>0</v>
      </c>
      <c r="DM973" s="54">
        <f t="shared" si="1400"/>
        <v>0</v>
      </c>
      <c r="DN973" s="54">
        <f t="shared" si="1401"/>
        <v>0</v>
      </c>
      <c r="DO973" s="54">
        <f t="shared" si="1402"/>
        <v>0</v>
      </c>
      <c r="DP973" s="54">
        <f t="shared" si="1403"/>
        <v>0</v>
      </c>
      <c r="DQ973" s="54">
        <f t="shared" si="1404"/>
        <v>0</v>
      </c>
      <c r="DR973" s="54">
        <f t="shared" si="1405"/>
        <v>0</v>
      </c>
      <c r="DS973" s="54">
        <f t="shared" si="1406"/>
        <v>0</v>
      </c>
      <c r="DT973" s="54">
        <f t="shared" si="1407"/>
        <v>0</v>
      </c>
      <c r="DU973" s="54">
        <f t="shared" si="1408"/>
        <v>0</v>
      </c>
      <c r="DV973" s="54">
        <f t="shared" si="1409"/>
        <v>0</v>
      </c>
      <c r="DW973" s="54"/>
      <c r="DX973" s="63">
        <f t="shared" si="1410"/>
        <v>0</v>
      </c>
      <c r="DY973" s="40"/>
      <c r="DZ973" s="41" t="e">
        <f t="shared" si="1411"/>
        <v>#DIV/0!</v>
      </c>
      <c r="EA973" s="41" t="e">
        <f t="shared" si="1412"/>
        <v>#DIV/0!</v>
      </c>
      <c r="EB973" s="41" t="e">
        <f t="shared" si="1413"/>
        <v>#DIV/0!</v>
      </c>
      <c r="EC973" s="41" t="e">
        <f t="shared" si="1414"/>
        <v>#DIV/0!</v>
      </c>
      <c r="ED973" s="41" t="e">
        <f t="shared" si="1415"/>
        <v>#DIV/0!</v>
      </c>
      <c r="EE973" s="41" t="e">
        <f t="shared" si="1416"/>
        <v>#DIV/0!</v>
      </c>
      <c r="EF973" s="41" t="e">
        <f t="shared" si="1417"/>
        <v>#DIV/0!</v>
      </c>
      <c r="EG973" s="41" t="e">
        <f t="shared" si="1418"/>
        <v>#DIV/0!</v>
      </c>
      <c r="EH973" s="41" t="e">
        <f t="shared" si="1419"/>
        <v>#DIV/0!</v>
      </c>
      <c r="EI973" s="41" t="e">
        <f t="shared" si="1420"/>
        <v>#DIV/0!</v>
      </c>
      <c r="EJ973" s="41" t="e">
        <f t="shared" si="1421"/>
        <v>#DIV/0!</v>
      </c>
      <c r="EK973" s="41" t="e">
        <f t="shared" si="1422"/>
        <v>#DIV/0!</v>
      </c>
      <c r="EL973" s="40"/>
      <c r="EM973" s="82" t="e">
        <f t="shared" si="1423"/>
        <v>#DIV/0!</v>
      </c>
      <c r="EN973" s="40"/>
      <c r="EO973" s="80" t="e">
        <f t="shared" si="1424"/>
        <v>#DIV/0!</v>
      </c>
      <c r="EP973" s="80" t="e">
        <f t="shared" si="1425"/>
        <v>#DIV/0!</v>
      </c>
      <c r="EQ973" s="80" t="e">
        <f t="shared" si="1426"/>
        <v>#DIV/0!</v>
      </c>
      <c r="ER973" s="80"/>
      <c r="ES973" s="80" t="e">
        <f t="shared" si="1368"/>
        <v>#DIV/0!</v>
      </c>
      <c r="ET973" s="80" t="e">
        <f t="shared" si="1369"/>
        <v>#DIV/0!</v>
      </c>
      <c r="EU973" s="80"/>
      <c r="EV973" s="80" t="e">
        <f t="shared" si="1427"/>
        <v>#DIV/0!</v>
      </c>
      <c r="EW973" s="80" t="e">
        <f t="shared" si="1428"/>
        <v>#DIV/0!</v>
      </c>
      <c r="EX973" s="84" t="e">
        <f t="shared" si="1429"/>
        <v>#DIV/0!</v>
      </c>
      <c r="EY973" s="85" t="e">
        <f t="shared" si="1430"/>
        <v>#DIV/0!</v>
      </c>
      <c r="EZ973" s="86">
        <f>3</f>
        <v>3</v>
      </c>
      <c r="FA973" s="75"/>
      <c r="FB973" s="88"/>
      <c r="FC973" s="80">
        <f t="shared" si="1431"/>
        <v>0</v>
      </c>
      <c r="FD973" s="80">
        <f t="shared" si="1432"/>
        <v>0</v>
      </c>
      <c r="FE973" s="80">
        <f t="shared" si="1433"/>
        <v>0</v>
      </c>
      <c r="FF973" s="80">
        <f t="shared" si="1434"/>
        <v>0</v>
      </c>
      <c r="FG973" s="80">
        <f t="shared" si="1435"/>
        <v>0</v>
      </c>
      <c r="FH973" s="80" t="e">
        <f t="shared" si="1436"/>
        <v>#DIV/0!</v>
      </c>
      <c r="FI973" s="80" t="e">
        <f t="shared" si="1437"/>
        <v>#DIV/0!</v>
      </c>
      <c r="FJ973" s="80">
        <f t="shared" si="1438"/>
        <v>0</v>
      </c>
      <c r="FK973" s="80">
        <f t="shared" si="1439"/>
        <v>0</v>
      </c>
      <c r="FL973" s="80">
        <f t="shared" si="1440"/>
        <v>0</v>
      </c>
      <c r="FM973" s="80">
        <f t="shared" si="1441"/>
        <v>0</v>
      </c>
      <c r="FN973" s="80">
        <f t="shared" si="1442"/>
        <v>0</v>
      </c>
      <c r="FO973" s="80">
        <f t="shared" si="1443"/>
        <v>0</v>
      </c>
      <c r="FP973" s="80" t="e">
        <f t="shared" si="1444"/>
        <v>#DIV/0!</v>
      </c>
    </row>
    <row r="974" spans="1:172" ht="21">
      <c r="A974" s="40">
        <v>972</v>
      </c>
      <c r="B974" s="41" t="s">
        <v>73</v>
      </c>
      <c r="C974" s="48"/>
      <c r="D974" s="48"/>
      <c r="E974" s="48"/>
      <c r="F974" s="48"/>
      <c r="G974" s="48"/>
      <c r="H974" s="48"/>
      <c r="I974" s="48"/>
      <c r="J974" s="48"/>
      <c r="K974" s="48"/>
      <c r="L974" s="48"/>
      <c r="M974" s="48"/>
      <c r="N974" s="49"/>
      <c r="O974" s="71"/>
      <c r="P974" s="70" t="e">
        <f t="shared" si="1355"/>
        <v>#DIV/0!</v>
      </c>
      <c r="Q974" s="70">
        <f t="shared" si="1370"/>
        <v>0</v>
      </c>
      <c r="S974" s="48">
        <v>60.085000000000001</v>
      </c>
      <c r="T974" s="48">
        <v>40.311</v>
      </c>
      <c r="U974" s="48">
        <v>70.936999999999998</v>
      </c>
      <c r="V974" s="48">
        <v>56.079000000000001</v>
      </c>
      <c r="W974" s="48">
        <v>81.41</v>
      </c>
      <c r="X974" s="49">
        <v>71.849999999999994</v>
      </c>
      <c r="Y974" s="48">
        <v>101.962</v>
      </c>
      <c r="Z974" s="48">
        <v>149.88</v>
      </c>
      <c r="AA974" s="48">
        <v>152</v>
      </c>
      <c r="AB974" s="48">
        <v>61.978999999999999</v>
      </c>
      <c r="AC974" s="48">
        <v>94.203000000000003</v>
      </c>
      <c r="AD974" s="49">
        <v>79.87</v>
      </c>
      <c r="AE974" s="40"/>
      <c r="AF974" s="41">
        <v>1</v>
      </c>
      <c r="AG974" s="41">
        <v>1</v>
      </c>
      <c r="AH974" s="41">
        <v>1</v>
      </c>
      <c r="AI974" s="41">
        <v>1</v>
      </c>
      <c r="AJ974" s="41">
        <v>1</v>
      </c>
      <c r="AK974" s="50">
        <v>1</v>
      </c>
      <c r="AL974" s="41">
        <v>2</v>
      </c>
      <c r="AM974" s="41">
        <v>2</v>
      </c>
      <c r="AN974" s="41">
        <v>2</v>
      </c>
      <c r="AO974" s="41">
        <v>2</v>
      </c>
      <c r="AP974" s="41">
        <v>2</v>
      </c>
      <c r="AQ974" s="50">
        <v>1</v>
      </c>
      <c r="AR974" s="40"/>
      <c r="AS974" s="41">
        <v>4</v>
      </c>
      <c r="AT974" s="41">
        <v>2</v>
      </c>
      <c r="AU974" s="41">
        <v>2</v>
      </c>
      <c r="AV974" s="41">
        <v>2</v>
      </c>
      <c r="AW974" s="41">
        <v>2</v>
      </c>
      <c r="AX974" s="50">
        <v>2</v>
      </c>
      <c r="AY974" s="41">
        <v>3</v>
      </c>
      <c r="AZ974" s="41">
        <v>3</v>
      </c>
      <c r="BA974" s="41">
        <v>3</v>
      </c>
      <c r="BB974" s="41">
        <v>1</v>
      </c>
      <c r="BC974" s="41">
        <v>1</v>
      </c>
      <c r="BD974" s="50">
        <v>4</v>
      </c>
      <c r="BE974" s="40"/>
      <c r="BF974" s="59">
        <v>2</v>
      </c>
      <c r="BG974" s="59">
        <v>1</v>
      </c>
      <c r="BH974" s="59">
        <v>1</v>
      </c>
      <c r="BI974" s="59">
        <v>1</v>
      </c>
      <c r="BJ974" s="59">
        <v>1</v>
      </c>
      <c r="BK974" s="60">
        <v>1</v>
      </c>
      <c r="BL974" s="59">
        <v>3</v>
      </c>
      <c r="BM974" s="59">
        <v>3</v>
      </c>
      <c r="BN974" s="59">
        <v>3</v>
      </c>
      <c r="BO974" s="59">
        <v>1</v>
      </c>
      <c r="BP974" s="59">
        <v>1</v>
      </c>
      <c r="BQ974" s="60">
        <v>2</v>
      </c>
      <c r="BR974" s="40"/>
      <c r="BS974" s="51">
        <f t="shared" si="1356"/>
        <v>0</v>
      </c>
      <c r="BT974" s="51">
        <f t="shared" si="1357"/>
        <v>0</v>
      </c>
      <c r="BU974" s="51">
        <f t="shared" si="1358"/>
        <v>0</v>
      </c>
      <c r="BV974" s="51">
        <f t="shared" si="1359"/>
        <v>0</v>
      </c>
      <c r="BW974" s="51">
        <f t="shared" si="1360"/>
        <v>0</v>
      </c>
      <c r="BX974" s="51">
        <f t="shared" si="1361"/>
        <v>0</v>
      </c>
      <c r="BY974" s="51">
        <f t="shared" si="1362"/>
        <v>0</v>
      </c>
      <c r="BZ974" s="51">
        <f t="shared" si="1363"/>
        <v>0</v>
      </c>
      <c r="CA974" s="51">
        <f t="shared" si="1364"/>
        <v>0</v>
      </c>
      <c r="CB974" s="51">
        <f t="shared" si="1365"/>
        <v>0</v>
      </c>
      <c r="CC974" s="51">
        <f t="shared" si="1366"/>
        <v>0</v>
      </c>
      <c r="CD974" s="51">
        <f t="shared" si="1367"/>
        <v>0</v>
      </c>
      <c r="CE974" s="40"/>
      <c r="CF974" s="53" t="e">
        <f t="shared" si="1371"/>
        <v>#DIV/0!</v>
      </c>
      <c r="CG974" s="40"/>
      <c r="CH974" s="61">
        <f t="shared" si="1372"/>
        <v>0</v>
      </c>
      <c r="CI974" s="61">
        <f t="shared" si="1373"/>
        <v>0</v>
      </c>
      <c r="CJ974" s="61">
        <f t="shared" si="1374"/>
        <v>0</v>
      </c>
      <c r="CK974" s="61">
        <f t="shared" si="1375"/>
        <v>0</v>
      </c>
      <c r="CL974" s="61">
        <f t="shared" si="1376"/>
        <v>0</v>
      </c>
      <c r="CM974" s="61">
        <f t="shared" si="1377"/>
        <v>0</v>
      </c>
      <c r="CN974" s="61">
        <f t="shared" si="1378"/>
        <v>0</v>
      </c>
      <c r="CO974" s="61">
        <f t="shared" si="1379"/>
        <v>0</v>
      </c>
      <c r="CP974" s="61">
        <f t="shared" si="1380"/>
        <v>0</v>
      </c>
      <c r="CQ974" s="61">
        <f t="shared" si="1381"/>
        <v>0</v>
      </c>
      <c r="CR974" s="61">
        <f t="shared" si="1382"/>
        <v>0</v>
      </c>
      <c r="CS974" s="61">
        <f t="shared" si="1383"/>
        <v>0</v>
      </c>
      <c r="CT974" s="40"/>
      <c r="CU974" s="54" t="e">
        <f t="shared" si="1384"/>
        <v>#DIV/0!</v>
      </c>
      <c r="CV974" s="54" t="e">
        <f t="shared" si="1385"/>
        <v>#DIV/0!</v>
      </c>
      <c r="CW974" s="54" t="e">
        <f t="shared" si="1386"/>
        <v>#DIV/0!</v>
      </c>
      <c r="CX974" s="54" t="e">
        <f t="shared" si="1387"/>
        <v>#DIV/0!</v>
      </c>
      <c r="CY974" s="54" t="e">
        <f t="shared" si="1388"/>
        <v>#DIV/0!</v>
      </c>
      <c r="CZ974" s="54" t="e">
        <f t="shared" si="1389"/>
        <v>#DIV/0!</v>
      </c>
      <c r="DA974" s="54" t="e">
        <f t="shared" si="1390"/>
        <v>#DIV/0!</v>
      </c>
      <c r="DB974" s="54" t="e">
        <f t="shared" si="1391"/>
        <v>#DIV/0!</v>
      </c>
      <c r="DC974" s="54" t="e">
        <f t="shared" si="1392"/>
        <v>#DIV/0!</v>
      </c>
      <c r="DD974" s="54" t="e">
        <f t="shared" si="1393"/>
        <v>#DIV/0!</v>
      </c>
      <c r="DE974" s="54" t="e">
        <f t="shared" si="1394"/>
        <v>#DIV/0!</v>
      </c>
      <c r="DF974" s="54" t="e">
        <f t="shared" si="1395"/>
        <v>#DIV/0!</v>
      </c>
      <c r="DG974" s="40"/>
      <c r="DH974" s="80" t="e">
        <f t="shared" si="1396"/>
        <v>#DIV/0!</v>
      </c>
      <c r="DI974" s="80" t="e">
        <f t="shared" si="1397"/>
        <v>#DIV/0!</v>
      </c>
      <c r="DJ974" s="40"/>
      <c r="DK974" s="54">
        <f t="shared" si="1398"/>
        <v>0</v>
      </c>
      <c r="DL974" s="54">
        <f t="shared" si="1399"/>
        <v>0</v>
      </c>
      <c r="DM974" s="54">
        <f t="shared" si="1400"/>
        <v>0</v>
      </c>
      <c r="DN974" s="54">
        <f t="shared" si="1401"/>
        <v>0</v>
      </c>
      <c r="DO974" s="54">
        <f t="shared" si="1402"/>
        <v>0</v>
      </c>
      <c r="DP974" s="54">
        <f t="shared" si="1403"/>
        <v>0</v>
      </c>
      <c r="DQ974" s="54">
        <f t="shared" si="1404"/>
        <v>0</v>
      </c>
      <c r="DR974" s="54">
        <f t="shared" si="1405"/>
        <v>0</v>
      </c>
      <c r="DS974" s="54">
        <f t="shared" si="1406"/>
        <v>0</v>
      </c>
      <c r="DT974" s="54">
        <f t="shared" si="1407"/>
        <v>0</v>
      </c>
      <c r="DU974" s="54">
        <f t="shared" si="1408"/>
        <v>0</v>
      </c>
      <c r="DV974" s="54">
        <f t="shared" si="1409"/>
        <v>0</v>
      </c>
      <c r="DW974" s="54"/>
      <c r="DX974" s="63">
        <f t="shared" si="1410"/>
        <v>0</v>
      </c>
      <c r="DY974" s="40"/>
      <c r="DZ974" s="41" t="e">
        <f t="shared" si="1411"/>
        <v>#DIV/0!</v>
      </c>
      <c r="EA974" s="41" t="e">
        <f t="shared" si="1412"/>
        <v>#DIV/0!</v>
      </c>
      <c r="EB974" s="41" t="e">
        <f t="shared" si="1413"/>
        <v>#DIV/0!</v>
      </c>
      <c r="EC974" s="41" t="e">
        <f t="shared" si="1414"/>
        <v>#DIV/0!</v>
      </c>
      <c r="ED974" s="41" t="e">
        <f t="shared" si="1415"/>
        <v>#DIV/0!</v>
      </c>
      <c r="EE974" s="41" t="e">
        <f t="shared" si="1416"/>
        <v>#DIV/0!</v>
      </c>
      <c r="EF974" s="41" t="e">
        <f t="shared" si="1417"/>
        <v>#DIV/0!</v>
      </c>
      <c r="EG974" s="41" t="e">
        <f t="shared" si="1418"/>
        <v>#DIV/0!</v>
      </c>
      <c r="EH974" s="41" t="e">
        <f t="shared" si="1419"/>
        <v>#DIV/0!</v>
      </c>
      <c r="EI974" s="41" t="e">
        <f t="shared" si="1420"/>
        <v>#DIV/0!</v>
      </c>
      <c r="EJ974" s="41" t="e">
        <f t="shared" si="1421"/>
        <v>#DIV/0!</v>
      </c>
      <c r="EK974" s="41" t="e">
        <f t="shared" si="1422"/>
        <v>#DIV/0!</v>
      </c>
      <c r="EL974" s="40"/>
      <c r="EM974" s="82" t="e">
        <f t="shared" si="1423"/>
        <v>#DIV/0!</v>
      </c>
      <c r="EN974" s="40"/>
      <c r="EO974" s="80" t="e">
        <f t="shared" si="1424"/>
        <v>#DIV/0!</v>
      </c>
      <c r="EP974" s="80" t="e">
        <f t="shared" si="1425"/>
        <v>#DIV/0!</v>
      </c>
      <c r="EQ974" s="80" t="e">
        <f t="shared" si="1426"/>
        <v>#DIV/0!</v>
      </c>
      <c r="ER974" s="80"/>
      <c r="ES974" s="80" t="e">
        <f t="shared" si="1368"/>
        <v>#DIV/0!</v>
      </c>
      <c r="ET974" s="80" t="e">
        <f t="shared" si="1369"/>
        <v>#DIV/0!</v>
      </c>
      <c r="EU974" s="80"/>
      <c r="EV974" s="80" t="e">
        <f t="shared" si="1427"/>
        <v>#DIV/0!</v>
      </c>
      <c r="EW974" s="80" t="e">
        <f t="shared" si="1428"/>
        <v>#DIV/0!</v>
      </c>
      <c r="EX974" s="84" t="e">
        <f t="shared" si="1429"/>
        <v>#DIV/0!</v>
      </c>
      <c r="EY974" s="85" t="e">
        <f t="shared" si="1430"/>
        <v>#DIV/0!</v>
      </c>
      <c r="EZ974" s="86">
        <f>3</f>
        <v>3</v>
      </c>
      <c r="FA974" s="75"/>
      <c r="FB974" s="88"/>
      <c r="FC974" s="80">
        <f t="shared" si="1431"/>
        <v>0</v>
      </c>
      <c r="FD974" s="80">
        <f t="shared" si="1432"/>
        <v>0</v>
      </c>
      <c r="FE974" s="80">
        <f t="shared" si="1433"/>
        <v>0</v>
      </c>
      <c r="FF974" s="80">
        <f t="shared" si="1434"/>
        <v>0</v>
      </c>
      <c r="FG974" s="80">
        <f t="shared" si="1435"/>
        <v>0</v>
      </c>
      <c r="FH974" s="80" t="e">
        <f t="shared" si="1436"/>
        <v>#DIV/0!</v>
      </c>
      <c r="FI974" s="80" t="e">
        <f t="shared" si="1437"/>
        <v>#DIV/0!</v>
      </c>
      <c r="FJ974" s="80">
        <f t="shared" si="1438"/>
        <v>0</v>
      </c>
      <c r="FK974" s="80">
        <f t="shared" si="1439"/>
        <v>0</v>
      </c>
      <c r="FL974" s="80">
        <f t="shared" si="1440"/>
        <v>0</v>
      </c>
      <c r="FM974" s="80">
        <f t="shared" si="1441"/>
        <v>0</v>
      </c>
      <c r="FN974" s="80">
        <f t="shared" si="1442"/>
        <v>0</v>
      </c>
      <c r="FO974" s="80">
        <f t="shared" si="1443"/>
        <v>0</v>
      </c>
      <c r="FP974" s="80" t="e">
        <f t="shared" si="1444"/>
        <v>#DIV/0!</v>
      </c>
    </row>
    <row r="975" spans="1:172" ht="21">
      <c r="A975" s="40">
        <v>973</v>
      </c>
      <c r="B975" s="41" t="s">
        <v>73</v>
      </c>
      <c r="C975" s="48"/>
      <c r="D975" s="48"/>
      <c r="E975" s="48"/>
      <c r="F975" s="48"/>
      <c r="G975" s="48"/>
      <c r="H975" s="48"/>
      <c r="I975" s="48"/>
      <c r="J975" s="48"/>
      <c r="K975" s="48"/>
      <c r="L975" s="48"/>
      <c r="M975" s="48"/>
      <c r="N975" s="49"/>
      <c r="O975" s="71"/>
      <c r="P975" s="70" t="e">
        <f t="shared" si="1355"/>
        <v>#DIV/0!</v>
      </c>
      <c r="Q975" s="70">
        <f t="shared" si="1370"/>
        <v>0</v>
      </c>
      <c r="S975" s="48">
        <v>60.085000000000001</v>
      </c>
      <c r="T975" s="48">
        <v>40.311</v>
      </c>
      <c r="U975" s="48">
        <v>70.936999999999998</v>
      </c>
      <c r="V975" s="48">
        <v>56.079000000000001</v>
      </c>
      <c r="W975" s="48">
        <v>81.41</v>
      </c>
      <c r="X975" s="49">
        <v>71.849999999999994</v>
      </c>
      <c r="Y975" s="48">
        <v>101.962</v>
      </c>
      <c r="Z975" s="48">
        <v>149.88</v>
      </c>
      <c r="AA975" s="48">
        <v>152</v>
      </c>
      <c r="AB975" s="48">
        <v>61.978999999999999</v>
      </c>
      <c r="AC975" s="48">
        <v>94.203000000000003</v>
      </c>
      <c r="AD975" s="49">
        <v>79.87</v>
      </c>
      <c r="AE975" s="40"/>
      <c r="AF975" s="41">
        <v>1</v>
      </c>
      <c r="AG975" s="41">
        <v>1</v>
      </c>
      <c r="AH975" s="41">
        <v>1</v>
      </c>
      <c r="AI975" s="41">
        <v>1</v>
      </c>
      <c r="AJ975" s="41">
        <v>1</v>
      </c>
      <c r="AK975" s="50">
        <v>1</v>
      </c>
      <c r="AL975" s="41">
        <v>2</v>
      </c>
      <c r="AM975" s="41">
        <v>2</v>
      </c>
      <c r="AN975" s="41">
        <v>2</v>
      </c>
      <c r="AO975" s="41">
        <v>2</v>
      </c>
      <c r="AP975" s="41">
        <v>2</v>
      </c>
      <c r="AQ975" s="50">
        <v>1</v>
      </c>
      <c r="AR975" s="40"/>
      <c r="AS975" s="41">
        <v>4</v>
      </c>
      <c r="AT975" s="41">
        <v>2</v>
      </c>
      <c r="AU975" s="41">
        <v>2</v>
      </c>
      <c r="AV975" s="41">
        <v>2</v>
      </c>
      <c r="AW975" s="41">
        <v>2</v>
      </c>
      <c r="AX975" s="50">
        <v>2</v>
      </c>
      <c r="AY975" s="41">
        <v>3</v>
      </c>
      <c r="AZ975" s="41">
        <v>3</v>
      </c>
      <c r="BA975" s="41">
        <v>3</v>
      </c>
      <c r="BB975" s="41">
        <v>1</v>
      </c>
      <c r="BC975" s="41">
        <v>1</v>
      </c>
      <c r="BD975" s="50">
        <v>4</v>
      </c>
      <c r="BE975" s="40"/>
      <c r="BF975" s="59">
        <v>2</v>
      </c>
      <c r="BG975" s="59">
        <v>1</v>
      </c>
      <c r="BH975" s="59">
        <v>1</v>
      </c>
      <c r="BI975" s="59">
        <v>1</v>
      </c>
      <c r="BJ975" s="59">
        <v>1</v>
      </c>
      <c r="BK975" s="60">
        <v>1</v>
      </c>
      <c r="BL975" s="59">
        <v>3</v>
      </c>
      <c r="BM975" s="59">
        <v>3</v>
      </c>
      <c r="BN975" s="59">
        <v>3</v>
      </c>
      <c r="BO975" s="59">
        <v>1</v>
      </c>
      <c r="BP975" s="59">
        <v>1</v>
      </c>
      <c r="BQ975" s="60">
        <v>2</v>
      </c>
      <c r="BR975" s="40"/>
      <c r="BS975" s="51">
        <f t="shared" si="1356"/>
        <v>0</v>
      </c>
      <c r="BT975" s="51">
        <f t="shared" si="1357"/>
        <v>0</v>
      </c>
      <c r="BU975" s="51">
        <f t="shared" si="1358"/>
        <v>0</v>
      </c>
      <c r="BV975" s="51">
        <f t="shared" si="1359"/>
        <v>0</v>
      </c>
      <c r="BW975" s="51">
        <f t="shared" si="1360"/>
        <v>0</v>
      </c>
      <c r="BX975" s="51">
        <f t="shared" si="1361"/>
        <v>0</v>
      </c>
      <c r="BY975" s="51">
        <f t="shared" si="1362"/>
        <v>0</v>
      </c>
      <c r="BZ975" s="51">
        <f t="shared" si="1363"/>
        <v>0</v>
      </c>
      <c r="CA975" s="51">
        <f t="shared" si="1364"/>
        <v>0</v>
      </c>
      <c r="CB975" s="51">
        <f t="shared" si="1365"/>
        <v>0</v>
      </c>
      <c r="CC975" s="51">
        <f t="shared" si="1366"/>
        <v>0</v>
      </c>
      <c r="CD975" s="51">
        <f t="shared" si="1367"/>
        <v>0</v>
      </c>
      <c r="CE975" s="40"/>
      <c r="CF975" s="53" t="e">
        <f t="shared" si="1371"/>
        <v>#DIV/0!</v>
      </c>
      <c r="CG975" s="40"/>
      <c r="CH975" s="61">
        <f t="shared" si="1372"/>
        <v>0</v>
      </c>
      <c r="CI975" s="61">
        <f t="shared" si="1373"/>
        <v>0</v>
      </c>
      <c r="CJ975" s="61">
        <f t="shared" si="1374"/>
        <v>0</v>
      </c>
      <c r="CK975" s="61">
        <f t="shared" si="1375"/>
        <v>0</v>
      </c>
      <c r="CL975" s="61">
        <f t="shared" si="1376"/>
        <v>0</v>
      </c>
      <c r="CM975" s="61">
        <f t="shared" si="1377"/>
        <v>0</v>
      </c>
      <c r="CN975" s="61">
        <f t="shared" si="1378"/>
        <v>0</v>
      </c>
      <c r="CO975" s="61">
        <f t="shared" si="1379"/>
        <v>0</v>
      </c>
      <c r="CP975" s="61">
        <f t="shared" si="1380"/>
        <v>0</v>
      </c>
      <c r="CQ975" s="61">
        <f t="shared" si="1381"/>
        <v>0</v>
      </c>
      <c r="CR975" s="61">
        <f t="shared" si="1382"/>
        <v>0</v>
      </c>
      <c r="CS975" s="61">
        <f t="shared" si="1383"/>
        <v>0</v>
      </c>
      <c r="CT975" s="40"/>
      <c r="CU975" s="54" t="e">
        <f t="shared" si="1384"/>
        <v>#DIV/0!</v>
      </c>
      <c r="CV975" s="54" t="e">
        <f t="shared" si="1385"/>
        <v>#DIV/0!</v>
      </c>
      <c r="CW975" s="54" t="e">
        <f t="shared" si="1386"/>
        <v>#DIV/0!</v>
      </c>
      <c r="CX975" s="54" t="e">
        <f t="shared" si="1387"/>
        <v>#DIV/0!</v>
      </c>
      <c r="CY975" s="54" t="e">
        <f t="shared" si="1388"/>
        <v>#DIV/0!</v>
      </c>
      <c r="CZ975" s="54" t="e">
        <f t="shared" si="1389"/>
        <v>#DIV/0!</v>
      </c>
      <c r="DA975" s="54" t="e">
        <f t="shared" si="1390"/>
        <v>#DIV/0!</v>
      </c>
      <c r="DB975" s="54" t="e">
        <f t="shared" si="1391"/>
        <v>#DIV/0!</v>
      </c>
      <c r="DC975" s="54" t="e">
        <f t="shared" si="1392"/>
        <v>#DIV/0!</v>
      </c>
      <c r="DD975" s="54" t="e">
        <f t="shared" si="1393"/>
        <v>#DIV/0!</v>
      </c>
      <c r="DE975" s="54" t="e">
        <f t="shared" si="1394"/>
        <v>#DIV/0!</v>
      </c>
      <c r="DF975" s="54" t="e">
        <f t="shared" si="1395"/>
        <v>#DIV/0!</v>
      </c>
      <c r="DG975" s="40"/>
      <c r="DH975" s="80" t="e">
        <f t="shared" si="1396"/>
        <v>#DIV/0!</v>
      </c>
      <c r="DI975" s="80" t="e">
        <f t="shared" si="1397"/>
        <v>#DIV/0!</v>
      </c>
      <c r="DJ975" s="40"/>
      <c r="DK975" s="54">
        <f t="shared" si="1398"/>
        <v>0</v>
      </c>
      <c r="DL975" s="54">
        <f t="shared" si="1399"/>
        <v>0</v>
      </c>
      <c r="DM975" s="54">
        <f t="shared" si="1400"/>
        <v>0</v>
      </c>
      <c r="DN975" s="54">
        <f t="shared" si="1401"/>
        <v>0</v>
      </c>
      <c r="DO975" s="54">
        <f t="shared" si="1402"/>
        <v>0</v>
      </c>
      <c r="DP975" s="54">
        <f t="shared" si="1403"/>
        <v>0</v>
      </c>
      <c r="DQ975" s="54">
        <f t="shared" si="1404"/>
        <v>0</v>
      </c>
      <c r="DR975" s="54">
        <f t="shared" si="1405"/>
        <v>0</v>
      </c>
      <c r="DS975" s="54">
        <f t="shared" si="1406"/>
        <v>0</v>
      </c>
      <c r="DT975" s="54">
        <f t="shared" si="1407"/>
        <v>0</v>
      </c>
      <c r="DU975" s="54">
        <f t="shared" si="1408"/>
        <v>0</v>
      </c>
      <c r="DV975" s="54">
        <f t="shared" si="1409"/>
        <v>0</v>
      </c>
      <c r="DW975" s="54"/>
      <c r="DX975" s="63">
        <f t="shared" si="1410"/>
        <v>0</v>
      </c>
      <c r="DY975" s="40"/>
      <c r="DZ975" s="41" t="e">
        <f t="shared" si="1411"/>
        <v>#DIV/0!</v>
      </c>
      <c r="EA975" s="41" t="e">
        <f t="shared" si="1412"/>
        <v>#DIV/0!</v>
      </c>
      <c r="EB975" s="41" t="e">
        <f t="shared" si="1413"/>
        <v>#DIV/0!</v>
      </c>
      <c r="EC975" s="41" t="e">
        <f t="shared" si="1414"/>
        <v>#DIV/0!</v>
      </c>
      <c r="ED975" s="41" t="e">
        <f t="shared" si="1415"/>
        <v>#DIV/0!</v>
      </c>
      <c r="EE975" s="41" t="e">
        <f t="shared" si="1416"/>
        <v>#DIV/0!</v>
      </c>
      <c r="EF975" s="41" t="e">
        <f t="shared" si="1417"/>
        <v>#DIV/0!</v>
      </c>
      <c r="EG975" s="41" t="e">
        <f t="shared" si="1418"/>
        <v>#DIV/0!</v>
      </c>
      <c r="EH975" s="41" t="e">
        <f t="shared" si="1419"/>
        <v>#DIV/0!</v>
      </c>
      <c r="EI975" s="41" t="e">
        <f t="shared" si="1420"/>
        <v>#DIV/0!</v>
      </c>
      <c r="EJ975" s="41" t="e">
        <f t="shared" si="1421"/>
        <v>#DIV/0!</v>
      </c>
      <c r="EK975" s="41" t="e">
        <f t="shared" si="1422"/>
        <v>#DIV/0!</v>
      </c>
      <c r="EL975" s="40"/>
      <c r="EM975" s="82" t="e">
        <f t="shared" si="1423"/>
        <v>#DIV/0!</v>
      </c>
      <c r="EN975" s="40"/>
      <c r="EO975" s="80" t="e">
        <f t="shared" si="1424"/>
        <v>#DIV/0!</v>
      </c>
      <c r="EP975" s="80" t="e">
        <f t="shared" si="1425"/>
        <v>#DIV/0!</v>
      </c>
      <c r="EQ975" s="80" t="e">
        <f t="shared" si="1426"/>
        <v>#DIV/0!</v>
      </c>
      <c r="ER975" s="80"/>
      <c r="ES975" s="80" t="e">
        <f t="shared" si="1368"/>
        <v>#DIV/0!</v>
      </c>
      <c r="ET975" s="80" t="e">
        <f t="shared" si="1369"/>
        <v>#DIV/0!</v>
      </c>
      <c r="EU975" s="80"/>
      <c r="EV975" s="80" t="e">
        <f t="shared" si="1427"/>
        <v>#DIV/0!</v>
      </c>
      <c r="EW975" s="80" t="e">
        <f t="shared" si="1428"/>
        <v>#DIV/0!</v>
      </c>
      <c r="EX975" s="84" t="e">
        <f t="shared" si="1429"/>
        <v>#DIV/0!</v>
      </c>
      <c r="EY975" s="85" t="e">
        <f t="shared" si="1430"/>
        <v>#DIV/0!</v>
      </c>
      <c r="EZ975" s="86">
        <f>3</f>
        <v>3</v>
      </c>
      <c r="FA975" s="75"/>
      <c r="FB975" s="88"/>
      <c r="FC975" s="80">
        <f t="shared" si="1431"/>
        <v>0</v>
      </c>
      <c r="FD975" s="80">
        <f t="shared" si="1432"/>
        <v>0</v>
      </c>
      <c r="FE975" s="80">
        <f t="shared" si="1433"/>
        <v>0</v>
      </c>
      <c r="FF975" s="80">
        <f t="shared" si="1434"/>
        <v>0</v>
      </c>
      <c r="FG975" s="80">
        <f t="shared" si="1435"/>
        <v>0</v>
      </c>
      <c r="FH975" s="80" t="e">
        <f t="shared" si="1436"/>
        <v>#DIV/0!</v>
      </c>
      <c r="FI975" s="80" t="e">
        <f t="shared" si="1437"/>
        <v>#DIV/0!</v>
      </c>
      <c r="FJ975" s="80">
        <f t="shared" si="1438"/>
        <v>0</v>
      </c>
      <c r="FK975" s="80">
        <f t="shared" si="1439"/>
        <v>0</v>
      </c>
      <c r="FL975" s="80">
        <f t="shared" si="1440"/>
        <v>0</v>
      </c>
      <c r="FM975" s="80">
        <f t="shared" si="1441"/>
        <v>0</v>
      </c>
      <c r="FN975" s="80">
        <f t="shared" si="1442"/>
        <v>0</v>
      </c>
      <c r="FO975" s="80">
        <f t="shared" si="1443"/>
        <v>0</v>
      </c>
      <c r="FP975" s="80" t="e">
        <f t="shared" si="1444"/>
        <v>#DIV/0!</v>
      </c>
    </row>
    <row r="976" spans="1:172" ht="21">
      <c r="A976" s="40">
        <v>974</v>
      </c>
      <c r="B976" s="41" t="s">
        <v>73</v>
      </c>
      <c r="C976" s="48"/>
      <c r="D976" s="48"/>
      <c r="E976" s="48"/>
      <c r="F976" s="48"/>
      <c r="G976" s="48"/>
      <c r="H976" s="48"/>
      <c r="I976" s="48"/>
      <c r="J976" s="48"/>
      <c r="K976" s="48"/>
      <c r="L976" s="48"/>
      <c r="M976" s="48"/>
      <c r="N976" s="49"/>
      <c r="O976" s="71"/>
      <c r="P976" s="70" t="e">
        <f t="shared" si="1355"/>
        <v>#DIV/0!</v>
      </c>
      <c r="Q976" s="70">
        <f t="shared" si="1370"/>
        <v>0</v>
      </c>
      <c r="S976" s="48">
        <v>60.085000000000001</v>
      </c>
      <c r="T976" s="48">
        <v>40.311</v>
      </c>
      <c r="U976" s="48">
        <v>70.936999999999998</v>
      </c>
      <c r="V976" s="48">
        <v>56.079000000000001</v>
      </c>
      <c r="W976" s="48">
        <v>81.41</v>
      </c>
      <c r="X976" s="49">
        <v>71.849999999999994</v>
      </c>
      <c r="Y976" s="48">
        <v>101.962</v>
      </c>
      <c r="Z976" s="48">
        <v>149.88</v>
      </c>
      <c r="AA976" s="48">
        <v>152</v>
      </c>
      <c r="AB976" s="48">
        <v>61.978999999999999</v>
      </c>
      <c r="AC976" s="48">
        <v>94.203000000000003</v>
      </c>
      <c r="AD976" s="49">
        <v>79.87</v>
      </c>
      <c r="AE976" s="40"/>
      <c r="AF976" s="41">
        <v>1</v>
      </c>
      <c r="AG976" s="41">
        <v>1</v>
      </c>
      <c r="AH976" s="41">
        <v>1</v>
      </c>
      <c r="AI976" s="41">
        <v>1</v>
      </c>
      <c r="AJ976" s="41">
        <v>1</v>
      </c>
      <c r="AK976" s="50">
        <v>1</v>
      </c>
      <c r="AL976" s="41">
        <v>2</v>
      </c>
      <c r="AM976" s="41">
        <v>2</v>
      </c>
      <c r="AN976" s="41">
        <v>2</v>
      </c>
      <c r="AO976" s="41">
        <v>2</v>
      </c>
      <c r="AP976" s="41">
        <v>2</v>
      </c>
      <c r="AQ976" s="50">
        <v>1</v>
      </c>
      <c r="AR976" s="40"/>
      <c r="AS976" s="41">
        <v>4</v>
      </c>
      <c r="AT976" s="41">
        <v>2</v>
      </c>
      <c r="AU976" s="41">
        <v>2</v>
      </c>
      <c r="AV976" s="41">
        <v>2</v>
      </c>
      <c r="AW976" s="41">
        <v>2</v>
      </c>
      <c r="AX976" s="50">
        <v>2</v>
      </c>
      <c r="AY976" s="41">
        <v>3</v>
      </c>
      <c r="AZ976" s="41">
        <v>3</v>
      </c>
      <c r="BA976" s="41">
        <v>3</v>
      </c>
      <c r="BB976" s="41">
        <v>1</v>
      </c>
      <c r="BC976" s="41">
        <v>1</v>
      </c>
      <c r="BD976" s="50">
        <v>4</v>
      </c>
      <c r="BE976" s="40"/>
      <c r="BF976" s="59">
        <v>2</v>
      </c>
      <c r="BG976" s="59">
        <v>1</v>
      </c>
      <c r="BH976" s="59">
        <v>1</v>
      </c>
      <c r="BI976" s="59">
        <v>1</v>
      </c>
      <c r="BJ976" s="59">
        <v>1</v>
      </c>
      <c r="BK976" s="60">
        <v>1</v>
      </c>
      <c r="BL976" s="59">
        <v>3</v>
      </c>
      <c r="BM976" s="59">
        <v>3</v>
      </c>
      <c r="BN976" s="59">
        <v>3</v>
      </c>
      <c r="BO976" s="59">
        <v>1</v>
      </c>
      <c r="BP976" s="59">
        <v>1</v>
      </c>
      <c r="BQ976" s="60">
        <v>2</v>
      </c>
      <c r="BR976" s="40"/>
      <c r="BS976" s="51">
        <f t="shared" si="1356"/>
        <v>0</v>
      </c>
      <c r="BT976" s="51">
        <f t="shared" si="1357"/>
        <v>0</v>
      </c>
      <c r="BU976" s="51">
        <f t="shared" si="1358"/>
        <v>0</v>
      </c>
      <c r="BV976" s="51">
        <f t="shared" si="1359"/>
        <v>0</v>
      </c>
      <c r="BW976" s="51">
        <f t="shared" si="1360"/>
        <v>0</v>
      </c>
      <c r="BX976" s="51">
        <f t="shared" si="1361"/>
        <v>0</v>
      </c>
      <c r="BY976" s="51">
        <f t="shared" si="1362"/>
        <v>0</v>
      </c>
      <c r="BZ976" s="51">
        <f t="shared" si="1363"/>
        <v>0</v>
      </c>
      <c r="CA976" s="51">
        <f t="shared" si="1364"/>
        <v>0</v>
      </c>
      <c r="CB976" s="51">
        <f t="shared" si="1365"/>
        <v>0</v>
      </c>
      <c r="CC976" s="51">
        <f t="shared" si="1366"/>
        <v>0</v>
      </c>
      <c r="CD976" s="51">
        <f t="shared" si="1367"/>
        <v>0</v>
      </c>
      <c r="CE976" s="40"/>
      <c r="CF976" s="53" t="e">
        <f t="shared" si="1371"/>
        <v>#DIV/0!</v>
      </c>
      <c r="CG976" s="40"/>
      <c r="CH976" s="61">
        <f t="shared" si="1372"/>
        <v>0</v>
      </c>
      <c r="CI976" s="61">
        <f t="shared" si="1373"/>
        <v>0</v>
      </c>
      <c r="CJ976" s="61">
        <f t="shared" si="1374"/>
        <v>0</v>
      </c>
      <c r="CK976" s="61">
        <f t="shared" si="1375"/>
        <v>0</v>
      </c>
      <c r="CL976" s="61">
        <f t="shared" si="1376"/>
        <v>0</v>
      </c>
      <c r="CM976" s="61">
        <f t="shared" si="1377"/>
        <v>0</v>
      </c>
      <c r="CN976" s="61">
        <f t="shared" si="1378"/>
        <v>0</v>
      </c>
      <c r="CO976" s="61">
        <f t="shared" si="1379"/>
        <v>0</v>
      </c>
      <c r="CP976" s="61">
        <f t="shared" si="1380"/>
        <v>0</v>
      </c>
      <c r="CQ976" s="61">
        <f t="shared" si="1381"/>
        <v>0</v>
      </c>
      <c r="CR976" s="61">
        <f t="shared" si="1382"/>
        <v>0</v>
      </c>
      <c r="CS976" s="61">
        <f t="shared" si="1383"/>
        <v>0</v>
      </c>
      <c r="CT976" s="40"/>
      <c r="CU976" s="54" t="e">
        <f t="shared" si="1384"/>
        <v>#DIV/0!</v>
      </c>
      <c r="CV976" s="54" t="e">
        <f t="shared" si="1385"/>
        <v>#DIV/0!</v>
      </c>
      <c r="CW976" s="54" t="e">
        <f t="shared" si="1386"/>
        <v>#DIV/0!</v>
      </c>
      <c r="CX976" s="54" t="e">
        <f t="shared" si="1387"/>
        <v>#DIV/0!</v>
      </c>
      <c r="CY976" s="54" t="e">
        <f t="shared" si="1388"/>
        <v>#DIV/0!</v>
      </c>
      <c r="CZ976" s="54" t="e">
        <f t="shared" si="1389"/>
        <v>#DIV/0!</v>
      </c>
      <c r="DA976" s="54" t="e">
        <f t="shared" si="1390"/>
        <v>#DIV/0!</v>
      </c>
      <c r="DB976" s="54" t="e">
        <f t="shared" si="1391"/>
        <v>#DIV/0!</v>
      </c>
      <c r="DC976" s="54" t="e">
        <f t="shared" si="1392"/>
        <v>#DIV/0!</v>
      </c>
      <c r="DD976" s="54" t="e">
        <f t="shared" si="1393"/>
        <v>#DIV/0!</v>
      </c>
      <c r="DE976" s="54" t="e">
        <f t="shared" si="1394"/>
        <v>#DIV/0!</v>
      </c>
      <c r="DF976" s="54" t="e">
        <f t="shared" si="1395"/>
        <v>#DIV/0!</v>
      </c>
      <c r="DG976" s="40"/>
      <c r="DH976" s="80" t="e">
        <f t="shared" si="1396"/>
        <v>#DIV/0!</v>
      </c>
      <c r="DI976" s="80" t="e">
        <f t="shared" si="1397"/>
        <v>#DIV/0!</v>
      </c>
      <c r="DJ976" s="40"/>
      <c r="DK976" s="54">
        <f t="shared" si="1398"/>
        <v>0</v>
      </c>
      <c r="DL976" s="54">
        <f t="shared" si="1399"/>
        <v>0</v>
      </c>
      <c r="DM976" s="54">
        <f t="shared" si="1400"/>
        <v>0</v>
      </c>
      <c r="DN976" s="54">
        <f t="shared" si="1401"/>
        <v>0</v>
      </c>
      <c r="DO976" s="54">
        <f t="shared" si="1402"/>
        <v>0</v>
      </c>
      <c r="DP976" s="54">
        <f t="shared" si="1403"/>
        <v>0</v>
      </c>
      <c r="DQ976" s="54">
        <f t="shared" si="1404"/>
        <v>0</v>
      </c>
      <c r="DR976" s="54">
        <f t="shared" si="1405"/>
        <v>0</v>
      </c>
      <c r="DS976" s="54">
        <f t="shared" si="1406"/>
        <v>0</v>
      </c>
      <c r="DT976" s="54">
        <f t="shared" si="1407"/>
        <v>0</v>
      </c>
      <c r="DU976" s="54">
        <f t="shared" si="1408"/>
        <v>0</v>
      </c>
      <c r="DV976" s="54">
        <f t="shared" si="1409"/>
        <v>0</v>
      </c>
      <c r="DW976" s="54"/>
      <c r="DX976" s="63">
        <f t="shared" si="1410"/>
        <v>0</v>
      </c>
      <c r="DY976" s="40"/>
      <c r="DZ976" s="41" t="e">
        <f t="shared" si="1411"/>
        <v>#DIV/0!</v>
      </c>
      <c r="EA976" s="41" t="e">
        <f t="shared" si="1412"/>
        <v>#DIV/0!</v>
      </c>
      <c r="EB976" s="41" t="e">
        <f t="shared" si="1413"/>
        <v>#DIV/0!</v>
      </c>
      <c r="EC976" s="41" t="e">
        <f t="shared" si="1414"/>
        <v>#DIV/0!</v>
      </c>
      <c r="ED976" s="41" t="e">
        <f t="shared" si="1415"/>
        <v>#DIV/0!</v>
      </c>
      <c r="EE976" s="41" t="e">
        <f t="shared" si="1416"/>
        <v>#DIV/0!</v>
      </c>
      <c r="EF976" s="41" t="e">
        <f t="shared" si="1417"/>
        <v>#DIV/0!</v>
      </c>
      <c r="EG976" s="41" t="e">
        <f t="shared" si="1418"/>
        <v>#DIV/0!</v>
      </c>
      <c r="EH976" s="41" t="e">
        <f t="shared" si="1419"/>
        <v>#DIV/0!</v>
      </c>
      <c r="EI976" s="41" t="e">
        <f t="shared" si="1420"/>
        <v>#DIV/0!</v>
      </c>
      <c r="EJ976" s="41" t="e">
        <f t="shared" si="1421"/>
        <v>#DIV/0!</v>
      </c>
      <c r="EK976" s="41" t="e">
        <f t="shared" si="1422"/>
        <v>#DIV/0!</v>
      </c>
      <c r="EL976" s="40"/>
      <c r="EM976" s="82" t="e">
        <f t="shared" si="1423"/>
        <v>#DIV/0!</v>
      </c>
      <c r="EN976" s="40"/>
      <c r="EO976" s="80" t="e">
        <f t="shared" si="1424"/>
        <v>#DIV/0!</v>
      </c>
      <c r="EP976" s="80" t="e">
        <f t="shared" si="1425"/>
        <v>#DIV/0!</v>
      </c>
      <c r="EQ976" s="80" t="e">
        <f t="shared" si="1426"/>
        <v>#DIV/0!</v>
      </c>
      <c r="ER976" s="80"/>
      <c r="ES976" s="80" t="e">
        <f t="shared" si="1368"/>
        <v>#DIV/0!</v>
      </c>
      <c r="ET976" s="80" t="e">
        <f t="shared" si="1369"/>
        <v>#DIV/0!</v>
      </c>
      <c r="EU976" s="80"/>
      <c r="EV976" s="80" t="e">
        <f t="shared" si="1427"/>
        <v>#DIV/0!</v>
      </c>
      <c r="EW976" s="80" t="e">
        <f t="shared" si="1428"/>
        <v>#DIV/0!</v>
      </c>
      <c r="EX976" s="84" t="e">
        <f t="shared" si="1429"/>
        <v>#DIV/0!</v>
      </c>
      <c r="EY976" s="85" t="e">
        <f t="shared" si="1430"/>
        <v>#DIV/0!</v>
      </c>
      <c r="EZ976" s="86">
        <f>3</f>
        <v>3</v>
      </c>
      <c r="FA976" s="75"/>
      <c r="FB976" s="88"/>
      <c r="FC976" s="80">
        <f t="shared" si="1431"/>
        <v>0</v>
      </c>
      <c r="FD976" s="80">
        <f t="shared" si="1432"/>
        <v>0</v>
      </c>
      <c r="FE976" s="80">
        <f t="shared" si="1433"/>
        <v>0</v>
      </c>
      <c r="FF976" s="80">
        <f t="shared" si="1434"/>
        <v>0</v>
      </c>
      <c r="FG976" s="80">
        <f t="shared" si="1435"/>
        <v>0</v>
      </c>
      <c r="FH976" s="80" t="e">
        <f t="shared" si="1436"/>
        <v>#DIV/0!</v>
      </c>
      <c r="FI976" s="80" t="e">
        <f t="shared" si="1437"/>
        <v>#DIV/0!</v>
      </c>
      <c r="FJ976" s="80">
        <f t="shared" si="1438"/>
        <v>0</v>
      </c>
      <c r="FK976" s="80">
        <f t="shared" si="1439"/>
        <v>0</v>
      </c>
      <c r="FL976" s="80">
        <f t="shared" si="1440"/>
        <v>0</v>
      </c>
      <c r="FM976" s="80">
        <f t="shared" si="1441"/>
        <v>0</v>
      </c>
      <c r="FN976" s="80">
        <f t="shared" si="1442"/>
        <v>0</v>
      </c>
      <c r="FO976" s="80">
        <f t="shared" si="1443"/>
        <v>0</v>
      </c>
      <c r="FP976" s="80" t="e">
        <f t="shared" si="1444"/>
        <v>#DIV/0!</v>
      </c>
    </row>
    <row r="977" spans="1:172" ht="21">
      <c r="A977" s="40">
        <v>975</v>
      </c>
      <c r="B977" s="41" t="s">
        <v>73</v>
      </c>
      <c r="C977" s="48"/>
      <c r="D977" s="48"/>
      <c r="E977" s="48"/>
      <c r="F977" s="48"/>
      <c r="G977" s="48"/>
      <c r="H977" s="48"/>
      <c r="I977" s="48"/>
      <c r="J977" s="48"/>
      <c r="K977" s="48"/>
      <c r="L977" s="48"/>
      <c r="M977" s="48"/>
      <c r="N977" s="49"/>
      <c r="O977" s="71"/>
      <c r="P977" s="70" t="e">
        <f t="shared" si="1355"/>
        <v>#DIV/0!</v>
      </c>
      <c r="Q977" s="70">
        <f t="shared" si="1370"/>
        <v>0</v>
      </c>
      <c r="S977" s="48">
        <v>60.085000000000001</v>
      </c>
      <c r="T977" s="48">
        <v>40.311</v>
      </c>
      <c r="U977" s="48">
        <v>70.936999999999998</v>
      </c>
      <c r="V977" s="48">
        <v>56.079000000000001</v>
      </c>
      <c r="W977" s="48">
        <v>81.41</v>
      </c>
      <c r="X977" s="49">
        <v>71.849999999999994</v>
      </c>
      <c r="Y977" s="48">
        <v>101.962</v>
      </c>
      <c r="Z977" s="48">
        <v>149.88</v>
      </c>
      <c r="AA977" s="48">
        <v>152</v>
      </c>
      <c r="AB977" s="48">
        <v>61.978999999999999</v>
      </c>
      <c r="AC977" s="48">
        <v>94.203000000000003</v>
      </c>
      <c r="AD977" s="49">
        <v>79.87</v>
      </c>
      <c r="AE977" s="40"/>
      <c r="AF977" s="41">
        <v>1</v>
      </c>
      <c r="AG977" s="41">
        <v>1</v>
      </c>
      <c r="AH977" s="41">
        <v>1</v>
      </c>
      <c r="AI977" s="41">
        <v>1</v>
      </c>
      <c r="AJ977" s="41">
        <v>1</v>
      </c>
      <c r="AK977" s="50">
        <v>1</v>
      </c>
      <c r="AL977" s="41">
        <v>2</v>
      </c>
      <c r="AM977" s="41">
        <v>2</v>
      </c>
      <c r="AN977" s="41">
        <v>2</v>
      </c>
      <c r="AO977" s="41">
        <v>2</v>
      </c>
      <c r="AP977" s="41">
        <v>2</v>
      </c>
      <c r="AQ977" s="50">
        <v>1</v>
      </c>
      <c r="AR977" s="40"/>
      <c r="AS977" s="41">
        <v>4</v>
      </c>
      <c r="AT977" s="41">
        <v>2</v>
      </c>
      <c r="AU977" s="41">
        <v>2</v>
      </c>
      <c r="AV977" s="41">
        <v>2</v>
      </c>
      <c r="AW977" s="41">
        <v>2</v>
      </c>
      <c r="AX977" s="50">
        <v>2</v>
      </c>
      <c r="AY977" s="41">
        <v>3</v>
      </c>
      <c r="AZ977" s="41">
        <v>3</v>
      </c>
      <c r="BA977" s="41">
        <v>3</v>
      </c>
      <c r="BB977" s="41">
        <v>1</v>
      </c>
      <c r="BC977" s="41">
        <v>1</v>
      </c>
      <c r="BD977" s="50">
        <v>4</v>
      </c>
      <c r="BE977" s="40"/>
      <c r="BF977" s="59">
        <v>2</v>
      </c>
      <c r="BG977" s="59">
        <v>1</v>
      </c>
      <c r="BH977" s="59">
        <v>1</v>
      </c>
      <c r="BI977" s="59">
        <v>1</v>
      </c>
      <c r="BJ977" s="59">
        <v>1</v>
      </c>
      <c r="BK977" s="60">
        <v>1</v>
      </c>
      <c r="BL977" s="59">
        <v>3</v>
      </c>
      <c r="BM977" s="59">
        <v>3</v>
      </c>
      <c r="BN977" s="59">
        <v>3</v>
      </c>
      <c r="BO977" s="59">
        <v>1</v>
      </c>
      <c r="BP977" s="59">
        <v>1</v>
      </c>
      <c r="BQ977" s="60">
        <v>2</v>
      </c>
      <c r="BR977" s="40"/>
      <c r="BS977" s="51">
        <f t="shared" si="1356"/>
        <v>0</v>
      </c>
      <c r="BT977" s="51">
        <f t="shared" si="1357"/>
        <v>0</v>
      </c>
      <c r="BU977" s="51">
        <f t="shared" si="1358"/>
        <v>0</v>
      </c>
      <c r="BV977" s="51">
        <f t="shared" si="1359"/>
        <v>0</v>
      </c>
      <c r="BW977" s="51">
        <f t="shared" si="1360"/>
        <v>0</v>
      </c>
      <c r="BX977" s="51">
        <f t="shared" si="1361"/>
        <v>0</v>
      </c>
      <c r="BY977" s="51">
        <f t="shared" si="1362"/>
        <v>0</v>
      </c>
      <c r="BZ977" s="51">
        <f t="shared" si="1363"/>
        <v>0</v>
      </c>
      <c r="CA977" s="51">
        <f t="shared" si="1364"/>
        <v>0</v>
      </c>
      <c r="CB977" s="51">
        <f t="shared" si="1365"/>
        <v>0</v>
      </c>
      <c r="CC977" s="51">
        <f t="shared" si="1366"/>
        <v>0</v>
      </c>
      <c r="CD977" s="51">
        <f t="shared" si="1367"/>
        <v>0</v>
      </c>
      <c r="CE977" s="40"/>
      <c r="CF977" s="53" t="e">
        <f t="shared" si="1371"/>
        <v>#DIV/0!</v>
      </c>
      <c r="CG977" s="40"/>
      <c r="CH977" s="61">
        <f t="shared" si="1372"/>
        <v>0</v>
      </c>
      <c r="CI977" s="61">
        <f t="shared" si="1373"/>
        <v>0</v>
      </c>
      <c r="CJ977" s="61">
        <f t="shared" si="1374"/>
        <v>0</v>
      </c>
      <c r="CK977" s="61">
        <f t="shared" si="1375"/>
        <v>0</v>
      </c>
      <c r="CL977" s="61">
        <f t="shared" si="1376"/>
        <v>0</v>
      </c>
      <c r="CM977" s="61">
        <f t="shared" si="1377"/>
        <v>0</v>
      </c>
      <c r="CN977" s="61">
        <f t="shared" si="1378"/>
        <v>0</v>
      </c>
      <c r="CO977" s="61">
        <f t="shared" si="1379"/>
        <v>0</v>
      </c>
      <c r="CP977" s="61">
        <f t="shared" si="1380"/>
        <v>0</v>
      </c>
      <c r="CQ977" s="61">
        <f t="shared" si="1381"/>
        <v>0</v>
      </c>
      <c r="CR977" s="61">
        <f t="shared" si="1382"/>
        <v>0</v>
      </c>
      <c r="CS977" s="61">
        <f t="shared" si="1383"/>
        <v>0</v>
      </c>
      <c r="CT977" s="40"/>
      <c r="CU977" s="54" t="e">
        <f t="shared" si="1384"/>
        <v>#DIV/0!</v>
      </c>
      <c r="CV977" s="54" t="e">
        <f t="shared" si="1385"/>
        <v>#DIV/0!</v>
      </c>
      <c r="CW977" s="54" t="e">
        <f t="shared" si="1386"/>
        <v>#DIV/0!</v>
      </c>
      <c r="CX977" s="54" t="e">
        <f t="shared" si="1387"/>
        <v>#DIV/0!</v>
      </c>
      <c r="CY977" s="54" t="e">
        <f t="shared" si="1388"/>
        <v>#DIV/0!</v>
      </c>
      <c r="CZ977" s="54" t="e">
        <f t="shared" si="1389"/>
        <v>#DIV/0!</v>
      </c>
      <c r="DA977" s="54" t="e">
        <f t="shared" si="1390"/>
        <v>#DIV/0!</v>
      </c>
      <c r="DB977" s="54" t="e">
        <f t="shared" si="1391"/>
        <v>#DIV/0!</v>
      </c>
      <c r="DC977" s="54" t="e">
        <f t="shared" si="1392"/>
        <v>#DIV/0!</v>
      </c>
      <c r="DD977" s="54" t="e">
        <f t="shared" si="1393"/>
        <v>#DIV/0!</v>
      </c>
      <c r="DE977" s="54" t="e">
        <f t="shared" si="1394"/>
        <v>#DIV/0!</v>
      </c>
      <c r="DF977" s="54" t="e">
        <f t="shared" si="1395"/>
        <v>#DIV/0!</v>
      </c>
      <c r="DG977" s="40"/>
      <c r="DH977" s="80" t="e">
        <f t="shared" si="1396"/>
        <v>#DIV/0!</v>
      </c>
      <c r="DI977" s="80" t="e">
        <f t="shared" si="1397"/>
        <v>#DIV/0!</v>
      </c>
      <c r="DJ977" s="40"/>
      <c r="DK977" s="54">
        <f t="shared" si="1398"/>
        <v>0</v>
      </c>
      <c r="DL977" s="54">
        <f t="shared" si="1399"/>
        <v>0</v>
      </c>
      <c r="DM977" s="54">
        <f t="shared" si="1400"/>
        <v>0</v>
      </c>
      <c r="DN977" s="54">
        <f t="shared" si="1401"/>
        <v>0</v>
      </c>
      <c r="DO977" s="54">
        <f t="shared" si="1402"/>
        <v>0</v>
      </c>
      <c r="DP977" s="54">
        <f t="shared" si="1403"/>
        <v>0</v>
      </c>
      <c r="DQ977" s="54">
        <f t="shared" si="1404"/>
        <v>0</v>
      </c>
      <c r="DR977" s="54">
        <f t="shared" si="1405"/>
        <v>0</v>
      </c>
      <c r="DS977" s="54">
        <f t="shared" si="1406"/>
        <v>0</v>
      </c>
      <c r="DT977" s="54">
        <f t="shared" si="1407"/>
        <v>0</v>
      </c>
      <c r="DU977" s="54">
        <f t="shared" si="1408"/>
        <v>0</v>
      </c>
      <c r="DV977" s="54">
        <f t="shared" si="1409"/>
        <v>0</v>
      </c>
      <c r="DW977" s="54"/>
      <c r="DX977" s="63">
        <f t="shared" si="1410"/>
        <v>0</v>
      </c>
      <c r="DY977" s="40"/>
      <c r="DZ977" s="41" t="e">
        <f t="shared" si="1411"/>
        <v>#DIV/0!</v>
      </c>
      <c r="EA977" s="41" t="e">
        <f t="shared" si="1412"/>
        <v>#DIV/0!</v>
      </c>
      <c r="EB977" s="41" t="e">
        <f t="shared" si="1413"/>
        <v>#DIV/0!</v>
      </c>
      <c r="EC977" s="41" t="e">
        <f t="shared" si="1414"/>
        <v>#DIV/0!</v>
      </c>
      <c r="ED977" s="41" t="e">
        <f t="shared" si="1415"/>
        <v>#DIV/0!</v>
      </c>
      <c r="EE977" s="41" t="e">
        <f t="shared" si="1416"/>
        <v>#DIV/0!</v>
      </c>
      <c r="EF977" s="41" t="e">
        <f t="shared" si="1417"/>
        <v>#DIV/0!</v>
      </c>
      <c r="EG977" s="41" t="e">
        <f t="shared" si="1418"/>
        <v>#DIV/0!</v>
      </c>
      <c r="EH977" s="41" t="e">
        <f t="shared" si="1419"/>
        <v>#DIV/0!</v>
      </c>
      <c r="EI977" s="41" t="e">
        <f t="shared" si="1420"/>
        <v>#DIV/0!</v>
      </c>
      <c r="EJ977" s="41" t="e">
        <f t="shared" si="1421"/>
        <v>#DIV/0!</v>
      </c>
      <c r="EK977" s="41" t="e">
        <f t="shared" si="1422"/>
        <v>#DIV/0!</v>
      </c>
      <c r="EL977" s="40"/>
      <c r="EM977" s="82" t="e">
        <f t="shared" si="1423"/>
        <v>#DIV/0!</v>
      </c>
      <c r="EN977" s="40"/>
      <c r="EO977" s="80" t="e">
        <f t="shared" si="1424"/>
        <v>#DIV/0!</v>
      </c>
      <c r="EP977" s="80" t="e">
        <f t="shared" si="1425"/>
        <v>#DIV/0!</v>
      </c>
      <c r="EQ977" s="80" t="e">
        <f t="shared" si="1426"/>
        <v>#DIV/0!</v>
      </c>
      <c r="ER977" s="80"/>
      <c r="ES977" s="80" t="e">
        <f t="shared" si="1368"/>
        <v>#DIV/0!</v>
      </c>
      <c r="ET977" s="80" t="e">
        <f t="shared" si="1369"/>
        <v>#DIV/0!</v>
      </c>
      <c r="EU977" s="80"/>
      <c r="EV977" s="80" t="e">
        <f t="shared" si="1427"/>
        <v>#DIV/0!</v>
      </c>
      <c r="EW977" s="80" t="e">
        <f t="shared" si="1428"/>
        <v>#DIV/0!</v>
      </c>
      <c r="EX977" s="84" t="e">
        <f t="shared" si="1429"/>
        <v>#DIV/0!</v>
      </c>
      <c r="EY977" s="85" t="e">
        <f t="shared" si="1430"/>
        <v>#DIV/0!</v>
      </c>
      <c r="EZ977" s="86">
        <f>3</f>
        <v>3</v>
      </c>
      <c r="FA977" s="75"/>
      <c r="FB977" s="88"/>
      <c r="FC977" s="80">
        <f t="shared" si="1431"/>
        <v>0</v>
      </c>
      <c r="FD977" s="80">
        <f t="shared" si="1432"/>
        <v>0</v>
      </c>
      <c r="FE977" s="80">
        <f t="shared" si="1433"/>
        <v>0</v>
      </c>
      <c r="FF977" s="80">
        <f t="shared" si="1434"/>
        <v>0</v>
      </c>
      <c r="FG977" s="80">
        <f t="shared" si="1435"/>
        <v>0</v>
      </c>
      <c r="FH977" s="80" t="e">
        <f t="shared" si="1436"/>
        <v>#DIV/0!</v>
      </c>
      <c r="FI977" s="80" t="e">
        <f t="shared" si="1437"/>
        <v>#DIV/0!</v>
      </c>
      <c r="FJ977" s="80">
        <f t="shared" si="1438"/>
        <v>0</v>
      </c>
      <c r="FK977" s="80">
        <f t="shared" si="1439"/>
        <v>0</v>
      </c>
      <c r="FL977" s="80">
        <f t="shared" si="1440"/>
        <v>0</v>
      </c>
      <c r="FM977" s="80">
        <f t="shared" si="1441"/>
        <v>0</v>
      </c>
      <c r="FN977" s="80">
        <f t="shared" si="1442"/>
        <v>0</v>
      </c>
      <c r="FO977" s="80">
        <f t="shared" si="1443"/>
        <v>0</v>
      </c>
      <c r="FP977" s="80" t="e">
        <f t="shared" si="1444"/>
        <v>#DIV/0!</v>
      </c>
    </row>
    <row r="978" spans="1:172" ht="21">
      <c r="A978" s="40">
        <v>976</v>
      </c>
      <c r="B978" s="41" t="s">
        <v>73</v>
      </c>
      <c r="C978" s="48"/>
      <c r="D978" s="48"/>
      <c r="E978" s="48"/>
      <c r="F978" s="48"/>
      <c r="G978" s="48"/>
      <c r="H978" s="48"/>
      <c r="I978" s="48"/>
      <c r="J978" s="48"/>
      <c r="K978" s="48"/>
      <c r="L978" s="48"/>
      <c r="M978" s="48"/>
      <c r="N978" s="49"/>
      <c r="O978" s="71"/>
      <c r="P978" s="70" t="e">
        <f t="shared" si="1355"/>
        <v>#DIV/0!</v>
      </c>
      <c r="Q978" s="70">
        <f t="shared" si="1370"/>
        <v>0</v>
      </c>
      <c r="S978" s="48">
        <v>60.085000000000001</v>
      </c>
      <c r="T978" s="48">
        <v>40.311</v>
      </c>
      <c r="U978" s="48">
        <v>70.936999999999998</v>
      </c>
      <c r="V978" s="48">
        <v>56.079000000000001</v>
      </c>
      <c r="W978" s="48">
        <v>81.41</v>
      </c>
      <c r="X978" s="49">
        <v>71.849999999999994</v>
      </c>
      <c r="Y978" s="48">
        <v>101.962</v>
      </c>
      <c r="Z978" s="48">
        <v>149.88</v>
      </c>
      <c r="AA978" s="48">
        <v>152</v>
      </c>
      <c r="AB978" s="48">
        <v>61.978999999999999</v>
      </c>
      <c r="AC978" s="48">
        <v>94.203000000000003</v>
      </c>
      <c r="AD978" s="49">
        <v>79.87</v>
      </c>
      <c r="AE978" s="40"/>
      <c r="AF978" s="41">
        <v>1</v>
      </c>
      <c r="AG978" s="41">
        <v>1</v>
      </c>
      <c r="AH978" s="41">
        <v>1</v>
      </c>
      <c r="AI978" s="41">
        <v>1</v>
      </c>
      <c r="AJ978" s="41">
        <v>1</v>
      </c>
      <c r="AK978" s="50">
        <v>1</v>
      </c>
      <c r="AL978" s="41">
        <v>2</v>
      </c>
      <c r="AM978" s="41">
        <v>2</v>
      </c>
      <c r="AN978" s="41">
        <v>2</v>
      </c>
      <c r="AO978" s="41">
        <v>2</v>
      </c>
      <c r="AP978" s="41">
        <v>2</v>
      </c>
      <c r="AQ978" s="50">
        <v>1</v>
      </c>
      <c r="AR978" s="40"/>
      <c r="AS978" s="41">
        <v>4</v>
      </c>
      <c r="AT978" s="41">
        <v>2</v>
      </c>
      <c r="AU978" s="41">
        <v>2</v>
      </c>
      <c r="AV978" s="41">
        <v>2</v>
      </c>
      <c r="AW978" s="41">
        <v>2</v>
      </c>
      <c r="AX978" s="50">
        <v>2</v>
      </c>
      <c r="AY978" s="41">
        <v>3</v>
      </c>
      <c r="AZ978" s="41">
        <v>3</v>
      </c>
      <c r="BA978" s="41">
        <v>3</v>
      </c>
      <c r="BB978" s="41">
        <v>1</v>
      </c>
      <c r="BC978" s="41">
        <v>1</v>
      </c>
      <c r="BD978" s="50">
        <v>4</v>
      </c>
      <c r="BE978" s="40"/>
      <c r="BF978" s="59">
        <v>2</v>
      </c>
      <c r="BG978" s="59">
        <v>1</v>
      </c>
      <c r="BH978" s="59">
        <v>1</v>
      </c>
      <c r="BI978" s="59">
        <v>1</v>
      </c>
      <c r="BJ978" s="59">
        <v>1</v>
      </c>
      <c r="BK978" s="60">
        <v>1</v>
      </c>
      <c r="BL978" s="59">
        <v>3</v>
      </c>
      <c r="BM978" s="59">
        <v>3</v>
      </c>
      <c r="BN978" s="59">
        <v>3</v>
      </c>
      <c r="BO978" s="59">
        <v>1</v>
      </c>
      <c r="BP978" s="59">
        <v>1</v>
      </c>
      <c r="BQ978" s="60">
        <v>2</v>
      </c>
      <c r="BR978" s="40"/>
      <c r="BS978" s="51">
        <f t="shared" si="1356"/>
        <v>0</v>
      </c>
      <c r="BT978" s="51">
        <f t="shared" si="1357"/>
        <v>0</v>
      </c>
      <c r="BU978" s="51">
        <f t="shared" si="1358"/>
        <v>0</v>
      </c>
      <c r="BV978" s="51">
        <f t="shared" si="1359"/>
        <v>0</v>
      </c>
      <c r="BW978" s="51">
        <f t="shared" si="1360"/>
        <v>0</v>
      </c>
      <c r="BX978" s="51">
        <f t="shared" si="1361"/>
        <v>0</v>
      </c>
      <c r="BY978" s="51">
        <f t="shared" si="1362"/>
        <v>0</v>
      </c>
      <c r="BZ978" s="51">
        <f t="shared" si="1363"/>
        <v>0</v>
      </c>
      <c r="CA978" s="51">
        <f t="shared" si="1364"/>
        <v>0</v>
      </c>
      <c r="CB978" s="51">
        <f t="shared" si="1365"/>
        <v>0</v>
      </c>
      <c r="CC978" s="51">
        <f t="shared" si="1366"/>
        <v>0</v>
      </c>
      <c r="CD978" s="51">
        <f t="shared" si="1367"/>
        <v>0</v>
      </c>
      <c r="CE978" s="40"/>
      <c r="CF978" s="53" t="e">
        <f t="shared" si="1371"/>
        <v>#DIV/0!</v>
      </c>
      <c r="CG978" s="40"/>
      <c r="CH978" s="61">
        <f t="shared" si="1372"/>
        <v>0</v>
      </c>
      <c r="CI978" s="61">
        <f t="shared" si="1373"/>
        <v>0</v>
      </c>
      <c r="CJ978" s="61">
        <f t="shared" si="1374"/>
        <v>0</v>
      </c>
      <c r="CK978" s="61">
        <f t="shared" si="1375"/>
        <v>0</v>
      </c>
      <c r="CL978" s="61">
        <f t="shared" si="1376"/>
        <v>0</v>
      </c>
      <c r="CM978" s="61">
        <f t="shared" si="1377"/>
        <v>0</v>
      </c>
      <c r="CN978" s="61">
        <f t="shared" si="1378"/>
        <v>0</v>
      </c>
      <c r="CO978" s="61">
        <f t="shared" si="1379"/>
        <v>0</v>
      </c>
      <c r="CP978" s="61">
        <f t="shared" si="1380"/>
        <v>0</v>
      </c>
      <c r="CQ978" s="61">
        <f t="shared" si="1381"/>
        <v>0</v>
      </c>
      <c r="CR978" s="61">
        <f t="shared" si="1382"/>
        <v>0</v>
      </c>
      <c r="CS978" s="61">
        <f t="shared" si="1383"/>
        <v>0</v>
      </c>
      <c r="CT978" s="40"/>
      <c r="CU978" s="54" t="e">
        <f t="shared" si="1384"/>
        <v>#DIV/0!</v>
      </c>
      <c r="CV978" s="54" t="e">
        <f t="shared" si="1385"/>
        <v>#DIV/0!</v>
      </c>
      <c r="CW978" s="54" t="e">
        <f t="shared" si="1386"/>
        <v>#DIV/0!</v>
      </c>
      <c r="CX978" s="54" t="e">
        <f t="shared" si="1387"/>
        <v>#DIV/0!</v>
      </c>
      <c r="CY978" s="54" t="e">
        <f t="shared" si="1388"/>
        <v>#DIV/0!</v>
      </c>
      <c r="CZ978" s="54" t="e">
        <f t="shared" si="1389"/>
        <v>#DIV/0!</v>
      </c>
      <c r="DA978" s="54" t="e">
        <f t="shared" si="1390"/>
        <v>#DIV/0!</v>
      </c>
      <c r="DB978" s="54" t="e">
        <f t="shared" si="1391"/>
        <v>#DIV/0!</v>
      </c>
      <c r="DC978" s="54" t="e">
        <f t="shared" si="1392"/>
        <v>#DIV/0!</v>
      </c>
      <c r="DD978" s="54" t="e">
        <f t="shared" si="1393"/>
        <v>#DIV/0!</v>
      </c>
      <c r="DE978" s="54" t="e">
        <f t="shared" si="1394"/>
        <v>#DIV/0!</v>
      </c>
      <c r="DF978" s="54" t="e">
        <f t="shared" si="1395"/>
        <v>#DIV/0!</v>
      </c>
      <c r="DG978" s="40"/>
      <c r="DH978" s="80" t="e">
        <f t="shared" si="1396"/>
        <v>#DIV/0!</v>
      </c>
      <c r="DI978" s="80" t="e">
        <f t="shared" si="1397"/>
        <v>#DIV/0!</v>
      </c>
      <c r="DJ978" s="40"/>
      <c r="DK978" s="54">
        <f t="shared" si="1398"/>
        <v>0</v>
      </c>
      <c r="DL978" s="54">
        <f t="shared" si="1399"/>
        <v>0</v>
      </c>
      <c r="DM978" s="54">
        <f t="shared" si="1400"/>
        <v>0</v>
      </c>
      <c r="DN978" s="54">
        <f t="shared" si="1401"/>
        <v>0</v>
      </c>
      <c r="DO978" s="54">
        <f t="shared" si="1402"/>
        <v>0</v>
      </c>
      <c r="DP978" s="54">
        <f t="shared" si="1403"/>
        <v>0</v>
      </c>
      <c r="DQ978" s="54">
        <f t="shared" si="1404"/>
        <v>0</v>
      </c>
      <c r="DR978" s="54">
        <f t="shared" si="1405"/>
        <v>0</v>
      </c>
      <c r="DS978" s="54">
        <f t="shared" si="1406"/>
        <v>0</v>
      </c>
      <c r="DT978" s="54">
        <f t="shared" si="1407"/>
        <v>0</v>
      </c>
      <c r="DU978" s="54">
        <f t="shared" si="1408"/>
        <v>0</v>
      </c>
      <c r="DV978" s="54">
        <f t="shared" si="1409"/>
        <v>0</v>
      </c>
      <c r="DW978" s="54"/>
      <c r="DX978" s="63">
        <f t="shared" si="1410"/>
        <v>0</v>
      </c>
      <c r="DY978" s="40"/>
      <c r="DZ978" s="41" t="e">
        <f t="shared" si="1411"/>
        <v>#DIV/0!</v>
      </c>
      <c r="EA978" s="41" t="e">
        <f t="shared" si="1412"/>
        <v>#DIV/0!</v>
      </c>
      <c r="EB978" s="41" t="e">
        <f t="shared" si="1413"/>
        <v>#DIV/0!</v>
      </c>
      <c r="EC978" s="41" t="e">
        <f t="shared" si="1414"/>
        <v>#DIV/0!</v>
      </c>
      <c r="ED978" s="41" t="e">
        <f t="shared" si="1415"/>
        <v>#DIV/0!</v>
      </c>
      <c r="EE978" s="41" t="e">
        <f t="shared" si="1416"/>
        <v>#DIV/0!</v>
      </c>
      <c r="EF978" s="41" t="e">
        <f t="shared" si="1417"/>
        <v>#DIV/0!</v>
      </c>
      <c r="EG978" s="41" t="e">
        <f t="shared" si="1418"/>
        <v>#DIV/0!</v>
      </c>
      <c r="EH978" s="41" t="e">
        <f t="shared" si="1419"/>
        <v>#DIV/0!</v>
      </c>
      <c r="EI978" s="41" t="e">
        <f t="shared" si="1420"/>
        <v>#DIV/0!</v>
      </c>
      <c r="EJ978" s="41" t="e">
        <f t="shared" si="1421"/>
        <v>#DIV/0!</v>
      </c>
      <c r="EK978" s="41" t="e">
        <f t="shared" si="1422"/>
        <v>#DIV/0!</v>
      </c>
      <c r="EL978" s="40"/>
      <c r="EM978" s="82" t="e">
        <f t="shared" si="1423"/>
        <v>#DIV/0!</v>
      </c>
      <c r="EN978" s="40"/>
      <c r="EO978" s="80" t="e">
        <f t="shared" si="1424"/>
        <v>#DIV/0!</v>
      </c>
      <c r="EP978" s="80" t="e">
        <f t="shared" si="1425"/>
        <v>#DIV/0!</v>
      </c>
      <c r="EQ978" s="80" t="e">
        <f t="shared" si="1426"/>
        <v>#DIV/0!</v>
      </c>
      <c r="ER978" s="80"/>
      <c r="ES978" s="80" t="e">
        <f t="shared" si="1368"/>
        <v>#DIV/0!</v>
      </c>
      <c r="ET978" s="80" t="e">
        <f t="shared" si="1369"/>
        <v>#DIV/0!</v>
      </c>
      <c r="EU978" s="80"/>
      <c r="EV978" s="80" t="e">
        <f t="shared" si="1427"/>
        <v>#DIV/0!</v>
      </c>
      <c r="EW978" s="80" t="e">
        <f t="shared" si="1428"/>
        <v>#DIV/0!</v>
      </c>
      <c r="EX978" s="84" t="e">
        <f t="shared" si="1429"/>
        <v>#DIV/0!</v>
      </c>
      <c r="EY978" s="85" t="e">
        <f t="shared" si="1430"/>
        <v>#DIV/0!</v>
      </c>
      <c r="EZ978" s="86">
        <f>3</f>
        <v>3</v>
      </c>
      <c r="FA978" s="75"/>
      <c r="FB978" s="88"/>
      <c r="FC978" s="80">
        <f t="shared" si="1431"/>
        <v>0</v>
      </c>
      <c r="FD978" s="80">
        <f t="shared" si="1432"/>
        <v>0</v>
      </c>
      <c r="FE978" s="80">
        <f t="shared" si="1433"/>
        <v>0</v>
      </c>
      <c r="FF978" s="80">
        <f t="shared" si="1434"/>
        <v>0</v>
      </c>
      <c r="FG978" s="80">
        <f t="shared" si="1435"/>
        <v>0</v>
      </c>
      <c r="FH978" s="80" t="e">
        <f t="shared" si="1436"/>
        <v>#DIV/0!</v>
      </c>
      <c r="FI978" s="80" t="e">
        <f t="shared" si="1437"/>
        <v>#DIV/0!</v>
      </c>
      <c r="FJ978" s="80">
        <f t="shared" si="1438"/>
        <v>0</v>
      </c>
      <c r="FK978" s="80">
        <f t="shared" si="1439"/>
        <v>0</v>
      </c>
      <c r="FL978" s="80">
        <f t="shared" si="1440"/>
        <v>0</v>
      </c>
      <c r="FM978" s="80">
        <f t="shared" si="1441"/>
        <v>0</v>
      </c>
      <c r="FN978" s="80">
        <f t="shared" si="1442"/>
        <v>0</v>
      </c>
      <c r="FO978" s="80">
        <f t="shared" si="1443"/>
        <v>0</v>
      </c>
      <c r="FP978" s="80" t="e">
        <f t="shared" si="1444"/>
        <v>#DIV/0!</v>
      </c>
    </row>
    <row r="979" spans="1:172" ht="21">
      <c r="A979" s="40">
        <v>977</v>
      </c>
      <c r="B979" s="41" t="s">
        <v>73</v>
      </c>
      <c r="C979" s="48"/>
      <c r="D979" s="48"/>
      <c r="E979" s="48"/>
      <c r="F979" s="48"/>
      <c r="G979" s="48"/>
      <c r="H979" s="48"/>
      <c r="I979" s="48"/>
      <c r="J979" s="48"/>
      <c r="K979" s="48"/>
      <c r="L979" s="48"/>
      <c r="M979" s="48"/>
      <c r="N979" s="49"/>
      <c r="O979" s="71"/>
      <c r="P979" s="70" t="e">
        <f t="shared" si="1355"/>
        <v>#DIV/0!</v>
      </c>
      <c r="Q979" s="70">
        <f t="shared" si="1370"/>
        <v>0</v>
      </c>
      <c r="S979" s="48">
        <v>60.085000000000001</v>
      </c>
      <c r="T979" s="48">
        <v>40.311</v>
      </c>
      <c r="U979" s="48">
        <v>70.936999999999998</v>
      </c>
      <c r="V979" s="48">
        <v>56.079000000000001</v>
      </c>
      <c r="W979" s="48">
        <v>81.41</v>
      </c>
      <c r="X979" s="49">
        <v>71.849999999999994</v>
      </c>
      <c r="Y979" s="48">
        <v>101.962</v>
      </c>
      <c r="Z979" s="48">
        <v>149.88</v>
      </c>
      <c r="AA979" s="48">
        <v>152</v>
      </c>
      <c r="AB979" s="48">
        <v>61.978999999999999</v>
      </c>
      <c r="AC979" s="48">
        <v>94.203000000000003</v>
      </c>
      <c r="AD979" s="49">
        <v>79.87</v>
      </c>
      <c r="AE979" s="40"/>
      <c r="AF979" s="41">
        <v>1</v>
      </c>
      <c r="AG979" s="41">
        <v>1</v>
      </c>
      <c r="AH979" s="41">
        <v>1</v>
      </c>
      <c r="AI979" s="41">
        <v>1</v>
      </c>
      <c r="AJ979" s="41">
        <v>1</v>
      </c>
      <c r="AK979" s="50">
        <v>1</v>
      </c>
      <c r="AL979" s="41">
        <v>2</v>
      </c>
      <c r="AM979" s="41">
        <v>2</v>
      </c>
      <c r="AN979" s="41">
        <v>2</v>
      </c>
      <c r="AO979" s="41">
        <v>2</v>
      </c>
      <c r="AP979" s="41">
        <v>2</v>
      </c>
      <c r="AQ979" s="50">
        <v>1</v>
      </c>
      <c r="AR979" s="40"/>
      <c r="AS979" s="41">
        <v>4</v>
      </c>
      <c r="AT979" s="41">
        <v>2</v>
      </c>
      <c r="AU979" s="41">
        <v>2</v>
      </c>
      <c r="AV979" s="41">
        <v>2</v>
      </c>
      <c r="AW979" s="41">
        <v>2</v>
      </c>
      <c r="AX979" s="50">
        <v>2</v>
      </c>
      <c r="AY979" s="41">
        <v>3</v>
      </c>
      <c r="AZ979" s="41">
        <v>3</v>
      </c>
      <c r="BA979" s="41">
        <v>3</v>
      </c>
      <c r="BB979" s="41">
        <v>1</v>
      </c>
      <c r="BC979" s="41">
        <v>1</v>
      </c>
      <c r="BD979" s="50">
        <v>4</v>
      </c>
      <c r="BE979" s="40"/>
      <c r="BF979" s="59">
        <v>2</v>
      </c>
      <c r="BG979" s="59">
        <v>1</v>
      </c>
      <c r="BH979" s="59">
        <v>1</v>
      </c>
      <c r="BI979" s="59">
        <v>1</v>
      </c>
      <c r="BJ979" s="59">
        <v>1</v>
      </c>
      <c r="BK979" s="60">
        <v>1</v>
      </c>
      <c r="BL979" s="59">
        <v>3</v>
      </c>
      <c r="BM979" s="59">
        <v>3</v>
      </c>
      <c r="BN979" s="59">
        <v>3</v>
      </c>
      <c r="BO979" s="59">
        <v>1</v>
      </c>
      <c r="BP979" s="59">
        <v>1</v>
      </c>
      <c r="BQ979" s="60">
        <v>2</v>
      </c>
      <c r="BR979" s="40"/>
      <c r="BS979" s="51">
        <f t="shared" si="1356"/>
        <v>0</v>
      </c>
      <c r="BT979" s="51">
        <f t="shared" si="1357"/>
        <v>0</v>
      </c>
      <c r="BU979" s="51">
        <f t="shared" si="1358"/>
        <v>0</v>
      </c>
      <c r="BV979" s="51">
        <f t="shared" si="1359"/>
        <v>0</v>
      </c>
      <c r="BW979" s="51">
        <f t="shared" si="1360"/>
        <v>0</v>
      </c>
      <c r="BX979" s="51">
        <f t="shared" si="1361"/>
        <v>0</v>
      </c>
      <c r="BY979" s="51">
        <f t="shared" si="1362"/>
        <v>0</v>
      </c>
      <c r="BZ979" s="51">
        <f t="shared" si="1363"/>
        <v>0</v>
      </c>
      <c r="CA979" s="51">
        <f t="shared" si="1364"/>
        <v>0</v>
      </c>
      <c r="CB979" s="51">
        <f t="shared" si="1365"/>
        <v>0</v>
      </c>
      <c r="CC979" s="51">
        <f t="shared" si="1366"/>
        <v>0</v>
      </c>
      <c r="CD979" s="51">
        <f t="shared" si="1367"/>
        <v>0</v>
      </c>
      <c r="CE979" s="40"/>
      <c r="CF979" s="53" t="e">
        <f t="shared" si="1371"/>
        <v>#DIV/0!</v>
      </c>
      <c r="CG979" s="40"/>
      <c r="CH979" s="61">
        <f t="shared" si="1372"/>
        <v>0</v>
      </c>
      <c r="CI979" s="61">
        <f t="shared" si="1373"/>
        <v>0</v>
      </c>
      <c r="CJ979" s="61">
        <f t="shared" si="1374"/>
        <v>0</v>
      </c>
      <c r="CK979" s="61">
        <f t="shared" si="1375"/>
        <v>0</v>
      </c>
      <c r="CL979" s="61">
        <f t="shared" si="1376"/>
        <v>0</v>
      </c>
      <c r="CM979" s="61">
        <f t="shared" si="1377"/>
        <v>0</v>
      </c>
      <c r="CN979" s="61">
        <f t="shared" si="1378"/>
        <v>0</v>
      </c>
      <c r="CO979" s="61">
        <f t="shared" si="1379"/>
        <v>0</v>
      </c>
      <c r="CP979" s="61">
        <f t="shared" si="1380"/>
        <v>0</v>
      </c>
      <c r="CQ979" s="61">
        <f t="shared" si="1381"/>
        <v>0</v>
      </c>
      <c r="CR979" s="61">
        <f t="shared" si="1382"/>
        <v>0</v>
      </c>
      <c r="CS979" s="61">
        <f t="shared" si="1383"/>
        <v>0</v>
      </c>
      <c r="CT979" s="40"/>
      <c r="CU979" s="54" t="e">
        <f t="shared" si="1384"/>
        <v>#DIV/0!</v>
      </c>
      <c r="CV979" s="54" t="e">
        <f t="shared" si="1385"/>
        <v>#DIV/0!</v>
      </c>
      <c r="CW979" s="54" t="e">
        <f t="shared" si="1386"/>
        <v>#DIV/0!</v>
      </c>
      <c r="CX979" s="54" t="e">
        <f t="shared" si="1387"/>
        <v>#DIV/0!</v>
      </c>
      <c r="CY979" s="54" t="e">
        <f t="shared" si="1388"/>
        <v>#DIV/0!</v>
      </c>
      <c r="CZ979" s="54" t="e">
        <f t="shared" si="1389"/>
        <v>#DIV/0!</v>
      </c>
      <c r="DA979" s="54" t="e">
        <f t="shared" si="1390"/>
        <v>#DIV/0!</v>
      </c>
      <c r="DB979" s="54" t="e">
        <f t="shared" si="1391"/>
        <v>#DIV/0!</v>
      </c>
      <c r="DC979" s="54" t="e">
        <f t="shared" si="1392"/>
        <v>#DIV/0!</v>
      </c>
      <c r="DD979" s="54" t="e">
        <f t="shared" si="1393"/>
        <v>#DIV/0!</v>
      </c>
      <c r="DE979" s="54" t="e">
        <f t="shared" si="1394"/>
        <v>#DIV/0!</v>
      </c>
      <c r="DF979" s="54" t="e">
        <f t="shared" si="1395"/>
        <v>#DIV/0!</v>
      </c>
      <c r="DG979" s="40"/>
      <c r="DH979" s="80" t="e">
        <f t="shared" si="1396"/>
        <v>#DIV/0!</v>
      </c>
      <c r="DI979" s="80" t="e">
        <f t="shared" si="1397"/>
        <v>#DIV/0!</v>
      </c>
      <c r="DJ979" s="40"/>
      <c r="DK979" s="54">
        <f t="shared" si="1398"/>
        <v>0</v>
      </c>
      <c r="DL979" s="54">
        <f t="shared" si="1399"/>
        <v>0</v>
      </c>
      <c r="DM979" s="54">
        <f t="shared" si="1400"/>
        <v>0</v>
      </c>
      <c r="DN979" s="54">
        <f t="shared" si="1401"/>
        <v>0</v>
      </c>
      <c r="DO979" s="54">
        <f t="shared" si="1402"/>
        <v>0</v>
      </c>
      <c r="DP979" s="54">
        <f t="shared" si="1403"/>
        <v>0</v>
      </c>
      <c r="DQ979" s="54">
        <f t="shared" si="1404"/>
        <v>0</v>
      </c>
      <c r="DR979" s="54">
        <f t="shared" si="1405"/>
        <v>0</v>
      </c>
      <c r="DS979" s="54">
        <f t="shared" si="1406"/>
        <v>0</v>
      </c>
      <c r="DT979" s="54">
        <f t="shared" si="1407"/>
        <v>0</v>
      </c>
      <c r="DU979" s="54">
        <f t="shared" si="1408"/>
        <v>0</v>
      </c>
      <c r="DV979" s="54">
        <f t="shared" si="1409"/>
        <v>0</v>
      </c>
      <c r="DW979" s="54"/>
      <c r="DX979" s="63">
        <f t="shared" si="1410"/>
        <v>0</v>
      </c>
      <c r="DY979" s="40"/>
      <c r="DZ979" s="41" t="e">
        <f t="shared" si="1411"/>
        <v>#DIV/0!</v>
      </c>
      <c r="EA979" s="41" t="e">
        <f t="shared" si="1412"/>
        <v>#DIV/0!</v>
      </c>
      <c r="EB979" s="41" t="e">
        <f t="shared" si="1413"/>
        <v>#DIV/0!</v>
      </c>
      <c r="EC979" s="41" t="e">
        <f t="shared" si="1414"/>
        <v>#DIV/0!</v>
      </c>
      <c r="ED979" s="41" t="e">
        <f t="shared" si="1415"/>
        <v>#DIV/0!</v>
      </c>
      <c r="EE979" s="41" t="e">
        <f t="shared" si="1416"/>
        <v>#DIV/0!</v>
      </c>
      <c r="EF979" s="41" t="e">
        <f t="shared" si="1417"/>
        <v>#DIV/0!</v>
      </c>
      <c r="EG979" s="41" t="e">
        <f t="shared" si="1418"/>
        <v>#DIV/0!</v>
      </c>
      <c r="EH979" s="41" t="e">
        <f t="shared" si="1419"/>
        <v>#DIV/0!</v>
      </c>
      <c r="EI979" s="41" t="e">
        <f t="shared" si="1420"/>
        <v>#DIV/0!</v>
      </c>
      <c r="EJ979" s="41" t="e">
        <f t="shared" si="1421"/>
        <v>#DIV/0!</v>
      </c>
      <c r="EK979" s="41" t="e">
        <f t="shared" si="1422"/>
        <v>#DIV/0!</v>
      </c>
      <c r="EL979" s="40"/>
      <c r="EM979" s="82" t="e">
        <f t="shared" si="1423"/>
        <v>#DIV/0!</v>
      </c>
      <c r="EN979" s="40"/>
      <c r="EO979" s="80" t="e">
        <f t="shared" si="1424"/>
        <v>#DIV/0!</v>
      </c>
      <c r="EP979" s="80" t="e">
        <f t="shared" si="1425"/>
        <v>#DIV/0!</v>
      </c>
      <c r="EQ979" s="80" t="e">
        <f t="shared" si="1426"/>
        <v>#DIV/0!</v>
      </c>
      <c r="ER979" s="80"/>
      <c r="ES979" s="80" t="e">
        <f t="shared" si="1368"/>
        <v>#DIV/0!</v>
      </c>
      <c r="ET979" s="80" t="e">
        <f t="shared" si="1369"/>
        <v>#DIV/0!</v>
      </c>
      <c r="EU979" s="80"/>
      <c r="EV979" s="80" t="e">
        <f t="shared" si="1427"/>
        <v>#DIV/0!</v>
      </c>
      <c r="EW979" s="80" t="e">
        <f t="shared" si="1428"/>
        <v>#DIV/0!</v>
      </c>
      <c r="EX979" s="84" t="e">
        <f t="shared" si="1429"/>
        <v>#DIV/0!</v>
      </c>
      <c r="EY979" s="85" t="e">
        <f t="shared" si="1430"/>
        <v>#DIV/0!</v>
      </c>
      <c r="EZ979" s="86">
        <f>3</f>
        <v>3</v>
      </c>
      <c r="FA979" s="75"/>
      <c r="FB979" s="88"/>
      <c r="FC979" s="80">
        <f t="shared" si="1431"/>
        <v>0</v>
      </c>
      <c r="FD979" s="80">
        <f t="shared" si="1432"/>
        <v>0</v>
      </c>
      <c r="FE979" s="80">
        <f t="shared" si="1433"/>
        <v>0</v>
      </c>
      <c r="FF979" s="80">
        <f t="shared" si="1434"/>
        <v>0</v>
      </c>
      <c r="FG979" s="80">
        <f t="shared" si="1435"/>
        <v>0</v>
      </c>
      <c r="FH979" s="80" t="e">
        <f t="shared" si="1436"/>
        <v>#DIV/0!</v>
      </c>
      <c r="FI979" s="80" t="e">
        <f t="shared" si="1437"/>
        <v>#DIV/0!</v>
      </c>
      <c r="FJ979" s="80">
        <f t="shared" si="1438"/>
        <v>0</v>
      </c>
      <c r="FK979" s="80">
        <f t="shared" si="1439"/>
        <v>0</v>
      </c>
      <c r="FL979" s="80">
        <f t="shared" si="1440"/>
        <v>0</v>
      </c>
      <c r="FM979" s="80">
        <f t="shared" si="1441"/>
        <v>0</v>
      </c>
      <c r="FN979" s="80">
        <f t="shared" si="1442"/>
        <v>0</v>
      </c>
      <c r="FO979" s="80">
        <f t="shared" si="1443"/>
        <v>0</v>
      </c>
      <c r="FP979" s="80" t="e">
        <f t="shared" si="1444"/>
        <v>#DIV/0!</v>
      </c>
    </row>
    <row r="980" spans="1:172" ht="21">
      <c r="A980" s="40">
        <v>978</v>
      </c>
      <c r="B980" s="41" t="s">
        <v>73</v>
      </c>
      <c r="C980" s="48"/>
      <c r="D980" s="48"/>
      <c r="E980" s="48"/>
      <c r="F980" s="48"/>
      <c r="G980" s="48"/>
      <c r="H980" s="48"/>
      <c r="I980" s="48"/>
      <c r="J980" s="48"/>
      <c r="K980" s="48"/>
      <c r="L980" s="48"/>
      <c r="M980" s="48"/>
      <c r="N980" s="49"/>
      <c r="O980" s="71"/>
      <c r="P980" s="70" t="e">
        <f t="shared" si="1355"/>
        <v>#DIV/0!</v>
      </c>
      <c r="Q980" s="70">
        <f t="shared" si="1370"/>
        <v>0</v>
      </c>
      <c r="S980" s="48">
        <v>60.085000000000001</v>
      </c>
      <c r="T980" s="48">
        <v>40.311</v>
      </c>
      <c r="U980" s="48">
        <v>70.936999999999998</v>
      </c>
      <c r="V980" s="48">
        <v>56.079000000000001</v>
      </c>
      <c r="W980" s="48">
        <v>81.41</v>
      </c>
      <c r="X980" s="49">
        <v>71.849999999999994</v>
      </c>
      <c r="Y980" s="48">
        <v>101.962</v>
      </c>
      <c r="Z980" s="48">
        <v>149.88</v>
      </c>
      <c r="AA980" s="48">
        <v>152</v>
      </c>
      <c r="AB980" s="48">
        <v>61.978999999999999</v>
      </c>
      <c r="AC980" s="48">
        <v>94.203000000000003</v>
      </c>
      <c r="AD980" s="49">
        <v>79.87</v>
      </c>
      <c r="AE980" s="40"/>
      <c r="AF980" s="41">
        <v>1</v>
      </c>
      <c r="AG980" s="41">
        <v>1</v>
      </c>
      <c r="AH980" s="41">
        <v>1</v>
      </c>
      <c r="AI980" s="41">
        <v>1</v>
      </c>
      <c r="AJ980" s="41">
        <v>1</v>
      </c>
      <c r="AK980" s="50">
        <v>1</v>
      </c>
      <c r="AL980" s="41">
        <v>2</v>
      </c>
      <c r="AM980" s="41">
        <v>2</v>
      </c>
      <c r="AN980" s="41">
        <v>2</v>
      </c>
      <c r="AO980" s="41">
        <v>2</v>
      </c>
      <c r="AP980" s="41">
        <v>2</v>
      </c>
      <c r="AQ980" s="50">
        <v>1</v>
      </c>
      <c r="AR980" s="40"/>
      <c r="AS980" s="41">
        <v>4</v>
      </c>
      <c r="AT980" s="41">
        <v>2</v>
      </c>
      <c r="AU980" s="41">
        <v>2</v>
      </c>
      <c r="AV980" s="41">
        <v>2</v>
      </c>
      <c r="AW980" s="41">
        <v>2</v>
      </c>
      <c r="AX980" s="50">
        <v>2</v>
      </c>
      <c r="AY980" s="41">
        <v>3</v>
      </c>
      <c r="AZ980" s="41">
        <v>3</v>
      </c>
      <c r="BA980" s="41">
        <v>3</v>
      </c>
      <c r="BB980" s="41">
        <v>1</v>
      </c>
      <c r="BC980" s="41">
        <v>1</v>
      </c>
      <c r="BD980" s="50">
        <v>4</v>
      </c>
      <c r="BE980" s="40"/>
      <c r="BF980" s="59">
        <v>2</v>
      </c>
      <c r="BG980" s="59">
        <v>1</v>
      </c>
      <c r="BH980" s="59">
        <v>1</v>
      </c>
      <c r="BI980" s="59">
        <v>1</v>
      </c>
      <c r="BJ980" s="59">
        <v>1</v>
      </c>
      <c r="BK980" s="60">
        <v>1</v>
      </c>
      <c r="BL980" s="59">
        <v>3</v>
      </c>
      <c r="BM980" s="59">
        <v>3</v>
      </c>
      <c r="BN980" s="59">
        <v>3</v>
      </c>
      <c r="BO980" s="59">
        <v>1</v>
      </c>
      <c r="BP980" s="59">
        <v>1</v>
      </c>
      <c r="BQ980" s="60">
        <v>2</v>
      </c>
      <c r="BR980" s="40"/>
      <c r="BS980" s="51">
        <f t="shared" si="1356"/>
        <v>0</v>
      </c>
      <c r="BT980" s="51">
        <f t="shared" si="1357"/>
        <v>0</v>
      </c>
      <c r="BU980" s="51">
        <f t="shared" si="1358"/>
        <v>0</v>
      </c>
      <c r="BV980" s="51">
        <f t="shared" si="1359"/>
        <v>0</v>
      </c>
      <c r="BW980" s="51">
        <f t="shared" si="1360"/>
        <v>0</v>
      </c>
      <c r="BX980" s="51">
        <f t="shared" si="1361"/>
        <v>0</v>
      </c>
      <c r="BY980" s="51">
        <f t="shared" si="1362"/>
        <v>0</v>
      </c>
      <c r="BZ980" s="51">
        <f t="shared" si="1363"/>
        <v>0</v>
      </c>
      <c r="CA980" s="51">
        <f t="shared" si="1364"/>
        <v>0</v>
      </c>
      <c r="CB980" s="51">
        <f t="shared" si="1365"/>
        <v>0</v>
      </c>
      <c r="CC980" s="51">
        <f t="shared" si="1366"/>
        <v>0</v>
      </c>
      <c r="CD980" s="51">
        <f t="shared" si="1367"/>
        <v>0</v>
      </c>
      <c r="CE980" s="40"/>
      <c r="CF980" s="53" t="e">
        <f t="shared" si="1371"/>
        <v>#DIV/0!</v>
      </c>
      <c r="CG980" s="40"/>
      <c r="CH980" s="61">
        <f t="shared" si="1372"/>
        <v>0</v>
      </c>
      <c r="CI980" s="61">
        <f t="shared" si="1373"/>
        <v>0</v>
      </c>
      <c r="CJ980" s="61">
        <f t="shared" si="1374"/>
        <v>0</v>
      </c>
      <c r="CK980" s="61">
        <f t="shared" si="1375"/>
        <v>0</v>
      </c>
      <c r="CL980" s="61">
        <f t="shared" si="1376"/>
        <v>0</v>
      </c>
      <c r="CM980" s="61">
        <f t="shared" si="1377"/>
        <v>0</v>
      </c>
      <c r="CN980" s="61">
        <f t="shared" si="1378"/>
        <v>0</v>
      </c>
      <c r="CO980" s="61">
        <f t="shared" si="1379"/>
        <v>0</v>
      </c>
      <c r="CP980" s="61">
        <f t="shared" si="1380"/>
        <v>0</v>
      </c>
      <c r="CQ980" s="61">
        <f t="shared" si="1381"/>
        <v>0</v>
      </c>
      <c r="CR980" s="61">
        <f t="shared" si="1382"/>
        <v>0</v>
      </c>
      <c r="CS980" s="61">
        <f t="shared" si="1383"/>
        <v>0</v>
      </c>
      <c r="CT980" s="40"/>
      <c r="CU980" s="54" t="e">
        <f t="shared" si="1384"/>
        <v>#DIV/0!</v>
      </c>
      <c r="CV980" s="54" t="e">
        <f t="shared" si="1385"/>
        <v>#DIV/0!</v>
      </c>
      <c r="CW980" s="54" t="e">
        <f t="shared" si="1386"/>
        <v>#DIV/0!</v>
      </c>
      <c r="CX980" s="54" t="e">
        <f t="shared" si="1387"/>
        <v>#DIV/0!</v>
      </c>
      <c r="CY980" s="54" t="e">
        <f t="shared" si="1388"/>
        <v>#DIV/0!</v>
      </c>
      <c r="CZ980" s="54" t="e">
        <f t="shared" si="1389"/>
        <v>#DIV/0!</v>
      </c>
      <c r="DA980" s="54" t="e">
        <f t="shared" si="1390"/>
        <v>#DIV/0!</v>
      </c>
      <c r="DB980" s="54" t="e">
        <f t="shared" si="1391"/>
        <v>#DIV/0!</v>
      </c>
      <c r="DC980" s="54" t="e">
        <f t="shared" si="1392"/>
        <v>#DIV/0!</v>
      </c>
      <c r="DD980" s="54" t="e">
        <f t="shared" si="1393"/>
        <v>#DIV/0!</v>
      </c>
      <c r="DE980" s="54" t="e">
        <f t="shared" si="1394"/>
        <v>#DIV/0!</v>
      </c>
      <c r="DF980" s="54" t="e">
        <f t="shared" si="1395"/>
        <v>#DIV/0!</v>
      </c>
      <c r="DG980" s="40"/>
      <c r="DH980" s="80" t="e">
        <f t="shared" si="1396"/>
        <v>#DIV/0!</v>
      </c>
      <c r="DI980" s="80" t="e">
        <f t="shared" si="1397"/>
        <v>#DIV/0!</v>
      </c>
      <c r="DJ980" s="40"/>
      <c r="DK980" s="54">
        <f t="shared" si="1398"/>
        <v>0</v>
      </c>
      <c r="DL980" s="54">
        <f t="shared" si="1399"/>
        <v>0</v>
      </c>
      <c r="DM980" s="54">
        <f t="shared" si="1400"/>
        <v>0</v>
      </c>
      <c r="DN980" s="54">
        <f t="shared" si="1401"/>
        <v>0</v>
      </c>
      <c r="DO980" s="54">
        <f t="shared" si="1402"/>
        <v>0</v>
      </c>
      <c r="DP980" s="54">
        <f t="shared" si="1403"/>
        <v>0</v>
      </c>
      <c r="DQ980" s="54">
        <f t="shared" si="1404"/>
        <v>0</v>
      </c>
      <c r="DR980" s="54">
        <f t="shared" si="1405"/>
        <v>0</v>
      </c>
      <c r="DS980" s="54">
        <f t="shared" si="1406"/>
        <v>0</v>
      </c>
      <c r="DT980" s="54">
        <f t="shared" si="1407"/>
        <v>0</v>
      </c>
      <c r="DU980" s="54">
        <f t="shared" si="1408"/>
        <v>0</v>
      </c>
      <c r="DV980" s="54">
        <f t="shared" si="1409"/>
        <v>0</v>
      </c>
      <c r="DW980" s="54"/>
      <c r="DX980" s="63">
        <f t="shared" si="1410"/>
        <v>0</v>
      </c>
      <c r="DY980" s="40"/>
      <c r="DZ980" s="41" t="e">
        <f t="shared" si="1411"/>
        <v>#DIV/0!</v>
      </c>
      <c r="EA980" s="41" t="e">
        <f t="shared" si="1412"/>
        <v>#DIV/0!</v>
      </c>
      <c r="EB980" s="41" t="e">
        <f t="shared" si="1413"/>
        <v>#DIV/0!</v>
      </c>
      <c r="EC980" s="41" t="e">
        <f t="shared" si="1414"/>
        <v>#DIV/0!</v>
      </c>
      <c r="ED980" s="41" t="e">
        <f t="shared" si="1415"/>
        <v>#DIV/0!</v>
      </c>
      <c r="EE980" s="41" t="e">
        <f t="shared" si="1416"/>
        <v>#DIV/0!</v>
      </c>
      <c r="EF980" s="41" t="e">
        <f t="shared" si="1417"/>
        <v>#DIV/0!</v>
      </c>
      <c r="EG980" s="41" t="e">
        <f t="shared" si="1418"/>
        <v>#DIV/0!</v>
      </c>
      <c r="EH980" s="41" t="e">
        <f t="shared" si="1419"/>
        <v>#DIV/0!</v>
      </c>
      <c r="EI980" s="41" t="e">
        <f t="shared" si="1420"/>
        <v>#DIV/0!</v>
      </c>
      <c r="EJ980" s="41" t="e">
        <f t="shared" si="1421"/>
        <v>#DIV/0!</v>
      </c>
      <c r="EK980" s="41" t="e">
        <f t="shared" si="1422"/>
        <v>#DIV/0!</v>
      </c>
      <c r="EL980" s="40"/>
      <c r="EM980" s="82" t="e">
        <f t="shared" si="1423"/>
        <v>#DIV/0!</v>
      </c>
      <c r="EN980" s="40"/>
      <c r="EO980" s="80" t="e">
        <f t="shared" si="1424"/>
        <v>#DIV/0!</v>
      </c>
      <c r="EP980" s="80" t="e">
        <f t="shared" si="1425"/>
        <v>#DIV/0!</v>
      </c>
      <c r="EQ980" s="80" t="e">
        <f t="shared" si="1426"/>
        <v>#DIV/0!</v>
      </c>
      <c r="ER980" s="80"/>
      <c r="ES980" s="80" t="e">
        <f t="shared" si="1368"/>
        <v>#DIV/0!</v>
      </c>
      <c r="ET980" s="80" t="e">
        <f t="shared" si="1369"/>
        <v>#DIV/0!</v>
      </c>
      <c r="EU980" s="80"/>
      <c r="EV980" s="80" t="e">
        <f t="shared" si="1427"/>
        <v>#DIV/0!</v>
      </c>
      <c r="EW980" s="80" t="e">
        <f t="shared" si="1428"/>
        <v>#DIV/0!</v>
      </c>
      <c r="EX980" s="84" t="e">
        <f t="shared" si="1429"/>
        <v>#DIV/0!</v>
      </c>
      <c r="EY980" s="85" t="e">
        <f t="shared" si="1430"/>
        <v>#DIV/0!</v>
      </c>
      <c r="EZ980" s="86">
        <f>3</f>
        <v>3</v>
      </c>
      <c r="FA980" s="75"/>
      <c r="FB980" s="88"/>
      <c r="FC980" s="80">
        <f t="shared" si="1431"/>
        <v>0</v>
      </c>
      <c r="FD980" s="80">
        <f t="shared" si="1432"/>
        <v>0</v>
      </c>
      <c r="FE980" s="80">
        <f t="shared" si="1433"/>
        <v>0</v>
      </c>
      <c r="FF980" s="80">
        <f t="shared" si="1434"/>
        <v>0</v>
      </c>
      <c r="FG980" s="80">
        <f t="shared" si="1435"/>
        <v>0</v>
      </c>
      <c r="FH980" s="80" t="e">
        <f t="shared" si="1436"/>
        <v>#DIV/0!</v>
      </c>
      <c r="FI980" s="80" t="e">
        <f t="shared" si="1437"/>
        <v>#DIV/0!</v>
      </c>
      <c r="FJ980" s="80">
        <f t="shared" si="1438"/>
        <v>0</v>
      </c>
      <c r="FK980" s="80">
        <f t="shared" si="1439"/>
        <v>0</v>
      </c>
      <c r="FL980" s="80">
        <f t="shared" si="1440"/>
        <v>0</v>
      </c>
      <c r="FM980" s="80">
        <f t="shared" si="1441"/>
        <v>0</v>
      </c>
      <c r="FN980" s="80">
        <f t="shared" si="1442"/>
        <v>0</v>
      </c>
      <c r="FO980" s="80">
        <f t="shared" si="1443"/>
        <v>0</v>
      </c>
      <c r="FP980" s="80" t="e">
        <f t="shared" si="1444"/>
        <v>#DIV/0!</v>
      </c>
    </row>
    <row r="981" spans="1:172" ht="21">
      <c r="A981" s="40">
        <v>979</v>
      </c>
      <c r="B981" s="41" t="s">
        <v>73</v>
      </c>
      <c r="C981" s="48"/>
      <c r="D981" s="48"/>
      <c r="E981" s="48"/>
      <c r="F981" s="48"/>
      <c r="G981" s="48"/>
      <c r="H981" s="48"/>
      <c r="I981" s="48"/>
      <c r="J981" s="48"/>
      <c r="K981" s="48"/>
      <c r="L981" s="48"/>
      <c r="M981" s="48"/>
      <c r="N981" s="49"/>
      <c r="O981" s="71"/>
      <c r="P981" s="70" t="e">
        <f t="shared" si="1355"/>
        <v>#DIV/0!</v>
      </c>
      <c r="Q981" s="70">
        <f t="shared" si="1370"/>
        <v>0</v>
      </c>
      <c r="S981" s="48">
        <v>60.085000000000001</v>
      </c>
      <c r="T981" s="48">
        <v>40.311</v>
      </c>
      <c r="U981" s="48">
        <v>70.936999999999998</v>
      </c>
      <c r="V981" s="48">
        <v>56.079000000000001</v>
      </c>
      <c r="W981" s="48">
        <v>81.41</v>
      </c>
      <c r="X981" s="49">
        <v>71.849999999999994</v>
      </c>
      <c r="Y981" s="48">
        <v>101.962</v>
      </c>
      <c r="Z981" s="48">
        <v>149.88</v>
      </c>
      <c r="AA981" s="48">
        <v>152</v>
      </c>
      <c r="AB981" s="48">
        <v>61.978999999999999</v>
      </c>
      <c r="AC981" s="48">
        <v>94.203000000000003</v>
      </c>
      <c r="AD981" s="49">
        <v>79.87</v>
      </c>
      <c r="AE981" s="40"/>
      <c r="AF981" s="41">
        <v>1</v>
      </c>
      <c r="AG981" s="41">
        <v>1</v>
      </c>
      <c r="AH981" s="41">
        <v>1</v>
      </c>
      <c r="AI981" s="41">
        <v>1</v>
      </c>
      <c r="AJ981" s="41">
        <v>1</v>
      </c>
      <c r="AK981" s="50">
        <v>1</v>
      </c>
      <c r="AL981" s="41">
        <v>2</v>
      </c>
      <c r="AM981" s="41">
        <v>2</v>
      </c>
      <c r="AN981" s="41">
        <v>2</v>
      </c>
      <c r="AO981" s="41">
        <v>2</v>
      </c>
      <c r="AP981" s="41">
        <v>2</v>
      </c>
      <c r="AQ981" s="50">
        <v>1</v>
      </c>
      <c r="AR981" s="40"/>
      <c r="AS981" s="41">
        <v>4</v>
      </c>
      <c r="AT981" s="41">
        <v>2</v>
      </c>
      <c r="AU981" s="41">
        <v>2</v>
      </c>
      <c r="AV981" s="41">
        <v>2</v>
      </c>
      <c r="AW981" s="41">
        <v>2</v>
      </c>
      <c r="AX981" s="50">
        <v>2</v>
      </c>
      <c r="AY981" s="41">
        <v>3</v>
      </c>
      <c r="AZ981" s="41">
        <v>3</v>
      </c>
      <c r="BA981" s="41">
        <v>3</v>
      </c>
      <c r="BB981" s="41">
        <v>1</v>
      </c>
      <c r="BC981" s="41">
        <v>1</v>
      </c>
      <c r="BD981" s="50">
        <v>4</v>
      </c>
      <c r="BE981" s="40"/>
      <c r="BF981" s="59">
        <v>2</v>
      </c>
      <c r="BG981" s="59">
        <v>1</v>
      </c>
      <c r="BH981" s="59">
        <v>1</v>
      </c>
      <c r="BI981" s="59">
        <v>1</v>
      </c>
      <c r="BJ981" s="59">
        <v>1</v>
      </c>
      <c r="BK981" s="60">
        <v>1</v>
      </c>
      <c r="BL981" s="59">
        <v>3</v>
      </c>
      <c r="BM981" s="59">
        <v>3</v>
      </c>
      <c r="BN981" s="59">
        <v>3</v>
      </c>
      <c r="BO981" s="59">
        <v>1</v>
      </c>
      <c r="BP981" s="59">
        <v>1</v>
      </c>
      <c r="BQ981" s="60">
        <v>2</v>
      </c>
      <c r="BR981" s="40"/>
      <c r="BS981" s="51">
        <f t="shared" si="1356"/>
        <v>0</v>
      </c>
      <c r="BT981" s="51">
        <f t="shared" si="1357"/>
        <v>0</v>
      </c>
      <c r="BU981" s="51">
        <f t="shared" si="1358"/>
        <v>0</v>
      </c>
      <c r="BV981" s="51">
        <f t="shared" si="1359"/>
        <v>0</v>
      </c>
      <c r="BW981" s="51">
        <f t="shared" si="1360"/>
        <v>0</v>
      </c>
      <c r="BX981" s="51">
        <f t="shared" si="1361"/>
        <v>0</v>
      </c>
      <c r="BY981" s="51">
        <f t="shared" si="1362"/>
        <v>0</v>
      </c>
      <c r="BZ981" s="51">
        <f t="shared" si="1363"/>
        <v>0</v>
      </c>
      <c r="CA981" s="51">
        <f t="shared" si="1364"/>
        <v>0</v>
      </c>
      <c r="CB981" s="51">
        <f t="shared" si="1365"/>
        <v>0</v>
      </c>
      <c r="CC981" s="51">
        <f t="shared" si="1366"/>
        <v>0</v>
      </c>
      <c r="CD981" s="51">
        <f t="shared" si="1367"/>
        <v>0</v>
      </c>
      <c r="CE981" s="40"/>
      <c r="CF981" s="53" t="e">
        <f t="shared" si="1371"/>
        <v>#DIV/0!</v>
      </c>
      <c r="CG981" s="40"/>
      <c r="CH981" s="61">
        <f t="shared" si="1372"/>
        <v>0</v>
      </c>
      <c r="CI981" s="61">
        <f t="shared" si="1373"/>
        <v>0</v>
      </c>
      <c r="CJ981" s="61">
        <f t="shared" si="1374"/>
        <v>0</v>
      </c>
      <c r="CK981" s="61">
        <f t="shared" si="1375"/>
        <v>0</v>
      </c>
      <c r="CL981" s="61">
        <f t="shared" si="1376"/>
        <v>0</v>
      </c>
      <c r="CM981" s="61">
        <f t="shared" si="1377"/>
        <v>0</v>
      </c>
      <c r="CN981" s="61">
        <f t="shared" si="1378"/>
        <v>0</v>
      </c>
      <c r="CO981" s="61">
        <f t="shared" si="1379"/>
        <v>0</v>
      </c>
      <c r="CP981" s="61">
        <f t="shared" si="1380"/>
        <v>0</v>
      </c>
      <c r="CQ981" s="61">
        <f t="shared" si="1381"/>
        <v>0</v>
      </c>
      <c r="CR981" s="61">
        <f t="shared" si="1382"/>
        <v>0</v>
      </c>
      <c r="CS981" s="61">
        <f t="shared" si="1383"/>
        <v>0</v>
      </c>
      <c r="CT981" s="40"/>
      <c r="CU981" s="54" t="e">
        <f t="shared" si="1384"/>
        <v>#DIV/0!</v>
      </c>
      <c r="CV981" s="54" t="e">
        <f t="shared" si="1385"/>
        <v>#DIV/0!</v>
      </c>
      <c r="CW981" s="54" t="e">
        <f t="shared" si="1386"/>
        <v>#DIV/0!</v>
      </c>
      <c r="CX981" s="54" t="e">
        <f t="shared" si="1387"/>
        <v>#DIV/0!</v>
      </c>
      <c r="CY981" s="54" t="e">
        <f t="shared" si="1388"/>
        <v>#DIV/0!</v>
      </c>
      <c r="CZ981" s="54" t="e">
        <f t="shared" si="1389"/>
        <v>#DIV/0!</v>
      </c>
      <c r="DA981" s="54" t="e">
        <f t="shared" si="1390"/>
        <v>#DIV/0!</v>
      </c>
      <c r="DB981" s="54" t="e">
        <f t="shared" si="1391"/>
        <v>#DIV/0!</v>
      </c>
      <c r="DC981" s="54" t="e">
        <f t="shared" si="1392"/>
        <v>#DIV/0!</v>
      </c>
      <c r="DD981" s="54" t="e">
        <f t="shared" si="1393"/>
        <v>#DIV/0!</v>
      </c>
      <c r="DE981" s="54" t="e">
        <f t="shared" si="1394"/>
        <v>#DIV/0!</v>
      </c>
      <c r="DF981" s="54" t="e">
        <f t="shared" si="1395"/>
        <v>#DIV/0!</v>
      </c>
      <c r="DG981" s="40"/>
      <c r="DH981" s="80" t="e">
        <f t="shared" si="1396"/>
        <v>#DIV/0!</v>
      </c>
      <c r="DI981" s="80" t="e">
        <f t="shared" si="1397"/>
        <v>#DIV/0!</v>
      </c>
      <c r="DJ981" s="40"/>
      <c r="DK981" s="54">
        <f t="shared" si="1398"/>
        <v>0</v>
      </c>
      <c r="DL981" s="54">
        <f t="shared" si="1399"/>
        <v>0</v>
      </c>
      <c r="DM981" s="54">
        <f t="shared" si="1400"/>
        <v>0</v>
      </c>
      <c r="DN981" s="54">
        <f t="shared" si="1401"/>
        <v>0</v>
      </c>
      <c r="DO981" s="54">
        <f t="shared" si="1402"/>
        <v>0</v>
      </c>
      <c r="DP981" s="54">
        <f t="shared" si="1403"/>
        <v>0</v>
      </c>
      <c r="DQ981" s="54">
        <f t="shared" si="1404"/>
        <v>0</v>
      </c>
      <c r="DR981" s="54">
        <f t="shared" si="1405"/>
        <v>0</v>
      </c>
      <c r="DS981" s="54">
        <f t="shared" si="1406"/>
        <v>0</v>
      </c>
      <c r="DT981" s="54">
        <f t="shared" si="1407"/>
        <v>0</v>
      </c>
      <c r="DU981" s="54">
        <f t="shared" si="1408"/>
        <v>0</v>
      </c>
      <c r="DV981" s="54">
        <f t="shared" si="1409"/>
        <v>0</v>
      </c>
      <c r="DW981" s="54"/>
      <c r="DX981" s="63">
        <f t="shared" si="1410"/>
        <v>0</v>
      </c>
      <c r="DY981" s="40"/>
      <c r="DZ981" s="41" t="e">
        <f t="shared" si="1411"/>
        <v>#DIV/0!</v>
      </c>
      <c r="EA981" s="41" t="e">
        <f t="shared" si="1412"/>
        <v>#DIV/0!</v>
      </c>
      <c r="EB981" s="41" t="e">
        <f t="shared" si="1413"/>
        <v>#DIV/0!</v>
      </c>
      <c r="EC981" s="41" t="e">
        <f t="shared" si="1414"/>
        <v>#DIV/0!</v>
      </c>
      <c r="ED981" s="41" t="e">
        <f t="shared" si="1415"/>
        <v>#DIV/0!</v>
      </c>
      <c r="EE981" s="41" t="e">
        <f t="shared" si="1416"/>
        <v>#DIV/0!</v>
      </c>
      <c r="EF981" s="41" t="e">
        <f t="shared" si="1417"/>
        <v>#DIV/0!</v>
      </c>
      <c r="EG981" s="41" t="e">
        <f t="shared" si="1418"/>
        <v>#DIV/0!</v>
      </c>
      <c r="EH981" s="41" t="e">
        <f t="shared" si="1419"/>
        <v>#DIV/0!</v>
      </c>
      <c r="EI981" s="41" t="e">
        <f t="shared" si="1420"/>
        <v>#DIV/0!</v>
      </c>
      <c r="EJ981" s="41" t="e">
        <f t="shared" si="1421"/>
        <v>#DIV/0!</v>
      </c>
      <c r="EK981" s="41" t="e">
        <f t="shared" si="1422"/>
        <v>#DIV/0!</v>
      </c>
      <c r="EL981" s="40"/>
      <c r="EM981" s="82" t="e">
        <f t="shared" si="1423"/>
        <v>#DIV/0!</v>
      </c>
      <c r="EN981" s="40"/>
      <c r="EO981" s="80" t="e">
        <f t="shared" si="1424"/>
        <v>#DIV/0!</v>
      </c>
      <c r="EP981" s="80" t="e">
        <f t="shared" si="1425"/>
        <v>#DIV/0!</v>
      </c>
      <c r="EQ981" s="80" t="e">
        <f t="shared" si="1426"/>
        <v>#DIV/0!</v>
      </c>
      <c r="ER981" s="80"/>
      <c r="ES981" s="80" t="e">
        <f t="shared" si="1368"/>
        <v>#DIV/0!</v>
      </c>
      <c r="ET981" s="80" t="e">
        <f t="shared" si="1369"/>
        <v>#DIV/0!</v>
      </c>
      <c r="EU981" s="80"/>
      <c r="EV981" s="80" t="e">
        <f t="shared" si="1427"/>
        <v>#DIV/0!</v>
      </c>
      <c r="EW981" s="80" t="e">
        <f t="shared" si="1428"/>
        <v>#DIV/0!</v>
      </c>
      <c r="EX981" s="84" t="e">
        <f t="shared" si="1429"/>
        <v>#DIV/0!</v>
      </c>
      <c r="EY981" s="85" t="e">
        <f t="shared" si="1430"/>
        <v>#DIV/0!</v>
      </c>
      <c r="EZ981" s="86">
        <f>3</f>
        <v>3</v>
      </c>
      <c r="FA981" s="75"/>
      <c r="FB981" s="88"/>
      <c r="FC981" s="80">
        <f t="shared" si="1431"/>
        <v>0</v>
      </c>
      <c r="FD981" s="80">
        <f t="shared" si="1432"/>
        <v>0</v>
      </c>
      <c r="FE981" s="80">
        <f t="shared" si="1433"/>
        <v>0</v>
      </c>
      <c r="FF981" s="80">
        <f t="shared" si="1434"/>
        <v>0</v>
      </c>
      <c r="FG981" s="80">
        <f t="shared" si="1435"/>
        <v>0</v>
      </c>
      <c r="FH981" s="80" t="e">
        <f t="shared" si="1436"/>
        <v>#DIV/0!</v>
      </c>
      <c r="FI981" s="80" t="e">
        <f t="shared" si="1437"/>
        <v>#DIV/0!</v>
      </c>
      <c r="FJ981" s="80">
        <f t="shared" si="1438"/>
        <v>0</v>
      </c>
      <c r="FK981" s="80">
        <f t="shared" si="1439"/>
        <v>0</v>
      </c>
      <c r="FL981" s="80">
        <f t="shared" si="1440"/>
        <v>0</v>
      </c>
      <c r="FM981" s="80">
        <f t="shared" si="1441"/>
        <v>0</v>
      </c>
      <c r="FN981" s="80">
        <f t="shared" si="1442"/>
        <v>0</v>
      </c>
      <c r="FO981" s="80">
        <f t="shared" si="1443"/>
        <v>0</v>
      </c>
      <c r="FP981" s="80" t="e">
        <f t="shared" si="1444"/>
        <v>#DIV/0!</v>
      </c>
    </row>
    <row r="982" spans="1:172" ht="21">
      <c r="A982" s="40">
        <v>980</v>
      </c>
      <c r="B982" s="41" t="s">
        <v>73</v>
      </c>
      <c r="C982" s="48"/>
      <c r="D982" s="48"/>
      <c r="E982" s="48"/>
      <c r="F982" s="48"/>
      <c r="G982" s="48"/>
      <c r="H982" s="48"/>
      <c r="I982" s="48"/>
      <c r="J982" s="48"/>
      <c r="K982" s="48"/>
      <c r="L982" s="48"/>
      <c r="M982" s="48"/>
      <c r="N982" s="49"/>
      <c r="O982" s="71"/>
      <c r="P982" s="70" t="e">
        <f t="shared" si="1355"/>
        <v>#DIV/0!</v>
      </c>
      <c r="Q982" s="70">
        <f t="shared" si="1370"/>
        <v>0</v>
      </c>
      <c r="S982" s="48">
        <v>60.085000000000001</v>
      </c>
      <c r="T982" s="48">
        <v>40.311</v>
      </c>
      <c r="U982" s="48">
        <v>70.936999999999998</v>
      </c>
      <c r="V982" s="48">
        <v>56.079000000000001</v>
      </c>
      <c r="W982" s="48">
        <v>81.41</v>
      </c>
      <c r="X982" s="49">
        <v>71.849999999999994</v>
      </c>
      <c r="Y982" s="48">
        <v>101.962</v>
      </c>
      <c r="Z982" s="48">
        <v>149.88</v>
      </c>
      <c r="AA982" s="48">
        <v>152</v>
      </c>
      <c r="AB982" s="48">
        <v>61.978999999999999</v>
      </c>
      <c r="AC982" s="48">
        <v>94.203000000000003</v>
      </c>
      <c r="AD982" s="49">
        <v>79.87</v>
      </c>
      <c r="AE982" s="40"/>
      <c r="AF982" s="41">
        <v>1</v>
      </c>
      <c r="AG982" s="41">
        <v>1</v>
      </c>
      <c r="AH982" s="41">
        <v>1</v>
      </c>
      <c r="AI982" s="41">
        <v>1</v>
      </c>
      <c r="AJ982" s="41">
        <v>1</v>
      </c>
      <c r="AK982" s="50">
        <v>1</v>
      </c>
      <c r="AL982" s="41">
        <v>2</v>
      </c>
      <c r="AM982" s="41">
        <v>2</v>
      </c>
      <c r="AN982" s="41">
        <v>2</v>
      </c>
      <c r="AO982" s="41">
        <v>2</v>
      </c>
      <c r="AP982" s="41">
        <v>2</v>
      </c>
      <c r="AQ982" s="50">
        <v>1</v>
      </c>
      <c r="AR982" s="40"/>
      <c r="AS982" s="41">
        <v>4</v>
      </c>
      <c r="AT982" s="41">
        <v>2</v>
      </c>
      <c r="AU982" s="41">
        <v>2</v>
      </c>
      <c r="AV982" s="41">
        <v>2</v>
      </c>
      <c r="AW982" s="41">
        <v>2</v>
      </c>
      <c r="AX982" s="50">
        <v>2</v>
      </c>
      <c r="AY982" s="41">
        <v>3</v>
      </c>
      <c r="AZ982" s="41">
        <v>3</v>
      </c>
      <c r="BA982" s="41">
        <v>3</v>
      </c>
      <c r="BB982" s="41">
        <v>1</v>
      </c>
      <c r="BC982" s="41">
        <v>1</v>
      </c>
      <c r="BD982" s="50">
        <v>4</v>
      </c>
      <c r="BE982" s="40"/>
      <c r="BF982" s="59">
        <v>2</v>
      </c>
      <c r="BG982" s="59">
        <v>1</v>
      </c>
      <c r="BH982" s="59">
        <v>1</v>
      </c>
      <c r="BI982" s="59">
        <v>1</v>
      </c>
      <c r="BJ982" s="59">
        <v>1</v>
      </c>
      <c r="BK982" s="60">
        <v>1</v>
      </c>
      <c r="BL982" s="59">
        <v>3</v>
      </c>
      <c r="BM982" s="59">
        <v>3</v>
      </c>
      <c r="BN982" s="59">
        <v>3</v>
      </c>
      <c r="BO982" s="59">
        <v>1</v>
      </c>
      <c r="BP982" s="59">
        <v>1</v>
      </c>
      <c r="BQ982" s="60">
        <v>2</v>
      </c>
      <c r="BR982" s="40"/>
      <c r="BS982" s="51">
        <f t="shared" si="1356"/>
        <v>0</v>
      </c>
      <c r="BT982" s="51">
        <f t="shared" si="1357"/>
        <v>0</v>
      </c>
      <c r="BU982" s="51">
        <f t="shared" si="1358"/>
        <v>0</v>
      </c>
      <c r="BV982" s="51">
        <f t="shared" si="1359"/>
        <v>0</v>
      </c>
      <c r="BW982" s="51">
        <f t="shared" si="1360"/>
        <v>0</v>
      </c>
      <c r="BX982" s="51">
        <f t="shared" si="1361"/>
        <v>0</v>
      </c>
      <c r="BY982" s="51">
        <f t="shared" si="1362"/>
        <v>0</v>
      </c>
      <c r="BZ982" s="51">
        <f t="shared" si="1363"/>
        <v>0</v>
      </c>
      <c r="CA982" s="51">
        <f t="shared" si="1364"/>
        <v>0</v>
      </c>
      <c r="CB982" s="51">
        <f t="shared" si="1365"/>
        <v>0</v>
      </c>
      <c r="CC982" s="51">
        <f t="shared" si="1366"/>
        <v>0</v>
      </c>
      <c r="CD982" s="51">
        <f t="shared" si="1367"/>
        <v>0</v>
      </c>
      <c r="CE982" s="40"/>
      <c r="CF982" s="53" t="e">
        <f t="shared" si="1371"/>
        <v>#DIV/0!</v>
      </c>
      <c r="CG982" s="40"/>
      <c r="CH982" s="61">
        <f t="shared" si="1372"/>
        <v>0</v>
      </c>
      <c r="CI982" s="61">
        <f t="shared" si="1373"/>
        <v>0</v>
      </c>
      <c r="CJ982" s="61">
        <f t="shared" si="1374"/>
        <v>0</v>
      </c>
      <c r="CK982" s="61">
        <f t="shared" si="1375"/>
        <v>0</v>
      </c>
      <c r="CL982" s="61">
        <f t="shared" si="1376"/>
        <v>0</v>
      </c>
      <c r="CM982" s="61">
        <f t="shared" si="1377"/>
        <v>0</v>
      </c>
      <c r="CN982" s="61">
        <f t="shared" si="1378"/>
        <v>0</v>
      </c>
      <c r="CO982" s="61">
        <f t="shared" si="1379"/>
        <v>0</v>
      </c>
      <c r="CP982" s="61">
        <f t="shared" si="1380"/>
        <v>0</v>
      </c>
      <c r="CQ982" s="61">
        <f t="shared" si="1381"/>
        <v>0</v>
      </c>
      <c r="CR982" s="61">
        <f t="shared" si="1382"/>
        <v>0</v>
      </c>
      <c r="CS982" s="61">
        <f t="shared" si="1383"/>
        <v>0</v>
      </c>
      <c r="CT982" s="40"/>
      <c r="CU982" s="54" t="e">
        <f t="shared" si="1384"/>
        <v>#DIV/0!</v>
      </c>
      <c r="CV982" s="54" t="e">
        <f t="shared" si="1385"/>
        <v>#DIV/0!</v>
      </c>
      <c r="CW982" s="54" t="e">
        <f t="shared" si="1386"/>
        <v>#DIV/0!</v>
      </c>
      <c r="CX982" s="54" t="e">
        <f t="shared" si="1387"/>
        <v>#DIV/0!</v>
      </c>
      <c r="CY982" s="54" t="e">
        <f t="shared" si="1388"/>
        <v>#DIV/0!</v>
      </c>
      <c r="CZ982" s="54" t="e">
        <f t="shared" si="1389"/>
        <v>#DIV/0!</v>
      </c>
      <c r="DA982" s="54" t="e">
        <f t="shared" si="1390"/>
        <v>#DIV/0!</v>
      </c>
      <c r="DB982" s="54" t="e">
        <f t="shared" si="1391"/>
        <v>#DIV/0!</v>
      </c>
      <c r="DC982" s="54" t="e">
        <f t="shared" si="1392"/>
        <v>#DIV/0!</v>
      </c>
      <c r="DD982" s="54" t="e">
        <f t="shared" si="1393"/>
        <v>#DIV/0!</v>
      </c>
      <c r="DE982" s="54" t="e">
        <f t="shared" si="1394"/>
        <v>#DIV/0!</v>
      </c>
      <c r="DF982" s="54" t="e">
        <f t="shared" si="1395"/>
        <v>#DIV/0!</v>
      </c>
      <c r="DG982" s="40"/>
      <c r="DH982" s="80" t="e">
        <f t="shared" si="1396"/>
        <v>#DIV/0!</v>
      </c>
      <c r="DI982" s="80" t="e">
        <f t="shared" si="1397"/>
        <v>#DIV/0!</v>
      </c>
      <c r="DJ982" s="40"/>
      <c r="DK982" s="54">
        <f t="shared" si="1398"/>
        <v>0</v>
      </c>
      <c r="DL982" s="54">
        <f t="shared" si="1399"/>
        <v>0</v>
      </c>
      <c r="DM982" s="54">
        <f t="shared" si="1400"/>
        <v>0</v>
      </c>
      <c r="DN982" s="54">
        <f t="shared" si="1401"/>
        <v>0</v>
      </c>
      <c r="DO982" s="54">
        <f t="shared" si="1402"/>
        <v>0</v>
      </c>
      <c r="DP982" s="54">
        <f t="shared" si="1403"/>
        <v>0</v>
      </c>
      <c r="DQ982" s="54">
        <f t="shared" si="1404"/>
        <v>0</v>
      </c>
      <c r="DR982" s="54">
        <f t="shared" si="1405"/>
        <v>0</v>
      </c>
      <c r="DS982" s="54">
        <f t="shared" si="1406"/>
        <v>0</v>
      </c>
      <c r="DT982" s="54">
        <f t="shared" si="1407"/>
        <v>0</v>
      </c>
      <c r="DU982" s="54">
        <f t="shared" si="1408"/>
        <v>0</v>
      </c>
      <c r="DV982" s="54">
        <f t="shared" si="1409"/>
        <v>0</v>
      </c>
      <c r="DW982" s="54"/>
      <c r="DX982" s="63">
        <f t="shared" si="1410"/>
        <v>0</v>
      </c>
      <c r="DY982" s="40"/>
      <c r="DZ982" s="41" t="e">
        <f t="shared" si="1411"/>
        <v>#DIV/0!</v>
      </c>
      <c r="EA982" s="41" t="e">
        <f t="shared" si="1412"/>
        <v>#DIV/0!</v>
      </c>
      <c r="EB982" s="41" t="e">
        <f t="shared" si="1413"/>
        <v>#DIV/0!</v>
      </c>
      <c r="EC982" s="41" t="e">
        <f t="shared" si="1414"/>
        <v>#DIV/0!</v>
      </c>
      <c r="ED982" s="41" t="e">
        <f t="shared" si="1415"/>
        <v>#DIV/0!</v>
      </c>
      <c r="EE982" s="41" t="e">
        <f t="shared" si="1416"/>
        <v>#DIV/0!</v>
      </c>
      <c r="EF982" s="41" t="e">
        <f t="shared" si="1417"/>
        <v>#DIV/0!</v>
      </c>
      <c r="EG982" s="41" t="e">
        <f t="shared" si="1418"/>
        <v>#DIV/0!</v>
      </c>
      <c r="EH982" s="41" t="e">
        <f t="shared" si="1419"/>
        <v>#DIV/0!</v>
      </c>
      <c r="EI982" s="41" t="e">
        <f t="shared" si="1420"/>
        <v>#DIV/0!</v>
      </c>
      <c r="EJ982" s="41" t="e">
        <f t="shared" si="1421"/>
        <v>#DIV/0!</v>
      </c>
      <c r="EK982" s="41" t="e">
        <f t="shared" si="1422"/>
        <v>#DIV/0!</v>
      </c>
      <c r="EL982" s="40"/>
      <c r="EM982" s="82" t="e">
        <f t="shared" si="1423"/>
        <v>#DIV/0!</v>
      </c>
      <c r="EN982" s="40"/>
      <c r="EO982" s="80" t="e">
        <f t="shared" si="1424"/>
        <v>#DIV/0!</v>
      </c>
      <c r="EP982" s="80" t="e">
        <f t="shared" si="1425"/>
        <v>#DIV/0!</v>
      </c>
      <c r="EQ982" s="80" t="e">
        <f t="shared" si="1426"/>
        <v>#DIV/0!</v>
      </c>
      <c r="ER982" s="80"/>
      <c r="ES982" s="80" t="e">
        <f t="shared" si="1368"/>
        <v>#DIV/0!</v>
      </c>
      <c r="ET982" s="80" t="e">
        <f t="shared" si="1369"/>
        <v>#DIV/0!</v>
      </c>
      <c r="EU982" s="80"/>
      <c r="EV982" s="80" t="e">
        <f t="shared" si="1427"/>
        <v>#DIV/0!</v>
      </c>
      <c r="EW982" s="80" t="e">
        <f t="shared" si="1428"/>
        <v>#DIV/0!</v>
      </c>
      <c r="EX982" s="84" t="e">
        <f t="shared" si="1429"/>
        <v>#DIV/0!</v>
      </c>
      <c r="EY982" s="85" t="e">
        <f t="shared" si="1430"/>
        <v>#DIV/0!</v>
      </c>
      <c r="EZ982" s="86">
        <f>3</f>
        <v>3</v>
      </c>
      <c r="FA982" s="75"/>
      <c r="FB982" s="88"/>
      <c r="FC982" s="80">
        <f t="shared" si="1431"/>
        <v>0</v>
      </c>
      <c r="FD982" s="80">
        <f t="shared" si="1432"/>
        <v>0</v>
      </c>
      <c r="FE982" s="80">
        <f t="shared" si="1433"/>
        <v>0</v>
      </c>
      <c r="FF982" s="80">
        <f t="shared" si="1434"/>
        <v>0</v>
      </c>
      <c r="FG982" s="80">
        <f t="shared" si="1435"/>
        <v>0</v>
      </c>
      <c r="FH982" s="80" t="e">
        <f t="shared" si="1436"/>
        <v>#DIV/0!</v>
      </c>
      <c r="FI982" s="80" t="e">
        <f t="shared" si="1437"/>
        <v>#DIV/0!</v>
      </c>
      <c r="FJ982" s="80">
        <f t="shared" si="1438"/>
        <v>0</v>
      </c>
      <c r="FK982" s="80">
        <f t="shared" si="1439"/>
        <v>0</v>
      </c>
      <c r="FL982" s="80">
        <f t="shared" si="1440"/>
        <v>0</v>
      </c>
      <c r="FM982" s="80">
        <f t="shared" si="1441"/>
        <v>0</v>
      </c>
      <c r="FN982" s="80">
        <f t="shared" si="1442"/>
        <v>0</v>
      </c>
      <c r="FO982" s="80">
        <f t="shared" si="1443"/>
        <v>0</v>
      </c>
      <c r="FP982" s="80" t="e">
        <f t="shared" si="1444"/>
        <v>#DIV/0!</v>
      </c>
    </row>
    <row r="983" spans="1:172" ht="21">
      <c r="A983" s="40">
        <v>981</v>
      </c>
      <c r="B983" s="41" t="s">
        <v>73</v>
      </c>
      <c r="C983" s="48"/>
      <c r="D983" s="48"/>
      <c r="E983" s="48"/>
      <c r="F983" s="48"/>
      <c r="G983" s="48"/>
      <c r="H983" s="48"/>
      <c r="I983" s="48"/>
      <c r="J983" s="48"/>
      <c r="K983" s="48"/>
      <c r="L983" s="48"/>
      <c r="M983" s="48"/>
      <c r="N983" s="49"/>
      <c r="O983" s="71"/>
      <c r="P983" s="70" t="e">
        <f t="shared" si="1355"/>
        <v>#DIV/0!</v>
      </c>
      <c r="Q983" s="70">
        <f t="shared" si="1370"/>
        <v>0</v>
      </c>
      <c r="S983" s="48">
        <v>60.085000000000001</v>
      </c>
      <c r="T983" s="48">
        <v>40.311</v>
      </c>
      <c r="U983" s="48">
        <v>70.936999999999998</v>
      </c>
      <c r="V983" s="48">
        <v>56.079000000000001</v>
      </c>
      <c r="W983" s="48">
        <v>81.41</v>
      </c>
      <c r="X983" s="49">
        <v>71.849999999999994</v>
      </c>
      <c r="Y983" s="48">
        <v>101.962</v>
      </c>
      <c r="Z983" s="48">
        <v>149.88</v>
      </c>
      <c r="AA983" s="48">
        <v>152</v>
      </c>
      <c r="AB983" s="48">
        <v>61.978999999999999</v>
      </c>
      <c r="AC983" s="48">
        <v>94.203000000000003</v>
      </c>
      <c r="AD983" s="49">
        <v>79.87</v>
      </c>
      <c r="AE983" s="40"/>
      <c r="AF983" s="41">
        <v>1</v>
      </c>
      <c r="AG983" s="41">
        <v>1</v>
      </c>
      <c r="AH983" s="41">
        <v>1</v>
      </c>
      <c r="AI983" s="41">
        <v>1</v>
      </c>
      <c r="AJ983" s="41">
        <v>1</v>
      </c>
      <c r="AK983" s="50">
        <v>1</v>
      </c>
      <c r="AL983" s="41">
        <v>2</v>
      </c>
      <c r="AM983" s="41">
        <v>2</v>
      </c>
      <c r="AN983" s="41">
        <v>2</v>
      </c>
      <c r="AO983" s="41">
        <v>2</v>
      </c>
      <c r="AP983" s="41">
        <v>2</v>
      </c>
      <c r="AQ983" s="50">
        <v>1</v>
      </c>
      <c r="AR983" s="40"/>
      <c r="AS983" s="41">
        <v>4</v>
      </c>
      <c r="AT983" s="41">
        <v>2</v>
      </c>
      <c r="AU983" s="41">
        <v>2</v>
      </c>
      <c r="AV983" s="41">
        <v>2</v>
      </c>
      <c r="AW983" s="41">
        <v>2</v>
      </c>
      <c r="AX983" s="50">
        <v>2</v>
      </c>
      <c r="AY983" s="41">
        <v>3</v>
      </c>
      <c r="AZ983" s="41">
        <v>3</v>
      </c>
      <c r="BA983" s="41">
        <v>3</v>
      </c>
      <c r="BB983" s="41">
        <v>1</v>
      </c>
      <c r="BC983" s="41">
        <v>1</v>
      </c>
      <c r="BD983" s="50">
        <v>4</v>
      </c>
      <c r="BE983" s="40"/>
      <c r="BF983" s="59">
        <v>2</v>
      </c>
      <c r="BG983" s="59">
        <v>1</v>
      </c>
      <c r="BH983" s="59">
        <v>1</v>
      </c>
      <c r="BI983" s="59">
        <v>1</v>
      </c>
      <c r="BJ983" s="59">
        <v>1</v>
      </c>
      <c r="BK983" s="60">
        <v>1</v>
      </c>
      <c r="BL983" s="59">
        <v>3</v>
      </c>
      <c r="BM983" s="59">
        <v>3</v>
      </c>
      <c r="BN983" s="59">
        <v>3</v>
      </c>
      <c r="BO983" s="59">
        <v>1</v>
      </c>
      <c r="BP983" s="59">
        <v>1</v>
      </c>
      <c r="BQ983" s="60">
        <v>2</v>
      </c>
      <c r="BR983" s="40"/>
      <c r="BS983" s="51">
        <f t="shared" si="1356"/>
        <v>0</v>
      </c>
      <c r="BT983" s="51">
        <f t="shared" si="1357"/>
        <v>0</v>
      </c>
      <c r="BU983" s="51">
        <f t="shared" si="1358"/>
        <v>0</v>
      </c>
      <c r="BV983" s="51">
        <f t="shared" si="1359"/>
        <v>0</v>
      </c>
      <c r="BW983" s="51">
        <f t="shared" si="1360"/>
        <v>0</v>
      </c>
      <c r="BX983" s="51">
        <f t="shared" si="1361"/>
        <v>0</v>
      </c>
      <c r="BY983" s="51">
        <f t="shared" si="1362"/>
        <v>0</v>
      </c>
      <c r="BZ983" s="51">
        <f t="shared" si="1363"/>
        <v>0</v>
      </c>
      <c r="CA983" s="51">
        <f t="shared" si="1364"/>
        <v>0</v>
      </c>
      <c r="CB983" s="51">
        <f t="shared" si="1365"/>
        <v>0</v>
      </c>
      <c r="CC983" s="51">
        <f t="shared" si="1366"/>
        <v>0</v>
      </c>
      <c r="CD983" s="51">
        <f t="shared" si="1367"/>
        <v>0</v>
      </c>
      <c r="CE983" s="40"/>
      <c r="CF983" s="53" t="e">
        <f t="shared" si="1371"/>
        <v>#DIV/0!</v>
      </c>
      <c r="CG983" s="40"/>
      <c r="CH983" s="61">
        <f t="shared" si="1372"/>
        <v>0</v>
      </c>
      <c r="CI983" s="61">
        <f t="shared" si="1373"/>
        <v>0</v>
      </c>
      <c r="CJ983" s="61">
        <f t="shared" si="1374"/>
        <v>0</v>
      </c>
      <c r="CK983" s="61">
        <f t="shared" si="1375"/>
        <v>0</v>
      </c>
      <c r="CL983" s="61">
        <f t="shared" si="1376"/>
        <v>0</v>
      </c>
      <c r="CM983" s="61">
        <f t="shared" si="1377"/>
        <v>0</v>
      </c>
      <c r="CN983" s="61">
        <f t="shared" si="1378"/>
        <v>0</v>
      </c>
      <c r="CO983" s="61">
        <f t="shared" si="1379"/>
        <v>0</v>
      </c>
      <c r="CP983" s="61">
        <f t="shared" si="1380"/>
        <v>0</v>
      </c>
      <c r="CQ983" s="61">
        <f t="shared" si="1381"/>
        <v>0</v>
      </c>
      <c r="CR983" s="61">
        <f t="shared" si="1382"/>
        <v>0</v>
      </c>
      <c r="CS983" s="61">
        <f t="shared" si="1383"/>
        <v>0</v>
      </c>
      <c r="CT983" s="40"/>
      <c r="CU983" s="54" t="e">
        <f t="shared" si="1384"/>
        <v>#DIV/0!</v>
      </c>
      <c r="CV983" s="54" t="e">
        <f t="shared" si="1385"/>
        <v>#DIV/0!</v>
      </c>
      <c r="CW983" s="54" t="e">
        <f t="shared" si="1386"/>
        <v>#DIV/0!</v>
      </c>
      <c r="CX983" s="54" t="e">
        <f t="shared" si="1387"/>
        <v>#DIV/0!</v>
      </c>
      <c r="CY983" s="54" t="e">
        <f t="shared" si="1388"/>
        <v>#DIV/0!</v>
      </c>
      <c r="CZ983" s="54" t="e">
        <f t="shared" si="1389"/>
        <v>#DIV/0!</v>
      </c>
      <c r="DA983" s="54" t="e">
        <f t="shared" si="1390"/>
        <v>#DIV/0!</v>
      </c>
      <c r="DB983" s="54" t="e">
        <f t="shared" si="1391"/>
        <v>#DIV/0!</v>
      </c>
      <c r="DC983" s="54" t="e">
        <f t="shared" si="1392"/>
        <v>#DIV/0!</v>
      </c>
      <c r="DD983" s="54" t="e">
        <f t="shared" si="1393"/>
        <v>#DIV/0!</v>
      </c>
      <c r="DE983" s="54" t="e">
        <f t="shared" si="1394"/>
        <v>#DIV/0!</v>
      </c>
      <c r="DF983" s="54" t="e">
        <f t="shared" si="1395"/>
        <v>#DIV/0!</v>
      </c>
      <c r="DG983" s="40"/>
      <c r="DH983" s="80" t="e">
        <f t="shared" si="1396"/>
        <v>#DIV/0!</v>
      </c>
      <c r="DI983" s="80" t="e">
        <f t="shared" si="1397"/>
        <v>#DIV/0!</v>
      </c>
      <c r="DJ983" s="40"/>
      <c r="DK983" s="54">
        <f t="shared" si="1398"/>
        <v>0</v>
      </c>
      <c r="DL983" s="54">
        <f t="shared" si="1399"/>
        <v>0</v>
      </c>
      <c r="DM983" s="54">
        <f t="shared" si="1400"/>
        <v>0</v>
      </c>
      <c r="DN983" s="54">
        <f t="shared" si="1401"/>
        <v>0</v>
      </c>
      <c r="DO983" s="54">
        <f t="shared" si="1402"/>
        <v>0</v>
      </c>
      <c r="DP983" s="54">
        <f t="shared" si="1403"/>
        <v>0</v>
      </c>
      <c r="DQ983" s="54">
        <f t="shared" si="1404"/>
        <v>0</v>
      </c>
      <c r="DR983" s="54">
        <f t="shared" si="1405"/>
        <v>0</v>
      </c>
      <c r="DS983" s="54">
        <f t="shared" si="1406"/>
        <v>0</v>
      </c>
      <c r="DT983" s="54">
        <f t="shared" si="1407"/>
        <v>0</v>
      </c>
      <c r="DU983" s="54">
        <f t="shared" si="1408"/>
        <v>0</v>
      </c>
      <c r="DV983" s="54">
        <f t="shared" si="1409"/>
        <v>0</v>
      </c>
      <c r="DW983" s="54"/>
      <c r="DX983" s="63">
        <f t="shared" si="1410"/>
        <v>0</v>
      </c>
      <c r="DY983" s="40"/>
      <c r="DZ983" s="41" t="e">
        <f t="shared" si="1411"/>
        <v>#DIV/0!</v>
      </c>
      <c r="EA983" s="41" t="e">
        <f t="shared" si="1412"/>
        <v>#DIV/0!</v>
      </c>
      <c r="EB983" s="41" t="e">
        <f t="shared" si="1413"/>
        <v>#DIV/0!</v>
      </c>
      <c r="EC983" s="41" t="e">
        <f t="shared" si="1414"/>
        <v>#DIV/0!</v>
      </c>
      <c r="ED983" s="41" t="e">
        <f t="shared" si="1415"/>
        <v>#DIV/0!</v>
      </c>
      <c r="EE983" s="41" t="e">
        <f t="shared" si="1416"/>
        <v>#DIV/0!</v>
      </c>
      <c r="EF983" s="41" t="e">
        <f t="shared" si="1417"/>
        <v>#DIV/0!</v>
      </c>
      <c r="EG983" s="41" t="e">
        <f t="shared" si="1418"/>
        <v>#DIV/0!</v>
      </c>
      <c r="EH983" s="41" t="e">
        <f t="shared" si="1419"/>
        <v>#DIV/0!</v>
      </c>
      <c r="EI983" s="41" t="e">
        <f t="shared" si="1420"/>
        <v>#DIV/0!</v>
      </c>
      <c r="EJ983" s="41" t="e">
        <f t="shared" si="1421"/>
        <v>#DIV/0!</v>
      </c>
      <c r="EK983" s="41" t="e">
        <f t="shared" si="1422"/>
        <v>#DIV/0!</v>
      </c>
      <c r="EL983" s="40"/>
      <c r="EM983" s="82" t="e">
        <f t="shared" si="1423"/>
        <v>#DIV/0!</v>
      </c>
      <c r="EN983" s="40"/>
      <c r="EO983" s="80" t="e">
        <f t="shared" si="1424"/>
        <v>#DIV/0!</v>
      </c>
      <c r="EP983" s="80" t="e">
        <f t="shared" si="1425"/>
        <v>#DIV/0!</v>
      </c>
      <c r="EQ983" s="80" t="e">
        <f t="shared" si="1426"/>
        <v>#DIV/0!</v>
      </c>
      <c r="ER983" s="80"/>
      <c r="ES983" s="80" t="e">
        <f t="shared" si="1368"/>
        <v>#DIV/0!</v>
      </c>
      <c r="ET983" s="80" t="e">
        <f t="shared" si="1369"/>
        <v>#DIV/0!</v>
      </c>
      <c r="EU983" s="80"/>
      <c r="EV983" s="80" t="e">
        <f t="shared" si="1427"/>
        <v>#DIV/0!</v>
      </c>
      <c r="EW983" s="80" t="e">
        <f t="shared" si="1428"/>
        <v>#DIV/0!</v>
      </c>
      <c r="EX983" s="84" t="e">
        <f t="shared" si="1429"/>
        <v>#DIV/0!</v>
      </c>
      <c r="EY983" s="85" t="e">
        <f t="shared" si="1430"/>
        <v>#DIV/0!</v>
      </c>
      <c r="EZ983" s="86">
        <f>3</f>
        <v>3</v>
      </c>
      <c r="FA983" s="75"/>
      <c r="FB983" s="88"/>
      <c r="FC983" s="80">
        <f t="shared" si="1431"/>
        <v>0</v>
      </c>
      <c r="FD983" s="80">
        <f t="shared" si="1432"/>
        <v>0</v>
      </c>
      <c r="FE983" s="80">
        <f t="shared" si="1433"/>
        <v>0</v>
      </c>
      <c r="FF983" s="80">
        <f t="shared" si="1434"/>
        <v>0</v>
      </c>
      <c r="FG983" s="80">
        <f t="shared" si="1435"/>
        <v>0</v>
      </c>
      <c r="FH983" s="80" t="e">
        <f t="shared" si="1436"/>
        <v>#DIV/0!</v>
      </c>
      <c r="FI983" s="80" t="e">
        <f t="shared" si="1437"/>
        <v>#DIV/0!</v>
      </c>
      <c r="FJ983" s="80">
        <f t="shared" si="1438"/>
        <v>0</v>
      </c>
      <c r="FK983" s="80">
        <f t="shared" si="1439"/>
        <v>0</v>
      </c>
      <c r="FL983" s="80">
        <f t="shared" si="1440"/>
        <v>0</v>
      </c>
      <c r="FM983" s="80">
        <f t="shared" si="1441"/>
        <v>0</v>
      </c>
      <c r="FN983" s="80">
        <f t="shared" si="1442"/>
        <v>0</v>
      </c>
      <c r="FO983" s="80">
        <f t="shared" si="1443"/>
        <v>0</v>
      </c>
      <c r="FP983" s="80" t="e">
        <f t="shared" si="1444"/>
        <v>#DIV/0!</v>
      </c>
    </row>
    <row r="984" spans="1:172" ht="21">
      <c r="A984" s="40">
        <v>982</v>
      </c>
      <c r="B984" s="41" t="s">
        <v>73</v>
      </c>
      <c r="C984" s="48"/>
      <c r="D984" s="48"/>
      <c r="E984" s="48"/>
      <c r="F984" s="48"/>
      <c r="G984" s="48"/>
      <c r="H984" s="48"/>
      <c r="I984" s="48"/>
      <c r="J984" s="48"/>
      <c r="K984" s="48"/>
      <c r="L984" s="48"/>
      <c r="M984" s="48"/>
      <c r="N984" s="49"/>
      <c r="O984" s="71"/>
      <c r="P984" s="70" t="e">
        <f t="shared" si="1355"/>
        <v>#DIV/0!</v>
      </c>
      <c r="Q984" s="70">
        <f t="shared" si="1370"/>
        <v>0</v>
      </c>
      <c r="S984" s="48">
        <v>60.085000000000001</v>
      </c>
      <c r="T984" s="48">
        <v>40.311</v>
      </c>
      <c r="U984" s="48">
        <v>70.936999999999998</v>
      </c>
      <c r="V984" s="48">
        <v>56.079000000000001</v>
      </c>
      <c r="W984" s="48">
        <v>81.41</v>
      </c>
      <c r="X984" s="49">
        <v>71.849999999999994</v>
      </c>
      <c r="Y984" s="48">
        <v>101.962</v>
      </c>
      <c r="Z984" s="48">
        <v>149.88</v>
      </c>
      <c r="AA984" s="48">
        <v>152</v>
      </c>
      <c r="AB984" s="48">
        <v>61.978999999999999</v>
      </c>
      <c r="AC984" s="48">
        <v>94.203000000000003</v>
      </c>
      <c r="AD984" s="49">
        <v>79.87</v>
      </c>
      <c r="AE984" s="40"/>
      <c r="AF984" s="41">
        <v>1</v>
      </c>
      <c r="AG984" s="41">
        <v>1</v>
      </c>
      <c r="AH984" s="41">
        <v>1</v>
      </c>
      <c r="AI984" s="41">
        <v>1</v>
      </c>
      <c r="AJ984" s="41">
        <v>1</v>
      </c>
      <c r="AK984" s="50">
        <v>1</v>
      </c>
      <c r="AL984" s="41">
        <v>2</v>
      </c>
      <c r="AM984" s="41">
        <v>2</v>
      </c>
      <c r="AN984" s="41">
        <v>2</v>
      </c>
      <c r="AO984" s="41">
        <v>2</v>
      </c>
      <c r="AP984" s="41">
        <v>2</v>
      </c>
      <c r="AQ984" s="50">
        <v>1</v>
      </c>
      <c r="AR984" s="40"/>
      <c r="AS984" s="41">
        <v>4</v>
      </c>
      <c r="AT984" s="41">
        <v>2</v>
      </c>
      <c r="AU984" s="41">
        <v>2</v>
      </c>
      <c r="AV984" s="41">
        <v>2</v>
      </c>
      <c r="AW984" s="41">
        <v>2</v>
      </c>
      <c r="AX984" s="50">
        <v>2</v>
      </c>
      <c r="AY984" s="41">
        <v>3</v>
      </c>
      <c r="AZ984" s="41">
        <v>3</v>
      </c>
      <c r="BA984" s="41">
        <v>3</v>
      </c>
      <c r="BB984" s="41">
        <v>1</v>
      </c>
      <c r="BC984" s="41">
        <v>1</v>
      </c>
      <c r="BD984" s="50">
        <v>4</v>
      </c>
      <c r="BE984" s="40"/>
      <c r="BF984" s="59">
        <v>2</v>
      </c>
      <c r="BG984" s="59">
        <v>1</v>
      </c>
      <c r="BH984" s="59">
        <v>1</v>
      </c>
      <c r="BI984" s="59">
        <v>1</v>
      </c>
      <c r="BJ984" s="59">
        <v>1</v>
      </c>
      <c r="BK984" s="60">
        <v>1</v>
      </c>
      <c r="BL984" s="59">
        <v>3</v>
      </c>
      <c r="BM984" s="59">
        <v>3</v>
      </c>
      <c r="BN984" s="59">
        <v>3</v>
      </c>
      <c r="BO984" s="59">
        <v>1</v>
      </c>
      <c r="BP984" s="59">
        <v>1</v>
      </c>
      <c r="BQ984" s="60">
        <v>2</v>
      </c>
      <c r="BR984" s="40"/>
      <c r="BS984" s="51">
        <f t="shared" si="1356"/>
        <v>0</v>
      </c>
      <c r="BT984" s="51">
        <f t="shared" si="1357"/>
        <v>0</v>
      </c>
      <c r="BU984" s="51">
        <f t="shared" si="1358"/>
        <v>0</v>
      </c>
      <c r="BV984" s="51">
        <f t="shared" si="1359"/>
        <v>0</v>
      </c>
      <c r="BW984" s="51">
        <f t="shared" si="1360"/>
        <v>0</v>
      </c>
      <c r="BX984" s="51">
        <f t="shared" si="1361"/>
        <v>0</v>
      </c>
      <c r="BY984" s="51">
        <f t="shared" si="1362"/>
        <v>0</v>
      </c>
      <c r="BZ984" s="51">
        <f t="shared" si="1363"/>
        <v>0</v>
      </c>
      <c r="CA984" s="51">
        <f t="shared" si="1364"/>
        <v>0</v>
      </c>
      <c r="CB984" s="51">
        <f t="shared" si="1365"/>
        <v>0</v>
      </c>
      <c r="CC984" s="51">
        <f t="shared" si="1366"/>
        <v>0</v>
      </c>
      <c r="CD984" s="51">
        <f t="shared" si="1367"/>
        <v>0</v>
      </c>
      <c r="CE984" s="40"/>
      <c r="CF984" s="53" t="e">
        <f t="shared" si="1371"/>
        <v>#DIV/0!</v>
      </c>
      <c r="CG984" s="40"/>
      <c r="CH984" s="61">
        <f t="shared" si="1372"/>
        <v>0</v>
      </c>
      <c r="CI984" s="61">
        <f t="shared" si="1373"/>
        <v>0</v>
      </c>
      <c r="CJ984" s="61">
        <f t="shared" si="1374"/>
        <v>0</v>
      </c>
      <c r="CK984" s="61">
        <f t="shared" si="1375"/>
        <v>0</v>
      </c>
      <c r="CL984" s="61">
        <f t="shared" si="1376"/>
        <v>0</v>
      </c>
      <c r="CM984" s="61">
        <f t="shared" si="1377"/>
        <v>0</v>
      </c>
      <c r="CN984" s="61">
        <f t="shared" si="1378"/>
        <v>0</v>
      </c>
      <c r="CO984" s="61">
        <f t="shared" si="1379"/>
        <v>0</v>
      </c>
      <c r="CP984" s="61">
        <f t="shared" si="1380"/>
        <v>0</v>
      </c>
      <c r="CQ984" s="61">
        <f t="shared" si="1381"/>
        <v>0</v>
      </c>
      <c r="CR984" s="61">
        <f t="shared" si="1382"/>
        <v>0</v>
      </c>
      <c r="CS984" s="61">
        <f t="shared" si="1383"/>
        <v>0</v>
      </c>
      <c r="CT984" s="40"/>
      <c r="CU984" s="54" t="e">
        <f t="shared" si="1384"/>
        <v>#DIV/0!</v>
      </c>
      <c r="CV984" s="54" t="e">
        <f t="shared" si="1385"/>
        <v>#DIV/0!</v>
      </c>
      <c r="CW984" s="54" t="e">
        <f t="shared" si="1386"/>
        <v>#DIV/0!</v>
      </c>
      <c r="CX984" s="54" t="e">
        <f t="shared" si="1387"/>
        <v>#DIV/0!</v>
      </c>
      <c r="CY984" s="54" t="e">
        <f t="shared" si="1388"/>
        <v>#DIV/0!</v>
      </c>
      <c r="CZ984" s="54" t="e">
        <f t="shared" si="1389"/>
        <v>#DIV/0!</v>
      </c>
      <c r="DA984" s="54" t="e">
        <f t="shared" si="1390"/>
        <v>#DIV/0!</v>
      </c>
      <c r="DB984" s="54" t="e">
        <f t="shared" si="1391"/>
        <v>#DIV/0!</v>
      </c>
      <c r="DC984" s="54" t="e">
        <f t="shared" si="1392"/>
        <v>#DIV/0!</v>
      </c>
      <c r="DD984" s="54" t="e">
        <f t="shared" si="1393"/>
        <v>#DIV/0!</v>
      </c>
      <c r="DE984" s="54" t="e">
        <f t="shared" si="1394"/>
        <v>#DIV/0!</v>
      </c>
      <c r="DF984" s="54" t="e">
        <f t="shared" si="1395"/>
        <v>#DIV/0!</v>
      </c>
      <c r="DG984" s="40"/>
      <c r="DH984" s="80" t="e">
        <f t="shared" si="1396"/>
        <v>#DIV/0!</v>
      </c>
      <c r="DI984" s="80" t="e">
        <f t="shared" si="1397"/>
        <v>#DIV/0!</v>
      </c>
      <c r="DJ984" s="40"/>
      <c r="DK984" s="54">
        <f t="shared" si="1398"/>
        <v>0</v>
      </c>
      <c r="DL984" s="54">
        <f t="shared" si="1399"/>
        <v>0</v>
      </c>
      <c r="DM984" s="54">
        <f t="shared" si="1400"/>
        <v>0</v>
      </c>
      <c r="DN984" s="54">
        <f t="shared" si="1401"/>
        <v>0</v>
      </c>
      <c r="DO984" s="54">
        <f t="shared" si="1402"/>
        <v>0</v>
      </c>
      <c r="DP984" s="54">
        <f t="shared" si="1403"/>
        <v>0</v>
      </c>
      <c r="DQ984" s="54">
        <f t="shared" si="1404"/>
        <v>0</v>
      </c>
      <c r="DR984" s="54">
        <f t="shared" si="1405"/>
        <v>0</v>
      </c>
      <c r="DS984" s="54">
        <f t="shared" si="1406"/>
        <v>0</v>
      </c>
      <c r="DT984" s="54">
        <f t="shared" si="1407"/>
        <v>0</v>
      </c>
      <c r="DU984" s="54">
        <f t="shared" si="1408"/>
        <v>0</v>
      </c>
      <c r="DV984" s="54">
        <f t="shared" si="1409"/>
        <v>0</v>
      </c>
      <c r="DW984" s="54"/>
      <c r="DX984" s="63">
        <f t="shared" si="1410"/>
        <v>0</v>
      </c>
      <c r="DY984" s="40"/>
      <c r="DZ984" s="41" t="e">
        <f t="shared" si="1411"/>
        <v>#DIV/0!</v>
      </c>
      <c r="EA984" s="41" t="e">
        <f t="shared" si="1412"/>
        <v>#DIV/0!</v>
      </c>
      <c r="EB984" s="41" t="e">
        <f t="shared" si="1413"/>
        <v>#DIV/0!</v>
      </c>
      <c r="EC984" s="41" t="e">
        <f t="shared" si="1414"/>
        <v>#DIV/0!</v>
      </c>
      <c r="ED984" s="41" t="e">
        <f t="shared" si="1415"/>
        <v>#DIV/0!</v>
      </c>
      <c r="EE984" s="41" t="e">
        <f t="shared" si="1416"/>
        <v>#DIV/0!</v>
      </c>
      <c r="EF984" s="41" t="e">
        <f t="shared" si="1417"/>
        <v>#DIV/0!</v>
      </c>
      <c r="EG984" s="41" t="e">
        <f t="shared" si="1418"/>
        <v>#DIV/0!</v>
      </c>
      <c r="EH984" s="41" t="e">
        <f t="shared" si="1419"/>
        <v>#DIV/0!</v>
      </c>
      <c r="EI984" s="41" t="e">
        <f t="shared" si="1420"/>
        <v>#DIV/0!</v>
      </c>
      <c r="EJ984" s="41" t="e">
        <f t="shared" si="1421"/>
        <v>#DIV/0!</v>
      </c>
      <c r="EK984" s="41" t="e">
        <f t="shared" si="1422"/>
        <v>#DIV/0!</v>
      </c>
      <c r="EL984" s="40"/>
      <c r="EM984" s="82" t="e">
        <f t="shared" si="1423"/>
        <v>#DIV/0!</v>
      </c>
      <c r="EN984" s="40"/>
      <c r="EO984" s="80" t="e">
        <f t="shared" si="1424"/>
        <v>#DIV/0!</v>
      </c>
      <c r="EP984" s="80" t="e">
        <f t="shared" si="1425"/>
        <v>#DIV/0!</v>
      </c>
      <c r="EQ984" s="80" t="e">
        <f t="shared" si="1426"/>
        <v>#DIV/0!</v>
      </c>
      <c r="ER984" s="80"/>
      <c r="ES984" s="80" t="e">
        <f t="shared" si="1368"/>
        <v>#DIV/0!</v>
      </c>
      <c r="ET984" s="80" t="e">
        <f t="shared" si="1369"/>
        <v>#DIV/0!</v>
      </c>
      <c r="EU984" s="80"/>
      <c r="EV984" s="80" t="e">
        <f t="shared" si="1427"/>
        <v>#DIV/0!</v>
      </c>
      <c r="EW984" s="80" t="e">
        <f t="shared" si="1428"/>
        <v>#DIV/0!</v>
      </c>
      <c r="EX984" s="84" t="e">
        <f t="shared" si="1429"/>
        <v>#DIV/0!</v>
      </c>
      <c r="EY984" s="85" t="e">
        <f t="shared" si="1430"/>
        <v>#DIV/0!</v>
      </c>
      <c r="EZ984" s="86">
        <f>3</f>
        <v>3</v>
      </c>
      <c r="FA984" s="75"/>
      <c r="FB984" s="88"/>
      <c r="FC984" s="80">
        <f t="shared" si="1431"/>
        <v>0</v>
      </c>
      <c r="FD984" s="80">
        <f t="shared" si="1432"/>
        <v>0</v>
      </c>
      <c r="FE984" s="80">
        <f t="shared" si="1433"/>
        <v>0</v>
      </c>
      <c r="FF984" s="80">
        <f t="shared" si="1434"/>
        <v>0</v>
      </c>
      <c r="FG984" s="80">
        <f t="shared" si="1435"/>
        <v>0</v>
      </c>
      <c r="FH984" s="80" t="e">
        <f t="shared" si="1436"/>
        <v>#DIV/0!</v>
      </c>
      <c r="FI984" s="80" t="e">
        <f t="shared" si="1437"/>
        <v>#DIV/0!</v>
      </c>
      <c r="FJ984" s="80">
        <f t="shared" si="1438"/>
        <v>0</v>
      </c>
      <c r="FK984" s="80">
        <f t="shared" si="1439"/>
        <v>0</v>
      </c>
      <c r="FL984" s="80">
        <f t="shared" si="1440"/>
        <v>0</v>
      </c>
      <c r="FM984" s="80">
        <f t="shared" si="1441"/>
        <v>0</v>
      </c>
      <c r="FN984" s="80">
        <f t="shared" si="1442"/>
        <v>0</v>
      </c>
      <c r="FO984" s="80">
        <f t="shared" si="1443"/>
        <v>0</v>
      </c>
      <c r="FP984" s="80" t="e">
        <f t="shared" si="1444"/>
        <v>#DIV/0!</v>
      </c>
    </row>
    <row r="985" spans="1:172" ht="21">
      <c r="A985" s="40">
        <v>983</v>
      </c>
      <c r="B985" s="41" t="s">
        <v>73</v>
      </c>
      <c r="C985" s="48"/>
      <c r="D985" s="48"/>
      <c r="E985" s="48"/>
      <c r="F985" s="48"/>
      <c r="G985" s="48"/>
      <c r="H985" s="48"/>
      <c r="I985" s="48"/>
      <c r="J985" s="48"/>
      <c r="K985" s="48"/>
      <c r="L985" s="48"/>
      <c r="M985" s="48"/>
      <c r="N985" s="49"/>
      <c r="O985" s="71"/>
      <c r="P985" s="70" t="e">
        <f t="shared" si="1355"/>
        <v>#DIV/0!</v>
      </c>
      <c r="Q985" s="70">
        <f t="shared" si="1370"/>
        <v>0</v>
      </c>
      <c r="S985" s="48">
        <v>60.085000000000001</v>
      </c>
      <c r="T985" s="48">
        <v>40.311</v>
      </c>
      <c r="U985" s="48">
        <v>70.936999999999998</v>
      </c>
      <c r="V985" s="48">
        <v>56.079000000000001</v>
      </c>
      <c r="W985" s="48">
        <v>81.41</v>
      </c>
      <c r="X985" s="49">
        <v>71.849999999999994</v>
      </c>
      <c r="Y985" s="48">
        <v>101.962</v>
      </c>
      <c r="Z985" s="48">
        <v>149.88</v>
      </c>
      <c r="AA985" s="48">
        <v>152</v>
      </c>
      <c r="AB985" s="48">
        <v>61.978999999999999</v>
      </c>
      <c r="AC985" s="48">
        <v>94.203000000000003</v>
      </c>
      <c r="AD985" s="49">
        <v>79.87</v>
      </c>
      <c r="AE985" s="40"/>
      <c r="AF985" s="41">
        <v>1</v>
      </c>
      <c r="AG985" s="41">
        <v>1</v>
      </c>
      <c r="AH985" s="41">
        <v>1</v>
      </c>
      <c r="AI985" s="41">
        <v>1</v>
      </c>
      <c r="AJ985" s="41">
        <v>1</v>
      </c>
      <c r="AK985" s="50">
        <v>1</v>
      </c>
      <c r="AL985" s="41">
        <v>2</v>
      </c>
      <c r="AM985" s="41">
        <v>2</v>
      </c>
      <c r="AN985" s="41">
        <v>2</v>
      </c>
      <c r="AO985" s="41">
        <v>2</v>
      </c>
      <c r="AP985" s="41">
        <v>2</v>
      </c>
      <c r="AQ985" s="50">
        <v>1</v>
      </c>
      <c r="AR985" s="40"/>
      <c r="AS985" s="41">
        <v>4</v>
      </c>
      <c r="AT985" s="41">
        <v>2</v>
      </c>
      <c r="AU985" s="41">
        <v>2</v>
      </c>
      <c r="AV985" s="41">
        <v>2</v>
      </c>
      <c r="AW985" s="41">
        <v>2</v>
      </c>
      <c r="AX985" s="50">
        <v>2</v>
      </c>
      <c r="AY985" s="41">
        <v>3</v>
      </c>
      <c r="AZ985" s="41">
        <v>3</v>
      </c>
      <c r="BA985" s="41">
        <v>3</v>
      </c>
      <c r="BB985" s="41">
        <v>1</v>
      </c>
      <c r="BC985" s="41">
        <v>1</v>
      </c>
      <c r="BD985" s="50">
        <v>4</v>
      </c>
      <c r="BE985" s="40"/>
      <c r="BF985" s="59">
        <v>2</v>
      </c>
      <c r="BG985" s="59">
        <v>1</v>
      </c>
      <c r="BH985" s="59">
        <v>1</v>
      </c>
      <c r="BI985" s="59">
        <v>1</v>
      </c>
      <c r="BJ985" s="59">
        <v>1</v>
      </c>
      <c r="BK985" s="60">
        <v>1</v>
      </c>
      <c r="BL985" s="59">
        <v>3</v>
      </c>
      <c r="BM985" s="59">
        <v>3</v>
      </c>
      <c r="BN985" s="59">
        <v>3</v>
      </c>
      <c r="BO985" s="59">
        <v>1</v>
      </c>
      <c r="BP985" s="59">
        <v>1</v>
      </c>
      <c r="BQ985" s="60">
        <v>2</v>
      </c>
      <c r="BR985" s="40"/>
      <c r="BS985" s="51">
        <f t="shared" si="1356"/>
        <v>0</v>
      </c>
      <c r="BT985" s="51">
        <f t="shared" si="1357"/>
        <v>0</v>
      </c>
      <c r="BU985" s="51">
        <f t="shared" si="1358"/>
        <v>0</v>
      </c>
      <c r="BV985" s="51">
        <f t="shared" si="1359"/>
        <v>0</v>
      </c>
      <c r="BW985" s="51">
        <f t="shared" si="1360"/>
        <v>0</v>
      </c>
      <c r="BX985" s="51">
        <f t="shared" si="1361"/>
        <v>0</v>
      </c>
      <c r="BY985" s="51">
        <f t="shared" si="1362"/>
        <v>0</v>
      </c>
      <c r="BZ985" s="51">
        <f t="shared" si="1363"/>
        <v>0</v>
      </c>
      <c r="CA985" s="51">
        <f t="shared" si="1364"/>
        <v>0</v>
      </c>
      <c r="CB985" s="51">
        <f t="shared" si="1365"/>
        <v>0</v>
      </c>
      <c r="CC985" s="51">
        <f t="shared" si="1366"/>
        <v>0</v>
      </c>
      <c r="CD985" s="51">
        <f t="shared" si="1367"/>
        <v>0</v>
      </c>
      <c r="CE985" s="40"/>
      <c r="CF985" s="53" t="e">
        <f t="shared" si="1371"/>
        <v>#DIV/0!</v>
      </c>
      <c r="CG985" s="40"/>
      <c r="CH985" s="61">
        <f t="shared" si="1372"/>
        <v>0</v>
      </c>
      <c r="CI985" s="61">
        <f t="shared" si="1373"/>
        <v>0</v>
      </c>
      <c r="CJ985" s="61">
        <f t="shared" si="1374"/>
        <v>0</v>
      </c>
      <c r="CK985" s="61">
        <f t="shared" si="1375"/>
        <v>0</v>
      </c>
      <c r="CL985" s="61">
        <f t="shared" si="1376"/>
        <v>0</v>
      </c>
      <c r="CM985" s="61">
        <f t="shared" si="1377"/>
        <v>0</v>
      </c>
      <c r="CN985" s="61">
        <f t="shared" si="1378"/>
        <v>0</v>
      </c>
      <c r="CO985" s="61">
        <f t="shared" si="1379"/>
        <v>0</v>
      </c>
      <c r="CP985" s="61">
        <f t="shared" si="1380"/>
        <v>0</v>
      </c>
      <c r="CQ985" s="61">
        <f t="shared" si="1381"/>
        <v>0</v>
      </c>
      <c r="CR985" s="61">
        <f t="shared" si="1382"/>
        <v>0</v>
      </c>
      <c r="CS985" s="61">
        <f t="shared" si="1383"/>
        <v>0</v>
      </c>
      <c r="CT985" s="40"/>
      <c r="CU985" s="54" t="e">
        <f t="shared" si="1384"/>
        <v>#DIV/0!</v>
      </c>
      <c r="CV985" s="54" t="e">
        <f t="shared" si="1385"/>
        <v>#DIV/0!</v>
      </c>
      <c r="CW985" s="54" t="e">
        <f t="shared" si="1386"/>
        <v>#DIV/0!</v>
      </c>
      <c r="CX985" s="54" t="e">
        <f t="shared" si="1387"/>
        <v>#DIV/0!</v>
      </c>
      <c r="CY985" s="54" t="e">
        <f t="shared" si="1388"/>
        <v>#DIV/0!</v>
      </c>
      <c r="CZ985" s="54" t="e">
        <f t="shared" si="1389"/>
        <v>#DIV/0!</v>
      </c>
      <c r="DA985" s="54" t="e">
        <f t="shared" si="1390"/>
        <v>#DIV/0!</v>
      </c>
      <c r="DB985" s="54" t="e">
        <f t="shared" si="1391"/>
        <v>#DIV/0!</v>
      </c>
      <c r="DC985" s="54" t="e">
        <f t="shared" si="1392"/>
        <v>#DIV/0!</v>
      </c>
      <c r="DD985" s="54" t="e">
        <f t="shared" si="1393"/>
        <v>#DIV/0!</v>
      </c>
      <c r="DE985" s="54" t="e">
        <f t="shared" si="1394"/>
        <v>#DIV/0!</v>
      </c>
      <c r="DF985" s="54" t="e">
        <f t="shared" si="1395"/>
        <v>#DIV/0!</v>
      </c>
      <c r="DG985" s="40"/>
      <c r="DH985" s="80" t="e">
        <f t="shared" si="1396"/>
        <v>#DIV/0!</v>
      </c>
      <c r="DI985" s="80" t="e">
        <f t="shared" si="1397"/>
        <v>#DIV/0!</v>
      </c>
      <c r="DJ985" s="40"/>
      <c r="DK985" s="54">
        <f t="shared" si="1398"/>
        <v>0</v>
      </c>
      <c r="DL985" s="54">
        <f t="shared" si="1399"/>
        <v>0</v>
      </c>
      <c r="DM985" s="54">
        <f t="shared" si="1400"/>
        <v>0</v>
      </c>
      <c r="DN985" s="54">
        <f t="shared" si="1401"/>
        <v>0</v>
      </c>
      <c r="DO985" s="54">
        <f t="shared" si="1402"/>
        <v>0</v>
      </c>
      <c r="DP985" s="54">
        <f t="shared" si="1403"/>
        <v>0</v>
      </c>
      <c r="DQ985" s="54">
        <f t="shared" si="1404"/>
        <v>0</v>
      </c>
      <c r="DR985" s="54">
        <f t="shared" si="1405"/>
        <v>0</v>
      </c>
      <c r="DS985" s="54">
        <f t="shared" si="1406"/>
        <v>0</v>
      </c>
      <c r="DT985" s="54">
        <f t="shared" si="1407"/>
        <v>0</v>
      </c>
      <c r="DU985" s="54">
        <f t="shared" si="1408"/>
        <v>0</v>
      </c>
      <c r="DV985" s="54">
        <f t="shared" si="1409"/>
        <v>0</v>
      </c>
      <c r="DW985" s="54"/>
      <c r="DX985" s="63">
        <f t="shared" si="1410"/>
        <v>0</v>
      </c>
      <c r="DY985" s="40"/>
      <c r="DZ985" s="41" t="e">
        <f t="shared" si="1411"/>
        <v>#DIV/0!</v>
      </c>
      <c r="EA985" s="41" t="e">
        <f t="shared" si="1412"/>
        <v>#DIV/0!</v>
      </c>
      <c r="EB985" s="41" t="e">
        <f t="shared" si="1413"/>
        <v>#DIV/0!</v>
      </c>
      <c r="EC985" s="41" t="e">
        <f t="shared" si="1414"/>
        <v>#DIV/0!</v>
      </c>
      <c r="ED985" s="41" t="e">
        <f t="shared" si="1415"/>
        <v>#DIV/0!</v>
      </c>
      <c r="EE985" s="41" t="e">
        <f t="shared" si="1416"/>
        <v>#DIV/0!</v>
      </c>
      <c r="EF985" s="41" t="e">
        <f t="shared" si="1417"/>
        <v>#DIV/0!</v>
      </c>
      <c r="EG985" s="41" t="e">
        <f t="shared" si="1418"/>
        <v>#DIV/0!</v>
      </c>
      <c r="EH985" s="41" t="e">
        <f t="shared" si="1419"/>
        <v>#DIV/0!</v>
      </c>
      <c r="EI985" s="41" t="e">
        <f t="shared" si="1420"/>
        <v>#DIV/0!</v>
      </c>
      <c r="EJ985" s="41" t="e">
        <f t="shared" si="1421"/>
        <v>#DIV/0!</v>
      </c>
      <c r="EK985" s="41" t="e">
        <f t="shared" si="1422"/>
        <v>#DIV/0!</v>
      </c>
      <c r="EL985" s="40"/>
      <c r="EM985" s="82" t="e">
        <f t="shared" si="1423"/>
        <v>#DIV/0!</v>
      </c>
      <c r="EN985" s="40"/>
      <c r="EO985" s="80" t="e">
        <f t="shared" si="1424"/>
        <v>#DIV/0!</v>
      </c>
      <c r="EP985" s="80" t="e">
        <f t="shared" si="1425"/>
        <v>#DIV/0!</v>
      </c>
      <c r="EQ985" s="80" t="e">
        <f t="shared" si="1426"/>
        <v>#DIV/0!</v>
      </c>
      <c r="ER985" s="80"/>
      <c r="ES985" s="80" t="e">
        <f t="shared" si="1368"/>
        <v>#DIV/0!</v>
      </c>
      <c r="ET985" s="80" t="e">
        <f t="shared" si="1369"/>
        <v>#DIV/0!</v>
      </c>
      <c r="EU985" s="80"/>
      <c r="EV985" s="80" t="e">
        <f t="shared" si="1427"/>
        <v>#DIV/0!</v>
      </c>
      <c r="EW985" s="80" t="e">
        <f t="shared" si="1428"/>
        <v>#DIV/0!</v>
      </c>
      <c r="EX985" s="84" t="e">
        <f t="shared" si="1429"/>
        <v>#DIV/0!</v>
      </c>
      <c r="EY985" s="85" t="e">
        <f t="shared" si="1430"/>
        <v>#DIV/0!</v>
      </c>
      <c r="EZ985" s="86">
        <f>3</f>
        <v>3</v>
      </c>
      <c r="FA985" s="75"/>
      <c r="FB985" s="88"/>
      <c r="FC985" s="80">
        <f t="shared" si="1431"/>
        <v>0</v>
      </c>
      <c r="FD985" s="80">
        <f t="shared" si="1432"/>
        <v>0</v>
      </c>
      <c r="FE985" s="80">
        <f t="shared" si="1433"/>
        <v>0</v>
      </c>
      <c r="FF985" s="80">
        <f t="shared" si="1434"/>
        <v>0</v>
      </c>
      <c r="FG985" s="80">
        <f t="shared" si="1435"/>
        <v>0</v>
      </c>
      <c r="FH985" s="80" t="e">
        <f t="shared" si="1436"/>
        <v>#DIV/0!</v>
      </c>
      <c r="FI985" s="80" t="e">
        <f t="shared" si="1437"/>
        <v>#DIV/0!</v>
      </c>
      <c r="FJ985" s="80">
        <f t="shared" si="1438"/>
        <v>0</v>
      </c>
      <c r="FK985" s="80">
        <f t="shared" si="1439"/>
        <v>0</v>
      </c>
      <c r="FL985" s="80">
        <f t="shared" si="1440"/>
        <v>0</v>
      </c>
      <c r="FM985" s="80">
        <f t="shared" si="1441"/>
        <v>0</v>
      </c>
      <c r="FN985" s="80">
        <f t="shared" si="1442"/>
        <v>0</v>
      </c>
      <c r="FO985" s="80">
        <f t="shared" si="1443"/>
        <v>0</v>
      </c>
      <c r="FP985" s="80" t="e">
        <f t="shared" si="1444"/>
        <v>#DIV/0!</v>
      </c>
    </row>
    <row r="986" spans="1:172" ht="21">
      <c r="A986" s="40">
        <v>984</v>
      </c>
      <c r="B986" s="41" t="s">
        <v>73</v>
      </c>
      <c r="C986" s="48"/>
      <c r="D986" s="48"/>
      <c r="E986" s="48"/>
      <c r="F986" s="48"/>
      <c r="G986" s="48"/>
      <c r="H986" s="48"/>
      <c r="I986" s="48"/>
      <c r="J986" s="48"/>
      <c r="K986" s="48"/>
      <c r="L986" s="48"/>
      <c r="M986" s="48"/>
      <c r="N986" s="49"/>
      <c r="O986" s="71"/>
      <c r="P986" s="70" t="e">
        <f t="shared" si="1355"/>
        <v>#DIV/0!</v>
      </c>
      <c r="Q986" s="70">
        <f t="shared" si="1370"/>
        <v>0</v>
      </c>
      <c r="S986" s="48">
        <v>60.085000000000001</v>
      </c>
      <c r="T986" s="48">
        <v>40.311</v>
      </c>
      <c r="U986" s="48">
        <v>70.936999999999998</v>
      </c>
      <c r="V986" s="48">
        <v>56.079000000000001</v>
      </c>
      <c r="W986" s="48">
        <v>81.41</v>
      </c>
      <c r="X986" s="49">
        <v>71.849999999999994</v>
      </c>
      <c r="Y986" s="48">
        <v>101.962</v>
      </c>
      <c r="Z986" s="48">
        <v>149.88</v>
      </c>
      <c r="AA986" s="48">
        <v>152</v>
      </c>
      <c r="AB986" s="48">
        <v>61.978999999999999</v>
      </c>
      <c r="AC986" s="48">
        <v>94.203000000000003</v>
      </c>
      <c r="AD986" s="49">
        <v>79.87</v>
      </c>
      <c r="AE986" s="40"/>
      <c r="AF986" s="41">
        <v>1</v>
      </c>
      <c r="AG986" s="41">
        <v>1</v>
      </c>
      <c r="AH986" s="41">
        <v>1</v>
      </c>
      <c r="AI986" s="41">
        <v>1</v>
      </c>
      <c r="AJ986" s="41">
        <v>1</v>
      </c>
      <c r="AK986" s="50">
        <v>1</v>
      </c>
      <c r="AL986" s="41">
        <v>2</v>
      </c>
      <c r="AM986" s="41">
        <v>2</v>
      </c>
      <c r="AN986" s="41">
        <v>2</v>
      </c>
      <c r="AO986" s="41">
        <v>2</v>
      </c>
      <c r="AP986" s="41">
        <v>2</v>
      </c>
      <c r="AQ986" s="50">
        <v>1</v>
      </c>
      <c r="AR986" s="40"/>
      <c r="AS986" s="41">
        <v>4</v>
      </c>
      <c r="AT986" s="41">
        <v>2</v>
      </c>
      <c r="AU986" s="41">
        <v>2</v>
      </c>
      <c r="AV986" s="41">
        <v>2</v>
      </c>
      <c r="AW986" s="41">
        <v>2</v>
      </c>
      <c r="AX986" s="50">
        <v>2</v>
      </c>
      <c r="AY986" s="41">
        <v>3</v>
      </c>
      <c r="AZ986" s="41">
        <v>3</v>
      </c>
      <c r="BA986" s="41">
        <v>3</v>
      </c>
      <c r="BB986" s="41">
        <v>1</v>
      </c>
      <c r="BC986" s="41">
        <v>1</v>
      </c>
      <c r="BD986" s="50">
        <v>4</v>
      </c>
      <c r="BE986" s="40"/>
      <c r="BF986" s="59">
        <v>2</v>
      </c>
      <c r="BG986" s="59">
        <v>1</v>
      </c>
      <c r="BH986" s="59">
        <v>1</v>
      </c>
      <c r="BI986" s="59">
        <v>1</v>
      </c>
      <c r="BJ986" s="59">
        <v>1</v>
      </c>
      <c r="BK986" s="60">
        <v>1</v>
      </c>
      <c r="BL986" s="59">
        <v>3</v>
      </c>
      <c r="BM986" s="59">
        <v>3</v>
      </c>
      <c r="BN986" s="59">
        <v>3</v>
      </c>
      <c r="BO986" s="59">
        <v>1</v>
      </c>
      <c r="BP986" s="59">
        <v>1</v>
      </c>
      <c r="BQ986" s="60">
        <v>2</v>
      </c>
      <c r="BR986" s="40"/>
      <c r="BS986" s="51">
        <f t="shared" si="1356"/>
        <v>0</v>
      </c>
      <c r="BT986" s="51">
        <f t="shared" si="1357"/>
        <v>0</v>
      </c>
      <c r="BU986" s="51">
        <f t="shared" si="1358"/>
        <v>0</v>
      </c>
      <c r="BV986" s="51">
        <f t="shared" si="1359"/>
        <v>0</v>
      </c>
      <c r="BW986" s="51">
        <f t="shared" si="1360"/>
        <v>0</v>
      </c>
      <c r="BX986" s="51">
        <f t="shared" si="1361"/>
        <v>0</v>
      </c>
      <c r="BY986" s="51">
        <f t="shared" si="1362"/>
        <v>0</v>
      </c>
      <c r="BZ986" s="51">
        <f t="shared" si="1363"/>
        <v>0</v>
      </c>
      <c r="CA986" s="51">
        <f t="shared" si="1364"/>
        <v>0</v>
      </c>
      <c r="CB986" s="51">
        <f t="shared" si="1365"/>
        <v>0</v>
      </c>
      <c r="CC986" s="51">
        <f t="shared" si="1366"/>
        <v>0</v>
      </c>
      <c r="CD986" s="51">
        <f t="shared" si="1367"/>
        <v>0</v>
      </c>
      <c r="CE986" s="40"/>
      <c r="CF986" s="53" t="e">
        <f t="shared" si="1371"/>
        <v>#DIV/0!</v>
      </c>
      <c r="CG986" s="40"/>
      <c r="CH986" s="61">
        <f t="shared" si="1372"/>
        <v>0</v>
      </c>
      <c r="CI986" s="61">
        <f t="shared" si="1373"/>
        <v>0</v>
      </c>
      <c r="CJ986" s="61">
        <f t="shared" si="1374"/>
        <v>0</v>
      </c>
      <c r="CK986" s="61">
        <f t="shared" si="1375"/>
        <v>0</v>
      </c>
      <c r="CL986" s="61">
        <f t="shared" si="1376"/>
        <v>0</v>
      </c>
      <c r="CM986" s="61">
        <f t="shared" si="1377"/>
        <v>0</v>
      </c>
      <c r="CN986" s="61">
        <f t="shared" si="1378"/>
        <v>0</v>
      </c>
      <c r="CO986" s="61">
        <f t="shared" si="1379"/>
        <v>0</v>
      </c>
      <c r="CP986" s="61">
        <f t="shared" si="1380"/>
        <v>0</v>
      </c>
      <c r="CQ986" s="61">
        <f t="shared" si="1381"/>
        <v>0</v>
      </c>
      <c r="CR986" s="61">
        <f t="shared" si="1382"/>
        <v>0</v>
      </c>
      <c r="CS986" s="61">
        <f t="shared" si="1383"/>
        <v>0</v>
      </c>
      <c r="CT986" s="40"/>
      <c r="CU986" s="54" t="e">
        <f t="shared" si="1384"/>
        <v>#DIV/0!</v>
      </c>
      <c r="CV986" s="54" t="e">
        <f t="shared" si="1385"/>
        <v>#DIV/0!</v>
      </c>
      <c r="CW986" s="54" t="e">
        <f t="shared" si="1386"/>
        <v>#DIV/0!</v>
      </c>
      <c r="CX986" s="54" t="e">
        <f t="shared" si="1387"/>
        <v>#DIV/0!</v>
      </c>
      <c r="CY986" s="54" t="e">
        <f t="shared" si="1388"/>
        <v>#DIV/0!</v>
      </c>
      <c r="CZ986" s="54" t="e">
        <f t="shared" si="1389"/>
        <v>#DIV/0!</v>
      </c>
      <c r="DA986" s="54" t="e">
        <f t="shared" si="1390"/>
        <v>#DIV/0!</v>
      </c>
      <c r="DB986" s="54" t="e">
        <f t="shared" si="1391"/>
        <v>#DIV/0!</v>
      </c>
      <c r="DC986" s="54" t="e">
        <f t="shared" si="1392"/>
        <v>#DIV/0!</v>
      </c>
      <c r="DD986" s="54" t="e">
        <f t="shared" si="1393"/>
        <v>#DIV/0!</v>
      </c>
      <c r="DE986" s="54" t="e">
        <f t="shared" si="1394"/>
        <v>#DIV/0!</v>
      </c>
      <c r="DF986" s="54" t="e">
        <f t="shared" si="1395"/>
        <v>#DIV/0!</v>
      </c>
      <c r="DG986" s="40"/>
      <c r="DH986" s="80" t="e">
        <f t="shared" si="1396"/>
        <v>#DIV/0!</v>
      </c>
      <c r="DI986" s="80" t="e">
        <f t="shared" si="1397"/>
        <v>#DIV/0!</v>
      </c>
      <c r="DJ986" s="40"/>
      <c r="DK986" s="54">
        <f t="shared" si="1398"/>
        <v>0</v>
      </c>
      <c r="DL986" s="54">
        <f t="shared" si="1399"/>
        <v>0</v>
      </c>
      <c r="DM986" s="54">
        <f t="shared" si="1400"/>
        <v>0</v>
      </c>
      <c r="DN986" s="54">
        <f t="shared" si="1401"/>
        <v>0</v>
      </c>
      <c r="DO986" s="54">
        <f t="shared" si="1402"/>
        <v>0</v>
      </c>
      <c r="DP986" s="54">
        <f t="shared" si="1403"/>
        <v>0</v>
      </c>
      <c r="DQ986" s="54">
        <f t="shared" si="1404"/>
        <v>0</v>
      </c>
      <c r="DR986" s="54">
        <f t="shared" si="1405"/>
        <v>0</v>
      </c>
      <c r="DS986" s="54">
        <f t="shared" si="1406"/>
        <v>0</v>
      </c>
      <c r="DT986" s="54">
        <f t="shared" si="1407"/>
        <v>0</v>
      </c>
      <c r="DU986" s="54">
        <f t="shared" si="1408"/>
        <v>0</v>
      </c>
      <c r="DV986" s="54">
        <f t="shared" si="1409"/>
        <v>0</v>
      </c>
      <c r="DW986" s="54"/>
      <c r="DX986" s="63">
        <f t="shared" si="1410"/>
        <v>0</v>
      </c>
      <c r="DY986" s="40"/>
      <c r="DZ986" s="41" t="e">
        <f t="shared" si="1411"/>
        <v>#DIV/0!</v>
      </c>
      <c r="EA986" s="41" t="e">
        <f t="shared" si="1412"/>
        <v>#DIV/0!</v>
      </c>
      <c r="EB986" s="41" t="e">
        <f t="shared" si="1413"/>
        <v>#DIV/0!</v>
      </c>
      <c r="EC986" s="41" t="e">
        <f t="shared" si="1414"/>
        <v>#DIV/0!</v>
      </c>
      <c r="ED986" s="41" t="e">
        <f t="shared" si="1415"/>
        <v>#DIV/0!</v>
      </c>
      <c r="EE986" s="41" t="e">
        <f t="shared" si="1416"/>
        <v>#DIV/0!</v>
      </c>
      <c r="EF986" s="41" t="e">
        <f t="shared" si="1417"/>
        <v>#DIV/0!</v>
      </c>
      <c r="EG986" s="41" t="e">
        <f t="shared" si="1418"/>
        <v>#DIV/0!</v>
      </c>
      <c r="EH986" s="41" t="e">
        <f t="shared" si="1419"/>
        <v>#DIV/0!</v>
      </c>
      <c r="EI986" s="41" t="e">
        <f t="shared" si="1420"/>
        <v>#DIV/0!</v>
      </c>
      <c r="EJ986" s="41" t="e">
        <f t="shared" si="1421"/>
        <v>#DIV/0!</v>
      </c>
      <c r="EK986" s="41" t="e">
        <f t="shared" si="1422"/>
        <v>#DIV/0!</v>
      </c>
      <c r="EL986" s="40"/>
      <c r="EM986" s="82" t="e">
        <f t="shared" si="1423"/>
        <v>#DIV/0!</v>
      </c>
      <c r="EN986" s="40"/>
      <c r="EO986" s="80" t="e">
        <f t="shared" si="1424"/>
        <v>#DIV/0!</v>
      </c>
      <c r="EP986" s="80" t="e">
        <f t="shared" si="1425"/>
        <v>#DIV/0!</v>
      </c>
      <c r="EQ986" s="80" t="e">
        <f t="shared" si="1426"/>
        <v>#DIV/0!</v>
      </c>
      <c r="ER986" s="80"/>
      <c r="ES986" s="80" t="e">
        <f t="shared" si="1368"/>
        <v>#DIV/0!</v>
      </c>
      <c r="ET986" s="80" t="e">
        <f t="shared" si="1369"/>
        <v>#DIV/0!</v>
      </c>
      <c r="EU986" s="80"/>
      <c r="EV986" s="80" t="e">
        <f t="shared" si="1427"/>
        <v>#DIV/0!</v>
      </c>
      <c r="EW986" s="80" t="e">
        <f t="shared" si="1428"/>
        <v>#DIV/0!</v>
      </c>
      <c r="EX986" s="84" t="e">
        <f t="shared" si="1429"/>
        <v>#DIV/0!</v>
      </c>
      <c r="EY986" s="85" t="e">
        <f t="shared" si="1430"/>
        <v>#DIV/0!</v>
      </c>
      <c r="EZ986" s="86">
        <f>3</f>
        <v>3</v>
      </c>
      <c r="FA986" s="75"/>
      <c r="FB986" s="88"/>
      <c r="FC986" s="80">
        <f t="shared" si="1431"/>
        <v>0</v>
      </c>
      <c r="FD986" s="80">
        <f t="shared" si="1432"/>
        <v>0</v>
      </c>
      <c r="FE986" s="80">
        <f t="shared" si="1433"/>
        <v>0</v>
      </c>
      <c r="FF986" s="80">
        <f t="shared" si="1434"/>
        <v>0</v>
      </c>
      <c r="FG986" s="80">
        <f t="shared" si="1435"/>
        <v>0</v>
      </c>
      <c r="FH986" s="80" t="e">
        <f t="shared" si="1436"/>
        <v>#DIV/0!</v>
      </c>
      <c r="FI986" s="80" t="e">
        <f t="shared" si="1437"/>
        <v>#DIV/0!</v>
      </c>
      <c r="FJ986" s="80">
        <f t="shared" si="1438"/>
        <v>0</v>
      </c>
      <c r="FK986" s="80">
        <f t="shared" si="1439"/>
        <v>0</v>
      </c>
      <c r="FL986" s="80">
        <f t="shared" si="1440"/>
        <v>0</v>
      </c>
      <c r="FM986" s="80">
        <f t="shared" si="1441"/>
        <v>0</v>
      </c>
      <c r="FN986" s="80">
        <f t="shared" si="1442"/>
        <v>0</v>
      </c>
      <c r="FO986" s="80">
        <f t="shared" si="1443"/>
        <v>0</v>
      </c>
      <c r="FP986" s="80" t="e">
        <f t="shared" si="1444"/>
        <v>#DIV/0!</v>
      </c>
    </row>
    <row r="987" spans="1:172" ht="21">
      <c r="A987" s="40">
        <v>985</v>
      </c>
      <c r="B987" s="41" t="s">
        <v>73</v>
      </c>
      <c r="C987" s="48"/>
      <c r="D987" s="48"/>
      <c r="E987" s="48"/>
      <c r="F987" s="48"/>
      <c r="G987" s="48"/>
      <c r="H987" s="48"/>
      <c r="I987" s="48"/>
      <c r="J987" s="48"/>
      <c r="K987" s="48"/>
      <c r="L987" s="48"/>
      <c r="M987" s="48"/>
      <c r="N987" s="49"/>
      <c r="O987" s="71"/>
      <c r="P987" s="70" t="e">
        <f t="shared" si="1355"/>
        <v>#DIV/0!</v>
      </c>
      <c r="Q987" s="70">
        <f t="shared" si="1370"/>
        <v>0</v>
      </c>
      <c r="S987" s="48">
        <v>60.085000000000001</v>
      </c>
      <c r="T987" s="48">
        <v>40.311</v>
      </c>
      <c r="U987" s="48">
        <v>70.936999999999998</v>
      </c>
      <c r="V987" s="48">
        <v>56.079000000000001</v>
      </c>
      <c r="W987" s="48">
        <v>81.41</v>
      </c>
      <c r="X987" s="49">
        <v>71.849999999999994</v>
      </c>
      <c r="Y987" s="48">
        <v>101.962</v>
      </c>
      <c r="Z987" s="48">
        <v>149.88</v>
      </c>
      <c r="AA987" s="48">
        <v>152</v>
      </c>
      <c r="AB987" s="48">
        <v>61.978999999999999</v>
      </c>
      <c r="AC987" s="48">
        <v>94.203000000000003</v>
      </c>
      <c r="AD987" s="49">
        <v>79.87</v>
      </c>
      <c r="AE987" s="40"/>
      <c r="AF987" s="41">
        <v>1</v>
      </c>
      <c r="AG987" s="41">
        <v>1</v>
      </c>
      <c r="AH987" s="41">
        <v>1</v>
      </c>
      <c r="AI987" s="41">
        <v>1</v>
      </c>
      <c r="AJ987" s="41">
        <v>1</v>
      </c>
      <c r="AK987" s="50">
        <v>1</v>
      </c>
      <c r="AL987" s="41">
        <v>2</v>
      </c>
      <c r="AM987" s="41">
        <v>2</v>
      </c>
      <c r="AN987" s="41">
        <v>2</v>
      </c>
      <c r="AO987" s="41">
        <v>2</v>
      </c>
      <c r="AP987" s="41">
        <v>2</v>
      </c>
      <c r="AQ987" s="50">
        <v>1</v>
      </c>
      <c r="AR987" s="40"/>
      <c r="AS987" s="41">
        <v>4</v>
      </c>
      <c r="AT987" s="41">
        <v>2</v>
      </c>
      <c r="AU987" s="41">
        <v>2</v>
      </c>
      <c r="AV987" s="41">
        <v>2</v>
      </c>
      <c r="AW987" s="41">
        <v>2</v>
      </c>
      <c r="AX987" s="50">
        <v>2</v>
      </c>
      <c r="AY987" s="41">
        <v>3</v>
      </c>
      <c r="AZ987" s="41">
        <v>3</v>
      </c>
      <c r="BA987" s="41">
        <v>3</v>
      </c>
      <c r="BB987" s="41">
        <v>1</v>
      </c>
      <c r="BC987" s="41">
        <v>1</v>
      </c>
      <c r="BD987" s="50">
        <v>4</v>
      </c>
      <c r="BE987" s="40"/>
      <c r="BF987" s="59">
        <v>2</v>
      </c>
      <c r="BG987" s="59">
        <v>1</v>
      </c>
      <c r="BH987" s="59">
        <v>1</v>
      </c>
      <c r="BI987" s="59">
        <v>1</v>
      </c>
      <c r="BJ987" s="59">
        <v>1</v>
      </c>
      <c r="BK987" s="60">
        <v>1</v>
      </c>
      <c r="BL987" s="59">
        <v>3</v>
      </c>
      <c r="BM987" s="59">
        <v>3</v>
      </c>
      <c r="BN987" s="59">
        <v>3</v>
      </c>
      <c r="BO987" s="59">
        <v>1</v>
      </c>
      <c r="BP987" s="59">
        <v>1</v>
      </c>
      <c r="BQ987" s="60">
        <v>2</v>
      </c>
      <c r="BR987" s="40"/>
      <c r="BS987" s="51">
        <f t="shared" si="1356"/>
        <v>0</v>
      </c>
      <c r="BT987" s="51">
        <f t="shared" si="1357"/>
        <v>0</v>
      </c>
      <c r="BU987" s="51">
        <f t="shared" si="1358"/>
        <v>0</v>
      </c>
      <c r="BV987" s="51">
        <f t="shared" si="1359"/>
        <v>0</v>
      </c>
      <c r="BW987" s="51">
        <f t="shared" si="1360"/>
        <v>0</v>
      </c>
      <c r="BX987" s="51">
        <f t="shared" si="1361"/>
        <v>0</v>
      </c>
      <c r="BY987" s="51">
        <f t="shared" si="1362"/>
        <v>0</v>
      </c>
      <c r="BZ987" s="51">
        <f t="shared" si="1363"/>
        <v>0</v>
      </c>
      <c r="CA987" s="51">
        <f t="shared" si="1364"/>
        <v>0</v>
      </c>
      <c r="CB987" s="51">
        <f t="shared" si="1365"/>
        <v>0</v>
      </c>
      <c r="CC987" s="51">
        <f t="shared" si="1366"/>
        <v>0</v>
      </c>
      <c r="CD987" s="51">
        <f t="shared" si="1367"/>
        <v>0</v>
      </c>
      <c r="CE987" s="40"/>
      <c r="CF987" s="53" t="e">
        <f t="shared" si="1371"/>
        <v>#DIV/0!</v>
      </c>
      <c r="CG987" s="40"/>
      <c r="CH987" s="61">
        <f t="shared" si="1372"/>
        <v>0</v>
      </c>
      <c r="CI987" s="61">
        <f t="shared" si="1373"/>
        <v>0</v>
      </c>
      <c r="CJ987" s="61">
        <f t="shared" si="1374"/>
        <v>0</v>
      </c>
      <c r="CK987" s="61">
        <f t="shared" si="1375"/>
        <v>0</v>
      </c>
      <c r="CL987" s="61">
        <f t="shared" si="1376"/>
        <v>0</v>
      </c>
      <c r="CM987" s="61">
        <f t="shared" si="1377"/>
        <v>0</v>
      </c>
      <c r="CN987" s="61">
        <f t="shared" si="1378"/>
        <v>0</v>
      </c>
      <c r="CO987" s="61">
        <f t="shared" si="1379"/>
        <v>0</v>
      </c>
      <c r="CP987" s="61">
        <f t="shared" si="1380"/>
        <v>0</v>
      </c>
      <c r="CQ987" s="61">
        <f t="shared" si="1381"/>
        <v>0</v>
      </c>
      <c r="CR987" s="61">
        <f t="shared" si="1382"/>
        <v>0</v>
      </c>
      <c r="CS987" s="61">
        <f t="shared" si="1383"/>
        <v>0</v>
      </c>
      <c r="CT987" s="40"/>
      <c r="CU987" s="54" t="e">
        <f t="shared" si="1384"/>
        <v>#DIV/0!</v>
      </c>
      <c r="CV987" s="54" t="e">
        <f t="shared" si="1385"/>
        <v>#DIV/0!</v>
      </c>
      <c r="CW987" s="54" t="e">
        <f t="shared" si="1386"/>
        <v>#DIV/0!</v>
      </c>
      <c r="CX987" s="54" t="e">
        <f t="shared" si="1387"/>
        <v>#DIV/0!</v>
      </c>
      <c r="CY987" s="54" t="e">
        <f t="shared" si="1388"/>
        <v>#DIV/0!</v>
      </c>
      <c r="CZ987" s="54" t="e">
        <f t="shared" si="1389"/>
        <v>#DIV/0!</v>
      </c>
      <c r="DA987" s="54" t="e">
        <f t="shared" si="1390"/>
        <v>#DIV/0!</v>
      </c>
      <c r="DB987" s="54" t="e">
        <f t="shared" si="1391"/>
        <v>#DIV/0!</v>
      </c>
      <c r="DC987" s="54" t="e">
        <f t="shared" si="1392"/>
        <v>#DIV/0!</v>
      </c>
      <c r="DD987" s="54" t="e">
        <f t="shared" si="1393"/>
        <v>#DIV/0!</v>
      </c>
      <c r="DE987" s="54" t="e">
        <f t="shared" si="1394"/>
        <v>#DIV/0!</v>
      </c>
      <c r="DF987" s="54" t="e">
        <f t="shared" si="1395"/>
        <v>#DIV/0!</v>
      </c>
      <c r="DG987" s="40"/>
      <c r="DH987" s="80" t="e">
        <f t="shared" si="1396"/>
        <v>#DIV/0!</v>
      </c>
      <c r="DI987" s="80" t="e">
        <f t="shared" si="1397"/>
        <v>#DIV/0!</v>
      </c>
      <c r="DJ987" s="40"/>
      <c r="DK987" s="54">
        <f t="shared" si="1398"/>
        <v>0</v>
      </c>
      <c r="DL987" s="54">
        <f t="shared" si="1399"/>
        <v>0</v>
      </c>
      <c r="DM987" s="54">
        <f t="shared" si="1400"/>
        <v>0</v>
      </c>
      <c r="DN987" s="54">
        <f t="shared" si="1401"/>
        <v>0</v>
      </c>
      <c r="DO987" s="54">
        <f t="shared" si="1402"/>
        <v>0</v>
      </c>
      <c r="DP987" s="54">
        <f t="shared" si="1403"/>
        <v>0</v>
      </c>
      <c r="DQ987" s="54">
        <f t="shared" si="1404"/>
        <v>0</v>
      </c>
      <c r="DR987" s="54">
        <f t="shared" si="1405"/>
        <v>0</v>
      </c>
      <c r="DS987" s="54">
        <f t="shared" si="1406"/>
        <v>0</v>
      </c>
      <c r="DT987" s="54">
        <f t="shared" si="1407"/>
        <v>0</v>
      </c>
      <c r="DU987" s="54">
        <f t="shared" si="1408"/>
        <v>0</v>
      </c>
      <c r="DV987" s="54">
        <f t="shared" si="1409"/>
        <v>0</v>
      </c>
      <c r="DW987" s="54"/>
      <c r="DX987" s="63">
        <f t="shared" si="1410"/>
        <v>0</v>
      </c>
      <c r="DY987" s="40"/>
      <c r="DZ987" s="41" t="e">
        <f t="shared" si="1411"/>
        <v>#DIV/0!</v>
      </c>
      <c r="EA987" s="41" t="e">
        <f t="shared" si="1412"/>
        <v>#DIV/0!</v>
      </c>
      <c r="EB987" s="41" t="e">
        <f t="shared" si="1413"/>
        <v>#DIV/0!</v>
      </c>
      <c r="EC987" s="41" t="e">
        <f t="shared" si="1414"/>
        <v>#DIV/0!</v>
      </c>
      <c r="ED987" s="41" t="e">
        <f t="shared" si="1415"/>
        <v>#DIV/0!</v>
      </c>
      <c r="EE987" s="41" t="e">
        <f t="shared" si="1416"/>
        <v>#DIV/0!</v>
      </c>
      <c r="EF987" s="41" t="e">
        <f t="shared" si="1417"/>
        <v>#DIV/0!</v>
      </c>
      <c r="EG987" s="41" t="e">
        <f t="shared" si="1418"/>
        <v>#DIV/0!</v>
      </c>
      <c r="EH987" s="41" t="e">
        <f t="shared" si="1419"/>
        <v>#DIV/0!</v>
      </c>
      <c r="EI987" s="41" t="e">
        <f t="shared" si="1420"/>
        <v>#DIV/0!</v>
      </c>
      <c r="EJ987" s="41" t="e">
        <f t="shared" si="1421"/>
        <v>#DIV/0!</v>
      </c>
      <c r="EK987" s="41" t="e">
        <f t="shared" si="1422"/>
        <v>#DIV/0!</v>
      </c>
      <c r="EL987" s="40"/>
      <c r="EM987" s="82" t="e">
        <f t="shared" si="1423"/>
        <v>#DIV/0!</v>
      </c>
      <c r="EN987" s="40"/>
      <c r="EO987" s="80" t="e">
        <f t="shared" si="1424"/>
        <v>#DIV/0!</v>
      </c>
      <c r="EP987" s="80" t="e">
        <f t="shared" si="1425"/>
        <v>#DIV/0!</v>
      </c>
      <c r="EQ987" s="80" t="e">
        <f t="shared" si="1426"/>
        <v>#DIV/0!</v>
      </c>
      <c r="ER987" s="80"/>
      <c r="ES987" s="80" t="e">
        <f t="shared" si="1368"/>
        <v>#DIV/0!</v>
      </c>
      <c r="ET987" s="80" t="e">
        <f t="shared" si="1369"/>
        <v>#DIV/0!</v>
      </c>
      <c r="EU987" s="80"/>
      <c r="EV987" s="80" t="e">
        <f t="shared" si="1427"/>
        <v>#DIV/0!</v>
      </c>
      <c r="EW987" s="80" t="e">
        <f t="shared" si="1428"/>
        <v>#DIV/0!</v>
      </c>
      <c r="EX987" s="84" t="e">
        <f t="shared" si="1429"/>
        <v>#DIV/0!</v>
      </c>
      <c r="EY987" s="85" t="e">
        <f t="shared" si="1430"/>
        <v>#DIV/0!</v>
      </c>
      <c r="EZ987" s="86">
        <f>3</f>
        <v>3</v>
      </c>
      <c r="FA987" s="75"/>
      <c r="FB987" s="88"/>
      <c r="FC987" s="80">
        <f t="shared" si="1431"/>
        <v>0</v>
      </c>
      <c r="FD987" s="80">
        <f t="shared" si="1432"/>
        <v>0</v>
      </c>
      <c r="FE987" s="80">
        <f t="shared" si="1433"/>
        <v>0</v>
      </c>
      <c r="FF987" s="80">
        <f t="shared" si="1434"/>
        <v>0</v>
      </c>
      <c r="FG987" s="80">
        <f t="shared" si="1435"/>
        <v>0</v>
      </c>
      <c r="FH987" s="80" t="e">
        <f t="shared" si="1436"/>
        <v>#DIV/0!</v>
      </c>
      <c r="FI987" s="80" t="e">
        <f t="shared" si="1437"/>
        <v>#DIV/0!</v>
      </c>
      <c r="FJ987" s="80">
        <f t="shared" si="1438"/>
        <v>0</v>
      </c>
      <c r="FK987" s="80">
        <f t="shared" si="1439"/>
        <v>0</v>
      </c>
      <c r="FL987" s="80">
        <f t="shared" si="1440"/>
        <v>0</v>
      </c>
      <c r="FM987" s="80">
        <f t="shared" si="1441"/>
        <v>0</v>
      </c>
      <c r="FN987" s="80">
        <f t="shared" si="1442"/>
        <v>0</v>
      </c>
      <c r="FO987" s="80">
        <f t="shared" si="1443"/>
        <v>0</v>
      </c>
      <c r="FP987" s="80" t="e">
        <f t="shared" si="1444"/>
        <v>#DIV/0!</v>
      </c>
    </row>
    <row r="988" spans="1:172" ht="21">
      <c r="A988" s="40">
        <v>986</v>
      </c>
      <c r="B988" s="41" t="s">
        <v>73</v>
      </c>
      <c r="C988" s="48"/>
      <c r="D988" s="48"/>
      <c r="E988" s="48"/>
      <c r="F988" s="48"/>
      <c r="G988" s="48"/>
      <c r="H988" s="48"/>
      <c r="I988" s="48"/>
      <c r="J988" s="48"/>
      <c r="K988" s="48"/>
      <c r="L988" s="48"/>
      <c r="M988" s="48"/>
      <c r="N988" s="49"/>
      <c r="O988" s="71"/>
      <c r="P988" s="70" t="e">
        <f t="shared" si="1355"/>
        <v>#DIV/0!</v>
      </c>
      <c r="Q988" s="70">
        <f t="shared" si="1370"/>
        <v>0</v>
      </c>
      <c r="S988" s="48">
        <v>60.085000000000001</v>
      </c>
      <c r="T988" s="48">
        <v>40.311</v>
      </c>
      <c r="U988" s="48">
        <v>70.936999999999998</v>
      </c>
      <c r="V988" s="48">
        <v>56.079000000000001</v>
      </c>
      <c r="W988" s="48">
        <v>81.41</v>
      </c>
      <c r="X988" s="49">
        <v>71.849999999999994</v>
      </c>
      <c r="Y988" s="48">
        <v>101.962</v>
      </c>
      <c r="Z988" s="48">
        <v>149.88</v>
      </c>
      <c r="AA988" s="48">
        <v>152</v>
      </c>
      <c r="AB988" s="48">
        <v>61.978999999999999</v>
      </c>
      <c r="AC988" s="48">
        <v>94.203000000000003</v>
      </c>
      <c r="AD988" s="49">
        <v>79.87</v>
      </c>
      <c r="AE988" s="40"/>
      <c r="AF988" s="41">
        <v>1</v>
      </c>
      <c r="AG988" s="41">
        <v>1</v>
      </c>
      <c r="AH988" s="41">
        <v>1</v>
      </c>
      <c r="AI988" s="41">
        <v>1</v>
      </c>
      <c r="AJ988" s="41">
        <v>1</v>
      </c>
      <c r="AK988" s="50">
        <v>1</v>
      </c>
      <c r="AL988" s="41">
        <v>2</v>
      </c>
      <c r="AM988" s="41">
        <v>2</v>
      </c>
      <c r="AN988" s="41">
        <v>2</v>
      </c>
      <c r="AO988" s="41">
        <v>2</v>
      </c>
      <c r="AP988" s="41">
        <v>2</v>
      </c>
      <c r="AQ988" s="50">
        <v>1</v>
      </c>
      <c r="AR988" s="40"/>
      <c r="AS988" s="41">
        <v>4</v>
      </c>
      <c r="AT988" s="41">
        <v>2</v>
      </c>
      <c r="AU988" s="41">
        <v>2</v>
      </c>
      <c r="AV988" s="41">
        <v>2</v>
      </c>
      <c r="AW988" s="41">
        <v>2</v>
      </c>
      <c r="AX988" s="50">
        <v>2</v>
      </c>
      <c r="AY988" s="41">
        <v>3</v>
      </c>
      <c r="AZ988" s="41">
        <v>3</v>
      </c>
      <c r="BA988" s="41">
        <v>3</v>
      </c>
      <c r="BB988" s="41">
        <v>1</v>
      </c>
      <c r="BC988" s="41">
        <v>1</v>
      </c>
      <c r="BD988" s="50">
        <v>4</v>
      </c>
      <c r="BE988" s="40"/>
      <c r="BF988" s="59">
        <v>2</v>
      </c>
      <c r="BG988" s="59">
        <v>1</v>
      </c>
      <c r="BH988" s="59">
        <v>1</v>
      </c>
      <c r="BI988" s="59">
        <v>1</v>
      </c>
      <c r="BJ988" s="59">
        <v>1</v>
      </c>
      <c r="BK988" s="60">
        <v>1</v>
      </c>
      <c r="BL988" s="59">
        <v>3</v>
      </c>
      <c r="BM988" s="59">
        <v>3</v>
      </c>
      <c r="BN988" s="59">
        <v>3</v>
      </c>
      <c r="BO988" s="59">
        <v>1</v>
      </c>
      <c r="BP988" s="59">
        <v>1</v>
      </c>
      <c r="BQ988" s="60">
        <v>2</v>
      </c>
      <c r="BR988" s="40"/>
      <c r="BS988" s="51">
        <f t="shared" si="1356"/>
        <v>0</v>
      </c>
      <c r="BT988" s="51">
        <f t="shared" si="1357"/>
        <v>0</v>
      </c>
      <c r="BU988" s="51">
        <f t="shared" si="1358"/>
        <v>0</v>
      </c>
      <c r="BV988" s="51">
        <f t="shared" si="1359"/>
        <v>0</v>
      </c>
      <c r="BW988" s="51">
        <f t="shared" si="1360"/>
        <v>0</v>
      </c>
      <c r="BX988" s="51">
        <f t="shared" si="1361"/>
        <v>0</v>
      </c>
      <c r="BY988" s="51">
        <f t="shared" si="1362"/>
        <v>0</v>
      </c>
      <c r="BZ988" s="51">
        <f t="shared" si="1363"/>
        <v>0</v>
      </c>
      <c r="CA988" s="51">
        <f t="shared" si="1364"/>
        <v>0</v>
      </c>
      <c r="CB988" s="51">
        <f t="shared" si="1365"/>
        <v>0</v>
      </c>
      <c r="CC988" s="51">
        <f t="shared" si="1366"/>
        <v>0</v>
      </c>
      <c r="CD988" s="51">
        <f t="shared" si="1367"/>
        <v>0</v>
      </c>
      <c r="CE988" s="40"/>
      <c r="CF988" s="53" t="e">
        <f t="shared" si="1371"/>
        <v>#DIV/0!</v>
      </c>
      <c r="CG988" s="40"/>
      <c r="CH988" s="61">
        <f t="shared" si="1372"/>
        <v>0</v>
      </c>
      <c r="CI988" s="61">
        <f t="shared" si="1373"/>
        <v>0</v>
      </c>
      <c r="CJ988" s="61">
        <f t="shared" si="1374"/>
        <v>0</v>
      </c>
      <c r="CK988" s="61">
        <f t="shared" si="1375"/>
        <v>0</v>
      </c>
      <c r="CL988" s="61">
        <f t="shared" si="1376"/>
        <v>0</v>
      </c>
      <c r="CM988" s="61">
        <f t="shared" si="1377"/>
        <v>0</v>
      </c>
      <c r="CN988" s="61">
        <f t="shared" si="1378"/>
        <v>0</v>
      </c>
      <c r="CO988" s="61">
        <f t="shared" si="1379"/>
        <v>0</v>
      </c>
      <c r="CP988" s="61">
        <f t="shared" si="1380"/>
        <v>0</v>
      </c>
      <c r="CQ988" s="61">
        <f t="shared" si="1381"/>
        <v>0</v>
      </c>
      <c r="CR988" s="61">
        <f t="shared" si="1382"/>
        <v>0</v>
      </c>
      <c r="CS988" s="61">
        <f t="shared" si="1383"/>
        <v>0</v>
      </c>
      <c r="CT988" s="40"/>
      <c r="CU988" s="54" t="e">
        <f t="shared" si="1384"/>
        <v>#DIV/0!</v>
      </c>
      <c r="CV988" s="54" t="e">
        <f t="shared" si="1385"/>
        <v>#DIV/0!</v>
      </c>
      <c r="CW988" s="54" t="e">
        <f t="shared" si="1386"/>
        <v>#DIV/0!</v>
      </c>
      <c r="CX988" s="54" t="e">
        <f t="shared" si="1387"/>
        <v>#DIV/0!</v>
      </c>
      <c r="CY988" s="54" t="e">
        <f t="shared" si="1388"/>
        <v>#DIV/0!</v>
      </c>
      <c r="CZ988" s="54" t="e">
        <f t="shared" si="1389"/>
        <v>#DIV/0!</v>
      </c>
      <c r="DA988" s="54" t="e">
        <f t="shared" si="1390"/>
        <v>#DIV/0!</v>
      </c>
      <c r="DB988" s="54" t="e">
        <f t="shared" si="1391"/>
        <v>#DIV/0!</v>
      </c>
      <c r="DC988" s="54" t="e">
        <f t="shared" si="1392"/>
        <v>#DIV/0!</v>
      </c>
      <c r="DD988" s="54" t="e">
        <f t="shared" si="1393"/>
        <v>#DIV/0!</v>
      </c>
      <c r="DE988" s="54" t="e">
        <f t="shared" si="1394"/>
        <v>#DIV/0!</v>
      </c>
      <c r="DF988" s="54" t="e">
        <f t="shared" si="1395"/>
        <v>#DIV/0!</v>
      </c>
      <c r="DG988" s="40"/>
      <c r="DH988" s="80" t="e">
        <f t="shared" si="1396"/>
        <v>#DIV/0!</v>
      </c>
      <c r="DI988" s="80" t="e">
        <f t="shared" si="1397"/>
        <v>#DIV/0!</v>
      </c>
      <c r="DJ988" s="40"/>
      <c r="DK988" s="54">
        <f t="shared" si="1398"/>
        <v>0</v>
      </c>
      <c r="DL988" s="54">
        <f t="shared" si="1399"/>
        <v>0</v>
      </c>
      <c r="DM988" s="54">
        <f t="shared" si="1400"/>
        <v>0</v>
      </c>
      <c r="DN988" s="54">
        <f t="shared" si="1401"/>
        <v>0</v>
      </c>
      <c r="DO988" s="54">
        <f t="shared" si="1402"/>
        <v>0</v>
      </c>
      <c r="DP988" s="54">
        <f t="shared" si="1403"/>
        <v>0</v>
      </c>
      <c r="DQ988" s="54">
        <f t="shared" si="1404"/>
        <v>0</v>
      </c>
      <c r="DR988" s="54">
        <f t="shared" si="1405"/>
        <v>0</v>
      </c>
      <c r="DS988" s="54">
        <f t="shared" si="1406"/>
        <v>0</v>
      </c>
      <c r="DT988" s="54">
        <f t="shared" si="1407"/>
        <v>0</v>
      </c>
      <c r="DU988" s="54">
        <f t="shared" si="1408"/>
        <v>0</v>
      </c>
      <c r="DV988" s="54">
        <f t="shared" si="1409"/>
        <v>0</v>
      </c>
      <c r="DW988" s="54"/>
      <c r="DX988" s="63">
        <f t="shared" si="1410"/>
        <v>0</v>
      </c>
      <c r="DY988" s="40"/>
      <c r="DZ988" s="41" t="e">
        <f t="shared" si="1411"/>
        <v>#DIV/0!</v>
      </c>
      <c r="EA988" s="41" t="e">
        <f t="shared" si="1412"/>
        <v>#DIV/0!</v>
      </c>
      <c r="EB988" s="41" t="e">
        <f t="shared" si="1413"/>
        <v>#DIV/0!</v>
      </c>
      <c r="EC988" s="41" t="e">
        <f t="shared" si="1414"/>
        <v>#DIV/0!</v>
      </c>
      <c r="ED988" s="41" t="e">
        <f t="shared" si="1415"/>
        <v>#DIV/0!</v>
      </c>
      <c r="EE988" s="41" t="e">
        <f t="shared" si="1416"/>
        <v>#DIV/0!</v>
      </c>
      <c r="EF988" s="41" t="e">
        <f t="shared" si="1417"/>
        <v>#DIV/0!</v>
      </c>
      <c r="EG988" s="41" t="e">
        <f t="shared" si="1418"/>
        <v>#DIV/0!</v>
      </c>
      <c r="EH988" s="41" t="e">
        <f t="shared" si="1419"/>
        <v>#DIV/0!</v>
      </c>
      <c r="EI988" s="41" t="e">
        <f t="shared" si="1420"/>
        <v>#DIV/0!</v>
      </c>
      <c r="EJ988" s="41" t="e">
        <f t="shared" si="1421"/>
        <v>#DIV/0!</v>
      </c>
      <c r="EK988" s="41" t="e">
        <f t="shared" si="1422"/>
        <v>#DIV/0!</v>
      </c>
      <c r="EL988" s="40"/>
      <c r="EM988" s="82" t="e">
        <f t="shared" si="1423"/>
        <v>#DIV/0!</v>
      </c>
      <c r="EN988" s="40"/>
      <c r="EO988" s="80" t="e">
        <f t="shared" si="1424"/>
        <v>#DIV/0!</v>
      </c>
      <c r="EP988" s="80" t="e">
        <f t="shared" si="1425"/>
        <v>#DIV/0!</v>
      </c>
      <c r="EQ988" s="80" t="e">
        <f t="shared" si="1426"/>
        <v>#DIV/0!</v>
      </c>
      <c r="ER988" s="80"/>
      <c r="ES988" s="80" t="e">
        <f t="shared" si="1368"/>
        <v>#DIV/0!</v>
      </c>
      <c r="ET988" s="80" t="e">
        <f t="shared" si="1369"/>
        <v>#DIV/0!</v>
      </c>
      <c r="EU988" s="80"/>
      <c r="EV988" s="80" t="e">
        <f t="shared" si="1427"/>
        <v>#DIV/0!</v>
      </c>
      <c r="EW988" s="80" t="e">
        <f t="shared" si="1428"/>
        <v>#DIV/0!</v>
      </c>
      <c r="EX988" s="84" t="e">
        <f t="shared" si="1429"/>
        <v>#DIV/0!</v>
      </c>
      <c r="EY988" s="85" t="e">
        <f t="shared" si="1430"/>
        <v>#DIV/0!</v>
      </c>
      <c r="EZ988" s="86">
        <f>3</f>
        <v>3</v>
      </c>
      <c r="FA988" s="75"/>
      <c r="FB988" s="88"/>
      <c r="FC988" s="80">
        <f t="shared" si="1431"/>
        <v>0</v>
      </c>
      <c r="FD988" s="80">
        <f t="shared" si="1432"/>
        <v>0</v>
      </c>
      <c r="FE988" s="80">
        <f t="shared" si="1433"/>
        <v>0</v>
      </c>
      <c r="FF988" s="80">
        <f t="shared" si="1434"/>
        <v>0</v>
      </c>
      <c r="FG988" s="80">
        <f t="shared" si="1435"/>
        <v>0</v>
      </c>
      <c r="FH988" s="80" t="e">
        <f t="shared" si="1436"/>
        <v>#DIV/0!</v>
      </c>
      <c r="FI988" s="80" t="e">
        <f t="shared" si="1437"/>
        <v>#DIV/0!</v>
      </c>
      <c r="FJ988" s="80">
        <f t="shared" si="1438"/>
        <v>0</v>
      </c>
      <c r="FK988" s="80">
        <f t="shared" si="1439"/>
        <v>0</v>
      </c>
      <c r="FL988" s="80">
        <f t="shared" si="1440"/>
        <v>0</v>
      </c>
      <c r="FM988" s="80">
        <f t="shared" si="1441"/>
        <v>0</v>
      </c>
      <c r="FN988" s="80">
        <f t="shared" si="1442"/>
        <v>0</v>
      </c>
      <c r="FO988" s="80">
        <f t="shared" si="1443"/>
        <v>0</v>
      </c>
      <c r="FP988" s="80" t="e">
        <f t="shared" si="1444"/>
        <v>#DIV/0!</v>
      </c>
    </row>
    <row r="989" spans="1:172" ht="21">
      <c r="A989" s="40">
        <v>987</v>
      </c>
      <c r="B989" s="41" t="s">
        <v>73</v>
      </c>
      <c r="C989" s="48"/>
      <c r="D989" s="48"/>
      <c r="E989" s="48"/>
      <c r="F989" s="48"/>
      <c r="G989" s="48"/>
      <c r="H989" s="48"/>
      <c r="I989" s="48"/>
      <c r="J989" s="48"/>
      <c r="K989" s="48"/>
      <c r="L989" s="48"/>
      <c r="M989" s="48"/>
      <c r="N989" s="49"/>
      <c r="O989" s="71"/>
      <c r="P989" s="70" t="e">
        <f t="shared" si="1355"/>
        <v>#DIV/0!</v>
      </c>
      <c r="Q989" s="70">
        <f t="shared" si="1370"/>
        <v>0</v>
      </c>
      <c r="S989" s="48">
        <v>60.085000000000001</v>
      </c>
      <c r="T989" s="48">
        <v>40.311</v>
      </c>
      <c r="U989" s="48">
        <v>70.936999999999998</v>
      </c>
      <c r="V989" s="48">
        <v>56.079000000000001</v>
      </c>
      <c r="W989" s="48">
        <v>81.41</v>
      </c>
      <c r="X989" s="49">
        <v>71.849999999999994</v>
      </c>
      <c r="Y989" s="48">
        <v>101.962</v>
      </c>
      <c r="Z989" s="48">
        <v>149.88</v>
      </c>
      <c r="AA989" s="48">
        <v>152</v>
      </c>
      <c r="AB989" s="48">
        <v>61.978999999999999</v>
      </c>
      <c r="AC989" s="48">
        <v>94.203000000000003</v>
      </c>
      <c r="AD989" s="49">
        <v>79.87</v>
      </c>
      <c r="AE989" s="40"/>
      <c r="AF989" s="41">
        <v>1</v>
      </c>
      <c r="AG989" s="41">
        <v>1</v>
      </c>
      <c r="AH989" s="41">
        <v>1</v>
      </c>
      <c r="AI989" s="41">
        <v>1</v>
      </c>
      <c r="AJ989" s="41">
        <v>1</v>
      </c>
      <c r="AK989" s="50">
        <v>1</v>
      </c>
      <c r="AL989" s="41">
        <v>2</v>
      </c>
      <c r="AM989" s="41">
        <v>2</v>
      </c>
      <c r="AN989" s="41">
        <v>2</v>
      </c>
      <c r="AO989" s="41">
        <v>2</v>
      </c>
      <c r="AP989" s="41">
        <v>2</v>
      </c>
      <c r="AQ989" s="50">
        <v>1</v>
      </c>
      <c r="AR989" s="40"/>
      <c r="AS989" s="41">
        <v>4</v>
      </c>
      <c r="AT989" s="41">
        <v>2</v>
      </c>
      <c r="AU989" s="41">
        <v>2</v>
      </c>
      <c r="AV989" s="41">
        <v>2</v>
      </c>
      <c r="AW989" s="41">
        <v>2</v>
      </c>
      <c r="AX989" s="50">
        <v>2</v>
      </c>
      <c r="AY989" s="41">
        <v>3</v>
      </c>
      <c r="AZ989" s="41">
        <v>3</v>
      </c>
      <c r="BA989" s="41">
        <v>3</v>
      </c>
      <c r="BB989" s="41">
        <v>1</v>
      </c>
      <c r="BC989" s="41">
        <v>1</v>
      </c>
      <c r="BD989" s="50">
        <v>4</v>
      </c>
      <c r="BE989" s="40"/>
      <c r="BF989" s="59">
        <v>2</v>
      </c>
      <c r="BG989" s="59">
        <v>1</v>
      </c>
      <c r="BH989" s="59">
        <v>1</v>
      </c>
      <c r="BI989" s="59">
        <v>1</v>
      </c>
      <c r="BJ989" s="59">
        <v>1</v>
      </c>
      <c r="BK989" s="60">
        <v>1</v>
      </c>
      <c r="BL989" s="59">
        <v>3</v>
      </c>
      <c r="BM989" s="59">
        <v>3</v>
      </c>
      <c r="BN989" s="59">
        <v>3</v>
      </c>
      <c r="BO989" s="59">
        <v>1</v>
      </c>
      <c r="BP989" s="59">
        <v>1</v>
      </c>
      <c r="BQ989" s="60">
        <v>2</v>
      </c>
      <c r="BR989" s="40"/>
      <c r="BS989" s="51">
        <f t="shared" si="1356"/>
        <v>0</v>
      </c>
      <c r="BT989" s="51">
        <f t="shared" si="1357"/>
        <v>0</v>
      </c>
      <c r="BU989" s="51">
        <f t="shared" si="1358"/>
        <v>0</v>
      </c>
      <c r="BV989" s="51">
        <f t="shared" si="1359"/>
        <v>0</v>
      </c>
      <c r="BW989" s="51">
        <f t="shared" si="1360"/>
        <v>0</v>
      </c>
      <c r="BX989" s="51">
        <f t="shared" si="1361"/>
        <v>0</v>
      </c>
      <c r="BY989" s="51">
        <f t="shared" si="1362"/>
        <v>0</v>
      </c>
      <c r="BZ989" s="51">
        <f t="shared" si="1363"/>
        <v>0</v>
      </c>
      <c r="CA989" s="51">
        <f t="shared" si="1364"/>
        <v>0</v>
      </c>
      <c r="CB989" s="51">
        <f t="shared" si="1365"/>
        <v>0</v>
      </c>
      <c r="CC989" s="51">
        <f t="shared" si="1366"/>
        <v>0</v>
      </c>
      <c r="CD989" s="51">
        <f t="shared" si="1367"/>
        <v>0</v>
      </c>
      <c r="CE989" s="40"/>
      <c r="CF989" s="53" t="e">
        <f t="shared" si="1371"/>
        <v>#DIV/0!</v>
      </c>
      <c r="CG989" s="40"/>
      <c r="CH989" s="61">
        <f t="shared" si="1372"/>
        <v>0</v>
      </c>
      <c r="CI989" s="61">
        <f t="shared" si="1373"/>
        <v>0</v>
      </c>
      <c r="CJ989" s="61">
        <f t="shared" si="1374"/>
        <v>0</v>
      </c>
      <c r="CK989" s="61">
        <f t="shared" si="1375"/>
        <v>0</v>
      </c>
      <c r="CL989" s="61">
        <f t="shared" si="1376"/>
        <v>0</v>
      </c>
      <c r="CM989" s="61">
        <f t="shared" si="1377"/>
        <v>0</v>
      </c>
      <c r="CN989" s="61">
        <f t="shared" si="1378"/>
        <v>0</v>
      </c>
      <c r="CO989" s="61">
        <f t="shared" si="1379"/>
        <v>0</v>
      </c>
      <c r="CP989" s="61">
        <f t="shared" si="1380"/>
        <v>0</v>
      </c>
      <c r="CQ989" s="61">
        <f t="shared" si="1381"/>
        <v>0</v>
      </c>
      <c r="CR989" s="61">
        <f t="shared" si="1382"/>
        <v>0</v>
      </c>
      <c r="CS989" s="61">
        <f t="shared" si="1383"/>
        <v>0</v>
      </c>
      <c r="CT989" s="40"/>
      <c r="CU989" s="54" t="e">
        <f t="shared" si="1384"/>
        <v>#DIV/0!</v>
      </c>
      <c r="CV989" s="54" t="e">
        <f t="shared" si="1385"/>
        <v>#DIV/0!</v>
      </c>
      <c r="CW989" s="54" t="e">
        <f t="shared" si="1386"/>
        <v>#DIV/0!</v>
      </c>
      <c r="CX989" s="54" t="e">
        <f t="shared" si="1387"/>
        <v>#DIV/0!</v>
      </c>
      <c r="CY989" s="54" t="e">
        <f t="shared" si="1388"/>
        <v>#DIV/0!</v>
      </c>
      <c r="CZ989" s="54" t="e">
        <f t="shared" si="1389"/>
        <v>#DIV/0!</v>
      </c>
      <c r="DA989" s="54" t="e">
        <f t="shared" si="1390"/>
        <v>#DIV/0!</v>
      </c>
      <c r="DB989" s="54" t="e">
        <f t="shared" si="1391"/>
        <v>#DIV/0!</v>
      </c>
      <c r="DC989" s="54" t="e">
        <f t="shared" si="1392"/>
        <v>#DIV/0!</v>
      </c>
      <c r="DD989" s="54" t="e">
        <f t="shared" si="1393"/>
        <v>#DIV/0!</v>
      </c>
      <c r="DE989" s="54" t="e">
        <f t="shared" si="1394"/>
        <v>#DIV/0!</v>
      </c>
      <c r="DF989" s="54" t="e">
        <f t="shared" si="1395"/>
        <v>#DIV/0!</v>
      </c>
      <c r="DG989" s="40"/>
      <c r="DH989" s="80" t="e">
        <f t="shared" si="1396"/>
        <v>#DIV/0!</v>
      </c>
      <c r="DI989" s="80" t="e">
        <f t="shared" si="1397"/>
        <v>#DIV/0!</v>
      </c>
      <c r="DJ989" s="40"/>
      <c r="DK989" s="54">
        <f t="shared" si="1398"/>
        <v>0</v>
      </c>
      <c r="DL989" s="54">
        <f t="shared" si="1399"/>
        <v>0</v>
      </c>
      <c r="DM989" s="54">
        <f t="shared" si="1400"/>
        <v>0</v>
      </c>
      <c r="DN989" s="54">
        <f t="shared" si="1401"/>
        <v>0</v>
      </c>
      <c r="DO989" s="54">
        <f t="shared" si="1402"/>
        <v>0</v>
      </c>
      <c r="DP989" s="54">
        <f t="shared" si="1403"/>
        <v>0</v>
      </c>
      <c r="DQ989" s="54">
        <f t="shared" si="1404"/>
        <v>0</v>
      </c>
      <c r="DR989" s="54">
        <f t="shared" si="1405"/>
        <v>0</v>
      </c>
      <c r="DS989" s="54">
        <f t="shared" si="1406"/>
        <v>0</v>
      </c>
      <c r="DT989" s="54">
        <f t="shared" si="1407"/>
        <v>0</v>
      </c>
      <c r="DU989" s="54">
        <f t="shared" si="1408"/>
        <v>0</v>
      </c>
      <c r="DV989" s="54">
        <f t="shared" si="1409"/>
        <v>0</v>
      </c>
      <c r="DW989" s="54"/>
      <c r="DX989" s="63">
        <f t="shared" si="1410"/>
        <v>0</v>
      </c>
      <c r="DY989" s="40"/>
      <c r="DZ989" s="41" t="e">
        <f t="shared" si="1411"/>
        <v>#DIV/0!</v>
      </c>
      <c r="EA989" s="41" t="e">
        <f t="shared" si="1412"/>
        <v>#DIV/0!</v>
      </c>
      <c r="EB989" s="41" t="e">
        <f t="shared" si="1413"/>
        <v>#DIV/0!</v>
      </c>
      <c r="EC989" s="41" t="e">
        <f t="shared" si="1414"/>
        <v>#DIV/0!</v>
      </c>
      <c r="ED989" s="41" t="e">
        <f t="shared" si="1415"/>
        <v>#DIV/0!</v>
      </c>
      <c r="EE989" s="41" t="e">
        <f t="shared" si="1416"/>
        <v>#DIV/0!</v>
      </c>
      <c r="EF989" s="41" t="e">
        <f t="shared" si="1417"/>
        <v>#DIV/0!</v>
      </c>
      <c r="EG989" s="41" t="e">
        <f t="shared" si="1418"/>
        <v>#DIV/0!</v>
      </c>
      <c r="EH989" s="41" t="e">
        <f t="shared" si="1419"/>
        <v>#DIV/0!</v>
      </c>
      <c r="EI989" s="41" t="e">
        <f t="shared" si="1420"/>
        <v>#DIV/0!</v>
      </c>
      <c r="EJ989" s="41" t="e">
        <f t="shared" si="1421"/>
        <v>#DIV/0!</v>
      </c>
      <c r="EK989" s="41" t="e">
        <f t="shared" si="1422"/>
        <v>#DIV/0!</v>
      </c>
      <c r="EL989" s="40"/>
      <c r="EM989" s="82" t="e">
        <f t="shared" si="1423"/>
        <v>#DIV/0!</v>
      </c>
      <c r="EN989" s="40"/>
      <c r="EO989" s="80" t="e">
        <f t="shared" si="1424"/>
        <v>#DIV/0!</v>
      </c>
      <c r="EP989" s="80" t="e">
        <f t="shared" si="1425"/>
        <v>#DIV/0!</v>
      </c>
      <c r="EQ989" s="80" t="e">
        <f t="shared" si="1426"/>
        <v>#DIV/0!</v>
      </c>
      <c r="ER989" s="80"/>
      <c r="ES989" s="80" t="e">
        <f t="shared" si="1368"/>
        <v>#DIV/0!</v>
      </c>
      <c r="ET989" s="80" t="e">
        <f t="shared" si="1369"/>
        <v>#DIV/0!</v>
      </c>
      <c r="EU989" s="80"/>
      <c r="EV989" s="80" t="e">
        <f t="shared" si="1427"/>
        <v>#DIV/0!</v>
      </c>
      <c r="EW989" s="80" t="e">
        <f t="shared" si="1428"/>
        <v>#DIV/0!</v>
      </c>
      <c r="EX989" s="84" t="e">
        <f t="shared" si="1429"/>
        <v>#DIV/0!</v>
      </c>
      <c r="EY989" s="85" t="e">
        <f t="shared" si="1430"/>
        <v>#DIV/0!</v>
      </c>
      <c r="EZ989" s="86">
        <f>3</f>
        <v>3</v>
      </c>
      <c r="FA989" s="75"/>
      <c r="FB989" s="88"/>
      <c r="FC989" s="80">
        <f t="shared" si="1431"/>
        <v>0</v>
      </c>
      <c r="FD989" s="80">
        <f t="shared" si="1432"/>
        <v>0</v>
      </c>
      <c r="FE989" s="80">
        <f t="shared" si="1433"/>
        <v>0</v>
      </c>
      <c r="FF989" s="80">
        <f t="shared" si="1434"/>
        <v>0</v>
      </c>
      <c r="FG989" s="80">
        <f t="shared" si="1435"/>
        <v>0</v>
      </c>
      <c r="FH989" s="80" t="e">
        <f t="shared" si="1436"/>
        <v>#DIV/0!</v>
      </c>
      <c r="FI989" s="80" t="e">
        <f t="shared" si="1437"/>
        <v>#DIV/0!</v>
      </c>
      <c r="FJ989" s="80">
        <f t="shared" si="1438"/>
        <v>0</v>
      </c>
      <c r="FK989" s="80">
        <f t="shared" si="1439"/>
        <v>0</v>
      </c>
      <c r="FL989" s="80">
        <f t="shared" si="1440"/>
        <v>0</v>
      </c>
      <c r="FM989" s="80">
        <f t="shared" si="1441"/>
        <v>0</v>
      </c>
      <c r="FN989" s="80">
        <f t="shared" si="1442"/>
        <v>0</v>
      </c>
      <c r="FO989" s="80">
        <f t="shared" si="1443"/>
        <v>0</v>
      </c>
      <c r="FP989" s="80" t="e">
        <f t="shared" si="1444"/>
        <v>#DIV/0!</v>
      </c>
    </row>
    <row r="990" spans="1:172" ht="21">
      <c r="A990" s="40">
        <v>988</v>
      </c>
      <c r="B990" s="41" t="s">
        <v>73</v>
      </c>
      <c r="C990" s="48"/>
      <c r="D990" s="48"/>
      <c r="E990" s="48"/>
      <c r="F990" s="48"/>
      <c r="G990" s="48"/>
      <c r="H990" s="48"/>
      <c r="I990" s="48"/>
      <c r="J990" s="48"/>
      <c r="K990" s="48"/>
      <c r="L990" s="48"/>
      <c r="M990" s="48"/>
      <c r="N990" s="49"/>
      <c r="O990" s="71"/>
      <c r="P990" s="70" t="e">
        <f t="shared" si="1355"/>
        <v>#DIV/0!</v>
      </c>
      <c r="Q990" s="70">
        <f t="shared" si="1370"/>
        <v>0</v>
      </c>
      <c r="S990" s="48">
        <v>60.085000000000001</v>
      </c>
      <c r="T990" s="48">
        <v>40.311</v>
      </c>
      <c r="U990" s="48">
        <v>70.936999999999998</v>
      </c>
      <c r="V990" s="48">
        <v>56.079000000000001</v>
      </c>
      <c r="W990" s="48">
        <v>81.41</v>
      </c>
      <c r="X990" s="49">
        <v>71.849999999999994</v>
      </c>
      <c r="Y990" s="48">
        <v>101.962</v>
      </c>
      <c r="Z990" s="48">
        <v>149.88</v>
      </c>
      <c r="AA990" s="48">
        <v>152</v>
      </c>
      <c r="AB990" s="48">
        <v>61.978999999999999</v>
      </c>
      <c r="AC990" s="48">
        <v>94.203000000000003</v>
      </c>
      <c r="AD990" s="49">
        <v>79.87</v>
      </c>
      <c r="AE990" s="40"/>
      <c r="AF990" s="41">
        <v>1</v>
      </c>
      <c r="AG990" s="41">
        <v>1</v>
      </c>
      <c r="AH990" s="41">
        <v>1</v>
      </c>
      <c r="AI990" s="41">
        <v>1</v>
      </c>
      <c r="AJ990" s="41">
        <v>1</v>
      </c>
      <c r="AK990" s="50">
        <v>1</v>
      </c>
      <c r="AL990" s="41">
        <v>2</v>
      </c>
      <c r="AM990" s="41">
        <v>2</v>
      </c>
      <c r="AN990" s="41">
        <v>2</v>
      </c>
      <c r="AO990" s="41">
        <v>2</v>
      </c>
      <c r="AP990" s="41">
        <v>2</v>
      </c>
      <c r="AQ990" s="50">
        <v>1</v>
      </c>
      <c r="AR990" s="40"/>
      <c r="AS990" s="41">
        <v>4</v>
      </c>
      <c r="AT990" s="41">
        <v>2</v>
      </c>
      <c r="AU990" s="41">
        <v>2</v>
      </c>
      <c r="AV990" s="41">
        <v>2</v>
      </c>
      <c r="AW990" s="41">
        <v>2</v>
      </c>
      <c r="AX990" s="50">
        <v>2</v>
      </c>
      <c r="AY990" s="41">
        <v>3</v>
      </c>
      <c r="AZ990" s="41">
        <v>3</v>
      </c>
      <c r="BA990" s="41">
        <v>3</v>
      </c>
      <c r="BB990" s="41">
        <v>1</v>
      </c>
      <c r="BC990" s="41">
        <v>1</v>
      </c>
      <c r="BD990" s="50">
        <v>4</v>
      </c>
      <c r="BE990" s="40"/>
      <c r="BF990" s="59">
        <v>2</v>
      </c>
      <c r="BG990" s="59">
        <v>1</v>
      </c>
      <c r="BH990" s="59">
        <v>1</v>
      </c>
      <c r="BI990" s="59">
        <v>1</v>
      </c>
      <c r="BJ990" s="59">
        <v>1</v>
      </c>
      <c r="BK990" s="60">
        <v>1</v>
      </c>
      <c r="BL990" s="59">
        <v>3</v>
      </c>
      <c r="BM990" s="59">
        <v>3</v>
      </c>
      <c r="BN990" s="59">
        <v>3</v>
      </c>
      <c r="BO990" s="59">
        <v>1</v>
      </c>
      <c r="BP990" s="59">
        <v>1</v>
      </c>
      <c r="BQ990" s="60">
        <v>2</v>
      </c>
      <c r="BR990" s="40"/>
      <c r="BS990" s="51">
        <f t="shared" si="1356"/>
        <v>0</v>
      </c>
      <c r="BT990" s="51">
        <f t="shared" si="1357"/>
        <v>0</v>
      </c>
      <c r="BU990" s="51">
        <f t="shared" si="1358"/>
        <v>0</v>
      </c>
      <c r="BV990" s="51">
        <f t="shared" si="1359"/>
        <v>0</v>
      </c>
      <c r="BW990" s="51">
        <f t="shared" si="1360"/>
        <v>0</v>
      </c>
      <c r="BX990" s="51">
        <f t="shared" si="1361"/>
        <v>0</v>
      </c>
      <c r="BY990" s="51">
        <f t="shared" si="1362"/>
        <v>0</v>
      </c>
      <c r="BZ990" s="51">
        <f t="shared" si="1363"/>
        <v>0</v>
      </c>
      <c r="CA990" s="51">
        <f t="shared" si="1364"/>
        <v>0</v>
      </c>
      <c r="CB990" s="51">
        <f t="shared" si="1365"/>
        <v>0</v>
      </c>
      <c r="CC990" s="51">
        <f t="shared" si="1366"/>
        <v>0</v>
      </c>
      <c r="CD990" s="51">
        <f t="shared" si="1367"/>
        <v>0</v>
      </c>
      <c r="CE990" s="40"/>
      <c r="CF990" s="53" t="e">
        <f t="shared" si="1371"/>
        <v>#DIV/0!</v>
      </c>
      <c r="CG990" s="40"/>
      <c r="CH990" s="61">
        <f t="shared" si="1372"/>
        <v>0</v>
      </c>
      <c r="CI990" s="61">
        <f t="shared" si="1373"/>
        <v>0</v>
      </c>
      <c r="CJ990" s="61">
        <f t="shared" si="1374"/>
        <v>0</v>
      </c>
      <c r="CK990" s="61">
        <f t="shared" si="1375"/>
        <v>0</v>
      </c>
      <c r="CL990" s="61">
        <f t="shared" si="1376"/>
        <v>0</v>
      </c>
      <c r="CM990" s="61">
        <f t="shared" si="1377"/>
        <v>0</v>
      </c>
      <c r="CN990" s="61">
        <f t="shared" si="1378"/>
        <v>0</v>
      </c>
      <c r="CO990" s="61">
        <f t="shared" si="1379"/>
        <v>0</v>
      </c>
      <c r="CP990" s="61">
        <f t="shared" si="1380"/>
        <v>0</v>
      </c>
      <c r="CQ990" s="61">
        <f t="shared" si="1381"/>
        <v>0</v>
      </c>
      <c r="CR990" s="61">
        <f t="shared" si="1382"/>
        <v>0</v>
      </c>
      <c r="CS990" s="61">
        <f t="shared" si="1383"/>
        <v>0</v>
      </c>
      <c r="CT990" s="40"/>
      <c r="CU990" s="54" t="e">
        <f t="shared" si="1384"/>
        <v>#DIV/0!</v>
      </c>
      <c r="CV990" s="54" t="e">
        <f t="shared" si="1385"/>
        <v>#DIV/0!</v>
      </c>
      <c r="CW990" s="54" t="e">
        <f t="shared" si="1386"/>
        <v>#DIV/0!</v>
      </c>
      <c r="CX990" s="54" t="e">
        <f t="shared" si="1387"/>
        <v>#DIV/0!</v>
      </c>
      <c r="CY990" s="54" t="e">
        <f t="shared" si="1388"/>
        <v>#DIV/0!</v>
      </c>
      <c r="CZ990" s="54" t="e">
        <f t="shared" si="1389"/>
        <v>#DIV/0!</v>
      </c>
      <c r="DA990" s="54" t="e">
        <f t="shared" si="1390"/>
        <v>#DIV/0!</v>
      </c>
      <c r="DB990" s="54" t="e">
        <f t="shared" si="1391"/>
        <v>#DIV/0!</v>
      </c>
      <c r="DC990" s="54" t="e">
        <f t="shared" si="1392"/>
        <v>#DIV/0!</v>
      </c>
      <c r="DD990" s="54" t="e">
        <f t="shared" si="1393"/>
        <v>#DIV/0!</v>
      </c>
      <c r="DE990" s="54" t="e">
        <f t="shared" si="1394"/>
        <v>#DIV/0!</v>
      </c>
      <c r="DF990" s="54" t="e">
        <f t="shared" si="1395"/>
        <v>#DIV/0!</v>
      </c>
      <c r="DG990" s="40"/>
      <c r="DH990" s="80" t="e">
        <f t="shared" si="1396"/>
        <v>#DIV/0!</v>
      </c>
      <c r="DI990" s="80" t="e">
        <f t="shared" si="1397"/>
        <v>#DIV/0!</v>
      </c>
      <c r="DJ990" s="40"/>
      <c r="DK990" s="54">
        <f t="shared" si="1398"/>
        <v>0</v>
      </c>
      <c r="DL990" s="54">
        <f t="shared" si="1399"/>
        <v>0</v>
      </c>
      <c r="DM990" s="54">
        <f t="shared" si="1400"/>
        <v>0</v>
      </c>
      <c r="DN990" s="54">
        <f t="shared" si="1401"/>
        <v>0</v>
      </c>
      <c r="DO990" s="54">
        <f t="shared" si="1402"/>
        <v>0</v>
      </c>
      <c r="DP990" s="54">
        <f t="shared" si="1403"/>
        <v>0</v>
      </c>
      <c r="DQ990" s="54">
        <f t="shared" si="1404"/>
        <v>0</v>
      </c>
      <c r="DR990" s="54">
        <f t="shared" si="1405"/>
        <v>0</v>
      </c>
      <c r="DS990" s="54">
        <f t="shared" si="1406"/>
        <v>0</v>
      </c>
      <c r="DT990" s="54">
        <f t="shared" si="1407"/>
        <v>0</v>
      </c>
      <c r="DU990" s="54">
        <f t="shared" si="1408"/>
        <v>0</v>
      </c>
      <c r="DV990" s="54">
        <f t="shared" si="1409"/>
        <v>0</v>
      </c>
      <c r="DW990" s="54"/>
      <c r="DX990" s="63">
        <f t="shared" si="1410"/>
        <v>0</v>
      </c>
      <c r="DY990" s="40"/>
      <c r="DZ990" s="41" t="e">
        <f t="shared" si="1411"/>
        <v>#DIV/0!</v>
      </c>
      <c r="EA990" s="41" t="e">
        <f t="shared" si="1412"/>
        <v>#DIV/0!</v>
      </c>
      <c r="EB990" s="41" t="e">
        <f t="shared" si="1413"/>
        <v>#DIV/0!</v>
      </c>
      <c r="EC990" s="41" t="e">
        <f t="shared" si="1414"/>
        <v>#DIV/0!</v>
      </c>
      <c r="ED990" s="41" t="e">
        <f t="shared" si="1415"/>
        <v>#DIV/0!</v>
      </c>
      <c r="EE990" s="41" t="e">
        <f t="shared" si="1416"/>
        <v>#DIV/0!</v>
      </c>
      <c r="EF990" s="41" t="e">
        <f t="shared" si="1417"/>
        <v>#DIV/0!</v>
      </c>
      <c r="EG990" s="41" t="e">
        <f t="shared" si="1418"/>
        <v>#DIV/0!</v>
      </c>
      <c r="EH990" s="41" t="e">
        <f t="shared" si="1419"/>
        <v>#DIV/0!</v>
      </c>
      <c r="EI990" s="41" t="e">
        <f t="shared" si="1420"/>
        <v>#DIV/0!</v>
      </c>
      <c r="EJ990" s="41" t="e">
        <f t="shared" si="1421"/>
        <v>#DIV/0!</v>
      </c>
      <c r="EK990" s="41" t="e">
        <f t="shared" si="1422"/>
        <v>#DIV/0!</v>
      </c>
      <c r="EL990" s="40"/>
      <c r="EM990" s="82" t="e">
        <f t="shared" si="1423"/>
        <v>#DIV/0!</v>
      </c>
      <c r="EN990" s="40"/>
      <c r="EO990" s="80" t="e">
        <f t="shared" si="1424"/>
        <v>#DIV/0!</v>
      </c>
      <c r="EP990" s="80" t="e">
        <f t="shared" si="1425"/>
        <v>#DIV/0!</v>
      </c>
      <c r="EQ990" s="80" t="e">
        <f t="shared" si="1426"/>
        <v>#DIV/0!</v>
      </c>
      <c r="ER990" s="80"/>
      <c r="ES990" s="80" t="e">
        <f t="shared" si="1368"/>
        <v>#DIV/0!</v>
      </c>
      <c r="ET990" s="80" t="e">
        <f t="shared" si="1369"/>
        <v>#DIV/0!</v>
      </c>
      <c r="EU990" s="80"/>
      <c r="EV990" s="80" t="e">
        <f t="shared" si="1427"/>
        <v>#DIV/0!</v>
      </c>
      <c r="EW990" s="80" t="e">
        <f t="shared" si="1428"/>
        <v>#DIV/0!</v>
      </c>
      <c r="EX990" s="84" t="e">
        <f t="shared" si="1429"/>
        <v>#DIV/0!</v>
      </c>
      <c r="EY990" s="85" t="e">
        <f t="shared" si="1430"/>
        <v>#DIV/0!</v>
      </c>
      <c r="EZ990" s="86">
        <f>3</f>
        <v>3</v>
      </c>
      <c r="FA990" s="75"/>
      <c r="FB990" s="88"/>
      <c r="FC990" s="80">
        <f t="shared" si="1431"/>
        <v>0</v>
      </c>
      <c r="FD990" s="80">
        <f t="shared" si="1432"/>
        <v>0</v>
      </c>
      <c r="FE990" s="80">
        <f t="shared" si="1433"/>
        <v>0</v>
      </c>
      <c r="FF990" s="80">
        <f t="shared" si="1434"/>
        <v>0</v>
      </c>
      <c r="FG990" s="80">
        <f t="shared" si="1435"/>
        <v>0</v>
      </c>
      <c r="FH990" s="80" t="e">
        <f t="shared" si="1436"/>
        <v>#DIV/0!</v>
      </c>
      <c r="FI990" s="80" t="e">
        <f t="shared" si="1437"/>
        <v>#DIV/0!</v>
      </c>
      <c r="FJ990" s="80">
        <f t="shared" si="1438"/>
        <v>0</v>
      </c>
      <c r="FK990" s="80">
        <f t="shared" si="1439"/>
        <v>0</v>
      </c>
      <c r="FL990" s="80">
        <f t="shared" si="1440"/>
        <v>0</v>
      </c>
      <c r="FM990" s="80">
        <f t="shared" si="1441"/>
        <v>0</v>
      </c>
      <c r="FN990" s="80">
        <f t="shared" si="1442"/>
        <v>0</v>
      </c>
      <c r="FO990" s="80">
        <f t="shared" si="1443"/>
        <v>0</v>
      </c>
      <c r="FP990" s="80" t="e">
        <f t="shared" si="1444"/>
        <v>#DIV/0!</v>
      </c>
    </row>
    <row r="991" spans="1:172" ht="21">
      <c r="A991" s="40">
        <v>989</v>
      </c>
      <c r="B991" s="41" t="s">
        <v>73</v>
      </c>
      <c r="C991" s="48"/>
      <c r="D991" s="48"/>
      <c r="E991" s="48"/>
      <c r="F991" s="48"/>
      <c r="G991" s="48"/>
      <c r="H991" s="48"/>
      <c r="I991" s="48"/>
      <c r="J991" s="48"/>
      <c r="K991" s="48"/>
      <c r="L991" s="48"/>
      <c r="M991" s="48"/>
      <c r="N991" s="49"/>
      <c r="O991" s="71"/>
      <c r="P991" s="70" t="e">
        <f t="shared" si="1355"/>
        <v>#DIV/0!</v>
      </c>
      <c r="Q991" s="70">
        <f t="shared" si="1370"/>
        <v>0</v>
      </c>
      <c r="S991" s="48">
        <v>60.085000000000001</v>
      </c>
      <c r="T991" s="48">
        <v>40.311</v>
      </c>
      <c r="U991" s="48">
        <v>70.936999999999998</v>
      </c>
      <c r="V991" s="48">
        <v>56.079000000000001</v>
      </c>
      <c r="W991" s="48">
        <v>81.41</v>
      </c>
      <c r="X991" s="49">
        <v>71.849999999999994</v>
      </c>
      <c r="Y991" s="48">
        <v>101.962</v>
      </c>
      <c r="Z991" s="48">
        <v>149.88</v>
      </c>
      <c r="AA991" s="48">
        <v>152</v>
      </c>
      <c r="AB991" s="48">
        <v>61.978999999999999</v>
      </c>
      <c r="AC991" s="48">
        <v>94.203000000000003</v>
      </c>
      <c r="AD991" s="49">
        <v>79.87</v>
      </c>
      <c r="AE991" s="40"/>
      <c r="AF991" s="41">
        <v>1</v>
      </c>
      <c r="AG991" s="41">
        <v>1</v>
      </c>
      <c r="AH991" s="41">
        <v>1</v>
      </c>
      <c r="AI991" s="41">
        <v>1</v>
      </c>
      <c r="AJ991" s="41">
        <v>1</v>
      </c>
      <c r="AK991" s="50">
        <v>1</v>
      </c>
      <c r="AL991" s="41">
        <v>2</v>
      </c>
      <c r="AM991" s="41">
        <v>2</v>
      </c>
      <c r="AN991" s="41">
        <v>2</v>
      </c>
      <c r="AO991" s="41">
        <v>2</v>
      </c>
      <c r="AP991" s="41">
        <v>2</v>
      </c>
      <c r="AQ991" s="50">
        <v>1</v>
      </c>
      <c r="AR991" s="40"/>
      <c r="AS991" s="41">
        <v>4</v>
      </c>
      <c r="AT991" s="41">
        <v>2</v>
      </c>
      <c r="AU991" s="41">
        <v>2</v>
      </c>
      <c r="AV991" s="41">
        <v>2</v>
      </c>
      <c r="AW991" s="41">
        <v>2</v>
      </c>
      <c r="AX991" s="50">
        <v>2</v>
      </c>
      <c r="AY991" s="41">
        <v>3</v>
      </c>
      <c r="AZ991" s="41">
        <v>3</v>
      </c>
      <c r="BA991" s="41">
        <v>3</v>
      </c>
      <c r="BB991" s="41">
        <v>1</v>
      </c>
      <c r="BC991" s="41">
        <v>1</v>
      </c>
      <c r="BD991" s="50">
        <v>4</v>
      </c>
      <c r="BE991" s="40"/>
      <c r="BF991" s="59">
        <v>2</v>
      </c>
      <c r="BG991" s="59">
        <v>1</v>
      </c>
      <c r="BH991" s="59">
        <v>1</v>
      </c>
      <c r="BI991" s="59">
        <v>1</v>
      </c>
      <c r="BJ991" s="59">
        <v>1</v>
      </c>
      <c r="BK991" s="60">
        <v>1</v>
      </c>
      <c r="BL991" s="59">
        <v>3</v>
      </c>
      <c r="BM991" s="59">
        <v>3</v>
      </c>
      <c r="BN991" s="59">
        <v>3</v>
      </c>
      <c r="BO991" s="59">
        <v>1</v>
      </c>
      <c r="BP991" s="59">
        <v>1</v>
      </c>
      <c r="BQ991" s="60">
        <v>2</v>
      </c>
      <c r="BR991" s="40"/>
      <c r="BS991" s="51">
        <f t="shared" si="1356"/>
        <v>0</v>
      </c>
      <c r="BT991" s="51">
        <f t="shared" si="1357"/>
        <v>0</v>
      </c>
      <c r="BU991" s="51">
        <f t="shared" si="1358"/>
        <v>0</v>
      </c>
      <c r="BV991" s="51">
        <f t="shared" si="1359"/>
        <v>0</v>
      </c>
      <c r="BW991" s="51">
        <f t="shared" si="1360"/>
        <v>0</v>
      </c>
      <c r="BX991" s="51">
        <f t="shared" si="1361"/>
        <v>0</v>
      </c>
      <c r="BY991" s="51">
        <f t="shared" si="1362"/>
        <v>0</v>
      </c>
      <c r="BZ991" s="51">
        <f t="shared" si="1363"/>
        <v>0</v>
      </c>
      <c r="CA991" s="51">
        <f t="shared" si="1364"/>
        <v>0</v>
      </c>
      <c r="CB991" s="51">
        <f t="shared" si="1365"/>
        <v>0</v>
      </c>
      <c r="CC991" s="51">
        <f t="shared" si="1366"/>
        <v>0</v>
      </c>
      <c r="CD991" s="51">
        <f t="shared" si="1367"/>
        <v>0</v>
      </c>
      <c r="CE991" s="40"/>
      <c r="CF991" s="53" t="e">
        <f t="shared" si="1371"/>
        <v>#DIV/0!</v>
      </c>
      <c r="CG991" s="40"/>
      <c r="CH991" s="61">
        <f t="shared" si="1372"/>
        <v>0</v>
      </c>
      <c r="CI991" s="61">
        <f t="shared" si="1373"/>
        <v>0</v>
      </c>
      <c r="CJ991" s="61">
        <f t="shared" si="1374"/>
        <v>0</v>
      </c>
      <c r="CK991" s="61">
        <f t="shared" si="1375"/>
        <v>0</v>
      </c>
      <c r="CL991" s="61">
        <f t="shared" si="1376"/>
        <v>0</v>
      </c>
      <c r="CM991" s="61">
        <f t="shared" si="1377"/>
        <v>0</v>
      </c>
      <c r="CN991" s="61">
        <f t="shared" si="1378"/>
        <v>0</v>
      </c>
      <c r="CO991" s="61">
        <f t="shared" si="1379"/>
        <v>0</v>
      </c>
      <c r="CP991" s="61">
        <f t="shared" si="1380"/>
        <v>0</v>
      </c>
      <c r="CQ991" s="61">
        <f t="shared" si="1381"/>
        <v>0</v>
      </c>
      <c r="CR991" s="61">
        <f t="shared" si="1382"/>
        <v>0</v>
      </c>
      <c r="CS991" s="61">
        <f t="shared" si="1383"/>
        <v>0</v>
      </c>
      <c r="CT991" s="40"/>
      <c r="CU991" s="54" t="e">
        <f t="shared" si="1384"/>
        <v>#DIV/0!</v>
      </c>
      <c r="CV991" s="54" t="e">
        <f t="shared" si="1385"/>
        <v>#DIV/0!</v>
      </c>
      <c r="CW991" s="54" t="e">
        <f t="shared" si="1386"/>
        <v>#DIV/0!</v>
      </c>
      <c r="CX991" s="54" t="e">
        <f t="shared" si="1387"/>
        <v>#DIV/0!</v>
      </c>
      <c r="CY991" s="54" t="e">
        <f t="shared" si="1388"/>
        <v>#DIV/0!</v>
      </c>
      <c r="CZ991" s="54" t="e">
        <f t="shared" si="1389"/>
        <v>#DIV/0!</v>
      </c>
      <c r="DA991" s="54" t="e">
        <f t="shared" si="1390"/>
        <v>#DIV/0!</v>
      </c>
      <c r="DB991" s="54" t="e">
        <f t="shared" si="1391"/>
        <v>#DIV/0!</v>
      </c>
      <c r="DC991" s="54" t="e">
        <f t="shared" si="1392"/>
        <v>#DIV/0!</v>
      </c>
      <c r="DD991" s="54" t="e">
        <f t="shared" si="1393"/>
        <v>#DIV/0!</v>
      </c>
      <c r="DE991" s="54" t="e">
        <f t="shared" si="1394"/>
        <v>#DIV/0!</v>
      </c>
      <c r="DF991" s="54" t="e">
        <f t="shared" si="1395"/>
        <v>#DIV/0!</v>
      </c>
      <c r="DG991" s="40"/>
      <c r="DH991" s="80" t="e">
        <f t="shared" si="1396"/>
        <v>#DIV/0!</v>
      </c>
      <c r="DI991" s="80" t="e">
        <f t="shared" si="1397"/>
        <v>#DIV/0!</v>
      </c>
      <c r="DJ991" s="40"/>
      <c r="DK991" s="54">
        <f t="shared" si="1398"/>
        <v>0</v>
      </c>
      <c r="DL991" s="54">
        <f t="shared" si="1399"/>
        <v>0</v>
      </c>
      <c r="DM991" s="54">
        <f t="shared" si="1400"/>
        <v>0</v>
      </c>
      <c r="DN991" s="54">
        <f t="shared" si="1401"/>
        <v>0</v>
      </c>
      <c r="DO991" s="54">
        <f t="shared" si="1402"/>
        <v>0</v>
      </c>
      <c r="DP991" s="54">
        <f t="shared" si="1403"/>
        <v>0</v>
      </c>
      <c r="DQ991" s="54">
        <f t="shared" si="1404"/>
        <v>0</v>
      </c>
      <c r="DR991" s="54">
        <f t="shared" si="1405"/>
        <v>0</v>
      </c>
      <c r="DS991" s="54">
        <f t="shared" si="1406"/>
        <v>0</v>
      </c>
      <c r="DT991" s="54">
        <f t="shared" si="1407"/>
        <v>0</v>
      </c>
      <c r="DU991" s="54">
        <f t="shared" si="1408"/>
        <v>0</v>
      </c>
      <c r="DV991" s="54">
        <f t="shared" si="1409"/>
        <v>0</v>
      </c>
      <c r="DW991" s="54"/>
      <c r="DX991" s="63">
        <f t="shared" si="1410"/>
        <v>0</v>
      </c>
      <c r="DY991" s="40"/>
      <c r="DZ991" s="41" t="e">
        <f t="shared" si="1411"/>
        <v>#DIV/0!</v>
      </c>
      <c r="EA991" s="41" t="e">
        <f t="shared" si="1412"/>
        <v>#DIV/0!</v>
      </c>
      <c r="EB991" s="41" t="e">
        <f t="shared" si="1413"/>
        <v>#DIV/0!</v>
      </c>
      <c r="EC991" s="41" t="e">
        <f t="shared" si="1414"/>
        <v>#DIV/0!</v>
      </c>
      <c r="ED991" s="41" t="e">
        <f t="shared" si="1415"/>
        <v>#DIV/0!</v>
      </c>
      <c r="EE991" s="41" t="e">
        <f t="shared" si="1416"/>
        <v>#DIV/0!</v>
      </c>
      <c r="EF991" s="41" t="e">
        <f t="shared" si="1417"/>
        <v>#DIV/0!</v>
      </c>
      <c r="EG991" s="41" t="e">
        <f t="shared" si="1418"/>
        <v>#DIV/0!</v>
      </c>
      <c r="EH991" s="41" t="e">
        <f t="shared" si="1419"/>
        <v>#DIV/0!</v>
      </c>
      <c r="EI991" s="41" t="e">
        <f t="shared" si="1420"/>
        <v>#DIV/0!</v>
      </c>
      <c r="EJ991" s="41" t="e">
        <f t="shared" si="1421"/>
        <v>#DIV/0!</v>
      </c>
      <c r="EK991" s="41" t="e">
        <f t="shared" si="1422"/>
        <v>#DIV/0!</v>
      </c>
      <c r="EL991" s="40"/>
      <c r="EM991" s="82" t="e">
        <f t="shared" si="1423"/>
        <v>#DIV/0!</v>
      </c>
      <c r="EN991" s="40"/>
      <c r="EO991" s="80" t="e">
        <f t="shared" si="1424"/>
        <v>#DIV/0!</v>
      </c>
      <c r="EP991" s="80" t="e">
        <f t="shared" si="1425"/>
        <v>#DIV/0!</v>
      </c>
      <c r="EQ991" s="80" t="e">
        <f t="shared" si="1426"/>
        <v>#DIV/0!</v>
      </c>
      <c r="ER991" s="80"/>
      <c r="ES991" s="80" t="e">
        <f t="shared" si="1368"/>
        <v>#DIV/0!</v>
      </c>
      <c r="ET991" s="80" t="e">
        <f t="shared" si="1369"/>
        <v>#DIV/0!</v>
      </c>
      <c r="EU991" s="80"/>
      <c r="EV991" s="80" t="e">
        <f t="shared" si="1427"/>
        <v>#DIV/0!</v>
      </c>
      <c r="EW991" s="80" t="e">
        <f t="shared" si="1428"/>
        <v>#DIV/0!</v>
      </c>
      <c r="EX991" s="84" t="e">
        <f t="shared" si="1429"/>
        <v>#DIV/0!</v>
      </c>
      <c r="EY991" s="85" t="e">
        <f t="shared" si="1430"/>
        <v>#DIV/0!</v>
      </c>
      <c r="EZ991" s="86">
        <f>3</f>
        <v>3</v>
      </c>
      <c r="FA991" s="75"/>
      <c r="FB991" s="88"/>
      <c r="FC991" s="80">
        <f t="shared" si="1431"/>
        <v>0</v>
      </c>
      <c r="FD991" s="80">
        <f t="shared" si="1432"/>
        <v>0</v>
      </c>
      <c r="FE991" s="80">
        <f t="shared" si="1433"/>
        <v>0</v>
      </c>
      <c r="FF991" s="80">
        <f t="shared" si="1434"/>
        <v>0</v>
      </c>
      <c r="FG991" s="80">
        <f t="shared" si="1435"/>
        <v>0</v>
      </c>
      <c r="FH991" s="80" t="e">
        <f t="shared" si="1436"/>
        <v>#DIV/0!</v>
      </c>
      <c r="FI991" s="80" t="e">
        <f t="shared" si="1437"/>
        <v>#DIV/0!</v>
      </c>
      <c r="FJ991" s="80">
        <f t="shared" si="1438"/>
        <v>0</v>
      </c>
      <c r="FK991" s="80">
        <f t="shared" si="1439"/>
        <v>0</v>
      </c>
      <c r="FL991" s="80">
        <f t="shared" si="1440"/>
        <v>0</v>
      </c>
      <c r="FM991" s="80">
        <f t="shared" si="1441"/>
        <v>0</v>
      </c>
      <c r="FN991" s="80">
        <f t="shared" si="1442"/>
        <v>0</v>
      </c>
      <c r="FO991" s="80">
        <f t="shared" si="1443"/>
        <v>0</v>
      </c>
      <c r="FP991" s="80" t="e">
        <f t="shared" si="1444"/>
        <v>#DIV/0!</v>
      </c>
    </row>
    <row r="992" spans="1:172" ht="21">
      <c r="A992" s="40">
        <v>990</v>
      </c>
      <c r="B992" s="41" t="s">
        <v>73</v>
      </c>
      <c r="C992" s="48"/>
      <c r="D992" s="48"/>
      <c r="E992" s="48"/>
      <c r="F992" s="48"/>
      <c r="G992" s="48"/>
      <c r="H992" s="48"/>
      <c r="I992" s="48"/>
      <c r="J992" s="48"/>
      <c r="K992" s="48"/>
      <c r="L992" s="48"/>
      <c r="M992" s="48"/>
      <c r="N992" s="49"/>
      <c r="O992" s="71"/>
      <c r="P992" s="70" t="e">
        <f t="shared" si="1355"/>
        <v>#DIV/0!</v>
      </c>
      <c r="Q992" s="70">
        <f t="shared" si="1370"/>
        <v>0</v>
      </c>
      <c r="S992" s="48">
        <v>60.085000000000001</v>
      </c>
      <c r="T992" s="48">
        <v>40.311</v>
      </c>
      <c r="U992" s="48">
        <v>70.936999999999998</v>
      </c>
      <c r="V992" s="48">
        <v>56.079000000000001</v>
      </c>
      <c r="W992" s="48">
        <v>81.41</v>
      </c>
      <c r="X992" s="49">
        <v>71.849999999999994</v>
      </c>
      <c r="Y992" s="48">
        <v>101.962</v>
      </c>
      <c r="Z992" s="48">
        <v>149.88</v>
      </c>
      <c r="AA992" s="48">
        <v>152</v>
      </c>
      <c r="AB992" s="48">
        <v>61.978999999999999</v>
      </c>
      <c r="AC992" s="48">
        <v>94.203000000000003</v>
      </c>
      <c r="AD992" s="49">
        <v>79.87</v>
      </c>
      <c r="AE992" s="40"/>
      <c r="AF992" s="41">
        <v>1</v>
      </c>
      <c r="AG992" s="41">
        <v>1</v>
      </c>
      <c r="AH992" s="41">
        <v>1</v>
      </c>
      <c r="AI992" s="41">
        <v>1</v>
      </c>
      <c r="AJ992" s="41">
        <v>1</v>
      </c>
      <c r="AK992" s="50">
        <v>1</v>
      </c>
      <c r="AL992" s="41">
        <v>2</v>
      </c>
      <c r="AM992" s="41">
        <v>2</v>
      </c>
      <c r="AN992" s="41">
        <v>2</v>
      </c>
      <c r="AO992" s="41">
        <v>2</v>
      </c>
      <c r="AP992" s="41">
        <v>2</v>
      </c>
      <c r="AQ992" s="50">
        <v>1</v>
      </c>
      <c r="AR992" s="40"/>
      <c r="AS992" s="41">
        <v>4</v>
      </c>
      <c r="AT992" s="41">
        <v>2</v>
      </c>
      <c r="AU992" s="41">
        <v>2</v>
      </c>
      <c r="AV992" s="41">
        <v>2</v>
      </c>
      <c r="AW992" s="41">
        <v>2</v>
      </c>
      <c r="AX992" s="50">
        <v>2</v>
      </c>
      <c r="AY992" s="41">
        <v>3</v>
      </c>
      <c r="AZ992" s="41">
        <v>3</v>
      </c>
      <c r="BA992" s="41">
        <v>3</v>
      </c>
      <c r="BB992" s="41">
        <v>1</v>
      </c>
      <c r="BC992" s="41">
        <v>1</v>
      </c>
      <c r="BD992" s="50">
        <v>4</v>
      </c>
      <c r="BE992" s="40"/>
      <c r="BF992" s="59">
        <v>2</v>
      </c>
      <c r="BG992" s="59">
        <v>1</v>
      </c>
      <c r="BH992" s="59">
        <v>1</v>
      </c>
      <c r="BI992" s="59">
        <v>1</v>
      </c>
      <c r="BJ992" s="59">
        <v>1</v>
      </c>
      <c r="BK992" s="60">
        <v>1</v>
      </c>
      <c r="BL992" s="59">
        <v>3</v>
      </c>
      <c r="BM992" s="59">
        <v>3</v>
      </c>
      <c r="BN992" s="59">
        <v>3</v>
      </c>
      <c r="BO992" s="59">
        <v>1</v>
      </c>
      <c r="BP992" s="59">
        <v>1</v>
      </c>
      <c r="BQ992" s="60">
        <v>2</v>
      </c>
      <c r="BR992" s="40"/>
      <c r="BS992" s="51">
        <f t="shared" si="1356"/>
        <v>0</v>
      </c>
      <c r="BT992" s="51">
        <f t="shared" si="1357"/>
        <v>0</v>
      </c>
      <c r="BU992" s="51">
        <f t="shared" si="1358"/>
        <v>0</v>
      </c>
      <c r="BV992" s="51">
        <f t="shared" si="1359"/>
        <v>0</v>
      </c>
      <c r="BW992" s="51">
        <f t="shared" si="1360"/>
        <v>0</v>
      </c>
      <c r="BX992" s="51">
        <f t="shared" si="1361"/>
        <v>0</v>
      </c>
      <c r="BY992" s="51">
        <f t="shared" si="1362"/>
        <v>0</v>
      </c>
      <c r="BZ992" s="51">
        <f t="shared" si="1363"/>
        <v>0</v>
      </c>
      <c r="CA992" s="51">
        <f t="shared" si="1364"/>
        <v>0</v>
      </c>
      <c r="CB992" s="51">
        <f t="shared" si="1365"/>
        <v>0</v>
      </c>
      <c r="CC992" s="51">
        <f t="shared" si="1366"/>
        <v>0</v>
      </c>
      <c r="CD992" s="51">
        <f t="shared" si="1367"/>
        <v>0</v>
      </c>
      <c r="CE992" s="40"/>
      <c r="CF992" s="53" t="e">
        <f t="shared" si="1371"/>
        <v>#DIV/0!</v>
      </c>
      <c r="CG992" s="40"/>
      <c r="CH992" s="61">
        <f t="shared" si="1372"/>
        <v>0</v>
      </c>
      <c r="CI992" s="61">
        <f t="shared" si="1373"/>
        <v>0</v>
      </c>
      <c r="CJ992" s="61">
        <f t="shared" si="1374"/>
        <v>0</v>
      </c>
      <c r="CK992" s="61">
        <f t="shared" si="1375"/>
        <v>0</v>
      </c>
      <c r="CL992" s="61">
        <f t="shared" si="1376"/>
        <v>0</v>
      </c>
      <c r="CM992" s="61">
        <f t="shared" si="1377"/>
        <v>0</v>
      </c>
      <c r="CN992" s="61">
        <f t="shared" si="1378"/>
        <v>0</v>
      </c>
      <c r="CO992" s="61">
        <f t="shared" si="1379"/>
        <v>0</v>
      </c>
      <c r="CP992" s="61">
        <f t="shared" si="1380"/>
        <v>0</v>
      </c>
      <c r="CQ992" s="61">
        <f t="shared" si="1381"/>
        <v>0</v>
      </c>
      <c r="CR992" s="61">
        <f t="shared" si="1382"/>
        <v>0</v>
      </c>
      <c r="CS992" s="61">
        <f t="shared" si="1383"/>
        <v>0</v>
      </c>
      <c r="CT992" s="40"/>
      <c r="CU992" s="54" t="e">
        <f t="shared" si="1384"/>
        <v>#DIV/0!</v>
      </c>
      <c r="CV992" s="54" t="e">
        <f t="shared" si="1385"/>
        <v>#DIV/0!</v>
      </c>
      <c r="CW992" s="54" t="e">
        <f t="shared" si="1386"/>
        <v>#DIV/0!</v>
      </c>
      <c r="CX992" s="54" t="e">
        <f t="shared" si="1387"/>
        <v>#DIV/0!</v>
      </c>
      <c r="CY992" s="54" t="e">
        <f t="shared" si="1388"/>
        <v>#DIV/0!</v>
      </c>
      <c r="CZ992" s="54" t="e">
        <f t="shared" si="1389"/>
        <v>#DIV/0!</v>
      </c>
      <c r="DA992" s="54" t="e">
        <f t="shared" si="1390"/>
        <v>#DIV/0!</v>
      </c>
      <c r="DB992" s="54" t="e">
        <f t="shared" si="1391"/>
        <v>#DIV/0!</v>
      </c>
      <c r="DC992" s="54" t="e">
        <f t="shared" si="1392"/>
        <v>#DIV/0!</v>
      </c>
      <c r="DD992" s="54" t="e">
        <f t="shared" si="1393"/>
        <v>#DIV/0!</v>
      </c>
      <c r="DE992" s="54" t="e">
        <f t="shared" si="1394"/>
        <v>#DIV/0!</v>
      </c>
      <c r="DF992" s="54" t="e">
        <f t="shared" si="1395"/>
        <v>#DIV/0!</v>
      </c>
      <c r="DG992" s="40"/>
      <c r="DH992" s="80" t="e">
        <f t="shared" si="1396"/>
        <v>#DIV/0!</v>
      </c>
      <c r="DI992" s="80" t="e">
        <f t="shared" si="1397"/>
        <v>#DIV/0!</v>
      </c>
      <c r="DJ992" s="40"/>
      <c r="DK992" s="54">
        <f t="shared" si="1398"/>
        <v>0</v>
      </c>
      <c r="DL992" s="54">
        <f t="shared" si="1399"/>
        <v>0</v>
      </c>
      <c r="DM992" s="54">
        <f t="shared" si="1400"/>
        <v>0</v>
      </c>
      <c r="DN992" s="54">
        <f t="shared" si="1401"/>
        <v>0</v>
      </c>
      <c r="DO992" s="54">
        <f t="shared" si="1402"/>
        <v>0</v>
      </c>
      <c r="DP992" s="54">
        <f t="shared" si="1403"/>
        <v>0</v>
      </c>
      <c r="DQ992" s="54">
        <f t="shared" si="1404"/>
        <v>0</v>
      </c>
      <c r="DR992" s="54">
        <f t="shared" si="1405"/>
        <v>0</v>
      </c>
      <c r="DS992" s="54">
        <f t="shared" si="1406"/>
        <v>0</v>
      </c>
      <c r="DT992" s="54">
        <f t="shared" si="1407"/>
        <v>0</v>
      </c>
      <c r="DU992" s="54">
        <f t="shared" si="1408"/>
        <v>0</v>
      </c>
      <c r="DV992" s="54">
        <f t="shared" si="1409"/>
        <v>0</v>
      </c>
      <c r="DW992" s="54"/>
      <c r="DX992" s="63">
        <f t="shared" si="1410"/>
        <v>0</v>
      </c>
      <c r="DY992" s="40"/>
      <c r="DZ992" s="41" t="e">
        <f t="shared" si="1411"/>
        <v>#DIV/0!</v>
      </c>
      <c r="EA992" s="41" t="e">
        <f t="shared" si="1412"/>
        <v>#DIV/0!</v>
      </c>
      <c r="EB992" s="41" t="e">
        <f t="shared" si="1413"/>
        <v>#DIV/0!</v>
      </c>
      <c r="EC992" s="41" t="e">
        <f t="shared" si="1414"/>
        <v>#DIV/0!</v>
      </c>
      <c r="ED992" s="41" t="e">
        <f t="shared" si="1415"/>
        <v>#DIV/0!</v>
      </c>
      <c r="EE992" s="41" t="e">
        <f t="shared" si="1416"/>
        <v>#DIV/0!</v>
      </c>
      <c r="EF992" s="41" t="e">
        <f t="shared" si="1417"/>
        <v>#DIV/0!</v>
      </c>
      <c r="EG992" s="41" t="e">
        <f t="shared" si="1418"/>
        <v>#DIV/0!</v>
      </c>
      <c r="EH992" s="41" t="e">
        <f t="shared" si="1419"/>
        <v>#DIV/0!</v>
      </c>
      <c r="EI992" s="41" t="e">
        <f t="shared" si="1420"/>
        <v>#DIV/0!</v>
      </c>
      <c r="EJ992" s="41" t="e">
        <f t="shared" si="1421"/>
        <v>#DIV/0!</v>
      </c>
      <c r="EK992" s="41" t="e">
        <f t="shared" si="1422"/>
        <v>#DIV/0!</v>
      </c>
      <c r="EL992" s="40"/>
      <c r="EM992" s="82" t="e">
        <f t="shared" si="1423"/>
        <v>#DIV/0!</v>
      </c>
      <c r="EN992" s="40"/>
      <c r="EO992" s="80" t="e">
        <f t="shared" si="1424"/>
        <v>#DIV/0!</v>
      </c>
      <c r="EP992" s="80" t="e">
        <f t="shared" si="1425"/>
        <v>#DIV/0!</v>
      </c>
      <c r="EQ992" s="80" t="e">
        <f t="shared" si="1426"/>
        <v>#DIV/0!</v>
      </c>
      <c r="ER992" s="80"/>
      <c r="ES992" s="80" t="e">
        <f t="shared" si="1368"/>
        <v>#DIV/0!</v>
      </c>
      <c r="ET992" s="80" t="e">
        <f t="shared" si="1369"/>
        <v>#DIV/0!</v>
      </c>
      <c r="EU992" s="80"/>
      <c r="EV992" s="80" t="e">
        <f t="shared" si="1427"/>
        <v>#DIV/0!</v>
      </c>
      <c r="EW992" s="80" t="e">
        <f t="shared" si="1428"/>
        <v>#DIV/0!</v>
      </c>
      <c r="EX992" s="84" t="e">
        <f t="shared" si="1429"/>
        <v>#DIV/0!</v>
      </c>
      <c r="EY992" s="85" t="e">
        <f t="shared" si="1430"/>
        <v>#DIV/0!</v>
      </c>
      <c r="EZ992" s="86">
        <f>3</f>
        <v>3</v>
      </c>
      <c r="FA992" s="75"/>
      <c r="FB992" s="88"/>
      <c r="FC992" s="80">
        <f t="shared" si="1431"/>
        <v>0</v>
      </c>
      <c r="FD992" s="80">
        <f t="shared" si="1432"/>
        <v>0</v>
      </c>
      <c r="FE992" s="80">
        <f t="shared" si="1433"/>
        <v>0</v>
      </c>
      <c r="FF992" s="80">
        <f t="shared" si="1434"/>
        <v>0</v>
      </c>
      <c r="FG992" s="80">
        <f t="shared" si="1435"/>
        <v>0</v>
      </c>
      <c r="FH992" s="80" t="e">
        <f t="shared" si="1436"/>
        <v>#DIV/0!</v>
      </c>
      <c r="FI992" s="80" t="e">
        <f t="shared" si="1437"/>
        <v>#DIV/0!</v>
      </c>
      <c r="FJ992" s="80">
        <f t="shared" si="1438"/>
        <v>0</v>
      </c>
      <c r="FK992" s="80">
        <f t="shared" si="1439"/>
        <v>0</v>
      </c>
      <c r="FL992" s="80">
        <f t="shared" si="1440"/>
        <v>0</v>
      </c>
      <c r="FM992" s="80">
        <f t="shared" si="1441"/>
        <v>0</v>
      </c>
      <c r="FN992" s="80">
        <f t="shared" si="1442"/>
        <v>0</v>
      </c>
      <c r="FO992" s="80">
        <f t="shared" si="1443"/>
        <v>0</v>
      </c>
      <c r="FP992" s="80" t="e">
        <f t="shared" si="1444"/>
        <v>#DIV/0!</v>
      </c>
    </row>
    <row r="993" spans="1:172" ht="21">
      <c r="A993" s="40">
        <v>991</v>
      </c>
      <c r="B993" s="41" t="s">
        <v>73</v>
      </c>
      <c r="C993" s="48"/>
      <c r="D993" s="48"/>
      <c r="E993" s="48"/>
      <c r="F993" s="48"/>
      <c r="G993" s="48"/>
      <c r="H993" s="48"/>
      <c r="I993" s="48"/>
      <c r="J993" s="48"/>
      <c r="K993" s="48"/>
      <c r="L993" s="48"/>
      <c r="M993" s="48"/>
      <c r="N993" s="49"/>
      <c r="O993" s="71"/>
      <c r="P993" s="70" t="e">
        <f t="shared" si="1355"/>
        <v>#DIV/0!</v>
      </c>
      <c r="Q993" s="70">
        <f t="shared" si="1370"/>
        <v>0</v>
      </c>
      <c r="S993" s="48">
        <v>60.085000000000001</v>
      </c>
      <c r="T993" s="48">
        <v>40.311</v>
      </c>
      <c r="U993" s="48">
        <v>70.936999999999998</v>
      </c>
      <c r="V993" s="48">
        <v>56.079000000000001</v>
      </c>
      <c r="W993" s="48">
        <v>81.41</v>
      </c>
      <c r="X993" s="49">
        <v>71.849999999999994</v>
      </c>
      <c r="Y993" s="48">
        <v>101.962</v>
      </c>
      <c r="Z993" s="48">
        <v>149.88</v>
      </c>
      <c r="AA993" s="48">
        <v>152</v>
      </c>
      <c r="AB993" s="48">
        <v>61.978999999999999</v>
      </c>
      <c r="AC993" s="48">
        <v>94.203000000000003</v>
      </c>
      <c r="AD993" s="49">
        <v>79.87</v>
      </c>
      <c r="AE993" s="40"/>
      <c r="AF993" s="41">
        <v>1</v>
      </c>
      <c r="AG993" s="41">
        <v>1</v>
      </c>
      <c r="AH993" s="41">
        <v>1</v>
      </c>
      <c r="AI993" s="41">
        <v>1</v>
      </c>
      <c r="AJ993" s="41">
        <v>1</v>
      </c>
      <c r="AK993" s="50">
        <v>1</v>
      </c>
      <c r="AL993" s="41">
        <v>2</v>
      </c>
      <c r="AM993" s="41">
        <v>2</v>
      </c>
      <c r="AN993" s="41">
        <v>2</v>
      </c>
      <c r="AO993" s="41">
        <v>2</v>
      </c>
      <c r="AP993" s="41">
        <v>2</v>
      </c>
      <c r="AQ993" s="50">
        <v>1</v>
      </c>
      <c r="AR993" s="40"/>
      <c r="AS993" s="41">
        <v>4</v>
      </c>
      <c r="AT993" s="41">
        <v>2</v>
      </c>
      <c r="AU993" s="41">
        <v>2</v>
      </c>
      <c r="AV993" s="41">
        <v>2</v>
      </c>
      <c r="AW993" s="41">
        <v>2</v>
      </c>
      <c r="AX993" s="50">
        <v>2</v>
      </c>
      <c r="AY993" s="41">
        <v>3</v>
      </c>
      <c r="AZ993" s="41">
        <v>3</v>
      </c>
      <c r="BA993" s="41">
        <v>3</v>
      </c>
      <c r="BB993" s="41">
        <v>1</v>
      </c>
      <c r="BC993" s="41">
        <v>1</v>
      </c>
      <c r="BD993" s="50">
        <v>4</v>
      </c>
      <c r="BE993" s="40"/>
      <c r="BF993" s="59">
        <v>2</v>
      </c>
      <c r="BG993" s="59">
        <v>1</v>
      </c>
      <c r="BH993" s="59">
        <v>1</v>
      </c>
      <c r="BI993" s="59">
        <v>1</v>
      </c>
      <c r="BJ993" s="59">
        <v>1</v>
      </c>
      <c r="BK993" s="60">
        <v>1</v>
      </c>
      <c r="BL993" s="59">
        <v>3</v>
      </c>
      <c r="BM993" s="59">
        <v>3</v>
      </c>
      <c r="BN993" s="59">
        <v>3</v>
      </c>
      <c r="BO993" s="59">
        <v>1</v>
      </c>
      <c r="BP993" s="59">
        <v>1</v>
      </c>
      <c r="BQ993" s="60">
        <v>2</v>
      </c>
      <c r="BR993" s="40"/>
      <c r="BS993" s="51">
        <f t="shared" si="1356"/>
        <v>0</v>
      </c>
      <c r="BT993" s="51">
        <f t="shared" si="1357"/>
        <v>0</v>
      </c>
      <c r="BU993" s="51">
        <f t="shared" si="1358"/>
        <v>0</v>
      </c>
      <c r="BV993" s="51">
        <f t="shared" si="1359"/>
        <v>0</v>
      </c>
      <c r="BW993" s="51">
        <f t="shared" si="1360"/>
        <v>0</v>
      </c>
      <c r="BX993" s="51">
        <f t="shared" si="1361"/>
        <v>0</v>
      </c>
      <c r="BY993" s="51">
        <f t="shared" si="1362"/>
        <v>0</v>
      </c>
      <c r="BZ993" s="51">
        <f t="shared" si="1363"/>
        <v>0</v>
      </c>
      <c r="CA993" s="51">
        <f t="shared" si="1364"/>
        <v>0</v>
      </c>
      <c r="CB993" s="51">
        <f t="shared" si="1365"/>
        <v>0</v>
      </c>
      <c r="CC993" s="51">
        <f t="shared" si="1366"/>
        <v>0</v>
      </c>
      <c r="CD993" s="51">
        <f t="shared" si="1367"/>
        <v>0</v>
      </c>
      <c r="CE993" s="40"/>
      <c r="CF993" s="53" t="e">
        <f t="shared" si="1371"/>
        <v>#DIV/0!</v>
      </c>
      <c r="CG993" s="40"/>
      <c r="CH993" s="61">
        <f t="shared" si="1372"/>
        <v>0</v>
      </c>
      <c r="CI993" s="61">
        <f t="shared" si="1373"/>
        <v>0</v>
      </c>
      <c r="CJ993" s="61">
        <f t="shared" si="1374"/>
        <v>0</v>
      </c>
      <c r="CK993" s="61">
        <f t="shared" si="1375"/>
        <v>0</v>
      </c>
      <c r="CL993" s="61">
        <f t="shared" si="1376"/>
        <v>0</v>
      </c>
      <c r="CM993" s="61">
        <f t="shared" si="1377"/>
        <v>0</v>
      </c>
      <c r="CN993" s="61">
        <f t="shared" si="1378"/>
        <v>0</v>
      </c>
      <c r="CO993" s="61">
        <f t="shared" si="1379"/>
        <v>0</v>
      </c>
      <c r="CP993" s="61">
        <f t="shared" si="1380"/>
        <v>0</v>
      </c>
      <c r="CQ993" s="61">
        <f t="shared" si="1381"/>
        <v>0</v>
      </c>
      <c r="CR993" s="61">
        <f t="shared" si="1382"/>
        <v>0</v>
      </c>
      <c r="CS993" s="61">
        <f t="shared" si="1383"/>
        <v>0</v>
      </c>
      <c r="CT993" s="40"/>
      <c r="CU993" s="54" t="e">
        <f t="shared" si="1384"/>
        <v>#DIV/0!</v>
      </c>
      <c r="CV993" s="54" t="e">
        <f t="shared" si="1385"/>
        <v>#DIV/0!</v>
      </c>
      <c r="CW993" s="54" t="e">
        <f t="shared" si="1386"/>
        <v>#DIV/0!</v>
      </c>
      <c r="CX993" s="54" t="e">
        <f t="shared" si="1387"/>
        <v>#DIV/0!</v>
      </c>
      <c r="CY993" s="54" t="e">
        <f t="shared" si="1388"/>
        <v>#DIV/0!</v>
      </c>
      <c r="CZ993" s="54" t="e">
        <f t="shared" si="1389"/>
        <v>#DIV/0!</v>
      </c>
      <c r="DA993" s="54" t="e">
        <f t="shared" si="1390"/>
        <v>#DIV/0!</v>
      </c>
      <c r="DB993" s="54" t="e">
        <f t="shared" si="1391"/>
        <v>#DIV/0!</v>
      </c>
      <c r="DC993" s="54" t="e">
        <f t="shared" si="1392"/>
        <v>#DIV/0!</v>
      </c>
      <c r="DD993" s="54" t="e">
        <f t="shared" si="1393"/>
        <v>#DIV/0!</v>
      </c>
      <c r="DE993" s="54" t="e">
        <f t="shared" si="1394"/>
        <v>#DIV/0!</v>
      </c>
      <c r="DF993" s="54" t="e">
        <f t="shared" si="1395"/>
        <v>#DIV/0!</v>
      </c>
      <c r="DG993" s="40"/>
      <c r="DH993" s="80" t="e">
        <f t="shared" si="1396"/>
        <v>#DIV/0!</v>
      </c>
      <c r="DI993" s="80" t="e">
        <f t="shared" si="1397"/>
        <v>#DIV/0!</v>
      </c>
      <c r="DJ993" s="40"/>
      <c r="DK993" s="54">
        <f t="shared" si="1398"/>
        <v>0</v>
      </c>
      <c r="DL993" s="54">
        <f t="shared" si="1399"/>
        <v>0</v>
      </c>
      <c r="DM993" s="54">
        <f t="shared" si="1400"/>
        <v>0</v>
      </c>
      <c r="DN993" s="54">
        <f t="shared" si="1401"/>
        <v>0</v>
      </c>
      <c r="DO993" s="54">
        <f t="shared" si="1402"/>
        <v>0</v>
      </c>
      <c r="DP993" s="54">
        <f t="shared" si="1403"/>
        <v>0</v>
      </c>
      <c r="DQ993" s="54">
        <f t="shared" si="1404"/>
        <v>0</v>
      </c>
      <c r="DR993" s="54">
        <f t="shared" si="1405"/>
        <v>0</v>
      </c>
      <c r="DS993" s="54">
        <f t="shared" si="1406"/>
        <v>0</v>
      </c>
      <c r="DT993" s="54">
        <f t="shared" si="1407"/>
        <v>0</v>
      </c>
      <c r="DU993" s="54">
        <f t="shared" si="1408"/>
        <v>0</v>
      </c>
      <c r="DV993" s="54">
        <f t="shared" si="1409"/>
        <v>0</v>
      </c>
      <c r="DW993" s="54"/>
      <c r="DX993" s="63">
        <f t="shared" si="1410"/>
        <v>0</v>
      </c>
      <c r="DY993" s="40"/>
      <c r="DZ993" s="41" t="e">
        <f t="shared" si="1411"/>
        <v>#DIV/0!</v>
      </c>
      <c r="EA993" s="41" t="e">
        <f t="shared" si="1412"/>
        <v>#DIV/0!</v>
      </c>
      <c r="EB993" s="41" t="e">
        <f t="shared" si="1413"/>
        <v>#DIV/0!</v>
      </c>
      <c r="EC993" s="41" t="e">
        <f t="shared" si="1414"/>
        <v>#DIV/0!</v>
      </c>
      <c r="ED993" s="41" t="e">
        <f t="shared" si="1415"/>
        <v>#DIV/0!</v>
      </c>
      <c r="EE993" s="41" t="e">
        <f t="shared" si="1416"/>
        <v>#DIV/0!</v>
      </c>
      <c r="EF993" s="41" t="e">
        <f t="shared" si="1417"/>
        <v>#DIV/0!</v>
      </c>
      <c r="EG993" s="41" t="e">
        <f t="shared" si="1418"/>
        <v>#DIV/0!</v>
      </c>
      <c r="EH993" s="41" t="e">
        <f t="shared" si="1419"/>
        <v>#DIV/0!</v>
      </c>
      <c r="EI993" s="41" t="e">
        <f t="shared" si="1420"/>
        <v>#DIV/0!</v>
      </c>
      <c r="EJ993" s="41" t="e">
        <f t="shared" si="1421"/>
        <v>#DIV/0!</v>
      </c>
      <c r="EK993" s="41" t="e">
        <f t="shared" si="1422"/>
        <v>#DIV/0!</v>
      </c>
      <c r="EL993" s="40"/>
      <c r="EM993" s="82" t="e">
        <f t="shared" si="1423"/>
        <v>#DIV/0!</v>
      </c>
      <c r="EN993" s="40"/>
      <c r="EO993" s="80" t="e">
        <f t="shared" si="1424"/>
        <v>#DIV/0!</v>
      </c>
      <c r="EP993" s="80" t="e">
        <f t="shared" si="1425"/>
        <v>#DIV/0!</v>
      </c>
      <c r="EQ993" s="80" t="e">
        <f t="shared" si="1426"/>
        <v>#DIV/0!</v>
      </c>
      <c r="ER993" s="80"/>
      <c r="ES993" s="80" t="e">
        <f t="shared" si="1368"/>
        <v>#DIV/0!</v>
      </c>
      <c r="ET993" s="80" t="e">
        <f t="shared" si="1369"/>
        <v>#DIV/0!</v>
      </c>
      <c r="EU993" s="80"/>
      <c r="EV993" s="80" t="e">
        <f t="shared" si="1427"/>
        <v>#DIV/0!</v>
      </c>
      <c r="EW993" s="80" t="e">
        <f t="shared" si="1428"/>
        <v>#DIV/0!</v>
      </c>
      <c r="EX993" s="84" t="e">
        <f t="shared" si="1429"/>
        <v>#DIV/0!</v>
      </c>
      <c r="EY993" s="85" t="e">
        <f t="shared" si="1430"/>
        <v>#DIV/0!</v>
      </c>
      <c r="EZ993" s="86">
        <f>3</f>
        <v>3</v>
      </c>
      <c r="FA993" s="75"/>
      <c r="FB993" s="88"/>
      <c r="FC993" s="80">
        <f t="shared" si="1431"/>
        <v>0</v>
      </c>
      <c r="FD993" s="80">
        <f t="shared" si="1432"/>
        <v>0</v>
      </c>
      <c r="FE993" s="80">
        <f t="shared" si="1433"/>
        <v>0</v>
      </c>
      <c r="FF993" s="80">
        <f t="shared" si="1434"/>
        <v>0</v>
      </c>
      <c r="FG993" s="80">
        <f t="shared" si="1435"/>
        <v>0</v>
      </c>
      <c r="FH993" s="80" t="e">
        <f t="shared" si="1436"/>
        <v>#DIV/0!</v>
      </c>
      <c r="FI993" s="80" t="e">
        <f t="shared" si="1437"/>
        <v>#DIV/0!</v>
      </c>
      <c r="FJ993" s="80">
        <f t="shared" si="1438"/>
        <v>0</v>
      </c>
      <c r="FK993" s="80">
        <f t="shared" si="1439"/>
        <v>0</v>
      </c>
      <c r="FL993" s="80">
        <f t="shared" si="1440"/>
        <v>0</v>
      </c>
      <c r="FM993" s="80">
        <f t="shared" si="1441"/>
        <v>0</v>
      </c>
      <c r="FN993" s="80">
        <f t="shared" si="1442"/>
        <v>0</v>
      </c>
      <c r="FO993" s="80">
        <f t="shared" si="1443"/>
        <v>0</v>
      </c>
      <c r="FP993" s="80" t="e">
        <f t="shared" si="1444"/>
        <v>#DIV/0!</v>
      </c>
    </row>
    <row r="994" spans="1:172" ht="21">
      <c r="A994" s="40">
        <v>992</v>
      </c>
      <c r="B994" s="41" t="s">
        <v>73</v>
      </c>
      <c r="C994" s="48"/>
      <c r="D994" s="48"/>
      <c r="E994" s="48"/>
      <c r="F994" s="48"/>
      <c r="G994" s="48"/>
      <c r="H994" s="48"/>
      <c r="I994" s="48"/>
      <c r="J994" s="48"/>
      <c r="K994" s="48"/>
      <c r="L994" s="48"/>
      <c r="M994" s="48"/>
      <c r="N994" s="49"/>
      <c r="O994" s="71"/>
      <c r="P994" s="70" t="e">
        <f t="shared" si="1355"/>
        <v>#DIV/0!</v>
      </c>
      <c r="Q994" s="70">
        <f t="shared" si="1370"/>
        <v>0</v>
      </c>
      <c r="S994" s="48">
        <v>60.085000000000001</v>
      </c>
      <c r="T994" s="48">
        <v>40.311</v>
      </c>
      <c r="U994" s="48">
        <v>70.936999999999998</v>
      </c>
      <c r="V994" s="48">
        <v>56.079000000000001</v>
      </c>
      <c r="W994" s="48">
        <v>81.41</v>
      </c>
      <c r="X994" s="49">
        <v>71.849999999999994</v>
      </c>
      <c r="Y994" s="48">
        <v>101.962</v>
      </c>
      <c r="Z994" s="48">
        <v>149.88</v>
      </c>
      <c r="AA994" s="48">
        <v>152</v>
      </c>
      <c r="AB994" s="48">
        <v>61.978999999999999</v>
      </c>
      <c r="AC994" s="48">
        <v>94.203000000000003</v>
      </c>
      <c r="AD994" s="49">
        <v>79.87</v>
      </c>
      <c r="AE994" s="40"/>
      <c r="AF994" s="41">
        <v>1</v>
      </c>
      <c r="AG994" s="41">
        <v>1</v>
      </c>
      <c r="AH994" s="41">
        <v>1</v>
      </c>
      <c r="AI994" s="41">
        <v>1</v>
      </c>
      <c r="AJ994" s="41">
        <v>1</v>
      </c>
      <c r="AK994" s="50">
        <v>1</v>
      </c>
      <c r="AL994" s="41">
        <v>2</v>
      </c>
      <c r="AM994" s="41">
        <v>2</v>
      </c>
      <c r="AN994" s="41">
        <v>2</v>
      </c>
      <c r="AO994" s="41">
        <v>2</v>
      </c>
      <c r="AP994" s="41">
        <v>2</v>
      </c>
      <c r="AQ994" s="50">
        <v>1</v>
      </c>
      <c r="AR994" s="40"/>
      <c r="AS994" s="41">
        <v>4</v>
      </c>
      <c r="AT994" s="41">
        <v>2</v>
      </c>
      <c r="AU994" s="41">
        <v>2</v>
      </c>
      <c r="AV994" s="41">
        <v>2</v>
      </c>
      <c r="AW994" s="41">
        <v>2</v>
      </c>
      <c r="AX994" s="50">
        <v>2</v>
      </c>
      <c r="AY994" s="41">
        <v>3</v>
      </c>
      <c r="AZ994" s="41">
        <v>3</v>
      </c>
      <c r="BA994" s="41">
        <v>3</v>
      </c>
      <c r="BB994" s="41">
        <v>1</v>
      </c>
      <c r="BC994" s="41">
        <v>1</v>
      </c>
      <c r="BD994" s="50">
        <v>4</v>
      </c>
      <c r="BE994" s="40"/>
      <c r="BF994" s="59">
        <v>2</v>
      </c>
      <c r="BG994" s="59">
        <v>1</v>
      </c>
      <c r="BH994" s="59">
        <v>1</v>
      </c>
      <c r="BI994" s="59">
        <v>1</v>
      </c>
      <c r="BJ994" s="59">
        <v>1</v>
      </c>
      <c r="BK994" s="60">
        <v>1</v>
      </c>
      <c r="BL994" s="59">
        <v>3</v>
      </c>
      <c r="BM994" s="59">
        <v>3</v>
      </c>
      <c r="BN994" s="59">
        <v>3</v>
      </c>
      <c r="BO994" s="59">
        <v>1</v>
      </c>
      <c r="BP994" s="59">
        <v>1</v>
      </c>
      <c r="BQ994" s="60">
        <v>2</v>
      </c>
      <c r="BR994" s="40"/>
      <c r="BS994" s="51">
        <f t="shared" si="1356"/>
        <v>0</v>
      </c>
      <c r="BT994" s="51">
        <f t="shared" si="1357"/>
        <v>0</v>
      </c>
      <c r="BU994" s="51">
        <f t="shared" si="1358"/>
        <v>0</v>
      </c>
      <c r="BV994" s="51">
        <f t="shared" si="1359"/>
        <v>0</v>
      </c>
      <c r="BW994" s="51">
        <f t="shared" si="1360"/>
        <v>0</v>
      </c>
      <c r="BX994" s="51">
        <f t="shared" si="1361"/>
        <v>0</v>
      </c>
      <c r="BY994" s="51">
        <f t="shared" si="1362"/>
        <v>0</v>
      </c>
      <c r="BZ994" s="51">
        <f t="shared" si="1363"/>
        <v>0</v>
      </c>
      <c r="CA994" s="51">
        <f t="shared" si="1364"/>
        <v>0</v>
      </c>
      <c r="CB994" s="51">
        <f t="shared" si="1365"/>
        <v>0</v>
      </c>
      <c r="CC994" s="51">
        <f t="shared" si="1366"/>
        <v>0</v>
      </c>
      <c r="CD994" s="51">
        <f t="shared" si="1367"/>
        <v>0</v>
      </c>
      <c r="CE994" s="40"/>
      <c r="CF994" s="53" t="e">
        <f t="shared" si="1371"/>
        <v>#DIV/0!</v>
      </c>
      <c r="CG994" s="40"/>
      <c r="CH994" s="61">
        <f t="shared" si="1372"/>
        <v>0</v>
      </c>
      <c r="CI994" s="61">
        <f t="shared" si="1373"/>
        <v>0</v>
      </c>
      <c r="CJ994" s="61">
        <f t="shared" si="1374"/>
        <v>0</v>
      </c>
      <c r="CK994" s="61">
        <f t="shared" si="1375"/>
        <v>0</v>
      </c>
      <c r="CL994" s="61">
        <f t="shared" si="1376"/>
        <v>0</v>
      </c>
      <c r="CM994" s="61">
        <f t="shared" si="1377"/>
        <v>0</v>
      </c>
      <c r="CN994" s="61">
        <f t="shared" si="1378"/>
        <v>0</v>
      </c>
      <c r="CO994" s="61">
        <f t="shared" si="1379"/>
        <v>0</v>
      </c>
      <c r="CP994" s="61">
        <f t="shared" si="1380"/>
        <v>0</v>
      </c>
      <c r="CQ994" s="61">
        <f t="shared" si="1381"/>
        <v>0</v>
      </c>
      <c r="CR994" s="61">
        <f t="shared" si="1382"/>
        <v>0</v>
      </c>
      <c r="CS994" s="61">
        <f t="shared" si="1383"/>
        <v>0</v>
      </c>
      <c r="CT994" s="40"/>
      <c r="CU994" s="54" t="e">
        <f t="shared" si="1384"/>
        <v>#DIV/0!</v>
      </c>
      <c r="CV994" s="54" t="e">
        <f t="shared" si="1385"/>
        <v>#DIV/0!</v>
      </c>
      <c r="CW994" s="54" t="e">
        <f t="shared" si="1386"/>
        <v>#DIV/0!</v>
      </c>
      <c r="CX994" s="54" t="e">
        <f t="shared" si="1387"/>
        <v>#DIV/0!</v>
      </c>
      <c r="CY994" s="54" t="e">
        <f t="shared" si="1388"/>
        <v>#DIV/0!</v>
      </c>
      <c r="CZ994" s="54" t="e">
        <f t="shared" si="1389"/>
        <v>#DIV/0!</v>
      </c>
      <c r="DA994" s="54" t="e">
        <f t="shared" si="1390"/>
        <v>#DIV/0!</v>
      </c>
      <c r="DB994" s="54" t="e">
        <f t="shared" si="1391"/>
        <v>#DIV/0!</v>
      </c>
      <c r="DC994" s="54" t="e">
        <f t="shared" si="1392"/>
        <v>#DIV/0!</v>
      </c>
      <c r="DD994" s="54" t="e">
        <f t="shared" si="1393"/>
        <v>#DIV/0!</v>
      </c>
      <c r="DE994" s="54" t="e">
        <f t="shared" si="1394"/>
        <v>#DIV/0!</v>
      </c>
      <c r="DF994" s="54" t="e">
        <f t="shared" si="1395"/>
        <v>#DIV/0!</v>
      </c>
      <c r="DG994" s="40"/>
      <c r="DH994" s="80" t="e">
        <f t="shared" si="1396"/>
        <v>#DIV/0!</v>
      </c>
      <c r="DI994" s="80" t="e">
        <f t="shared" si="1397"/>
        <v>#DIV/0!</v>
      </c>
      <c r="DJ994" s="40"/>
      <c r="DK994" s="54">
        <f t="shared" si="1398"/>
        <v>0</v>
      </c>
      <c r="DL994" s="54">
        <f t="shared" si="1399"/>
        <v>0</v>
      </c>
      <c r="DM994" s="54">
        <f t="shared" si="1400"/>
        <v>0</v>
      </c>
      <c r="DN994" s="54">
        <f t="shared" si="1401"/>
        <v>0</v>
      </c>
      <c r="DO994" s="54">
        <f t="shared" si="1402"/>
        <v>0</v>
      </c>
      <c r="DP994" s="54">
        <f t="shared" si="1403"/>
        <v>0</v>
      </c>
      <c r="DQ994" s="54">
        <f t="shared" si="1404"/>
        <v>0</v>
      </c>
      <c r="DR994" s="54">
        <f t="shared" si="1405"/>
        <v>0</v>
      </c>
      <c r="DS994" s="54">
        <f t="shared" si="1406"/>
        <v>0</v>
      </c>
      <c r="DT994" s="54">
        <f t="shared" si="1407"/>
        <v>0</v>
      </c>
      <c r="DU994" s="54">
        <f t="shared" si="1408"/>
        <v>0</v>
      </c>
      <c r="DV994" s="54">
        <f t="shared" si="1409"/>
        <v>0</v>
      </c>
      <c r="DW994" s="54"/>
      <c r="DX994" s="63">
        <f t="shared" si="1410"/>
        <v>0</v>
      </c>
      <c r="DY994" s="40"/>
      <c r="DZ994" s="41" t="e">
        <f t="shared" si="1411"/>
        <v>#DIV/0!</v>
      </c>
      <c r="EA994" s="41" t="e">
        <f t="shared" si="1412"/>
        <v>#DIV/0!</v>
      </c>
      <c r="EB994" s="41" t="e">
        <f t="shared" si="1413"/>
        <v>#DIV/0!</v>
      </c>
      <c r="EC994" s="41" t="e">
        <f t="shared" si="1414"/>
        <v>#DIV/0!</v>
      </c>
      <c r="ED994" s="41" t="e">
        <f t="shared" si="1415"/>
        <v>#DIV/0!</v>
      </c>
      <c r="EE994" s="41" t="e">
        <f t="shared" si="1416"/>
        <v>#DIV/0!</v>
      </c>
      <c r="EF994" s="41" t="e">
        <f t="shared" si="1417"/>
        <v>#DIV/0!</v>
      </c>
      <c r="EG994" s="41" t="e">
        <f t="shared" si="1418"/>
        <v>#DIV/0!</v>
      </c>
      <c r="EH994" s="41" t="e">
        <f t="shared" si="1419"/>
        <v>#DIV/0!</v>
      </c>
      <c r="EI994" s="41" t="e">
        <f t="shared" si="1420"/>
        <v>#DIV/0!</v>
      </c>
      <c r="EJ994" s="41" t="e">
        <f t="shared" si="1421"/>
        <v>#DIV/0!</v>
      </c>
      <c r="EK994" s="41" t="e">
        <f t="shared" si="1422"/>
        <v>#DIV/0!</v>
      </c>
      <c r="EL994" s="40"/>
      <c r="EM994" s="82" t="e">
        <f t="shared" si="1423"/>
        <v>#DIV/0!</v>
      </c>
      <c r="EN994" s="40"/>
      <c r="EO994" s="80" t="e">
        <f t="shared" si="1424"/>
        <v>#DIV/0!</v>
      </c>
      <c r="EP994" s="80" t="e">
        <f t="shared" si="1425"/>
        <v>#DIV/0!</v>
      </c>
      <c r="EQ994" s="80" t="e">
        <f t="shared" si="1426"/>
        <v>#DIV/0!</v>
      </c>
      <c r="ER994" s="80"/>
      <c r="ES994" s="80" t="e">
        <f t="shared" si="1368"/>
        <v>#DIV/0!</v>
      </c>
      <c r="ET994" s="80" t="e">
        <f t="shared" si="1369"/>
        <v>#DIV/0!</v>
      </c>
      <c r="EU994" s="80"/>
      <c r="EV994" s="80" t="e">
        <f t="shared" si="1427"/>
        <v>#DIV/0!</v>
      </c>
      <c r="EW994" s="80" t="e">
        <f t="shared" si="1428"/>
        <v>#DIV/0!</v>
      </c>
      <c r="EX994" s="84" t="e">
        <f t="shared" si="1429"/>
        <v>#DIV/0!</v>
      </c>
      <c r="EY994" s="85" t="e">
        <f t="shared" si="1430"/>
        <v>#DIV/0!</v>
      </c>
      <c r="EZ994" s="86">
        <f>3</f>
        <v>3</v>
      </c>
      <c r="FA994" s="75"/>
      <c r="FB994" s="88"/>
      <c r="FC994" s="80">
        <f t="shared" si="1431"/>
        <v>0</v>
      </c>
      <c r="FD994" s="80">
        <f t="shared" si="1432"/>
        <v>0</v>
      </c>
      <c r="FE994" s="80">
        <f t="shared" si="1433"/>
        <v>0</v>
      </c>
      <c r="FF994" s="80">
        <f t="shared" si="1434"/>
        <v>0</v>
      </c>
      <c r="FG994" s="80">
        <f t="shared" si="1435"/>
        <v>0</v>
      </c>
      <c r="FH994" s="80" t="e">
        <f t="shared" si="1436"/>
        <v>#DIV/0!</v>
      </c>
      <c r="FI994" s="80" t="e">
        <f t="shared" si="1437"/>
        <v>#DIV/0!</v>
      </c>
      <c r="FJ994" s="80">
        <f t="shared" si="1438"/>
        <v>0</v>
      </c>
      <c r="FK994" s="80">
        <f t="shared" si="1439"/>
        <v>0</v>
      </c>
      <c r="FL994" s="80">
        <f t="shared" si="1440"/>
        <v>0</v>
      </c>
      <c r="FM994" s="80">
        <f t="shared" si="1441"/>
        <v>0</v>
      </c>
      <c r="FN994" s="80">
        <f t="shared" si="1442"/>
        <v>0</v>
      </c>
      <c r="FO994" s="80">
        <f t="shared" si="1443"/>
        <v>0</v>
      </c>
      <c r="FP994" s="80" t="e">
        <f t="shared" si="1444"/>
        <v>#DIV/0!</v>
      </c>
    </row>
    <row r="995" spans="1:172" ht="21">
      <c r="A995" s="40">
        <v>993</v>
      </c>
      <c r="B995" s="41" t="s">
        <v>73</v>
      </c>
      <c r="C995" s="48"/>
      <c r="D995" s="48"/>
      <c r="E995" s="48"/>
      <c r="F995" s="48"/>
      <c r="G995" s="48"/>
      <c r="H995" s="48"/>
      <c r="I995" s="48"/>
      <c r="J995" s="48"/>
      <c r="K995" s="48"/>
      <c r="L995" s="48"/>
      <c r="M995" s="48"/>
      <c r="N995" s="49"/>
      <c r="O995" s="71"/>
      <c r="P995" s="70" t="e">
        <f t="shared" si="1355"/>
        <v>#DIV/0!</v>
      </c>
      <c r="Q995" s="70">
        <f t="shared" si="1370"/>
        <v>0</v>
      </c>
      <c r="S995" s="48">
        <v>60.085000000000001</v>
      </c>
      <c r="T995" s="48">
        <v>40.311</v>
      </c>
      <c r="U995" s="48">
        <v>70.936999999999998</v>
      </c>
      <c r="V995" s="48">
        <v>56.079000000000001</v>
      </c>
      <c r="W995" s="48">
        <v>81.41</v>
      </c>
      <c r="X995" s="49">
        <v>71.849999999999994</v>
      </c>
      <c r="Y995" s="48">
        <v>101.962</v>
      </c>
      <c r="Z995" s="48">
        <v>149.88</v>
      </c>
      <c r="AA995" s="48">
        <v>152</v>
      </c>
      <c r="AB995" s="48">
        <v>61.978999999999999</v>
      </c>
      <c r="AC995" s="48">
        <v>94.203000000000003</v>
      </c>
      <c r="AD995" s="49">
        <v>79.87</v>
      </c>
      <c r="AE995" s="40"/>
      <c r="AF995" s="41">
        <v>1</v>
      </c>
      <c r="AG995" s="41">
        <v>1</v>
      </c>
      <c r="AH995" s="41">
        <v>1</v>
      </c>
      <c r="AI995" s="41">
        <v>1</v>
      </c>
      <c r="AJ995" s="41">
        <v>1</v>
      </c>
      <c r="AK995" s="50">
        <v>1</v>
      </c>
      <c r="AL995" s="41">
        <v>2</v>
      </c>
      <c r="AM995" s="41">
        <v>2</v>
      </c>
      <c r="AN995" s="41">
        <v>2</v>
      </c>
      <c r="AO995" s="41">
        <v>2</v>
      </c>
      <c r="AP995" s="41">
        <v>2</v>
      </c>
      <c r="AQ995" s="50">
        <v>1</v>
      </c>
      <c r="AR995" s="40"/>
      <c r="AS995" s="41">
        <v>4</v>
      </c>
      <c r="AT995" s="41">
        <v>2</v>
      </c>
      <c r="AU995" s="41">
        <v>2</v>
      </c>
      <c r="AV995" s="41">
        <v>2</v>
      </c>
      <c r="AW995" s="41">
        <v>2</v>
      </c>
      <c r="AX995" s="50">
        <v>2</v>
      </c>
      <c r="AY995" s="41">
        <v>3</v>
      </c>
      <c r="AZ995" s="41">
        <v>3</v>
      </c>
      <c r="BA995" s="41">
        <v>3</v>
      </c>
      <c r="BB995" s="41">
        <v>1</v>
      </c>
      <c r="BC995" s="41">
        <v>1</v>
      </c>
      <c r="BD995" s="50">
        <v>4</v>
      </c>
      <c r="BE995" s="40"/>
      <c r="BF995" s="59">
        <v>2</v>
      </c>
      <c r="BG995" s="59">
        <v>1</v>
      </c>
      <c r="BH995" s="59">
        <v>1</v>
      </c>
      <c r="BI995" s="59">
        <v>1</v>
      </c>
      <c r="BJ995" s="59">
        <v>1</v>
      </c>
      <c r="BK995" s="60">
        <v>1</v>
      </c>
      <c r="BL995" s="59">
        <v>3</v>
      </c>
      <c r="BM995" s="59">
        <v>3</v>
      </c>
      <c r="BN995" s="59">
        <v>3</v>
      </c>
      <c r="BO995" s="59">
        <v>1</v>
      </c>
      <c r="BP995" s="59">
        <v>1</v>
      </c>
      <c r="BQ995" s="60">
        <v>2</v>
      </c>
      <c r="BR995" s="40"/>
      <c r="BS995" s="51">
        <f t="shared" si="1356"/>
        <v>0</v>
      </c>
      <c r="BT995" s="51">
        <f t="shared" si="1357"/>
        <v>0</v>
      </c>
      <c r="BU995" s="51">
        <f t="shared" si="1358"/>
        <v>0</v>
      </c>
      <c r="BV995" s="51">
        <f t="shared" si="1359"/>
        <v>0</v>
      </c>
      <c r="BW995" s="51">
        <f t="shared" si="1360"/>
        <v>0</v>
      </c>
      <c r="BX995" s="51">
        <f t="shared" si="1361"/>
        <v>0</v>
      </c>
      <c r="BY995" s="51">
        <f t="shared" si="1362"/>
        <v>0</v>
      </c>
      <c r="BZ995" s="51">
        <f t="shared" si="1363"/>
        <v>0</v>
      </c>
      <c r="CA995" s="51">
        <f t="shared" si="1364"/>
        <v>0</v>
      </c>
      <c r="CB995" s="51">
        <f t="shared" si="1365"/>
        <v>0</v>
      </c>
      <c r="CC995" s="51">
        <f t="shared" si="1366"/>
        <v>0</v>
      </c>
      <c r="CD995" s="51">
        <f t="shared" si="1367"/>
        <v>0</v>
      </c>
      <c r="CE995" s="40"/>
      <c r="CF995" s="53" t="e">
        <f t="shared" si="1371"/>
        <v>#DIV/0!</v>
      </c>
      <c r="CG995" s="40"/>
      <c r="CH995" s="61">
        <f t="shared" si="1372"/>
        <v>0</v>
      </c>
      <c r="CI995" s="61">
        <f t="shared" si="1373"/>
        <v>0</v>
      </c>
      <c r="CJ995" s="61">
        <f t="shared" si="1374"/>
        <v>0</v>
      </c>
      <c r="CK995" s="61">
        <f t="shared" si="1375"/>
        <v>0</v>
      </c>
      <c r="CL995" s="61">
        <f t="shared" si="1376"/>
        <v>0</v>
      </c>
      <c r="CM995" s="61">
        <f t="shared" si="1377"/>
        <v>0</v>
      </c>
      <c r="CN995" s="61">
        <f t="shared" si="1378"/>
        <v>0</v>
      </c>
      <c r="CO995" s="61">
        <f t="shared" si="1379"/>
        <v>0</v>
      </c>
      <c r="CP995" s="61">
        <f t="shared" si="1380"/>
        <v>0</v>
      </c>
      <c r="CQ995" s="61">
        <f t="shared" si="1381"/>
        <v>0</v>
      </c>
      <c r="CR995" s="61">
        <f t="shared" si="1382"/>
        <v>0</v>
      </c>
      <c r="CS995" s="61">
        <f t="shared" si="1383"/>
        <v>0</v>
      </c>
      <c r="CT995" s="40"/>
      <c r="CU995" s="54" t="e">
        <f t="shared" si="1384"/>
        <v>#DIV/0!</v>
      </c>
      <c r="CV995" s="54" t="e">
        <f t="shared" si="1385"/>
        <v>#DIV/0!</v>
      </c>
      <c r="CW995" s="54" t="e">
        <f t="shared" si="1386"/>
        <v>#DIV/0!</v>
      </c>
      <c r="CX995" s="54" t="e">
        <f t="shared" si="1387"/>
        <v>#DIV/0!</v>
      </c>
      <c r="CY995" s="54" t="e">
        <f t="shared" si="1388"/>
        <v>#DIV/0!</v>
      </c>
      <c r="CZ995" s="54" t="e">
        <f t="shared" si="1389"/>
        <v>#DIV/0!</v>
      </c>
      <c r="DA995" s="54" t="e">
        <f t="shared" si="1390"/>
        <v>#DIV/0!</v>
      </c>
      <c r="DB995" s="54" t="e">
        <f t="shared" si="1391"/>
        <v>#DIV/0!</v>
      </c>
      <c r="DC995" s="54" t="e">
        <f t="shared" si="1392"/>
        <v>#DIV/0!</v>
      </c>
      <c r="DD995" s="54" t="e">
        <f t="shared" si="1393"/>
        <v>#DIV/0!</v>
      </c>
      <c r="DE995" s="54" t="e">
        <f t="shared" si="1394"/>
        <v>#DIV/0!</v>
      </c>
      <c r="DF995" s="54" t="e">
        <f t="shared" si="1395"/>
        <v>#DIV/0!</v>
      </c>
      <c r="DG995" s="40"/>
      <c r="DH995" s="80" t="e">
        <f t="shared" si="1396"/>
        <v>#DIV/0!</v>
      </c>
      <c r="DI995" s="80" t="e">
        <f t="shared" si="1397"/>
        <v>#DIV/0!</v>
      </c>
      <c r="DJ995" s="40"/>
      <c r="DK995" s="54">
        <f t="shared" si="1398"/>
        <v>0</v>
      </c>
      <c r="DL995" s="54">
        <f t="shared" si="1399"/>
        <v>0</v>
      </c>
      <c r="DM995" s="54">
        <f t="shared" si="1400"/>
        <v>0</v>
      </c>
      <c r="DN995" s="54">
        <f t="shared" si="1401"/>
        <v>0</v>
      </c>
      <c r="DO995" s="54">
        <f t="shared" si="1402"/>
        <v>0</v>
      </c>
      <c r="DP995" s="54">
        <f t="shared" si="1403"/>
        <v>0</v>
      </c>
      <c r="DQ995" s="54">
        <f t="shared" si="1404"/>
        <v>0</v>
      </c>
      <c r="DR995" s="54">
        <f t="shared" si="1405"/>
        <v>0</v>
      </c>
      <c r="DS995" s="54">
        <f t="shared" si="1406"/>
        <v>0</v>
      </c>
      <c r="DT995" s="54">
        <f t="shared" si="1407"/>
        <v>0</v>
      </c>
      <c r="DU995" s="54">
        <f t="shared" si="1408"/>
        <v>0</v>
      </c>
      <c r="DV995" s="54">
        <f t="shared" si="1409"/>
        <v>0</v>
      </c>
      <c r="DW995" s="54"/>
      <c r="DX995" s="63">
        <f t="shared" si="1410"/>
        <v>0</v>
      </c>
      <c r="DY995" s="40"/>
      <c r="DZ995" s="41" t="e">
        <f t="shared" si="1411"/>
        <v>#DIV/0!</v>
      </c>
      <c r="EA995" s="41" t="e">
        <f t="shared" si="1412"/>
        <v>#DIV/0!</v>
      </c>
      <c r="EB995" s="41" t="e">
        <f t="shared" si="1413"/>
        <v>#DIV/0!</v>
      </c>
      <c r="EC995" s="41" t="e">
        <f t="shared" si="1414"/>
        <v>#DIV/0!</v>
      </c>
      <c r="ED995" s="41" t="e">
        <f t="shared" si="1415"/>
        <v>#DIV/0!</v>
      </c>
      <c r="EE995" s="41" t="e">
        <f t="shared" si="1416"/>
        <v>#DIV/0!</v>
      </c>
      <c r="EF995" s="41" t="e">
        <f t="shared" si="1417"/>
        <v>#DIV/0!</v>
      </c>
      <c r="EG995" s="41" t="e">
        <f t="shared" si="1418"/>
        <v>#DIV/0!</v>
      </c>
      <c r="EH995" s="41" t="e">
        <f t="shared" si="1419"/>
        <v>#DIV/0!</v>
      </c>
      <c r="EI995" s="41" t="e">
        <f t="shared" si="1420"/>
        <v>#DIV/0!</v>
      </c>
      <c r="EJ995" s="41" t="e">
        <f t="shared" si="1421"/>
        <v>#DIV/0!</v>
      </c>
      <c r="EK995" s="41" t="e">
        <f t="shared" si="1422"/>
        <v>#DIV/0!</v>
      </c>
      <c r="EL995" s="40"/>
      <c r="EM995" s="82" t="e">
        <f t="shared" si="1423"/>
        <v>#DIV/0!</v>
      </c>
      <c r="EN995" s="40"/>
      <c r="EO995" s="80" t="e">
        <f t="shared" si="1424"/>
        <v>#DIV/0!</v>
      </c>
      <c r="EP995" s="80" t="e">
        <f t="shared" si="1425"/>
        <v>#DIV/0!</v>
      </c>
      <c r="EQ995" s="80" t="e">
        <f t="shared" si="1426"/>
        <v>#DIV/0!</v>
      </c>
      <c r="ER995" s="80"/>
      <c r="ES995" s="80" t="e">
        <f t="shared" si="1368"/>
        <v>#DIV/0!</v>
      </c>
      <c r="ET995" s="80" t="e">
        <f t="shared" si="1369"/>
        <v>#DIV/0!</v>
      </c>
      <c r="EU995" s="80"/>
      <c r="EV995" s="80" t="e">
        <f t="shared" si="1427"/>
        <v>#DIV/0!</v>
      </c>
      <c r="EW995" s="80" t="e">
        <f t="shared" si="1428"/>
        <v>#DIV/0!</v>
      </c>
      <c r="EX995" s="84" t="e">
        <f t="shared" si="1429"/>
        <v>#DIV/0!</v>
      </c>
      <c r="EY995" s="85" t="e">
        <f t="shared" si="1430"/>
        <v>#DIV/0!</v>
      </c>
      <c r="EZ995" s="86">
        <f>3</f>
        <v>3</v>
      </c>
      <c r="FA995" s="75"/>
      <c r="FB995" s="88"/>
      <c r="FC995" s="80">
        <f t="shared" si="1431"/>
        <v>0</v>
      </c>
      <c r="FD995" s="80">
        <f t="shared" si="1432"/>
        <v>0</v>
      </c>
      <c r="FE995" s="80">
        <f t="shared" si="1433"/>
        <v>0</v>
      </c>
      <c r="FF995" s="80">
        <f t="shared" si="1434"/>
        <v>0</v>
      </c>
      <c r="FG995" s="80">
        <f t="shared" si="1435"/>
        <v>0</v>
      </c>
      <c r="FH995" s="80" t="e">
        <f t="shared" si="1436"/>
        <v>#DIV/0!</v>
      </c>
      <c r="FI995" s="80" t="e">
        <f t="shared" si="1437"/>
        <v>#DIV/0!</v>
      </c>
      <c r="FJ995" s="80">
        <f t="shared" si="1438"/>
        <v>0</v>
      </c>
      <c r="FK995" s="80">
        <f t="shared" si="1439"/>
        <v>0</v>
      </c>
      <c r="FL995" s="80">
        <f t="shared" si="1440"/>
        <v>0</v>
      </c>
      <c r="FM995" s="80">
        <f t="shared" si="1441"/>
        <v>0</v>
      </c>
      <c r="FN995" s="80">
        <f t="shared" si="1442"/>
        <v>0</v>
      </c>
      <c r="FO995" s="80">
        <f t="shared" si="1443"/>
        <v>0</v>
      </c>
      <c r="FP995" s="80" t="e">
        <f t="shared" si="1444"/>
        <v>#DIV/0!</v>
      </c>
    </row>
    <row r="996" spans="1:172" ht="21">
      <c r="A996" s="40">
        <v>994</v>
      </c>
      <c r="B996" s="41" t="s">
        <v>73</v>
      </c>
      <c r="C996" s="48"/>
      <c r="D996" s="48"/>
      <c r="E996" s="48"/>
      <c r="F996" s="48"/>
      <c r="G996" s="48"/>
      <c r="H996" s="48"/>
      <c r="I996" s="48"/>
      <c r="J996" s="48"/>
      <c r="K996" s="48"/>
      <c r="L996" s="48"/>
      <c r="M996" s="48"/>
      <c r="N996" s="49"/>
      <c r="O996" s="71"/>
      <c r="P996" s="70" t="e">
        <f t="shared" si="1355"/>
        <v>#DIV/0!</v>
      </c>
      <c r="Q996" s="70">
        <f t="shared" si="1370"/>
        <v>0</v>
      </c>
      <c r="S996" s="48">
        <v>60.085000000000001</v>
      </c>
      <c r="T996" s="48">
        <v>40.311</v>
      </c>
      <c r="U996" s="48">
        <v>70.936999999999998</v>
      </c>
      <c r="V996" s="48">
        <v>56.079000000000001</v>
      </c>
      <c r="W996" s="48">
        <v>81.41</v>
      </c>
      <c r="X996" s="49">
        <v>71.849999999999994</v>
      </c>
      <c r="Y996" s="48">
        <v>101.962</v>
      </c>
      <c r="Z996" s="48">
        <v>149.88</v>
      </c>
      <c r="AA996" s="48">
        <v>152</v>
      </c>
      <c r="AB996" s="48">
        <v>61.978999999999999</v>
      </c>
      <c r="AC996" s="48">
        <v>94.203000000000003</v>
      </c>
      <c r="AD996" s="49">
        <v>79.87</v>
      </c>
      <c r="AE996" s="40"/>
      <c r="AF996" s="41">
        <v>1</v>
      </c>
      <c r="AG996" s="41">
        <v>1</v>
      </c>
      <c r="AH996" s="41">
        <v>1</v>
      </c>
      <c r="AI996" s="41">
        <v>1</v>
      </c>
      <c r="AJ996" s="41">
        <v>1</v>
      </c>
      <c r="AK996" s="50">
        <v>1</v>
      </c>
      <c r="AL996" s="41">
        <v>2</v>
      </c>
      <c r="AM996" s="41">
        <v>2</v>
      </c>
      <c r="AN996" s="41">
        <v>2</v>
      </c>
      <c r="AO996" s="41">
        <v>2</v>
      </c>
      <c r="AP996" s="41">
        <v>2</v>
      </c>
      <c r="AQ996" s="50">
        <v>1</v>
      </c>
      <c r="AR996" s="40"/>
      <c r="AS996" s="41">
        <v>4</v>
      </c>
      <c r="AT996" s="41">
        <v>2</v>
      </c>
      <c r="AU996" s="41">
        <v>2</v>
      </c>
      <c r="AV996" s="41">
        <v>2</v>
      </c>
      <c r="AW996" s="41">
        <v>2</v>
      </c>
      <c r="AX996" s="50">
        <v>2</v>
      </c>
      <c r="AY996" s="41">
        <v>3</v>
      </c>
      <c r="AZ996" s="41">
        <v>3</v>
      </c>
      <c r="BA996" s="41">
        <v>3</v>
      </c>
      <c r="BB996" s="41">
        <v>1</v>
      </c>
      <c r="BC996" s="41">
        <v>1</v>
      </c>
      <c r="BD996" s="50">
        <v>4</v>
      </c>
      <c r="BE996" s="40"/>
      <c r="BF996" s="59">
        <v>2</v>
      </c>
      <c r="BG996" s="59">
        <v>1</v>
      </c>
      <c r="BH996" s="59">
        <v>1</v>
      </c>
      <c r="BI996" s="59">
        <v>1</v>
      </c>
      <c r="BJ996" s="59">
        <v>1</v>
      </c>
      <c r="BK996" s="60">
        <v>1</v>
      </c>
      <c r="BL996" s="59">
        <v>3</v>
      </c>
      <c r="BM996" s="59">
        <v>3</v>
      </c>
      <c r="BN996" s="59">
        <v>3</v>
      </c>
      <c r="BO996" s="59">
        <v>1</v>
      </c>
      <c r="BP996" s="59">
        <v>1</v>
      </c>
      <c r="BQ996" s="60">
        <v>2</v>
      </c>
      <c r="BR996" s="40"/>
      <c r="BS996" s="51">
        <f t="shared" si="1356"/>
        <v>0</v>
      </c>
      <c r="BT996" s="51">
        <f t="shared" si="1357"/>
        <v>0</v>
      </c>
      <c r="BU996" s="51">
        <f t="shared" si="1358"/>
        <v>0</v>
      </c>
      <c r="BV996" s="51">
        <f t="shared" si="1359"/>
        <v>0</v>
      </c>
      <c r="BW996" s="51">
        <f t="shared" si="1360"/>
        <v>0</v>
      </c>
      <c r="BX996" s="51">
        <f t="shared" si="1361"/>
        <v>0</v>
      </c>
      <c r="BY996" s="51">
        <f t="shared" si="1362"/>
        <v>0</v>
      </c>
      <c r="BZ996" s="51">
        <f t="shared" si="1363"/>
        <v>0</v>
      </c>
      <c r="CA996" s="51">
        <f t="shared" si="1364"/>
        <v>0</v>
      </c>
      <c r="CB996" s="51">
        <f t="shared" si="1365"/>
        <v>0</v>
      </c>
      <c r="CC996" s="51">
        <f t="shared" si="1366"/>
        <v>0</v>
      </c>
      <c r="CD996" s="51">
        <f t="shared" si="1367"/>
        <v>0</v>
      </c>
      <c r="CE996" s="40"/>
      <c r="CF996" s="53" t="e">
        <f t="shared" si="1371"/>
        <v>#DIV/0!</v>
      </c>
      <c r="CG996" s="40"/>
      <c r="CH996" s="61">
        <f t="shared" si="1372"/>
        <v>0</v>
      </c>
      <c r="CI996" s="61">
        <f t="shared" si="1373"/>
        <v>0</v>
      </c>
      <c r="CJ996" s="61">
        <f t="shared" si="1374"/>
        <v>0</v>
      </c>
      <c r="CK996" s="61">
        <f t="shared" si="1375"/>
        <v>0</v>
      </c>
      <c r="CL996" s="61">
        <f t="shared" si="1376"/>
        <v>0</v>
      </c>
      <c r="CM996" s="61">
        <f t="shared" si="1377"/>
        <v>0</v>
      </c>
      <c r="CN996" s="61">
        <f t="shared" si="1378"/>
        <v>0</v>
      </c>
      <c r="CO996" s="61">
        <f t="shared" si="1379"/>
        <v>0</v>
      </c>
      <c r="CP996" s="61">
        <f t="shared" si="1380"/>
        <v>0</v>
      </c>
      <c r="CQ996" s="61">
        <f t="shared" si="1381"/>
        <v>0</v>
      </c>
      <c r="CR996" s="61">
        <f t="shared" si="1382"/>
        <v>0</v>
      </c>
      <c r="CS996" s="61">
        <f t="shared" si="1383"/>
        <v>0</v>
      </c>
      <c r="CT996" s="40"/>
      <c r="CU996" s="54" t="e">
        <f t="shared" si="1384"/>
        <v>#DIV/0!</v>
      </c>
      <c r="CV996" s="54" t="e">
        <f t="shared" si="1385"/>
        <v>#DIV/0!</v>
      </c>
      <c r="CW996" s="54" t="e">
        <f t="shared" si="1386"/>
        <v>#DIV/0!</v>
      </c>
      <c r="CX996" s="54" t="e">
        <f t="shared" si="1387"/>
        <v>#DIV/0!</v>
      </c>
      <c r="CY996" s="54" t="e">
        <f t="shared" si="1388"/>
        <v>#DIV/0!</v>
      </c>
      <c r="CZ996" s="54" t="e">
        <f t="shared" si="1389"/>
        <v>#DIV/0!</v>
      </c>
      <c r="DA996" s="54" t="e">
        <f t="shared" si="1390"/>
        <v>#DIV/0!</v>
      </c>
      <c r="DB996" s="54" t="e">
        <f t="shared" si="1391"/>
        <v>#DIV/0!</v>
      </c>
      <c r="DC996" s="54" t="e">
        <f t="shared" si="1392"/>
        <v>#DIV/0!</v>
      </c>
      <c r="DD996" s="54" t="e">
        <f t="shared" si="1393"/>
        <v>#DIV/0!</v>
      </c>
      <c r="DE996" s="54" t="e">
        <f t="shared" si="1394"/>
        <v>#DIV/0!</v>
      </c>
      <c r="DF996" s="54" t="e">
        <f t="shared" si="1395"/>
        <v>#DIV/0!</v>
      </c>
      <c r="DG996" s="40"/>
      <c r="DH996" s="80" t="e">
        <f t="shared" si="1396"/>
        <v>#DIV/0!</v>
      </c>
      <c r="DI996" s="80" t="e">
        <f t="shared" si="1397"/>
        <v>#DIV/0!</v>
      </c>
      <c r="DJ996" s="40"/>
      <c r="DK996" s="54">
        <f t="shared" si="1398"/>
        <v>0</v>
      </c>
      <c r="DL996" s="54">
        <f t="shared" si="1399"/>
        <v>0</v>
      </c>
      <c r="DM996" s="54">
        <f t="shared" si="1400"/>
        <v>0</v>
      </c>
      <c r="DN996" s="54">
        <f t="shared" si="1401"/>
        <v>0</v>
      </c>
      <c r="DO996" s="54">
        <f t="shared" si="1402"/>
        <v>0</v>
      </c>
      <c r="DP996" s="54">
        <f t="shared" si="1403"/>
        <v>0</v>
      </c>
      <c r="DQ996" s="54">
        <f t="shared" si="1404"/>
        <v>0</v>
      </c>
      <c r="DR996" s="54">
        <f t="shared" si="1405"/>
        <v>0</v>
      </c>
      <c r="DS996" s="54">
        <f t="shared" si="1406"/>
        <v>0</v>
      </c>
      <c r="DT996" s="54">
        <f t="shared" si="1407"/>
        <v>0</v>
      </c>
      <c r="DU996" s="54">
        <f t="shared" si="1408"/>
        <v>0</v>
      </c>
      <c r="DV996" s="54">
        <f t="shared" si="1409"/>
        <v>0</v>
      </c>
      <c r="DW996" s="54"/>
      <c r="DX996" s="63">
        <f t="shared" si="1410"/>
        <v>0</v>
      </c>
      <c r="DY996" s="40"/>
      <c r="DZ996" s="41" t="e">
        <f t="shared" si="1411"/>
        <v>#DIV/0!</v>
      </c>
      <c r="EA996" s="41" t="e">
        <f t="shared" si="1412"/>
        <v>#DIV/0!</v>
      </c>
      <c r="EB996" s="41" t="e">
        <f t="shared" si="1413"/>
        <v>#DIV/0!</v>
      </c>
      <c r="EC996" s="41" t="e">
        <f t="shared" si="1414"/>
        <v>#DIV/0!</v>
      </c>
      <c r="ED996" s="41" t="e">
        <f t="shared" si="1415"/>
        <v>#DIV/0!</v>
      </c>
      <c r="EE996" s="41" t="e">
        <f t="shared" si="1416"/>
        <v>#DIV/0!</v>
      </c>
      <c r="EF996" s="41" t="e">
        <f t="shared" si="1417"/>
        <v>#DIV/0!</v>
      </c>
      <c r="EG996" s="41" t="e">
        <f t="shared" si="1418"/>
        <v>#DIV/0!</v>
      </c>
      <c r="EH996" s="41" t="e">
        <f t="shared" si="1419"/>
        <v>#DIV/0!</v>
      </c>
      <c r="EI996" s="41" t="e">
        <f t="shared" si="1420"/>
        <v>#DIV/0!</v>
      </c>
      <c r="EJ996" s="41" t="e">
        <f t="shared" si="1421"/>
        <v>#DIV/0!</v>
      </c>
      <c r="EK996" s="41" t="e">
        <f t="shared" si="1422"/>
        <v>#DIV/0!</v>
      </c>
      <c r="EL996" s="40"/>
      <c r="EM996" s="82" t="e">
        <f t="shared" si="1423"/>
        <v>#DIV/0!</v>
      </c>
      <c r="EN996" s="40"/>
      <c r="EO996" s="80" t="e">
        <f t="shared" si="1424"/>
        <v>#DIV/0!</v>
      </c>
      <c r="EP996" s="80" t="e">
        <f t="shared" si="1425"/>
        <v>#DIV/0!</v>
      </c>
      <c r="EQ996" s="80" t="e">
        <f t="shared" si="1426"/>
        <v>#DIV/0!</v>
      </c>
      <c r="ER996" s="80"/>
      <c r="ES996" s="80" t="e">
        <f t="shared" si="1368"/>
        <v>#DIV/0!</v>
      </c>
      <c r="ET996" s="80" t="e">
        <f t="shared" si="1369"/>
        <v>#DIV/0!</v>
      </c>
      <c r="EU996" s="80"/>
      <c r="EV996" s="80" t="e">
        <f t="shared" si="1427"/>
        <v>#DIV/0!</v>
      </c>
      <c r="EW996" s="80" t="e">
        <f t="shared" si="1428"/>
        <v>#DIV/0!</v>
      </c>
      <c r="EX996" s="84" t="e">
        <f t="shared" si="1429"/>
        <v>#DIV/0!</v>
      </c>
      <c r="EY996" s="85" t="e">
        <f t="shared" si="1430"/>
        <v>#DIV/0!</v>
      </c>
      <c r="EZ996" s="86">
        <f>3</f>
        <v>3</v>
      </c>
      <c r="FA996" s="75"/>
      <c r="FB996" s="88"/>
      <c r="FC996" s="80">
        <f t="shared" si="1431"/>
        <v>0</v>
      </c>
      <c r="FD996" s="80">
        <f t="shared" si="1432"/>
        <v>0</v>
      </c>
      <c r="FE996" s="80">
        <f t="shared" si="1433"/>
        <v>0</v>
      </c>
      <c r="FF996" s="80">
        <f t="shared" si="1434"/>
        <v>0</v>
      </c>
      <c r="FG996" s="80">
        <f t="shared" si="1435"/>
        <v>0</v>
      </c>
      <c r="FH996" s="80" t="e">
        <f t="shared" si="1436"/>
        <v>#DIV/0!</v>
      </c>
      <c r="FI996" s="80" t="e">
        <f t="shared" si="1437"/>
        <v>#DIV/0!</v>
      </c>
      <c r="FJ996" s="80">
        <f t="shared" si="1438"/>
        <v>0</v>
      </c>
      <c r="FK996" s="80">
        <f t="shared" si="1439"/>
        <v>0</v>
      </c>
      <c r="FL996" s="80">
        <f t="shared" si="1440"/>
        <v>0</v>
      </c>
      <c r="FM996" s="80">
        <f t="shared" si="1441"/>
        <v>0</v>
      </c>
      <c r="FN996" s="80">
        <f t="shared" si="1442"/>
        <v>0</v>
      </c>
      <c r="FO996" s="80">
        <f t="shared" si="1443"/>
        <v>0</v>
      </c>
      <c r="FP996" s="80" t="e">
        <f t="shared" si="1444"/>
        <v>#DIV/0!</v>
      </c>
    </row>
    <row r="997" spans="1:172" ht="21">
      <c r="A997" s="40">
        <v>995</v>
      </c>
      <c r="B997" s="41" t="s">
        <v>73</v>
      </c>
      <c r="C997" s="48"/>
      <c r="D997" s="48"/>
      <c r="E997" s="48"/>
      <c r="F997" s="48"/>
      <c r="G997" s="48"/>
      <c r="H997" s="48"/>
      <c r="I997" s="48"/>
      <c r="J997" s="48"/>
      <c r="K997" s="48"/>
      <c r="L997" s="48"/>
      <c r="M997" s="48"/>
      <c r="N997" s="49"/>
      <c r="O997" s="71"/>
      <c r="P997" s="70" t="e">
        <f t="shared" si="1355"/>
        <v>#DIV/0!</v>
      </c>
      <c r="Q997" s="70">
        <f t="shared" si="1370"/>
        <v>0</v>
      </c>
      <c r="S997" s="48">
        <v>60.085000000000001</v>
      </c>
      <c r="T997" s="48">
        <v>40.311</v>
      </c>
      <c r="U997" s="48">
        <v>70.936999999999998</v>
      </c>
      <c r="V997" s="48">
        <v>56.079000000000001</v>
      </c>
      <c r="W997" s="48">
        <v>81.41</v>
      </c>
      <c r="X997" s="49">
        <v>71.849999999999994</v>
      </c>
      <c r="Y997" s="48">
        <v>101.962</v>
      </c>
      <c r="Z997" s="48">
        <v>149.88</v>
      </c>
      <c r="AA997" s="48">
        <v>152</v>
      </c>
      <c r="AB997" s="48">
        <v>61.978999999999999</v>
      </c>
      <c r="AC997" s="48">
        <v>94.203000000000003</v>
      </c>
      <c r="AD997" s="49">
        <v>79.87</v>
      </c>
      <c r="AE997" s="40"/>
      <c r="AF997" s="41">
        <v>1</v>
      </c>
      <c r="AG997" s="41">
        <v>1</v>
      </c>
      <c r="AH997" s="41">
        <v>1</v>
      </c>
      <c r="AI997" s="41">
        <v>1</v>
      </c>
      <c r="AJ997" s="41">
        <v>1</v>
      </c>
      <c r="AK997" s="50">
        <v>1</v>
      </c>
      <c r="AL997" s="41">
        <v>2</v>
      </c>
      <c r="AM997" s="41">
        <v>2</v>
      </c>
      <c r="AN997" s="41">
        <v>2</v>
      </c>
      <c r="AO997" s="41">
        <v>2</v>
      </c>
      <c r="AP997" s="41">
        <v>2</v>
      </c>
      <c r="AQ997" s="50">
        <v>1</v>
      </c>
      <c r="AR997" s="40"/>
      <c r="AS997" s="41">
        <v>4</v>
      </c>
      <c r="AT997" s="41">
        <v>2</v>
      </c>
      <c r="AU997" s="41">
        <v>2</v>
      </c>
      <c r="AV997" s="41">
        <v>2</v>
      </c>
      <c r="AW997" s="41">
        <v>2</v>
      </c>
      <c r="AX997" s="50">
        <v>2</v>
      </c>
      <c r="AY997" s="41">
        <v>3</v>
      </c>
      <c r="AZ997" s="41">
        <v>3</v>
      </c>
      <c r="BA997" s="41">
        <v>3</v>
      </c>
      <c r="BB997" s="41">
        <v>1</v>
      </c>
      <c r="BC997" s="41">
        <v>1</v>
      </c>
      <c r="BD997" s="50">
        <v>4</v>
      </c>
      <c r="BE997" s="40"/>
      <c r="BF997" s="59">
        <v>2</v>
      </c>
      <c r="BG997" s="59">
        <v>1</v>
      </c>
      <c r="BH997" s="59">
        <v>1</v>
      </c>
      <c r="BI997" s="59">
        <v>1</v>
      </c>
      <c r="BJ997" s="59">
        <v>1</v>
      </c>
      <c r="BK997" s="60">
        <v>1</v>
      </c>
      <c r="BL997" s="59">
        <v>3</v>
      </c>
      <c r="BM997" s="59">
        <v>3</v>
      </c>
      <c r="BN997" s="59">
        <v>3</v>
      </c>
      <c r="BO997" s="59">
        <v>1</v>
      </c>
      <c r="BP997" s="59">
        <v>1</v>
      </c>
      <c r="BQ997" s="60">
        <v>2</v>
      </c>
      <c r="BR997" s="40"/>
      <c r="BS997" s="51">
        <f t="shared" si="1356"/>
        <v>0</v>
      </c>
      <c r="BT997" s="51">
        <f t="shared" si="1357"/>
        <v>0</v>
      </c>
      <c r="BU997" s="51">
        <f t="shared" si="1358"/>
        <v>0</v>
      </c>
      <c r="BV997" s="51">
        <f t="shared" si="1359"/>
        <v>0</v>
      </c>
      <c r="BW997" s="51">
        <f t="shared" si="1360"/>
        <v>0</v>
      </c>
      <c r="BX997" s="51">
        <f t="shared" si="1361"/>
        <v>0</v>
      </c>
      <c r="BY997" s="51">
        <f t="shared" si="1362"/>
        <v>0</v>
      </c>
      <c r="BZ997" s="51">
        <f t="shared" si="1363"/>
        <v>0</v>
      </c>
      <c r="CA997" s="51">
        <f t="shared" si="1364"/>
        <v>0</v>
      </c>
      <c r="CB997" s="51">
        <f t="shared" si="1365"/>
        <v>0</v>
      </c>
      <c r="CC997" s="51">
        <f t="shared" si="1366"/>
        <v>0</v>
      </c>
      <c r="CD997" s="51">
        <f t="shared" si="1367"/>
        <v>0</v>
      </c>
      <c r="CE997" s="40"/>
      <c r="CF997" s="53" t="e">
        <f t="shared" si="1371"/>
        <v>#DIV/0!</v>
      </c>
      <c r="CG997" s="40"/>
      <c r="CH997" s="61">
        <f t="shared" si="1372"/>
        <v>0</v>
      </c>
      <c r="CI997" s="61">
        <f t="shared" si="1373"/>
        <v>0</v>
      </c>
      <c r="CJ997" s="61">
        <f t="shared" si="1374"/>
        <v>0</v>
      </c>
      <c r="CK997" s="61">
        <f t="shared" si="1375"/>
        <v>0</v>
      </c>
      <c r="CL997" s="61">
        <f t="shared" si="1376"/>
        <v>0</v>
      </c>
      <c r="CM997" s="61">
        <f t="shared" si="1377"/>
        <v>0</v>
      </c>
      <c r="CN997" s="61">
        <f t="shared" si="1378"/>
        <v>0</v>
      </c>
      <c r="CO997" s="61">
        <f t="shared" si="1379"/>
        <v>0</v>
      </c>
      <c r="CP997" s="61">
        <f t="shared" si="1380"/>
        <v>0</v>
      </c>
      <c r="CQ997" s="61">
        <f t="shared" si="1381"/>
        <v>0</v>
      </c>
      <c r="CR997" s="61">
        <f t="shared" si="1382"/>
        <v>0</v>
      </c>
      <c r="CS997" s="61">
        <f t="shared" si="1383"/>
        <v>0</v>
      </c>
      <c r="CT997" s="40"/>
      <c r="CU997" s="54" t="e">
        <f t="shared" si="1384"/>
        <v>#DIV/0!</v>
      </c>
      <c r="CV997" s="54" t="e">
        <f t="shared" si="1385"/>
        <v>#DIV/0!</v>
      </c>
      <c r="CW997" s="54" t="e">
        <f t="shared" si="1386"/>
        <v>#DIV/0!</v>
      </c>
      <c r="CX997" s="54" t="e">
        <f t="shared" si="1387"/>
        <v>#DIV/0!</v>
      </c>
      <c r="CY997" s="54" t="e">
        <f t="shared" si="1388"/>
        <v>#DIV/0!</v>
      </c>
      <c r="CZ997" s="54" t="e">
        <f t="shared" si="1389"/>
        <v>#DIV/0!</v>
      </c>
      <c r="DA997" s="54" t="e">
        <f t="shared" si="1390"/>
        <v>#DIV/0!</v>
      </c>
      <c r="DB997" s="54" t="e">
        <f t="shared" si="1391"/>
        <v>#DIV/0!</v>
      </c>
      <c r="DC997" s="54" t="e">
        <f t="shared" si="1392"/>
        <v>#DIV/0!</v>
      </c>
      <c r="DD997" s="54" t="e">
        <f t="shared" si="1393"/>
        <v>#DIV/0!</v>
      </c>
      <c r="DE997" s="54" t="e">
        <f t="shared" si="1394"/>
        <v>#DIV/0!</v>
      </c>
      <c r="DF997" s="54" t="e">
        <f t="shared" si="1395"/>
        <v>#DIV/0!</v>
      </c>
      <c r="DG997" s="40"/>
      <c r="DH997" s="80" t="e">
        <f t="shared" si="1396"/>
        <v>#DIV/0!</v>
      </c>
      <c r="DI997" s="80" t="e">
        <f t="shared" si="1397"/>
        <v>#DIV/0!</v>
      </c>
      <c r="DJ997" s="40"/>
      <c r="DK997" s="54">
        <f t="shared" si="1398"/>
        <v>0</v>
      </c>
      <c r="DL997" s="54">
        <f t="shared" si="1399"/>
        <v>0</v>
      </c>
      <c r="DM997" s="54">
        <f t="shared" si="1400"/>
        <v>0</v>
      </c>
      <c r="DN997" s="54">
        <f t="shared" si="1401"/>
        <v>0</v>
      </c>
      <c r="DO997" s="54">
        <f t="shared" si="1402"/>
        <v>0</v>
      </c>
      <c r="DP997" s="54">
        <f t="shared" si="1403"/>
        <v>0</v>
      </c>
      <c r="DQ997" s="54">
        <f t="shared" si="1404"/>
        <v>0</v>
      </c>
      <c r="DR997" s="54">
        <f t="shared" si="1405"/>
        <v>0</v>
      </c>
      <c r="DS997" s="54">
        <f t="shared" si="1406"/>
        <v>0</v>
      </c>
      <c r="DT997" s="54">
        <f t="shared" si="1407"/>
        <v>0</v>
      </c>
      <c r="DU997" s="54">
        <f t="shared" si="1408"/>
        <v>0</v>
      </c>
      <c r="DV997" s="54">
        <f t="shared" si="1409"/>
        <v>0</v>
      </c>
      <c r="DW997" s="54"/>
      <c r="DX997" s="63">
        <f t="shared" si="1410"/>
        <v>0</v>
      </c>
      <c r="DY997" s="40"/>
      <c r="DZ997" s="41" t="e">
        <f t="shared" si="1411"/>
        <v>#DIV/0!</v>
      </c>
      <c r="EA997" s="41" t="e">
        <f t="shared" si="1412"/>
        <v>#DIV/0!</v>
      </c>
      <c r="EB997" s="41" t="e">
        <f t="shared" si="1413"/>
        <v>#DIV/0!</v>
      </c>
      <c r="EC997" s="41" t="e">
        <f t="shared" si="1414"/>
        <v>#DIV/0!</v>
      </c>
      <c r="ED997" s="41" t="e">
        <f t="shared" si="1415"/>
        <v>#DIV/0!</v>
      </c>
      <c r="EE997" s="41" t="e">
        <f t="shared" si="1416"/>
        <v>#DIV/0!</v>
      </c>
      <c r="EF997" s="41" t="e">
        <f t="shared" si="1417"/>
        <v>#DIV/0!</v>
      </c>
      <c r="EG997" s="41" t="e">
        <f t="shared" si="1418"/>
        <v>#DIV/0!</v>
      </c>
      <c r="EH997" s="41" t="e">
        <f t="shared" si="1419"/>
        <v>#DIV/0!</v>
      </c>
      <c r="EI997" s="41" t="e">
        <f t="shared" si="1420"/>
        <v>#DIV/0!</v>
      </c>
      <c r="EJ997" s="41" t="e">
        <f t="shared" si="1421"/>
        <v>#DIV/0!</v>
      </c>
      <c r="EK997" s="41" t="e">
        <f t="shared" si="1422"/>
        <v>#DIV/0!</v>
      </c>
      <c r="EL997" s="40"/>
      <c r="EM997" s="82" t="e">
        <f t="shared" si="1423"/>
        <v>#DIV/0!</v>
      </c>
      <c r="EN997" s="40"/>
      <c r="EO997" s="80" t="e">
        <f t="shared" si="1424"/>
        <v>#DIV/0!</v>
      </c>
      <c r="EP997" s="80" t="e">
        <f t="shared" si="1425"/>
        <v>#DIV/0!</v>
      </c>
      <c r="EQ997" s="80" t="e">
        <f t="shared" si="1426"/>
        <v>#DIV/0!</v>
      </c>
      <c r="ER997" s="80"/>
      <c r="ES997" s="80" t="e">
        <f t="shared" si="1368"/>
        <v>#DIV/0!</v>
      </c>
      <c r="ET997" s="80" t="e">
        <f t="shared" si="1369"/>
        <v>#DIV/0!</v>
      </c>
      <c r="EU997" s="80"/>
      <c r="EV997" s="80" t="e">
        <f t="shared" si="1427"/>
        <v>#DIV/0!</v>
      </c>
      <c r="EW997" s="80" t="e">
        <f t="shared" si="1428"/>
        <v>#DIV/0!</v>
      </c>
      <c r="EX997" s="84" t="e">
        <f t="shared" si="1429"/>
        <v>#DIV/0!</v>
      </c>
      <c r="EY997" s="85" t="e">
        <f t="shared" si="1430"/>
        <v>#DIV/0!</v>
      </c>
      <c r="EZ997" s="86">
        <f>3</f>
        <v>3</v>
      </c>
      <c r="FA997" s="75"/>
      <c r="FB997" s="88"/>
      <c r="FC997" s="80">
        <f t="shared" si="1431"/>
        <v>0</v>
      </c>
      <c r="FD997" s="80">
        <f t="shared" si="1432"/>
        <v>0</v>
      </c>
      <c r="FE997" s="80">
        <f t="shared" si="1433"/>
        <v>0</v>
      </c>
      <c r="FF997" s="80">
        <f t="shared" si="1434"/>
        <v>0</v>
      </c>
      <c r="FG997" s="80">
        <f t="shared" si="1435"/>
        <v>0</v>
      </c>
      <c r="FH997" s="80" t="e">
        <f t="shared" si="1436"/>
        <v>#DIV/0!</v>
      </c>
      <c r="FI997" s="80" t="e">
        <f t="shared" si="1437"/>
        <v>#DIV/0!</v>
      </c>
      <c r="FJ997" s="80">
        <f t="shared" si="1438"/>
        <v>0</v>
      </c>
      <c r="FK997" s="80">
        <f t="shared" si="1439"/>
        <v>0</v>
      </c>
      <c r="FL997" s="80">
        <f t="shared" si="1440"/>
        <v>0</v>
      </c>
      <c r="FM997" s="80">
        <f t="shared" si="1441"/>
        <v>0</v>
      </c>
      <c r="FN997" s="80">
        <f t="shared" si="1442"/>
        <v>0</v>
      </c>
      <c r="FO997" s="80">
        <f t="shared" si="1443"/>
        <v>0</v>
      </c>
      <c r="FP997" s="80" t="e">
        <f t="shared" si="1444"/>
        <v>#DIV/0!</v>
      </c>
    </row>
    <row r="998" spans="1:172" ht="21">
      <c r="A998" s="40">
        <v>996</v>
      </c>
      <c r="B998" s="41" t="s">
        <v>73</v>
      </c>
      <c r="C998" s="48"/>
      <c r="D998" s="48"/>
      <c r="E998" s="48"/>
      <c r="F998" s="48"/>
      <c r="G998" s="48"/>
      <c r="H998" s="48"/>
      <c r="I998" s="48"/>
      <c r="J998" s="48"/>
      <c r="K998" s="48"/>
      <c r="L998" s="48"/>
      <c r="M998" s="48"/>
      <c r="N998" s="49"/>
      <c r="O998" s="71"/>
      <c r="P998" s="70" t="e">
        <f t="shared" si="1355"/>
        <v>#DIV/0!</v>
      </c>
      <c r="Q998" s="70">
        <f t="shared" si="1370"/>
        <v>0</v>
      </c>
      <c r="S998" s="48">
        <v>60.085000000000001</v>
      </c>
      <c r="T998" s="48">
        <v>40.311</v>
      </c>
      <c r="U998" s="48">
        <v>70.936999999999998</v>
      </c>
      <c r="V998" s="48">
        <v>56.079000000000001</v>
      </c>
      <c r="W998" s="48">
        <v>81.41</v>
      </c>
      <c r="X998" s="49">
        <v>71.849999999999994</v>
      </c>
      <c r="Y998" s="48">
        <v>101.962</v>
      </c>
      <c r="Z998" s="48">
        <v>149.88</v>
      </c>
      <c r="AA998" s="48">
        <v>152</v>
      </c>
      <c r="AB998" s="48">
        <v>61.978999999999999</v>
      </c>
      <c r="AC998" s="48">
        <v>94.203000000000003</v>
      </c>
      <c r="AD998" s="49">
        <v>79.87</v>
      </c>
      <c r="AE998" s="40"/>
      <c r="AF998" s="41">
        <v>1</v>
      </c>
      <c r="AG998" s="41">
        <v>1</v>
      </c>
      <c r="AH998" s="41">
        <v>1</v>
      </c>
      <c r="AI998" s="41">
        <v>1</v>
      </c>
      <c r="AJ998" s="41">
        <v>1</v>
      </c>
      <c r="AK998" s="50">
        <v>1</v>
      </c>
      <c r="AL998" s="41">
        <v>2</v>
      </c>
      <c r="AM998" s="41">
        <v>2</v>
      </c>
      <c r="AN998" s="41">
        <v>2</v>
      </c>
      <c r="AO998" s="41">
        <v>2</v>
      </c>
      <c r="AP998" s="41">
        <v>2</v>
      </c>
      <c r="AQ998" s="50">
        <v>1</v>
      </c>
      <c r="AR998" s="40"/>
      <c r="AS998" s="41">
        <v>4</v>
      </c>
      <c r="AT998" s="41">
        <v>2</v>
      </c>
      <c r="AU998" s="41">
        <v>2</v>
      </c>
      <c r="AV998" s="41">
        <v>2</v>
      </c>
      <c r="AW998" s="41">
        <v>2</v>
      </c>
      <c r="AX998" s="50">
        <v>2</v>
      </c>
      <c r="AY998" s="41">
        <v>3</v>
      </c>
      <c r="AZ998" s="41">
        <v>3</v>
      </c>
      <c r="BA998" s="41">
        <v>3</v>
      </c>
      <c r="BB998" s="41">
        <v>1</v>
      </c>
      <c r="BC998" s="41">
        <v>1</v>
      </c>
      <c r="BD998" s="50">
        <v>4</v>
      </c>
      <c r="BE998" s="40"/>
      <c r="BF998" s="59">
        <v>2</v>
      </c>
      <c r="BG998" s="59">
        <v>1</v>
      </c>
      <c r="BH998" s="59">
        <v>1</v>
      </c>
      <c r="BI998" s="59">
        <v>1</v>
      </c>
      <c r="BJ998" s="59">
        <v>1</v>
      </c>
      <c r="BK998" s="60">
        <v>1</v>
      </c>
      <c r="BL998" s="59">
        <v>3</v>
      </c>
      <c r="BM998" s="59">
        <v>3</v>
      </c>
      <c r="BN998" s="59">
        <v>3</v>
      </c>
      <c r="BO998" s="59">
        <v>1</v>
      </c>
      <c r="BP998" s="59">
        <v>1</v>
      </c>
      <c r="BQ998" s="60">
        <v>2</v>
      </c>
      <c r="BR998" s="40"/>
      <c r="BS998" s="51">
        <f t="shared" si="1356"/>
        <v>0</v>
      </c>
      <c r="BT998" s="51">
        <f t="shared" si="1357"/>
        <v>0</v>
      </c>
      <c r="BU998" s="51">
        <f t="shared" si="1358"/>
        <v>0</v>
      </c>
      <c r="BV998" s="51">
        <f t="shared" si="1359"/>
        <v>0</v>
      </c>
      <c r="BW998" s="51">
        <f t="shared" si="1360"/>
        <v>0</v>
      </c>
      <c r="BX998" s="51">
        <f t="shared" si="1361"/>
        <v>0</v>
      </c>
      <c r="BY998" s="51">
        <f t="shared" si="1362"/>
        <v>0</v>
      </c>
      <c r="BZ998" s="51">
        <f t="shared" si="1363"/>
        <v>0</v>
      </c>
      <c r="CA998" s="51">
        <f t="shared" si="1364"/>
        <v>0</v>
      </c>
      <c r="CB998" s="51">
        <f t="shared" si="1365"/>
        <v>0</v>
      </c>
      <c r="CC998" s="51">
        <f t="shared" si="1366"/>
        <v>0</v>
      </c>
      <c r="CD998" s="51">
        <f t="shared" si="1367"/>
        <v>0</v>
      </c>
      <c r="CE998" s="40"/>
      <c r="CF998" s="53" t="e">
        <f t="shared" si="1371"/>
        <v>#DIV/0!</v>
      </c>
      <c r="CG998" s="40"/>
      <c r="CH998" s="61">
        <f t="shared" si="1372"/>
        <v>0</v>
      </c>
      <c r="CI998" s="61">
        <f t="shared" si="1373"/>
        <v>0</v>
      </c>
      <c r="CJ998" s="61">
        <f t="shared" si="1374"/>
        <v>0</v>
      </c>
      <c r="CK998" s="61">
        <f t="shared" si="1375"/>
        <v>0</v>
      </c>
      <c r="CL998" s="61">
        <f t="shared" si="1376"/>
        <v>0</v>
      </c>
      <c r="CM998" s="61">
        <f t="shared" si="1377"/>
        <v>0</v>
      </c>
      <c r="CN998" s="61">
        <f t="shared" si="1378"/>
        <v>0</v>
      </c>
      <c r="CO998" s="61">
        <f t="shared" si="1379"/>
        <v>0</v>
      </c>
      <c r="CP998" s="61">
        <f t="shared" si="1380"/>
        <v>0</v>
      </c>
      <c r="CQ998" s="61">
        <f t="shared" si="1381"/>
        <v>0</v>
      </c>
      <c r="CR998" s="61">
        <f t="shared" si="1382"/>
        <v>0</v>
      </c>
      <c r="CS998" s="61">
        <f t="shared" si="1383"/>
        <v>0</v>
      </c>
      <c r="CT998" s="40"/>
      <c r="CU998" s="54" t="e">
        <f t="shared" si="1384"/>
        <v>#DIV/0!</v>
      </c>
      <c r="CV998" s="54" t="e">
        <f t="shared" si="1385"/>
        <v>#DIV/0!</v>
      </c>
      <c r="CW998" s="54" t="e">
        <f t="shared" si="1386"/>
        <v>#DIV/0!</v>
      </c>
      <c r="CX998" s="54" t="e">
        <f t="shared" si="1387"/>
        <v>#DIV/0!</v>
      </c>
      <c r="CY998" s="54" t="e">
        <f t="shared" si="1388"/>
        <v>#DIV/0!</v>
      </c>
      <c r="CZ998" s="54" t="e">
        <f t="shared" si="1389"/>
        <v>#DIV/0!</v>
      </c>
      <c r="DA998" s="54" t="e">
        <f t="shared" si="1390"/>
        <v>#DIV/0!</v>
      </c>
      <c r="DB998" s="54" t="e">
        <f t="shared" si="1391"/>
        <v>#DIV/0!</v>
      </c>
      <c r="DC998" s="54" t="e">
        <f t="shared" si="1392"/>
        <v>#DIV/0!</v>
      </c>
      <c r="DD998" s="54" t="e">
        <f t="shared" si="1393"/>
        <v>#DIV/0!</v>
      </c>
      <c r="DE998" s="54" t="e">
        <f t="shared" si="1394"/>
        <v>#DIV/0!</v>
      </c>
      <c r="DF998" s="54" t="e">
        <f t="shared" si="1395"/>
        <v>#DIV/0!</v>
      </c>
      <c r="DG998" s="40"/>
      <c r="DH998" s="80" t="e">
        <f t="shared" si="1396"/>
        <v>#DIV/0!</v>
      </c>
      <c r="DI998" s="80" t="e">
        <f t="shared" si="1397"/>
        <v>#DIV/0!</v>
      </c>
      <c r="DJ998" s="40"/>
      <c r="DK998" s="54">
        <f t="shared" si="1398"/>
        <v>0</v>
      </c>
      <c r="DL998" s="54">
        <f t="shared" si="1399"/>
        <v>0</v>
      </c>
      <c r="DM998" s="54">
        <f t="shared" si="1400"/>
        <v>0</v>
      </c>
      <c r="DN998" s="54">
        <f t="shared" si="1401"/>
        <v>0</v>
      </c>
      <c r="DO998" s="54">
        <f t="shared" si="1402"/>
        <v>0</v>
      </c>
      <c r="DP998" s="54">
        <f t="shared" si="1403"/>
        <v>0</v>
      </c>
      <c r="DQ998" s="54">
        <f t="shared" si="1404"/>
        <v>0</v>
      </c>
      <c r="DR998" s="54">
        <f t="shared" si="1405"/>
        <v>0</v>
      </c>
      <c r="DS998" s="54">
        <f t="shared" si="1406"/>
        <v>0</v>
      </c>
      <c r="DT998" s="54">
        <f t="shared" si="1407"/>
        <v>0</v>
      </c>
      <c r="DU998" s="54">
        <f t="shared" si="1408"/>
        <v>0</v>
      </c>
      <c r="DV998" s="54">
        <f t="shared" si="1409"/>
        <v>0</v>
      </c>
      <c r="DW998" s="54"/>
      <c r="DX998" s="63">
        <f t="shared" si="1410"/>
        <v>0</v>
      </c>
      <c r="DY998" s="40"/>
      <c r="DZ998" s="41" t="e">
        <f t="shared" si="1411"/>
        <v>#DIV/0!</v>
      </c>
      <c r="EA998" s="41" t="e">
        <f t="shared" si="1412"/>
        <v>#DIV/0!</v>
      </c>
      <c r="EB998" s="41" t="e">
        <f t="shared" si="1413"/>
        <v>#DIV/0!</v>
      </c>
      <c r="EC998" s="41" t="e">
        <f t="shared" si="1414"/>
        <v>#DIV/0!</v>
      </c>
      <c r="ED998" s="41" t="e">
        <f t="shared" si="1415"/>
        <v>#DIV/0!</v>
      </c>
      <c r="EE998" s="41" t="e">
        <f t="shared" si="1416"/>
        <v>#DIV/0!</v>
      </c>
      <c r="EF998" s="41" t="e">
        <f t="shared" si="1417"/>
        <v>#DIV/0!</v>
      </c>
      <c r="EG998" s="41" t="e">
        <f t="shared" si="1418"/>
        <v>#DIV/0!</v>
      </c>
      <c r="EH998" s="41" t="e">
        <f t="shared" si="1419"/>
        <v>#DIV/0!</v>
      </c>
      <c r="EI998" s="41" t="e">
        <f t="shared" si="1420"/>
        <v>#DIV/0!</v>
      </c>
      <c r="EJ998" s="41" t="e">
        <f t="shared" si="1421"/>
        <v>#DIV/0!</v>
      </c>
      <c r="EK998" s="41" t="e">
        <f t="shared" si="1422"/>
        <v>#DIV/0!</v>
      </c>
      <c r="EL998" s="40"/>
      <c r="EM998" s="82" t="e">
        <f t="shared" si="1423"/>
        <v>#DIV/0!</v>
      </c>
      <c r="EN998" s="40"/>
      <c r="EO998" s="80" t="e">
        <f t="shared" si="1424"/>
        <v>#DIV/0!</v>
      </c>
      <c r="EP998" s="80" t="e">
        <f t="shared" si="1425"/>
        <v>#DIV/0!</v>
      </c>
      <c r="EQ998" s="80" t="e">
        <f t="shared" si="1426"/>
        <v>#DIV/0!</v>
      </c>
      <c r="ER998" s="80"/>
      <c r="ES998" s="80" t="e">
        <f t="shared" si="1368"/>
        <v>#DIV/0!</v>
      </c>
      <c r="ET998" s="80" t="e">
        <f t="shared" si="1369"/>
        <v>#DIV/0!</v>
      </c>
      <c r="EU998" s="80"/>
      <c r="EV998" s="80" t="e">
        <f t="shared" si="1427"/>
        <v>#DIV/0!</v>
      </c>
      <c r="EW998" s="80" t="e">
        <f t="shared" si="1428"/>
        <v>#DIV/0!</v>
      </c>
      <c r="EX998" s="84" t="e">
        <f t="shared" si="1429"/>
        <v>#DIV/0!</v>
      </c>
      <c r="EY998" s="85" t="e">
        <f t="shared" si="1430"/>
        <v>#DIV/0!</v>
      </c>
      <c r="EZ998" s="86">
        <f>3</f>
        <v>3</v>
      </c>
      <c r="FA998" s="75"/>
      <c r="FB998" s="88"/>
      <c r="FC998" s="80">
        <f t="shared" si="1431"/>
        <v>0</v>
      </c>
      <c r="FD998" s="80">
        <f t="shared" si="1432"/>
        <v>0</v>
      </c>
      <c r="FE998" s="80">
        <f t="shared" si="1433"/>
        <v>0</v>
      </c>
      <c r="FF998" s="80">
        <f t="shared" si="1434"/>
        <v>0</v>
      </c>
      <c r="FG998" s="80">
        <f t="shared" si="1435"/>
        <v>0</v>
      </c>
      <c r="FH998" s="80" t="e">
        <f t="shared" si="1436"/>
        <v>#DIV/0!</v>
      </c>
      <c r="FI998" s="80" t="e">
        <f t="shared" si="1437"/>
        <v>#DIV/0!</v>
      </c>
      <c r="FJ998" s="80">
        <f t="shared" si="1438"/>
        <v>0</v>
      </c>
      <c r="FK998" s="80">
        <f t="shared" si="1439"/>
        <v>0</v>
      </c>
      <c r="FL998" s="80">
        <f t="shared" si="1440"/>
        <v>0</v>
      </c>
      <c r="FM998" s="80">
        <f t="shared" si="1441"/>
        <v>0</v>
      </c>
      <c r="FN998" s="80">
        <f t="shared" si="1442"/>
        <v>0</v>
      </c>
      <c r="FO998" s="80">
        <f t="shared" si="1443"/>
        <v>0</v>
      </c>
      <c r="FP998" s="80" t="e">
        <f t="shared" si="1444"/>
        <v>#DIV/0!</v>
      </c>
    </row>
    <row r="999" spans="1:172" ht="21">
      <c r="A999" s="40">
        <v>997</v>
      </c>
      <c r="B999" s="41" t="s">
        <v>73</v>
      </c>
      <c r="C999" s="48"/>
      <c r="D999" s="48"/>
      <c r="E999" s="48"/>
      <c r="F999" s="48"/>
      <c r="G999" s="48"/>
      <c r="H999" s="48"/>
      <c r="I999" s="48"/>
      <c r="J999" s="48"/>
      <c r="K999" s="48"/>
      <c r="L999" s="48"/>
      <c r="M999" s="48"/>
      <c r="N999" s="49"/>
      <c r="O999" s="71"/>
      <c r="P999" s="70" t="e">
        <f t="shared" si="1355"/>
        <v>#DIV/0!</v>
      </c>
      <c r="Q999" s="70">
        <f t="shared" si="1370"/>
        <v>0</v>
      </c>
      <c r="S999" s="48">
        <v>60.085000000000001</v>
      </c>
      <c r="T999" s="48">
        <v>40.311</v>
      </c>
      <c r="U999" s="48">
        <v>70.936999999999998</v>
      </c>
      <c r="V999" s="48">
        <v>56.079000000000001</v>
      </c>
      <c r="W999" s="48">
        <v>81.41</v>
      </c>
      <c r="X999" s="49">
        <v>71.849999999999994</v>
      </c>
      <c r="Y999" s="48">
        <v>101.962</v>
      </c>
      <c r="Z999" s="48">
        <v>149.88</v>
      </c>
      <c r="AA999" s="48">
        <v>152</v>
      </c>
      <c r="AB999" s="48">
        <v>61.978999999999999</v>
      </c>
      <c r="AC999" s="48">
        <v>94.203000000000003</v>
      </c>
      <c r="AD999" s="49">
        <v>79.87</v>
      </c>
      <c r="AE999" s="40"/>
      <c r="AF999" s="41">
        <v>1</v>
      </c>
      <c r="AG999" s="41">
        <v>1</v>
      </c>
      <c r="AH999" s="41">
        <v>1</v>
      </c>
      <c r="AI999" s="41">
        <v>1</v>
      </c>
      <c r="AJ999" s="41">
        <v>1</v>
      </c>
      <c r="AK999" s="50">
        <v>1</v>
      </c>
      <c r="AL999" s="41">
        <v>2</v>
      </c>
      <c r="AM999" s="41">
        <v>2</v>
      </c>
      <c r="AN999" s="41">
        <v>2</v>
      </c>
      <c r="AO999" s="41">
        <v>2</v>
      </c>
      <c r="AP999" s="41">
        <v>2</v>
      </c>
      <c r="AQ999" s="50">
        <v>1</v>
      </c>
      <c r="AR999" s="40"/>
      <c r="AS999" s="41">
        <v>4</v>
      </c>
      <c r="AT999" s="41">
        <v>2</v>
      </c>
      <c r="AU999" s="41">
        <v>2</v>
      </c>
      <c r="AV999" s="41">
        <v>2</v>
      </c>
      <c r="AW999" s="41">
        <v>2</v>
      </c>
      <c r="AX999" s="50">
        <v>2</v>
      </c>
      <c r="AY999" s="41">
        <v>3</v>
      </c>
      <c r="AZ999" s="41">
        <v>3</v>
      </c>
      <c r="BA999" s="41">
        <v>3</v>
      </c>
      <c r="BB999" s="41">
        <v>1</v>
      </c>
      <c r="BC999" s="41">
        <v>1</v>
      </c>
      <c r="BD999" s="50">
        <v>4</v>
      </c>
      <c r="BE999" s="40"/>
      <c r="BF999" s="59">
        <v>2</v>
      </c>
      <c r="BG999" s="59">
        <v>1</v>
      </c>
      <c r="BH999" s="59">
        <v>1</v>
      </c>
      <c r="BI999" s="59">
        <v>1</v>
      </c>
      <c r="BJ999" s="59">
        <v>1</v>
      </c>
      <c r="BK999" s="60">
        <v>1</v>
      </c>
      <c r="BL999" s="59">
        <v>3</v>
      </c>
      <c r="BM999" s="59">
        <v>3</v>
      </c>
      <c r="BN999" s="59">
        <v>3</v>
      </c>
      <c r="BO999" s="59">
        <v>1</v>
      </c>
      <c r="BP999" s="59">
        <v>1</v>
      </c>
      <c r="BQ999" s="60">
        <v>2</v>
      </c>
      <c r="BR999" s="40"/>
      <c r="BS999" s="51">
        <f t="shared" si="1356"/>
        <v>0</v>
      </c>
      <c r="BT999" s="51">
        <f t="shared" si="1357"/>
        <v>0</v>
      </c>
      <c r="BU999" s="51">
        <f t="shared" si="1358"/>
        <v>0</v>
      </c>
      <c r="BV999" s="51">
        <f t="shared" si="1359"/>
        <v>0</v>
      </c>
      <c r="BW999" s="51">
        <f t="shared" si="1360"/>
        <v>0</v>
      </c>
      <c r="BX999" s="51">
        <f t="shared" si="1361"/>
        <v>0</v>
      </c>
      <c r="BY999" s="51">
        <f t="shared" si="1362"/>
        <v>0</v>
      </c>
      <c r="BZ999" s="51">
        <f t="shared" si="1363"/>
        <v>0</v>
      </c>
      <c r="CA999" s="51">
        <f t="shared" si="1364"/>
        <v>0</v>
      </c>
      <c r="CB999" s="51">
        <f t="shared" si="1365"/>
        <v>0</v>
      </c>
      <c r="CC999" s="51">
        <f t="shared" si="1366"/>
        <v>0</v>
      </c>
      <c r="CD999" s="51">
        <f t="shared" si="1367"/>
        <v>0</v>
      </c>
      <c r="CE999" s="40"/>
      <c r="CF999" s="53" t="e">
        <f t="shared" si="1371"/>
        <v>#DIV/0!</v>
      </c>
      <c r="CG999" s="40"/>
      <c r="CH999" s="61">
        <f t="shared" si="1372"/>
        <v>0</v>
      </c>
      <c r="CI999" s="61">
        <f t="shared" si="1373"/>
        <v>0</v>
      </c>
      <c r="CJ999" s="61">
        <f t="shared" si="1374"/>
        <v>0</v>
      </c>
      <c r="CK999" s="61">
        <f t="shared" si="1375"/>
        <v>0</v>
      </c>
      <c r="CL999" s="61">
        <f t="shared" si="1376"/>
        <v>0</v>
      </c>
      <c r="CM999" s="61">
        <f t="shared" si="1377"/>
        <v>0</v>
      </c>
      <c r="CN999" s="61">
        <f t="shared" si="1378"/>
        <v>0</v>
      </c>
      <c r="CO999" s="61">
        <f t="shared" si="1379"/>
        <v>0</v>
      </c>
      <c r="CP999" s="61">
        <f t="shared" si="1380"/>
        <v>0</v>
      </c>
      <c r="CQ999" s="61">
        <f t="shared" si="1381"/>
        <v>0</v>
      </c>
      <c r="CR999" s="61">
        <f t="shared" si="1382"/>
        <v>0</v>
      </c>
      <c r="CS999" s="61">
        <f t="shared" si="1383"/>
        <v>0</v>
      </c>
      <c r="CT999" s="40"/>
      <c r="CU999" s="54" t="e">
        <f t="shared" si="1384"/>
        <v>#DIV/0!</v>
      </c>
      <c r="CV999" s="54" t="e">
        <f t="shared" si="1385"/>
        <v>#DIV/0!</v>
      </c>
      <c r="CW999" s="54" t="e">
        <f t="shared" si="1386"/>
        <v>#DIV/0!</v>
      </c>
      <c r="CX999" s="54" t="e">
        <f t="shared" si="1387"/>
        <v>#DIV/0!</v>
      </c>
      <c r="CY999" s="54" t="e">
        <f t="shared" si="1388"/>
        <v>#DIV/0!</v>
      </c>
      <c r="CZ999" s="54" t="e">
        <f t="shared" si="1389"/>
        <v>#DIV/0!</v>
      </c>
      <c r="DA999" s="54" t="e">
        <f t="shared" si="1390"/>
        <v>#DIV/0!</v>
      </c>
      <c r="DB999" s="54" t="e">
        <f t="shared" si="1391"/>
        <v>#DIV/0!</v>
      </c>
      <c r="DC999" s="54" t="e">
        <f t="shared" si="1392"/>
        <v>#DIV/0!</v>
      </c>
      <c r="DD999" s="54" t="e">
        <f t="shared" si="1393"/>
        <v>#DIV/0!</v>
      </c>
      <c r="DE999" s="54" t="e">
        <f t="shared" si="1394"/>
        <v>#DIV/0!</v>
      </c>
      <c r="DF999" s="54" t="e">
        <f t="shared" si="1395"/>
        <v>#DIV/0!</v>
      </c>
      <c r="DG999" s="40"/>
      <c r="DH999" s="80" t="e">
        <f t="shared" si="1396"/>
        <v>#DIV/0!</v>
      </c>
      <c r="DI999" s="80" t="e">
        <f t="shared" si="1397"/>
        <v>#DIV/0!</v>
      </c>
      <c r="DJ999" s="40"/>
      <c r="DK999" s="54">
        <f t="shared" si="1398"/>
        <v>0</v>
      </c>
      <c r="DL999" s="54">
        <f t="shared" si="1399"/>
        <v>0</v>
      </c>
      <c r="DM999" s="54">
        <f t="shared" si="1400"/>
        <v>0</v>
      </c>
      <c r="DN999" s="54">
        <f t="shared" si="1401"/>
        <v>0</v>
      </c>
      <c r="DO999" s="54">
        <f t="shared" si="1402"/>
        <v>0</v>
      </c>
      <c r="DP999" s="54">
        <f t="shared" si="1403"/>
        <v>0</v>
      </c>
      <c r="DQ999" s="54">
        <f t="shared" si="1404"/>
        <v>0</v>
      </c>
      <c r="DR999" s="54">
        <f t="shared" si="1405"/>
        <v>0</v>
      </c>
      <c r="DS999" s="54">
        <f t="shared" si="1406"/>
        <v>0</v>
      </c>
      <c r="DT999" s="54">
        <f t="shared" si="1407"/>
        <v>0</v>
      </c>
      <c r="DU999" s="54">
        <f t="shared" si="1408"/>
        <v>0</v>
      </c>
      <c r="DV999" s="54">
        <f t="shared" si="1409"/>
        <v>0</v>
      </c>
      <c r="DW999" s="54"/>
      <c r="DX999" s="63">
        <f t="shared" si="1410"/>
        <v>0</v>
      </c>
      <c r="DY999" s="40"/>
      <c r="DZ999" s="41" t="e">
        <f t="shared" si="1411"/>
        <v>#DIV/0!</v>
      </c>
      <c r="EA999" s="41" t="e">
        <f t="shared" si="1412"/>
        <v>#DIV/0!</v>
      </c>
      <c r="EB999" s="41" t="e">
        <f t="shared" si="1413"/>
        <v>#DIV/0!</v>
      </c>
      <c r="EC999" s="41" t="e">
        <f t="shared" si="1414"/>
        <v>#DIV/0!</v>
      </c>
      <c r="ED999" s="41" t="e">
        <f t="shared" si="1415"/>
        <v>#DIV/0!</v>
      </c>
      <c r="EE999" s="41" t="e">
        <f t="shared" si="1416"/>
        <v>#DIV/0!</v>
      </c>
      <c r="EF999" s="41" t="e">
        <f t="shared" si="1417"/>
        <v>#DIV/0!</v>
      </c>
      <c r="EG999" s="41" t="e">
        <f t="shared" si="1418"/>
        <v>#DIV/0!</v>
      </c>
      <c r="EH999" s="41" t="e">
        <f t="shared" si="1419"/>
        <v>#DIV/0!</v>
      </c>
      <c r="EI999" s="41" t="e">
        <f t="shared" si="1420"/>
        <v>#DIV/0!</v>
      </c>
      <c r="EJ999" s="41" t="e">
        <f t="shared" si="1421"/>
        <v>#DIV/0!</v>
      </c>
      <c r="EK999" s="41" t="e">
        <f t="shared" si="1422"/>
        <v>#DIV/0!</v>
      </c>
      <c r="EL999" s="40"/>
      <c r="EM999" s="82" t="e">
        <f t="shared" si="1423"/>
        <v>#DIV/0!</v>
      </c>
      <c r="EN999" s="40"/>
      <c r="EO999" s="80" t="e">
        <f t="shared" si="1424"/>
        <v>#DIV/0!</v>
      </c>
      <c r="EP999" s="80" t="e">
        <f t="shared" si="1425"/>
        <v>#DIV/0!</v>
      </c>
      <c r="EQ999" s="80" t="e">
        <f t="shared" si="1426"/>
        <v>#DIV/0!</v>
      </c>
      <c r="ER999" s="80"/>
      <c r="ES999" s="80" t="e">
        <f t="shared" si="1368"/>
        <v>#DIV/0!</v>
      </c>
      <c r="ET999" s="80" t="e">
        <f t="shared" si="1369"/>
        <v>#DIV/0!</v>
      </c>
      <c r="EU999" s="80"/>
      <c r="EV999" s="80" t="e">
        <f t="shared" si="1427"/>
        <v>#DIV/0!</v>
      </c>
      <c r="EW999" s="80" t="e">
        <f t="shared" si="1428"/>
        <v>#DIV/0!</v>
      </c>
      <c r="EX999" s="84" t="e">
        <f t="shared" si="1429"/>
        <v>#DIV/0!</v>
      </c>
      <c r="EY999" s="85" t="e">
        <f t="shared" si="1430"/>
        <v>#DIV/0!</v>
      </c>
      <c r="EZ999" s="86">
        <f>3</f>
        <v>3</v>
      </c>
      <c r="FA999" s="75"/>
      <c r="FB999" s="88"/>
      <c r="FC999" s="80">
        <f t="shared" si="1431"/>
        <v>0</v>
      </c>
      <c r="FD999" s="80">
        <f t="shared" si="1432"/>
        <v>0</v>
      </c>
      <c r="FE999" s="80">
        <f t="shared" si="1433"/>
        <v>0</v>
      </c>
      <c r="FF999" s="80">
        <f t="shared" si="1434"/>
        <v>0</v>
      </c>
      <c r="FG999" s="80">
        <f t="shared" si="1435"/>
        <v>0</v>
      </c>
      <c r="FH999" s="80" t="e">
        <f t="shared" si="1436"/>
        <v>#DIV/0!</v>
      </c>
      <c r="FI999" s="80" t="e">
        <f t="shared" si="1437"/>
        <v>#DIV/0!</v>
      </c>
      <c r="FJ999" s="80">
        <f t="shared" si="1438"/>
        <v>0</v>
      </c>
      <c r="FK999" s="80">
        <f t="shared" si="1439"/>
        <v>0</v>
      </c>
      <c r="FL999" s="80">
        <f t="shared" si="1440"/>
        <v>0</v>
      </c>
      <c r="FM999" s="80">
        <f t="shared" si="1441"/>
        <v>0</v>
      </c>
      <c r="FN999" s="80">
        <f t="shared" si="1442"/>
        <v>0</v>
      </c>
      <c r="FO999" s="80">
        <f t="shared" si="1443"/>
        <v>0</v>
      </c>
      <c r="FP999" s="80" t="e">
        <f t="shared" si="1444"/>
        <v>#DIV/0!</v>
      </c>
    </row>
    <row r="1000" spans="1:172" ht="21">
      <c r="A1000" s="40">
        <v>998</v>
      </c>
      <c r="B1000" s="41" t="s">
        <v>73</v>
      </c>
      <c r="C1000" s="48"/>
      <c r="D1000" s="48"/>
      <c r="E1000" s="48"/>
      <c r="F1000" s="48"/>
      <c r="G1000" s="48"/>
      <c r="H1000" s="48"/>
      <c r="I1000" s="48"/>
      <c r="J1000" s="48"/>
      <c r="K1000" s="48"/>
      <c r="L1000" s="48"/>
      <c r="M1000" s="48"/>
      <c r="N1000" s="49"/>
      <c r="O1000" s="71"/>
      <c r="P1000" s="70" t="e">
        <f t="shared" si="1355"/>
        <v>#DIV/0!</v>
      </c>
      <c r="Q1000" s="70">
        <f t="shared" si="1370"/>
        <v>0</v>
      </c>
      <c r="S1000" s="48">
        <v>60.085000000000001</v>
      </c>
      <c r="T1000" s="48">
        <v>40.311</v>
      </c>
      <c r="U1000" s="48">
        <v>70.936999999999998</v>
      </c>
      <c r="V1000" s="48">
        <v>56.079000000000001</v>
      </c>
      <c r="W1000" s="48">
        <v>81.41</v>
      </c>
      <c r="X1000" s="49">
        <v>71.849999999999994</v>
      </c>
      <c r="Y1000" s="48">
        <v>101.962</v>
      </c>
      <c r="Z1000" s="48">
        <v>149.88</v>
      </c>
      <c r="AA1000" s="48">
        <v>152</v>
      </c>
      <c r="AB1000" s="48">
        <v>61.978999999999999</v>
      </c>
      <c r="AC1000" s="48">
        <v>94.203000000000003</v>
      </c>
      <c r="AD1000" s="49">
        <v>79.87</v>
      </c>
      <c r="AE1000" s="40"/>
      <c r="AF1000" s="41">
        <v>1</v>
      </c>
      <c r="AG1000" s="41">
        <v>1</v>
      </c>
      <c r="AH1000" s="41">
        <v>1</v>
      </c>
      <c r="AI1000" s="41">
        <v>1</v>
      </c>
      <c r="AJ1000" s="41">
        <v>1</v>
      </c>
      <c r="AK1000" s="50">
        <v>1</v>
      </c>
      <c r="AL1000" s="41">
        <v>2</v>
      </c>
      <c r="AM1000" s="41">
        <v>2</v>
      </c>
      <c r="AN1000" s="41">
        <v>2</v>
      </c>
      <c r="AO1000" s="41">
        <v>2</v>
      </c>
      <c r="AP1000" s="41">
        <v>2</v>
      </c>
      <c r="AQ1000" s="50">
        <v>1</v>
      </c>
      <c r="AR1000" s="40"/>
      <c r="AS1000" s="41">
        <v>4</v>
      </c>
      <c r="AT1000" s="41">
        <v>2</v>
      </c>
      <c r="AU1000" s="41">
        <v>2</v>
      </c>
      <c r="AV1000" s="41">
        <v>2</v>
      </c>
      <c r="AW1000" s="41">
        <v>2</v>
      </c>
      <c r="AX1000" s="50">
        <v>2</v>
      </c>
      <c r="AY1000" s="41">
        <v>3</v>
      </c>
      <c r="AZ1000" s="41">
        <v>3</v>
      </c>
      <c r="BA1000" s="41">
        <v>3</v>
      </c>
      <c r="BB1000" s="41">
        <v>1</v>
      </c>
      <c r="BC1000" s="41">
        <v>1</v>
      </c>
      <c r="BD1000" s="50">
        <v>4</v>
      </c>
      <c r="BE1000" s="40"/>
      <c r="BF1000" s="59">
        <v>2</v>
      </c>
      <c r="BG1000" s="59">
        <v>1</v>
      </c>
      <c r="BH1000" s="59">
        <v>1</v>
      </c>
      <c r="BI1000" s="59">
        <v>1</v>
      </c>
      <c r="BJ1000" s="59">
        <v>1</v>
      </c>
      <c r="BK1000" s="60">
        <v>1</v>
      </c>
      <c r="BL1000" s="59">
        <v>3</v>
      </c>
      <c r="BM1000" s="59">
        <v>3</v>
      </c>
      <c r="BN1000" s="59">
        <v>3</v>
      </c>
      <c r="BO1000" s="59">
        <v>1</v>
      </c>
      <c r="BP1000" s="59">
        <v>1</v>
      </c>
      <c r="BQ1000" s="60">
        <v>2</v>
      </c>
      <c r="BR1000" s="40"/>
      <c r="BS1000" s="51">
        <f t="shared" si="1356"/>
        <v>0</v>
      </c>
      <c r="BT1000" s="51">
        <f t="shared" si="1357"/>
        <v>0</v>
      </c>
      <c r="BU1000" s="51">
        <f t="shared" si="1358"/>
        <v>0</v>
      </c>
      <c r="BV1000" s="51">
        <f t="shared" si="1359"/>
        <v>0</v>
      </c>
      <c r="BW1000" s="51">
        <f t="shared" si="1360"/>
        <v>0</v>
      </c>
      <c r="BX1000" s="51">
        <f t="shared" si="1361"/>
        <v>0</v>
      </c>
      <c r="BY1000" s="51">
        <f t="shared" si="1362"/>
        <v>0</v>
      </c>
      <c r="BZ1000" s="51">
        <f t="shared" si="1363"/>
        <v>0</v>
      </c>
      <c r="CA1000" s="51">
        <f t="shared" si="1364"/>
        <v>0</v>
      </c>
      <c r="CB1000" s="51">
        <f t="shared" si="1365"/>
        <v>0</v>
      </c>
      <c r="CC1000" s="51">
        <f t="shared" si="1366"/>
        <v>0</v>
      </c>
      <c r="CD1000" s="51">
        <f t="shared" si="1367"/>
        <v>0</v>
      </c>
      <c r="CE1000" s="40"/>
      <c r="CF1000" s="53" t="e">
        <f t="shared" si="1371"/>
        <v>#DIV/0!</v>
      </c>
      <c r="CG1000" s="40"/>
      <c r="CH1000" s="61">
        <f t="shared" si="1372"/>
        <v>0</v>
      </c>
      <c r="CI1000" s="61">
        <f t="shared" si="1373"/>
        <v>0</v>
      </c>
      <c r="CJ1000" s="61">
        <f t="shared" si="1374"/>
        <v>0</v>
      </c>
      <c r="CK1000" s="61">
        <f t="shared" si="1375"/>
        <v>0</v>
      </c>
      <c r="CL1000" s="61">
        <f t="shared" si="1376"/>
        <v>0</v>
      </c>
      <c r="CM1000" s="61">
        <f t="shared" si="1377"/>
        <v>0</v>
      </c>
      <c r="CN1000" s="61">
        <f t="shared" si="1378"/>
        <v>0</v>
      </c>
      <c r="CO1000" s="61">
        <f t="shared" si="1379"/>
        <v>0</v>
      </c>
      <c r="CP1000" s="61">
        <f t="shared" si="1380"/>
        <v>0</v>
      </c>
      <c r="CQ1000" s="61">
        <f t="shared" si="1381"/>
        <v>0</v>
      </c>
      <c r="CR1000" s="61">
        <f t="shared" si="1382"/>
        <v>0</v>
      </c>
      <c r="CS1000" s="61">
        <f t="shared" si="1383"/>
        <v>0</v>
      </c>
      <c r="CT1000" s="40"/>
      <c r="CU1000" s="54" t="e">
        <f t="shared" si="1384"/>
        <v>#DIV/0!</v>
      </c>
      <c r="CV1000" s="54" t="e">
        <f t="shared" si="1385"/>
        <v>#DIV/0!</v>
      </c>
      <c r="CW1000" s="54" t="e">
        <f t="shared" si="1386"/>
        <v>#DIV/0!</v>
      </c>
      <c r="CX1000" s="54" t="e">
        <f t="shared" si="1387"/>
        <v>#DIV/0!</v>
      </c>
      <c r="CY1000" s="54" t="e">
        <f t="shared" si="1388"/>
        <v>#DIV/0!</v>
      </c>
      <c r="CZ1000" s="54" t="e">
        <f t="shared" si="1389"/>
        <v>#DIV/0!</v>
      </c>
      <c r="DA1000" s="54" t="e">
        <f t="shared" si="1390"/>
        <v>#DIV/0!</v>
      </c>
      <c r="DB1000" s="54" t="e">
        <f t="shared" si="1391"/>
        <v>#DIV/0!</v>
      </c>
      <c r="DC1000" s="54" t="e">
        <f t="shared" si="1392"/>
        <v>#DIV/0!</v>
      </c>
      <c r="DD1000" s="54" t="e">
        <f t="shared" si="1393"/>
        <v>#DIV/0!</v>
      </c>
      <c r="DE1000" s="54" t="e">
        <f t="shared" si="1394"/>
        <v>#DIV/0!</v>
      </c>
      <c r="DF1000" s="54" t="e">
        <f t="shared" si="1395"/>
        <v>#DIV/0!</v>
      </c>
      <c r="DG1000" s="40"/>
      <c r="DH1000" s="80" t="e">
        <f t="shared" si="1396"/>
        <v>#DIV/0!</v>
      </c>
      <c r="DI1000" s="80" t="e">
        <f t="shared" si="1397"/>
        <v>#DIV/0!</v>
      </c>
      <c r="DJ1000" s="40"/>
      <c r="DK1000" s="54">
        <f t="shared" si="1398"/>
        <v>0</v>
      </c>
      <c r="DL1000" s="54">
        <f t="shared" si="1399"/>
        <v>0</v>
      </c>
      <c r="DM1000" s="54">
        <f t="shared" si="1400"/>
        <v>0</v>
      </c>
      <c r="DN1000" s="54">
        <f t="shared" si="1401"/>
        <v>0</v>
      </c>
      <c r="DO1000" s="54">
        <f t="shared" si="1402"/>
        <v>0</v>
      </c>
      <c r="DP1000" s="54">
        <f t="shared" si="1403"/>
        <v>0</v>
      </c>
      <c r="DQ1000" s="54">
        <f t="shared" si="1404"/>
        <v>0</v>
      </c>
      <c r="DR1000" s="54">
        <f t="shared" si="1405"/>
        <v>0</v>
      </c>
      <c r="DS1000" s="54">
        <f t="shared" si="1406"/>
        <v>0</v>
      </c>
      <c r="DT1000" s="54">
        <f t="shared" si="1407"/>
        <v>0</v>
      </c>
      <c r="DU1000" s="54">
        <f t="shared" si="1408"/>
        <v>0</v>
      </c>
      <c r="DV1000" s="54">
        <f t="shared" si="1409"/>
        <v>0</v>
      </c>
      <c r="DW1000" s="54"/>
      <c r="DX1000" s="63">
        <f t="shared" si="1410"/>
        <v>0</v>
      </c>
      <c r="DY1000" s="40"/>
      <c r="DZ1000" s="41" t="e">
        <f t="shared" si="1411"/>
        <v>#DIV/0!</v>
      </c>
      <c r="EA1000" s="41" t="e">
        <f t="shared" si="1412"/>
        <v>#DIV/0!</v>
      </c>
      <c r="EB1000" s="41" t="e">
        <f t="shared" si="1413"/>
        <v>#DIV/0!</v>
      </c>
      <c r="EC1000" s="41" t="e">
        <f t="shared" si="1414"/>
        <v>#DIV/0!</v>
      </c>
      <c r="ED1000" s="41" t="e">
        <f t="shared" si="1415"/>
        <v>#DIV/0!</v>
      </c>
      <c r="EE1000" s="41" t="e">
        <f t="shared" si="1416"/>
        <v>#DIV/0!</v>
      </c>
      <c r="EF1000" s="41" t="e">
        <f t="shared" si="1417"/>
        <v>#DIV/0!</v>
      </c>
      <c r="EG1000" s="41" t="e">
        <f t="shared" si="1418"/>
        <v>#DIV/0!</v>
      </c>
      <c r="EH1000" s="41" t="e">
        <f t="shared" si="1419"/>
        <v>#DIV/0!</v>
      </c>
      <c r="EI1000" s="41" t="e">
        <f t="shared" si="1420"/>
        <v>#DIV/0!</v>
      </c>
      <c r="EJ1000" s="41" t="e">
        <f t="shared" si="1421"/>
        <v>#DIV/0!</v>
      </c>
      <c r="EK1000" s="41" t="e">
        <f t="shared" si="1422"/>
        <v>#DIV/0!</v>
      </c>
      <c r="EL1000" s="40"/>
      <c r="EM1000" s="82" t="e">
        <f t="shared" si="1423"/>
        <v>#DIV/0!</v>
      </c>
      <c r="EN1000" s="40"/>
      <c r="EO1000" s="80" t="e">
        <f t="shared" si="1424"/>
        <v>#DIV/0!</v>
      </c>
      <c r="EP1000" s="80" t="e">
        <f t="shared" si="1425"/>
        <v>#DIV/0!</v>
      </c>
      <c r="EQ1000" s="80" t="e">
        <f t="shared" si="1426"/>
        <v>#DIV/0!</v>
      </c>
      <c r="ER1000" s="80"/>
      <c r="ES1000" s="80" t="e">
        <f t="shared" si="1368"/>
        <v>#DIV/0!</v>
      </c>
      <c r="ET1000" s="80" t="e">
        <f t="shared" si="1369"/>
        <v>#DIV/0!</v>
      </c>
      <c r="EU1000" s="80"/>
      <c r="EV1000" s="80" t="e">
        <f t="shared" si="1427"/>
        <v>#DIV/0!</v>
      </c>
      <c r="EW1000" s="80" t="e">
        <f t="shared" si="1428"/>
        <v>#DIV/0!</v>
      </c>
      <c r="EX1000" s="84" t="e">
        <f t="shared" si="1429"/>
        <v>#DIV/0!</v>
      </c>
      <c r="EY1000" s="85" t="e">
        <f t="shared" si="1430"/>
        <v>#DIV/0!</v>
      </c>
      <c r="EZ1000" s="86">
        <f>3</f>
        <v>3</v>
      </c>
      <c r="FA1000" s="75"/>
      <c r="FB1000" s="88"/>
      <c r="FC1000" s="80">
        <f t="shared" si="1431"/>
        <v>0</v>
      </c>
      <c r="FD1000" s="80">
        <f t="shared" si="1432"/>
        <v>0</v>
      </c>
      <c r="FE1000" s="80">
        <f t="shared" si="1433"/>
        <v>0</v>
      </c>
      <c r="FF1000" s="80">
        <f t="shared" si="1434"/>
        <v>0</v>
      </c>
      <c r="FG1000" s="80">
        <f t="shared" si="1435"/>
        <v>0</v>
      </c>
      <c r="FH1000" s="80" t="e">
        <f t="shared" si="1436"/>
        <v>#DIV/0!</v>
      </c>
      <c r="FI1000" s="80" t="e">
        <f t="shared" si="1437"/>
        <v>#DIV/0!</v>
      </c>
      <c r="FJ1000" s="80">
        <f t="shared" si="1438"/>
        <v>0</v>
      </c>
      <c r="FK1000" s="80">
        <f t="shared" si="1439"/>
        <v>0</v>
      </c>
      <c r="FL1000" s="80">
        <f t="shared" si="1440"/>
        <v>0</v>
      </c>
      <c r="FM1000" s="80">
        <f t="shared" si="1441"/>
        <v>0</v>
      </c>
      <c r="FN1000" s="80">
        <f t="shared" si="1442"/>
        <v>0</v>
      </c>
      <c r="FO1000" s="80">
        <f t="shared" si="1443"/>
        <v>0</v>
      </c>
      <c r="FP1000" s="80" t="e">
        <f t="shared" si="1444"/>
        <v>#DIV/0!</v>
      </c>
    </row>
    <row r="1001" spans="1:172" ht="21">
      <c r="A1001" s="40">
        <v>999</v>
      </c>
      <c r="B1001" s="41" t="s">
        <v>73</v>
      </c>
      <c r="C1001" s="48"/>
      <c r="D1001" s="48"/>
      <c r="E1001" s="48"/>
      <c r="F1001" s="48"/>
      <c r="G1001" s="48"/>
      <c r="H1001" s="48"/>
      <c r="I1001" s="48"/>
      <c r="J1001" s="48"/>
      <c r="K1001" s="48"/>
      <c r="L1001" s="48"/>
      <c r="M1001" s="48"/>
      <c r="N1001" s="49"/>
      <c r="O1001" s="71"/>
      <c r="P1001" s="70" t="e">
        <f t="shared" si="1355"/>
        <v>#DIV/0!</v>
      </c>
      <c r="Q1001" s="70">
        <f t="shared" si="1370"/>
        <v>0</v>
      </c>
      <c r="S1001" s="48">
        <v>60.085000000000001</v>
      </c>
      <c r="T1001" s="48">
        <v>40.311</v>
      </c>
      <c r="U1001" s="48">
        <v>70.936999999999998</v>
      </c>
      <c r="V1001" s="48">
        <v>56.079000000000001</v>
      </c>
      <c r="W1001" s="48">
        <v>81.41</v>
      </c>
      <c r="X1001" s="49">
        <v>71.849999999999994</v>
      </c>
      <c r="Y1001" s="48">
        <v>101.962</v>
      </c>
      <c r="Z1001" s="48">
        <v>149.88</v>
      </c>
      <c r="AA1001" s="48">
        <v>152</v>
      </c>
      <c r="AB1001" s="48">
        <v>61.978999999999999</v>
      </c>
      <c r="AC1001" s="48">
        <v>94.203000000000003</v>
      </c>
      <c r="AD1001" s="49">
        <v>79.87</v>
      </c>
      <c r="AE1001" s="40"/>
      <c r="AF1001" s="41">
        <v>1</v>
      </c>
      <c r="AG1001" s="41">
        <v>1</v>
      </c>
      <c r="AH1001" s="41">
        <v>1</v>
      </c>
      <c r="AI1001" s="41">
        <v>1</v>
      </c>
      <c r="AJ1001" s="41">
        <v>1</v>
      </c>
      <c r="AK1001" s="50">
        <v>1</v>
      </c>
      <c r="AL1001" s="41">
        <v>2</v>
      </c>
      <c r="AM1001" s="41">
        <v>2</v>
      </c>
      <c r="AN1001" s="41">
        <v>2</v>
      </c>
      <c r="AO1001" s="41">
        <v>2</v>
      </c>
      <c r="AP1001" s="41">
        <v>2</v>
      </c>
      <c r="AQ1001" s="50">
        <v>1</v>
      </c>
      <c r="AR1001" s="40"/>
      <c r="AS1001" s="41">
        <v>4</v>
      </c>
      <c r="AT1001" s="41">
        <v>2</v>
      </c>
      <c r="AU1001" s="41">
        <v>2</v>
      </c>
      <c r="AV1001" s="41">
        <v>2</v>
      </c>
      <c r="AW1001" s="41">
        <v>2</v>
      </c>
      <c r="AX1001" s="50">
        <v>2</v>
      </c>
      <c r="AY1001" s="41">
        <v>3</v>
      </c>
      <c r="AZ1001" s="41">
        <v>3</v>
      </c>
      <c r="BA1001" s="41">
        <v>3</v>
      </c>
      <c r="BB1001" s="41">
        <v>1</v>
      </c>
      <c r="BC1001" s="41">
        <v>1</v>
      </c>
      <c r="BD1001" s="50">
        <v>4</v>
      </c>
      <c r="BE1001" s="40"/>
      <c r="BF1001" s="59">
        <v>2</v>
      </c>
      <c r="BG1001" s="59">
        <v>1</v>
      </c>
      <c r="BH1001" s="59">
        <v>1</v>
      </c>
      <c r="BI1001" s="59">
        <v>1</v>
      </c>
      <c r="BJ1001" s="59">
        <v>1</v>
      </c>
      <c r="BK1001" s="60">
        <v>1</v>
      </c>
      <c r="BL1001" s="59">
        <v>3</v>
      </c>
      <c r="BM1001" s="59">
        <v>3</v>
      </c>
      <c r="BN1001" s="59">
        <v>3</v>
      </c>
      <c r="BO1001" s="59">
        <v>1</v>
      </c>
      <c r="BP1001" s="59">
        <v>1</v>
      </c>
      <c r="BQ1001" s="60">
        <v>2</v>
      </c>
      <c r="BR1001" s="40"/>
      <c r="BS1001" s="51">
        <f t="shared" si="1356"/>
        <v>0</v>
      </c>
      <c r="BT1001" s="51">
        <f t="shared" si="1357"/>
        <v>0</v>
      </c>
      <c r="BU1001" s="51">
        <f t="shared" si="1358"/>
        <v>0</v>
      </c>
      <c r="BV1001" s="51">
        <f t="shared" si="1359"/>
        <v>0</v>
      </c>
      <c r="BW1001" s="51">
        <f t="shared" si="1360"/>
        <v>0</v>
      </c>
      <c r="BX1001" s="51">
        <f t="shared" si="1361"/>
        <v>0</v>
      </c>
      <c r="BY1001" s="51">
        <f t="shared" si="1362"/>
        <v>0</v>
      </c>
      <c r="BZ1001" s="51">
        <f t="shared" si="1363"/>
        <v>0</v>
      </c>
      <c r="CA1001" s="51">
        <f t="shared" si="1364"/>
        <v>0</v>
      </c>
      <c r="CB1001" s="51">
        <f t="shared" si="1365"/>
        <v>0</v>
      </c>
      <c r="CC1001" s="51">
        <f t="shared" si="1366"/>
        <v>0</v>
      </c>
      <c r="CD1001" s="51">
        <f t="shared" si="1367"/>
        <v>0</v>
      </c>
      <c r="CE1001" s="40"/>
      <c r="CF1001" s="53" t="e">
        <f t="shared" si="1371"/>
        <v>#DIV/0!</v>
      </c>
      <c r="CG1001" s="40"/>
      <c r="CH1001" s="61">
        <f t="shared" si="1372"/>
        <v>0</v>
      </c>
      <c r="CI1001" s="61">
        <f t="shared" si="1373"/>
        <v>0</v>
      </c>
      <c r="CJ1001" s="61">
        <f t="shared" si="1374"/>
        <v>0</v>
      </c>
      <c r="CK1001" s="61">
        <f t="shared" si="1375"/>
        <v>0</v>
      </c>
      <c r="CL1001" s="61">
        <f t="shared" si="1376"/>
        <v>0</v>
      </c>
      <c r="CM1001" s="61">
        <f t="shared" si="1377"/>
        <v>0</v>
      </c>
      <c r="CN1001" s="61">
        <f t="shared" si="1378"/>
        <v>0</v>
      </c>
      <c r="CO1001" s="61">
        <f t="shared" si="1379"/>
        <v>0</v>
      </c>
      <c r="CP1001" s="61">
        <f t="shared" si="1380"/>
        <v>0</v>
      </c>
      <c r="CQ1001" s="61">
        <f t="shared" si="1381"/>
        <v>0</v>
      </c>
      <c r="CR1001" s="61">
        <f t="shared" si="1382"/>
        <v>0</v>
      </c>
      <c r="CS1001" s="61">
        <f t="shared" si="1383"/>
        <v>0</v>
      </c>
      <c r="CT1001" s="40"/>
      <c r="CU1001" s="54" t="e">
        <f t="shared" si="1384"/>
        <v>#DIV/0!</v>
      </c>
      <c r="CV1001" s="54" t="e">
        <f t="shared" si="1385"/>
        <v>#DIV/0!</v>
      </c>
      <c r="CW1001" s="54" t="e">
        <f t="shared" si="1386"/>
        <v>#DIV/0!</v>
      </c>
      <c r="CX1001" s="54" t="e">
        <f t="shared" si="1387"/>
        <v>#DIV/0!</v>
      </c>
      <c r="CY1001" s="54" t="e">
        <f t="shared" si="1388"/>
        <v>#DIV/0!</v>
      </c>
      <c r="CZ1001" s="54" t="e">
        <f t="shared" si="1389"/>
        <v>#DIV/0!</v>
      </c>
      <c r="DA1001" s="54" t="e">
        <f t="shared" si="1390"/>
        <v>#DIV/0!</v>
      </c>
      <c r="DB1001" s="54" t="e">
        <f t="shared" si="1391"/>
        <v>#DIV/0!</v>
      </c>
      <c r="DC1001" s="54" t="e">
        <f t="shared" si="1392"/>
        <v>#DIV/0!</v>
      </c>
      <c r="DD1001" s="54" t="e">
        <f t="shared" si="1393"/>
        <v>#DIV/0!</v>
      </c>
      <c r="DE1001" s="54" t="e">
        <f t="shared" si="1394"/>
        <v>#DIV/0!</v>
      </c>
      <c r="DF1001" s="54" t="e">
        <f t="shared" si="1395"/>
        <v>#DIV/0!</v>
      </c>
      <c r="DG1001" s="40"/>
      <c r="DH1001" s="80" t="e">
        <f t="shared" si="1396"/>
        <v>#DIV/0!</v>
      </c>
      <c r="DI1001" s="80" t="e">
        <f t="shared" si="1397"/>
        <v>#DIV/0!</v>
      </c>
      <c r="DJ1001" s="40"/>
      <c r="DK1001" s="54">
        <f t="shared" si="1398"/>
        <v>0</v>
      </c>
      <c r="DL1001" s="54">
        <f t="shared" si="1399"/>
        <v>0</v>
      </c>
      <c r="DM1001" s="54">
        <f t="shared" si="1400"/>
        <v>0</v>
      </c>
      <c r="DN1001" s="54">
        <f t="shared" si="1401"/>
        <v>0</v>
      </c>
      <c r="DO1001" s="54">
        <f t="shared" si="1402"/>
        <v>0</v>
      </c>
      <c r="DP1001" s="54">
        <f t="shared" si="1403"/>
        <v>0</v>
      </c>
      <c r="DQ1001" s="54">
        <f t="shared" si="1404"/>
        <v>0</v>
      </c>
      <c r="DR1001" s="54">
        <f t="shared" si="1405"/>
        <v>0</v>
      </c>
      <c r="DS1001" s="54">
        <f t="shared" si="1406"/>
        <v>0</v>
      </c>
      <c r="DT1001" s="54">
        <f t="shared" si="1407"/>
        <v>0</v>
      </c>
      <c r="DU1001" s="54">
        <f t="shared" si="1408"/>
        <v>0</v>
      </c>
      <c r="DV1001" s="54">
        <f t="shared" si="1409"/>
        <v>0</v>
      </c>
      <c r="DW1001" s="54"/>
      <c r="DX1001" s="63">
        <f t="shared" si="1410"/>
        <v>0</v>
      </c>
      <c r="DY1001" s="40"/>
      <c r="DZ1001" s="41" t="e">
        <f t="shared" si="1411"/>
        <v>#DIV/0!</v>
      </c>
      <c r="EA1001" s="41" t="e">
        <f t="shared" si="1412"/>
        <v>#DIV/0!</v>
      </c>
      <c r="EB1001" s="41" t="e">
        <f t="shared" si="1413"/>
        <v>#DIV/0!</v>
      </c>
      <c r="EC1001" s="41" t="e">
        <f t="shared" si="1414"/>
        <v>#DIV/0!</v>
      </c>
      <c r="ED1001" s="41" t="e">
        <f t="shared" si="1415"/>
        <v>#DIV/0!</v>
      </c>
      <c r="EE1001" s="41" t="e">
        <f t="shared" si="1416"/>
        <v>#DIV/0!</v>
      </c>
      <c r="EF1001" s="41" t="e">
        <f t="shared" si="1417"/>
        <v>#DIV/0!</v>
      </c>
      <c r="EG1001" s="41" t="e">
        <f t="shared" si="1418"/>
        <v>#DIV/0!</v>
      </c>
      <c r="EH1001" s="41" t="e">
        <f t="shared" si="1419"/>
        <v>#DIV/0!</v>
      </c>
      <c r="EI1001" s="41" t="e">
        <f t="shared" si="1420"/>
        <v>#DIV/0!</v>
      </c>
      <c r="EJ1001" s="41" t="e">
        <f t="shared" si="1421"/>
        <v>#DIV/0!</v>
      </c>
      <c r="EK1001" s="41" t="e">
        <f t="shared" si="1422"/>
        <v>#DIV/0!</v>
      </c>
      <c r="EL1001" s="40"/>
      <c r="EM1001" s="82" t="e">
        <f t="shared" si="1423"/>
        <v>#DIV/0!</v>
      </c>
      <c r="EN1001" s="40"/>
      <c r="EO1001" s="80" t="e">
        <f t="shared" si="1424"/>
        <v>#DIV/0!</v>
      </c>
      <c r="EP1001" s="80" t="e">
        <f t="shared" si="1425"/>
        <v>#DIV/0!</v>
      </c>
      <c r="EQ1001" s="80" t="e">
        <f t="shared" si="1426"/>
        <v>#DIV/0!</v>
      </c>
      <c r="ER1001" s="80"/>
      <c r="ES1001" s="80" t="e">
        <f t="shared" si="1368"/>
        <v>#DIV/0!</v>
      </c>
      <c r="ET1001" s="80" t="e">
        <f t="shared" si="1369"/>
        <v>#DIV/0!</v>
      </c>
      <c r="EU1001" s="80"/>
      <c r="EV1001" s="80" t="e">
        <f t="shared" si="1427"/>
        <v>#DIV/0!</v>
      </c>
      <c r="EW1001" s="80" t="e">
        <f t="shared" si="1428"/>
        <v>#DIV/0!</v>
      </c>
      <c r="EX1001" s="84" t="e">
        <f t="shared" si="1429"/>
        <v>#DIV/0!</v>
      </c>
      <c r="EY1001" s="85" t="e">
        <f t="shared" si="1430"/>
        <v>#DIV/0!</v>
      </c>
      <c r="EZ1001" s="86">
        <f>3</f>
        <v>3</v>
      </c>
      <c r="FA1001" s="75"/>
      <c r="FB1001" s="88"/>
      <c r="FC1001" s="80">
        <f t="shared" si="1431"/>
        <v>0</v>
      </c>
      <c r="FD1001" s="80">
        <f t="shared" si="1432"/>
        <v>0</v>
      </c>
      <c r="FE1001" s="80">
        <f t="shared" si="1433"/>
        <v>0</v>
      </c>
      <c r="FF1001" s="80">
        <f t="shared" si="1434"/>
        <v>0</v>
      </c>
      <c r="FG1001" s="80">
        <f t="shared" si="1435"/>
        <v>0</v>
      </c>
      <c r="FH1001" s="80" t="e">
        <f t="shared" si="1436"/>
        <v>#DIV/0!</v>
      </c>
      <c r="FI1001" s="80" t="e">
        <f t="shared" si="1437"/>
        <v>#DIV/0!</v>
      </c>
      <c r="FJ1001" s="80">
        <f t="shared" si="1438"/>
        <v>0</v>
      </c>
      <c r="FK1001" s="80">
        <f t="shared" si="1439"/>
        <v>0</v>
      </c>
      <c r="FL1001" s="80">
        <f t="shared" si="1440"/>
        <v>0</v>
      </c>
      <c r="FM1001" s="80">
        <f t="shared" si="1441"/>
        <v>0</v>
      </c>
      <c r="FN1001" s="80">
        <f t="shared" si="1442"/>
        <v>0</v>
      </c>
      <c r="FO1001" s="80">
        <f t="shared" si="1443"/>
        <v>0</v>
      </c>
      <c r="FP1001" s="80" t="e">
        <f t="shared" si="1444"/>
        <v>#DIV/0!</v>
      </c>
    </row>
    <row r="1002" spans="1:172" ht="21">
      <c r="A1002" s="40">
        <v>1000</v>
      </c>
      <c r="B1002" s="41" t="s">
        <v>73</v>
      </c>
      <c r="C1002" s="48"/>
      <c r="D1002" s="48"/>
      <c r="E1002" s="48"/>
      <c r="F1002" s="48"/>
      <c r="G1002" s="48"/>
      <c r="H1002" s="48"/>
      <c r="I1002" s="48"/>
      <c r="J1002" s="48"/>
      <c r="K1002" s="48"/>
      <c r="L1002" s="48"/>
      <c r="M1002" s="48"/>
      <c r="N1002" s="49"/>
      <c r="O1002" s="71"/>
      <c r="P1002" s="70" t="e">
        <f t="shared" si="1355"/>
        <v>#DIV/0!</v>
      </c>
      <c r="Q1002" s="70">
        <f t="shared" si="1370"/>
        <v>0</v>
      </c>
      <c r="S1002" s="48">
        <v>60.085000000000001</v>
      </c>
      <c r="T1002" s="48">
        <v>40.311</v>
      </c>
      <c r="U1002" s="48">
        <v>70.936999999999998</v>
      </c>
      <c r="V1002" s="48">
        <v>56.079000000000001</v>
      </c>
      <c r="W1002" s="48">
        <v>81.41</v>
      </c>
      <c r="X1002" s="49">
        <v>71.849999999999994</v>
      </c>
      <c r="Y1002" s="48">
        <v>101.962</v>
      </c>
      <c r="Z1002" s="48">
        <v>149.88</v>
      </c>
      <c r="AA1002" s="48">
        <v>152</v>
      </c>
      <c r="AB1002" s="48">
        <v>61.978999999999999</v>
      </c>
      <c r="AC1002" s="48">
        <v>94.203000000000003</v>
      </c>
      <c r="AD1002" s="49">
        <v>79.87</v>
      </c>
      <c r="AE1002" s="40"/>
      <c r="AF1002" s="41">
        <v>1</v>
      </c>
      <c r="AG1002" s="41">
        <v>1</v>
      </c>
      <c r="AH1002" s="41">
        <v>1</v>
      </c>
      <c r="AI1002" s="41">
        <v>1</v>
      </c>
      <c r="AJ1002" s="41">
        <v>1</v>
      </c>
      <c r="AK1002" s="50">
        <v>1</v>
      </c>
      <c r="AL1002" s="41">
        <v>2</v>
      </c>
      <c r="AM1002" s="41">
        <v>2</v>
      </c>
      <c r="AN1002" s="41">
        <v>2</v>
      </c>
      <c r="AO1002" s="41">
        <v>2</v>
      </c>
      <c r="AP1002" s="41">
        <v>2</v>
      </c>
      <c r="AQ1002" s="50">
        <v>1</v>
      </c>
      <c r="AR1002" s="40"/>
      <c r="AS1002" s="41">
        <v>4</v>
      </c>
      <c r="AT1002" s="41">
        <v>2</v>
      </c>
      <c r="AU1002" s="41">
        <v>2</v>
      </c>
      <c r="AV1002" s="41">
        <v>2</v>
      </c>
      <c r="AW1002" s="41">
        <v>2</v>
      </c>
      <c r="AX1002" s="50">
        <v>2</v>
      </c>
      <c r="AY1002" s="41">
        <v>3</v>
      </c>
      <c r="AZ1002" s="41">
        <v>3</v>
      </c>
      <c r="BA1002" s="41">
        <v>3</v>
      </c>
      <c r="BB1002" s="41">
        <v>1</v>
      </c>
      <c r="BC1002" s="41">
        <v>1</v>
      </c>
      <c r="BD1002" s="50">
        <v>4</v>
      </c>
      <c r="BE1002" s="40"/>
      <c r="BF1002" s="59">
        <v>2</v>
      </c>
      <c r="BG1002" s="59">
        <v>1</v>
      </c>
      <c r="BH1002" s="59">
        <v>1</v>
      </c>
      <c r="BI1002" s="59">
        <v>1</v>
      </c>
      <c r="BJ1002" s="59">
        <v>1</v>
      </c>
      <c r="BK1002" s="60">
        <v>1</v>
      </c>
      <c r="BL1002" s="59">
        <v>3</v>
      </c>
      <c r="BM1002" s="59">
        <v>3</v>
      </c>
      <c r="BN1002" s="59">
        <v>3</v>
      </c>
      <c r="BO1002" s="59">
        <v>1</v>
      </c>
      <c r="BP1002" s="59">
        <v>1</v>
      </c>
      <c r="BQ1002" s="60">
        <v>2</v>
      </c>
      <c r="BR1002" s="40"/>
      <c r="BS1002" s="51">
        <f t="shared" si="1356"/>
        <v>0</v>
      </c>
      <c r="BT1002" s="51">
        <f t="shared" si="1357"/>
        <v>0</v>
      </c>
      <c r="BU1002" s="51">
        <f t="shared" si="1358"/>
        <v>0</v>
      </c>
      <c r="BV1002" s="51">
        <f t="shared" si="1359"/>
        <v>0</v>
      </c>
      <c r="BW1002" s="51">
        <f t="shared" si="1360"/>
        <v>0</v>
      </c>
      <c r="BX1002" s="51">
        <f t="shared" si="1361"/>
        <v>0</v>
      </c>
      <c r="BY1002" s="51">
        <f t="shared" si="1362"/>
        <v>0</v>
      </c>
      <c r="BZ1002" s="51">
        <f t="shared" si="1363"/>
        <v>0</v>
      </c>
      <c r="CA1002" s="51">
        <f t="shared" si="1364"/>
        <v>0</v>
      </c>
      <c r="CB1002" s="51">
        <f t="shared" si="1365"/>
        <v>0</v>
      </c>
      <c r="CC1002" s="51">
        <f t="shared" si="1366"/>
        <v>0</v>
      </c>
      <c r="CD1002" s="51">
        <f t="shared" si="1367"/>
        <v>0</v>
      </c>
      <c r="CE1002" s="40"/>
      <c r="CF1002" s="53" t="e">
        <f t="shared" si="1371"/>
        <v>#DIV/0!</v>
      </c>
      <c r="CG1002" s="40"/>
      <c r="CH1002" s="61">
        <f t="shared" si="1372"/>
        <v>0</v>
      </c>
      <c r="CI1002" s="61">
        <f t="shared" si="1373"/>
        <v>0</v>
      </c>
      <c r="CJ1002" s="61">
        <f t="shared" si="1374"/>
        <v>0</v>
      </c>
      <c r="CK1002" s="61">
        <f t="shared" si="1375"/>
        <v>0</v>
      </c>
      <c r="CL1002" s="61">
        <f t="shared" si="1376"/>
        <v>0</v>
      </c>
      <c r="CM1002" s="61">
        <f t="shared" si="1377"/>
        <v>0</v>
      </c>
      <c r="CN1002" s="61">
        <f t="shared" si="1378"/>
        <v>0</v>
      </c>
      <c r="CO1002" s="61">
        <f t="shared" si="1379"/>
        <v>0</v>
      </c>
      <c r="CP1002" s="61">
        <f t="shared" si="1380"/>
        <v>0</v>
      </c>
      <c r="CQ1002" s="61">
        <f t="shared" si="1381"/>
        <v>0</v>
      </c>
      <c r="CR1002" s="61">
        <f t="shared" si="1382"/>
        <v>0</v>
      </c>
      <c r="CS1002" s="61">
        <f t="shared" si="1383"/>
        <v>0</v>
      </c>
      <c r="CT1002" s="40"/>
      <c r="CU1002" s="54" t="e">
        <f t="shared" si="1384"/>
        <v>#DIV/0!</v>
      </c>
      <c r="CV1002" s="54" t="e">
        <f t="shared" si="1385"/>
        <v>#DIV/0!</v>
      </c>
      <c r="CW1002" s="54" t="e">
        <f t="shared" si="1386"/>
        <v>#DIV/0!</v>
      </c>
      <c r="CX1002" s="54" t="e">
        <f t="shared" si="1387"/>
        <v>#DIV/0!</v>
      </c>
      <c r="CY1002" s="54" t="e">
        <f t="shared" si="1388"/>
        <v>#DIV/0!</v>
      </c>
      <c r="CZ1002" s="54" t="e">
        <f t="shared" si="1389"/>
        <v>#DIV/0!</v>
      </c>
      <c r="DA1002" s="54" t="e">
        <f t="shared" si="1390"/>
        <v>#DIV/0!</v>
      </c>
      <c r="DB1002" s="54" t="e">
        <f t="shared" si="1391"/>
        <v>#DIV/0!</v>
      </c>
      <c r="DC1002" s="54" t="e">
        <f t="shared" si="1392"/>
        <v>#DIV/0!</v>
      </c>
      <c r="DD1002" s="54" t="e">
        <f t="shared" si="1393"/>
        <v>#DIV/0!</v>
      </c>
      <c r="DE1002" s="54" t="e">
        <f t="shared" si="1394"/>
        <v>#DIV/0!</v>
      </c>
      <c r="DF1002" s="54" t="e">
        <f t="shared" si="1395"/>
        <v>#DIV/0!</v>
      </c>
      <c r="DG1002" s="40"/>
      <c r="DH1002" s="80" t="e">
        <f t="shared" si="1396"/>
        <v>#DIV/0!</v>
      </c>
      <c r="DI1002" s="80" t="e">
        <f t="shared" si="1397"/>
        <v>#DIV/0!</v>
      </c>
      <c r="DJ1002" s="40"/>
      <c r="DK1002" s="54">
        <f t="shared" si="1398"/>
        <v>0</v>
      </c>
      <c r="DL1002" s="54">
        <f t="shared" si="1399"/>
        <v>0</v>
      </c>
      <c r="DM1002" s="54">
        <f t="shared" si="1400"/>
        <v>0</v>
      </c>
      <c r="DN1002" s="54">
        <f t="shared" si="1401"/>
        <v>0</v>
      </c>
      <c r="DO1002" s="54">
        <f t="shared" si="1402"/>
        <v>0</v>
      </c>
      <c r="DP1002" s="54">
        <f t="shared" si="1403"/>
        <v>0</v>
      </c>
      <c r="DQ1002" s="54">
        <f t="shared" si="1404"/>
        <v>0</v>
      </c>
      <c r="DR1002" s="54">
        <f t="shared" si="1405"/>
        <v>0</v>
      </c>
      <c r="DS1002" s="54">
        <f t="shared" si="1406"/>
        <v>0</v>
      </c>
      <c r="DT1002" s="54">
        <f t="shared" si="1407"/>
        <v>0</v>
      </c>
      <c r="DU1002" s="54">
        <f t="shared" si="1408"/>
        <v>0</v>
      </c>
      <c r="DV1002" s="54">
        <f t="shared" si="1409"/>
        <v>0</v>
      </c>
      <c r="DW1002" s="54"/>
      <c r="DX1002" s="63">
        <f t="shared" si="1410"/>
        <v>0</v>
      </c>
      <c r="DY1002" s="40"/>
      <c r="DZ1002" s="41" t="e">
        <f t="shared" si="1411"/>
        <v>#DIV/0!</v>
      </c>
      <c r="EA1002" s="41" t="e">
        <f t="shared" si="1412"/>
        <v>#DIV/0!</v>
      </c>
      <c r="EB1002" s="41" t="e">
        <f t="shared" si="1413"/>
        <v>#DIV/0!</v>
      </c>
      <c r="EC1002" s="41" t="e">
        <f t="shared" si="1414"/>
        <v>#DIV/0!</v>
      </c>
      <c r="ED1002" s="41" t="e">
        <f t="shared" si="1415"/>
        <v>#DIV/0!</v>
      </c>
      <c r="EE1002" s="41" t="e">
        <f t="shared" si="1416"/>
        <v>#DIV/0!</v>
      </c>
      <c r="EF1002" s="41" t="e">
        <f t="shared" si="1417"/>
        <v>#DIV/0!</v>
      </c>
      <c r="EG1002" s="41" t="e">
        <f t="shared" si="1418"/>
        <v>#DIV/0!</v>
      </c>
      <c r="EH1002" s="41" t="e">
        <f t="shared" si="1419"/>
        <v>#DIV/0!</v>
      </c>
      <c r="EI1002" s="41" t="e">
        <f t="shared" si="1420"/>
        <v>#DIV/0!</v>
      </c>
      <c r="EJ1002" s="41" t="e">
        <f t="shared" si="1421"/>
        <v>#DIV/0!</v>
      </c>
      <c r="EK1002" s="41" t="e">
        <f t="shared" si="1422"/>
        <v>#DIV/0!</v>
      </c>
      <c r="EL1002" s="40"/>
      <c r="EM1002" s="82" t="e">
        <f t="shared" si="1423"/>
        <v>#DIV/0!</v>
      </c>
      <c r="EN1002" s="40"/>
      <c r="EO1002" s="80" t="e">
        <f t="shared" si="1424"/>
        <v>#DIV/0!</v>
      </c>
      <c r="EP1002" s="80" t="e">
        <f t="shared" si="1425"/>
        <v>#DIV/0!</v>
      </c>
      <c r="EQ1002" s="80" t="e">
        <f t="shared" si="1426"/>
        <v>#DIV/0!</v>
      </c>
      <c r="ER1002" s="80"/>
      <c r="ES1002" s="80" t="e">
        <f t="shared" si="1368"/>
        <v>#DIV/0!</v>
      </c>
      <c r="ET1002" s="80" t="e">
        <f t="shared" si="1369"/>
        <v>#DIV/0!</v>
      </c>
      <c r="EU1002" s="80"/>
      <c r="EV1002" s="80" t="e">
        <f t="shared" si="1427"/>
        <v>#DIV/0!</v>
      </c>
      <c r="EW1002" s="80" t="e">
        <f t="shared" si="1428"/>
        <v>#DIV/0!</v>
      </c>
      <c r="EX1002" s="84" t="e">
        <f t="shared" si="1429"/>
        <v>#DIV/0!</v>
      </c>
      <c r="EY1002" s="85" t="e">
        <f t="shared" si="1430"/>
        <v>#DIV/0!</v>
      </c>
      <c r="EZ1002" s="86">
        <f>3</f>
        <v>3</v>
      </c>
      <c r="FA1002" s="75"/>
      <c r="FB1002" s="88"/>
      <c r="FC1002" s="80">
        <f t="shared" si="1431"/>
        <v>0</v>
      </c>
      <c r="FD1002" s="80">
        <f t="shared" si="1432"/>
        <v>0</v>
      </c>
      <c r="FE1002" s="80">
        <f t="shared" si="1433"/>
        <v>0</v>
      </c>
      <c r="FF1002" s="80">
        <f t="shared" si="1434"/>
        <v>0</v>
      </c>
      <c r="FG1002" s="80">
        <f t="shared" si="1435"/>
        <v>0</v>
      </c>
      <c r="FH1002" s="80" t="e">
        <f t="shared" si="1436"/>
        <v>#DIV/0!</v>
      </c>
      <c r="FI1002" s="80" t="e">
        <f t="shared" si="1437"/>
        <v>#DIV/0!</v>
      </c>
      <c r="FJ1002" s="80">
        <f t="shared" si="1438"/>
        <v>0</v>
      </c>
      <c r="FK1002" s="80">
        <f t="shared" si="1439"/>
        <v>0</v>
      </c>
      <c r="FL1002" s="80">
        <f t="shared" si="1440"/>
        <v>0</v>
      </c>
      <c r="FM1002" s="80">
        <f t="shared" si="1441"/>
        <v>0</v>
      </c>
      <c r="FN1002" s="80">
        <f t="shared" si="1442"/>
        <v>0</v>
      </c>
      <c r="FO1002" s="80">
        <f t="shared" si="1443"/>
        <v>0</v>
      </c>
      <c r="FP1002" s="80" t="e">
        <f t="shared" si="1444"/>
        <v>#DIV/0!</v>
      </c>
    </row>
    <row r="1003" spans="1:172" ht="21">
      <c r="A1003" s="40">
        <v>1001</v>
      </c>
      <c r="B1003" s="41" t="s">
        <v>73</v>
      </c>
      <c r="C1003" s="48"/>
      <c r="D1003" s="48"/>
      <c r="E1003" s="48"/>
      <c r="F1003" s="48"/>
      <c r="G1003" s="48"/>
      <c r="H1003" s="48"/>
      <c r="I1003" s="48"/>
      <c r="J1003" s="48"/>
      <c r="K1003" s="48"/>
      <c r="L1003" s="48"/>
      <c r="M1003" s="48"/>
      <c r="N1003" s="49"/>
      <c r="O1003" s="71"/>
      <c r="P1003" s="70" t="e">
        <f t="shared" si="1355"/>
        <v>#DIV/0!</v>
      </c>
      <c r="Q1003" s="70">
        <f t="shared" si="1370"/>
        <v>0</v>
      </c>
      <c r="S1003" s="48">
        <v>60.085000000000001</v>
      </c>
      <c r="T1003" s="48">
        <v>40.311</v>
      </c>
      <c r="U1003" s="48">
        <v>70.936999999999998</v>
      </c>
      <c r="V1003" s="48">
        <v>56.079000000000001</v>
      </c>
      <c r="W1003" s="48">
        <v>81.41</v>
      </c>
      <c r="X1003" s="49">
        <v>71.849999999999994</v>
      </c>
      <c r="Y1003" s="48">
        <v>101.962</v>
      </c>
      <c r="Z1003" s="48">
        <v>149.88</v>
      </c>
      <c r="AA1003" s="48">
        <v>152</v>
      </c>
      <c r="AB1003" s="48">
        <v>61.978999999999999</v>
      </c>
      <c r="AC1003" s="48">
        <v>94.203000000000003</v>
      </c>
      <c r="AD1003" s="49">
        <v>79.87</v>
      </c>
      <c r="AE1003" s="40"/>
      <c r="AF1003" s="41">
        <v>1</v>
      </c>
      <c r="AG1003" s="41">
        <v>1</v>
      </c>
      <c r="AH1003" s="41">
        <v>1</v>
      </c>
      <c r="AI1003" s="41">
        <v>1</v>
      </c>
      <c r="AJ1003" s="41">
        <v>1</v>
      </c>
      <c r="AK1003" s="50">
        <v>1</v>
      </c>
      <c r="AL1003" s="41">
        <v>2</v>
      </c>
      <c r="AM1003" s="41">
        <v>2</v>
      </c>
      <c r="AN1003" s="41">
        <v>2</v>
      </c>
      <c r="AO1003" s="41">
        <v>2</v>
      </c>
      <c r="AP1003" s="41">
        <v>2</v>
      </c>
      <c r="AQ1003" s="50">
        <v>1</v>
      </c>
      <c r="AR1003" s="40"/>
      <c r="AS1003" s="41">
        <v>4</v>
      </c>
      <c r="AT1003" s="41">
        <v>2</v>
      </c>
      <c r="AU1003" s="41">
        <v>2</v>
      </c>
      <c r="AV1003" s="41">
        <v>2</v>
      </c>
      <c r="AW1003" s="41">
        <v>2</v>
      </c>
      <c r="AX1003" s="50">
        <v>2</v>
      </c>
      <c r="AY1003" s="41">
        <v>3</v>
      </c>
      <c r="AZ1003" s="41">
        <v>3</v>
      </c>
      <c r="BA1003" s="41">
        <v>3</v>
      </c>
      <c r="BB1003" s="41">
        <v>1</v>
      </c>
      <c r="BC1003" s="41">
        <v>1</v>
      </c>
      <c r="BD1003" s="50">
        <v>4</v>
      </c>
      <c r="BE1003" s="40"/>
      <c r="BF1003" s="59">
        <v>2</v>
      </c>
      <c r="BG1003" s="59">
        <v>1</v>
      </c>
      <c r="BH1003" s="59">
        <v>1</v>
      </c>
      <c r="BI1003" s="59">
        <v>1</v>
      </c>
      <c r="BJ1003" s="59">
        <v>1</v>
      </c>
      <c r="BK1003" s="60">
        <v>1</v>
      </c>
      <c r="BL1003" s="59">
        <v>3</v>
      </c>
      <c r="BM1003" s="59">
        <v>3</v>
      </c>
      <c r="BN1003" s="59">
        <v>3</v>
      </c>
      <c r="BO1003" s="59">
        <v>1</v>
      </c>
      <c r="BP1003" s="59">
        <v>1</v>
      </c>
      <c r="BQ1003" s="60">
        <v>2</v>
      </c>
      <c r="BR1003" s="40"/>
      <c r="BS1003" s="51">
        <f t="shared" si="1356"/>
        <v>0</v>
      </c>
      <c r="BT1003" s="51">
        <f t="shared" si="1357"/>
        <v>0</v>
      </c>
      <c r="BU1003" s="51">
        <f t="shared" si="1358"/>
        <v>0</v>
      </c>
      <c r="BV1003" s="51">
        <f t="shared" si="1359"/>
        <v>0</v>
      </c>
      <c r="BW1003" s="51">
        <f t="shared" si="1360"/>
        <v>0</v>
      </c>
      <c r="BX1003" s="51">
        <f t="shared" si="1361"/>
        <v>0</v>
      </c>
      <c r="BY1003" s="51">
        <f t="shared" si="1362"/>
        <v>0</v>
      </c>
      <c r="BZ1003" s="51">
        <f t="shared" si="1363"/>
        <v>0</v>
      </c>
      <c r="CA1003" s="51">
        <f t="shared" si="1364"/>
        <v>0</v>
      </c>
      <c r="CB1003" s="51">
        <f t="shared" si="1365"/>
        <v>0</v>
      </c>
      <c r="CC1003" s="51">
        <f t="shared" si="1366"/>
        <v>0</v>
      </c>
      <c r="CD1003" s="51">
        <f t="shared" si="1367"/>
        <v>0</v>
      </c>
      <c r="CE1003" s="40"/>
      <c r="CF1003" s="53" t="e">
        <f t="shared" si="1371"/>
        <v>#DIV/0!</v>
      </c>
      <c r="CG1003" s="40"/>
      <c r="CH1003" s="61">
        <f t="shared" si="1372"/>
        <v>0</v>
      </c>
      <c r="CI1003" s="61">
        <f t="shared" si="1373"/>
        <v>0</v>
      </c>
      <c r="CJ1003" s="61">
        <f t="shared" si="1374"/>
        <v>0</v>
      </c>
      <c r="CK1003" s="61">
        <f t="shared" si="1375"/>
        <v>0</v>
      </c>
      <c r="CL1003" s="61">
        <f t="shared" si="1376"/>
        <v>0</v>
      </c>
      <c r="CM1003" s="61">
        <f t="shared" si="1377"/>
        <v>0</v>
      </c>
      <c r="CN1003" s="61">
        <f t="shared" si="1378"/>
        <v>0</v>
      </c>
      <c r="CO1003" s="61">
        <f t="shared" si="1379"/>
        <v>0</v>
      </c>
      <c r="CP1003" s="61">
        <f t="shared" si="1380"/>
        <v>0</v>
      </c>
      <c r="CQ1003" s="61">
        <f t="shared" si="1381"/>
        <v>0</v>
      </c>
      <c r="CR1003" s="61">
        <f t="shared" si="1382"/>
        <v>0</v>
      </c>
      <c r="CS1003" s="61">
        <f t="shared" si="1383"/>
        <v>0</v>
      </c>
      <c r="CT1003" s="40"/>
      <c r="CU1003" s="54" t="e">
        <f t="shared" si="1384"/>
        <v>#DIV/0!</v>
      </c>
      <c r="CV1003" s="54" t="e">
        <f t="shared" si="1385"/>
        <v>#DIV/0!</v>
      </c>
      <c r="CW1003" s="54" t="e">
        <f t="shared" si="1386"/>
        <v>#DIV/0!</v>
      </c>
      <c r="CX1003" s="54" t="e">
        <f t="shared" si="1387"/>
        <v>#DIV/0!</v>
      </c>
      <c r="CY1003" s="54" t="e">
        <f t="shared" si="1388"/>
        <v>#DIV/0!</v>
      </c>
      <c r="CZ1003" s="54" t="e">
        <f t="shared" si="1389"/>
        <v>#DIV/0!</v>
      </c>
      <c r="DA1003" s="54" t="e">
        <f t="shared" si="1390"/>
        <v>#DIV/0!</v>
      </c>
      <c r="DB1003" s="54" t="e">
        <f t="shared" si="1391"/>
        <v>#DIV/0!</v>
      </c>
      <c r="DC1003" s="54" t="e">
        <f t="shared" si="1392"/>
        <v>#DIV/0!</v>
      </c>
      <c r="DD1003" s="54" t="e">
        <f t="shared" si="1393"/>
        <v>#DIV/0!</v>
      </c>
      <c r="DE1003" s="54" t="e">
        <f t="shared" si="1394"/>
        <v>#DIV/0!</v>
      </c>
      <c r="DF1003" s="54" t="e">
        <f t="shared" si="1395"/>
        <v>#DIV/0!</v>
      </c>
      <c r="DG1003" s="40"/>
      <c r="DH1003" s="80" t="e">
        <f t="shared" si="1396"/>
        <v>#DIV/0!</v>
      </c>
      <c r="DI1003" s="80" t="e">
        <f t="shared" si="1397"/>
        <v>#DIV/0!</v>
      </c>
      <c r="DJ1003" s="40"/>
      <c r="DK1003" s="54">
        <f t="shared" si="1398"/>
        <v>0</v>
      </c>
      <c r="DL1003" s="54">
        <f t="shared" si="1399"/>
        <v>0</v>
      </c>
      <c r="DM1003" s="54">
        <f t="shared" si="1400"/>
        <v>0</v>
      </c>
      <c r="DN1003" s="54">
        <f t="shared" si="1401"/>
        <v>0</v>
      </c>
      <c r="DO1003" s="54">
        <f t="shared" si="1402"/>
        <v>0</v>
      </c>
      <c r="DP1003" s="54">
        <f t="shared" si="1403"/>
        <v>0</v>
      </c>
      <c r="DQ1003" s="54">
        <f t="shared" si="1404"/>
        <v>0</v>
      </c>
      <c r="DR1003" s="54">
        <f t="shared" si="1405"/>
        <v>0</v>
      </c>
      <c r="DS1003" s="54">
        <f t="shared" si="1406"/>
        <v>0</v>
      </c>
      <c r="DT1003" s="54">
        <f t="shared" si="1407"/>
        <v>0</v>
      </c>
      <c r="DU1003" s="54">
        <f t="shared" si="1408"/>
        <v>0</v>
      </c>
      <c r="DV1003" s="54">
        <f t="shared" si="1409"/>
        <v>0</v>
      </c>
      <c r="DW1003" s="54"/>
      <c r="DX1003" s="63">
        <f t="shared" si="1410"/>
        <v>0</v>
      </c>
      <c r="DY1003" s="40"/>
      <c r="DZ1003" s="41" t="e">
        <f t="shared" si="1411"/>
        <v>#DIV/0!</v>
      </c>
      <c r="EA1003" s="41" t="e">
        <f t="shared" si="1412"/>
        <v>#DIV/0!</v>
      </c>
      <c r="EB1003" s="41" t="e">
        <f t="shared" si="1413"/>
        <v>#DIV/0!</v>
      </c>
      <c r="EC1003" s="41" t="e">
        <f t="shared" si="1414"/>
        <v>#DIV/0!</v>
      </c>
      <c r="ED1003" s="41" t="e">
        <f t="shared" si="1415"/>
        <v>#DIV/0!</v>
      </c>
      <c r="EE1003" s="41" t="e">
        <f t="shared" si="1416"/>
        <v>#DIV/0!</v>
      </c>
      <c r="EF1003" s="41" t="e">
        <f t="shared" si="1417"/>
        <v>#DIV/0!</v>
      </c>
      <c r="EG1003" s="41" t="e">
        <f t="shared" si="1418"/>
        <v>#DIV/0!</v>
      </c>
      <c r="EH1003" s="41" t="e">
        <f t="shared" si="1419"/>
        <v>#DIV/0!</v>
      </c>
      <c r="EI1003" s="41" t="e">
        <f t="shared" si="1420"/>
        <v>#DIV/0!</v>
      </c>
      <c r="EJ1003" s="41" t="e">
        <f t="shared" si="1421"/>
        <v>#DIV/0!</v>
      </c>
      <c r="EK1003" s="41" t="e">
        <f t="shared" si="1422"/>
        <v>#DIV/0!</v>
      </c>
      <c r="EL1003" s="40"/>
      <c r="EM1003" s="82" t="e">
        <f t="shared" si="1423"/>
        <v>#DIV/0!</v>
      </c>
      <c r="EN1003" s="40"/>
      <c r="EO1003" s="80" t="e">
        <f t="shared" si="1424"/>
        <v>#DIV/0!</v>
      </c>
      <c r="EP1003" s="80" t="e">
        <f t="shared" si="1425"/>
        <v>#DIV/0!</v>
      </c>
      <c r="EQ1003" s="80" t="e">
        <f t="shared" si="1426"/>
        <v>#DIV/0!</v>
      </c>
      <c r="ER1003" s="80"/>
      <c r="ES1003" s="80" t="e">
        <f t="shared" si="1368"/>
        <v>#DIV/0!</v>
      </c>
      <c r="ET1003" s="80" t="e">
        <f t="shared" si="1369"/>
        <v>#DIV/0!</v>
      </c>
      <c r="EU1003" s="80"/>
      <c r="EV1003" s="80" t="e">
        <f t="shared" si="1427"/>
        <v>#DIV/0!</v>
      </c>
      <c r="EW1003" s="80" t="e">
        <f t="shared" si="1428"/>
        <v>#DIV/0!</v>
      </c>
      <c r="EX1003" s="84" t="e">
        <f t="shared" si="1429"/>
        <v>#DIV/0!</v>
      </c>
      <c r="EY1003" s="85" t="e">
        <f t="shared" si="1430"/>
        <v>#DIV/0!</v>
      </c>
      <c r="EZ1003" s="86">
        <f>3</f>
        <v>3</v>
      </c>
      <c r="FA1003" s="75"/>
      <c r="FB1003" s="88"/>
      <c r="FC1003" s="80">
        <f t="shared" si="1431"/>
        <v>0</v>
      </c>
      <c r="FD1003" s="80">
        <f t="shared" si="1432"/>
        <v>0</v>
      </c>
      <c r="FE1003" s="80">
        <f t="shared" si="1433"/>
        <v>0</v>
      </c>
      <c r="FF1003" s="80">
        <f t="shared" si="1434"/>
        <v>0</v>
      </c>
      <c r="FG1003" s="80">
        <f t="shared" si="1435"/>
        <v>0</v>
      </c>
      <c r="FH1003" s="80" t="e">
        <f t="shared" si="1436"/>
        <v>#DIV/0!</v>
      </c>
      <c r="FI1003" s="80" t="e">
        <f t="shared" si="1437"/>
        <v>#DIV/0!</v>
      </c>
      <c r="FJ1003" s="80">
        <f t="shared" si="1438"/>
        <v>0</v>
      </c>
      <c r="FK1003" s="80">
        <f t="shared" si="1439"/>
        <v>0</v>
      </c>
      <c r="FL1003" s="80">
        <f t="shared" si="1440"/>
        <v>0</v>
      </c>
      <c r="FM1003" s="80">
        <f t="shared" si="1441"/>
        <v>0</v>
      </c>
      <c r="FN1003" s="80">
        <f t="shared" si="1442"/>
        <v>0</v>
      </c>
      <c r="FO1003" s="80">
        <f t="shared" si="1443"/>
        <v>0</v>
      </c>
      <c r="FP1003" s="80" t="e">
        <f t="shared" si="1444"/>
        <v>#DIV/0!</v>
      </c>
    </row>
    <row r="1004" spans="1:172" ht="21">
      <c r="A1004" s="40">
        <v>1002</v>
      </c>
      <c r="B1004" s="41" t="s">
        <v>73</v>
      </c>
      <c r="C1004" s="48"/>
      <c r="D1004" s="48"/>
      <c r="E1004" s="48"/>
      <c r="F1004" s="48"/>
      <c r="G1004" s="48"/>
      <c r="H1004" s="48"/>
      <c r="I1004" s="48"/>
      <c r="J1004" s="48"/>
      <c r="K1004" s="48"/>
      <c r="L1004" s="48"/>
      <c r="M1004" s="48"/>
      <c r="N1004" s="49"/>
      <c r="O1004" s="71"/>
      <c r="P1004" s="70" t="e">
        <f t="shared" si="1355"/>
        <v>#DIV/0!</v>
      </c>
      <c r="Q1004" s="70">
        <f t="shared" si="1370"/>
        <v>0</v>
      </c>
      <c r="S1004" s="48">
        <v>60.085000000000001</v>
      </c>
      <c r="T1004" s="48">
        <v>40.311</v>
      </c>
      <c r="U1004" s="48">
        <v>70.936999999999998</v>
      </c>
      <c r="V1004" s="48">
        <v>56.079000000000001</v>
      </c>
      <c r="W1004" s="48">
        <v>81.41</v>
      </c>
      <c r="X1004" s="49">
        <v>71.849999999999994</v>
      </c>
      <c r="Y1004" s="48">
        <v>101.962</v>
      </c>
      <c r="Z1004" s="48">
        <v>149.88</v>
      </c>
      <c r="AA1004" s="48">
        <v>152</v>
      </c>
      <c r="AB1004" s="48">
        <v>61.978999999999999</v>
      </c>
      <c r="AC1004" s="48">
        <v>94.203000000000003</v>
      </c>
      <c r="AD1004" s="49">
        <v>79.87</v>
      </c>
      <c r="AE1004" s="40"/>
      <c r="AF1004" s="41">
        <v>1</v>
      </c>
      <c r="AG1004" s="41">
        <v>1</v>
      </c>
      <c r="AH1004" s="41">
        <v>1</v>
      </c>
      <c r="AI1004" s="41">
        <v>1</v>
      </c>
      <c r="AJ1004" s="41">
        <v>1</v>
      </c>
      <c r="AK1004" s="50">
        <v>1</v>
      </c>
      <c r="AL1004" s="41">
        <v>2</v>
      </c>
      <c r="AM1004" s="41">
        <v>2</v>
      </c>
      <c r="AN1004" s="41">
        <v>2</v>
      </c>
      <c r="AO1004" s="41">
        <v>2</v>
      </c>
      <c r="AP1004" s="41">
        <v>2</v>
      </c>
      <c r="AQ1004" s="50">
        <v>1</v>
      </c>
      <c r="AR1004" s="40"/>
      <c r="AS1004" s="41">
        <v>4</v>
      </c>
      <c r="AT1004" s="41">
        <v>2</v>
      </c>
      <c r="AU1004" s="41">
        <v>2</v>
      </c>
      <c r="AV1004" s="41">
        <v>2</v>
      </c>
      <c r="AW1004" s="41">
        <v>2</v>
      </c>
      <c r="AX1004" s="50">
        <v>2</v>
      </c>
      <c r="AY1004" s="41">
        <v>3</v>
      </c>
      <c r="AZ1004" s="41">
        <v>3</v>
      </c>
      <c r="BA1004" s="41">
        <v>3</v>
      </c>
      <c r="BB1004" s="41">
        <v>1</v>
      </c>
      <c r="BC1004" s="41">
        <v>1</v>
      </c>
      <c r="BD1004" s="50">
        <v>4</v>
      </c>
      <c r="BE1004" s="40"/>
      <c r="BF1004" s="59">
        <v>2</v>
      </c>
      <c r="BG1004" s="59">
        <v>1</v>
      </c>
      <c r="BH1004" s="59">
        <v>1</v>
      </c>
      <c r="BI1004" s="59">
        <v>1</v>
      </c>
      <c r="BJ1004" s="59">
        <v>1</v>
      </c>
      <c r="BK1004" s="60">
        <v>1</v>
      </c>
      <c r="BL1004" s="59">
        <v>3</v>
      </c>
      <c r="BM1004" s="59">
        <v>3</v>
      </c>
      <c r="BN1004" s="59">
        <v>3</v>
      </c>
      <c r="BO1004" s="59">
        <v>1</v>
      </c>
      <c r="BP1004" s="59">
        <v>1</v>
      </c>
      <c r="BQ1004" s="60">
        <v>2</v>
      </c>
      <c r="BR1004" s="40"/>
      <c r="BS1004" s="51">
        <f t="shared" si="1356"/>
        <v>0</v>
      </c>
      <c r="BT1004" s="51">
        <f t="shared" si="1357"/>
        <v>0</v>
      </c>
      <c r="BU1004" s="51">
        <f t="shared" si="1358"/>
        <v>0</v>
      </c>
      <c r="BV1004" s="51">
        <f t="shared" si="1359"/>
        <v>0</v>
      </c>
      <c r="BW1004" s="51">
        <f t="shared" si="1360"/>
        <v>0</v>
      </c>
      <c r="BX1004" s="51">
        <f t="shared" si="1361"/>
        <v>0</v>
      </c>
      <c r="BY1004" s="51">
        <f t="shared" si="1362"/>
        <v>0</v>
      </c>
      <c r="BZ1004" s="51">
        <f t="shared" si="1363"/>
        <v>0</v>
      </c>
      <c r="CA1004" s="51">
        <f t="shared" si="1364"/>
        <v>0</v>
      </c>
      <c r="CB1004" s="51">
        <f t="shared" si="1365"/>
        <v>0</v>
      </c>
      <c r="CC1004" s="51">
        <f t="shared" si="1366"/>
        <v>0</v>
      </c>
      <c r="CD1004" s="51">
        <f t="shared" si="1367"/>
        <v>0</v>
      </c>
      <c r="CE1004" s="40"/>
      <c r="CF1004" s="53" t="e">
        <f t="shared" si="1371"/>
        <v>#DIV/0!</v>
      </c>
      <c r="CG1004" s="40"/>
      <c r="CH1004" s="61">
        <f t="shared" si="1372"/>
        <v>0</v>
      </c>
      <c r="CI1004" s="61">
        <f t="shared" si="1373"/>
        <v>0</v>
      </c>
      <c r="CJ1004" s="61">
        <f t="shared" si="1374"/>
        <v>0</v>
      </c>
      <c r="CK1004" s="61">
        <f t="shared" si="1375"/>
        <v>0</v>
      </c>
      <c r="CL1004" s="61">
        <f t="shared" si="1376"/>
        <v>0</v>
      </c>
      <c r="CM1004" s="61">
        <f t="shared" si="1377"/>
        <v>0</v>
      </c>
      <c r="CN1004" s="61">
        <f t="shared" si="1378"/>
        <v>0</v>
      </c>
      <c r="CO1004" s="61">
        <f t="shared" si="1379"/>
        <v>0</v>
      </c>
      <c r="CP1004" s="61">
        <f t="shared" si="1380"/>
        <v>0</v>
      </c>
      <c r="CQ1004" s="61">
        <f t="shared" si="1381"/>
        <v>0</v>
      </c>
      <c r="CR1004" s="61">
        <f t="shared" si="1382"/>
        <v>0</v>
      </c>
      <c r="CS1004" s="61">
        <f t="shared" si="1383"/>
        <v>0</v>
      </c>
      <c r="CT1004" s="40"/>
      <c r="CU1004" s="54" t="e">
        <f t="shared" si="1384"/>
        <v>#DIV/0!</v>
      </c>
      <c r="CV1004" s="54" t="e">
        <f t="shared" si="1385"/>
        <v>#DIV/0!</v>
      </c>
      <c r="CW1004" s="54" t="e">
        <f t="shared" si="1386"/>
        <v>#DIV/0!</v>
      </c>
      <c r="CX1004" s="54" t="e">
        <f t="shared" si="1387"/>
        <v>#DIV/0!</v>
      </c>
      <c r="CY1004" s="54" t="e">
        <f t="shared" si="1388"/>
        <v>#DIV/0!</v>
      </c>
      <c r="CZ1004" s="54" t="e">
        <f t="shared" si="1389"/>
        <v>#DIV/0!</v>
      </c>
      <c r="DA1004" s="54" t="e">
        <f t="shared" si="1390"/>
        <v>#DIV/0!</v>
      </c>
      <c r="DB1004" s="54" t="e">
        <f t="shared" si="1391"/>
        <v>#DIV/0!</v>
      </c>
      <c r="DC1004" s="54" t="e">
        <f t="shared" si="1392"/>
        <v>#DIV/0!</v>
      </c>
      <c r="DD1004" s="54" t="e">
        <f t="shared" si="1393"/>
        <v>#DIV/0!</v>
      </c>
      <c r="DE1004" s="54" t="e">
        <f t="shared" si="1394"/>
        <v>#DIV/0!</v>
      </c>
      <c r="DF1004" s="54" t="e">
        <f t="shared" si="1395"/>
        <v>#DIV/0!</v>
      </c>
      <c r="DG1004" s="40"/>
      <c r="DH1004" s="80" t="e">
        <f t="shared" si="1396"/>
        <v>#DIV/0!</v>
      </c>
      <c r="DI1004" s="80" t="e">
        <f t="shared" si="1397"/>
        <v>#DIV/0!</v>
      </c>
      <c r="DJ1004" s="40"/>
      <c r="DK1004" s="54">
        <f t="shared" si="1398"/>
        <v>0</v>
      </c>
      <c r="DL1004" s="54">
        <f t="shared" si="1399"/>
        <v>0</v>
      </c>
      <c r="DM1004" s="54">
        <f t="shared" si="1400"/>
        <v>0</v>
      </c>
      <c r="DN1004" s="54">
        <f t="shared" si="1401"/>
        <v>0</v>
      </c>
      <c r="DO1004" s="54">
        <f t="shared" si="1402"/>
        <v>0</v>
      </c>
      <c r="DP1004" s="54">
        <f t="shared" si="1403"/>
        <v>0</v>
      </c>
      <c r="DQ1004" s="54">
        <f t="shared" si="1404"/>
        <v>0</v>
      </c>
      <c r="DR1004" s="54">
        <f t="shared" si="1405"/>
        <v>0</v>
      </c>
      <c r="DS1004" s="54">
        <f t="shared" si="1406"/>
        <v>0</v>
      </c>
      <c r="DT1004" s="54">
        <f t="shared" si="1407"/>
        <v>0</v>
      </c>
      <c r="DU1004" s="54">
        <f t="shared" si="1408"/>
        <v>0</v>
      </c>
      <c r="DV1004" s="54">
        <f t="shared" si="1409"/>
        <v>0</v>
      </c>
      <c r="DW1004" s="54"/>
      <c r="DX1004" s="63">
        <f t="shared" si="1410"/>
        <v>0</v>
      </c>
      <c r="DY1004" s="40"/>
      <c r="DZ1004" s="41" t="e">
        <f t="shared" si="1411"/>
        <v>#DIV/0!</v>
      </c>
      <c r="EA1004" s="41" t="e">
        <f t="shared" si="1412"/>
        <v>#DIV/0!</v>
      </c>
      <c r="EB1004" s="41" t="e">
        <f t="shared" si="1413"/>
        <v>#DIV/0!</v>
      </c>
      <c r="EC1004" s="41" t="e">
        <f t="shared" si="1414"/>
        <v>#DIV/0!</v>
      </c>
      <c r="ED1004" s="41" t="e">
        <f t="shared" si="1415"/>
        <v>#DIV/0!</v>
      </c>
      <c r="EE1004" s="41" t="e">
        <f t="shared" si="1416"/>
        <v>#DIV/0!</v>
      </c>
      <c r="EF1004" s="41" t="e">
        <f t="shared" si="1417"/>
        <v>#DIV/0!</v>
      </c>
      <c r="EG1004" s="41" t="e">
        <f t="shared" si="1418"/>
        <v>#DIV/0!</v>
      </c>
      <c r="EH1004" s="41" t="e">
        <f t="shared" si="1419"/>
        <v>#DIV/0!</v>
      </c>
      <c r="EI1004" s="41" t="e">
        <f t="shared" si="1420"/>
        <v>#DIV/0!</v>
      </c>
      <c r="EJ1004" s="41" t="e">
        <f t="shared" si="1421"/>
        <v>#DIV/0!</v>
      </c>
      <c r="EK1004" s="41" t="e">
        <f t="shared" si="1422"/>
        <v>#DIV/0!</v>
      </c>
      <c r="EL1004" s="40"/>
      <c r="EM1004" s="82" t="e">
        <f t="shared" si="1423"/>
        <v>#DIV/0!</v>
      </c>
      <c r="EN1004" s="40"/>
      <c r="EO1004" s="80" t="e">
        <f t="shared" si="1424"/>
        <v>#DIV/0!</v>
      </c>
      <c r="EP1004" s="80" t="e">
        <f t="shared" si="1425"/>
        <v>#DIV/0!</v>
      </c>
      <c r="EQ1004" s="80" t="e">
        <f t="shared" si="1426"/>
        <v>#DIV/0!</v>
      </c>
      <c r="ER1004" s="80"/>
      <c r="ES1004" s="80" t="e">
        <f t="shared" si="1368"/>
        <v>#DIV/0!</v>
      </c>
      <c r="ET1004" s="80" t="e">
        <f t="shared" si="1369"/>
        <v>#DIV/0!</v>
      </c>
      <c r="EU1004" s="80"/>
      <c r="EV1004" s="80" t="e">
        <f t="shared" si="1427"/>
        <v>#DIV/0!</v>
      </c>
      <c r="EW1004" s="80" t="e">
        <f t="shared" si="1428"/>
        <v>#DIV/0!</v>
      </c>
      <c r="EX1004" s="84" t="e">
        <f t="shared" si="1429"/>
        <v>#DIV/0!</v>
      </c>
      <c r="EY1004" s="85" t="e">
        <f t="shared" si="1430"/>
        <v>#DIV/0!</v>
      </c>
      <c r="EZ1004" s="86">
        <f>3</f>
        <v>3</v>
      </c>
      <c r="FA1004" s="75"/>
      <c r="FB1004" s="88"/>
      <c r="FC1004" s="80">
        <f t="shared" si="1431"/>
        <v>0</v>
      </c>
      <c r="FD1004" s="80">
        <f t="shared" si="1432"/>
        <v>0</v>
      </c>
      <c r="FE1004" s="80">
        <f t="shared" si="1433"/>
        <v>0</v>
      </c>
      <c r="FF1004" s="80">
        <f t="shared" si="1434"/>
        <v>0</v>
      </c>
      <c r="FG1004" s="80">
        <f t="shared" si="1435"/>
        <v>0</v>
      </c>
      <c r="FH1004" s="80" t="e">
        <f t="shared" si="1436"/>
        <v>#DIV/0!</v>
      </c>
      <c r="FI1004" s="80" t="e">
        <f t="shared" si="1437"/>
        <v>#DIV/0!</v>
      </c>
      <c r="FJ1004" s="80">
        <f t="shared" si="1438"/>
        <v>0</v>
      </c>
      <c r="FK1004" s="80">
        <f t="shared" si="1439"/>
        <v>0</v>
      </c>
      <c r="FL1004" s="80">
        <f t="shared" si="1440"/>
        <v>0</v>
      </c>
      <c r="FM1004" s="80">
        <f t="shared" si="1441"/>
        <v>0</v>
      </c>
      <c r="FN1004" s="80">
        <f t="shared" si="1442"/>
        <v>0</v>
      </c>
      <c r="FO1004" s="80">
        <f t="shared" si="1443"/>
        <v>0</v>
      </c>
      <c r="FP1004" s="80" t="e">
        <f t="shared" si="1444"/>
        <v>#DIV/0!</v>
      </c>
    </row>
    <row r="1005" spans="1:172" ht="21">
      <c r="A1005" s="40">
        <v>1003</v>
      </c>
      <c r="B1005" s="41" t="s">
        <v>73</v>
      </c>
      <c r="C1005" s="48"/>
      <c r="D1005" s="48"/>
      <c r="E1005" s="48"/>
      <c r="F1005" s="48"/>
      <c r="G1005" s="48"/>
      <c r="H1005" s="48"/>
      <c r="I1005" s="48"/>
      <c r="J1005" s="48"/>
      <c r="K1005" s="48"/>
      <c r="L1005" s="48"/>
      <c r="M1005" s="48"/>
      <c r="N1005" s="49"/>
      <c r="O1005" s="71"/>
      <c r="P1005" s="70" t="e">
        <f t="shared" si="1355"/>
        <v>#DIV/0!</v>
      </c>
      <c r="Q1005" s="70">
        <f t="shared" si="1370"/>
        <v>0</v>
      </c>
      <c r="S1005" s="48">
        <v>60.085000000000001</v>
      </c>
      <c r="T1005" s="48">
        <v>40.311</v>
      </c>
      <c r="U1005" s="48">
        <v>70.936999999999998</v>
      </c>
      <c r="V1005" s="48">
        <v>56.079000000000001</v>
      </c>
      <c r="W1005" s="48">
        <v>81.41</v>
      </c>
      <c r="X1005" s="49">
        <v>71.849999999999994</v>
      </c>
      <c r="Y1005" s="48">
        <v>101.962</v>
      </c>
      <c r="Z1005" s="48">
        <v>149.88</v>
      </c>
      <c r="AA1005" s="48">
        <v>152</v>
      </c>
      <c r="AB1005" s="48">
        <v>61.978999999999999</v>
      </c>
      <c r="AC1005" s="48">
        <v>94.203000000000003</v>
      </c>
      <c r="AD1005" s="49">
        <v>79.87</v>
      </c>
      <c r="AE1005" s="40"/>
      <c r="AF1005" s="41">
        <v>1</v>
      </c>
      <c r="AG1005" s="41">
        <v>1</v>
      </c>
      <c r="AH1005" s="41">
        <v>1</v>
      </c>
      <c r="AI1005" s="41">
        <v>1</v>
      </c>
      <c r="AJ1005" s="41">
        <v>1</v>
      </c>
      <c r="AK1005" s="50">
        <v>1</v>
      </c>
      <c r="AL1005" s="41">
        <v>2</v>
      </c>
      <c r="AM1005" s="41">
        <v>2</v>
      </c>
      <c r="AN1005" s="41">
        <v>2</v>
      </c>
      <c r="AO1005" s="41">
        <v>2</v>
      </c>
      <c r="AP1005" s="41">
        <v>2</v>
      </c>
      <c r="AQ1005" s="50">
        <v>1</v>
      </c>
      <c r="AR1005" s="40"/>
      <c r="AS1005" s="41">
        <v>4</v>
      </c>
      <c r="AT1005" s="41">
        <v>2</v>
      </c>
      <c r="AU1005" s="41">
        <v>2</v>
      </c>
      <c r="AV1005" s="41">
        <v>2</v>
      </c>
      <c r="AW1005" s="41">
        <v>2</v>
      </c>
      <c r="AX1005" s="50">
        <v>2</v>
      </c>
      <c r="AY1005" s="41">
        <v>3</v>
      </c>
      <c r="AZ1005" s="41">
        <v>3</v>
      </c>
      <c r="BA1005" s="41">
        <v>3</v>
      </c>
      <c r="BB1005" s="41">
        <v>1</v>
      </c>
      <c r="BC1005" s="41">
        <v>1</v>
      </c>
      <c r="BD1005" s="50">
        <v>4</v>
      </c>
      <c r="BE1005" s="40"/>
      <c r="BF1005" s="59">
        <v>2</v>
      </c>
      <c r="BG1005" s="59">
        <v>1</v>
      </c>
      <c r="BH1005" s="59">
        <v>1</v>
      </c>
      <c r="BI1005" s="59">
        <v>1</v>
      </c>
      <c r="BJ1005" s="59">
        <v>1</v>
      </c>
      <c r="BK1005" s="60">
        <v>1</v>
      </c>
      <c r="BL1005" s="59">
        <v>3</v>
      </c>
      <c r="BM1005" s="59">
        <v>3</v>
      </c>
      <c r="BN1005" s="59">
        <v>3</v>
      </c>
      <c r="BO1005" s="59">
        <v>1</v>
      </c>
      <c r="BP1005" s="59">
        <v>1</v>
      </c>
      <c r="BQ1005" s="60">
        <v>2</v>
      </c>
      <c r="BR1005" s="40"/>
      <c r="BS1005" s="51">
        <f t="shared" si="1356"/>
        <v>0</v>
      </c>
      <c r="BT1005" s="51">
        <f t="shared" si="1357"/>
        <v>0</v>
      </c>
      <c r="BU1005" s="51">
        <f t="shared" si="1358"/>
        <v>0</v>
      </c>
      <c r="BV1005" s="51">
        <f t="shared" si="1359"/>
        <v>0</v>
      </c>
      <c r="BW1005" s="51">
        <f t="shared" si="1360"/>
        <v>0</v>
      </c>
      <c r="BX1005" s="51">
        <f t="shared" si="1361"/>
        <v>0</v>
      </c>
      <c r="BY1005" s="51">
        <f t="shared" si="1362"/>
        <v>0</v>
      </c>
      <c r="BZ1005" s="51">
        <f t="shared" si="1363"/>
        <v>0</v>
      </c>
      <c r="CA1005" s="51">
        <f t="shared" si="1364"/>
        <v>0</v>
      </c>
      <c r="CB1005" s="51">
        <f t="shared" si="1365"/>
        <v>0</v>
      </c>
      <c r="CC1005" s="51">
        <f t="shared" si="1366"/>
        <v>0</v>
      </c>
      <c r="CD1005" s="51">
        <f t="shared" si="1367"/>
        <v>0</v>
      </c>
      <c r="CE1005" s="40"/>
      <c r="CF1005" s="53" t="e">
        <f t="shared" si="1371"/>
        <v>#DIV/0!</v>
      </c>
      <c r="CG1005" s="40"/>
      <c r="CH1005" s="61">
        <f t="shared" si="1372"/>
        <v>0</v>
      </c>
      <c r="CI1005" s="61">
        <f t="shared" si="1373"/>
        <v>0</v>
      </c>
      <c r="CJ1005" s="61">
        <f t="shared" si="1374"/>
        <v>0</v>
      </c>
      <c r="CK1005" s="61">
        <f t="shared" si="1375"/>
        <v>0</v>
      </c>
      <c r="CL1005" s="61">
        <f t="shared" si="1376"/>
        <v>0</v>
      </c>
      <c r="CM1005" s="61">
        <f t="shared" si="1377"/>
        <v>0</v>
      </c>
      <c r="CN1005" s="61">
        <f t="shared" si="1378"/>
        <v>0</v>
      </c>
      <c r="CO1005" s="61">
        <f t="shared" si="1379"/>
        <v>0</v>
      </c>
      <c r="CP1005" s="61">
        <f t="shared" si="1380"/>
        <v>0</v>
      </c>
      <c r="CQ1005" s="61">
        <f t="shared" si="1381"/>
        <v>0</v>
      </c>
      <c r="CR1005" s="61">
        <f t="shared" si="1382"/>
        <v>0</v>
      </c>
      <c r="CS1005" s="61">
        <f t="shared" si="1383"/>
        <v>0</v>
      </c>
      <c r="CT1005" s="40"/>
      <c r="CU1005" s="54" t="e">
        <f t="shared" si="1384"/>
        <v>#DIV/0!</v>
      </c>
      <c r="CV1005" s="54" t="e">
        <f t="shared" si="1385"/>
        <v>#DIV/0!</v>
      </c>
      <c r="CW1005" s="54" t="e">
        <f t="shared" si="1386"/>
        <v>#DIV/0!</v>
      </c>
      <c r="CX1005" s="54" t="e">
        <f t="shared" si="1387"/>
        <v>#DIV/0!</v>
      </c>
      <c r="CY1005" s="54" t="e">
        <f t="shared" si="1388"/>
        <v>#DIV/0!</v>
      </c>
      <c r="CZ1005" s="54" t="e">
        <f t="shared" si="1389"/>
        <v>#DIV/0!</v>
      </c>
      <c r="DA1005" s="54" t="e">
        <f t="shared" si="1390"/>
        <v>#DIV/0!</v>
      </c>
      <c r="DB1005" s="54" t="e">
        <f t="shared" si="1391"/>
        <v>#DIV/0!</v>
      </c>
      <c r="DC1005" s="54" t="e">
        <f t="shared" si="1392"/>
        <v>#DIV/0!</v>
      </c>
      <c r="DD1005" s="54" t="e">
        <f t="shared" si="1393"/>
        <v>#DIV/0!</v>
      </c>
      <c r="DE1005" s="54" t="e">
        <f t="shared" si="1394"/>
        <v>#DIV/0!</v>
      </c>
      <c r="DF1005" s="54" t="e">
        <f t="shared" si="1395"/>
        <v>#DIV/0!</v>
      </c>
      <c r="DG1005" s="40"/>
      <c r="DH1005" s="80" t="e">
        <f t="shared" si="1396"/>
        <v>#DIV/0!</v>
      </c>
      <c r="DI1005" s="80" t="e">
        <f t="shared" si="1397"/>
        <v>#DIV/0!</v>
      </c>
      <c r="DJ1005" s="40"/>
      <c r="DK1005" s="54">
        <f t="shared" si="1398"/>
        <v>0</v>
      </c>
      <c r="DL1005" s="54">
        <f t="shared" si="1399"/>
        <v>0</v>
      </c>
      <c r="DM1005" s="54">
        <f t="shared" si="1400"/>
        <v>0</v>
      </c>
      <c r="DN1005" s="54">
        <f t="shared" si="1401"/>
        <v>0</v>
      </c>
      <c r="DO1005" s="54">
        <f t="shared" si="1402"/>
        <v>0</v>
      </c>
      <c r="DP1005" s="54">
        <f t="shared" si="1403"/>
        <v>0</v>
      </c>
      <c r="DQ1005" s="54">
        <f t="shared" si="1404"/>
        <v>0</v>
      </c>
      <c r="DR1005" s="54">
        <f t="shared" si="1405"/>
        <v>0</v>
      </c>
      <c r="DS1005" s="54">
        <f t="shared" si="1406"/>
        <v>0</v>
      </c>
      <c r="DT1005" s="54">
        <f t="shared" si="1407"/>
        <v>0</v>
      </c>
      <c r="DU1005" s="54">
        <f t="shared" si="1408"/>
        <v>0</v>
      </c>
      <c r="DV1005" s="54">
        <f t="shared" si="1409"/>
        <v>0</v>
      </c>
      <c r="DW1005" s="54"/>
      <c r="DX1005" s="63">
        <f t="shared" si="1410"/>
        <v>0</v>
      </c>
      <c r="DY1005" s="40"/>
      <c r="DZ1005" s="41" t="e">
        <f t="shared" si="1411"/>
        <v>#DIV/0!</v>
      </c>
      <c r="EA1005" s="41" t="e">
        <f t="shared" si="1412"/>
        <v>#DIV/0!</v>
      </c>
      <c r="EB1005" s="41" t="e">
        <f t="shared" si="1413"/>
        <v>#DIV/0!</v>
      </c>
      <c r="EC1005" s="41" t="e">
        <f t="shared" si="1414"/>
        <v>#DIV/0!</v>
      </c>
      <c r="ED1005" s="41" t="e">
        <f t="shared" si="1415"/>
        <v>#DIV/0!</v>
      </c>
      <c r="EE1005" s="41" t="e">
        <f t="shared" si="1416"/>
        <v>#DIV/0!</v>
      </c>
      <c r="EF1005" s="41" t="e">
        <f t="shared" si="1417"/>
        <v>#DIV/0!</v>
      </c>
      <c r="EG1005" s="41" t="e">
        <f t="shared" si="1418"/>
        <v>#DIV/0!</v>
      </c>
      <c r="EH1005" s="41" t="e">
        <f t="shared" si="1419"/>
        <v>#DIV/0!</v>
      </c>
      <c r="EI1005" s="41" t="e">
        <f t="shared" si="1420"/>
        <v>#DIV/0!</v>
      </c>
      <c r="EJ1005" s="41" t="e">
        <f t="shared" si="1421"/>
        <v>#DIV/0!</v>
      </c>
      <c r="EK1005" s="41" t="e">
        <f t="shared" si="1422"/>
        <v>#DIV/0!</v>
      </c>
      <c r="EL1005" s="40"/>
      <c r="EM1005" s="82" t="e">
        <f t="shared" si="1423"/>
        <v>#DIV/0!</v>
      </c>
      <c r="EN1005" s="40"/>
      <c r="EO1005" s="80" t="e">
        <f t="shared" si="1424"/>
        <v>#DIV/0!</v>
      </c>
      <c r="EP1005" s="80" t="e">
        <f t="shared" si="1425"/>
        <v>#DIV/0!</v>
      </c>
      <c r="EQ1005" s="80" t="e">
        <f t="shared" si="1426"/>
        <v>#DIV/0!</v>
      </c>
      <c r="ER1005" s="80"/>
      <c r="ES1005" s="80" t="e">
        <f t="shared" si="1368"/>
        <v>#DIV/0!</v>
      </c>
      <c r="ET1005" s="80" t="e">
        <f t="shared" si="1369"/>
        <v>#DIV/0!</v>
      </c>
      <c r="EU1005" s="80"/>
      <c r="EV1005" s="80" t="e">
        <f t="shared" si="1427"/>
        <v>#DIV/0!</v>
      </c>
      <c r="EW1005" s="80" t="e">
        <f t="shared" si="1428"/>
        <v>#DIV/0!</v>
      </c>
      <c r="EX1005" s="84" t="e">
        <f t="shared" si="1429"/>
        <v>#DIV/0!</v>
      </c>
      <c r="EY1005" s="85" t="e">
        <f t="shared" si="1430"/>
        <v>#DIV/0!</v>
      </c>
      <c r="EZ1005" s="86">
        <f>3</f>
        <v>3</v>
      </c>
      <c r="FA1005" s="75"/>
      <c r="FB1005" s="88"/>
      <c r="FC1005" s="80">
        <f t="shared" si="1431"/>
        <v>0</v>
      </c>
      <c r="FD1005" s="80">
        <f t="shared" si="1432"/>
        <v>0</v>
      </c>
      <c r="FE1005" s="80">
        <f t="shared" si="1433"/>
        <v>0</v>
      </c>
      <c r="FF1005" s="80">
        <f t="shared" si="1434"/>
        <v>0</v>
      </c>
      <c r="FG1005" s="80">
        <f t="shared" si="1435"/>
        <v>0</v>
      </c>
      <c r="FH1005" s="80" t="e">
        <f t="shared" si="1436"/>
        <v>#DIV/0!</v>
      </c>
      <c r="FI1005" s="80" t="e">
        <f t="shared" si="1437"/>
        <v>#DIV/0!</v>
      </c>
      <c r="FJ1005" s="80">
        <f t="shared" si="1438"/>
        <v>0</v>
      </c>
      <c r="FK1005" s="80">
        <f t="shared" si="1439"/>
        <v>0</v>
      </c>
      <c r="FL1005" s="80">
        <f t="shared" si="1440"/>
        <v>0</v>
      </c>
      <c r="FM1005" s="80">
        <f t="shared" si="1441"/>
        <v>0</v>
      </c>
      <c r="FN1005" s="80">
        <f t="shared" si="1442"/>
        <v>0</v>
      </c>
      <c r="FO1005" s="80">
        <f t="shared" si="1443"/>
        <v>0</v>
      </c>
      <c r="FP1005" s="80" t="e">
        <f t="shared" si="1444"/>
        <v>#DIV/0!</v>
      </c>
    </row>
    <row r="1006" spans="1:172" ht="21">
      <c r="A1006" s="40">
        <v>1004</v>
      </c>
      <c r="B1006" s="41" t="s">
        <v>73</v>
      </c>
      <c r="C1006" s="48"/>
      <c r="D1006" s="48"/>
      <c r="E1006" s="48"/>
      <c r="F1006" s="48"/>
      <c r="G1006" s="48"/>
      <c r="H1006" s="48"/>
      <c r="I1006" s="48"/>
      <c r="J1006" s="48"/>
      <c r="K1006" s="48"/>
      <c r="L1006" s="48"/>
      <c r="M1006" s="48"/>
      <c r="N1006" s="49"/>
      <c r="O1006" s="71"/>
      <c r="P1006" s="70" t="e">
        <f t="shared" si="1355"/>
        <v>#DIV/0!</v>
      </c>
      <c r="Q1006" s="70">
        <f t="shared" si="1370"/>
        <v>0</v>
      </c>
      <c r="S1006" s="48">
        <v>60.085000000000001</v>
      </c>
      <c r="T1006" s="48">
        <v>40.311</v>
      </c>
      <c r="U1006" s="48">
        <v>70.936999999999998</v>
      </c>
      <c r="V1006" s="48">
        <v>56.079000000000001</v>
      </c>
      <c r="W1006" s="48">
        <v>81.41</v>
      </c>
      <c r="X1006" s="49">
        <v>71.849999999999994</v>
      </c>
      <c r="Y1006" s="48">
        <v>101.962</v>
      </c>
      <c r="Z1006" s="48">
        <v>149.88</v>
      </c>
      <c r="AA1006" s="48">
        <v>152</v>
      </c>
      <c r="AB1006" s="48">
        <v>61.978999999999999</v>
      </c>
      <c r="AC1006" s="48">
        <v>94.203000000000003</v>
      </c>
      <c r="AD1006" s="49">
        <v>79.87</v>
      </c>
      <c r="AE1006" s="40"/>
      <c r="AF1006" s="41">
        <v>1</v>
      </c>
      <c r="AG1006" s="41">
        <v>1</v>
      </c>
      <c r="AH1006" s="41">
        <v>1</v>
      </c>
      <c r="AI1006" s="41">
        <v>1</v>
      </c>
      <c r="AJ1006" s="41">
        <v>1</v>
      </c>
      <c r="AK1006" s="50">
        <v>1</v>
      </c>
      <c r="AL1006" s="41">
        <v>2</v>
      </c>
      <c r="AM1006" s="41">
        <v>2</v>
      </c>
      <c r="AN1006" s="41">
        <v>2</v>
      </c>
      <c r="AO1006" s="41">
        <v>2</v>
      </c>
      <c r="AP1006" s="41">
        <v>2</v>
      </c>
      <c r="AQ1006" s="50">
        <v>1</v>
      </c>
      <c r="AR1006" s="40"/>
      <c r="AS1006" s="41">
        <v>4</v>
      </c>
      <c r="AT1006" s="41">
        <v>2</v>
      </c>
      <c r="AU1006" s="41">
        <v>2</v>
      </c>
      <c r="AV1006" s="41">
        <v>2</v>
      </c>
      <c r="AW1006" s="41">
        <v>2</v>
      </c>
      <c r="AX1006" s="50">
        <v>2</v>
      </c>
      <c r="AY1006" s="41">
        <v>3</v>
      </c>
      <c r="AZ1006" s="41">
        <v>3</v>
      </c>
      <c r="BA1006" s="41">
        <v>3</v>
      </c>
      <c r="BB1006" s="41">
        <v>1</v>
      </c>
      <c r="BC1006" s="41">
        <v>1</v>
      </c>
      <c r="BD1006" s="50">
        <v>4</v>
      </c>
      <c r="BE1006" s="40"/>
      <c r="BF1006" s="59">
        <v>2</v>
      </c>
      <c r="BG1006" s="59">
        <v>1</v>
      </c>
      <c r="BH1006" s="59">
        <v>1</v>
      </c>
      <c r="BI1006" s="59">
        <v>1</v>
      </c>
      <c r="BJ1006" s="59">
        <v>1</v>
      </c>
      <c r="BK1006" s="60">
        <v>1</v>
      </c>
      <c r="BL1006" s="59">
        <v>3</v>
      </c>
      <c r="BM1006" s="59">
        <v>3</v>
      </c>
      <c r="BN1006" s="59">
        <v>3</v>
      </c>
      <c r="BO1006" s="59">
        <v>1</v>
      </c>
      <c r="BP1006" s="59">
        <v>1</v>
      </c>
      <c r="BQ1006" s="60">
        <v>2</v>
      </c>
      <c r="BR1006" s="40"/>
      <c r="BS1006" s="51">
        <f t="shared" si="1356"/>
        <v>0</v>
      </c>
      <c r="BT1006" s="51">
        <f t="shared" si="1357"/>
        <v>0</v>
      </c>
      <c r="BU1006" s="51">
        <f t="shared" si="1358"/>
        <v>0</v>
      </c>
      <c r="BV1006" s="51">
        <f t="shared" si="1359"/>
        <v>0</v>
      </c>
      <c r="BW1006" s="51">
        <f t="shared" si="1360"/>
        <v>0</v>
      </c>
      <c r="BX1006" s="51">
        <f t="shared" si="1361"/>
        <v>0</v>
      </c>
      <c r="BY1006" s="51">
        <f t="shared" si="1362"/>
        <v>0</v>
      </c>
      <c r="BZ1006" s="51">
        <f t="shared" si="1363"/>
        <v>0</v>
      </c>
      <c r="CA1006" s="51">
        <f t="shared" si="1364"/>
        <v>0</v>
      </c>
      <c r="CB1006" s="51">
        <f t="shared" si="1365"/>
        <v>0</v>
      </c>
      <c r="CC1006" s="51">
        <f t="shared" si="1366"/>
        <v>0</v>
      </c>
      <c r="CD1006" s="51">
        <f t="shared" si="1367"/>
        <v>0</v>
      </c>
      <c r="CE1006" s="40"/>
      <c r="CF1006" s="53" t="e">
        <f t="shared" si="1371"/>
        <v>#DIV/0!</v>
      </c>
      <c r="CG1006" s="40"/>
      <c r="CH1006" s="61">
        <f t="shared" si="1372"/>
        <v>0</v>
      </c>
      <c r="CI1006" s="61">
        <f t="shared" si="1373"/>
        <v>0</v>
      </c>
      <c r="CJ1006" s="61">
        <f t="shared" si="1374"/>
        <v>0</v>
      </c>
      <c r="CK1006" s="61">
        <f t="shared" si="1375"/>
        <v>0</v>
      </c>
      <c r="CL1006" s="61">
        <f t="shared" si="1376"/>
        <v>0</v>
      </c>
      <c r="CM1006" s="61">
        <f t="shared" si="1377"/>
        <v>0</v>
      </c>
      <c r="CN1006" s="61">
        <f t="shared" si="1378"/>
        <v>0</v>
      </c>
      <c r="CO1006" s="61">
        <f t="shared" si="1379"/>
        <v>0</v>
      </c>
      <c r="CP1006" s="61">
        <f t="shared" si="1380"/>
        <v>0</v>
      </c>
      <c r="CQ1006" s="61">
        <f t="shared" si="1381"/>
        <v>0</v>
      </c>
      <c r="CR1006" s="61">
        <f t="shared" si="1382"/>
        <v>0</v>
      </c>
      <c r="CS1006" s="61">
        <f t="shared" si="1383"/>
        <v>0</v>
      </c>
      <c r="CT1006" s="40"/>
      <c r="CU1006" s="54" t="e">
        <f t="shared" si="1384"/>
        <v>#DIV/0!</v>
      </c>
      <c r="CV1006" s="54" t="e">
        <f t="shared" si="1385"/>
        <v>#DIV/0!</v>
      </c>
      <c r="CW1006" s="54" t="e">
        <f t="shared" si="1386"/>
        <v>#DIV/0!</v>
      </c>
      <c r="CX1006" s="54" t="e">
        <f t="shared" si="1387"/>
        <v>#DIV/0!</v>
      </c>
      <c r="CY1006" s="54" t="e">
        <f t="shared" si="1388"/>
        <v>#DIV/0!</v>
      </c>
      <c r="CZ1006" s="54" t="e">
        <f t="shared" si="1389"/>
        <v>#DIV/0!</v>
      </c>
      <c r="DA1006" s="54" t="e">
        <f t="shared" si="1390"/>
        <v>#DIV/0!</v>
      </c>
      <c r="DB1006" s="54" t="e">
        <f t="shared" si="1391"/>
        <v>#DIV/0!</v>
      </c>
      <c r="DC1006" s="54" t="e">
        <f t="shared" si="1392"/>
        <v>#DIV/0!</v>
      </c>
      <c r="DD1006" s="54" t="e">
        <f t="shared" si="1393"/>
        <v>#DIV/0!</v>
      </c>
      <c r="DE1006" s="54" t="e">
        <f t="shared" si="1394"/>
        <v>#DIV/0!</v>
      </c>
      <c r="DF1006" s="54" t="e">
        <f t="shared" si="1395"/>
        <v>#DIV/0!</v>
      </c>
      <c r="DG1006" s="40"/>
      <c r="DH1006" s="80" t="e">
        <f t="shared" si="1396"/>
        <v>#DIV/0!</v>
      </c>
      <c r="DI1006" s="80" t="e">
        <f t="shared" si="1397"/>
        <v>#DIV/0!</v>
      </c>
      <c r="DJ1006" s="40"/>
      <c r="DK1006" s="54">
        <f t="shared" si="1398"/>
        <v>0</v>
      </c>
      <c r="DL1006" s="54">
        <f t="shared" si="1399"/>
        <v>0</v>
      </c>
      <c r="DM1006" s="54">
        <f t="shared" si="1400"/>
        <v>0</v>
      </c>
      <c r="DN1006" s="54">
        <f t="shared" si="1401"/>
        <v>0</v>
      </c>
      <c r="DO1006" s="54">
        <f t="shared" si="1402"/>
        <v>0</v>
      </c>
      <c r="DP1006" s="54">
        <f t="shared" si="1403"/>
        <v>0</v>
      </c>
      <c r="DQ1006" s="54">
        <f t="shared" si="1404"/>
        <v>0</v>
      </c>
      <c r="DR1006" s="54">
        <f t="shared" si="1405"/>
        <v>0</v>
      </c>
      <c r="DS1006" s="54">
        <f t="shared" si="1406"/>
        <v>0</v>
      </c>
      <c r="DT1006" s="54">
        <f t="shared" si="1407"/>
        <v>0</v>
      </c>
      <c r="DU1006" s="54">
        <f t="shared" si="1408"/>
        <v>0</v>
      </c>
      <c r="DV1006" s="54">
        <f t="shared" si="1409"/>
        <v>0</v>
      </c>
      <c r="DW1006" s="54"/>
      <c r="DX1006" s="63">
        <f t="shared" si="1410"/>
        <v>0</v>
      </c>
      <c r="DY1006" s="40"/>
      <c r="DZ1006" s="41" t="e">
        <f t="shared" si="1411"/>
        <v>#DIV/0!</v>
      </c>
      <c r="EA1006" s="41" t="e">
        <f t="shared" si="1412"/>
        <v>#DIV/0!</v>
      </c>
      <c r="EB1006" s="41" t="e">
        <f t="shared" si="1413"/>
        <v>#DIV/0!</v>
      </c>
      <c r="EC1006" s="41" t="e">
        <f t="shared" si="1414"/>
        <v>#DIV/0!</v>
      </c>
      <c r="ED1006" s="41" t="e">
        <f t="shared" si="1415"/>
        <v>#DIV/0!</v>
      </c>
      <c r="EE1006" s="41" t="e">
        <f t="shared" si="1416"/>
        <v>#DIV/0!</v>
      </c>
      <c r="EF1006" s="41" t="e">
        <f t="shared" si="1417"/>
        <v>#DIV/0!</v>
      </c>
      <c r="EG1006" s="41" t="e">
        <f t="shared" si="1418"/>
        <v>#DIV/0!</v>
      </c>
      <c r="EH1006" s="41" t="e">
        <f t="shared" si="1419"/>
        <v>#DIV/0!</v>
      </c>
      <c r="EI1006" s="41" t="e">
        <f t="shared" si="1420"/>
        <v>#DIV/0!</v>
      </c>
      <c r="EJ1006" s="41" t="e">
        <f t="shared" si="1421"/>
        <v>#DIV/0!</v>
      </c>
      <c r="EK1006" s="41" t="e">
        <f t="shared" si="1422"/>
        <v>#DIV/0!</v>
      </c>
      <c r="EL1006" s="40"/>
      <c r="EM1006" s="82" t="e">
        <f t="shared" si="1423"/>
        <v>#DIV/0!</v>
      </c>
      <c r="EN1006" s="40"/>
      <c r="EO1006" s="80" t="e">
        <f t="shared" si="1424"/>
        <v>#DIV/0!</v>
      </c>
      <c r="EP1006" s="80" t="e">
        <f t="shared" si="1425"/>
        <v>#DIV/0!</v>
      </c>
      <c r="EQ1006" s="80" t="e">
        <f t="shared" si="1426"/>
        <v>#DIV/0!</v>
      </c>
      <c r="ER1006" s="80"/>
      <c r="ES1006" s="80" t="e">
        <f t="shared" si="1368"/>
        <v>#DIV/0!</v>
      </c>
      <c r="ET1006" s="80" t="e">
        <f t="shared" si="1369"/>
        <v>#DIV/0!</v>
      </c>
      <c r="EU1006" s="80"/>
      <c r="EV1006" s="80" t="e">
        <f t="shared" si="1427"/>
        <v>#DIV/0!</v>
      </c>
      <c r="EW1006" s="80" t="e">
        <f t="shared" si="1428"/>
        <v>#DIV/0!</v>
      </c>
      <c r="EX1006" s="84" t="e">
        <f t="shared" si="1429"/>
        <v>#DIV/0!</v>
      </c>
      <c r="EY1006" s="85" t="e">
        <f t="shared" si="1430"/>
        <v>#DIV/0!</v>
      </c>
      <c r="EZ1006" s="86">
        <f>3</f>
        <v>3</v>
      </c>
      <c r="FA1006" s="75"/>
      <c r="FB1006" s="88"/>
      <c r="FC1006" s="80">
        <f t="shared" si="1431"/>
        <v>0</v>
      </c>
      <c r="FD1006" s="80">
        <f t="shared" si="1432"/>
        <v>0</v>
      </c>
      <c r="FE1006" s="80">
        <f t="shared" si="1433"/>
        <v>0</v>
      </c>
      <c r="FF1006" s="80">
        <f t="shared" si="1434"/>
        <v>0</v>
      </c>
      <c r="FG1006" s="80">
        <f t="shared" si="1435"/>
        <v>0</v>
      </c>
      <c r="FH1006" s="80" t="e">
        <f t="shared" si="1436"/>
        <v>#DIV/0!</v>
      </c>
      <c r="FI1006" s="80" t="e">
        <f t="shared" si="1437"/>
        <v>#DIV/0!</v>
      </c>
      <c r="FJ1006" s="80">
        <f t="shared" si="1438"/>
        <v>0</v>
      </c>
      <c r="FK1006" s="80">
        <f t="shared" si="1439"/>
        <v>0</v>
      </c>
      <c r="FL1006" s="80">
        <f t="shared" si="1440"/>
        <v>0</v>
      </c>
      <c r="FM1006" s="80">
        <f t="shared" si="1441"/>
        <v>0</v>
      </c>
      <c r="FN1006" s="80">
        <f t="shared" si="1442"/>
        <v>0</v>
      </c>
      <c r="FO1006" s="80">
        <f t="shared" si="1443"/>
        <v>0</v>
      </c>
      <c r="FP1006" s="80" t="e">
        <f t="shared" si="1444"/>
        <v>#DIV/0!</v>
      </c>
    </row>
    <row r="1007" spans="1:172" ht="21">
      <c r="A1007" s="40">
        <v>1005</v>
      </c>
      <c r="B1007" s="41" t="s">
        <v>73</v>
      </c>
      <c r="C1007" s="48"/>
      <c r="D1007" s="48"/>
      <c r="E1007" s="48"/>
      <c r="F1007" s="48"/>
      <c r="G1007" s="48"/>
      <c r="H1007" s="48"/>
      <c r="I1007" s="48"/>
      <c r="J1007" s="48"/>
      <c r="K1007" s="48"/>
      <c r="L1007" s="48"/>
      <c r="M1007" s="48"/>
      <c r="N1007" s="49"/>
      <c r="O1007" s="71"/>
      <c r="P1007" s="70" t="e">
        <f t="shared" si="1355"/>
        <v>#DIV/0!</v>
      </c>
      <c r="Q1007" s="70">
        <f t="shared" si="1370"/>
        <v>0</v>
      </c>
      <c r="S1007" s="48">
        <v>60.085000000000001</v>
      </c>
      <c r="T1007" s="48">
        <v>40.311</v>
      </c>
      <c r="U1007" s="48">
        <v>70.936999999999998</v>
      </c>
      <c r="V1007" s="48">
        <v>56.079000000000001</v>
      </c>
      <c r="W1007" s="48">
        <v>81.41</v>
      </c>
      <c r="X1007" s="49">
        <v>71.849999999999994</v>
      </c>
      <c r="Y1007" s="48">
        <v>101.962</v>
      </c>
      <c r="Z1007" s="48">
        <v>149.88</v>
      </c>
      <c r="AA1007" s="48">
        <v>152</v>
      </c>
      <c r="AB1007" s="48">
        <v>61.978999999999999</v>
      </c>
      <c r="AC1007" s="48">
        <v>94.203000000000003</v>
      </c>
      <c r="AD1007" s="49">
        <v>79.87</v>
      </c>
      <c r="AE1007" s="40"/>
      <c r="AF1007" s="41">
        <v>1</v>
      </c>
      <c r="AG1007" s="41">
        <v>1</v>
      </c>
      <c r="AH1007" s="41">
        <v>1</v>
      </c>
      <c r="AI1007" s="41">
        <v>1</v>
      </c>
      <c r="AJ1007" s="41">
        <v>1</v>
      </c>
      <c r="AK1007" s="50">
        <v>1</v>
      </c>
      <c r="AL1007" s="41">
        <v>2</v>
      </c>
      <c r="AM1007" s="41">
        <v>2</v>
      </c>
      <c r="AN1007" s="41">
        <v>2</v>
      </c>
      <c r="AO1007" s="41">
        <v>2</v>
      </c>
      <c r="AP1007" s="41">
        <v>2</v>
      </c>
      <c r="AQ1007" s="50">
        <v>1</v>
      </c>
      <c r="AR1007" s="40"/>
      <c r="AS1007" s="41">
        <v>4</v>
      </c>
      <c r="AT1007" s="41">
        <v>2</v>
      </c>
      <c r="AU1007" s="41">
        <v>2</v>
      </c>
      <c r="AV1007" s="41">
        <v>2</v>
      </c>
      <c r="AW1007" s="41">
        <v>2</v>
      </c>
      <c r="AX1007" s="50">
        <v>2</v>
      </c>
      <c r="AY1007" s="41">
        <v>3</v>
      </c>
      <c r="AZ1007" s="41">
        <v>3</v>
      </c>
      <c r="BA1007" s="41">
        <v>3</v>
      </c>
      <c r="BB1007" s="41">
        <v>1</v>
      </c>
      <c r="BC1007" s="41">
        <v>1</v>
      </c>
      <c r="BD1007" s="50">
        <v>4</v>
      </c>
      <c r="BE1007" s="40"/>
      <c r="BF1007" s="59">
        <v>2</v>
      </c>
      <c r="BG1007" s="59">
        <v>1</v>
      </c>
      <c r="BH1007" s="59">
        <v>1</v>
      </c>
      <c r="BI1007" s="59">
        <v>1</v>
      </c>
      <c r="BJ1007" s="59">
        <v>1</v>
      </c>
      <c r="BK1007" s="60">
        <v>1</v>
      </c>
      <c r="BL1007" s="59">
        <v>3</v>
      </c>
      <c r="BM1007" s="59">
        <v>3</v>
      </c>
      <c r="BN1007" s="59">
        <v>3</v>
      </c>
      <c r="BO1007" s="59">
        <v>1</v>
      </c>
      <c r="BP1007" s="59">
        <v>1</v>
      </c>
      <c r="BQ1007" s="60">
        <v>2</v>
      </c>
      <c r="BR1007" s="40"/>
      <c r="BS1007" s="51">
        <f t="shared" si="1356"/>
        <v>0</v>
      </c>
      <c r="BT1007" s="51">
        <f t="shared" si="1357"/>
        <v>0</v>
      </c>
      <c r="BU1007" s="51">
        <f t="shared" si="1358"/>
        <v>0</v>
      </c>
      <c r="BV1007" s="51">
        <f t="shared" si="1359"/>
        <v>0</v>
      </c>
      <c r="BW1007" s="51">
        <f t="shared" si="1360"/>
        <v>0</v>
      </c>
      <c r="BX1007" s="51">
        <f t="shared" si="1361"/>
        <v>0</v>
      </c>
      <c r="BY1007" s="51">
        <f t="shared" si="1362"/>
        <v>0</v>
      </c>
      <c r="BZ1007" s="51">
        <f t="shared" si="1363"/>
        <v>0</v>
      </c>
      <c r="CA1007" s="51">
        <f t="shared" si="1364"/>
        <v>0</v>
      </c>
      <c r="CB1007" s="51">
        <f t="shared" si="1365"/>
        <v>0</v>
      </c>
      <c r="CC1007" s="51">
        <f t="shared" si="1366"/>
        <v>0</v>
      </c>
      <c r="CD1007" s="51">
        <f t="shared" si="1367"/>
        <v>0</v>
      </c>
      <c r="CE1007" s="40"/>
      <c r="CF1007" s="53" t="e">
        <f t="shared" si="1371"/>
        <v>#DIV/0!</v>
      </c>
      <c r="CG1007" s="40"/>
      <c r="CH1007" s="61">
        <f t="shared" si="1372"/>
        <v>0</v>
      </c>
      <c r="CI1007" s="61">
        <f t="shared" si="1373"/>
        <v>0</v>
      </c>
      <c r="CJ1007" s="61">
        <f t="shared" si="1374"/>
        <v>0</v>
      </c>
      <c r="CK1007" s="61">
        <f t="shared" si="1375"/>
        <v>0</v>
      </c>
      <c r="CL1007" s="61">
        <f t="shared" si="1376"/>
        <v>0</v>
      </c>
      <c r="CM1007" s="61">
        <f t="shared" si="1377"/>
        <v>0</v>
      </c>
      <c r="CN1007" s="61">
        <f t="shared" si="1378"/>
        <v>0</v>
      </c>
      <c r="CO1007" s="61">
        <f t="shared" si="1379"/>
        <v>0</v>
      </c>
      <c r="CP1007" s="61">
        <f t="shared" si="1380"/>
        <v>0</v>
      </c>
      <c r="CQ1007" s="61">
        <f t="shared" si="1381"/>
        <v>0</v>
      </c>
      <c r="CR1007" s="61">
        <f t="shared" si="1382"/>
        <v>0</v>
      </c>
      <c r="CS1007" s="61">
        <f t="shared" si="1383"/>
        <v>0</v>
      </c>
      <c r="CT1007" s="40"/>
      <c r="CU1007" s="54" t="e">
        <f t="shared" si="1384"/>
        <v>#DIV/0!</v>
      </c>
      <c r="CV1007" s="54" t="e">
        <f t="shared" si="1385"/>
        <v>#DIV/0!</v>
      </c>
      <c r="CW1007" s="54" t="e">
        <f t="shared" si="1386"/>
        <v>#DIV/0!</v>
      </c>
      <c r="CX1007" s="54" t="e">
        <f t="shared" si="1387"/>
        <v>#DIV/0!</v>
      </c>
      <c r="CY1007" s="54" t="e">
        <f t="shared" si="1388"/>
        <v>#DIV/0!</v>
      </c>
      <c r="CZ1007" s="54" t="e">
        <f t="shared" si="1389"/>
        <v>#DIV/0!</v>
      </c>
      <c r="DA1007" s="54" t="e">
        <f t="shared" si="1390"/>
        <v>#DIV/0!</v>
      </c>
      <c r="DB1007" s="54" t="e">
        <f t="shared" si="1391"/>
        <v>#DIV/0!</v>
      </c>
      <c r="DC1007" s="54" t="e">
        <f t="shared" si="1392"/>
        <v>#DIV/0!</v>
      </c>
      <c r="DD1007" s="54" t="e">
        <f t="shared" si="1393"/>
        <v>#DIV/0!</v>
      </c>
      <c r="DE1007" s="54" t="e">
        <f t="shared" si="1394"/>
        <v>#DIV/0!</v>
      </c>
      <c r="DF1007" s="54" t="e">
        <f t="shared" si="1395"/>
        <v>#DIV/0!</v>
      </c>
      <c r="DG1007" s="40"/>
      <c r="DH1007" s="80" t="e">
        <f t="shared" si="1396"/>
        <v>#DIV/0!</v>
      </c>
      <c r="DI1007" s="80" t="e">
        <f t="shared" si="1397"/>
        <v>#DIV/0!</v>
      </c>
      <c r="DJ1007" s="40"/>
      <c r="DK1007" s="54">
        <f t="shared" si="1398"/>
        <v>0</v>
      </c>
      <c r="DL1007" s="54">
        <f t="shared" si="1399"/>
        <v>0</v>
      </c>
      <c r="DM1007" s="54">
        <f t="shared" si="1400"/>
        <v>0</v>
      </c>
      <c r="DN1007" s="54">
        <f t="shared" si="1401"/>
        <v>0</v>
      </c>
      <c r="DO1007" s="54">
        <f t="shared" si="1402"/>
        <v>0</v>
      </c>
      <c r="DP1007" s="54">
        <f t="shared" si="1403"/>
        <v>0</v>
      </c>
      <c r="DQ1007" s="54">
        <f t="shared" si="1404"/>
        <v>0</v>
      </c>
      <c r="DR1007" s="54">
        <f t="shared" si="1405"/>
        <v>0</v>
      </c>
      <c r="DS1007" s="54">
        <f t="shared" si="1406"/>
        <v>0</v>
      </c>
      <c r="DT1007" s="54">
        <f t="shared" si="1407"/>
        <v>0</v>
      </c>
      <c r="DU1007" s="54">
        <f t="shared" si="1408"/>
        <v>0</v>
      </c>
      <c r="DV1007" s="54">
        <f t="shared" si="1409"/>
        <v>0</v>
      </c>
      <c r="DW1007" s="54"/>
      <c r="DX1007" s="63">
        <f t="shared" si="1410"/>
        <v>0</v>
      </c>
      <c r="DY1007" s="40"/>
      <c r="DZ1007" s="41" t="e">
        <f t="shared" si="1411"/>
        <v>#DIV/0!</v>
      </c>
      <c r="EA1007" s="41" t="e">
        <f t="shared" si="1412"/>
        <v>#DIV/0!</v>
      </c>
      <c r="EB1007" s="41" t="e">
        <f t="shared" si="1413"/>
        <v>#DIV/0!</v>
      </c>
      <c r="EC1007" s="41" t="e">
        <f t="shared" si="1414"/>
        <v>#DIV/0!</v>
      </c>
      <c r="ED1007" s="41" t="e">
        <f t="shared" si="1415"/>
        <v>#DIV/0!</v>
      </c>
      <c r="EE1007" s="41" t="e">
        <f t="shared" si="1416"/>
        <v>#DIV/0!</v>
      </c>
      <c r="EF1007" s="41" t="e">
        <f t="shared" si="1417"/>
        <v>#DIV/0!</v>
      </c>
      <c r="EG1007" s="41" t="e">
        <f t="shared" si="1418"/>
        <v>#DIV/0!</v>
      </c>
      <c r="EH1007" s="41" t="e">
        <f t="shared" si="1419"/>
        <v>#DIV/0!</v>
      </c>
      <c r="EI1007" s="41" t="e">
        <f t="shared" si="1420"/>
        <v>#DIV/0!</v>
      </c>
      <c r="EJ1007" s="41" t="e">
        <f t="shared" si="1421"/>
        <v>#DIV/0!</v>
      </c>
      <c r="EK1007" s="41" t="e">
        <f t="shared" si="1422"/>
        <v>#DIV/0!</v>
      </c>
      <c r="EL1007" s="40"/>
      <c r="EM1007" s="82" t="e">
        <f t="shared" si="1423"/>
        <v>#DIV/0!</v>
      </c>
      <c r="EN1007" s="40"/>
      <c r="EO1007" s="80" t="e">
        <f t="shared" si="1424"/>
        <v>#DIV/0!</v>
      </c>
      <c r="EP1007" s="80" t="e">
        <f t="shared" si="1425"/>
        <v>#DIV/0!</v>
      </c>
      <c r="EQ1007" s="80" t="e">
        <f t="shared" si="1426"/>
        <v>#DIV/0!</v>
      </c>
      <c r="ER1007" s="80"/>
      <c r="ES1007" s="80" t="e">
        <f t="shared" si="1368"/>
        <v>#DIV/0!</v>
      </c>
      <c r="ET1007" s="80" t="e">
        <f t="shared" si="1369"/>
        <v>#DIV/0!</v>
      </c>
      <c r="EU1007" s="80"/>
      <c r="EV1007" s="80" t="e">
        <f t="shared" si="1427"/>
        <v>#DIV/0!</v>
      </c>
      <c r="EW1007" s="80" t="e">
        <f t="shared" si="1428"/>
        <v>#DIV/0!</v>
      </c>
      <c r="EX1007" s="84" t="e">
        <f t="shared" si="1429"/>
        <v>#DIV/0!</v>
      </c>
      <c r="EY1007" s="85" t="e">
        <f t="shared" si="1430"/>
        <v>#DIV/0!</v>
      </c>
      <c r="EZ1007" s="86">
        <f>3</f>
        <v>3</v>
      </c>
      <c r="FA1007" s="75"/>
      <c r="FB1007" s="88"/>
      <c r="FC1007" s="80">
        <f t="shared" si="1431"/>
        <v>0</v>
      </c>
      <c r="FD1007" s="80">
        <f t="shared" si="1432"/>
        <v>0</v>
      </c>
      <c r="FE1007" s="80">
        <f t="shared" si="1433"/>
        <v>0</v>
      </c>
      <c r="FF1007" s="80">
        <f t="shared" si="1434"/>
        <v>0</v>
      </c>
      <c r="FG1007" s="80">
        <f t="shared" si="1435"/>
        <v>0</v>
      </c>
      <c r="FH1007" s="80" t="e">
        <f t="shared" si="1436"/>
        <v>#DIV/0!</v>
      </c>
      <c r="FI1007" s="80" t="e">
        <f t="shared" si="1437"/>
        <v>#DIV/0!</v>
      </c>
      <c r="FJ1007" s="80">
        <f t="shared" si="1438"/>
        <v>0</v>
      </c>
      <c r="FK1007" s="80">
        <f t="shared" si="1439"/>
        <v>0</v>
      </c>
      <c r="FL1007" s="80">
        <f t="shared" si="1440"/>
        <v>0</v>
      </c>
      <c r="FM1007" s="80">
        <f t="shared" si="1441"/>
        <v>0</v>
      </c>
      <c r="FN1007" s="80">
        <f t="shared" si="1442"/>
        <v>0</v>
      </c>
      <c r="FO1007" s="80">
        <f t="shared" si="1443"/>
        <v>0</v>
      </c>
      <c r="FP1007" s="80" t="e">
        <f t="shared" si="1444"/>
        <v>#DIV/0!</v>
      </c>
    </row>
    <row r="1008" spans="1:172" ht="21">
      <c r="A1008" s="40">
        <v>1006</v>
      </c>
      <c r="B1008" s="41" t="s">
        <v>73</v>
      </c>
      <c r="C1008" s="48"/>
      <c r="D1008" s="48"/>
      <c r="E1008" s="48"/>
      <c r="F1008" s="48"/>
      <c r="G1008" s="48"/>
      <c r="H1008" s="48"/>
      <c r="I1008" s="48"/>
      <c r="J1008" s="48"/>
      <c r="K1008" s="48"/>
      <c r="L1008" s="48"/>
      <c r="M1008" s="48"/>
      <c r="N1008" s="49"/>
      <c r="O1008" s="71"/>
      <c r="P1008" s="70" t="e">
        <f t="shared" si="1355"/>
        <v>#DIV/0!</v>
      </c>
      <c r="Q1008" s="70">
        <f t="shared" si="1370"/>
        <v>0</v>
      </c>
      <c r="S1008" s="48">
        <v>60.085000000000001</v>
      </c>
      <c r="T1008" s="48">
        <v>40.311</v>
      </c>
      <c r="U1008" s="48">
        <v>70.936999999999998</v>
      </c>
      <c r="V1008" s="48">
        <v>56.079000000000001</v>
      </c>
      <c r="W1008" s="48">
        <v>81.41</v>
      </c>
      <c r="X1008" s="49">
        <v>71.849999999999994</v>
      </c>
      <c r="Y1008" s="48">
        <v>101.962</v>
      </c>
      <c r="Z1008" s="48">
        <v>149.88</v>
      </c>
      <c r="AA1008" s="48">
        <v>152</v>
      </c>
      <c r="AB1008" s="48">
        <v>61.978999999999999</v>
      </c>
      <c r="AC1008" s="48">
        <v>94.203000000000003</v>
      </c>
      <c r="AD1008" s="49">
        <v>79.87</v>
      </c>
      <c r="AE1008" s="40"/>
      <c r="AF1008" s="41">
        <v>1</v>
      </c>
      <c r="AG1008" s="41">
        <v>1</v>
      </c>
      <c r="AH1008" s="41">
        <v>1</v>
      </c>
      <c r="AI1008" s="41">
        <v>1</v>
      </c>
      <c r="AJ1008" s="41">
        <v>1</v>
      </c>
      <c r="AK1008" s="50">
        <v>1</v>
      </c>
      <c r="AL1008" s="41">
        <v>2</v>
      </c>
      <c r="AM1008" s="41">
        <v>2</v>
      </c>
      <c r="AN1008" s="41">
        <v>2</v>
      </c>
      <c r="AO1008" s="41">
        <v>2</v>
      </c>
      <c r="AP1008" s="41">
        <v>2</v>
      </c>
      <c r="AQ1008" s="50">
        <v>1</v>
      </c>
      <c r="AR1008" s="40"/>
      <c r="AS1008" s="41">
        <v>4</v>
      </c>
      <c r="AT1008" s="41">
        <v>2</v>
      </c>
      <c r="AU1008" s="41">
        <v>2</v>
      </c>
      <c r="AV1008" s="41">
        <v>2</v>
      </c>
      <c r="AW1008" s="41">
        <v>2</v>
      </c>
      <c r="AX1008" s="50">
        <v>2</v>
      </c>
      <c r="AY1008" s="41">
        <v>3</v>
      </c>
      <c r="AZ1008" s="41">
        <v>3</v>
      </c>
      <c r="BA1008" s="41">
        <v>3</v>
      </c>
      <c r="BB1008" s="41">
        <v>1</v>
      </c>
      <c r="BC1008" s="41">
        <v>1</v>
      </c>
      <c r="BD1008" s="50">
        <v>4</v>
      </c>
      <c r="BE1008" s="40"/>
      <c r="BF1008" s="59">
        <v>2</v>
      </c>
      <c r="BG1008" s="59">
        <v>1</v>
      </c>
      <c r="BH1008" s="59">
        <v>1</v>
      </c>
      <c r="BI1008" s="59">
        <v>1</v>
      </c>
      <c r="BJ1008" s="59">
        <v>1</v>
      </c>
      <c r="BK1008" s="60">
        <v>1</v>
      </c>
      <c r="BL1008" s="59">
        <v>3</v>
      </c>
      <c r="BM1008" s="59">
        <v>3</v>
      </c>
      <c r="BN1008" s="59">
        <v>3</v>
      </c>
      <c r="BO1008" s="59">
        <v>1</v>
      </c>
      <c r="BP1008" s="59">
        <v>1</v>
      </c>
      <c r="BQ1008" s="60">
        <v>2</v>
      </c>
      <c r="BR1008" s="40"/>
      <c r="BS1008" s="51">
        <f t="shared" si="1356"/>
        <v>0</v>
      </c>
      <c r="BT1008" s="51">
        <f t="shared" si="1357"/>
        <v>0</v>
      </c>
      <c r="BU1008" s="51">
        <f t="shared" si="1358"/>
        <v>0</v>
      </c>
      <c r="BV1008" s="51">
        <f t="shared" si="1359"/>
        <v>0</v>
      </c>
      <c r="BW1008" s="51">
        <f t="shared" si="1360"/>
        <v>0</v>
      </c>
      <c r="BX1008" s="51">
        <f t="shared" si="1361"/>
        <v>0</v>
      </c>
      <c r="BY1008" s="51">
        <f t="shared" si="1362"/>
        <v>0</v>
      </c>
      <c r="BZ1008" s="51">
        <f t="shared" si="1363"/>
        <v>0</v>
      </c>
      <c r="CA1008" s="51">
        <f t="shared" si="1364"/>
        <v>0</v>
      </c>
      <c r="CB1008" s="51">
        <f t="shared" si="1365"/>
        <v>0</v>
      </c>
      <c r="CC1008" s="51">
        <f t="shared" si="1366"/>
        <v>0</v>
      </c>
      <c r="CD1008" s="51">
        <f t="shared" si="1367"/>
        <v>0</v>
      </c>
      <c r="CE1008" s="40"/>
      <c r="CF1008" s="53" t="e">
        <f t="shared" si="1371"/>
        <v>#DIV/0!</v>
      </c>
      <c r="CG1008" s="40"/>
      <c r="CH1008" s="61">
        <f t="shared" si="1372"/>
        <v>0</v>
      </c>
      <c r="CI1008" s="61">
        <f t="shared" si="1373"/>
        <v>0</v>
      </c>
      <c r="CJ1008" s="61">
        <f t="shared" si="1374"/>
        <v>0</v>
      </c>
      <c r="CK1008" s="61">
        <f t="shared" si="1375"/>
        <v>0</v>
      </c>
      <c r="CL1008" s="61">
        <f t="shared" si="1376"/>
        <v>0</v>
      </c>
      <c r="CM1008" s="61">
        <f t="shared" si="1377"/>
        <v>0</v>
      </c>
      <c r="CN1008" s="61">
        <f t="shared" si="1378"/>
        <v>0</v>
      </c>
      <c r="CO1008" s="61">
        <f t="shared" si="1379"/>
        <v>0</v>
      </c>
      <c r="CP1008" s="61">
        <f t="shared" si="1380"/>
        <v>0</v>
      </c>
      <c r="CQ1008" s="61">
        <f t="shared" si="1381"/>
        <v>0</v>
      </c>
      <c r="CR1008" s="61">
        <f t="shared" si="1382"/>
        <v>0</v>
      </c>
      <c r="CS1008" s="61">
        <f t="shared" si="1383"/>
        <v>0</v>
      </c>
      <c r="CT1008" s="40"/>
      <c r="CU1008" s="54" t="e">
        <f t="shared" si="1384"/>
        <v>#DIV/0!</v>
      </c>
      <c r="CV1008" s="54" t="e">
        <f t="shared" si="1385"/>
        <v>#DIV/0!</v>
      </c>
      <c r="CW1008" s="54" t="e">
        <f t="shared" si="1386"/>
        <v>#DIV/0!</v>
      </c>
      <c r="CX1008" s="54" t="e">
        <f t="shared" si="1387"/>
        <v>#DIV/0!</v>
      </c>
      <c r="CY1008" s="54" t="e">
        <f t="shared" si="1388"/>
        <v>#DIV/0!</v>
      </c>
      <c r="CZ1008" s="54" t="e">
        <f t="shared" si="1389"/>
        <v>#DIV/0!</v>
      </c>
      <c r="DA1008" s="54" t="e">
        <f t="shared" si="1390"/>
        <v>#DIV/0!</v>
      </c>
      <c r="DB1008" s="54" t="e">
        <f t="shared" si="1391"/>
        <v>#DIV/0!</v>
      </c>
      <c r="DC1008" s="54" t="e">
        <f t="shared" si="1392"/>
        <v>#DIV/0!</v>
      </c>
      <c r="DD1008" s="54" t="e">
        <f t="shared" si="1393"/>
        <v>#DIV/0!</v>
      </c>
      <c r="DE1008" s="54" t="e">
        <f t="shared" si="1394"/>
        <v>#DIV/0!</v>
      </c>
      <c r="DF1008" s="54" t="e">
        <f t="shared" si="1395"/>
        <v>#DIV/0!</v>
      </c>
      <c r="DG1008" s="40"/>
      <c r="DH1008" s="80" t="e">
        <f t="shared" si="1396"/>
        <v>#DIV/0!</v>
      </c>
      <c r="DI1008" s="80" t="e">
        <f t="shared" si="1397"/>
        <v>#DIV/0!</v>
      </c>
      <c r="DJ1008" s="40"/>
      <c r="DK1008" s="54">
        <f t="shared" si="1398"/>
        <v>0</v>
      </c>
      <c r="DL1008" s="54">
        <f t="shared" si="1399"/>
        <v>0</v>
      </c>
      <c r="DM1008" s="54">
        <f t="shared" si="1400"/>
        <v>0</v>
      </c>
      <c r="DN1008" s="54">
        <f t="shared" si="1401"/>
        <v>0</v>
      </c>
      <c r="DO1008" s="54">
        <f t="shared" si="1402"/>
        <v>0</v>
      </c>
      <c r="DP1008" s="54">
        <f t="shared" si="1403"/>
        <v>0</v>
      </c>
      <c r="DQ1008" s="54">
        <f t="shared" si="1404"/>
        <v>0</v>
      </c>
      <c r="DR1008" s="54">
        <f t="shared" si="1405"/>
        <v>0</v>
      </c>
      <c r="DS1008" s="54">
        <f t="shared" si="1406"/>
        <v>0</v>
      </c>
      <c r="DT1008" s="54">
        <f t="shared" si="1407"/>
        <v>0</v>
      </c>
      <c r="DU1008" s="54">
        <f t="shared" si="1408"/>
        <v>0</v>
      </c>
      <c r="DV1008" s="54">
        <f t="shared" si="1409"/>
        <v>0</v>
      </c>
      <c r="DW1008" s="54"/>
      <c r="DX1008" s="63">
        <f t="shared" si="1410"/>
        <v>0</v>
      </c>
      <c r="DY1008" s="40"/>
      <c r="DZ1008" s="41" t="e">
        <f t="shared" si="1411"/>
        <v>#DIV/0!</v>
      </c>
      <c r="EA1008" s="41" t="e">
        <f t="shared" si="1412"/>
        <v>#DIV/0!</v>
      </c>
      <c r="EB1008" s="41" t="e">
        <f t="shared" si="1413"/>
        <v>#DIV/0!</v>
      </c>
      <c r="EC1008" s="41" t="e">
        <f t="shared" si="1414"/>
        <v>#DIV/0!</v>
      </c>
      <c r="ED1008" s="41" t="e">
        <f t="shared" si="1415"/>
        <v>#DIV/0!</v>
      </c>
      <c r="EE1008" s="41" t="e">
        <f t="shared" si="1416"/>
        <v>#DIV/0!</v>
      </c>
      <c r="EF1008" s="41" t="e">
        <f t="shared" si="1417"/>
        <v>#DIV/0!</v>
      </c>
      <c r="EG1008" s="41" t="e">
        <f t="shared" si="1418"/>
        <v>#DIV/0!</v>
      </c>
      <c r="EH1008" s="41" t="e">
        <f t="shared" si="1419"/>
        <v>#DIV/0!</v>
      </c>
      <c r="EI1008" s="41" t="e">
        <f t="shared" si="1420"/>
        <v>#DIV/0!</v>
      </c>
      <c r="EJ1008" s="41" t="e">
        <f t="shared" si="1421"/>
        <v>#DIV/0!</v>
      </c>
      <c r="EK1008" s="41" t="e">
        <f t="shared" si="1422"/>
        <v>#DIV/0!</v>
      </c>
      <c r="EL1008" s="40"/>
      <c r="EM1008" s="82" t="e">
        <f t="shared" si="1423"/>
        <v>#DIV/0!</v>
      </c>
      <c r="EN1008" s="40"/>
      <c r="EO1008" s="80" t="e">
        <f t="shared" si="1424"/>
        <v>#DIV/0!</v>
      </c>
      <c r="EP1008" s="80" t="e">
        <f t="shared" si="1425"/>
        <v>#DIV/0!</v>
      </c>
      <c r="EQ1008" s="80" t="e">
        <f t="shared" si="1426"/>
        <v>#DIV/0!</v>
      </c>
      <c r="ER1008" s="80"/>
      <c r="ES1008" s="80" t="e">
        <f t="shared" si="1368"/>
        <v>#DIV/0!</v>
      </c>
      <c r="ET1008" s="80" t="e">
        <f t="shared" si="1369"/>
        <v>#DIV/0!</v>
      </c>
      <c r="EU1008" s="80"/>
      <c r="EV1008" s="80" t="e">
        <f t="shared" si="1427"/>
        <v>#DIV/0!</v>
      </c>
      <c r="EW1008" s="80" t="e">
        <f t="shared" si="1428"/>
        <v>#DIV/0!</v>
      </c>
      <c r="EX1008" s="84" t="e">
        <f t="shared" si="1429"/>
        <v>#DIV/0!</v>
      </c>
      <c r="EY1008" s="85" t="e">
        <f t="shared" si="1430"/>
        <v>#DIV/0!</v>
      </c>
      <c r="EZ1008" s="86">
        <f>3</f>
        <v>3</v>
      </c>
      <c r="FA1008" s="75"/>
      <c r="FB1008" s="88"/>
      <c r="FC1008" s="80">
        <f t="shared" si="1431"/>
        <v>0</v>
      </c>
      <c r="FD1008" s="80">
        <f t="shared" si="1432"/>
        <v>0</v>
      </c>
      <c r="FE1008" s="80">
        <f t="shared" si="1433"/>
        <v>0</v>
      </c>
      <c r="FF1008" s="80">
        <f t="shared" si="1434"/>
        <v>0</v>
      </c>
      <c r="FG1008" s="80">
        <f t="shared" si="1435"/>
        <v>0</v>
      </c>
      <c r="FH1008" s="80" t="e">
        <f t="shared" si="1436"/>
        <v>#DIV/0!</v>
      </c>
      <c r="FI1008" s="80" t="e">
        <f t="shared" si="1437"/>
        <v>#DIV/0!</v>
      </c>
      <c r="FJ1008" s="80">
        <f t="shared" si="1438"/>
        <v>0</v>
      </c>
      <c r="FK1008" s="80">
        <f t="shared" si="1439"/>
        <v>0</v>
      </c>
      <c r="FL1008" s="80">
        <f t="shared" si="1440"/>
        <v>0</v>
      </c>
      <c r="FM1008" s="80">
        <f t="shared" si="1441"/>
        <v>0</v>
      </c>
      <c r="FN1008" s="80">
        <f t="shared" si="1442"/>
        <v>0</v>
      </c>
      <c r="FO1008" s="80">
        <f t="shared" si="1443"/>
        <v>0</v>
      </c>
      <c r="FP1008" s="80" t="e">
        <f t="shared" si="1444"/>
        <v>#DIV/0!</v>
      </c>
    </row>
    <row r="1009" spans="1:172" ht="21">
      <c r="A1009" s="40">
        <v>1007</v>
      </c>
      <c r="B1009" s="41" t="s">
        <v>73</v>
      </c>
      <c r="C1009" s="48"/>
      <c r="D1009" s="48"/>
      <c r="E1009" s="48"/>
      <c r="F1009" s="48"/>
      <c r="G1009" s="48"/>
      <c r="H1009" s="48"/>
      <c r="I1009" s="48"/>
      <c r="J1009" s="48"/>
      <c r="K1009" s="48"/>
      <c r="L1009" s="48"/>
      <c r="M1009" s="48"/>
      <c r="N1009" s="49"/>
      <c r="O1009" s="71"/>
      <c r="P1009" s="70" t="e">
        <f t="shared" si="1355"/>
        <v>#DIV/0!</v>
      </c>
      <c r="Q1009" s="70">
        <f t="shared" si="1370"/>
        <v>0</v>
      </c>
      <c r="S1009" s="48">
        <v>60.085000000000001</v>
      </c>
      <c r="T1009" s="48">
        <v>40.311</v>
      </c>
      <c r="U1009" s="48">
        <v>70.936999999999998</v>
      </c>
      <c r="V1009" s="48">
        <v>56.079000000000001</v>
      </c>
      <c r="W1009" s="48">
        <v>81.41</v>
      </c>
      <c r="X1009" s="49">
        <v>71.849999999999994</v>
      </c>
      <c r="Y1009" s="48">
        <v>101.962</v>
      </c>
      <c r="Z1009" s="48">
        <v>149.88</v>
      </c>
      <c r="AA1009" s="48">
        <v>152</v>
      </c>
      <c r="AB1009" s="48">
        <v>61.978999999999999</v>
      </c>
      <c r="AC1009" s="48">
        <v>94.203000000000003</v>
      </c>
      <c r="AD1009" s="49">
        <v>79.87</v>
      </c>
      <c r="AE1009" s="40"/>
      <c r="AF1009" s="41">
        <v>1</v>
      </c>
      <c r="AG1009" s="41">
        <v>1</v>
      </c>
      <c r="AH1009" s="41">
        <v>1</v>
      </c>
      <c r="AI1009" s="41">
        <v>1</v>
      </c>
      <c r="AJ1009" s="41">
        <v>1</v>
      </c>
      <c r="AK1009" s="50">
        <v>1</v>
      </c>
      <c r="AL1009" s="41">
        <v>2</v>
      </c>
      <c r="AM1009" s="41">
        <v>2</v>
      </c>
      <c r="AN1009" s="41">
        <v>2</v>
      </c>
      <c r="AO1009" s="41">
        <v>2</v>
      </c>
      <c r="AP1009" s="41">
        <v>2</v>
      </c>
      <c r="AQ1009" s="50">
        <v>1</v>
      </c>
      <c r="AR1009" s="40"/>
      <c r="AS1009" s="41">
        <v>4</v>
      </c>
      <c r="AT1009" s="41">
        <v>2</v>
      </c>
      <c r="AU1009" s="41">
        <v>2</v>
      </c>
      <c r="AV1009" s="41">
        <v>2</v>
      </c>
      <c r="AW1009" s="41">
        <v>2</v>
      </c>
      <c r="AX1009" s="50">
        <v>2</v>
      </c>
      <c r="AY1009" s="41">
        <v>3</v>
      </c>
      <c r="AZ1009" s="41">
        <v>3</v>
      </c>
      <c r="BA1009" s="41">
        <v>3</v>
      </c>
      <c r="BB1009" s="41">
        <v>1</v>
      </c>
      <c r="BC1009" s="41">
        <v>1</v>
      </c>
      <c r="BD1009" s="50">
        <v>4</v>
      </c>
      <c r="BE1009" s="40"/>
      <c r="BF1009" s="59">
        <v>2</v>
      </c>
      <c r="BG1009" s="59">
        <v>1</v>
      </c>
      <c r="BH1009" s="59">
        <v>1</v>
      </c>
      <c r="BI1009" s="59">
        <v>1</v>
      </c>
      <c r="BJ1009" s="59">
        <v>1</v>
      </c>
      <c r="BK1009" s="60">
        <v>1</v>
      </c>
      <c r="BL1009" s="59">
        <v>3</v>
      </c>
      <c r="BM1009" s="59">
        <v>3</v>
      </c>
      <c r="BN1009" s="59">
        <v>3</v>
      </c>
      <c r="BO1009" s="59">
        <v>1</v>
      </c>
      <c r="BP1009" s="59">
        <v>1</v>
      </c>
      <c r="BQ1009" s="60">
        <v>2</v>
      </c>
      <c r="BR1009" s="40"/>
      <c r="BS1009" s="51">
        <f t="shared" si="1356"/>
        <v>0</v>
      </c>
      <c r="BT1009" s="51">
        <f t="shared" si="1357"/>
        <v>0</v>
      </c>
      <c r="BU1009" s="51">
        <f t="shared" si="1358"/>
        <v>0</v>
      </c>
      <c r="BV1009" s="51">
        <f t="shared" si="1359"/>
        <v>0</v>
      </c>
      <c r="BW1009" s="51">
        <f t="shared" si="1360"/>
        <v>0</v>
      </c>
      <c r="BX1009" s="51">
        <f t="shared" si="1361"/>
        <v>0</v>
      </c>
      <c r="BY1009" s="51">
        <f t="shared" si="1362"/>
        <v>0</v>
      </c>
      <c r="BZ1009" s="51">
        <f t="shared" si="1363"/>
        <v>0</v>
      </c>
      <c r="CA1009" s="51">
        <f t="shared" si="1364"/>
        <v>0</v>
      </c>
      <c r="CB1009" s="51">
        <f t="shared" si="1365"/>
        <v>0</v>
      </c>
      <c r="CC1009" s="51">
        <f t="shared" si="1366"/>
        <v>0</v>
      </c>
      <c r="CD1009" s="51">
        <f t="shared" si="1367"/>
        <v>0</v>
      </c>
      <c r="CE1009" s="40"/>
      <c r="CF1009" s="53" t="e">
        <f t="shared" si="1371"/>
        <v>#DIV/0!</v>
      </c>
      <c r="CG1009" s="40"/>
      <c r="CH1009" s="61">
        <f t="shared" si="1372"/>
        <v>0</v>
      </c>
      <c r="CI1009" s="61">
        <f t="shared" si="1373"/>
        <v>0</v>
      </c>
      <c r="CJ1009" s="61">
        <f t="shared" si="1374"/>
        <v>0</v>
      </c>
      <c r="CK1009" s="61">
        <f t="shared" si="1375"/>
        <v>0</v>
      </c>
      <c r="CL1009" s="61">
        <f t="shared" si="1376"/>
        <v>0</v>
      </c>
      <c r="CM1009" s="61">
        <f t="shared" si="1377"/>
        <v>0</v>
      </c>
      <c r="CN1009" s="61">
        <f t="shared" si="1378"/>
        <v>0</v>
      </c>
      <c r="CO1009" s="61">
        <f t="shared" si="1379"/>
        <v>0</v>
      </c>
      <c r="CP1009" s="61">
        <f t="shared" si="1380"/>
        <v>0</v>
      </c>
      <c r="CQ1009" s="61">
        <f t="shared" si="1381"/>
        <v>0</v>
      </c>
      <c r="CR1009" s="61">
        <f t="shared" si="1382"/>
        <v>0</v>
      </c>
      <c r="CS1009" s="61">
        <f t="shared" si="1383"/>
        <v>0</v>
      </c>
      <c r="CT1009" s="40"/>
      <c r="CU1009" s="54" t="e">
        <f t="shared" si="1384"/>
        <v>#DIV/0!</v>
      </c>
      <c r="CV1009" s="54" t="e">
        <f t="shared" si="1385"/>
        <v>#DIV/0!</v>
      </c>
      <c r="CW1009" s="54" t="e">
        <f t="shared" si="1386"/>
        <v>#DIV/0!</v>
      </c>
      <c r="CX1009" s="54" t="e">
        <f t="shared" si="1387"/>
        <v>#DIV/0!</v>
      </c>
      <c r="CY1009" s="54" t="e">
        <f t="shared" si="1388"/>
        <v>#DIV/0!</v>
      </c>
      <c r="CZ1009" s="54" t="e">
        <f t="shared" si="1389"/>
        <v>#DIV/0!</v>
      </c>
      <c r="DA1009" s="54" t="e">
        <f t="shared" si="1390"/>
        <v>#DIV/0!</v>
      </c>
      <c r="DB1009" s="54" t="e">
        <f t="shared" si="1391"/>
        <v>#DIV/0!</v>
      </c>
      <c r="DC1009" s="54" t="e">
        <f t="shared" si="1392"/>
        <v>#DIV/0!</v>
      </c>
      <c r="DD1009" s="54" t="e">
        <f t="shared" si="1393"/>
        <v>#DIV/0!</v>
      </c>
      <c r="DE1009" s="54" t="e">
        <f t="shared" si="1394"/>
        <v>#DIV/0!</v>
      </c>
      <c r="DF1009" s="54" t="e">
        <f t="shared" si="1395"/>
        <v>#DIV/0!</v>
      </c>
      <c r="DG1009" s="40"/>
      <c r="DH1009" s="80" t="e">
        <f t="shared" si="1396"/>
        <v>#DIV/0!</v>
      </c>
      <c r="DI1009" s="80" t="e">
        <f t="shared" si="1397"/>
        <v>#DIV/0!</v>
      </c>
      <c r="DJ1009" s="40"/>
      <c r="DK1009" s="54">
        <f t="shared" si="1398"/>
        <v>0</v>
      </c>
      <c r="DL1009" s="54">
        <f t="shared" si="1399"/>
        <v>0</v>
      </c>
      <c r="DM1009" s="54">
        <f t="shared" si="1400"/>
        <v>0</v>
      </c>
      <c r="DN1009" s="54">
        <f t="shared" si="1401"/>
        <v>0</v>
      </c>
      <c r="DO1009" s="54">
        <f t="shared" si="1402"/>
        <v>0</v>
      </c>
      <c r="DP1009" s="54">
        <f t="shared" si="1403"/>
        <v>0</v>
      </c>
      <c r="DQ1009" s="54">
        <f t="shared" si="1404"/>
        <v>0</v>
      </c>
      <c r="DR1009" s="54">
        <f t="shared" si="1405"/>
        <v>0</v>
      </c>
      <c r="DS1009" s="54">
        <f t="shared" si="1406"/>
        <v>0</v>
      </c>
      <c r="DT1009" s="54">
        <f t="shared" si="1407"/>
        <v>0</v>
      </c>
      <c r="DU1009" s="54">
        <f t="shared" si="1408"/>
        <v>0</v>
      </c>
      <c r="DV1009" s="54">
        <f t="shared" si="1409"/>
        <v>0</v>
      </c>
      <c r="DW1009" s="54"/>
      <c r="DX1009" s="63">
        <f t="shared" si="1410"/>
        <v>0</v>
      </c>
      <c r="DY1009" s="40"/>
      <c r="DZ1009" s="41" t="e">
        <f t="shared" si="1411"/>
        <v>#DIV/0!</v>
      </c>
      <c r="EA1009" s="41" t="e">
        <f t="shared" si="1412"/>
        <v>#DIV/0!</v>
      </c>
      <c r="EB1009" s="41" t="e">
        <f t="shared" si="1413"/>
        <v>#DIV/0!</v>
      </c>
      <c r="EC1009" s="41" t="e">
        <f t="shared" si="1414"/>
        <v>#DIV/0!</v>
      </c>
      <c r="ED1009" s="41" t="e">
        <f t="shared" si="1415"/>
        <v>#DIV/0!</v>
      </c>
      <c r="EE1009" s="41" t="e">
        <f t="shared" si="1416"/>
        <v>#DIV/0!</v>
      </c>
      <c r="EF1009" s="41" t="e">
        <f t="shared" si="1417"/>
        <v>#DIV/0!</v>
      </c>
      <c r="EG1009" s="41" t="e">
        <f t="shared" si="1418"/>
        <v>#DIV/0!</v>
      </c>
      <c r="EH1009" s="41" t="e">
        <f t="shared" si="1419"/>
        <v>#DIV/0!</v>
      </c>
      <c r="EI1009" s="41" t="e">
        <f t="shared" si="1420"/>
        <v>#DIV/0!</v>
      </c>
      <c r="EJ1009" s="41" t="e">
        <f t="shared" si="1421"/>
        <v>#DIV/0!</v>
      </c>
      <c r="EK1009" s="41" t="e">
        <f t="shared" si="1422"/>
        <v>#DIV/0!</v>
      </c>
      <c r="EL1009" s="40"/>
      <c r="EM1009" s="82" t="e">
        <f t="shared" si="1423"/>
        <v>#DIV/0!</v>
      </c>
      <c r="EN1009" s="40"/>
      <c r="EO1009" s="80" t="e">
        <f t="shared" si="1424"/>
        <v>#DIV/0!</v>
      </c>
      <c r="EP1009" s="80" t="e">
        <f t="shared" si="1425"/>
        <v>#DIV/0!</v>
      </c>
      <c r="EQ1009" s="80" t="e">
        <f t="shared" si="1426"/>
        <v>#DIV/0!</v>
      </c>
      <c r="ER1009" s="80"/>
      <c r="ES1009" s="80" t="e">
        <f t="shared" si="1368"/>
        <v>#DIV/0!</v>
      </c>
      <c r="ET1009" s="80" t="e">
        <f t="shared" si="1369"/>
        <v>#DIV/0!</v>
      </c>
      <c r="EU1009" s="80"/>
      <c r="EV1009" s="80" t="e">
        <f t="shared" si="1427"/>
        <v>#DIV/0!</v>
      </c>
      <c r="EW1009" s="80" t="e">
        <f t="shared" si="1428"/>
        <v>#DIV/0!</v>
      </c>
      <c r="EX1009" s="84" t="e">
        <f t="shared" si="1429"/>
        <v>#DIV/0!</v>
      </c>
      <c r="EY1009" s="85" t="e">
        <f t="shared" si="1430"/>
        <v>#DIV/0!</v>
      </c>
      <c r="EZ1009" s="86">
        <f>3</f>
        <v>3</v>
      </c>
      <c r="FA1009" s="75"/>
      <c r="FB1009" s="88"/>
      <c r="FC1009" s="80">
        <f t="shared" si="1431"/>
        <v>0</v>
      </c>
      <c r="FD1009" s="80">
        <f t="shared" si="1432"/>
        <v>0</v>
      </c>
      <c r="FE1009" s="80">
        <f t="shared" si="1433"/>
        <v>0</v>
      </c>
      <c r="FF1009" s="80">
        <f t="shared" si="1434"/>
        <v>0</v>
      </c>
      <c r="FG1009" s="80">
        <f t="shared" si="1435"/>
        <v>0</v>
      </c>
      <c r="FH1009" s="80" t="e">
        <f t="shared" si="1436"/>
        <v>#DIV/0!</v>
      </c>
      <c r="FI1009" s="80" t="e">
        <f t="shared" si="1437"/>
        <v>#DIV/0!</v>
      </c>
      <c r="FJ1009" s="80">
        <f t="shared" si="1438"/>
        <v>0</v>
      </c>
      <c r="FK1009" s="80">
        <f t="shared" si="1439"/>
        <v>0</v>
      </c>
      <c r="FL1009" s="80">
        <f t="shared" si="1440"/>
        <v>0</v>
      </c>
      <c r="FM1009" s="80">
        <f t="shared" si="1441"/>
        <v>0</v>
      </c>
      <c r="FN1009" s="80">
        <f t="shared" si="1442"/>
        <v>0</v>
      </c>
      <c r="FO1009" s="80">
        <f t="shared" si="1443"/>
        <v>0</v>
      </c>
      <c r="FP1009" s="80" t="e">
        <f t="shared" si="1444"/>
        <v>#DIV/0!</v>
      </c>
    </row>
    <row r="1010" spans="1:172" ht="21">
      <c r="A1010" s="40">
        <v>1008</v>
      </c>
      <c r="B1010" s="41" t="s">
        <v>73</v>
      </c>
      <c r="C1010" s="48"/>
      <c r="D1010" s="48"/>
      <c r="E1010" s="48"/>
      <c r="F1010" s="48"/>
      <c r="G1010" s="48"/>
      <c r="H1010" s="48"/>
      <c r="I1010" s="48"/>
      <c r="J1010" s="48"/>
      <c r="K1010" s="48"/>
      <c r="L1010" s="48"/>
      <c r="M1010" s="48"/>
      <c r="N1010" s="49"/>
      <c r="O1010" s="71"/>
      <c r="P1010" s="70" t="e">
        <f t="shared" si="1355"/>
        <v>#DIV/0!</v>
      </c>
      <c r="Q1010" s="70">
        <f t="shared" si="1370"/>
        <v>0</v>
      </c>
      <c r="S1010" s="48">
        <v>60.085000000000001</v>
      </c>
      <c r="T1010" s="48">
        <v>40.311</v>
      </c>
      <c r="U1010" s="48">
        <v>70.936999999999998</v>
      </c>
      <c r="V1010" s="48">
        <v>56.079000000000001</v>
      </c>
      <c r="W1010" s="48">
        <v>81.41</v>
      </c>
      <c r="X1010" s="49">
        <v>71.849999999999994</v>
      </c>
      <c r="Y1010" s="48">
        <v>101.962</v>
      </c>
      <c r="Z1010" s="48">
        <v>149.88</v>
      </c>
      <c r="AA1010" s="48">
        <v>152</v>
      </c>
      <c r="AB1010" s="48">
        <v>61.978999999999999</v>
      </c>
      <c r="AC1010" s="48">
        <v>94.203000000000003</v>
      </c>
      <c r="AD1010" s="49">
        <v>79.87</v>
      </c>
      <c r="AE1010" s="40"/>
      <c r="AF1010" s="41">
        <v>1</v>
      </c>
      <c r="AG1010" s="41">
        <v>1</v>
      </c>
      <c r="AH1010" s="41">
        <v>1</v>
      </c>
      <c r="AI1010" s="41">
        <v>1</v>
      </c>
      <c r="AJ1010" s="41">
        <v>1</v>
      </c>
      <c r="AK1010" s="50">
        <v>1</v>
      </c>
      <c r="AL1010" s="41">
        <v>2</v>
      </c>
      <c r="AM1010" s="41">
        <v>2</v>
      </c>
      <c r="AN1010" s="41">
        <v>2</v>
      </c>
      <c r="AO1010" s="41">
        <v>2</v>
      </c>
      <c r="AP1010" s="41">
        <v>2</v>
      </c>
      <c r="AQ1010" s="50">
        <v>1</v>
      </c>
      <c r="AR1010" s="40"/>
      <c r="AS1010" s="41">
        <v>4</v>
      </c>
      <c r="AT1010" s="41">
        <v>2</v>
      </c>
      <c r="AU1010" s="41">
        <v>2</v>
      </c>
      <c r="AV1010" s="41">
        <v>2</v>
      </c>
      <c r="AW1010" s="41">
        <v>2</v>
      </c>
      <c r="AX1010" s="50">
        <v>2</v>
      </c>
      <c r="AY1010" s="41">
        <v>3</v>
      </c>
      <c r="AZ1010" s="41">
        <v>3</v>
      </c>
      <c r="BA1010" s="41">
        <v>3</v>
      </c>
      <c r="BB1010" s="41">
        <v>1</v>
      </c>
      <c r="BC1010" s="41">
        <v>1</v>
      </c>
      <c r="BD1010" s="50">
        <v>4</v>
      </c>
      <c r="BE1010" s="40"/>
      <c r="BF1010" s="59">
        <v>2</v>
      </c>
      <c r="BG1010" s="59">
        <v>1</v>
      </c>
      <c r="BH1010" s="59">
        <v>1</v>
      </c>
      <c r="BI1010" s="59">
        <v>1</v>
      </c>
      <c r="BJ1010" s="59">
        <v>1</v>
      </c>
      <c r="BK1010" s="60">
        <v>1</v>
      </c>
      <c r="BL1010" s="59">
        <v>3</v>
      </c>
      <c r="BM1010" s="59">
        <v>3</v>
      </c>
      <c r="BN1010" s="59">
        <v>3</v>
      </c>
      <c r="BO1010" s="59">
        <v>1</v>
      </c>
      <c r="BP1010" s="59">
        <v>1</v>
      </c>
      <c r="BQ1010" s="60">
        <v>2</v>
      </c>
      <c r="BR1010" s="40"/>
      <c r="BS1010" s="51">
        <f t="shared" si="1356"/>
        <v>0</v>
      </c>
      <c r="BT1010" s="51">
        <f t="shared" si="1357"/>
        <v>0</v>
      </c>
      <c r="BU1010" s="51">
        <f t="shared" si="1358"/>
        <v>0</v>
      </c>
      <c r="BV1010" s="51">
        <f t="shared" si="1359"/>
        <v>0</v>
      </c>
      <c r="BW1010" s="51">
        <f t="shared" si="1360"/>
        <v>0</v>
      </c>
      <c r="BX1010" s="51">
        <f t="shared" si="1361"/>
        <v>0</v>
      </c>
      <c r="BY1010" s="51">
        <f t="shared" si="1362"/>
        <v>0</v>
      </c>
      <c r="BZ1010" s="51">
        <f t="shared" si="1363"/>
        <v>0</v>
      </c>
      <c r="CA1010" s="51">
        <f t="shared" si="1364"/>
        <v>0</v>
      </c>
      <c r="CB1010" s="51">
        <f t="shared" si="1365"/>
        <v>0</v>
      </c>
      <c r="CC1010" s="51">
        <f t="shared" si="1366"/>
        <v>0</v>
      </c>
      <c r="CD1010" s="51">
        <f t="shared" si="1367"/>
        <v>0</v>
      </c>
      <c r="CE1010" s="40"/>
      <c r="CF1010" s="53" t="e">
        <f t="shared" si="1371"/>
        <v>#DIV/0!</v>
      </c>
      <c r="CG1010" s="40"/>
      <c r="CH1010" s="61">
        <f t="shared" si="1372"/>
        <v>0</v>
      </c>
      <c r="CI1010" s="61">
        <f t="shared" si="1373"/>
        <v>0</v>
      </c>
      <c r="CJ1010" s="61">
        <f t="shared" si="1374"/>
        <v>0</v>
      </c>
      <c r="CK1010" s="61">
        <f t="shared" si="1375"/>
        <v>0</v>
      </c>
      <c r="CL1010" s="61">
        <f t="shared" si="1376"/>
        <v>0</v>
      </c>
      <c r="CM1010" s="61">
        <f t="shared" si="1377"/>
        <v>0</v>
      </c>
      <c r="CN1010" s="61">
        <f t="shared" si="1378"/>
        <v>0</v>
      </c>
      <c r="CO1010" s="61">
        <f t="shared" si="1379"/>
        <v>0</v>
      </c>
      <c r="CP1010" s="61">
        <f t="shared" si="1380"/>
        <v>0</v>
      </c>
      <c r="CQ1010" s="61">
        <f t="shared" si="1381"/>
        <v>0</v>
      </c>
      <c r="CR1010" s="61">
        <f t="shared" si="1382"/>
        <v>0</v>
      </c>
      <c r="CS1010" s="61">
        <f t="shared" si="1383"/>
        <v>0</v>
      </c>
      <c r="CT1010" s="40"/>
      <c r="CU1010" s="54" t="e">
        <f t="shared" si="1384"/>
        <v>#DIV/0!</v>
      </c>
      <c r="CV1010" s="54" t="e">
        <f t="shared" si="1385"/>
        <v>#DIV/0!</v>
      </c>
      <c r="CW1010" s="54" t="e">
        <f t="shared" si="1386"/>
        <v>#DIV/0!</v>
      </c>
      <c r="CX1010" s="54" t="e">
        <f t="shared" si="1387"/>
        <v>#DIV/0!</v>
      </c>
      <c r="CY1010" s="54" t="e">
        <f t="shared" si="1388"/>
        <v>#DIV/0!</v>
      </c>
      <c r="CZ1010" s="54" t="e">
        <f t="shared" si="1389"/>
        <v>#DIV/0!</v>
      </c>
      <c r="DA1010" s="54" t="e">
        <f t="shared" si="1390"/>
        <v>#DIV/0!</v>
      </c>
      <c r="DB1010" s="54" t="e">
        <f t="shared" si="1391"/>
        <v>#DIV/0!</v>
      </c>
      <c r="DC1010" s="54" t="e">
        <f t="shared" si="1392"/>
        <v>#DIV/0!</v>
      </c>
      <c r="DD1010" s="54" t="e">
        <f t="shared" si="1393"/>
        <v>#DIV/0!</v>
      </c>
      <c r="DE1010" s="54" t="e">
        <f t="shared" si="1394"/>
        <v>#DIV/0!</v>
      </c>
      <c r="DF1010" s="54" t="e">
        <f t="shared" si="1395"/>
        <v>#DIV/0!</v>
      </c>
      <c r="DG1010" s="40"/>
      <c r="DH1010" s="80" t="e">
        <f t="shared" si="1396"/>
        <v>#DIV/0!</v>
      </c>
      <c r="DI1010" s="80" t="e">
        <f t="shared" si="1397"/>
        <v>#DIV/0!</v>
      </c>
      <c r="DJ1010" s="40"/>
      <c r="DK1010" s="54">
        <f t="shared" si="1398"/>
        <v>0</v>
      </c>
      <c r="DL1010" s="54">
        <f t="shared" si="1399"/>
        <v>0</v>
      </c>
      <c r="DM1010" s="54">
        <f t="shared" si="1400"/>
        <v>0</v>
      </c>
      <c r="DN1010" s="54">
        <f t="shared" si="1401"/>
        <v>0</v>
      </c>
      <c r="DO1010" s="54">
        <f t="shared" si="1402"/>
        <v>0</v>
      </c>
      <c r="DP1010" s="54">
        <f t="shared" si="1403"/>
        <v>0</v>
      </c>
      <c r="DQ1010" s="54">
        <f t="shared" si="1404"/>
        <v>0</v>
      </c>
      <c r="DR1010" s="54">
        <f t="shared" si="1405"/>
        <v>0</v>
      </c>
      <c r="DS1010" s="54">
        <f t="shared" si="1406"/>
        <v>0</v>
      </c>
      <c r="DT1010" s="54">
        <f t="shared" si="1407"/>
        <v>0</v>
      </c>
      <c r="DU1010" s="54">
        <f t="shared" si="1408"/>
        <v>0</v>
      </c>
      <c r="DV1010" s="54">
        <f t="shared" si="1409"/>
        <v>0</v>
      </c>
      <c r="DW1010" s="54"/>
      <c r="DX1010" s="63">
        <f t="shared" si="1410"/>
        <v>0</v>
      </c>
      <c r="DY1010" s="40"/>
      <c r="DZ1010" s="41" t="e">
        <f t="shared" si="1411"/>
        <v>#DIV/0!</v>
      </c>
      <c r="EA1010" s="41" t="e">
        <f t="shared" si="1412"/>
        <v>#DIV/0!</v>
      </c>
      <c r="EB1010" s="41" t="e">
        <f t="shared" si="1413"/>
        <v>#DIV/0!</v>
      </c>
      <c r="EC1010" s="41" t="e">
        <f t="shared" si="1414"/>
        <v>#DIV/0!</v>
      </c>
      <c r="ED1010" s="41" t="e">
        <f t="shared" si="1415"/>
        <v>#DIV/0!</v>
      </c>
      <c r="EE1010" s="41" t="e">
        <f t="shared" si="1416"/>
        <v>#DIV/0!</v>
      </c>
      <c r="EF1010" s="41" t="e">
        <f t="shared" si="1417"/>
        <v>#DIV/0!</v>
      </c>
      <c r="EG1010" s="41" t="e">
        <f t="shared" si="1418"/>
        <v>#DIV/0!</v>
      </c>
      <c r="EH1010" s="41" t="e">
        <f t="shared" si="1419"/>
        <v>#DIV/0!</v>
      </c>
      <c r="EI1010" s="41" t="e">
        <f t="shared" si="1420"/>
        <v>#DIV/0!</v>
      </c>
      <c r="EJ1010" s="41" t="e">
        <f t="shared" si="1421"/>
        <v>#DIV/0!</v>
      </c>
      <c r="EK1010" s="41" t="e">
        <f t="shared" si="1422"/>
        <v>#DIV/0!</v>
      </c>
      <c r="EL1010" s="40"/>
      <c r="EM1010" s="82" t="e">
        <f t="shared" si="1423"/>
        <v>#DIV/0!</v>
      </c>
      <c r="EN1010" s="40"/>
      <c r="EO1010" s="80" t="e">
        <f t="shared" si="1424"/>
        <v>#DIV/0!</v>
      </c>
      <c r="EP1010" s="80" t="e">
        <f t="shared" si="1425"/>
        <v>#DIV/0!</v>
      </c>
      <c r="EQ1010" s="80" t="e">
        <f t="shared" si="1426"/>
        <v>#DIV/0!</v>
      </c>
      <c r="ER1010" s="80"/>
      <c r="ES1010" s="80" t="e">
        <f t="shared" si="1368"/>
        <v>#DIV/0!</v>
      </c>
      <c r="ET1010" s="80" t="e">
        <f t="shared" si="1369"/>
        <v>#DIV/0!</v>
      </c>
      <c r="EU1010" s="80"/>
      <c r="EV1010" s="80" t="e">
        <f t="shared" si="1427"/>
        <v>#DIV/0!</v>
      </c>
      <c r="EW1010" s="80" t="e">
        <f t="shared" si="1428"/>
        <v>#DIV/0!</v>
      </c>
      <c r="EX1010" s="84" t="e">
        <f t="shared" si="1429"/>
        <v>#DIV/0!</v>
      </c>
      <c r="EY1010" s="85" t="e">
        <f t="shared" si="1430"/>
        <v>#DIV/0!</v>
      </c>
      <c r="EZ1010" s="86">
        <f>3</f>
        <v>3</v>
      </c>
      <c r="FA1010" s="75"/>
      <c r="FB1010" s="88"/>
      <c r="FC1010" s="80">
        <f t="shared" si="1431"/>
        <v>0</v>
      </c>
      <c r="FD1010" s="80">
        <f t="shared" si="1432"/>
        <v>0</v>
      </c>
      <c r="FE1010" s="80">
        <f t="shared" si="1433"/>
        <v>0</v>
      </c>
      <c r="FF1010" s="80">
        <f t="shared" si="1434"/>
        <v>0</v>
      </c>
      <c r="FG1010" s="80">
        <f t="shared" si="1435"/>
        <v>0</v>
      </c>
      <c r="FH1010" s="80" t="e">
        <f t="shared" si="1436"/>
        <v>#DIV/0!</v>
      </c>
      <c r="FI1010" s="80" t="e">
        <f t="shared" si="1437"/>
        <v>#DIV/0!</v>
      </c>
      <c r="FJ1010" s="80">
        <f t="shared" si="1438"/>
        <v>0</v>
      </c>
      <c r="FK1010" s="80">
        <f t="shared" si="1439"/>
        <v>0</v>
      </c>
      <c r="FL1010" s="80">
        <f t="shared" si="1440"/>
        <v>0</v>
      </c>
      <c r="FM1010" s="80">
        <f t="shared" si="1441"/>
        <v>0</v>
      </c>
      <c r="FN1010" s="80">
        <f t="shared" si="1442"/>
        <v>0</v>
      </c>
      <c r="FO1010" s="80">
        <f t="shared" si="1443"/>
        <v>0</v>
      </c>
      <c r="FP1010" s="80" t="e">
        <f t="shared" si="1444"/>
        <v>#DIV/0!</v>
      </c>
    </row>
    <row r="1011" spans="1:172" ht="21">
      <c r="A1011" s="40">
        <v>1009</v>
      </c>
      <c r="B1011" s="41" t="s">
        <v>73</v>
      </c>
      <c r="C1011" s="48"/>
      <c r="D1011" s="48"/>
      <c r="E1011" s="48"/>
      <c r="F1011" s="48"/>
      <c r="G1011" s="48"/>
      <c r="H1011" s="48"/>
      <c r="I1011" s="48"/>
      <c r="J1011" s="48"/>
      <c r="K1011" s="48"/>
      <c r="L1011" s="48"/>
      <c r="M1011" s="48"/>
      <c r="N1011" s="49"/>
      <c r="O1011" s="71"/>
      <c r="P1011" s="70" t="e">
        <f t="shared" si="1355"/>
        <v>#DIV/0!</v>
      </c>
      <c r="Q1011" s="70">
        <f t="shared" si="1370"/>
        <v>0</v>
      </c>
      <c r="S1011" s="48">
        <v>60.085000000000001</v>
      </c>
      <c r="T1011" s="48">
        <v>40.311</v>
      </c>
      <c r="U1011" s="48">
        <v>70.936999999999998</v>
      </c>
      <c r="V1011" s="48">
        <v>56.079000000000001</v>
      </c>
      <c r="W1011" s="48">
        <v>81.41</v>
      </c>
      <c r="X1011" s="49">
        <v>71.849999999999994</v>
      </c>
      <c r="Y1011" s="48">
        <v>101.962</v>
      </c>
      <c r="Z1011" s="48">
        <v>149.88</v>
      </c>
      <c r="AA1011" s="48">
        <v>152</v>
      </c>
      <c r="AB1011" s="48">
        <v>61.978999999999999</v>
      </c>
      <c r="AC1011" s="48">
        <v>94.203000000000003</v>
      </c>
      <c r="AD1011" s="49">
        <v>79.87</v>
      </c>
      <c r="AE1011" s="40"/>
      <c r="AF1011" s="41">
        <v>1</v>
      </c>
      <c r="AG1011" s="41">
        <v>1</v>
      </c>
      <c r="AH1011" s="41">
        <v>1</v>
      </c>
      <c r="AI1011" s="41">
        <v>1</v>
      </c>
      <c r="AJ1011" s="41">
        <v>1</v>
      </c>
      <c r="AK1011" s="50">
        <v>1</v>
      </c>
      <c r="AL1011" s="41">
        <v>2</v>
      </c>
      <c r="AM1011" s="41">
        <v>2</v>
      </c>
      <c r="AN1011" s="41">
        <v>2</v>
      </c>
      <c r="AO1011" s="41">
        <v>2</v>
      </c>
      <c r="AP1011" s="41">
        <v>2</v>
      </c>
      <c r="AQ1011" s="50">
        <v>1</v>
      </c>
      <c r="AR1011" s="40"/>
      <c r="AS1011" s="41">
        <v>4</v>
      </c>
      <c r="AT1011" s="41">
        <v>2</v>
      </c>
      <c r="AU1011" s="41">
        <v>2</v>
      </c>
      <c r="AV1011" s="41">
        <v>2</v>
      </c>
      <c r="AW1011" s="41">
        <v>2</v>
      </c>
      <c r="AX1011" s="50">
        <v>2</v>
      </c>
      <c r="AY1011" s="41">
        <v>3</v>
      </c>
      <c r="AZ1011" s="41">
        <v>3</v>
      </c>
      <c r="BA1011" s="41">
        <v>3</v>
      </c>
      <c r="BB1011" s="41">
        <v>1</v>
      </c>
      <c r="BC1011" s="41">
        <v>1</v>
      </c>
      <c r="BD1011" s="50">
        <v>4</v>
      </c>
      <c r="BE1011" s="40"/>
      <c r="BF1011" s="59">
        <v>2</v>
      </c>
      <c r="BG1011" s="59">
        <v>1</v>
      </c>
      <c r="BH1011" s="59">
        <v>1</v>
      </c>
      <c r="BI1011" s="59">
        <v>1</v>
      </c>
      <c r="BJ1011" s="59">
        <v>1</v>
      </c>
      <c r="BK1011" s="60">
        <v>1</v>
      </c>
      <c r="BL1011" s="59">
        <v>3</v>
      </c>
      <c r="BM1011" s="59">
        <v>3</v>
      </c>
      <c r="BN1011" s="59">
        <v>3</v>
      </c>
      <c r="BO1011" s="59">
        <v>1</v>
      </c>
      <c r="BP1011" s="59">
        <v>1</v>
      </c>
      <c r="BQ1011" s="60">
        <v>2</v>
      </c>
      <c r="BR1011" s="40"/>
      <c r="BS1011" s="51">
        <f t="shared" si="1356"/>
        <v>0</v>
      </c>
      <c r="BT1011" s="51">
        <f t="shared" si="1357"/>
        <v>0</v>
      </c>
      <c r="BU1011" s="51">
        <f t="shared" si="1358"/>
        <v>0</v>
      </c>
      <c r="BV1011" s="51">
        <f t="shared" si="1359"/>
        <v>0</v>
      </c>
      <c r="BW1011" s="51">
        <f t="shared" si="1360"/>
        <v>0</v>
      </c>
      <c r="BX1011" s="51">
        <f t="shared" si="1361"/>
        <v>0</v>
      </c>
      <c r="BY1011" s="51">
        <f t="shared" si="1362"/>
        <v>0</v>
      </c>
      <c r="BZ1011" s="51">
        <f t="shared" si="1363"/>
        <v>0</v>
      </c>
      <c r="CA1011" s="51">
        <f t="shared" si="1364"/>
        <v>0</v>
      </c>
      <c r="CB1011" s="51">
        <f t="shared" si="1365"/>
        <v>0</v>
      </c>
      <c r="CC1011" s="51">
        <f t="shared" si="1366"/>
        <v>0</v>
      </c>
      <c r="CD1011" s="51">
        <f t="shared" si="1367"/>
        <v>0</v>
      </c>
      <c r="CE1011" s="40"/>
      <c r="CF1011" s="53" t="e">
        <f t="shared" si="1371"/>
        <v>#DIV/0!</v>
      </c>
      <c r="CG1011" s="40"/>
      <c r="CH1011" s="61">
        <f t="shared" si="1372"/>
        <v>0</v>
      </c>
      <c r="CI1011" s="61">
        <f t="shared" si="1373"/>
        <v>0</v>
      </c>
      <c r="CJ1011" s="61">
        <f t="shared" si="1374"/>
        <v>0</v>
      </c>
      <c r="CK1011" s="61">
        <f t="shared" si="1375"/>
        <v>0</v>
      </c>
      <c r="CL1011" s="61">
        <f t="shared" si="1376"/>
        <v>0</v>
      </c>
      <c r="CM1011" s="61">
        <f t="shared" si="1377"/>
        <v>0</v>
      </c>
      <c r="CN1011" s="61">
        <f t="shared" si="1378"/>
        <v>0</v>
      </c>
      <c r="CO1011" s="61">
        <f t="shared" si="1379"/>
        <v>0</v>
      </c>
      <c r="CP1011" s="61">
        <f t="shared" si="1380"/>
        <v>0</v>
      </c>
      <c r="CQ1011" s="61">
        <f t="shared" si="1381"/>
        <v>0</v>
      </c>
      <c r="CR1011" s="61">
        <f t="shared" si="1382"/>
        <v>0</v>
      </c>
      <c r="CS1011" s="61">
        <f t="shared" si="1383"/>
        <v>0</v>
      </c>
      <c r="CT1011" s="40"/>
      <c r="CU1011" s="54" t="e">
        <f t="shared" si="1384"/>
        <v>#DIV/0!</v>
      </c>
      <c r="CV1011" s="54" t="e">
        <f t="shared" si="1385"/>
        <v>#DIV/0!</v>
      </c>
      <c r="CW1011" s="54" t="e">
        <f t="shared" si="1386"/>
        <v>#DIV/0!</v>
      </c>
      <c r="CX1011" s="54" t="e">
        <f t="shared" si="1387"/>
        <v>#DIV/0!</v>
      </c>
      <c r="CY1011" s="54" t="e">
        <f t="shared" si="1388"/>
        <v>#DIV/0!</v>
      </c>
      <c r="CZ1011" s="54" t="e">
        <f t="shared" si="1389"/>
        <v>#DIV/0!</v>
      </c>
      <c r="DA1011" s="54" t="e">
        <f t="shared" si="1390"/>
        <v>#DIV/0!</v>
      </c>
      <c r="DB1011" s="54" t="e">
        <f t="shared" si="1391"/>
        <v>#DIV/0!</v>
      </c>
      <c r="DC1011" s="54" t="e">
        <f t="shared" si="1392"/>
        <v>#DIV/0!</v>
      </c>
      <c r="DD1011" s="54" t="e">
        <f t="shared" si="1393"/>
        <v>#DIV/0!</v>
      </c>
      <c r="DE1011" s="54" t="e">
        <f t="shared" si="1394"/>
        <v>#DIV/0!</v>
      </c>
      <c r="DF1011" s="54" t="e">
        <f t="shared" si="1395"/>
        <v>#DIV/0!</v>
      </c>
      <c r="DG1011" s="40"/>
      <c r="DH1011" s="80" t="e">
        <f t="shared" si="1396"/>
        <v>#DIV/0!</v>
      </c>
      <c r="DI1011" s="80" t="e">
        <f t="shared" si="1397"/>
        <v>#DIV/0!</v>
      </c>
      <c r="DJ1011" s="40"/>
      <c r="DK1011" s="54">
        <f t="shared" si="1398"/>
        <v>0</v>
      </c>
      <c r="DL1011" s="54">
        <f t="shared" si="1399"/>
        <v>0</v>
      </c>
      <c r="DM1011" s="54">
        <f t="shared" si="1400"/>
        <v>0</v>
      </c>
      <c r="DN1011" s="54">
        <f t="shared" si="1401"/>
        <v>0</v>
      </c>
      <c r="DO1011" s="54">
        <f t="shared" si="1402"/>
        <v>0</v>
      </c>
      <c r="DP1011" s="54">
        <f t="shared" si="1403"/>
        <v>0</v>
      </c>
      <c r="DQ1011" s="54">
        <f t="shared" si="1404"/>
        <v>0</v>
      </c>
      <c r="DR1011" s="54">
        <f t="shared" si="1405"/>
        <v>0</v>
      </c>
      <c r="DS1011" s="54">
        <f t="shared" si="1406"/>
        <v>0</v>
      </c>
      <c r="DT1011" s="54">
        <f t="shared" si="1407"/>
        <v>0</v>
      </c>
      <c r="DU1011" s="54">
        <f t="shared" si="1408"/>
        <v>0</v>
      </c>
      <c r="DV1011" s="54">
        <f t="shared" si="1409"/>
        <v>0</v>
      </c>
      <c r="DW1011" s="54"/>
      <c r="DX1011" s="63">
        <f t="shared" si="1410"/>
        <v>0</v>
      </c>
      <c r="DY1011" s="40"/>
      <c r="DZ1011" s="41" t="e">
        <f t="shared" si="1411"/>
        <v>#DIV/0!</v>
      </c>
      <c r="EA1011" s="41" t="e">
        <f t="shared" si="1412"/>
        <v>#DIV/0!</v>
      </c>
      <c r="EB1011" s="41" t="e">
        <f t="shared" si="1413"/>
        <v>#DIV/0!</v>
      </c>
      <c r="EC1011" s="41" t="e">
        <f t="shared" si="1414"/>
        <v>#DIV/0!</v>
      </c>
      <c r="ED1011" s="41" t="e">
        <f t="shared" si="1415"/>
        <v>#DIV/0!</v>
      </c>
      <c r="EE1011" s="41" t="e">
        <f t="shared" si="1416"/>
        <v>#DIV/0!</v>
      </c>
      <c r="EF1011" s="41" t="e">
        <f t="shared" si="1417"/>
        <v>#DIV/0!</v>
      </c>
      <c r="EG1011" s="41" t="e">
        <f t="shared" si="1418"/>
        <v>#DIV/0!</v>
      </c>
      <c r="EH1011" s="41" t="e">
        <f t="shared" si="1419"/>
        <v>#DIV/0!</v>
      </c>
      <c r="EI1011" s="41" t="e">
        <f t="shared" si="1420"/>
        <v>#DIV/0!</v>
      </c>
      <c r="EJ1011" s="41" t="e">
        <f t="shared" si="1421"/>
        <v>#DIV/0!</v>
      </c>
      <c r="EK1011" s="41" t="e">
        <f t="shared" si="1422"/>
        <v>#DIV/0!</v>
      </c>
      <c r="EL1011" s="40"/>
      <c r="EM1011" s="82" t="e">
        <f t="shared" si="1423"/>
        <v>#DIV/0!</v>
      </c>
      <c r="EN1011" s="40"/>
      <c r="EO1011" s="80" t="e">
        <f t="shared" si="1424"/>
        <v>#DIV/0!</v>
      </c>
      <c r="EP1011" s="80" t="e">
        <f t="shared" si="1425"/>
        <v>#DIV/0!</v>
      </c>
      <c r="EQ1011" s="80" t="e">
        <f t="shared" si="1426"/>
        <v>#DIV/0!</v>
      </c>
      <c r="ER1011" s="80"/>
      <c r="ES1011" s="80" t="e">
        <f t="shared" si="1368"/>
        <v>#DIV/0!</v>
      </c>
      <c r="ET1011" s="80" t="e">
        <f t="shared" si="1369"/>
        <v>#DIV/0!</v>
      </c>
      <c r="EU1011" s="80"/>
      <c r="EV1011" s="80" t="e">
        <f t="shared" si="1427"/>
        <v>#DIV/0!</v>
      </c>
      <c r="EW1011" s="80" t="e">
        <f t="shared" si="1428"/>
        <v>#DIV/0!</v>
      </c>
      <c r="EX1011" s="84" t="e">
        <f t="shared" si="1429"/>
        <v>#DIV/0!</v>
      </c>
      <c r="EY1011" s="85" t="e">
        <f t="shared" si="1430"/>
        <v>#DIV/0!</v>
      </c>
      <c r="EZ1011" s="86">
        <f>3</f>
        <v>3</v>
      </c>
      <c r="FA1011" s="75"/>
      <c r="FB1011" s="88"/>
      <c r="FC1011" s="80">
        <f t="shared" si="1431"/>
        <v>0</v>
      </c>
      <c r="FD1011" s="80">
        <f t="shared" si="1432"/>
        <v>0</v>
      </c>
      <c r="FE1011" s="80">
        <f t="shared" si="1433"/>
        <v>0</v>
      </c>
      <c r="FF1011" s="80">
        <f t="shared" si="1434"/>
        <v>0</v>
      </c>
      <c r="FG1011" s="80">
        <f t="shared" si="1435"/>
        <v>0</v>
      </c>
      <c r="FH1011" s="80" t="e">
        <f t="shared" si="1436"/>
        <v>#DIV/0!</v>
      </c>
      <c r="FI1011" s="80" t="e">
        <f t="shared" si="1437"/>
        <v>#DIV/0!</v>
      </c>
      <c r="FJ1011" s="80">
        <f t="shared" si="1438"/>
        <v>0</v>
      </c>
      <c r="FK1011" s="80">
        <f t="shared" si="1439"/>
        <v>0</v>
      </c>
      <c r="FL1011" s="80">
        <f t="shared" si="1440"/>
        <v>0</v>
      </c>
      <c r="FM1011" s="80">
        <f t="shared" si="1441"/>
        <v>0</v>
      </c>
      <c r="FN1011" s="80">
        <f t="shared" si="1442"/>
        <v>0</v>
      </c>
      <c r="FO1011" s="80">
        <f t="shared" si="1443"/>
        <v>0</v>
      </c>
      <c r="FP1011" s="80" t="e">
        <f t="shared" si="1444"/>
        <v>#DIV/0!</v>
      </c>
    </row>
    <row r="1012" spans="1:172" ht="21">
      <c r="A1012" s="40">
        <v>1010</v>
      </c>
      <c r="B1012" s="41" t="s">
        <v>73</v>
      </c>
      <c r="C1012" s="48"/>
      <c r="D1012" s="48"/>
      <c r="E1012" s="48"/>
      <c r="F1012" s="48"/>
      <c r="G1012" s="48"/>
      <c r="H1012" s="48"/>
      <c r="I1012" s="48"/>
      <c r="J1012" s="48"/>
      <c r="K1012" s="48"/>
      <c r="L1012" s="48"/>
      <c r="M1012" s="48"/>
      <c r="N1012" s="49"/>
      <c r="O1012" s="71"/>
      <c r="P1012" s="70" t="e">
        <f t="shared" si="1355"/>
        <v>#DIV/0!</v>
      </c>
      <c r="Q1012" s="70">
        <f t="shared" si="1370"/>
        <v>0</v>
      </c>
      <c r="S1012" s="48">
        <v>60.085000000000001</v>
      </c>
      <c r="T1012" s="48">
        <v>40.311</v>
      </c>
      <c r="U1012" s="48">
        <v>70.936999999999998</v>
      </c>
      <c r="V1012" s="48">
        <v>56.079000000000001</v>
      </c>
      <c r="W1012" s="48">
        <v>81.41</v>
      </c>
      <c r="X1012" s="49">
        <v>71.849999999999994</v>
      </c>
      <c r="Y1012" s="48">
        <v>101.962</v>
      </c>
      <c r="Z1012" s="48">
        <v>149.88</v>
      </c>
      <c r="AA1012" s="48">
        <v>152</v>
      </c>
      <c r="AB1012" s="48">
        <v>61.978999999999999</v>
      </c>
      <c r="AC1012" s="48">
        <v>94.203000000000003</v>
      </c>
      <c r="AD1012" s="49">
        <v>79.87</v>
      </c>
      <c r="AE1012" s="40"/>
      <c r="AF1012" s="41">
        <v>1</v>
      </c>
      <c r="AG1012" s="41">
        <v>1</v>
      </c>
      <c r="AH1012" s="41">
        <v>1</v>
      </c>
      <c r="AI1012" s="41">
        <v>1</v>
      </c>
      <c r="AJ1012" s="41">
        <v>1</v>
      </c>
      <c r="AK1012" s="50">
        <v>1</v>
      </c>
      <c r="AL1012" s="41">
        <v>2</v>
      </c>
      <c r="AM1012" s="41">
        <v>2</v>
      </c>
      <c r="AN1012" s="41">
        <v>2</v>
      </c>
      <c r="AO1012" s="41">
        <v>2</v>
      </c>
      <c r="AP1012" s="41">
        <v>2</v>
      </c>
      <c r="AQ1012" s="50">
        <v>1</v>
      </c>
      <c r="AR1012" s="40"/>
      <c r="AS1012" s="41">
        <v>4</v>
      </c>
      <c r="AT1012" s="41">
        <v>2</v>
      </c>
      <c r="AU1012" s="41">
        <v>2</v>
      </c>
      <c r="AV1012" s="41">
        <v>2</v>
      </c>
      <c r="AW1012" s="41">
        <v>2</v>
      </c>
      <c r="AX1012" s="50">
        <v>2</v>
      </c>
      <c r="AY1012" s="41">
        <v>3</v>
      </c>
      <c r="AZ1012" s="41">
        <v>3</v>
      </c>
      <c r="BA1012" s="41">
        <v>3</v>
      </c>
      <c r="BB1012" s="41">
        <v>1</v>
      </c>
      <c r="BC1012" s="41">
        <v>1</v>
      </c>
      <c r="BD1012" s="50">
        <v>4</v>
      </c>
      <c r="BE1012" s="40"/>
      <c r="BF1012" s="59">
        <v>2</v>
      </c>
      <c r="BG1012" s="59">
        <v>1</v>
      </c>
      <c r="BH1012" s="59">
        <v>1</v>
      </c>
      <c r="BI1012" s="59">
        <v>1</v>
      </c>
      <c r="BJ1012" s="59">
        <v>1</v>
      </c>
      <c r="BK1012" s="60">
        <v>1</v>
      </c>
      <c r="BL1012" s="59">
        <v>3</v>
      </c>
      <c r="BM1012" s="59">
        <v>3</v>
      </c>
      <c r="BN1012" s="59">
        <v>3</v>
      </c>
      <c r="BO1012" s="59">
        <v>1</v>
      </c>
      <c r="BP1012" s="59">
        <v>1</v>
      </c>
      <c r="BQ1012" s="60">
        <v>2</v>
      </c>
      <c r="BR1012" s="40"/>
      <c r="BS1012" s="51">
        <f t="shared" si="1356"/>
        <v>0</v>
      </c>
      <c r="BT1012" s="51">
        <f t="shared" si="1357"/>
        <v>0</v>
      </c>
      <c r="BU1012" s="51">
        <f t="shared" si="1358"/>
        <v>0</v>
      </c>
      <c r="BV1012" s="51">
        <f t="shared" si="1359"/>
        <v>0</v>
      </c>
      <c r="BW1012" s="51">
        <f t="shared" si="1360"/>
        <v>0</v>
      </c>
      <c r="BX1012" s="51">
        <f t="shared" si="1361"/>
        <v>0</v>
      </c>
      <c r="BY1012" s="51">
        <f t="shared" si="1362"/>
        <v>0</v>
      </c>
      <c r="BZ1012" s="51">
        <f t="shared" si="1363"/>
        <v>0</v>
      </c>
      <c r="CA1012" s="51">
        <f t="shared" si="1364"/>
        <v>0</v>
      </c>
      <c r="CB1012" s="51">
        <f t="shared" si="1365"/>
        <v>0</v>
      </c>
      <c r="CC1012" s="51">
        <f t="shared" si="1366"/>
        <v>0</v>
      </c>
      <c r="CD1012" s="51">
        <f t="shared" si="1367"/>
        <v>0</v>
      </c>
      <c r="CE1012" s="40"/>
      <c r="CF1012" s="53" t="e">
        <f t="shared" si="1371"/>
        <v>#DIV/0!</v>
      </c>
      <c r="CG1012" s="40"/>
      <c r="CH1012" s="61">
        <f t="shared" si="1372"/>
        <v>0</v>
      </c>
      <c r="CI1012" s="61">
        <f t="shared" si="1373"/>
        <v>0</v>
      </c>
      <c r="CJ1012" s="61">
        <f t="shared" si="1374"/>
        <v>0</v>
      </c>
      <c r="CK1012" s="61">
        <f t="shared" si="1375"/>
        <v>0</v>
      </c>
      <c r="CL1012" s="61">
        <f t="shared" si="1376"/>
        <v>0</v>
      </c>
      <c r="CM1012" s="61">
        <f t="shared" si="1377"/>
        <v>0</v>
      </c>
      <c r="CN1012" s="61">
        <f t="shared" si="1378"/>
        <v>0</v>
      </c>
      <c r="CO1012" s="61">
        <f t="shared" si="1379"/>
        <v>0</v>
      </c>
      <c r="CP1012" s="61">
        <f t="shared" si="1380"/>
        <v>0</v>
      </c>
      <c r="CQ1012" s="61">
        <f t="shared" si="1381"/>
        <v>0</v>
      </c>
      <c r="CR1012" s="61">
        <f t="shared" si="1382"/>
        <v>0</v>
      </c>
      <c r="CS1012" s="61">
        <f t="shared" si="1383"/>
        <v>0</v>
      </c>
      <c r="CT1012" s="40"/>
      <c r="CU1012" s="54" t="e">
        <f t="shared" si="1384"/>
        <v>#DIV/0!</v>
      </c>
      <c r="CV1012" s="54" t="e">
        <f t="shared" si="1385"/>
        <v>#DIV/0!</v>
      </c>
      <c r="CW1012" s="54" t="e">
        <f t="shared" si="1386"/>
        <v>#DIV/0!</v>
      </c>
      <c r="CX1012" s="54" t="e">
        <f t="shared" si="1387"/>
        <v>#DIV/0!</v>
      </c>
      <c r="CY1012" s="54" t="e">
        <f t="shared" si="1388"/>
        <v>#DIV/0!</v>
      </c>
      <c r="CZ1012" s="54" t="e">
        <f t="shared" si="1389"/>
        <v>#DIV/0!</v>
      </c>
      <c r="DA1012" s="54" t="e">
        <f t="shared" si="1390"/>
        <v>#DIV/0!</v>
      </c>
      <c r="DB1012" s="54" t="e">
        <f t="shared" si="1391"/>
        <v>#DIV/0!</v>
      </c>
      <c r="DC1012" s="54" t="e">
        <f t="shared" si="1392"/>
        <v>#DIV/0!</v>
      </c>
      <c r="DD1012" s="54" t="e">
        <f t="shared" si="1393"/>
        <v>#DIV/0!</v>
      </c>
      <c r="DE1012" s="54" t="e">
        <f t="shared" si="1394"/>
        <v>#DIV/0!</v>
      </c>
      <c r="DF1012" s="54" t="e">
        <f t="shared" si="1395"/>
        <v>#DIV/0!</v>
      </c>
      <c r="DG1012" s="40"/>
      <c r="DH1012" s="80" t="e">
        <f t="shared" si="1396"/>
        <v>#DIV/0!</v>
      </c>
      <c r="DI1012" s="80" t="e">
        <f t="shared" si="1397"/>
        <v>#DIV/0!</v>
      </c>
      <c r="DJ1012" s="40"/>
      <c r="DK1012" s="54">
        <f t="shared" si="1398"/>
        <v>0</v>
      </c>
      <c r="DL1012" s="54">
        <f t="shared" si="1399"/>
        <v>0</v>
      </c>
      <c r="DM1012" s="54">
        <f t="shared" si="1400"/>
        <v>0</v>
      </c>
      <c r="DN1012" s="54">
        <f t="shared" si="1401"/>
        <v>0</v>
      </c>
      <c r="DO1012" s="54">
        <f t="shared" si="1402"/>
        <v>0</v>
      </c>
      <c r="DP1012" s="54">
        <f t="shared" si="1403"/>
        <v>0</v>
      </c>
      <c r="DQ1012" s="54">
        <f t="shared" si="1404"/>
        <v>0</v>
      </c>
      <c r="DR1012" s="54">
        <f t="shared" si="1405"/>
        <v>0</v>
      </c>
      <c r="DS1012" s="54">
        <f t="shared" si="1406"/>
        <v>0</v>
      </c>
      <c r="DT1012" s="54">
        <f t="shared" si="1407"/>
        <v>0</v>
      </c>
      <c r="DU1012" s="54">
        <f t="shared" si="1408"/>
        <v>0</v>
      </c>
      <c r="DV1012" s="54">
        <f t="shared" si="1409"/>
        <v>0</v>
      </c>
      <c r="DW1012" s="54"/>
      <c r="DX1012" s="63">
        <f t="shared" si="1410"/>
        <v>0</v>
      </c>
      <c r="DY1012" s="40"/>
      <c r="DZ1012" s="41" t="e">
        <f t="shared" si="1411"/>
        <v>#DIV/0!</v>
      </c>
      <c r="EA1012" s="41" t="e">
        <f t="shared" si="1412"/>
        <v>#DIV/0!</v>
      </c>
      <c r="EB1012" s="41" t="e">
        <f t="shared" si="1413"/>
        <v>#DIV/0!</v>
      </c>
      <c r="EC1012" s="41" t="e">
        <f t="shared" si="1414"/>
        <v>#DIV/0!</v>
      </c>
      <c r="ED1012" s="41" t="e">
        <f t="shared" si="1415"/>
        <v>#DIV/0!</v>
      </c>
      <c r="EE1012" s="41" t="e">
        <f t="shared" si="1416"/>
        <v>#DIV/0!</v>
      </c>
      <c r="EF1012" s="41" t="e">
        <f t="shared" si="1417"/>
        <v>#DIV/0!</v>
      </c>
      <c r="EG1012" s="41" t="e">
        <f t="shared" si="1418"/>
        <v>#DIV/0!</v>
      </c>
      <c r="EH1012" s="41" t="e">
        <f t="shared" si="1419"/>
        <v>#DIV/0!</v>
      </c>
      <c r="EI1012" s="41" t="e">
        <f t="shared" si="1420"/>
        <v>#DIV/0!</v>
      </c>
      <c r="EJ1012" s="41" t="e">
        <f t="shared" si="1421"/>
        <v>#DIV/0!</v>
      </c>
      <c r="EK1012" s="41" t="e">
        <f t="shared" si="1422"/>
        <v>#DIV/0!</v>
      </c>
      <c r="EL1012" s="40"/>
      <c r="EM1012" s="82" t="e">
        <f t="shared" si="1423"/>
        <v>#DIV/0!</v>
      </c>
      <c r="EN1012" s="40"/>
      <c r="EO1012" s="80" t="e">
        <f t="shared" si="1424"/>
        <v>#DIV/0!</v>
      </c>
      <c r="EP1012" s="80" t="e">
        <f t="shared" si="1425"/>
        <v>#DIV/0!</v>
      </c>
      <c r="EQ1012" s="80" t="e">
        <f t="shared" si="1426"/>
        <v>#DIV/0!</v>
      </c>
      <c r="ER1012" s="80"/>
      <c r="ES1012" s="80" t="e">
        <f t="shared" si="1368"/>
        <v>#DIV/0!</v>
      </c>
      <c r="ET1012" s="80" t="e">
        <f t="shared" si="1369"/>
        <v>#DIV/0!</v>
      </c>
      <c r="EU1012" s="80"/>
      <c r="EV1012" s="80" t="e">
        <f t="shared" si="1427"/>
        <v>#DIV/0!</v>
      </c>
      <c r="EW1012" s="80" t="e">
        <f t="shared" si="1428"/>
        <v>#DIV/0!</v>
      </c>
      <c r="EX1012" s="84" t="e">
        <f t="shared" si="1429"/>
        <v>#DIV/0!</v>
      </c>
      <c r="EY1012" s="85" t="e">
        <f t="shared" si="1430"/>
        <v>#DIV/0!</v>
      </c>
      <c r="EZ1012" s="86">
        <f>3</f>
        <v>3</v>
      </c>
      <c r="FA1012" s="75"/>
      <c r="FB1012" s="88"/>
      <c r="FC1012" s="80">
        <f t="shared" si="1431"/>
        <v>0</v>
      </c>
      <c r="FD1012" s="80">
        <f t="shared" si="1432"/>
        <v>0</v>
      </c>
      <c r="FE1012" s="80">
        <f t="shared" si="1433"/>
        <v>0</v>
      </c>
      <c r="FF1012" s="80">
        <f t="shared" si="1434"/>
        <v>0</v>
      </c>
      <c r="FG1012" s="80">
        <f t="shared" si="1435"/>
        <v>0</v>
      </c>
      <c r="FH1012" s="80" t="e">
        <f t="shared" si="1436"/>
        <v>#DIV/0!</v>
      </c>
      <c r="FI1012" s="80" t="e">
        <f t="shared" si="1437"/>
        <v>#DIV/0!</v>
      </c>
      <c r="FJ1012" s="80">
        <f t="shared" si="1438"/>
        <v>0</v>
      </c>
      <c r="FK1012" s="80">
        <f t="shared" si="1439"/>
        <v>0</v>
      </c>
      <c r="FL1012" s="80">
        <f t="shared" si="1440"/>
        <v>0</v>
      </c>
      <c r="FM1012" s="80">
        <f t="shared" si="1441"/>
        <v>0</v>
      </c>
      <c r="FN1012" s="80">
        <f t="shared" si="1442"/>
        <v>0</v>
      </c>
      <c r="FO1012" s="80">
        <f t="shared" si="1443"/>
        <v>0</v>
      </c>
      <c r="FP1012" s="80" t="e">
        <f t="shared" si="1444"/>
        <v>#DIV/0!</v>
      </c>
    </row>
    <row r="1013" spans="1:172" ht="21">
      <c r="A1013" s="40">
        <v>1011</v>
      </c>
      <c r="B1013" s="41" t="s">
        <v>73</v>
      </c>
      <c r="C1013" s="48"/>
      <c r="D1013" s="48"/>
      <c r="E1013" s="48"/>
      <c r="F1013" s="48"/>
      <c r="G1013" s="48"/>
      <c r="H1013" s="48"/>
      <c r="I1013" s="48"/>
      <c r="J1013" s="48"/>
      <c r="K1013" s="48"/>
      <c r="L1013" s="48"/>
      <c r="M1013" s="48"/>
      <c r="N1013" s="49"/>
      <c r="O1013" s="71"/>
      <c r="P1013" s="70" t="e">
        <f t="shared" si="1355"/>
        <v>#DIV/0!</v>
      </c>
      <c r="Q1013" s="70">
        <f t="shared" si="1370"/>
        <v>0</v>
      </c>
      <c r="S1013" s="48">
        <v>60.085000000000001</v>
      </c>
      <c r="T1013" s="48">
        <v>40.311</v>
      </c>
      <c r="U1013" s="48">
        <v>70.936999999999998</v>
      </c>
      <c r="V1013" s="48">
        <v>56.079000000000001</v>
      </c>
      <c r="W1013" s="48">
        <v>81.41</v>
      </c>
      <c r="X1013" s="49">
        <v>71.849999999999994</v>
      </c>
      <c r="Y1013" s="48">
        <v>101.962</v>
      </c>
      <c r="Z1013" s="48">
        <v>149.88</v>
      </c>
      <c r="AA1013" s="48">
        <v>152</v>
      </c>
      <c r="AB1013" s="48">
        <v>61.978999999999999</v>
      </c>
      <c r="AC1013" s="48">
        <v>94.203000000000003</v>
      </c>
      <c r="AD1013" s="49">
        <v>79.87</v>
      </c>
      <c r="AE1013" s="40"/>
      <c r="AF1013" s="41">
        <v>1</v>
      </c>
      <c r="AG1013" s="41">
        <v>1</v>
      </c>
      <c r="AH1013" s="41">
        <v>1</v>
      </c>
      <c r="AI1013" s="41">
        <v>1</v>
      </c>
      <c r="AJ1013" s="41">
        <v>1</v>
      </c>
      <c r="AK1013" s="50">
        <v>1</v>
      </c>
      <c r="AL1013" s="41">
        <v>2</v>
      </c>
      <c r="AM1013" s="41">
        <v>2</v>
      </c>
      <c r="AN1013" s="41">
        <v>2</v>
      </c>
      <c r="AO1013" s="41">
        <v>2</v>
      </c>
      <c r="AP1013" s="41">
        <v>2</v>
      </c>
      <c r="AQ1013" s="50">
        <v>1</v>
      </c>
      <c r="AR1013" s="40"/>
      <c r="AS1013" s="41">
        <v>4</v>
      </c>
      <c r="AT1013" s="41">
        <v>2</v>
      </c>
      <c r="AU1013" s="41">
        <v>2</v>
      </c>
      <c r="AV1013" s="41">
        <v>2</v>
      </c>
      <c r="AW1013" s="41">
        <v>2</v>
      </c>
      <c r="AX1013" s="50">
        <v>2</v>
      </c>
      <c r="AY1013" s="41">
        <v>3</v>
      </c>
      <c r="AZ1013" s="41">
        <v>3</v>
      </c>
      <c r="BA1013" s="41">
        <v>3</v>
      </c>
      <c r="BB1013" s="41">
        <v>1</v>
      </c>
      <c r="BC1013" s="41">
        <v>1</v>
      </c>
      <c r="BD1013" s="50">
        <v>4</v>
      </c>
      <c r="BE1013" s="40"/>
      <c r="BF1013" s="59">
        <v>2</v>
      </c>
      <c r="BG1013" s="59">
        <v>1</v>
      </c>
      <c r="BH1013" s="59">
        <v>1</v>
      </c>
      <c r="BI1013" s="59">
        <v>1</v>
      </c>
      <c r="BJ1013" s="59">
        <v>1</v>
      </c>
      <c r="BK1013" s="60">
        <v>1</v>
      </c>
      <c r="BL1013" s="59">
        <v>3</v>
      </c>
      <c r="BM1013" s="59">
        <v>3</v>
      </c>
      <c r="BN1013" s="59">
        <v>3</v>
      </c>
      <c r="BO1013" s="59">
        <v>1</v>
      </c>
      <c r="BP1013" s="59">
        <v>1</v>
      </c>
      <c r="BQ1013" s="60">
        <v>2</v>
      </c>
      <c r="BR1013" s="40"/>
      <c r="BS1013" s="51">
        <f t="shared" si="1356"/>
        <v>0</v>
      </c>
      <c r="BT1013" s="51">
        <f t="shared" si="1357"/>
        <v>0</v>
      </c>
      <c r="BU1013" s="51">
        <f t="shared" si="1358"/>
        <v>0</v>
      </c>
      <c r="BV1013" s="51">
        <f t="shared" si="1359"/>
        <v>0</v>
      </c>
      <c r="BW1013" s="51">
        <f t="shared" si="1360"/>
        <v>0</v>
      </c>
      <c r="BX1013" s="51">
        <f t="shared" si="1361"/>
        <v>0</v>
      </c>
      <c r="BY1013" s="51">
        <f t="shared" si="1362"/>
        <v>0</v>
      </c>
      <c r="BZ1013" s="51">
        <f t="shared" si="1363"/>
        <v>0</v>
      </c>
      <c r="CA1013" s="51">
        <f t="shared" si="1364"/>
        <v>0</v>
      </c>
      <c r="CB1013" s="51">
        <f t="shared" si="1365"/>
        <v>0</v>
      </c>
      <c r="CC1013" s="51">
        <f t="shared" si="1366"/>
        <v>0</v>
      </c>
      <c r="CD1013" s="51">
        <f t="shared" si="1367"/>
        <v>0</v>
      </c>
      <c r="CE1013" s="40"/>
      <c r="CF1013" s="53" t="e">
        <f t="shared" si="1371"/>
        <v>#DIV/0!</v>
      </c>
      <c r="CG1013" s="40"/>
      <c r="CH1013" s="61">
        <f t="shared" si="1372"/>
        <v>0</v>
      </c>
      <c r="CI1013" s="61">
        <f t="shared" si="1373"/>
        <v>0</v>
      </c>
      <c r="CJ1013" s="61">
        <f t="shared" si="1374"/>
        <v>0</v>
      </c>
      <c r="CK1013" s="61">
        <f t="shared" si="1375"/>
        <v>0</v>
      </c>
      <c r="CL1013" s="61">
        <f t="shared" si="1376"/>
        <v>0</v>
      </c>
      <c r="CM1013" s="61">
        <f t="shared" si="1377"/>
        <v>0</v>
      </c>
      <c r="CN1013" s="61">
        <f t="shared" si="1378"/>
        <v>0</v>
      </c>
      <c r="CO1013" s="61">
        <f t="shared" si="1379"/>
        <v>0</v>
      </c>
      <c r="CP1013" s="61">
        <f t="shared" si="1380"/>
        <v>0</v>
      </c>
      <c r="CQ1013" s="61">
        <f t="shared" si="1381"/>
        <v>0</v>
      </c>
      <c r="CR1013" s="61">
        <f t="shared" si="1382"/>
        <v>0</v>
      </c>
      <c r="CS1013" s="61">
        <f t="shared" si="1383"/>
        <v>0</v>
      </c>
      <c r="CT1013" s="40"/>
      <c r="CU1013" s="54" t="e">
        <f t="shared" si="1384"/>
        <v>#DIV/0!</v>
      </c>
      <c r="CV1013" s="54" t="e">
        <f t="shared" si="1385"/>
        <v>#DIV/0!</v>
      </c>
      <c r="CW1013" s="54" t="e">
        <f t="shared" si="1386"/>
        <v>#DIV/0!</v>
      </c>
      <c r="CX1013" s="54" t="e">
        <f t="shared" si="1387"/>
        <v>#DIV/0!</v>
      </c>
      <c r="CY1013" s="54" t="e">
        <f t="shared" si="1388"/>
        <v>#DIV/0!</v>
      </c>
      <c r="CZ1013" s="54" t="e">
        <f t="shared" si="1389"/>
        <v>#DIV/0!</v>
      </c>
      <c r="DA1013" s="54" t="e">
        <f t="shared" si="1390"/>
        <v>#DIV/0!</v>
      </c>
      <c r="DB1013" s="54" t="e">
        <f t="shared" si="1391"/>
        <v>#DIV/0!</v>
      </c>
      <c r="DC1013" s="54" t="e">
        <f t="shared" si="1392"/>
        <v>#DIV/0!</v>
      </c>
      <c r="DD1013" s="54" t="e">
        <f t="shared" si="1393"/>
        <v>#DIV/0!</v>
      </c>
      <c r="DE1013" s="54" t="e">
        <f t="shared" si="1394"/>
        <v>#DIV/0!</v>
      </c>
      <c r="DF1013" s="54" t="e">
        <f t="shared" si="1395"/>
        <v>#DIV/0!</v>
      </c>
      <c r="DG1013" s="40"/>
      <c r="DH1013" s="80" t="e">
        <f t="shared" si="1396"/>
        <v>#DIV/0!</v>
      </c>
      <c r="DI1013" s="80" t="e">
        <f t="shared" si="1397"/>
        <v>#DIV/0!</v>
      </c>
      <c r="DJ1013" s="40"/>
      <c r="DK1013" s="54">
        <f t="shared" si="1398"/>
        <v>0</v>
      </c>
      <c r="DL1013" s="54">
        <f t="shared" si="1399"/>
        <v>0</v>
      </c>
      <c r="DM1013" s="54">
        <f t="shared" si="1400"/>
        <v>0</v>
      </c>
      <c r="DN1013" s="54">
        <f t="shared" si="1401"/>
        <v>0</v>
      </c>
      <c r="DO1013" s="54">
        <f t="shared" si="1402"/>
        <v>0</v>
      </c>
      <c r="DP1013" s="54">
        <f t="shared" si="1403"/>
        <v>0</v>
      </c>
      <c r="DQ1013" s="54">
        <f t="shared" si="1404"/>
        <v>0</v>
      </c>
      <c r="DR1013" s="54">
        <f t="shared" si="1405"/>
        <v>0</v>
      </c>
      <c r="DS1013" s="54">
        <f t="shared" si="1406"/>
        <v>0</v>
      </c>
      <c r="DT1013" s="54">
        <f t="shared" si="1407"/>
        <v>0</v>
      </c>
      <c r="DU1013" s="54">
        <f t="shared" si="1408"/>
        <v>0</v>
      </c>
      <c r="DV1013" s="54">
        <f t="shared" si="1409"/>
        <v>0</v>
      </c>
      <c r="DW1013" s="54"/>
      <c r="DX1013" s="63">
        <f t="shared" si="1410"/>
        <v>0</v>
      </c>
      <c r="DY1013" s="40"/>
      <c r="DZ1013" s="41" t="e">
        <f t="shared" si="1411"/>
        <v>#DIV/0!</v>
      </c>
      <c r="EA1013" s="41" t="e">
        <f t="shared" si="1412"/>
        <v>#DIV/0!</v>
      </c>
      <c r="EB1013" s="41" t="e">
        <f t="shared" si="1413"/>
        <v>#DIV/0!</v>
      </c>
      <c r="EC1013" s="41" t="e">
        <f t="shared" si="1414"/>
        <v>#DIV/0!</v>
      </c>
      <c r="ED1013" s="41" t="e">
        <f t="shared" si="1415"/>
        <v>#DIV/0!</v>
      </c>
      <c r="EE1013" s="41" t="e">
        <f t="shared" si="1416"/>
        <v>#DIV/0!</v>
      </c>
      <c r="EF1013" s="41" t="e">
        <f t="shared" si="1417"/>
        <v>#DIV/0!</v>
      </c>
      <c r="EG1013" s="41" t="e">
        <f t="shared" si="1418"/>
        <v>#DIV/0!</v>
      </c>
      <c r="EH1013" s="41" t="e">
        <f t="shared" si="1419"/>
        <v>#DIV/0!</v>
      </c>
      <c r="EI1013" s="41" t="e">
        <f t="shared" si="1420"/>
        <v>#DIV/0!</v>
      </c>
      <c r="EJ1013" s="41" t="e">
        <f t="shared" si="1421"/>
        <v>#DIV/0!</v>
      </c>
      <c r="EK1013" s="41" t="e">
        <f t="shared" si="1422"/>
        <v>#DIV/0!</v>
      </c>
      <c r="EL1013" s="40"/>
      <c r="EM1013" s="82" t="e">
        <f t="shared" si="1423"/>
        <v>#DIV/0!</v>
      </c>
      <c r="EN1013" s="40"/>
      <c r="EO1013" s="80" t="e">
        <f t="shared" si="1424"/>
        <v>#DIV/0!</v>
      </c>
      <c r="EP1013" s="80" t="e">
        <f t="shared" si="1425"/>
        <v>#DIV/0!</v>
      </c>
      <c r="EQ1013" s="80" t="e">
        <f t="shared" si="1426"/>
        <v>#DIV/0!</v>
      </c>
      <c r="ER1013" s="80"/>
      <c r="ES1013" s="80" t="e">
        <f t="shared" si="1368"/>
        <v>#DIV/0!</v>
      </c>
      <c r="ET1013" s="80" t="e">
        <f t="shared" si="1369"/>
        <v>#DIV/0!</v>
      </c>
      <c r="EU1013" s="80"/>
      <c r="EV1013" s="80" t="e">
        <f t="shared" si="1427"/>
        <v>#DIV/0!</v>
      </c>
      <c r="EW1013" s="80" t="e">
        <f t="shared" si="1428"/>
        <v>#DIV/0!</v>
      </c>
      <c r="EX1013" s="84" t="e">
        <f t="shared" si="1429"/>
        <v>#DIV/0!</v>
      </c>
      <c r="EY1013" s="85" t="e">
        <f t="shared" si="1430"/>
        <v>#DIV/0!</v>
      </c>
      <c r="EZ1013" s="86">
        <f>3</f>
        <v>3</v>
      </c>
      <c r="FA1013" s="75"/>
      <c r="FB1013" s="88"/>
      <c r="FC1013" s="80">
        <f t="shared" si="1431"/>
        <v>0</v>
      </c>
      <c r="FD1013" s="80">
        <f t="shared" si="1432"/>
        <v>0</v>
      </c>
      <c r="FE1013" s="80">
        <f t="shared" si="1433"/>
        <v>0</v>
      </c>
      <c r="FF1013" s="80">
        <f t="shared" si="1434"/>
        <v>0</v>
      </c>
      <c r="FG1013" s="80">
        <f t="shared" si="1435"/>
        <v>0</v>
      </c>
      <c r="FH1013" s="80" t="e">
        <f t="shared" si="1436"/>
        <v>#DIV/0!</v>
      </c>
      <c r="FI1013" s="80" t="e">
        <f t="shared" si="1437"/>
        <v>#DIV/0!</v>
      </c>
      <c r="FJ1013" s="80">
        <f t="shared" si="1438"/>
        <v>0</v>
      </c>
      <c r="FK1013" s="80">
        <f t="shared" si="1439"/>
        <v>0</v>
      </c>
      <c r="FL1013" s="80">
        <f t="shared" si="1440"/>
        <v>0</v>
      </c>
      <c r="FM1013" s="80">
        <f t="shared" si="1441"/>
        <v>0</v>
      </c>
      <c r="FN1013" s="80">
        <f t="shared" si="1442"/>
        <v>0</v>
      </c>
      <c r="FO1013" s="80">
        <f t="shared" si="1443"/>
        <v>0</v>
      </c>
      <c r="FP1013" s="80" t="e">
        <f t="shared" si="1444"/>
        <v>#DIV/0!</v>
      </c>
    </row>
    <row r="1014" spans="1:172" ht="21">
      <c r="A1014" s="40">
        <v>1012</v>
      </c>
      <c r="B1014" s="41" t="s">
        <v>73</v>
      </c>
      <c r="C1014" s="48"/>
      <c r="D1014" s="48"/>
      <c r="E1014" s="48"/>
      <c r="F1014" s="48"/>
      <c r="G1014" s="48"/>
      <c r="H1014" s="48"/>
      <c r="I1014" s="48"/>
      <c r="J1014" s="48"/>
      <c r="K1014" s="48"/>
      <c r="L1014" s="48"/>
      <c r="M1014" s="48"/>
      <c r="N1014" s="49"/>
      <c r="O1014" s="71"/>
      <c r="P1014" s="70" t="e">
        <f t="shared" si="1355"/>
        <v>#DIV/0!</v>
      </c>
      <c r="Q1014" s="70">
        <f t="shared" si="1370"/>
        <v>0</v>
      </c>
      <c r="S1014" s="48">
        <v>60.085000000000001</v>
      </c>
      <c r="T1014" s="48">
        <v>40.311</v>
      </c>
      <c r="U1014" s="48">
        <v>70.936999999999998</v>
      </c>
      <c r="V1014" s="48">
        <v>56.079000000000001</v>
      </c>
      <c r="W1014" s="48">
        <v>81.41</v>
      </c>
      <c r="X1014" s="49">
        <v>71.849999999999994</v>
      </c>
      <c r="Y1014" s="48">
        <v>101.962</v>
      </c>
      <c r="Z1014" s="48">
        <v>149.88</v>
      </c>
      <c r="AA1014" s="48">
        <v>152</v>
      </c>
      <c r="AB1014" s="48">
        <v>61.978999999999999</v>
      </c>
      <c r="AC1014" s="48">
        <v>94.203000000000003</v>
      </c>
      <c r="AD1014" s="49">
        <v>79.87</v>
      </c>
      <c r="AE1014" s="40"/>
      <c r="AF1014" s="41">
        <v>1</v>
      </c>
      <c r="AG1014" s="41">
        <v>1</v>
      </c>
      <c r="AH1014" s="41">
        <v>1</v>
      </c>
      <c r="AI1014" s="41">
        <v>1</v>
      </c>
      <c r="AJ1014" s="41">
        <v>1</v>
      </c>
      <c r="AK1014" s="50">
        <v>1</v>
      </c>
      <c r="AL1014" s="41">
        <v>2</v>
      </c>
      <c r="AM1014" s="41">
        <v>2</v>
      </c>
      <c r="AN1014" s="41">
        <v>2</v>
      </c>
      <c r="AO1014" s="41">
        <v>2</v>
      </c>
      <c r="AP1014" s="41">
        <v>2</v>
      </c>
      <c r="AQ1014" s="50">
        <v>1</v>
      </c>
      <c r="AR1014" s="40"/>
      <c r="AS1014" s="41">
        <v>4</v>
      </c>
      <c r="AT1014" s="41">
        <v>2</v>
      </c>
      <c r="AU1014" s="41">
        <v>2</v>
      </c>
      <c r="AV1014" s="41">
        <v>2</v>
      </c>
      <c r="AW1014" s="41">
        <v>2</v>
      </c>
      <c r="AX1014" s="50">
        <v>2</v>
      </c>
      <c r="AY1014" s="41">
        <v>3</v>
      </c>
      <c r="AZ1014" s="41">
        <v>3</v>
      </c>
      <c r="BA1014" s="41">
        <v>3</v>
      </c>
      <c r="BB1014" s="41">
        <v>1</v>
      </c>
      <c r="BC1014" s="41">
        <v>1</v>
      </c>
      <c r="BD1014" s="50">
        <v>4</v>
      </c>
      <c r="BE1014" s="40"/>
      <c r="BF1014" s="59">
        <v>2</v>
      </c>
      <c r="BG1014" s="59">
        <v>1</v>
      </c>
      <c r="BH1014" s="59">
        <v>1</v>
      </c>
      <c r="BI1014" s="59">
        <v>1</v>
      </c>
      <c r="BJ1014" s="59">
        <v>1</v>
      </c>
      <c r="BK1014" s="60">
        <v>1</v>
      </c>
      <c r="BL1014" s="59">
        <v>3</v>
      </c>
      <c r="BM1014" s="59">
        <v>3</v>
      </c>
      <c r="BN1014" s="59">
        <v>3</v>
      </c>
      <c r="BO1014" s="59">
        <v>1</v>
      </c>
      <c r="BP1014" s="59">
        <v>1</v>
      </c>
      <c r="BQ1014" s="60">
        <v>2</v>
      </c>
      <c r="BR1014" s="40"/>
      <c r="BS1014" s="51">
        <f t="shared" si="1356"/>
        <v>0</v>
      </c>
      <c r="BT1014" s="51">
        <f t="shared" si="1357"/>
        <v>0</v>
      </c>
      <c r="BU1014" s="51">
        <f t="shared" si="1358"/>
        <v>0</v>
      </c>
      <c r="BV1014" s="51">
        <f t="shared" si="1359"/>
        <v>0</v>
      </c>
      <c r="BW1014" s="51">
        <f t="shared" si="1360"/>
        <v>0</v>
      </c>
      <c r="BX1014" s="51">
        <f t="shared" si="1361"/>
        <v>0</v>
      </c>
      <c r="BY1014" s="51">
        <f t="shared" si="1362"/>
        <v>0</v>
      </c>
      <c r="BZ1014" s="51">
        <f t="shared" si="1363"/>
        <v>0</v>
      </c>
      <c r="CA1014" s="51">
        <f t="shared" si="1364"/>
        <v>0</v>
      </c>
      <c r="CB1014" s="51">
        <f t="shared" si="1365"/>
        <v>0</v>
      </c>
      <c r="CC1014" s="51">
        <f t="shared" si="1366"/>
        <v>0</v>
      </c>
      <c r="CD1014" s="51">
        <f t="shared" si="1367"/>
        <v>0</v>
      </c>
      <c r="CE1014" s="40"/>
      <c r="CF1014" s="53" t="e">
        <f t="shared" si="1371"/>
        <v>#DIV/0!</v>
      </c>
      <c r="CG1014" s="40"/>
      <c r="CH1014" s="61">
        <f t="shared" si="1372"/>
        <v>0</v>
      </c>
      <c r="CI1014" s="61">
        <f t="shared" si="1373"/>
        <v>0</v>
      </c>
      <c r="CJ1014" s="61">
        <f t="shared" si="1374"/>
        <v>0</v>
      </c>
      <c r="CK1014" s="61">
        <f t="shared" si="1375"/>
        <v>0</v>
      </c>
      <c r="CL1014" s="61">
        <f t="shared" si="1376"/>
        <v>0</v>
      </c>
      <c r="CM1014" s="61">
        <f t="shared" si="1377"/>
        <v>0</v>
      </c>
      <c r="CN1014" s="61">
        <f t="shared" si="1378"/>
        <v>0</v>
      </c>
      <c r="CO1014" s="61">
        <f t="shared" si="1379"/>
        <v>0</v>
      </c>
      <c r="CP1014" s="61">
        <f t="shared" si="1380"/>
        <v>0</v>
      </c>
      <c r="CQ1014" s="61">
        <f t="shared" si="1381"/>
        <v>0</v>
      </c>
      <c r="CR1014" s="61">
        <f t="shared" si="1382"/>
        <v>0</v>
      </c>
      <c r="CS1014" s="61">
        <f t="shared" si="1383"/>
        <v>0</v>
      </c>
      <c r="CT1014" s="40"/>
      <c r="CU1014" s="54" t="e">
        <f t="shared" si="1384"/>
        <v>#DIV/0!</v>
      </c>
      <c r="CV1014" s="54" t="e">
        <f t="shared" si="1385"/>
        <v>#DIV/0!</v>
      </c>
      <c r="CW1014" s="54" t="e">
        <f t="shared" si="1386"/>
        <v>#DIV/0!</v>
      </c>
      <c r="CX1014" s="54" t="e">
        <f t="shared" si="1387"/>
        <v>#DIV/0!</v>
      </c>
      <c r="CY1014" s="54" t="e">
        <f t="shared" si="1388"/>
        <v>#DIV/0!</v>
      </c>
      <c r="CZ1014" s="54" t="e">
        <f t="shared" si="1389"/>
        <v>#DIV/0!</v>
      </c>
      <c r="DA1014" s="54" t="e">
        <f t="shared" si="1390"/>
        <v>#DIV/0!</v>
      </c>
      <c r="DB1014" s="54" t="e">
        <f t="shared" si="1391"/>
        <v>#DIV/0!</v>
      </c>
      <c r="DC1014" s="54" t="e">
        <f t="shared" si="1392"/>
        <v>#DIV/0!</v>
      </c>
      <c r="DD1014" s="54" t="e">
        <f t="shared" si="1393"/>
        <v>#DIV/0!</v>
      </c>
      <c r="DE1014" s="54" t="e">
        <f t="shared" si="1394"/>
        <v>#DIV/0!</v>
      </c>
      <c r="DF1014" s="54" t="e">
        <f t="shared" si="1395"/>
        <v>#DIV/0!</v>
      </c>
      <c r="DG1014" s="40"/>
      <c r="DH1014" s="80" t="e">
        <f t="shared" si="1396"/>
        <v>#DIV/0!</v>
      </c>
      <c r="DI1014" s="80" t="e">
        <f t="shared" si="1397"/>
        <v>#DIV/0!</v>
      </c>
      <c r="DJ1014" s="40"/>
      <c r="DK1014" s="54">
        <f t="shared" si="1398"/>
        <v>0</v>
      </c>
      <c r="DL1014" s="54">
        <f t="shared" si="1399"/>
        <v>0</v>
      </c>
      <c r="DM1014" s="54">
        <f t="shared" si="1400"/>
        <v>0</v>
      </c>
      <c r="DN1014" s="54">
        <f t="shared" si="1401"/>
        <v>0</v>
      </c>
      <c r="DO1014" s="54">
        <f t="shared" si="1402"/>
        <v>0</v>
      </c>
      <c r="DP1014" s="54">
        <f t="shared" si="1403"/>
        <v>0</v>
      </c>
      <c r="DQ1014" s="54">
        <f t="shared" si="1404"/>
        <v>0</v>
      </c>
      <c r="DR1014" s="54">
        <f t="shared" si="1405"/>
        <v>0</v>
      </c>
      <c r="DS1014" s="54">
        <f t="shared" si="1406"/>
        <v>0</v>
      </c>
      <c r="DT1014" s="54">
        <f t="shared" si="1407"/>
        <v>0</v>
      </c>
      <c r="DU1014" s="54">
        <f t="shared" si="1408"/>
        <v>0</v>
      </c>
      <c r="DV1014" s="54">
        <f t="shared" si="1409"/>
        <v>0</v>
      </c>
      <c r="DW1014" s="54"/>
      <c r="DX1014" s="63">
        <f t="shared" si="1410"/>
        <v>0</v>
      </c>
      <c r="DY1014" s="40"/>
      <c r="DZ1014" s="41" t="e">
        <f t="shared" si="1411"/>
        <v>#DIV/0!</v>
      </c>
      <c r="EA1014" s="41" t="e">
        <f t="shared" si="1412"/>
        <v>#DIV/0!</v>
      </c>
      <c r="EB1014" s="41" t="e">
        <f t="shared" si="1413"/>
        <v>#DIV/0!</v>
      </c>
      <c r="EC1014" s="41" t="e">
        <f t="shared" si="1414"/>
        <v>#DIV/0!</v>
      </c>
      <c r="ED1014" s="41" t="e">
        <f t="shared" si="1415"/>
        <v>#DIV/0!</v>
      </c>
      <c r="EE1014" s="41" t="e">
        <f t="shared" si="1416"/>
        <v>#DIV/0!</v>
      </c>
      <c r="EF1014" s="41" t="e">
        <f t="shared" si="1417"/>
        <v>#DIV/0!</v>
      </c>
      <c r="EG1014" s="41" t="e">
        <f t="shared" si="1418"/>
        <v>#DIV/0!</v>
      </c>
      <c r="EH1014" s="41" t="e">
        <f t="shared" si="1419"/>
        <v>#DIV/0!</v>
      </c>
      <c r="EI1014" s="41" t="e">
        <f t="shared" si="1420"/>
        <v>#DIV/0!</v>
      </c>
      <c r="EJ1014" s="41" t="e">
        <f t="shared" si="1421"/>
        <v>#DIV/0!</v>
      </c>
      <c r="EK1014" s="41" t="e">
        <f t="shared" si="1422"/>
        <v>#DIV/0!</v>
      </c>
      <c r="EL1014" s="40"/>
      <c r="EM1014" s="82" t="e">
        <f t="shared" si="1423"/>
        <v>#DIV/0!</v>
      </c>
      <c r="EN1014" s="40"/>
      <c r="EO1014" s="80" t="e">
        <f t="shared" si="1424"/>
        <v>#DIV/0!</v>
      </c>
      <c r="EP1014" s="80" t="e">
        <f t="shared" si="1425"/>
        <v>#DIV/0!</v>
      </c>
      <c r="EQ1014" s="80" t="e">
        <f t="shared" si="1426"/>
        <v>#DIV/0!</v>
      </c>
      <c r="ER1014" s="80"/>
      <c r="ES1014" s="80" t="e">
        <f t="shared" si="1368"/>
        <v>#DIV/0!</v>
      </c>
      <c r="ET1014" s="80" t="e">
        <f t="shared" si="1369"/>
        <v>#DIV/0!</v>
      </c>
      <c r="EU1014" s="80"/>
      <c r="EV1014" s="80" t="e">
        <f t="shared" si="1427"/>
        <v>#DIV/0!</v>
      </c>
      <c r="EW1014" s="80" t="e">
        <f t="shared" si="1428"/>
        <v>#DIV/0!</v>
      </c>
      <c r="EX1014" s="84" t="e">
        <f t="shared" si="1429"/>
        <v>#DIV/0!</v>
      </c>
      <c r="EY1014" s="85" t="e">
        <f t="shared" si="1430"/>
        <v>#DIV/0!</v>
      </c>
      <c r="EZ1014" s="86">
        <f>3</f>
        <v>3</v>
      </c>
      <c r="FA1014" s="75"/>
      <c r="FB1014" s="88"/>
      <c r="FC1014" s="80">
        <f t="shared" si="1431"/>
        <v>0</v>
      </c>
      <c r="FD1014" s="80">
        <f t="shared" si="1432"/>
        <v>0</v>
      </c>
      <c r="FE1014" s="80">
        <f t="shared" si="1433"/>
        <v>0</v>
      </c>
      <c r="FF1014" s="80">
        <f t="shared" si="1434"/>
        <v>0</v>
      </c>
      <c r="FG1014" s="80">
        <f t="shared" si="1435"/>
        <v>0</v>
      </c>
      <c r="FH1014" s="80" t="e">
        <f t="shared" si="1436"/>
        <v>#DIV/0!</v>
      </c>
      <c r="FI1014" s="80" t="e">
        <f t="shared" si="1437"/>
        <v>#DIV/0!</v>
      </c>
      <c r="FJ1014" s="80">
        <f t="shared" si="1438"/>
        <v>0</v>
      </c>
      <c r="FK1014" s="80">
        <f t="shared" si="1439"/>
        <v>0</v>
      </c>
      <c r="FL1014" s="80">
        <f t="shared" si="1440"/>
        <v>0</v>
      </c>
      <c r="FM1014" s="80">
        <f t="shared" si="1441"/>
        <v>0</v>
      </c>
      <c r="FN1014" s="80">
        <f t="shared" si="1442"/>
        <v>0</v>
      </c>
      <c r="FO1014" s="80">
        <f t="shared" si="1443"/>
        <v>0</v>
      </c>
      <c r="FP1014" s="80" t="e">
        <f t="shared" si="1444"/>
        <v>#DIV/0!</v>
      </c>
    </row>
    <row r="1015" spans="1:172" ht="21">
      <c r="A1015" s="40">
        <v>1013</v>
      </c>
      <c r="B1015" s="41" t="s">
        <v>73</v>
      </c>
      <c r="C1015" s="48"/>
      <c r="D1015" s="48"/>
      <c r="E1015" s="48"/>
      <c r="F1015" s="48"/>
      <c r="G1015" s="48"/>
      <c r="H1015" s="48"/>
      <c r="I1015" s="48"/>
      <c r="J1015" s="48"/>
      <c r="K1015" s="48"/>
      <c r="L1015" s="48"/>
      <c r="M1015" s="48"/>
      <c r="N1015" s="49"/>
      <c r="O1015" s="71"/>
      <c r="P1015" s="70" t="e">
        <f t="shared" si="1355"/>
        <v>#DIV/0!</v>
      </c>
      <c r="Q1015" s="70">
        <f t="shared" si="1370"/>
        <v>0</v>
      </c>
      <c r="S1015" s="48">
        <v>60.085000000000001</v>
      </c>
      <c r="T1015" s="48">
        <v>40.311</v>
      </c>
      <c r="U1015" s="48">
        <v>70.936999999999998</v>
      </c>
      <c r="V1015" s="48">
        <v>56.079000000000001</v>
      </c>
      <c r="W1015" s="48">
        <v>81.41</v>
      </c>
      <c r="X1015" s="49">
        <v>71.849999999999994</v>
      </c>
      <c r="Y1015" s="48">
        <v>101.962</v>
      </c>
      <c r="Z1015" s="48">
        <v>149.88</v>
      </c>
      <c r="AA1015" s="48">
        <v>152</v>
      </c>
      <c r="AB1015" s="48">
        <v>61.978999999999999</v>
      </c>
      <c r="AC1015" s="48">
        <v>94.203000000000003</v>
      </c>
      <c r="AD1015" s="49">
        <v>79.87</v>
      </c>
      <c r="AE1015" s="40"/>
      <c r="AF1015" s="41">
        <v>1</v>
      </c>
      <c r="AG1015" s="41">
        <v>1</v>
      </c>
      <c r="AH1015" s="41">
        <v>1</v>
      </c>
      <c r="AI1015" s="41">
        <v>1</v>
      </c>
      <c r="AJ1015" s="41">
        <v>1</v>
      </c>
      <c r="AK1015" s="50">
        <v>1</v>
      </c>
      <c r="AL1015" s="41">
        <v>2</v>
      </c>
      <c r="AM1015" s="41">
        <v>2</v>
      </c>
      <c r="AN1015" s="41">
        <v>2</v>
      </c>
      <c r="AO1015" s="41">
        <v>2</v>
      </c>
      <c r="AP1015" s="41">
        <v>2</v>
      </c>
      <c r="AQ1015" s="50">
        <v>1</v>
      </c>
      <c r="AR1015" s="40"/>
      <c r="AS1015" s="41">
        <v>4</v>
      </c>
      <c r="AT1015" s="41">
        <v>2</v>
      </c>
      <c r="AU1015" s="41">
        <v>2</v>
      </c>
      <c r="AV1015" s="41">
        <v>2</v>
      </c>
      <c r="AW1015" s="41">
        <v>2</v>
      </c>
      <c r="AX1015" s="50">
        <v>2</v>
      </c>
      <c r="AY1015" s="41">
        <v>3</v>
      </c>
      <c r="AZ1015" s="41">
        <v>3</v>
      </c>
      <c r="BA1015" s="41">
        <v>3</v>
      </c>
      <c r="BB1015" s="41">
        <v>1</v>
      </c>
      <c r="BC1015" s="41">
        <v>1</v>
      </c>
      <c r="BD1015" s="50">
        <v>4</v>
      </c>
      <c r="BE1015" s="40"/>
      <c r="BF1015" s="59">
        <v>2</v>
      </c>
      <c r="BG1015" s="59">
        <v>1</v>
      </c>
      <c r="BH1015" s="59">
        <v>1</v>
      </c>
      <c r="BI1015" s="59">
        <v>1</v>
      </c>
      <c r="BJ1015" s="59">
        <v>1</v>
      </c>
      <c r="BK1015" s="60">
        <v>1</v>
      </c>
      <c r="BL1015" s="59">
        <v>3</v>
      </c>
      <c r="BM1015" s="59">
        <v>3</v>
      </c>
      <c r="BN1015" s="59">
        <v>3</v>
      </c>
      <c r="BO1015" s="59">
        <v>1</v>
      </c>
      <c r="BP1015" s="59">
        <v>1</v>
      </c>
      <c r="BQ1015" s="60">
        <v>2</v>
      </c>
      <c r="BR1015" s="40"/>
      <c r="BS1015" s="51">
        <f t="shared" si="1356"/>
        <v>0</v>
      </c>
      <c r="BT1015" s="51">
        <f t="shared" si="1357"/>
        <v>0</v>
      </c>
      <c r="BU1015" s="51">
        <f t="shared" si="1358"/>
        <v>0</v>
      </c>
      <c r="BV1015" s="51">
        <f t="shared" si="1359"/>
        <v>0</v>
      </c>
      <c r="BW1015" s="51">
        <f t="shared" si="1360"/>
        <v>0</v>
      </c>
      <c r="BX1015" s="51">
        <f t="shared" si="1361"/>
        <v>0</v>
      </c>
      <c r="BY1015" s="51">
        <f t="shared" si="1362"/>
        <v>0</v>
      </c>
      <c r="BZ1015" s="51">
        <f t="shared" si="1363"/>
        <v>0</v>
      </c>
      <c r="CA1015" s="51">
        <f t="shared" si="1364"/>
        <v>0</v>
      </c>
      <c r="CB1015" s="51">
        <f t="shared" si="1365"/>
        <v>0</v>
      </c>
      <c r="CC1015" s="51">
        <f t="shared" si="1366"/>
        <v>0</v>
      </c>
      <c r="CD1015" s="51">
        <f t="shared" si="1367"/>
        <v>0</v>
      </c>
      <c r="CE1015" s="40"/>
      <c r="CF1015" s="53" t="e">
        <f t="shared" si="1371"/>
        <v>#DIV/0!</v>
      </c>
      <c r="CG1015" s="40"/>
      <c r="CH1015" s="61">
        <f t="shared" si="1372"/>
        <v>0</v>
      </c>
      <c r="CI1015" s="61">
        <f t="shared" si="1373"/>
        <v>0</v>
      </c>
      <c r="CJ1015" s="61">
        <f t="shared" si="1374"/>
        <v>0</v>
      </c>
      <c r="CK1015" s="61">
        <f t="shared" si="1375"/>
        <v>0</v>
      </c>
      <c r="CL1015" s="61">
        <f t="shared" si="1376"/>
        <v>0</v>
      </c>
      <c r="CM1015" s="61">
        <f t="shared" si="1377"/>
        <v>0</v>
      </c>
      <c r="CN1015" s="61">
        <f t="shared" si="1378"/>
        <v>0</v>
      </c>
      <c r="CO1015" s="61">
        <f t="shared" si="1379"/>
        <v>0</v>
      </c>
      <c r="CP1015" s="61">
        <f t="shared" si="1380"/>
        <v>0</v>
      </c>
      <c r="CQ1015" s="61">
        <f t="shared" si="1381"/>
        <v>0</v>
      </c>
      <c r="CR1015" s="61">
        <f t="shared" si="1382"/>
        <v>0</v>
      </c>
      <c r="CS1015" s="61">
        <f t="shared" si="1383"/>
        <v>0</v>
      </c>
      <c r="CT1015" s="40"/>
      <c r="CU1015" s="54" t="e">
        <f t="shared" si="1384"/>
        <v>#DIV/0!</v>
      </c>
      <c r="CV1015" s="54" t="e">
        <f t="shared" si="1385"/>
        <v>#DIV/0!</v>
      </c>
      <c r="CW1015" s="54" t="e">
        <f t="shared" si="1386"/>
        <v>#DIV/0!</v>
      </c>
      <c r="CX1015" s="54" t="e">
        <f t="shared" si="1387"/>
        <v>#DIV/0!</v>
      </c>
      <c r="CY1015" s="54" t="e">
        <f t="shared" si="1388"/>
        <v>#DIV/0!</v>
      </c>
      <c r="CZ1015" s="54" t="e">
        <f t="shared" si="1389"/>
        <v>#DIV/0!</v>
      </c>
      <c r="DA1015" s="54" t="e">
        <f t="shared" si="1390"/>
        <v>#DIV/0!</v>
      </c>
      <c r="DB1015" s="54" t="e">
        <f t="shared" si="1391"/>
        <v>#DIV/0!</v>
      </c>
      <c r="DC1015" s="54" t="e">
        <f t="shared" si="1392"/>
        <v>#DIV/0!</v>
      </c>
      <c r="DD1015" s="54" t="e">
        <f t="shared" si="1393"/>
        <v>#DIV/0!</v>
      </c>
      <c r="DE1015" s="54" t="e">
        <f t="shared" si="1394"/>
        <v>#DIV/0!</v>
      </c>
      <c r="DF1015" s="54" t="e">
        <f t="shared" si="1395"/>
        <v>#DIV/0!</v>
      </c>
      <c r="DG1015" s="40"/>
      <c r="DH1015" s="80" t="e">
        <f t="shared" si="1396"/>
        <v>#DIV/0!</v>
      </c>
      <c r="DI1015" s="80" t="e">
        <f t="shared" si="1397"/>
        <v>#DIV/0!</v>
      </c>
      <c r="DJ1015" s="40"/>
      <c r="DK1015" s="54">
        <f t="shared" si="1398"/>
        <v>0</v>
      </c>
      <c r="DL1015" s="54">
        <f t="shared" si="1399"/>
        <v>0</v>
      </c>
      <c r="DM1015" s="54">
        <f t="shared" si="1400"/>
        <v>0</v>
      </c>
      <c r="DN1015" s="54">
        <f t="shared" si="1401"/>
        <v>0</v>
      </c>
      <c r="DO1015" s="54">
        <f t="shared" si="1402"/>
        <v>0</v>
      </c>
      <c r="DP1015" s="54">
        <f t="shared" si="1403"/>
        <v>0</v>
      </c>
      <c r="DQ1015" s="54">
        <f t="shared" si="1404"/>
        <v>0</v>
      </c>
      <c r="DR1015" s="54">
        <f t="shared" si="1405"/>
        <v>0</v>
      </c>
      <c r="DS1015" s="54">
        <f t="shared" si="1406"/>
        <v>0</v>
      </c>
      <c r="DT1015" s="54">
        <f t="shared" si="1407"/>
        <v>0</v>
      </c>
      <c r="DU1015" s="54">
        <f t="shared" si="1408"/>
        <v>0</v>
      </c>
      <c r="DV1015" s="54">
        <f t="shared" si="1409"/>
        <v>0</v>
      </c>
      <c r="DW1015" s="54"/>
      <c r="DX1015" s="63">
        <f t="shared" si="1410"/>
        <v>0</v>
      </c>
      <c r="DY1015" s="40"/>
      <c r="DZ1015" s="41" t="e">
        <f t="shared" si="1411"/>
        <v>#DIV/0!</v>
      </c>
      <c r="EA1015" s="41" t="e">
        <f t="shared" si="1412"/>
        <v>#DIV/0!</v>
      </c>
      <c r="EB1015" s="41" t="e">
        <f t="shared" si="1413"/>
        <v>#DIV/0!</v>
      </c>
      <c r="EC1015" s="41" t="e">
        <f t="shared" si="1414"/>
        <v>#DIV/0!</v>
      </c>
      <c r="ED1015" s="41" t="e">
        <f t="shared" si="1415"/>
        <v>#DIV/0!</v>
      </c>
      <c r="EE1015" s="41" t="e">
        <f t="shared" si="1416"/>
        <v>#DIV/0!</v>
      </c>
      <c r="EF1015" s="41" t="e">
        <f t="shared" si="1417"/>
        <v>#DIV/0!</v>
      </c>
      <c r="EG1015" s="41" t="e">
        <f t="shared" si="1418"/>
        <v>#DIV/0!</v>
      </c>
      <c r="EH1015" s="41" t="e">
        <f t="shared" si="1419"/>
        <v>#DIV/0!</v>
      </c>
      <c r="EI1015" s="41" t="e">
        <f t="shared" si="1420"/>
        <v>#DIV/0!</v>
      </c>
      <c r="EJ1015" s="41" t="e">
        <f t="shared" si="1421"/>
        <v>#DIV/0!</v>
      </c>
      <c r="EK1015" s="41" t="e">
        <f t="shared" si="1422"/>
        <v>#DIV/0!</v>
      </c>
      <c r="EL1015" s="40"/>
      <c r="EM1015" s="82" t="e">
        <f t="shared" si="1423"/>
        <v>#DIV/0!</v>
      </c>
      <c r="EN1015" s="40"/>
      <c r="EO1015" s="80" t="e">
        <f t="shared" si="1424"/>
        <v>#DIV/0!</v>
      </c>
      <c r="EP1015" s="80" t="e">
        <f t="shared" si="1425"/>
        <v>#DIV/0!</v>
      </c>
      <c r="EQ1015" s="80" t="e">
        <f t="shared" si="1426"/>
        <v>#DIV/0!</v>
      </c>
      <c r="ER1015" s="80"/>
      <c r="ES1015" s="80" t="e">
        <f t="shared" si="1368"/>
        <v>#DIV/0!</v>
      </c>
      <c r="ET1015" s="80" t="e">
        <f t="shared" si="1369"/>
        <v>#DIV/0!</v>
      </c>
      <c r="EU1015" s="80"/>
      <c r="EV1015" s="80" t="e">
        <f t="shared" si="1427"/>
        <v>#DIV/0!</v>
      </c>
      <c r="EW1015" s="80" t="e">
        <f t="shared" si="1428"/>
        <v>#DIV/0!</v>
      </c>
      <c r="EX1015" s="84" t="e">
        <f t="shared" si="1429"/>
        <v>#DIV/0!</v>
      </c>
      <c r="EY1015" s="85" t="e">
        <f t="shared" si="1430"/>
        <v>#DIV/0!</v>
      </c>
      <c r="EZ1015" s="86">
        <f>3</f>
        <v>3</v>
      </c>
      <c r="FA1015" s="75"/>
      <c r="FB1015" s="88"/>
      <c r="FC1015" s="80">
        <f t="shared" si="1431"/>
        <v>0</v>
      </c>
      <c r="FD1015" s="80">
        <f t="shared" si="1432"/>
        <v>0</v>
      </c>
      <c r="FE1015" s="80">
        <f t="shared" si="1433"/>
        <v>0</v>
      </c>
      <c r="FF1015" s="80">
        <f t="shared" si="1434"/>
        <v>0</v>
      </c>
      <c r="FG1015" s="80">
        <f t="shared" si="1435"/>
        <v>0</v>
      </c>
      <c r="FH1015" s="80" t="e">
        <f t="shared" si="1436"/>
        <v>#DIV/0!</v>
      </c>
      <c r="FI1015" s="80" t="e">
        <f t="shared" si="1437"/>
        <v>#DIV/0!</v>
      </c>
      <c r="FJ1015" s="80">
        <f t="shared" si="1438"/>
        <v>0</v>
      </c>
      <c r="FK1015" s="80">
        <f t="shared" si="1439"/>
        <v>0</v>
      </c>
      <c r="FL1015" s="80">
        <f t="shared" si="1440"/>
        <v>0</v>
      </c>
      <c r="FM1015" s="80">
        <f t="shared" si="1441"/>
        <v>0</v>
      </c>
      <c r="FN1015" s="80">
        <f t="shared" si="1442"/>
        <v>0</v>
      </c>
      <c r="FO1015" s="80">
        <f t="shared" si="1443"/>
        <v>0</v>
      </c>
      <c r="FP1015" s="80" t="e">
        <f t="shared" si="1444"/>
        <v>#DIV/0!</v>
      </c>
    </row>
    <row r="1016" spans="1:172" ht="21">
      <c r="A1016" s="40">
        <v>1014</v>
      </c>
      <c r="B1016" s="41" t="s">
        <v>73</v>
      </c>
      <c r="C1016" s="48"/>
      <c r="D1016" s="48"/>
      <c r="E1016" s="48"/>
      <c r="F1016" s="48"/>
      <c r="G1016" s="48"/>
      <c r="H1016" s="48"/>
      <c r="I1016" s="48"/>
      <c r="J1016" s="48"/>
      <c r="K1016" s="48"/>
      <c r="L1016" s="48"/>
      <c r="M1016" s="48"/>
      <c r="N1016" s="49"/>
      <c r="O1016" s="71"/>
      <c r="P1016" s="70" t="e">
        <f t="shared" si="1355"/>
        <v>#DIV/0!</v>
      </c>
      <c r="Q1016" s="70">
        <f t="shared" si="1370"/>
        <v>0</v>
      </c>
      <c r="S1016" s="48">
        <v>60.085000000000001</v>
      </c>
      <c r="T1016" s="48">
        <v>40.311</v>
      </c>
      <c r="U1016" s="48">
        <v>70.936999999999998</v>
      </c>
      <c r="V1016" s="48">
        <v>56.079000000000001</v>
      </c>
      <c r="W1016" s="48">
        <v>81.41</v>
      </c>
      <c r="X1016" s="49">
        <v>71.849999999999994</v>
      </c>
      <c r="Y1016" s="48">
        <v>101.962</v>
      </c>
      <c r="Z1016" s="48">
        <v>149.88</v>
      </c>
      <c r="AA1016" s="48">
        <v>152</v>
      </c>
      <c r="AB1016" s="48">
        <v>61.978999999999999</v>
      </c>
      <c r="AC1016" s="48">
        <v>94.203000000000003</v>
      </c>
      <c r="AD1016" s="49">
        <v>79.87</v>
      </c>
      <c r="AE1016" s="40"/>
      <c r="AF1016" s="41">
        <v>1</v>
      </c>
      <c r="AG1016" s="41">
        <v>1</v>
      </c>
      <c r="AH1016" s="41">
        <v>1</v>
      </c>
      <c r="AI1016" s="41">
        <v>1</v>
      </c>
      <c r="AJ1016" s="41">
        <v>1</v>
      </c>
      <c r="AK1016" s="50">
        <v>1</v>
      </c>
      <c r="AL1016" s="41">
        <v>2</v>
      </c>
      <c r="AM1016" s="41">
        <v>2</v>
      </c>
      <c r="AN1016" s="41">
        <v>2</v>
      </c>
      <c r="AO1016" s="41">
        <v>2</v>
      </c>
      <c r="AP1016" s="41">
        <v>2</v>
      </c>
      <c r="AQ1016" s="50">
        <v>1</v>
      </c>
      <c r="AR1016" s="40"/>
      <c r="AS1016" s="41">
        <v>4</v>
      </c>
      <c r="AT1016" s="41">
        <v>2</v>
      </c>
      <c r="AU1016" s="41">
        <v>2</v>
      </c>
      <c r="AV1016" s="41">
        <v>2</v>
      </c>
      <c r="AW1016" s="41">
        <v>2</v>
      </c>
      <c r="AX1016" s="50">
        <v>2</v>
      </c>
      <c r="AY1016" s="41">
        <v>3</v>
      </c>
      <c r="AZ1016" s="41">
        <v>3</v>
      </c>
      <c r="BA1016" s="41">
        <v>3</v>
      </c>
      <c r="BB1016" s="41">
        <v>1</v>
      </c>
      <c r="BC1016" s="41">
        <v>1</v>
      </c>
      <c r="BD1016" s="50">
        <v>4</v>
      </c>
      <c r="BE1016" s="40"/>
      <c r="BF1016" s="59">
        <v>2</v>
      </c>
      <c r="BG1016" s="59">
        <v>1</v>
      </c>
      <c r="BH1016" s="59">
        <v>1</v>
      </c>
      <c r="BI1016" s="59">
        <v>1</v>
      </c>
      <c r="BJ1016" s="59">
        <v>1</v>
      </c>
      <c r="BK1016" s="60">
        <v>1</v>
      </c>
      <c r="BL1016" s="59">
        <v>3</v>
      </c>
      <c r="BM1016" s="59">
        <v>3</v>
      </c>
      <c r="BN1016" s="59">
        <v>3</v>
      </c>
      <c r="BO1016" s="59">
        <v>1</v>
      </c>
      <c r="BP1016" s="59">
        <v>1</v>
      </c>
      <c r="BQ1016" s="60">
        <v>2</v>
      </c>
      <c r="BR1016" s="40"/>
      <c r="BS1016" s="51">
        <f t="shared" si="1356"/>
        <v>0</v>
      </c>
      <c r="BT1016" s="51">
        <f t="shared" si="1357"/>
        <v>0</v>
      </c>
      <c r="BU1016" s="51">
        <f t="shared" si="1358"/>
        <v>0</v>
      </c>
      <c r="BV1016" s="51">
        <f t="shared" si="1359"/>
        <v>0</v>
      </c>
      <c r="BW1016" s="51">
        <f t="shared" si="1360"/>
        <v>0</v>
      </c>
      <c r="BX1016" s="51">
        <f t="shared" si="1361"/>
        <v>0</v>
      </c>
      <c r="BY1016" s="51">
        <f t="shared" si="1362"/>
        <v>0</v>
      </c>
      <c r="BZ1016" s="51">
        <f t="shared" si="1363"/>
        <v>0</v>
      </c>
      <c r="CA1016" s="51">
        <f t="shared" si="1364"/>
        <v>0</v>
      </c>
      <c r="CB1016" s="51">
        <f t="shared" si="1365"/>
        <v>0</v>
      </c>
      <c r="CC1016" s="51">
        <f t="shared" si="1366"/>
        <v>0</v>
      </c>
      <c r="CD1016" s="51">
        <f t="shared" si="1367"/>
        <v>0</v>
      </c>
      <c r="CE1016" s="40"/>
      <c r="CF1016" s="53" t="e">
        <f t="shared" si="1371"/>
        <v>#DIV/0!</v>
      </c>
      <c r="CG1016" s="40"/>
      <c r="CH1016" s="61">
        <f t="shared" si="1372"/>
        <v>0</v>
      </c>
      <c r="CI1016" s="61">
        <f t="shared" si="1373"/>
        <v>0</v>
      </c>
      <c r="CJ1016" s="61">
        <f t="shared" si="1374"/>
        <v>0</v>
      </c>
      <c r="CK1016" s="61">
        <f t="shared" si="1375"/>
        <v>0</v>
      </c>
      <c r="CL1016" s="61">
        <f t="shared" si="1376"/>
        <v>0</v>
      </c>
      <c r="CM1016" s="61">
        <f t="shared" si="1377"/>
        <v>0</v>
      </c>
      <c r="CN1016" s="61">
        <f t="shared" si="1378"/>
        <v>0</v>
      </c>
      <c r="CO1016" s="61">
        <f t="shared" si="1379"/>
        <v>0</v>
      </c>
      <c r="CP1016" s="61">
        <f t="shared" si="1380"/>
        <v>0</v>
      </c>
      <c r="CQ1016" s="61">
        <f t="shared" si="1381"/>
        <v>0</v>
      </c>
      <c r="CR1016" s="61">
        <f t="shared" si="1382"/>
        <v>0</v>
      </c>
      <c r="CS1016" s="61">
        <f t="shared" si="1383"/>
        <v>0</v>
      </c>
      <c r="CT1016" s="40"/>
      <c r="CU1016" s="54" t="e">
        <f t="shared" si="1384"/>
        <v>#DIV/0!</v>
      </c>
      <c r="CV1016" s="54" t="e">
        <f t="shared" si="1385"/>
        <v>#DIV/0!</v>
      </c>
      <c r="CW1016" s="54" t="e">
        <f t="shared" si="1386"/>
        <v>#DIV/0!</v>
      </c>
      <c r="CX1016" s="54" t="e">
        <f t="shared" si="1387"/>
        <v>#DIV/0!</v>
      </c>
      <c r="CY1016" s="54" t="e">
        <f t="shared" si="1388"/>
        <v>#DIV/0!</v>
      </c>
      <c r="CZ1016" s="54" t="e">
        <f t="shared" si="1389"/>
        <v>#DIV/0!</v>
      </c>
      <c r="DA1016" s="54" t="e">
        <f t="shared" si="1390"/>
        <v>#DIV/0!</v>
      </c>
      <c r="DB1016" s="54" t="e">
        <f t="shared" si="1391"/>
        <v>#DIV/0!</v>
      </c>
      <c r="DC1016" s="54" t="e">
        <f t="shared" si="1392"/>
        <v>#DIV/0!</v>
      </c>
      <c r="DD1016" s="54" t="e">
        <f t="shared" si="1393"/>
        <v>#DIV/0!</v>
      </c>
      <c r="DE1016" s="54" t="e">
        <f t="shared" si="1394"/>
        <v>#DIV/0!</v>
      </c>
      <c r="DF1016" s="54" t="e">
        <f t="shared" si="1395"/>
        <v>#DIV/0!</v>
      </c>
      <c r="DG1016" s="40"/>
      <c r="DH1016" s="80" t="e">
        <f t="shared" si="1396"/>
        <v>#DIV/0!</v>
      </c>
      <c r="DI1016" s="80" t="e">
        <f t="shared" si="1397"/>
        <v>#DIV/0!</v>
      </c>
      <c r="DJ1016" s="40"/>
      <c r="DK1016" s="54">
        <f t="shared" si="1398"/>
        <v>0</v>
      </c>
      <c r="DL1016" s="54">
        <f t="shared" si="1399"/>
        <v>0</v>
      </c>
      <c r="DM1016" s="54">
        <f t="shared" si="1400"/>
        <v>0</v>
      </c>
      <c r="DN1016" s="54">
        <f t="shared" si="1401"/>
        <v>0</v>
      </c>
      <c r="DO1016" s="54">
        <f t="shared" si="1402"/>
        <v>0</v>
      </c>
      <c r="DP1016" s="54">
        <f t="shared" si="1403"/>
        <v>0</v>
      </c>
      <c r="DQ1016" s="54">
        <f t="shared" si="1404"/>
        <v>0</v>
      </c>
      <c r="DR1016" s="54">
        <f t="shared" si="1405"/>
        <v>0</v>
      </c>
      <c r="DS1016" s="54">
        <f t="shared" si="1406"/>
        <v>0</v>
      </c>
      <c r="DT1016" s="54">
        <f t="shared" si="1407"/>
        <v>0</v>
      </c>
      <c r="DU1016" s="54">
        <f t="shared" si="1408"/>
        <v>0</v>
      </c>
      <c r="DV1016" s="54">
        <f t="shared" si="1409"/>
        <v>0</v>
      </c>
      <c r="DW1016" s="54"/>
      <c r="DX1016" s="63">
        <f t="shared" si="1410"/>
        <v>0</v>
      </c>
      <c r="DY1016" s="40"/>
      <c r="DZ1016" s="41" t="e">
        <f t="shared" si="1411"/>
        <v>#DIV/0!</v>
      </c>
      <c r="EA1016" s="41" t="e">
        <f t="shared" si="1412"/>
        <v>#DIV/0!</v>
      </c>
      <c r="EB1016" s="41" t="e">
        <f t="shared" si="1413"/>
        <v>#DIV/0!</v>
      </c>
      <c r="EC1016" s="41" t="e">
        <f t="shared" si="1414"/>
        <v>#DIV/0!</v>
      </c>
      <c r="ED1016" s="41" t="e">
        <f t="shared" si="1415"/>
        <v>#DIV/0!</v>
      </c>
      <c r="EE1016" s="41" t="e">
        <f t="shared" si="1416"/>
        <v>#DIV/0!</v>
      </c>
      <c r="EF1016" s="41" t="e">
        <f t="shared" si="1417"/>
        <v>#DIV/0!</v>
      </c>
      <c r="EG1016" s="41" t="e">
        <f t="shared" si="1418"/>
        <v>#DIV/0!</v>
      </c>
      <c r="EH1016" s="41" t="e">
        <f t="shared" si="1419"/>
        <v>#DIV/0!</v>
      </c>
      <c r="EI1016" s="41" t="e">
        <f t="shared" si="1420"/>
        <v>#DIV/0!</v>
      </c>
      <c r="EJ1016" s="41" t="e">
        <f t="shared" si="1421"/>
        <v>#DIV/0!</v>
      </c>
      <c r="EK1016" s="41" t="e">
        <f t="shared" si="1422"/>
        <v>#DIV/0!</v>
      </c>
      <c r="EL1016" s="40"/>
      <c r="EM1016" s="82" t="e">
        <f t="shared" si="1423"/>
        <v>#DIV/0!</v>
      </c>
      <c r="EN1016" s="40"/>
      <c r="EO1016" s="80" t="e">
        <f t="shared" si="1424"/>
        <v>#DIV/0!</v>
      </c>
      <c r="EP1016" s="80" t="e">
        <f t="shared" si="1425"/>
        <v>#DIV/0!</v>
      </c>
      <c r="EQ1016" s="80" t="e">
        <f t="shared" si="1426"/>
        <v>#DIV/0!</v>
      </c>
      <c r="ER1016" s="80"/>
      <c r="ES1016" s="80" t="e">
        <f t="shared" si="1368"/>
        <v>#DIV/0!</v>
      </c>
      <c r="ET1016" s="80" t="e">
        <f t="shared" si="1369"/>
        <v>#DIV/0!</v>
      </c>
      <c r="EU1016" s="80"/>
      <c r="EV1016" s="80" t="e">
        <f t="shared" si="1427"/>
        <v>#DIV/0!</v>
      </c>
      <c r="EW1016" s="80" t="e">
        <f t="shared" si="1428"/>
        <v>#DIV/0!</v>
      </c>
      <c r="EX1016" s="84" t="e">
        <f t="shared" si="1429"/>
        <v>#DIV/0!</v>
      </c>
      <c r="EY1016" s="85" t="e">
        <f t="shared" si="1430"/>
        <v>#DIV/0!</v>
      </c>
      <c r="EZ1016" s="86">
        <f>3</f>
        <v>3</v>
      </c>
      <c r="FA1016" s="75"/>
      <c r="FB1016" s="88"/>
      <c r="FC1016" s="80">
        <f t="shared" si="1431"/>
        <v>0</v>
      </c>
      <c r="FD1016" s="80">
        <f t="shared" si="1432"/>
        <v>0</v>
      </c>
      <c r="FE1016" s="80">
        <f t="shared" si="1433"/>
        <v>0</v>
      </c>
      <c r="FF1016" s="80">
        <f t="shared" si="1434"/>
        <v>0</v>
      </c>
      <c r="FG1016" s="80">
        <f t="shared" si="1435"/>
        <v>0</v>
      </c>
      <c r="FH1016" s="80" t="e">
        <f t="shared" si="1436"/>
        <v>#DIV/0!</v>
      </c>
      <c r="FI1016" s="80" t="e">
        <f t="shared" si="1437"/>
        <v>#DIV/0!</v>
      </c>
      <c r="FJ1016" s="80">
        <f t="shared" si="1438"/>
        <v>0</v>
      </c>
      <c r="FK1016" s="80">
        <f t="shared" si="1439"/>
        <v>0</v>
      </c>
      <c r="FL1016" s="80">
        <f t="shared" si="1440"/>
        <v>0</v>
      </c>
      <c r="FM1016" s="80">
        <f t="shared" si="1441"/>
        <v>0</v>
      </c>
      <c r="FN1016" s="80">
        <f t="shared" si="1442"/>
        <v>0</v>
      </c>
      <c r="FO1016" s="80">
        <f t="shared" si="1443"/>
        <v>0</v>
      </c>
      <c r="FP1016" s="80" t="e">
        <f t="shared" si="1444"/>
        <v>#DIV/0!</v>
      </c>
    </row>
    <row r="1017" spans="1:172" ht="21">
      <c r="A1017" s="40">
        <v>1015</v>
      </c>
      <c r="B1017" s="41" t="s">
        <v>73</v>
      </c>
      <c r="C1017" s="48"/>
      <c r="D1017" s="48"/>
      <c r="E1017" s="48"/>
      <c r="F1017" s="48"/>
      <c r="G1017" s="48"/>
      <c r="H1017" s="48"/>
      <c r="I1017" s="48"/>
      <c r="J1017" s="48"/>
      <c r="K1017" s="48"/>
      <c r="L1017" s="48"/>
      <c r="M1017" s="48"/>
      <c r="N1017" s="49"/>
      <c r="O1017" s="71"/>
      <c r="P1017" s="70" t="e">
        <f t="shared" si="1355"/>
        <v>#DIV/0!</v>
      </c>
      <c r="Q1017" s="70">
        <f t="shared" si="1370"/>
        <v>0</v>
      </c>
      <c r="S1017" s="48">
        <v>60.085000000000001</v>
      </c>
      <c r="T1017" s="48">
        <v>40.311</v>
      </c>
      <c r="U1017" s="48">
        <v>70.936999999999998</v>
      </c>
      <c r="V1017" s="48">
        <v>56.079000000000001</v>
      </c>
      <c r="W1017" s="48">
        <v>81.41</v>
      </c>
      <c r="X1017" s="49">
        <v>71.849999999999994</v>
      </c>
      <c r="Y1017" s="48">
        <v>101.962</v>
      </c>
      <c r="Z1017" s="48">
        <v>149.88</v>
      </c>
      <c r="AA1017" s="48">
        <v>152</v>
      </c>
      <c r="AB1017" s="48">
        <v>61.978999999999999</v>
      </c>
      <c r="AC1017" s="48">
        <v>94.203000000000003</v>
      </c>
      <c r="AD1017" s="49">
        <v>79.87</v>
      </c>
      <c r="AE1017" s="40"/>
      <c r="AF1017" s="41">
        <v>1</v>
      </c>
      <c r="AG1017" s="41">
        <v>1</v>
      </c>
      <c r="AH1017" s="41">
        <v>1</v>
      </c>
      <c r="AI1017" s="41">
        <v>1</v>
      </c>
      <c r="AJ1017" s="41">
        <v>1</v>
      </c>
      <c r="AK1017" s="50">
        <v>1</v>
      </c>
      <c r="AL1017" s="41">
        <v>2</v>
      </c>
      <c r="AM1017" s="41">
        <v>2</v>
      </c>
      <c r="AN1017" s="41">
        <v>2</v>
      </c>
      <c r="AO1017" s="41">
        <v>2</v>
      </c>
      <c r="AP1017" s="41">
        <v>2</v>
      </c>
      <c r="AQ1017" s="50">
        <v>1</v>
      </c>
      <c r="AR1017" s="40"/>
      <c r="AS1017" s="41">
        <v>4</v>
      </c>
      <c r="AT1017" s="41">
        <v>2</v>
      </c>
      <c r="AU1017" s="41">
        <v>2</v>
      </c>
      <c r="AV1017" s="41">
        <v>2</v>
      </c>
      <c r="AW1017" s="41">
        <v>2</v>
      </c>
      <c r="AX1017" s="50">
        <v>2</v>
      </c>
      <c r="AY1017" s="41">
        <v>3</v>
      </c>
      <c r="AZ1017" s="41">
        <v>3</v>
      </c>
      <c r="BA1017" s="41">
        <v>3</v>
      </c>
      <c r="BB1017" s="41">
        <v>1</v>
      </c>
      <c r="BC1017" s="41">
        <v>1</v>
      </c>
      <c r="BD1017" s="50">
        <v>4</v>
      </c>
      <c r="BE1017" s="40"/>
      <c r="BF1017" s="59">
        <v>2</v>
      </c>
      <c r="BG1017" s="59">
        <v>1</v>
      </c>
      <c r="BH1017" s="59">
        <v>1</v>
      </c>
      <c r="BI1017" s="59">
        <v>1</v>
      </c>
      <c r="BJ1017" s="59">
        <v>1</v>
      </c>
      <c r="BK1017" s="60">
        <v>1</v>
      </c>
      <c r="BL1017" s="59">
        <v>3</v>
      </c>
      <c r="BM1017" s="59">
        <v>3</v>
      </c>
      <c r="BN1017" s="59">
        <v>3</v>
      </c>
      <c r="BO1017" s="59">
        <v>1</v>
      </c>
      <c r="BP1017" s="59">
        <v>1</v>
      </c>
      <c r="BQ1017" s="60">
        <v>2</v>
      </c>
      <c r="BR1017" s="40"/>
      <c r="BS1017" s="51">
        <f t="shared" si="1356"/>
        <v>0</v>
      </c>
      <c r="BT1017" s="51">
        <f t="shared" si="1357"/>
        <v>0</v>
      </c>
      <c r="BU1017" s="51">
        <f t="shared" si="1358"/>
        <v>0</v>
      </c>
      <c r="BV1017" s="51">
        <f t="shared" si="1359"/>
        <v>0</v>
      </c>
      <c r="BW1017" s="51">
        <f t="shared" si="1360"/>
        <v>0</v>
      </c>
      <c r="BX1017" s="51">
        <f t="shared" si="1361"/>
        <v>0</v>
      </c>
      <c r="BY1017" s="51">
        <f t="shared" si="1362"/>
        <v>0</v>
      </c>
      <c r="BZ1017" s="51">
        <f t="shared" si="1363"/>
        <v>0</v>
      </c>
      <c r="CA1017" s="51">
        <f t="shared" si="1364"/>
        <v>0</v>
      </c>
      <c r="CB1017" s="51">
        <f t="shared" si="1365"/>
        <v>0</v>
      </c>
      <c r="CC1017" s="51">
        <f t="shared" si="1366"/>
        <v>0</v>
      </c>
      <c r="CD1017" s="51">
        <f t="shared" si="1367"/>
        <v>0</v>
      </c>
      <c r="CE1017" s="40"/>
      <c r="CF1017" s="53" t="e">
        <f t="shared" si="1371"/>
        <v>#DIV/0!</v>
      </c>
      <c r="CG1017" s="40"/>
      <c r="CH1017" s="61">
        <f t="shared" si="1372"/>
        <v>0</v>
      </c>
      <c r="CI1017" s="61">
        <f t="shared" si="1373"/>
        <v>0</v>
      </c>
      <c r="CJ1017" s="61">
        <f t="shared" si="1374"/>
        <v>0</v>
      </c>
      <c r="CK1017" s="61">
        <f t="shared" si="1375"/>
        <v>0</v>
      </c>
      <c r="CL1017" s="61">
        <f t="shared" si="1376"/>
        <v>0</v>
      </c>
      <c r="CM1017" s="61">
        <f t="shared" si="1377"/>
        <v>0</v>
      </c>
      <c r="CN1017" s="61">
        <f t="shared" si="1378"/>
        <v>0</v>
      </c>
      <c r="CO1017" s="61">
        <f t="shared" si="1379"/>
        <v>0</v>
      </c>
      <c r="CP1017" s="61">
        <f t="shared" si="1380"/>
        <v>0</v>
      </c>
      <c r="CQ1017" s="61">
        <f t="shared" si="1381"/>
        <v>0</v>
      </c>
      <c r="CR1017" s="61">
        <f t="shared" si="1382"/>
        <v>0</v>
      </c>
      <c r="CS1017" s="61">
        <f t="shared" si="1383"/>
        <v>0</v>
      </c>
      <c r="CT1017" s="40"/>
      <c r="CU1017" s="54" t="e">
        <f t="shared" si="1384"/>
        <v>#DIV/0!</v>
      </c>
      <c r="CV1017" s="54" t="e">
        <f t="shared" si="1385"/>
        <v>#DIV/0!</v>
      </c>
      <c r="CW1017" s="54" t="e">
        <f t="shared" si="1386"/>
        <v>#DIV/0!</v>
      </c>
      <c r="CX1017" s="54" t="e">
        <f t="shared" si="1387"/>
        <v>#DIV/0!</v>
      </c>
      <c r="CY1017" s="54" t="e">
        <f t="shared" si="1388"/>
        <v>#DIV/0!</v>
      </c>
      <c r="CZ1017" s="54" t="e">
        <f t="shared" si="1389"/>
        <v>#DIV/0!</v>
      </c>
      <c r="DA1017" s="54" t="e">
        <f t="shared" si="1390"/>
        <v>#DIV/0!</v>
      </c>
      <c r="DB1017" s="54" t="e">
        <f t="shared" si="1391"/>
        <v>#DIV/0!</v>
      </c>
      <c r="DC1017" s="54" t="e">
        <f t="shared" si="1392"/>
        <v>#DIV/0!</v>
      </c>
      <c r="DD1017" s="54" t="e">
        <f t="shared" si="1393"/>
        <v>#DIV/0!</v>
      </c>
      <c r="DE1017" s="54" t="e">
        <f t="shared" si="1394"/>
        <v>#DIV/0!</v>
      </c>
      <c r="DF1017" s="54" t="e">
        <f t="shared" si="1395"/>
        <v>#DIV/0!</v>
      </c>
      <c r="DG1017" s="40"/>
      <c r="DH1017" s="80" t="e">
        <f t="shared" si="1396"/>
        <v>#DIV/0!</v>
      </c>
      <c r="DI1017" s="80" t="e">
        <f t="shared" si="1397"/>
        <v>#DIV/0!</v>
      </c>
      <c r="DJ1017" s="40"/>
      <c r="DK1017" s="54">
        <f t="shared" si="1398"/>
        <v>0</v>
      </c>
      <c r="DL1017" s="54">
        <f t="shared" si="1399"/>
        <v>0</v>
      </c>
      <c r="DM1017" s="54">
        <f t="shared" si="1400"/>
        <v>0</v>
      </c>
      <c r="DN1017" s="54">
        <f t="shared" si="1401"/>
        <v>0</v>
      </c>
      <c r="DO1017" s="54">
        <f t="shared" si="1402"/>
        <v>0</v>
      </c>
      <c r="DP1017" s="54">
        <f t="shared" si="1403"/>
        <v>0</v>
      </c>
      <c r="DQ1017" s="54">
        <f t="shared" si="1404"/>
        <v>0</v>
      </c>
      <c r="DR1017" s="54">
        <f t="shared" si="1405"/>
        <v>0</v>
      </c>
      <c r="DS1017" s="54">
        <f t="shared" si="1406"/>
        <v>0</v>
      </c>
      <c r="DT1017" s="54">
        <f t="shared" si="1407"/>
        <v>0</v>
      </c>
      <c r="DU1017" s="54">
        <f t="shared" si="1408"/>
        <v>0</v>
      </c>
      <c r="DV1017" s="54">
        <f t="shared" si="1409"/>
        <v>0</v>
      </c>
      <c r="DW1017" s="54"/>
      <c r="DX1017" s="63">
        <f t="shared" si="1410"/>
        <v>0</v>
      </c>
      <c r="DY1017" s="40"/>
      <c r="DZ1017" s="41" t="e">
        <f t="shared" si="1411"/>
        <v>#DIV/0!</v>
      </c>
      <c r="EA1017" s="41" t="e">
        <f t="shared" si="1412"/>
        <v>#DIV/0!</v>
      </c>
      <c r="EB1017" s="41" t="e">
        <f t="shared" si="1413"/>
        <v>#DIV/0!</v>
      </c>
      <c r="EC1017" s="41" t="e">
        <f t="shared" si="1414"/>
        <v>#DIV/0!</v>
      </c>
      <c r="ED1017" s="41" t="e">
        <f t="shared" si="1415"/>
        <v>#DIV/0!</v>
      </c>
      <c r="EE1017" s="41" t="e">
        <f t="shared" si="1416"/>
        <v>#DIV/0!</v>
      </c>
      <c r="EF1017" s="41" t="e">
        <f t="shared" si="1417"/>
        <v>#DIV/0!</v>
      </c>
      <c r="EG1017" s="41" t="e">
        <f t="shared" si="1418"/>
        <v>#DIV/0!</v>
      </c>
      <c r="EH1017" s="41" t="e">
        <f t="shared" si="1419"/>
        <v>#DIV/0!</v>
      </c>
      <c r="EI1017" s="41" t="e">
        <f t="shared" si="1420"/>
        <v>#DIV/0!</v>
      </c>
      <c r="EJ1017" s="41" t="e">
        <f t="shared" si="1421"/>
        <v>#DIV/0!</v>
      </c>
      <c r="EK1017" s="41" t="e">
        <f t="shared" si="1422"/>
        <v>#DIV/0!</v>
      </c>
      <c r="EL1017" s="40"/>
      <c r="EM1017" s="82" t="e">
        <f t="shared" si="1423"/>
        <v>#DIV/0!</v>
      </c>
      <c r="EN1017" s="40"/>
      <c r="EO1017" s="80" t="e">
        <f t="shared" si="1424"/>
        <v>#DIV/0!</v>
      </c>
      <c r="EP1017" s="80" t="e">
        <f t="shared" si="1425"/>
        <v>#DIV/0!</v>
      </c>
      <c r="EQ1017" s="80" t="e">
        <f t="shared" si="1426"/>
        <v>#DIV/0!</v>
      </c>
      <c r="ER1017" s="80"/>
      <c r="ES1017" s="80" t="e">
        <f t="shared" si="1368"/>
        <v>#DIV/0!</v>
      </c>
      <c r="ET1017" s="80" t="e">
        <f t="shared" si="1369"/>
        <v>#DIV/0!</v>
      </c>
      <c r="EU1017" s="80"/>
      <c r="EV1017" s="80" t="e">
        <f t="shared" si="1427"/>
        <v>#DIV/0!</v>
      </c>
      <c r="EW1017" s="80" t="e">
        <f t="shared" si="1428"/>
        <v>#DIV/0!</v>
      </c>
      <c r="EX1017" s="84" t="e">
        <f t="shared" si="1429"/>
        <v>#DIV/0!</v>
      </c>
      <c r="EY1017" s="85" t="e">
        <f t="shared" si="1430"/>
        <v>#DIV/0!</v>
      </c>
      <c r="EZ1017" s="86">
        <f>3</f>
        <v>3</v>
      </c>
      <c r="FA1017" s="75"/>
      <c r="FB1017" s="88"/>
      <c r="FC1017" s="80">
        <f t="shared" si="1431"/>
        <v>0</v>
      </c>
      <c r="FD1017" s="80">
        <f t="shared" si="1432"/>
        <v>0</v>
      </c>
      <c r="FE1017" s="80">
        <f t="shared" si="1433"/>
        <v>0</v>
      </c>
      <c r="FF1017" s="80">
        <f t="shared" si="1434"/>
        <v>0</v>
      </c>
      <c r="FG1017" s="80">
        <f t="shared" si="1435"/>
        <v>0</v>
      </c>
      <c r="FH1017" s="80" t="e">
        <f t="shared" si="1436"/>
        <v>#DIV/0!</v>
      </c>
      <c r="FI1017" s="80" t="e">
        <f t="shared" si="1437"/>
        <v>#DIV/0!</v>
      </c>
      <c r="FJ1017" s="80">
        <f t="shared" si="1438"/>
        <v>0</v>
      </c>
      <c r="FK1017" s="80">
        <f t="shared" si="1439"/>
        <v>0</v>
      </c>
      <c r="FL1017" s="80">
        <f t="shared" si="1440"/>
        <v>0</v>
      </c>
      <c r="FM1017" s="80">
        <f t="shared" si="1441"/>
        <v>0</v>
      </c>
      <c r="FN1017" s="80">
        <f t="shared" si="1442"/>
        <v>0</v>
      </c>
      <c r="FO1017" s="80">
        <f t="shared" si="1443"/>
        <v>0</v>
      </c>
      <c r="FP1017" s="80" t="e">
        <f t="shared" si="1444"/>
        <v>#DIV/0!</v>
      </c>
    </row>
    <row r="1018" spans="1:172" ht="21">
      <c r="A1018" s="40">
        <v>1016</v>
      </c>
      <c r="B1018" s="41" t="s">
        <v>73</v>
      </c>
      <c r="C1018" s="48"/>
      <c r="D1018" s="48"/>
      <c r="E1018" s="48"/>
      <c r="F1018" s="48"/>
      <c r="G1018" s="48"/>
      <c r="H1018" s="48"/>
      <c r="I1018" s="48"/>
      <c r="J1018" s="48"/>
      <c r="K1018" s="48"/>
      <c r="L1018" s="48"/>
      <c r="M1018" s="48"/>
      <c r="N1018" s="49"/>
      <c r="O1018" s="71"/>
      <c r="P1018" s="70" t="e">
        <f t="shared" si="1355"/>
        <v>#DIV/0!</v>
      </c>
      <c r="Q1018" s="70">
        <f t="shared" si="1370"/>
        <v>0</v>
      </c>
      <c r="S1018" s="48">
        <v>60.085000000000001</v>
      </c>
      <c r="T1018" s="48">
        <v>40.311</v>
      </c>
      <c r="U1018" s="48">
        <v>70.936999999999998</v>
      </c>
      <c r="V1018" s="48">
        <v>56.079000000000001</v>
      </c>
      <c r="W1018" s="48">
        <v>81.41</v>
      </c>
      <c r="X1018" s="49">
        <v>71.849999999999994</v>
      </c>
      <c r="Y1018" s="48">
        <v>101.962</v>
      </c>
      <c r="Z1018" s="48">
        <v>149.88</v>
      </c>
      <c r="AA1018" s="48">
        <v>152</v>
      </c>
      <c r="AB1018" s="48">
        <v>61.978999999999999</v>
      </c>
      <c r="AC1018" s="48">
        <v>94.203000000000003</v>
      </c>
      <c r="AD1018" s="49">
        <v>79.87</v>
      </c>
      <c r="AE1018" s="40"/>
      <c r="AF1018" s="41">
        <v>1</v>
      </c>
      <c r="AG1018" s="41">
        <v>1</v>
      </c>
      <c r="AH1018" s="41">
        <v>1</v>
      </c>
      <c r="AI1018" s="41">
        <v>1</v>
      </c>
      <c r="AJ1018" s="41">
        <v>1</v>
      </c>
      <c r="AK1018" s="50">
        <v>1</v>
      </c>
      <c r="AL1018" s="41">
        <v>2</v>
      </c>
      <c r="AM1018" s="41">
        <v>2</v>
      </c>
      <c r="AN1018" s="41">
        <v>2</v>
      </c>
      <c r="AO1018" s="41">
        <v>2</v>
      </c>
      <c r="AP1018" s="41">
        <v>2</v>
      </c>
      <c r="AQ1018" s="50">
        <v>1</v>
      </c>
      <c r="AR1018" s="40"/>
      <c r="AS1018" s="41">
        <v>4</v>
      </c>
      <c r="AT1018" s="41">
        <v>2</v>
      </c>
      <c r="AU1018" s="41">
        <v>2</v>
      </c>
      <c r="AV1018" s="41">
        <v>2</v>
      </c>
      <c r="AW1018" s="41">
        <v>2</v>
      </c>
      <c r="AX1018" s="50">
        <v>2</v>
      </c>
      <c r="AY1018" s="41">
        <v>3</v>
      </c>
      <c r="AZ1018" s="41">
        <v>3</v>
      </c>
      <c r="BA1018" s="41">
        <v>3</v>
      </c>
      <c r="BB1018" s="41">
        <v>1</v>
      </c>
      <c r="BC1018" s="41">
        <v>1</v>
      </c>
      <c r="BD1018" s="50">
        <v>4</v>
      </c>
      <c r="BE1018" s="40"/>
      <c r="BF1018" s="59">
        <v>2</v>
      </c>
      <c r="BG1018" s="59">
        <v>1</v>
      </c>
      <c r="BH1018" s="59">
        <v>1</v>
      </c>
      <c r="BI1018" s="59">
        <v>1</v>
      </c>
      <c r="BJ1018" s="59">
        <v>1</v>
      </c>
      <c r="BK1018" s="60">
        <v>1</v>
      </c>
      <c r="BL1018" s="59">
        <v>3</v>
      </c>
      <c r="BM1018" s="59">
        <v>3</v>
      </c>
      <c r="BN1018" s="59">
        <v>3</v>
      </c>
      <c r="BO1018" s="59">
        <v>1</v>
      </c>
      <c r="BP1018" s="59">
        <v>1</v>
      </c>
      <c r="BQ1018" s="60">
        <v>2</v>
      </c>
      <c r="BR1018" s="40"/>
      <c r="BS1018" s="51">
        <f t="shared" si="1356"/>
        <v>0</v>
      </c>
      <c r="BT1018" s="51">
        <f t="shared" si="1357"/>
        <v>0</v>
      </c>
      <c r="BU1018" s="51">
        <f t="shared" si="1358"/>
        <v>0</v>
      </c>
      <c r="BV1018" s="51">
        <f t="shared" si="1359"/>
        <v>0</v>
      </c>
      <c r="BW1018" s="51">
        <f t="shared" si="1360"/>
        <v>0</v>
      </c>
      <c r="BX1018" s="51">
        <f t="shared" si="1361"/>
        <v>0</v>
      </c>
      <c r="BY1018" s="51">
        <f t="shared" si="1362"/>
        <v>0</v>
      </c>
      <c r="BZ1018" s="51">
        <f t="shared" si="1363"/>
        <v>0</v>
      </c>
      <c r="CA1018" s="51">
        <f t="shared" si="1364"/>
        <v>0</v>
      </c>
      <c r="CB1018" s="51">
        <f t="shared" si="1365"/>
        <v>0</v>
      </c>
      <c r="CC1018" s="51">
        <f t="shared" si="1366"/>
        <v>0</v>
      </c>
      <c r="CD1018" s="51">
        <f t="shared" si="1367"/>
        <v>0</v>
      </c>
      <c r="CE1018" s="40"/>
      <c r="CF1018" s="53" t="e">
        <f t="shared" si="1371"/>
        <v>#DIV/0!</v>
      </c>
      <c r="CG1018" s="40"/>
      <c r="CH1018" s="61">
        <f t="shared" si="1372"/>
        <v>0</v>
      </c>
      <c r="CI1018" s="61">
        <f t="shared" si="1373"/>
        <v>0</v>
      </c>
      <c r="CJ1018" s="61">
        <f t="shared" si="1374"/>
        <v>0</v>
      </c>
      <c r="CK1018" s="61">
        <f t="shared" si="1375"/>
        <v>0</v>
      </c>
      <c r="CL1018" s="61">
        <f t="shared" si="1376"/>
        <v>0</v>
      </c>
      <c r="CM1018" s="61">
        <f t="shared" si="1377"/>
        <v>0</v>
      </c>
      <c r="CN1018" s="61">
        <f t="shared" si="1378"/>
        <v>0</v>
      </c>
      <c r="CO1018" s="61">
        <f t="shared" si="1379"/>
        <v>0</v>
      </c>
      <c r="CP1018" s="61">
        <f t="shared" si="1380"/>
        <v>0</v>
      </c>
      <c r="CQ1018" s="61">
        <f t="shared" si="1381"/>
        <v>0</v>
      </c>
      <c r="CR1018" s="61">
        <f t="shared" si="1382"/>
        <v>0</v>
      </c>
      <c r="CS1018" s="61">
        <f t="shared" si="1383"/>
        <v>0</v>
      </c>
      <c r="CT1018" s="40"/>
      <c r="CU1018" s="54" t="e">
        <f t="shared" si="1384"/>
        <v>#DIV/0!</v>
      </c>
      <c r="CV1018" s="54" t="e">
        <f t="shared" si="1385"/>
        <v>#DIV/0!</v>
      </c>
      <c r="CW1018" s="54" t="e">
        <f t="shared" si="1386"/>
        <v>#DIV/0!</v>
      </c>
      <c r="CX1018" s="54" t="e">
        <f t="shared" si="1387"/>
        <v>#DIV/0!</v>
      </c>
      <c r="CY1018" s="54" t="e">
        <f t="shared" si="1388"/>
        <v>#DIV/0!</v>
      </c>
      <c r="CZ1018" s="54" t="e">
        <f t="shared" si="1389"/>
        <v>#DIV/0!</v>
      </c>
      <c r="DA1018" s="54" t="e">
        <f t="shared" si="1390"/>
        <v>#DIV/0!</v>
      </c>
      <c r="DB1018" s="54" t="e">
        <f t="shared" si="1391"/>
        <v>#DIV/0!</v>
      </c>
      <c r="DC1018" s="54" t="e">
        <f t="shared" si="1392"/>
        <v>#DIV/0!</v>
      </c>
      <c r="DD1018" s="54" t="e">
        <f t="shared" si="1393"/>
        <v>#DIV/0!</v>
      </c>
      <c r="DE1018" s="54" t="e">
        <f t="shared" si="1394"/>
        <v>#DIV/0!</v>
      </c>
      <c r="DF1018" s="54" t="e">
        <f t="shared" si="1395"/>
        <v>#DIV/0!</v>
      </c>
      <c r="DG1018" s="40"/>
      <c r="DH1018" s="80" t="e">
        <f t="shared" si="1396"/>
        <v>#DIV/0!</v>
      </c>
      <c r="DI1018" s="80" t="e">
        <f t="shared" si="1397"/>
        <v>#DIV/0!</v>
      </c>
      <c r="DJ1018" s="40"/>
      <c r="DK1018" s="54">
        <f t="shared" si="1398"/>
        <v>0</v>
      </c>
      <c r="DL1018" s="54">
        <f t="shared" si="1399"/>
        <v>0</v>
      </c>
      <c r="DM1018" s="54">
        <f t="shared" si="1400"/>
        <v>0</v>
      </c>
      <c r="DN1018" s="54">
        <f t="shared" si="1401"/>
        <v>0</v>
      </c>
      <c r="DO1018" s="54">
        <f t="shared" si="1402"/>
        <v>0</v>
      </c>
      <c r="DP1018" s="54">
        <f t="shared" si="1403"/>
        <v>0</v>
      </c>
      <c r="DQ1018" s="54">
        <f t="shared" si="1404"/>
        <v>0</v>
      </c>
      <c r="DR1018" s="54">
        <f t="shared" si="1405"/>
        <v>0</v>
      </c>
      <c r="DS1018" s="54">
        <f t="shared" si="1406"/>
        <v>0</v>
      </c>
      <c r="DT1018" s="54">
        <f t="shared" si="1407"/>
        <v>0</v>
      </c>
      <c r="DU1018" s="54">
        <f t="shared" si="1408"/>
        <v>0</v>
      </c>
      <c r="DV1018" s="54">
        <f t="shared" si="1409"/>
        <v>0</v>
      </c>
      <c r="DW1018" s="54"/>
      <c r="DX1018" s="63">
        <f t="shared" si="1410"/>
        <v>0</v>
      </c>
      <c r="DY1018" s="40"/>
      <c r="DZ1018" s="41" t="e">
        <f t="shared" si="1411"/>
        <v>#DIV/0!</v>
      </c>
      <c r="EA1018" s="41" t="e">
        <f t="shared" si="1412"/>
        <v>#DIV/0!</v>
      </c>
      <c r="EB1018" s="41" t="e">
        <f t="shared" si="1413"/>
        <v>#DIV/0!</v>
      </c>
      <c r="EC1018" s="41" t="e">
        <f t="shared" si="1414"/>
        <v>#DIV/0!</v>
      </c>
      <c r="ED1018" s="41" t="e">
        <f t="shared" si="1415"/>
        <v>#DIV/0!</v>
      </c>
      <c r="EE1018" s="41" t="e">
        <f t="shared" si="1416"/>
        <v>#DIV/0!</v>
      </c>
      <c r="EF1018" s="41" t="e">
        <f t="shared" si="1417"/>
        <v>#DIV/0!</v>
      </c>
      <c r="EG1018" s="41" t="e">
        <f t="shared" si="1418"/>
        <v>#DIV/0!</v>
      </c>
      <c r="EH1018" s="41" t="e">
        <f t="shared" si="1419"/>
        <v>#DIV/0!</v>
      </c>
      <c r="EI1018" s="41" t="e">
        <f t="shared" si="1420"/>
        <v>#DIV/0!</v>
      </c>
      <c r="EJ1018" s="41" t="e">
        <f t="shared" si="1421"/>
        <v>#DIV/0!</v>
      </c>
      <c r="EK1018" s="41" t="e">
        <f t="shared" si="1422"/>
        <v>#DIV/0!</v>
      </c>
      <c r="EL1018" s="40"/>
      <c r="EM1018" s="82" t="e">
        <f t="shared" si="1423"/>
        <v>#DIV/0!</v>
      </c>
      <c r="EN1018" s="40"/>
      <c r="EO1018" s="80" t="e">
        <f t="shared" si="1424"/>
        <v>#DIV/0!</v>
      </c>
      <c r="EP1018" s="80" t="e">
        <f t="shared" si="1425"/>
        <v>#DIV/0!</v>
      </c>
      <c r="EQ1018" s="80" t="e">
        <f t="shared" si="1426"/>
        <v>#DIV/0!</v>
      </c>
      <c r="ER1018" s="80"/>
      <c r="ES1018" s="80" t="e">
        <f t="shared" si="1368"/>
        <v>#DIV/0!</v>
      </c>
      <c r="ET1018" s="80" t="e">
        <f t="shared" si="1369"/>
        <v>#DIV/0!</v>
      </c>
      <c r="EU1018" s="80"/>
      <c r="EV1018" s="80" t="e">
        <f t="shared" si="1427"/>
        <v>#DIV/0!</v>
      </c>
      <c r="EW1018" s="80" t="e">
        <f t="shared" si="1428"/>
        <v>#DIV/0!</v>
      </c>
      <c r="EX1018" s="84" t="e">
        <f t="shared" si="1429"/>
        <v>#DIV/0!</v>
      </c>
      <c r="EY1018" s="85" t="e">
        <f t="shared" si="1430"/>
        <v>#DIV/0!</v>
      </c>
      <c r="EZ1018" s="86">
        <f>3</f>
        <v>3</v>
      </c>
      <c r="FA1018" s="75"/>
      <c r="FB1018" s="88"/>
      <c r="FC1018" s="80">
        <f t="shared" si="1431"/>
        <v>0</v>
      </c>
      <c r="FD1018" s="80">
        <f t="shared" si="1432"/>
        <v>0</v>
      </c>
      <c r="FE1018" s="80">
        <f t="shared" si="1433"/>
        <v>0</v>
      </c>
      <c r="FF1018" s="80">
        <f t="shared" si="1434"/>
        <v>0</v>
      </c>
      <c r="FG1018" s="80">
        <f t="shared" si="1435"/>
        <v>0</v>
      </c>
      <c r="FH1018" s="80" t="e">
        <f t="shared" si="1436"/>
        <v>#DIV/0!</v>
      </c>
      <c r="FI1018" s="80" t="e">
        <f t="shared" si="1437"/>
        <v>#DIV/0!</v>
      </c>
      <c r="FJ1018" s="80">
        <f t="shared" si="1438"/>
        <v>0</v>
      </c>
      <c r="FK1018" s="80">
        <f t="shared" si="1439"/>
        <v>0</v>
      </c>
      <c r="FL1018" s="80">
        <f t="shared" si="1440"/>
        <v>0</v>
      </c>
      <c r="FM1018" s="80">
        <f t="shared" si="1441"/>
        <v>0</v>
      </c>
      <c r="FN1018" s="80">
        <f t="shared" si="1442"/>
        <v>0</v>
      </c>
      <c r="FO1018" s="80">
        <f t="shared" si="1443"/>
        <v>0</v>
      </c>
      <c r="FP1018" s="80" t="e">
        <f t="shared" si="1444"/>
        <v>#DIV/0!</v>
      </c>
    </row>
    <row r="1019" spans="1:172" ht="21">
      <c r="A1019" s="40">
        <v>1017</v>
      </c>
      <c r="B1019" s="41" t="s">
        <v>73</v>
      </c>
      <c r="C1019" s="48"/>
      <c r="D1019" s="48"/>
      <c r="E1019" s="48"/>
      <c r="F1019" s="48"/>
      <c r="G1019" s="48"/>
      <c r="H1019" s="48"/>
      <c r="I1019" s="48"/>
      <c r="J1019" s="48"/>
      <c r="K1019" s="48"/>
      <c r="L1019" s="48"/>
      <c r="M1019" s="48"/>
      <c r="N1019" s="49"/>
      <c r="O1019" s="71"/>
      <c r="P1019" s="70" t="e">
        <f t="shared" si="1355"/>
        <v>#DIV/0!</v>
      </c>
      <c r="Q1019" s="70">
        <f t="shared" si="1370"/>
        <v>0</v>
      </c>
      <c r="S1019" s="48">
        <v>60.085000000000001</v>
      </c>
      <c r="T1019" s="48">
        <v>40.311</v>
      </c>
      <c r="U1019" s="48">
        <v>70.936999999999998</v>
      </c>
      <c r="V1019" s="48">
        <v>56.079000000000001</v>
      </c>
      <c r="W1019" s="48">
        <v>81.41</v>
      </c>
      <c r="X1019" s="49">
        <v>71.849999999999994</v>
      </c>
      <c r="Y1019" s="48">
        <v>101.962</v>
      </c>
      <c r="Z1019" s="48">
        <v>149.88</v>
      </c>
      <c r="AA1019" s="48">
        <v>152</v>
      </c>
      <c r="AB1019" s="48">
        <v>61.978999999999999</v>
      </c>
      <c r="AC1019" s="48">
        <v>94.203000000000003</v>
      </c>
      <c r="AD1019" s="49">
        <v>79.87</v>
      </c>
      <c r="AE1019" s="40"/>
      <c r="AF1019" s="41">
        <v>1</v>
      </c>
      <c r="AG1019" s="41">
        <v>1</v>
      </c>
      <c r="AH1019" s="41">
        <v>1</v>
      </c>
      <c r="AI1019" s="41">
        <v>1</v>
      </c>
      <c r="AJ1019" s="41">
        <v>1</v>
      </c>
      <c r="AK1019" s="50">
        <v>1</v>
      </c>
      <c r="AL1019" s="41">
        <v>2</v>
      </c>
      <c r="AM1019" s="41">
        <v>2</v>
      </c>
      <c r="AN1019" s="41">
        <v>2</v>
      </c>
      <c r="AO1019" s="41">
        <v>2</v>
      </c>
      <c r="AP1019" s="41">
        <v>2</v>
      </c>
      <c r="AQ1019" s="50">
        <v>1</v>
      </c>
      <c r="AR1019" s="40"/>
      <c r="AS1019" s="41">
        <v>4</v>
      </c>
      <c r="AT1019" s="41">
        <v>2</v>
      </c>
      <c r="AU1019" s="41">
        <v>2</v>
      </c>
      <c r="AV1019" s="41">
        <v>2</v>
      </c>
      <c r="AW1019" s="41">
        <v>2</v>
      </c>
      <c r="AX1019" s="50">
        <v>2</v>
      </c>
      <c r="AY1019" s="41">
        <v>3</v>
      </c>
      <c r="AZ1019" s="41">
        <v>3</v>
      </c>
      <c r="BA1019" s="41">
        <v>3</v>
      </c>
      <c r="BB1019" s="41">
        <v>1</v>
      </c>
      <c r="BC1019" s="41">
        <v>1</v>
      </c>
      <c r="BD1019" s="50">
        <v>4</v>
      </c>
      <c r="BE1019" s="40"/>
      <c r="BF1019" s="59">
        <v>2</v>
      </c>
      <c r="BG1019" s="59">
        <v>1</v>
      </c>
      <c r="BH1019" s="59">
        <v>1</v>
      </c>
      <c r="BI1019" s="59">
        <v>1</v>
      </c>
      <c r="BJ1019" s="59">
        <v>1</v>
      </c>
      <c r="BK1019" s="60">
        <v>1</v>
      </c>
      <c r="BL1019" s="59">
        <v>3</v>
      </c>
      <c r="BM1019" s="59">
        <v>3</v>
      </c>
      <c r="BN1019" s="59">
        <v>3</v>
      </c>
      <c r="BO1019" s="59">
        <v>1</v>
      </c>
      <c r="BP1019" s="59">
        <v>1</v>
      </c>
      <c r="BQ1019" s="60">
        <v>2</v>
      </c>
      <c r="BR1019" s="40"/>
      <c r="BS1019" s="51">
        <f t="shared" si="1356"/>
        <v>0</v>
      </c>
      <c r="BT1019" s="51">
        <f t="shared" si="1357"/>
        <v>0</v>
      </c>
      <c r="BU1019" s="51">
        <f t="shared" si="1358"/>
        <v>0</v>
      </c>
      <c r="BV1019" s="51">
        <f t="shared" si="1359"/>
        <v>0</v>
      </c>
      <c r="BW1019" s="51">
        <f t="shared" si="1360"/>
        <v>0</v>
      </c>
      <c r="BX1019" s="51">
        <f t="shared" si="1361"/>
        <v>0</v>
      </c>
      <c r="BY1019" s="51">
        <f t="shared" si="1362"/>
        <v>0</v>
      </c>
      <c r="BZ1019" s="51">
        <f t="shared" si="1363"/>
        <v>0</v>
      </c>
      <c r="CA1019" s="51">
        <f t="shared" si="1364"/>
        <v>0</v>
      </c>
      <c r="CB1019" s="51">
        <f t="shared" si="1365"/>
        <v>0</v>
      </c>
      <c r="CC1019" s="51">
        <f t="shared" si="1366"/>
        <v>0</v>
      </c>
      <c r="CD1019" s="51">
        <f t="shared" si="1367"/>
        <v>0</v>
      </c>
      <c r="CE1019" s="40"/>
      <c r="CF1019" s="53" t="e">
        <f t="shared" si="1371"/>
        <v>#DIV/0!</v>
      </c>
      <c r="CG1019" s="40"/>
      <c r="CH1019" s="61">
        <f t="shared" si="1372"/>
        <v>0</v>
      </c>
      <c r="CI1019" s="61">
        <f t="shared" si="1373"/>
        <v>0</v>
      </c>
      <c r="CJ1019" s="61">
        <f t="shared" si="1374"/>
        <v>0</v>
      </c>
      <c r="CK1019" s="61">
        <f t="shared" si="1375"/>
        <v>0</v>
      </c>
      <c r="CL1019" s="61">
        <f t="shared" si="1376"/>
        <v>0</v>
      </c>
      <c r="CM1019" s="61">
        <f t="shared" si="1377"/>
        <v>0</v>
      </c>
      <c r="CN1019" s="61">
        <f t="shared" si="1378"/>
        <v>0</v>
      </c>
      <c r="CO1019" s="61">
        <f t="shared" si="1379"/>
        <v>0</v>
      </c>
      <c r="CP1019" s="61">
        <f t="shared" si="1380"/>
        <v>0</v>
      </c>
      <c r="CQ1019" s="61">
        <f t="shared" si="1381"/>
        <v>0</v>
      </c>
      <c r="CR1019" s="61">
        <f t="shared" si="1382"/>
        <v>0</v>
      </c>
      <c r="CS1019" s="61">
        <f t="shared" si="1383"/>
        <v>0</v>
      </c>
      <c r="CT1019" s="40"/>
      <c r="CU1019" s="54" t="e">
        <f t="shared" si="1384"/>
        <v>#DIV/0!</v>
      </c>
      <c r="CV1019" s="54" t="e">
        <f t="shared" si="1385"/>
        <v>#DIV/0!</v>
      </c>
      <c r="CW1019" s="54" t="e">
        <f t="shared" si="1386"/>
        <v>#DIV/0!</v>
      </c>
      <c r="CX1019" s="54" t="e">
        <f t="shared" si="1387"/>
        <v>#DIV/0!</v>
      </c>
      <c r="CY1019" s="54" t="e">
        <f t="shared" si="1388"/>
        <v>#DIV/0!</v>
      </c>
      <c r="CZ1019" s="54" t="e">
        <f t="shared" si="1389"/>
        <v>#DIV/0!</v>
      </c>
      <c r="DA1019" s="54" t="e">
        <f t="shared" si="1390"/>
        <v>#DIV/0!</v>
      </c>
      <c r="DB1019" s="54" t="e">
        <f t="shared" si="1391"/>
        <v>#DIV/0!</v>
      </c>
      <c r="DC1019" s="54" t="e">
        <f t="shared" si="1392"/>
        <v>#DIV/0!</v>
      </c>
      <c r="DD1019" s="54" t="e">
        <f t="shared" si="1393"/>
        <v>#DIV/0!</v>
      </c>
      <c r="DE1019" s="54" t="e">
        <f t="shared" si="1394"/>
        <v>#DIV/0!</v>
      </c>
      <c r="DF1019" s="54" t="e">
        <f t="shared" si="1395"/>
        <v>#DIV/0!</v>
      </c>
      <c r="DG1019" s="40"/>
      <c r="DH1019" s="80" t="e">
        <f t="shared" si="1396"/>
        <v>#DIV/0!</v>
      </c>
      <c r="DI1019" s="80" t="e">
        <f t="shared" si="1397"/>
        <v>#DIV/0!</v>
      </c>
      <c r="DJ1019" s="40"/>
      <c r="DK1019" s="54">
        <f t="shared" si="1398"/>
        <v>0</v>
      </c>
      <c r="DL1019" s="54">
        <f t="shared" si="1399"/>
        <v>0</v>
      </c>
      <c r="DM1019" s="54">
        <f t="shared" si="1400"/>
        <v>0</v>
      </c>
      <c r="DN1019" s="54">
        <f t="shared" si="1401"/>
        <v>0</v>
      </c>
      <c r="DO1019" s="54">
        <f t="shared" si="1402"/>
        <v>0</v>
      </c>
      <c r="DP1019" s="54">
        <f t="shared" si="1403"/>
        <v>0</v>
      </c>
      <c r="DQ1019" s="54">
        <f t="shared" si="1404"/>
        <v>0</v>
      </c>
      <c r="DR1019" s="54">
        <f t="shared" si="1405"/>
        <v>0</v>
      </c>
      <c r="DS1019" s="54">
        <f t="shared" si="1406"/>
        <v>0</v>
      </c>
      <c r="DT1019" s="54">
        <f t="shared" si="1407"/>
        <v>0</v>
      </c>
      <c r="DU1019" s="54">
        <f t="shared" si="1408"/>
        <v>0</v>
      </c>
      <c r="DV1019" s="54">
        <f t="shared" si="1409"/>
        <v>0</v>
      </c>
      <c r="DW1019" s="54"/>
      <c r="DX1019" s="63">
        <f t="shared" si="1410"/>
        <v>0</v>
      </c>
      <c r="DY1019" s="40"/>
      <c r="DZ1019" s="41" t="e">
        <f t="shared" si="1411"/>
        <v>#DIV/0!</v>
      </c>
      <c r="EA1019" s="41" t="e">
        <f t="shared" si="1412"/>
        <v>#DIV/0!</v>
      </c>
      <c r="EB1019" s="41" t="e">
        <f t="shared" si="1413"/>
        <v>#DIV/0!</v>
      </c>
      <c r="EC1019" s="41" t="e">
        <f t="shared" si="1414"/>
        <v>#DIV/0!</v>
      </c>
      <c r="ED1019" s="41" t="e">
        <f t="shared" si="1415"/>
        <v>#DIV/0!</v>
      </c>
      <c r="EE1019" s="41" t="e">
        <f t="shared" si="1416"/>
        <v>#DIV/0!</v>
      </c>
      <c r="EF1019" s="41" t="e">
        <f t="shared" si="1417"/>
        <v>#DIV/0!</v>
      </c>
      <c r="EG1019" s="41" t="e">
        <f t="shared" si="1418"/>
        <v>#DIV/0!</v>
      </c>
      <c r="EH1019" s="41" t="e">
        <f t="shared" si="1419"/>
        <v>#DIV/0!</v>
      </c>
      <c r="EI1019" s="41" t="e">
        <f t="shared" si="1420"/>
        <v>#DIV/0!</v>
      </c>
      <c r="EJ1019" s="41" t="e">
        <f t="shared" si="1421"/>
        <v>#DIV/0!</v>
      </c>
      <c r="EK1019" s="41" t="e">
        <f t="shared" si="1422"/>
        <v>#DIV/0!</v>
      </c>
      <c r="EL1019" s="40"/>
      <c r="EM1019" s="82" t="e">
        <f t="shared" si="1423"/>
        <v>#DIV/0!</v>
      </c>
      <c r="EN1019" s="40"/>
      <c r="EO1019" s="80" t="e">
        <f t="shared" si="1424"/>
        <v>#DIV/0!</v>
      </c>
      <c r="EP1019" s="80" t="e">
        <f t="shared" si="1425"/>
        <v>#DIV/0!</v>
      </c>
      <c r="EQ1019" s="80" t="e">
        <f t="shared" si="1426"/>
        <v>#DIV/0!</v>
      </c>
      <c r="ER1019" s="80"/>
      <c r="ES1019" s="80" t="e">
        <f t="shared" si="1368"/>
        <v>#DIV/0!</v>
      </c>
      <c r="ET1019" s="80" t="e">
        <f t="shared" si="1369"/>
        <v>#DIV/0!</v>
      </c>
      <c r="EU1019" s="80"/>
      <c r="EV1019" s="80" t="e">
        <f t="shared" si="1427"/>
        <v>#DIV/0!</v>
      </c>
      <c r="EW1019" s="80" t="e">
        <f t="shared" si="1428"/>
        <v>#DIV/0!</v>
      </c>
      <c r="EX1019" s="84" t="e">
        <f t="shared" si="1429"/>
        <v>#DIV/0!</v>
      </c>
      <c r="EY1019" s="85" t="e">
        <f t="shared" si="1430"/>
        <v>#DIV/0!</v>
      </c>
      <c r="EZ1019" s="86">
        <f>3</f>
        <v>3</v>
      </c>
      <c r="FA1019" s="75"/>
      <c r="FB1019" s="88"/>
      <c r="FC1019" s="80">
        <f t="shared" si="1431"/>
        <v>0</v>
      </c>
      <c r="FD1019" s="80">
        <f t="shared" si="1432"/>
        <v>0</v>
      </c>
      <c r="FE1019" s="80">
        <f t="shared" si="1433"/>
        <v>0</v>
      </c>
      <c r="FF1019" s="80">
        <f t="shared" si="1434"/>
        <v>0</v>
      </c>
      <c r="FG1019" s="80">
        <f t="shared" si="1435"/>
        <v>0</v>
      </c>
      <c r="FH1019" s="80" t="e">
        <f t="shared" si="1436"/>
        <v>#DIV/0!</v>
      </c>
      <c r="FI1019" s="80" t="e">
        <f t="shared" si="1437"/>
        <v>#DIV/0!</v>
      </c>
      <c r="FJ1019" s="80">
        <f t="shared" si="1438"/>
        <v>0</v>
      </c>
      <c r="FK1019" s="80">
        <f t="shared" si="1439"/>
        <v>0</v>
      </c>
      <c r="FL1019" s="80">
        <f t="shared" si="1440"/>
        <v>0</v>
      </c>
      <c r="FM1019" s="80">
        <f t="shared" si="1441"/>
        <v>0</v>
      </c>
      <c r="FN1019" s="80">
        <f t="shared" si="1442"/>
        <v>0</v>
      </c>
      <c r="FO1019" s="80">
        <f t="shared" si="1443"/>
        <v>0</v>
      </c>
      <c r="FP1019" s="80" t="e">
        <f t="shared" si="1444"/>
        <v>#DIV/0!</v>
      </c>
    </row>
    <row r="1020" spans="1:172" ht="21">
      <c r="A1020" s="40">
        <v>1018</v>
      </c>
      <c r="B1020" s="41" t="s">
        <v>73</v>
      </c>
      <c r="C1020" s="48"/>
      <c r="D1020" s="48"/>
      <c r="E1020" s="48"/>
      <c r="F1020" s="48"/>
      <c r="G1020" s="48"/>
      <c r="H1020" s="48"/>
      <c r="I1020" s="48"/>
      <c r="J1020" s="48"/>
      <c r="K1020" s="48"/>
      <c r="L1020" s="48"/>
      <c r="M1020" s="48"/>
      <c r="N1020" s="49"/>
      <c r="O1020" s="71"/>
      <c r="P1020" s="70" t="e">
        <f t="shared" si="1355"/>
        <v>#DIV/0!</v>
      </c>
      <c r="Q1020" s="70">
        <f t="shared" si="1370"/>
        <v>0</v>
      </c>
      <c r="S1020" s="48">
        <v>60.085000000000001</v>
      </c>
      <c r="T1020" s="48">
        <v>40.311</v>
      </c>
      <c r="U1020" s="48">
        <v>70.936999999999998</v>
      </c>
      <c r="V1020" s="48">
        <v>56.079000000000001</v>
      </c>
      <c r="W1020" s="48">
        <v>81.41</v>
      </c>
      <c r="X1020" s="49">
        <v>71.849999999999994</v>
      </c>
      <c r="Y1020" s="48">
        <v>101.962</v>
      </c>
      <c r="Z1020" s="48">
        <v>149.88</v>
      </c>
      <c r="AA1020" s="48">
        <v>152</v>
      </c>
      <c r="AB1020" s="48">
        <v>61.978999999999999</v>
      </c>
      <c r="AC1020" s="48">
        <v>94.203000000000003</v>
      </c>
      <c r="AD1020" s="49">
        <v>79.87</v>
      </c>
      <c r="AE1020" s="40"/>
      <c r="AF1020" s="41">
        <v>1</v>
      </c>
      <c r="AG1020" s="41">
        <v>1</v>
      </c>
      <c r="AH1020" s="41">
        <v>1</v>
      </c>
      <c r="AI1020" s="41">
        <v>1</v>
      </c>
      <c r="AJ1020" s="41">
        <v>1</v>
      </c>
      <c r="AK1020" s="50">
        <v>1</v>
      </c>
      <c r="AL1020" s="41">
        <v>2</v>
      </c>
      <c r="AM1020" s="41">
        <v>2</v>
      </c>
      <c r="AN1020" s="41">
        <v>2</v>
      </c>
      <c r="AO1020" s="41">
        <v>2</v>
      </c>
      <c r="AP1020" s="41">
        <v>2</v>
      </c>
      <c r="AQ1020" s="50">
        <v>1</v>
      </c>
      <c r="AR1020" s="40"/>
      <c r="AS1020" s="41">
        <v>4</v>
      </c>
      <c r="AT1020" s="41">
        <v>2</v>
      </c>
      <c r="AU1020" s="41">
        <v>2</v>
      </c>
      <c r="AV1020" s="41">
        <v>2</v>
      </c>
      <c r="AW1020" s="41">
        <v>2</v>
      </c>
      <c r="AX1020" s="50">
        <v>2</v>
      </c>
      <c r="AY1020" s="41">
        <v>3</v>
      </c>
      <c r="AZ1020" s="41">
        <v>3</v>
      </c>
      <c r="BA1020" s="41">
        <v>3</v>
      </c>
      <c r="BB1020" s="41">
        <v>1</v>
      </c>
      <c r="BC1020" s="41">
        <v>1</v>
      </c>
      <c r="BD1020" s="50">
        <v>4</v>
      </c>
      <c r="BE1020" s="40"/>
      <c r="BF1020" s="59">
        <v>2</v>
      </c>
      <c r="BG1020" s="59">
        <v>1</v>
      </c>
      <c r="BH1020" s="59">
        <v>1</v>
      </c>
      <c r="BI1020" s="59">
        <v>1</v>
      </c>
      <c r="BJ1020" s="59">
        <v>1</v>
      </c>
      <c r="BK1020" s="60">
        <v>1</v>
      </c>
      <c r="BL1020" s="59">
        <v>3</v>
      </c>
      <c r="BM1020" s="59">
        <v>3</v>
      </c>
      <c r="BN1020" s="59">
        <v>3</v>
      </c>
      <c r="BO1020" s="59">
        <v>1</v>
      </c>
      <c r="BP1020" s="59">
        <v>1</v>
      </c>
      <c r="BQ1020" s="60">
        <v>2</v>
      </c>
      <c r="BR1020" s="40"/>
      <c r="BS1020" s="51">
        <f t="shared" si="1356"/>
        <v>0</v>
      </c>
      <c r="BT1020" s="51">
        <f t="shared" si="1357"/>
        <v>0</v>
      </c>
      <c r="BU1020" s="51">
        <f t="shared" si="1358"/>
        <v>0</v>
      </c>
      <c r="BV1020" s="51">
        <f t="shared" si="1359"/>
        <v>0</v>
      </c>
      <c r="BW1020" s="51">
        <f t="shared" si="1360"/>
        <v>0</v>
      </c>
      <c r="BX1020" s="51">
        <f t="shared" si="1361"/>
        <v>0</v>
      </c>
      <c r="BY1020" s="51">
        <f t="shared" si="1362"/>
        <v>0</v>
      </c>
      <c r="BZ1020" s="51">
        <f t="shared" si="1363"/>
        <v>0</v>
      </c>
      <c r="CA1020" s="51">
        <f t="shared" si="1364"/>
        <v>0</v>
      </c>
      <c r="CB1020" s="51">
        <f t="shared" si="1365"/>
        <v>0</v>
      </c>
      <c r="CC1020" s="51">
        <f t="shared" si="1366"/>
        <v>0</v>
      </c>
      <c r="CD1020" s="51">
        <f t="shared" si="1367"/>
        <v>0</v>
      </c>
      <c r="CE1020" s="40"/>
      <c r="CF1020" s="53" t="e">
        <f t="shared" si="1371"/>
        <v>#DIV/0!</v>
      </c>
      <c r="CG1020" s="40"/>
      <c r="CH1020" s="61">
        <f t="shared" si="1372"/>
        <v>0</v>
      </c>
      <c r="CI1020" s="61">
        <f t="shared" si="1373"/>
        <v>0</v>
      </c>
      <c r="CJ1020" s="61">
        <f t="shared" si="1374"/>
        <v>0</v>
      </c>
      <c r="CK1020" s="61">
        <f t="shared" si="1375"/>
        <v>0</v>
      </c>
      <c r="CL1020" s="61">
        <f t="shared" si="1376"/>
        <v>0</v>
      </c>
      <c r="CM1020" s="61">
        <f t="shared" si="1377"/>
        <v>0</v>
      </c>
      <c r="CN1020" s="61">
        <f t="shared" si="1378"/>
        <v>0</v>
      </c>
      <c r="CO1020" s="61">
        <f t="shared" si="1379"/>
        <v>0</v>
      </c>
      <c r="CP1020" s="61">
        <f t="shared" si="1380"/>
        <v>0</v>
      </c>
      <c r="CQ1020" s="61">
        <f t="shared" si="1381"/>
        <v>0</v>
      </c>
      <c r="CR1020" s="61">
        <f t="shared" si="1382"/>
        <v>0</v>
      </c>
      <c r="CS1020" s="61">
        <f t="shared" si="1383"/>
        <v>0</v>
      </c>
      <c r="CT1020" s="40"/>
      <c r="CU1020" s="54" t="e">
        <f t="shared" si="1384"/>
        <v>#DIV/0!</v>
      </c>
      <c r="CV1020" s="54" t="e">
        <f t="shared" si="1385"/>
        <v>#DIV/0!</v>
      </c>
      <c r="CW1020" s="54" t="e">
        <f t="shared" si="1386"/>
        <v>#DIV/0!</v>
      </c>
      <c r="CX1020" s="54" t="e">
        <f t="shared" si="1387"/>
        <v>#DIV/0!</v>
      </c>
      <c r="CY1020" s="54" t="e">
        <f t="shared" si="1388"/>
        <v>#DIV/0!</v>
      </c>
      <c r="CZ1020" s="54" t="e">
        <f t="shared" si="1389"/>
        <v>#DIV/0!</v>
      </c>
      <c r="DA1020" s="54" t="e">
        <f t="shared" si="1390"/>
        <v>#DIV/0!</v>
      </c>
      <c r="DB1020" s="54" t="e">
        <f t="shared" si="1391"/>
        <v>#DIV/0!</v>
      </c>
      <c r="DC1020" s="54" t="e">
        <f t="shared" si="1392"/>
        <v>#DIV/0!</v>
      </c>
      <c r="DD1020" s="54" t="e">
        <f t="shared" si="1393"/>
        <v>#DIV/0!</v>
      </c>
      <c r="DE1020" s="54" t="e">
        <f t="shared" si="1394"/>
        <v>#DIV/0!</v>
      </c>
      <c r="DF1020" s="54" t="e">
        <f t="shared" si="1395"/>
        <v>#DIV/0!</v>
      </c>
      <c r="DG1020" s="40"/>
      <c r="DH1020" s="80" t="e">
        <f t="shared" si="1396"/>
        <v>#DIV/0!</v>
      </c>
      <c r="DI1020" s="80" t="e">
        <f t="shared" si="1397"/>
        <v>#DIV/0!</v>
      </c>
      <c r="DJ1020" s="40"/>
      <c r="DK1020" s="54">
        <f t="shared" si="1398"/>
        <v>0</v>
      </c>
      <c r="DL1020" s="54">
        <f t="shared" si="1399"/>
        <v>0</v>
      </c>
      <c r="DM1020" s="54">
        <f t="shared" si="1400"/>
        <v>0</v>
      </c>
      <c r="DN1020" s="54">
        <f t="shared" si="1401"/>
        <v>0</v>
      </c>
      <c r="DO1020" s="54">
        <f t="shared" si="1402"/>
        <v>0</v>
      </c>
      <c r="DP1020" s="54">
        <f t="shared" si="1403"/>
        <v>0</v>
      </c>
      <c r="DQ1020" s="54">
        <f t="shared" si="1404"/>
        <v>0</v>
      </c>
      <c r="DR1020" s="54">
        <f t="shared" si="1405"/>
        <v>0</v>
      </c>
      <c r="DS1020" s="54">
        <f t="shared" si="1406"/>
        <v>0</v>
      </c>
      <c r="DT1020" s="54">
        <f t="shared" si="1407"/>
        <v>0</v>
      </c>
      <c r="DU1020" s="54">
        <f t="shared" si="1408"/>
        <v>0</v>
      </c>
      <c r="DV1020" s="54">
        <f t="shared" si="1409"/>
        <v>0</v>
      </c>
      <c r="DW1020" s="54"/>
      <c r="DX1020" s="63">
        <f t="shared" si="1410"/>
        <v>0</v>
      </c>
      <c r="DY1020" s="40"/>
      <c r="DZ1020" s="41" t="e">
        <f t="shared" si="1411"/>
        <v>#DIV/0!</v>
      </c>
      <c r="EA1020" s="41" t="e">
        <f t="shared" si="1412"/>
        <v>#DIV/0!</v>
      </c>
      <c r="EB1020" s="41" t="e">
        <f t="shared" si="1413"/>
        <v>#DIV/0!</v>
      </c>
      <c r="EC1020" s="41" t="e">
        <f t="shared" si="1414"/>
        <v>#DIV/0!</v>
      </c>
      <c r="ED1020" s="41" t="e">
        <f t="shared" si="1415"/>
        <v>#DIV/0!</v>
      </c>
      <c r="EE1020" s="41" t="e">
        <f t="shared" si="1416"/>
        <v>#DIV/0!</v>
      </c>
      <c r="EF1020" s="41" t="e">
        <f t="shared" si="1417"/>
        <v>#DIV/0!</v>
      </c>
      <c r="EG1020" s="41" t="e">
        <f t="shared" si="1418"/>
        <v>#DIV/0!</v>
      </c>
      <c r="EH1020" s="41" t="e">
        <f t="shared" si="1419"/>
        <v>#DIV/0!</v>
      </c>
      <c r="EI1020" s="41" t="e">
        <f t="shared" si="1420"/>
        <v>#DIV/0!</v>
      </c>
      <c r="EJ1020" s="41" t="e">
        <f t="shared" si="1421"/>
        <v>#DIV/0!</v>
      </c>
      <c r="EK1020" s="41" t="e">
        <f t="shared" si="1422"/>
        <v>#DIV/0!</v>
      </c>
      <c r="EL1020" s="40"/>
      <c r="EM1020" s="82" t="e">
        <f t="shared" si="1423"/>
        <v>#DIV/0!</v>
      </c>
      <c r="EN1020" s="40"/>
      <c r="EO1020" s="80" t="e">
        <f t="shared" si="1424"/>
        <v>#DIV/0!</v>
      </c>
      <c r="EP1020" s="80" t="e">
        <f t="shared" si="1425"/>
        <v>#DIV/0!</v>
      </c>
      <c r="EQ1020" s="80" t="e">
        <f t="shared" si="1426"/>
        <v>#DIV/0!</v>
      </c>
      <c r="ER1020" s="80"/>
      <c r="ES1020" s="80" t="e">
        <f t="shared" si="1368"/>
        <v>#DIV/0!</v>
      </c>
      <c r="ET1020" s="80" t="e">
        <f t="shared" si="1369"/>
        <v>#DIV/0!</v>
      </c>
      <c r="EU1020" s="80"/>
      <c r="EV1020" s="80" t="e">
        <f t="shared" si="1427"/>
        <v>#DIV/0!</v>
      </c>
      <c r="EW1020" s="80" t="e">
        <f t="shared" si="1428"/>
        <v>#DIV/0!</v>
      </c>
      <c r="EX1020" s="84" t="e">
        <f t="shared" si="1429"/>
        <v>#DIV/0!</v>
      </c>
      <c r="EY1020" s="85" t="e">
        <f t="shared" si="1430"/>
        <v>#DIV/0!</v>
      </c>
      <c r="EZ1020" s="86">
        <f>3</f>
        <v>3</v>
      </c>
      <c r="FA1020" s="75"/>
      <c r="FB1020" s="88"/>
      <c r="FC1020" s="80">
        <f t="shared" si="1431"/>
        <v>0</v>
      </c>
      <c r="FD1020" s="80">
        <f t="shared" si="1432"/>
        <v>0</v>
      </c>
      <c r="FE1020" s="80">
        <f t="shared" si="1433"/>
        <v>0</v>
      </c>
      <c r="FF1020" s="80">
        <f t="shared" si="1434"/>
        <v>0</v>
      </c>
      <c r="FG1020" s="80">
        <f t="shared" si="1435"/>
        <v>0</v>
      </c>
      <c r="FH1020" s="80" t="e">
        <f t="shared" si="1436"/>
        <v>#DIV/0!</v>
      </c>
      <c r="FI1020" s="80" t="e">
        <f t="shared" si="1437"/>
        <v>#DIV/0!</v>
      </c>
      <c r="FJ1020" s="80">
        <f t="shared" si="1438"/>
        <v>0</v>
      </c>
      <c r="FK1020" s="80">
        <f t="shared" si="1439"/>
        <v>0</v>
      </c>
      <c r="FL1020" s="80">
        <f t="shared" si="1440"/>
        <v>0</v>
      </c>
      <c r="FM1020" s="80">
        <f t="shared" si="1441"/>
        <v>0</v>
      </c>
      <c r="FN1020" s="80">
        <f t="shared" si="1442"/>
        <v>0</v>
      </c>
      <c r="FO1020" s="80">
        <f t="shared" si="1443"/>
        <v>0</v>
      </c>
      <c r="FP1020" s="80" t="e">
        <f t="shared" si="1444"/>
        <v>#DIV/0!</v>
      </c>
    </row>
    <row r="1021" spans="1:172" ht="21">
      <c r="A1021" s="40">
        <v>1019</v>
      </c>
      <c r="B1021" s="41" t="s">
        <v>73</v>
      </c>
      <c r="C1021" s="48"/>
      <c r="D1021" s="48"/>
      <c r="E1021" s="48"/>
      <c r="F1021" s="48"/>
      <c r="G1021" s="48"/>
      <c r="H1021" s="48"/>
      <c r="I1021" s="48"/>
      <c r="J1021" s="48"/>
      <c r="K1021" s="48"/>
      <c r="L1021" s="48"/>
      <c r="M1021" s="48"/>
      <c r="N1021" s="49"/>
      <c r="O1021" s="71"/>
      <c r="P1021" s="70" t="e">
        <f t="shared" si="1355"/>
        <v>#DIV/0!</v>
      </c>
      <c r="Q1021" s="70">
        <f t="shared" si="1370"/>
        <v>0</v>
      </c>
      <c r="S1021" s="48">
        <v>60.085000000000001</v>
      </c>
      <c r="T1021" s="48">
        <v>40.311</v>
      </c>
      <c r="U1021" s="48">
        <v>70.936999999999998</v>
      </c>
      <c r="V1021" s="48">
        <v>56.079000000000001</v>
      </c>
      <c r="W1021" s="48">
        <v>81.41</v>
      </c>
      <c r="X1021" s="49">
        <v>71.849999999999994</v>
      </c>
      <c r="Y1021" s="48">
        <v>101.962</v>
      </c>
      <c r="Z1021" s="48">
        <v>149.88</v>
      </c>
      <c r="AA1021" s="48">
        <v>152</v>
      </c>
      <c r="AB1021" s="48">
        <v>61.978999999999999</v>
      </c>
      <c r="AC1021" s="48">
        <v>94.203000000000003</v>
      </c>
      <c r="AD1021" s="49">
        <v>79.87</v>
      </c>
      <c r="AE1021" s="40"/>
      <c r="AF1021" s="41">
        <v>1</v>
      </c>
      <c r="AG1021" s="41">
        <v>1</v>
      </c>
      <c r="AH1021" s="41">
        <v>1</v>
      </c>
      <c r="AI1021" s="41">
        <v>1</v>
      </c>
      <c r="AJ1021" s="41">
        <v>1</v>
      </c>
      <c r="AK1021" s="50">
        <v>1</v>
      </c>
      <c r="AL1021" s="41">
        <v>2</v>
      </c>
      <c r="AM1021" s="41">
        <v>2</v>
      </c>
      <c r="AN1021" s="41">
        <v>2</v>
      </c>
      <c r="AO1021" s="41">
        <v>2</v>
      </c>
      <c r="AP1021" s="41">
        <v>2</v>
      </c>
      <c r="AQ1021" s="50">
        <v>1</v>
      </c>
      <c r="AR1021" s="40"/>
      <c r="AS1021" s="41">
        <v>4</v>
      </c>
      <c r="AT1021" s="41">
        <v>2</v>
      </c>
      <c r="AU1021" s="41">
        <v>2</v>
      </c>
      <c r="AV1021" s="41">
        <v>2</v>
      </c>
      <c r="AW1021" s="41">
        <v>2</v>
      </c>
      <c r="AX1021" s="50">
        <v>2</v>
      </c>
      <c r="AY1021" s="41">
        <v>3</v>
      </c>
      <c r="AZ1021" s="41">
        <v>3</v>
      </c>
      <c r="BA1021" s="41">
        <v>3</v>
      </c>
      <c r="BB1021" s="41">
        <v>1</v>
      </c>
      <c r="BC1021" s="41">
        <v>1</v>
      </c>
      <c r="BD1021" s="50">
        <v>4</v>
      </c>
      <c r="BE1021" s="40"/>
      <c r="BF1021" s="59">
        <v>2</v>
      </c>
      <c r="BG1021" s="59">
        <v>1</v>
      </c>
      <c r="BH1021" s="59">
        <v>1</v>
      </c>
      <c r="BI1021" s="59">
        <v>1</v>
      </c>
      <c r="BJ1021" s="59">
        <v>1</v>
      </c>
      <c r="BK1021" s="60">
        <v>1</v>
      </c>
      <c r="BL1021" s="59">
        <v>3</v>
      </c>
      <c r="BM1021" s="59">
        <v>3</v>
      </c>
      <c r="BN1021" s="59">
        <v>3</v>
      </c>
      <c r="BO1021" s="59">
        <v>1</v>
      </c>
      <c r="BP1021" s="59">
        <v>1</v>
      </c>
      <c r="BQ1021" s="60">
        <v>2</v>
      </c>
      <c r="BR1021" s="40"/>
      <c r="BS1021" s="51">
        <f t="shared" si="1356"/>
        <v>0</v>
      </c>
      <c r="BT1021" s="51">
        <f t="shared" si="1357"/>
        <v>0</v>
      </c>
      <c r="BU1021" s="51">
        <f t="shared" si="1358"/>
        <v>0</v>
      </c>
      <c r="BV1021" s="51">
        <f t="shared" si="1359"/>
        <v>0</v>
      </c>
      <c r="BW1021" s="51">
        <f t="shared" si="1360"/>
        <v>0</v>
      </c>
      <c r="BX1021" s="51">
        <f t="shared" si="1361"/>
        <v>0</v>
      </c>
      <c r="BY1021" s="51">
        <f t="shared" si="1362"/>
        <v>0</v>
      </c>
      <c r="BZ1021" s="51">
        <f t="shared" si="1363"/>
        <v>0</v>
      </c>
      <c r="CA1021" s="51">
        <f t="shared" si="1364"/>
        <v>0</v>
      </c>
      <c r="CB1021" s="51">
        <f t="shared" si="1365"/>
        <v>0</v>
      </c>
      <c r="CC1021" s="51">
        <f t="shared" si="1366"/>
        <v>0</v>
      </c>
      <c r="CD1021" s="51">
        <f t="shared" si="1367"/>
        <v>0</v>
      </c>
      <c r="CE1021" s="40"/>
      <c r="CF1021" s="53" t="e">
        <f t="shared" si="1371"/>
        <v>#DIV/0!</v>
      </c>
      <c r="CG1021" s="40"/>
      <c r="CH1021" s="61">
        <f t="shared" si="1372"/>
        <v>0</v>
      </c>
      <c r="CI1021" s="61">
        <f t="shared" si="1373"/>
        <v>0</v>
      </c>
      <c r="CJ1021" s="61">
        <f t="shared" si="1374"/>
        <v>0</v>
      </c>
      <c r="CK1021" s="61">
        <f t="shared" si="1375"/>
        <v>0</v>
      </c>
      <c r="CL1021" s="61">
        <f t="shared" si="1376"/>
        <v>0</v>
      </c>
      <c r="CM1021" s="61">
        <f t="shared" si="1377"/>
        <v>0</v>
      </c>
      <c r="CN1021" s="61">
        <f t="shared" si="1378"/>
        <v>0</v>
      </c>
      <c r="CO1021" s="61">
        <f t="shared" si="1379"/>
        <v>0</v>
      </c>
      <c r="CP1021" s="61">
        <f t="shared" si="1380"/>
        <v>0</v>
      </c>
      <c r="CQ1021" s="61">
        <f t="shared" si="1381"/>
        <v>0</v>
      </c>
      <c r="CR1021" s="61">
        <f t="shared" si="1382"/>
        <v>0</v>
      </c>
      <c r="CS1021" s="61">
        <f t="shared" si="1383"/>
        <v>0</v>
      </c>
      <c r="CT1021" s="40"/>
      <c r="CU1021" s="54" t="e">
        <f t="shared" si="1384"/>
        <v>#DIV/0!</v>
      </c>
      <c r="CV1021" s="54" t="e">
        <f t="shared" si="1385"/>
        <v>#DIV/0!</v>
      </c>
      <c r="CW1021" s="54" t="e">
        <f t="shared" si="1386"/>
        <v>#DIV/0!</v>
      </c>
      <c r="CX1021" s="54" t="e">
        <f t="shared" si="1387"/>
        <v>#DIV/0!</v>
      </c>
      <c r="CY1021" s="54" t="e">
        <f t="shared" si="1388"/>
        <v>#DIV/0!</v>
      </c>
      <c r="CZ1021" s="54" t="e">
        <f t="shared" si="1389"/>
        <v>#DIV/0!</v>
      </c>
      <c r="DA1021" s="54" t="e">
        <f t="shared" si="1390"/>
        <v>#DIV/0!</v>
      </c>
      <c r="DB1021" s="54" t="e">
        <f t="shared" si="1391"/>
        <v>#DIV/0!</v>
      </c>
      <c r="DC1021" s="54" t="e">
        <f t="shared" si="1392"/>
        <v>#DIV/0!</v>
      </c>
      <c r="DD1021" s="54" t="e">
        <f t="shared" si="1393"/>
        <v>#DIV/0!</v>
      </c>
      <c r="DE1021" s="54" t="e">
        <f t="shared" si="1394"/>
        <v>#DIV/0!</v>
      </c>
      <c r="DF1021" s="54" t="e">
        <f t="shared" si="1395"/>
        <v>#DIV/0!</v>
      </c>
      <c r="DG1021" s="40"/>
      <c r="DH1021" s="80" t="e">
        <f t="shared" si="1396"/>
        <v>#DIV/0!</v>
      </c>
      <c r="DI1021" s="80" t="e">
        <f t="shared" si="1397"/>
        <v>#DIV/0!</v>
      </c>
      <c r="DJ1021" s="40"/>
      <c r="DK1021" s="54">
        <f t="shared" si="1398"/>
        <v>0</v>
      </c>
      <c r="DL1021" s="54">
        <f t="shared" si="1399"/>
        <v>0</v>
      </c>
      <c r="DM1021" s="54">
        <f t="shared" si="1400"/>
        <v>0</v>
      </c>
      <c r="DN1021" s="54">
        <f t="shared" si="1401"/>
        <v>0</v>
      </c>
      <c r="DO1021" s="54">
        <f t="shared" si="1402"/>
        <v>0</v>
      </c>
      <c r="DP1021" s="54">
        <f t="shared" si="1403"/>
        <v>0</v>
      </c>
      <c r="DQ1021" s="54">
        <f t="shared" si="1404"/>
        <v>0</v>
      </c>
      <c r="DR1021" s="54">
        <f t="shared" si="1405"/>
        <v>0</v>
      </c>
      <c r="DS1021" s="54">
        <f t="shared" si="1406"/>
        <v>0</v>
      </c>
      <c r="DT1021" s="54">
        <f t="shared" si="1407"/>
        <v>0</v>
      </c>
      <c r="DU1021" s="54">
        <f t="shared" si="1408"/>
        <v>0</v>
      </c>
      <c r="DV1021" s="54">
        <f t="shared" si="1409"/>
        <v>0</v>
      </c>
      <c r="DW1021" s="54"/>
      <c r="DX1021" s="63">
        <f t="shared" si="1410"/>
        <v>0</v>
      </c>
      <c r="DY1021" s="40"/>
      <c r="DZ1021" s="41" t="e">
        <f t="shared" si="1411"/>
        <v>#DIV/0!</v>
      </c>
      <c r="EA1021" s="41" t="e">
        <f t="shared" si="1412"/>
        <v>#DIV/0!</v>
      </c>
      <c r="EB1021" s="41" t="e">
        <f t="shared" si="1413"/>
        <v>#DIV/0!</v>
      </c>
      <c r="EC1021" s="41" t="e">
        <f t="shared" si="1414"/>
        <v>#DIV/0!</v>
      </c>
      <c r="ED1021" s="41" t="e">
        <f t="shared" si="1415"/>
        <v>#DIV/0!</v>
      </c>
      <c r="EE1021" s="41" t="e">
        <f t="shared" si="1416"/>
        <v>#DIV/0!</v>
      </c>
      <c r="EF1021" s="41" t="e">
        <f t="shared" si="1417"/>
        <v>#DIV/0!</v>
      </c>
      <c r="EG1021" s="41" t="e">
        <f t="shared" si="1418"/>
        <v>#DIV/0!</v>
      </c>
      <c r="EH1021" s="41" t="e">
        <f t="shared" si="1419"/>
        <v>#DIV/0!</v>
      </c>
      <c r="EI1021" s="41" t="e">
        <f t="shared" si="1420"/>
        <v>#DIV/0!</v>
      </c>
      <c r="EJ1021" s="41" t="e">
        <f t="shared" si="1421"/>
        <v>#DIV/0!</v>
      </c>
      <c r="EK1021" s="41" t="e">
        <f t="shared" si="1422"/>
        <v>#DIV/0!</v>
      </c>
      <c r="EL1021" s="40"/>
      <c r="EM1021" s="82" t="e">
        <f t="shared" si="1423"/>
        <v>#DIV/0!</v>
      </c>
      <c r="EN1021" s="40"/>
      <c r="EO1021" s="80" t="e">
        <f t="shared" si="1424"/>
        <v>#DIV/0!</v>
      </c>
      <c r="EP1021" s="80" t="e">
        <f t="shared" si="1425"/>
        <v>#DIV/0!</v>
      </c>
      <c r="EQ1021" s="80" t="e">
        <f t="shared" si="1426"/>
        <v>#DIV/0!</v>
      </c>
      <c r="ER1021" s="80"/>
      <c r="ES1021" s="80" t="e">
        <f t="shared" si="1368"/>
        <v>#DIV/0!</v>
      </c>
      <c r="ET1021" s="80" t="e">
        <f t="shared" si="1369"/>
        <v>#DIV/0!</v>
      </c>
      <c r="EU1021" s="80"/>
      <c r="EV1021" s="80" t="e">
        <f t="shared" si="1427"/>
        <v>#DIV/0!</v>
      </c>
      <c r="EW1021" s="80" t="e">
        <f t="shared" si="1428"/>
        <v>#DIV/0!</v>
      </c>
      <c r="EX1021" s="84" t="e">
        <f t="shared" si="1429"/>
        <v>#DIV/0!</v>
      </c>
      <c r="EY1021" s="85" t="e">
        <f t="shared" si="1430"/>
        <v>#DIV/0!</v>
      </c>
      <c r="EZ1021" s="86">
        <f>3</f>
        <v>3</v>
      </c>
      <c r="FA1021" s="75"/>
      <c r="FB1021" s="88"/>
      <c r="FC1021" s="80">
        <f t="shared" si="1431"/>
        <v>0</v>
      </c>
      <c r="FD1021" s="80">
        <f t="shared" si="1432"/>
        <v>0</v>
      </c>
      <c r="FE1021" s="80">
        <f t="shared" si="1433"/>
        <v>0</v>
      </c>
      <c r="FF1021" s="80">
        <f t="shared" si="1434"/>
        <v>0</v>
      </c>
      <c r="FG1021" s="80">
        <f t="shared" si="1435"/>
        <v>0</v>
      </c>
      <c r="FH1021" s="80" t="e">
        <f t="shared" si="1436"/>
        <v>#DIV/0!</v>
      </c>
      <c r="FI1021" s="80" t="e">
        <f t="shared" si="1437"/>
        <v>#DIV/0!</v>
      </c>
      <c r="FJ1021" s="80">
        <f t="shared" si="1438"/>
        <v>0</v>
      </c>
      <c r="FK1021" s="80">
        <f t="shared" si="1439"/>
        <v>0</v>
      </c>
      <c r="FL1021" s="80">
        <f t="shared" si="1440"/>
        <v>0</v>
      </c>
      <c r="FM1021" s="80">
        <f t="shared" si="1441"/>
        <v>0</v>
      </c>
      <c r="FN1021" s="80">
        <f t="shared" si="1442"/>
        <v>0</v>
      </c>
      <c r="FO1021" s="80">
        <f t="shared" si="1443"/>
        <v>0</v>
      </c>
      <c r="FP1021" s="80" t="e">
        <f t="shared" si="1444"/>
        <v>#DIV/0!</v>
      </c>
    </row>
    <row r="1022" spans="1:172" ht="21">
      <c r="A1022" s="40">
        <v>1020</v>
      </c>
      <c r="B1022" s="41" t="s">
        <v>73</v>
      </c>
      <c r="C1022" s="48"/>
      <c r="D1022" s="48"/>
      <c r="E1022" s="48"/>
      <c r="F1022" s="48"/>
      <c r="G1022" s="48"/>
      <c r="H1022" s="48"/>
      <c r="I1022" s="48"/>
      <c r="J1022" s="48"/>
      <c r="K1022" s="48"/>
      <c r="L1022" s="48"/>
      <c r="M1022" s="48"/>
      <c r="N1022" s="49"/>
      <c r="O1022" s="71"/>
      <c r="P1022" s="70" t="e">
        <f t="shared" si="1355"/>
        <v>#DIV/0!</v>
      </c>
      <c r="Q1022" s="70">
        <f t="shared" si="1370"/>
        <v>0</v>
      </c>
      <c r="S1022" s="48">
        <v>60.085000000000001</v>
      </c>
      <c r="T1022" s="48">
        <v>40.311</v>
      </c>
      <c r="U1022" s="48">
        <v>70.936999999999998</v>
      </c>
      <c r="V1022" s="48">
        <v>56.079000000000001</v>
      </c>
      <c r="W1022" s="48">
        <v>81.41</v>
      </c>
      <c r="X1022" s="49">
        <v>71.849999999999994</v>
      </c>
      <c r="Y1022" s="48">
        <v>101.962</v>
      </c>
      <c r="Z1022" s="48">
        <v>149.88</v>
      </c>
      <c r="AA1022" s="48">
        <v>152</v>
      </c>
      <c r="AB1022" s="48">
        <v>61.978999999999999</v>
      </c>
      <c r="AC1022" s="48">
        <v>94.203000000000003</v>
      </c>
      <c r="AD1022" s="49">
        <v>79.87</v>
      </c>
      <c r="AE1022" s="40"/>
      <c r="AF1022" s="41">
        <v>1</v>
      </c>
      <c r="AG1022" s="41">
        <v>1</v>
      </c>
      <c r="AH1022" s="41">
        <v>1</v>
      </c>
      <c r="AI1022" s="41">
        <v>1</v>
      </c>
      <c r="AJ1022" s="41">
        <v>1</v>
      </c>
      <c r="AK1022" s="50">
        <v>1</v>
      </c>
      <c r="AL1022" s="41">
        <v>2</v>
      </c>
      <c r="AM1022" s="41">
        <v>2</v>
      </c>
      <c r="AN1022" s="41">
        <v>2</v>
      </c>
      <c r="AO1022" s="41">
        <v>2</v>
      </c>
      <c r="AP1022" s="41">
        <v>2</v>
      </c>
      <c r="AQ1022" s="50">
        <v>1</v>
      </c>
      <c r="AR1022" s="40"/>
      <c r="AS1022" s="41">
        <v>4</v>
      </c>
      <c r="AT1022" s="41">
        <v>2</v>
      </c>
      <c r="AU1022" s="41">
        <v>2</v>
      </c>
      <c r="AV1022" s="41">
        <v>2</v>
      </c>
      <c r="AW1022" s="41">
        <v>2</v>
      </c>
      <c r="AX1022" s="50">
        <v>2</v>
      </c>
      <c r="AY1022" s="41">
        <v>3</v>
      </c>
      <c r="AZ1022" s="41">
        <v>3</v>
      </c>
      <c r="BA1022" s="41">
        <v>3</v>
      </c>
      <c r="BB1022" s="41">
        <v>1</v>
      </c>
      <c r="BC1022" s="41">
        <v>1</v>
      </c>
      <c r="BD1022" s="50">
        <v>4</v>
      </c>
      <c r="BE1022" s="40"/>
      <c r="BF1022" s="59">
        <v>2</v>
      </c>
      <c r="BG1022" s="59">
        <v>1</v>
      </c>
      <c r="BH1022" s="59">
        <v>1</v>
      </c>
      <c r="BI1022" s="59">
        <v>1</v>
      </c>
      <c r="BJ1022" s="59">
        <v>1</v>
      </c>
      <c r="BK1022" s="60">
        <v>1</v>
      </c>
      <c r="BL1022" s="59">
        <v>3</v>
      </c>
      <c r="BM1022" s="59">
        <v>3</v>
      </c>
      <c r="BN1022" s="59">
        <v>3</v>
      </c>
      <c r="BO1022" s="59">
        <v>1</v>
      </c>
      <c r="BP1022" s="59">
        <v>1</v>
      </c>
      <c r="BQ1022" s="60">
        <v>2</v>
      </c>
      <c r="BR1022" s="40"/>
      <c r="BS1022" s="51">
        <f t="shared" si="1356"/>
        <v>0</v>
      </c>
      <c r="BT1022" s="51">
        <f t="shared" si="1357"/>
        <v>0</v>
      </c>
      <c r="BU1022" s="51">
        <f t="shared" si="1358"/>
        <v>0</v>
      </c>
      <c r="BV1022" s="51">
        <f t="shared" si="1359"/>
        <v>0</v>
      </c>
      <c r="BW1022" s="51">
        <f t="shared" si="1360"/>
        <v>0</v>
      </c>
      <c r="BX1022" s="51">
        <f t="shared" si="1361"/>
        <v>0</v>
      </c>
      <c r="BY1022" s="51">
        <f t="shared" si="1362"/>
        <v>0</v>
      </c>
      <c r="BZ1022" s="51">
        <f t="shared" si="1363"/>
        <v>0</v>
      </c>
      <c r="CA1022" s="51">
        <f t="shared" si="1364"/>
        <v>0</v>
      </c>
      <c r="CB1022" s="51">
        <f t="shared" si="1365"/>
        <v>0</v>
      </c>
      <c r="CC1022" s="51">
        <f t="shared" si="1366"/>
        <v>0</v>
      </c>
      <c r="CD1022" s="51">
        <f t="shared" si="1367"/>
        <v>0</v>
      </c>
      <c r="CE1022" s="40"/>
      <c r="CF1022" s="53" t="e">
        <f t="shared" si="1371"/>
        <v>#DIV/0!</v>
      </c>
      <c r="CG1022" s="40"/>
      <c r="CH1022" s="61">
        <f t="shared" si="1372"/>
        <v>0</v>
      </c>
      <c r="CI1022" s="61">
        <f t="shared" si="1373"/>
        <v>0</v>
      </c>
      <c r="CJ1022" s="61">
        <f t="shared" si="1374"/>
        <v>0</v>
      </c>
      <c r="CK1022" s="61">
        <f t="shared" si="1375"/>
        <v>0</v>
      </c>
      <c r="CL1022" s="61">
        <f t="shared" si="1376"/>
        <v>0</v>
      </c>
      <c r="CM1022" s="61">
        <f t="shared" si="1377"/>
        <v>0</v>
      </c>
      <c r="CN1022" s="61">
        <f t="shared" si="1378"/>
        <v>0</v>
      </c>
      <c r="CO1022" s="61">
        <f t="shared" si="1379"/>
        <v>0</v>
      </c>
      <c r="CP1022" s="61">
        <f t="shared" si="1380"/>
        <v>0</v>
      </c>
      <c r="CQ1022" s="61">
        <f t="shared" si="1381"/>
        <v>0</v>
      </c>
      <c r="CR1022" s="61">
        <f t="shared" si="1382"/>
        <v>0</v>
      </c>
      <c r="CS1022" s="61">
        <f t="shared" si="1383"/>
        <v>0</v>
      </c>
      <c r="CT1022" s="40"/>
      <c r="CU1022" s="54" t="e">
        <f t="shared" si="1384"/>
        <v>#DIV/0!</v>
      </c>
      <c r="CV1022" s="54" t="e">
        <f t="shared" si="1385"/>
        <v>#DIV/0!</v>
      </c>
      <c r="CW1022" s="54" t="e">
        <f t="shared" si="1386"/>
        <v>#DIV/0!</v>
      </c>
      <c r="CX1022" s="54" t="e">
        <f t="shared" si="1387"/>
        <v>#DIV/0!</v>
      </c>
      <c r="CY1022" s="54" t="e">
        <f t="shared" si="1388"/>
        <v>#DIV/0!</v>
      </c>
      <c r="CZ1022" s="54" t="e">
        <f t="shared" si="1389"/>
        <v>#DIV/0!</v>
      </c>
      <c r="DA1022" s="54" t="e">
        <f t="shared" si="1390"/>
        <v>#DIV/0!</v>
      </c>
      <c r="DB1022" s="54" t="e">
        <f t="shared" si="1391"/>
        <v>#DIV/0!</v>
      </c>
      <c r="DC1022" s="54" t="e">
        <f t="shared" si="1392"/>
        <v>#DIV/0!</v>
      </c>
      <c r="DD1022" s="54" t="e">
        <f t="shared" si="1393"/>
        <v>#DIV/0!</v>
      </c>
      <c r="DE1022" s="54" t="e">
        <f t="shared" si="1394"/>
        <v>#DIV/0!</v>
      </c>
      <c r="DF1022" s="54" t="e">
        <f t="shared" si="1395"/>
        <v>#DIV/0!</v>
      </c>
      <c r="DG1022" s="40"/>
      <c r="DH1022" s="80" t="e">
        <f t="shared" si="1396"/>
        <v>#DIV/0!</v>
      </c>
      <c r="DI1022" s="80" t="e">
        <f t="shared" si="1397"/>
        <v>#DIV/0!</v>
      </c>
      <c r="DJ1022" s="40"/>
      <c r="DK1022" s="54">
        <f t="shared" si="1398"/>
        <v>0</v>
      </c>
      <c r="DL1022" s="54">
        <f t="shared" si="1399"/>
        <v>0</v>
      </c>
      <c r="DM1022" s="54">
        <f t="shared" si="1400"/>
        <v>0</v>
      </c>
      <c r="DN1022" s="54">
        <f t="shared" si="1401"/>
        <v>0</v>
      </c>
      <c r="DO1022" s="54">
        <f t="shared" si="1402"/>
        <v>0</v>
      </c>
      <c r="DP1022" s="54">
        <f t="shared" si="1403"/>
        <v>0</v>
      </c>
      <c r="DQ1022" s="54">
        <f t="shared" si="1404"/>
        <v>0</v>
      </c>
      <c r="DR1022" s="54">
        <f t="shared" si="1405"/>
        <v>0</v>
      </c>
      <c r="DS1022" s="54">
        <f t="shared" si="1406"/>
        <v>0</v>
      </c>
      <c r="DT1022" s="54">
        <f t="shared" si="1407"/>
        <v>0</v>
      </c>
      <c r="DU1022" s="54">
        <f t="shared" si="1408"/>
        <v>0</v>
      </c>
      <c r="DV1022" s="54">
        <f t="shared" si="1409"/>
        <v>0</v>
      </c>
      <c r="DW1022" s="54"/>
      <c r="DX1022" s="63">
        <f t="shared" si="1410"/>
        <v>0</v>
      </c>
      <c r="DY1022" s="40"/>
      <c r="DZ1022" s="41" t="e">
        <f t="shared" si="1411"/>
        <v>#DIV/0!</v>
      </c>
      <c r="EA1022" s="41" t="e">
        <f t="shared" si="1412"/>
        <v>#DIV/0!</v>
      </c>
      <c r="EB1022" s="41" t="e">
        <f t="shared" si="1413"/>
        <v>#DIV/0!</v>
      </c>
      <c r="EC1022" s="41" t="e">
        <f t="shared" si="1414"/>
        <v>#DIV/0!</v>
      </c>
      <c r="ED1022" s="41" t="e">
        <f t="shared" si="1415"/>
        <v>#DIV/0!</v>
      </c>
      <c r="EE1022" s="41" t="e">
        <f t="shared" si="1416"/>
        <v>#DIV/0!</v>
      </c>
      <c r="EF1022" s="41" t="e">
        <f t="shared" si="1417"/>
        <v>#DIV/0!</v>
      </c>
      <c r="EG1022" s="41" t="e">
        <f t="shared" si="1418"/>
        <v>#DIV/0!</v>
      </c>
      <c r="EH1022" s="41" t="e">
        <f t="shared" si="1419"/>
        <v>#DIV/0!</v>
      </c>
      <c r="EI1022" s="41" t="e">
        <f t="shared" si="1420"/>
        <v>#DIV/0!</v>
      </c>
      <c r="EJ1022" s="41" t="e">
        <f t="shared" si="1421"/>
        <v>#DIV/0!</v>
      </c>
      <c r="EK1022" s="41" t="e">
        <f t="shared" si="1422"/>
        <v>#DIV/0!</v>
      </c>
      <c r="EL1022" s="40"/>
      <c r="EM1022" s="82" t="e">
        <f t="shared" si="1423"/>
        <v>#DIV/0!</v>
      </c>
      <c r="EN1022" s="40"/>
      <c r="EO1022" s="80" t="e">
        <f t="shared" si="1424"/>
        <v>#DIV/0!</v>
      </c>
      <c r="EP1022" s="80" t="e">
        <f t="shared" si="1425"/>
        <v>#DIV/0!</v>
      </c>
      <c r="EQ1022" s="80" t="e">
        <f t="shared" si="1426"/>
        <v>#DIV/0!</v>
      </c>
      <c r="ER1022" s="80"/>
      <c r="ES1022" s="80" t="e">
        <f t="shared" si="1368"/>
        <v>#DIV/0!</v>
      </c>
      <c r="ET1022" s="80" t="e">
        <f t="shared" si="1369"/>
        <v>#DIV/0!</v>
      </c>
      <c r="EU1022" s="80"/>
      <c r="EV1022" s="80" t="e">
        <f t="shared" si="1427"/>
        <v>#DIV/0!</v>
      </c>
      <c r="EW1022" s="80" t="e">
        <f t="shared" si="1428"/>
        <v>#DIV/0!</v>
      </c>
      <c r="EX1022" s="84" t="e">
        <f t="shared" si="1429"/>
        <v>#DIV/0!</v>
      </c>
      <c r="EY1022" s="85" t="e">
        <f t="shared" si="1430"/>
        <v>#DIV/0!</v>
      </c>
      <c r="EZ1022" s="86">
        <f>3</f>
        <v>3</v>
      </c>
      <c r="FA1022" s="75"/>
      <c r="FB1022" s="88"/>
      <c r="FC1022" s="80">
        <f t="shared" si="1431"/>
        <v>0</v>
      </c>
      <c r="FD1022" s="80">
        <f t="shared" si="1432"/>
        <v>0</v>
      </c>
      <c r="FE1022" s="80">
        <f t="shared" si="1433"/>
        <v>0</v>
      </c>
      <c r="FF1022" s="80">
        <f t="shared" si="1434"/>
        <v>0</v>
      </c>
      <c r="FG1022" s="80">
        <f t="shared" si="1435"/>
        <v>0</v>
      </c>
      <c r="FH1022" s="80" t="e">
        <f t="shared" si="1436"/>
        <v>#DIV/0!</v>
      </c>
      <c r="FI1022" s="80" t="e">
        <f t="shared" si="1437"/>
        <v>#DIV/0!</v>
      </c>
      <c r="FJ1022" s="80">
        <f t="shared" si="1438"/>
        <v>0</v>
      </c>
      <c r="FK1022" s="80">
        <f t="shared" si="1439"/>
        <v>0</v>
      </c>
      <c r="FL1022" s="80">
        <f t="shared" si="1440"/>
        <v>0</v>
      </c>
      <c r="FM1022" s="80">
        <f t="shared" si="1441"/>
        <v>0</v>
      </c>
      <c r="FN1022" s="80">
        <f t="shared" si="1442"/>
        <v>0</v>
      </c>
      <c r="FO1022" s="80">
        <f t="shared" si="1443"/>
        <v>0</v>
      </c>
      <c r="FP1022" s="80" t="e">
        <f t="shared" si="1444"/>
        <v>#DIV/0!</v>
      </c>
    </row>
    <row r="1023" spans="1:172" ht="21">
      <c r="A1023" s="40">
        <v>1021</v>
      </c>
      <c r="B1023" s="41" t="s">
        <v>73</v>
      </c>
      <c r="C1023" s="48"/>
      <c r="D1023" s="48"/>
      <c r="E1023" s="48"/>
      <c r="F1023" s="48"/>
      <c r="G1023" s="48"/>
      <c r="H1023" s="48"/>
      <c r="I1023" s="48"/>
      <c r="J1023" s="48"/>
      <c r="K1023" s="48"/>
      <c r="L1023" s="48"/>
      <c r="M1023" s="48"/>
      <c r="N1023" s="49"/>
      <c r="O1023" s="71"/>
      <c r="P1023" s="70" t="e">
        <f t="shared" si="1355"/>
        <v>#DIV/0!</v>
      </c>
      <c r="Q1023" s="70">
        <f t="shared" si="1370"/>
        <v>0</v>
      </c>
      <c r="S1023" s="48">
        <v>60.085000000000001</v>
      </c>
      <c r="T1023" s="48">
        <v>40.311</v>
      </c>
      <c r="U1023" s="48">
        <v>70.936999999999998</v>
      </c>
      <c r="V1023" s="48">
        <v>56.079000000000001</v>
      </c>
      <c r="W1023" s="48">
        <v>81.41</v>
      </c>
      <c r="X1023" s="49">
        <v>71.849999999999994</v>
      </c>
      <c r="Y1023" s="48">
        <v>101.962</v>
      </c>
      <c r="Z1023" s="48">
        <v>149.88</v>
      </c>
      <c r="AA1023" s="48">
        <v>152</v>
      </c>
      <c r="AB1023" s="48">
        <v>61.978999999999999</v>
      </c>
      <c r="AC1023" s="48">
        <v>94.203000000000003</v>
      </c>
      <c r="AD1023" s="49">
        <v>79.87</v>
      </c>
      <c r="AE1023" s="40"/>
      <c r="AF1023" s="41">
        <v>1</v>
      </c>
      <c r="AG1023" s="41">
        <v>1</v>
      </c>
      <c r="AH1023" s="41">
        <v>1</v>
      </c>
      <c r="AI1023" s="41">
        <v>1</v>
      </c>
      <c r="AJ1023" s="41">
        <v>1</v>
      </c>
      <c r="AK1023" s="50">
        <v>1</v>
      </c>
      <c r="AL1023" s="41">
        <v>2</v>
      </c>
      <c r="AM1023" s="41">
        <v>2</v>
      </c>
      <c r="AN1023" s="41">
        <v>2</v>
      </c>
      <c r="AO1023" s="41">
        <v>2</v>
      </c>
      <c r="AP1023" s="41">
        <v>2</v>
      </c>
      <c r="AQ1023" s="50">
        <v>1</v>
      </c>
      <c r="AR1023" s="40"/>
      <c r="AS1023" s="41">
        <v>4</v>
      </c>
      <c r="AT1023" s="41">
        <v>2</v>
      </c>
      <c r="AU1023" s="41">
        <v>2</v>
      </c>
      <c r="AV1023" s="41">
        <v>2</v>
      </c>
      <c r="AW1023" s="41">
        <v>2</v>
      </c>
      <c r="AX1023" s="50">
        <v>2</v>
      </c>
      <c r="AY1023" s="41">
        <v>3</v>
      </c>
      <c r="AZ1023" s="41">
        <v>3</v>
      </c>
      <c r="BA1023" s="41">
        <v>3</v>
      </c>
      <c r="BB1023" s="41">
        <v>1</v>
      </c>
      <c r="BC1023" s="41">
        <v>1</v>
      </c>
      <c r="BD1023" s="50">
        <v>4</v>
      </c>
      <c r="BE1023" s="40"/>
      <c r="BF1023" s="59">
        <v>2</v>
      </c>
      <c r="BG1023" s="59">
        <v>1</v>
      </c>
      <c r="BH1023" s="59">
        <v>1</v>
      </c>
      <c r="BI1023" s="59">
        <v>1</v>
      </c>
      <c r="BJ1023" s="59">
        <v>1</v>
      </c>
      <c r="BK1023" s="60">
        <v>1</v>
      </c>
      <c r="BL1023" s="59">
        <v>3</v>
      </c>
      <c r="BM1023" s="59">
        <v>3</v>
      </c>
      <c r="BN1023" s="59">
        <v>3</v>
      </c>
      <c r="BO1023" s="59">
        <v>1</v>
      </c>
      <c r="BP1023" s="59">
        <v>1</v>
      </c>
      <c r="BQ1023" s="60">
        <v>2</v>
      </c>
      <c r="BR1023" s="40"/>
      <c r="BS1023" s="51">
        <f t="shared" si="1356"/>
        <v>0</v>
      </c>
      <c r="BT1023" s="51">
        <f t="shared" si="1357"/>
        <v>0</v>
      </c>
      <c r="BU1023" s="51">
        <f t="shared" si="1358"/>
        <v>0</v>
      </c>
      <c r="BV1023" s="51">
        <f t="shared" si="1359"/>
        <v>0</v>
      </c>
      <c r="BW1023" s="51">
        <f t="shared" si="1360"/>
        <v>0</v>
      </c>
      <c r="BX1023" s="51">
        <f t="shared" si="1361"/>
        <v>0</v>
      </c>
      <c r="BY1023" s="51">
        <f t="shared" si="1362"/>
        <v>0</v>
      </c>
      <c r="BZ1023" s="51">
        <f t="shared" si="1363"/>
        <v>0</v>
      </c>
      <c r="CA1023" s="51">
        <f t="shared" si="1364"/>
        <v>0</v>
      </c>
      <c r="CB1023" s="51">
        <f t="shared" si="1365"/>
        <v>0</v>
      </c>
      <c r="CC1023" s="51">
        <f t="shared" si="1366"/>
        <v>0</v>
      </c>
      <c r="CD1023" s="51">
        <f t="shared" si="1367"/>
        <v>0</v>
      </c>
      <c r="CE1023" s="40"/>
      <c r="CF1023" s="53" t="e">
        <f t="shared" si="1371"/>
        <v>#DIV/0!</v>
      </c>
      <c r="CG1023" s="40"/>
      <c r="CH1023" s="61">
        <f t="shared" si="1372"/>
        <v>0</v>
      </c>
      <c r="CI1023" s="61">
        <f t="shared" si="1373"/>
        <v>0</v>
      </c>
      <c r="CJ1023" s="61">
        <f t="shared" si="1374"/>
        <v>0</v>
      </c>
      <c r="CK1023" s="61">
        <f t="shared" si="1375"/>
        <v>0</v>
      </c>
      <c r="CL1023" s="61">
        <f t="shared" si="1376"/>
        <v>0</v>
      </c>
      <c r="CM1023" s="61">
        <f t="shared" si="1377"/>
        <v>0</v>
      </c>
      <c r="CN1023" s="61">
        <f t="shared" si="1378"/>
        <v>0</v>
      </c>
      <c r="CO1023" s="61">
        <f t="shared" si="1379"/>
        <v>0</v>
      </c>
      <c r="CP1023" s="61">
        <f t="shared" si="1380"/>
        <v>0</v>
      </c>
      <c r="CQ1023" s="61">
        <f t="shared" si="1381"/>
        <v>0</v>
      </c>
      <c r="CR1023" s="61">
        <f t="shared" si="1382"/>
        <v>0</v>
      </c>
      <c r="CS1023" s="61">
        <f t="shared" si="1383"/>
        <v>0</v>
      </c>
      <c r="CT1023" s="40"/>
      <c r="CU1023" s="54" t="e">
        <f t="shared" si="1384"/>
        <v>#DIV/0!</v>
      </c>
      <c r="CV1023" s="54" t="e">
        <f t="shared" si="1385"/>
        <v>#DIV/0!</v>
      </c>
      <c r="CW1023" s="54" t="e">
        <f t="shared" si="1386"/>
        <v>#DIV/0!</v>
      </c>
      <c r="CX1023" s="54" t="e">
        <f t="shared" si="1387"/>
        <v>#DIV/0!</v>
      </c>
      <c r="CY1023" s="54" t="e">
        <f t="shared" si="1388"/>
        <v>#DIV/0!</v>
      </c>
      <c r="CZ1023" s="54" t="e">
        <f t="shared" si="1389"/>
        <v>#DIV/0!</v>
      </c>
      <c r="DA1023" s="54" t="e">
        <f t="shared" si="1390"/>
        <v>#DIV/0!</v>
      </c>
      <c r="DB1023" s="54" t="e">
        <f t="shared" si="1391"/>
        <v>#DIV/0!</v>
      </c>
      <c r="DC1023" s="54" t="e">
        <f t="shared" si="1392"/>
        <v>#DIV/0!</v>
      </c>
      <c r="DD1023" s="54" t="e">
        <f t="shared" si="1393"/>
        <v>#DIV/0!</v>
      </c>
      <c r="DE1023" s="54" t="e">
        <f t="shared" si="1394"/>
        <v>#DIV/0!</v>
      </c>
      <c r="DF1023" s="54" t="e">
        <f t="shared" si="1395"/>
        <v>#DIV/0!</v>
      </c>
      <c r="DG1023" s="40"/>
      <c r="DH1023" s="80" t="e">
        <f t="shared" si="1396"/>
        <v>#DIV/0!</v>
      </c>
      <c r="DI1023" s="80" t="e">
        <f t="shared" si="1397"/>
        <v>#DIV/0!</v>
      </c>
      <c r="DJ1023" s="40"/>
      <c r="DK1023" s="54">
        <f t="shared" si="1398"/>
        <v>0</v>
      </c>
      <c r="DL1023" s="54">
        <f t="shared" si="1399"/>
        <v>0</v>
      </c>
      <c r="DM1023" s="54">
        <f t="shared" si="1400"/>
        <v>0</v>
      </c>
      <c r="DN1023" s="54">
        <f t="shared" si="1401"/>
        <v>0</v>
      </c>
      <c r="DO1023" s="54">
        <f t="shared" si="1402"/>
        <v>0</v>
      </c>
      <c r="DP1023" s="54">
        <f t="shared" si="1403"/>
        <v>0</v>
      </c>
      <c r="DQ1023" s="54">
        <f t="shared" si="1404"/>
        <v>0</v>
      </c>
      <c r="DR1023" s="54">
        <f t="shared" si="1405"/>
        <v>0</v>
      </c>
      <c r="DS1023" s="54">
        <f t="shared" si="1406"/>
        <v>0</v>
      </c>
      <c r="DT1023" s="54">
        <f t="shared" si="1407"/>
        <v>0</v>
      </c>
      <c r="DU1023" s="54">
        <f t="shared" si="1408"/>
        <v>0</v>
      </c>
      <c r="DV1023" s="54">
        <f t="shared" si="1409"/>
        <v>0</v>
      </c>
      <c r="DW1023" s="54"/>
      <c r="DX1023" s="63">
        <f t="shared" si="1410"/>
        <v>0</v>
      </c>
      <c r="DY1023" s="40"/>
      <c r="DZ1023" s="41" t="e">
        <f t="shared" si="1411"/>
        <v>#DIV/0!</v>
      </c>
      <c r="EA1023" s="41" t="e">
        <f t="shared" si="1412"/>
        <v>#DIV/0!</v>
      </c>
      <c r="EB1023" s="41" t="e">
        <f t="shared" si="1413"/>
        <v>#DIV/0!</v>
      </c>
      <c r="EC1023" s="41" t="e">
        <f t="shared" si="1414"/>
        <v>#DIV/0!</v>
      </c>
      <c r="ED1023" s="41" t="e">
        <f t="shared" si="1415"/>
        <v>#DIV/0!</v>
      </c>
      <c r="EE1023" s="41" t="e">
        <f t="shared" si="1416"/>
        <v>#DIV/0!</v>
      </c>
      <c r="EF1023" s="41" t="e">
        <f t="shared" si="1417"/>
        <v>#DIV/0!</v>
      </c>
      <c r="EG1023" s="41" t="e">
        <f t="shared" si="1418"/>
        <v>#DIV/0!</v>
      </c>
      <c r="EH1023" s="41" t="e">
        <f t="shared" si="1419"/>
        <v>#DIV/0!</v>
      </c>
      <c r="EI1023" s="41" t="e">
        <f t="shared" si="1420"/>
        <v>#DIV/0!</v>
      </c>
      <c r="EJ1023" s="41" t="e">
        <f t="shared" si="1421"/>
        <v>#DIV/0!</v>
      </c>
      <c r="EK1023" s="41" t="e">
        <f t="shared" si="1422"/>
        <v>#DIV/0!</v>
      </c>
      <c r="EL1023" s="40"/>
      <c r="EM1023" s="82" t="e">
        <f t="shared" si="1423"/>
        <v>#DIV/0!</v>
      </c>
      <c r="EN1023" s="40"/>
      <c r="EO1023" s="80" t="e">
        <f t="shared" si="1424"/>
        <v>#DIV/0!</v>
      </c>
      <c r="EP1023" s="80" t="e">
        <f t="shared" si="1425"/>
        <v>#DIV/0!</v>
      </c>
      <c r="EQ1023" s="80" t="e">
        <f t="shared" si="1426"/>
        <v>#DIV/0!</v>
      </c>
      <c r="ER1023" s="80"/>
      <c r="ES1023" s="80" t="e">
        <f t="shared" si="1368"/>
        <v>#DIV/0!</v>
      </c>
      <c r="ET1023" s="80" t="e">
        <f t="shared" si="1369"/>
        <v>#DIV/0!</v>
      </c>
      <c r="EU1023" s="80"/>
      <c r="EV1023" s="80" t="e">
        <f t="shared" si="1427"/>
        <v>#DIV/0!</v>
      </c>
      <c r="EW1023" s="80" t="e">
        <f t="shared" si="1428"/>
        <v>#DIV/0!</v>
      </c>
      <c r="EX1023" s="84" t="e">
        <f t="shared" si="1429"/>
        <v>#DIV/0!</v>
      </c>
      <c r="EY1023" s="85" t="e">
        <f t="shared" si="1430"/>
        <v>#DIV/0!</v>
      </c>
      <c r="EZ1023" s="86">
        <f>3</f>
        <v>3</v>
      </c>
      <c r="FA1023" s="75"/>
      <c r="FB1023" s="88"/>
      <c r="FC1023" s="80">
        <f t="shared" si="1431"/>
        <v>0</v>
      </c>
      <c r="FD1023" s="80">
        <f t="shared" si="1432"/>
        <v>0</v>
      </c>
      <c r="FE1023" s="80">
        <f t="shared" si="1433"/>
        <v>0</v>
      </c>
      <c r="FF1023" s="80">
        <f t="shared" si="1434"/>
        <v>0</v>
      </c>
      <c r="FG1023" s="80">
        <f t="shared" si="1435"/>
        <v>0</v>
      </c>
      <c r="FH1023" s="80" t="e">
        <f t="shared" si="1436"/>
        <v>#DIV/0!</v>
      </c>
      <c r="FI1023" s="80" t="e">
        <f t="shared" si="1437"/>
        <v>#DIV/0!</v>
      </c>
      <c r="FJ1023" s="80">
        <f t="shared" si="1438"/>
        <v>0</v>
      </c>
      <c r="FK1023" s="80">
        <f t="shared" si="1439"/>
        <v>0</v>
      </c>
      <c r="FL1023" s="80">
        <f t="shared" si="1440"/>
        <v>0</v>
      </c>
      <c r="FM1023" s="80">
        <f t="shared" si="1441"/>
        <v>0</v>
      </c>
      <c r="FN1023" s="80">
        <f t="shared" si="1442"/>
        <v>0</v>
      </c>
      <c r="FO1023" s="80">
        <f t="shared" si="1443"/>
        <v>0</v>
      </c>
      <c r="FP1023" s="80" t="e">
        <f t="shared" si="1444"/>
        <v>#DIV/0!</v>
      </c>
    </row>
    <row r="1024" spans="1:172" ht="21">
      <c r="A1024" s="40">
        <v>1022</v>
      </c>
      <c r="B1024" s="41" t="s">
        <v>73</v>
      </c>
      <c r="C1024" s="48"/>
      <c r="D1024" s="48"/>
      <c r="E1024" s="48"/>
      <c r="F1024" s="48"/>
      <c r="G1024" s="48"/>
      <c r="H1024" s="48"/>
      <c r="I1024" s="48"/>
      <c r="J1024" s="48"/>
      <c r="K1024" s="48"/>
      <c r="L1024" s="48"/>
      <c r="M1024" s="48"/>
      <c r="N1024" s="49"/>
      <c r="O1024" s="71"/>
      <c r="P1024" s="70" t="e">
        <f t="shared" si="1355"/>
        <v>#DIV/0!</v>
      </c>
      <c r="Q1024" s="70">
        <f t="shared" si="1370"/>
        <v>0</v>
      </c>
      <c r="S1024" s="48">
        <v>60.085000000000001</v>
      </c>
      <c r="T1024" s="48">
        <v>40.311</v>
      </c>
      <c r="U1024" s="48">
        <v>70.936999999999998</v>
      </c>
      <c r="V1024" s="48">
        <v>56.079000000000001</v>
      </c>
      <c r="W1024" s="48">
        <v>81.41</v>
      </c>
      <c r="X1024" s="49">
        <v>71.849999999999994</v>
      </c>
      <c r="Y1024" s="48">
        <v>101.962</v>
      </c>
      <c r="Z1024" s="48">
        <v>149.88</v>
      </c>
      <c r="AA1024" s="48">
        <v>152</v>
      </c>
      <c r="AB1024" s="48">
        <v>61.978999999999999</v>
      </c>
      <c r="AC1024" s="48">
        <v>94.203000000000003</v>
      </c>
      <c r="AD1024" s="49">
        <v>79.87</v>
      </c>
      <c r="AE1024" s="40"/>
      <c r="AF1024" s="41">
        <v>1</v>
      </c>
      <c r="AG1024" s="41">
        <v>1</v>
      </c>
      <c r="AH1024" s="41">
        <v>1</v>
      </c>
      <c r="AI1024" s="41">
        <v>1</v>
      </c>
      <c r="AJ1024" s="41">
        <v>1</v>
      </c>
      <c r="AK1024" s="50">
        <v>1</v>
      </c>
      <c r="AL1024" s="41">
        <v>2</v>
      </c>
      <c r="AM1024" s="41">
        <v>2</v>
      </c>
      <c r="AN1024" s="41">
        <v>2</v>
      </c>
      <c r="AO1024" s="41">
        <v>2</v>
      </c>
      <c r="AP1024" s="41">
        <v>2</v>
      </c>
      <c r="AQ1024" s="50">
        <v>1</v>
      </c>
      <c r="AR1024" s="40"/>
      <c r="AS1024" s="41">
        <v>4</v>
      </c>
      <c r="AT1024" s="41">
        <v>2</v>
      </c>
      <c r="AU1024" s="41">
        <v>2</v>
      </c>
      <c r="AV1024" s="41">
        <v>2</v>
      </c>
      <c r="AW1024" s="41">
        <v>2</v>
      </c>
      <c r="AX1024" s="50">
        <v>2</v>
      </c>
      <c r="AY1024" s="41">
        <v>3</v>
      </c>
      <c r="AZ1024" s="41">
        <v>3</v>
      </c>
      <c r="BA1024" s="41">
        <v>3</v>
      </c>
      <c r="BB1024" s="41">
        <v>1</v>
      </c>
      <c r="BC1024" s="41">
        <v>1</v>
      </c>
      <c r="BD1024" s="50">
        <v>4</v>
      </c>
      <c r="BE1024" s="40"/>
      <c r="BF1024" s="59">
        <v>2</v>
      </c>
      <c r="BG1024" s="59">
        <v>1</v>
      </c>
      <c r="BH1024" s="59">
        <v>1</v>
      </c>
      <c r="BI1024" s="59">
        <v>1</v>
      </c>
      <c r="BJ1024" s="59">
        <v>1</v>
      </c>
      <c r="BK1024" s="60">
        <v>1</v>
      </c>
      <c r="BL1024" s="59">
        <v>3</v>
      </c>
      <c r="BM1024" s="59">
        <v>3</v>
      </c>
      <c r="BN1024" s="59">
        <v>3</v>
      </c>
      <c r="BO1024" s="59">
        <v>1</v>
      </c>
      <c r="BP1024" s="59">
        <v>1</v>
      </c>
      <c r="BQ1024" s="60">
        <v>2</v>
      </c>
      <c r="BR1024" s="40"/>
      <c r="BS1024" s="51">
        <f t="shared" si="1356"/>
        <v>0</v>
      </c>
      <c r="BT1024" s="51">
        <f t="shared" si="1357"/>
        <v>0</v>
      </c>
      <c r="BU1024" s="51">
        <f t="shared" si="1358"/>
        <v>0</v>
      </c>
      <c r="BV1024" s="51">
        <f t="shared" si="1359"/>
        <v>0</v>
      </c>
      <c r="BW1024" s="51">
        <f t="shared" si="1360"/>
        <v>0</v>
      </c>
      <c r="BX1024" s="51">
        <f t="shared" si="1361"/>
        <v>0</v>
      </c>
      <c r="BY1024" s="51">
        <f t="shared" si="1362"/>
        <v>0</v>
      </c>
      <c r="BZ1024" s="51">
        <f t="shared" si="1363"/>
        <v>0</v>
      </c>
      <c r="CA1024" s="51">
        <f t="shared" si="1364"/>
        <v>0</v>
      </c>
      <c r="CB1024" s="51">
        <f t="shared" si="1365"/>
        <v>0</v>
      </c>
      <c r="CC1024" s="51">
        <f t="shared" si="1366"/>
        <v>0</v>
      </c>
      <c r="CD1024" s="51">
        <f t="shared" si="1367"/>
        <v>0</v>
      </c>
      <c r="CE1024" s="40"/>
      <c r="CF1024" s="53" t="e">
        <f t="shared" si="1371"/>
        <v>#DIV/0!</v>
      </c>
      <c r="CG1024" s="40"/>
      <c r="CH1024" s="61">
        <f t="shared" si="1372"/>
        <v>0</v>
      </c>
      <c r="CI1024" s="61">
        <f t="shared" si="1373"/>
        <v>0</v>
      </c>
      <c r="CJ1024" s="61">
        <f t="shared" si="1374"/>
        <v>0</v>
      </c>
      <c r="CK1024" s="61">
        <f t="shared" si="1375"/>
        <v>0</v>
      </c>
      <c r="CL1024" s="61">
        <f t="shared" si="1376"/>
        <v>0</v>
      </c>
      <c r="CM1024" s="61">
        <f t="shared" si="1377"/>
        <v>0</v>
      </c>
      <c r="CN1024" s="61">
        <f t="shared" si="1378"/>
        <v>0</v>
      </c>
      <c r="CO1024" s="61">
        <f t="shared" si="1379"/>
        <v>0</v>
      </c>
      <c r="CP1024" s="61">
        <f t="shared" si="1380"/>
        <v>0</v>
      </c>
      <c r="CQ1024" s="61">
        <f t="shared" si="1381"/>
        <v>0</v>
      </c>
      <c r="CR1024" s="61">
        <f t="shared" si="1382"/>
        <v>0</v>
      </c>
      <c r="CS1024" s="61">
        <f t="shared" si="1383"/>
        <v>0</v>
      </c>
      <c r="CT1024" s="40"/>
      <c r="CU1024" s="54" t="e">
        <f t="shared" si="1384"/>
        <v>#DIV/0!</v>
      </c>
      <c r="CV1024" s="54" t="e">
        <f t="shared" si="1385"/>
        <v>#DIV/0!</v>
      </c>
      <c r="CW1024" s="54" t="e">
        <f t="shared" si="1386"/>
        <v>#DIV/0!</v>
      </c>
      <c r="CX1024" s="54" t="e">
        <f t="shared" si="1387"/>
        <v>#DIV/0!</v>
      </c>
      <c r="CY1024" s="54" t="e">
        <f t="shared" si="1388"/>
        <v>#DIV/0!</v>
      </c>
      <c r="CZ1024" s="54" t="e">
        <f t="shared" si="1389"/>
        <v>#DIV/0!</v>
      </c>
      <c r="DA1024" s="54" t="e">
        <f t="shared" si="1390"/>
        <v>#DIV/0!</v>
      </c>
      <c r="DB1024" s="54" t="e">
        <f t="shared" si="1391"/>
        <v>#DIV/0!</v>
      </c>
      <c r="DC1024" s="54" t="e">
        <f t="shared" si="1392"/>
        <v>#DIV/0!</v>
      </c>
      <c r="DD1024" s="54" t="e">
        <f t="shared" si="1393"/>
        <v>#DIV/0!</v>
      </c>
      <c r="DE1024" s="54" t="e">
        <f t="shared" si="1394"/>
        <v>#DIV/0!</v>
      </c>
      <c r="DF1024" s="54" t="e">
        <f t="shared" si="1395"/>
        <v>#DIV/0!</v>
      </c>
      <c r="DG1024" s="40"/>
      <c r="DH1024" s="80" t="e">
        <f t="shared" si="1396"/>
        <v>#DIV/0!</v>
      </c>
      <c r="DI1024" s="80" t="e">
        <f t="shared" si="1397"/>
        <v>#DIV/0!</v>
      </c>
      <c r="DJ1024" s="40"/>
      <c r="DK1024" s="54">
        <f t="shared" si="1398"/>
        <v>0</v>
      </c>
      <c r="DL1024" s="54">
        <f t="shared" si="1399"/>
        <v>0</v>
      </c>
      <c r="DM1024" s="54">
        <f t="shared" si="1400"/>
        <v>0</v>
      </c>
      <c r="DN1024" s="54">
        <f t="shared" si="1401"/>
        <v>0</v>
      </c>
      <c r="DO1024" s="54">
        <f t="shared" si="1402"/>
        <v>0</v>
      </c>
      <c r="DP1024" s="54">
        <f t="shared" si="1403"/>
        <v>0</v>
      </c>
      <c r="DQ1024" s="54">
        <f t="shared" si="1404"/>
        <v>0</v>
      </c>
      <c r="DR1024" s="54">
        <f t="shared" si="1405"/>
        <v>0</v>
      </c>
      <c r="DS1024" s="54">
        <f t="shared" si="1406"/>
        <v>0</v>
      </c>
      <c r="DT1024" s="54">
        <f t="shared" si="1407"/>
        <v>0</v>
      </c>
      <c r="DU1024" s="54">
        <f t="shared" si="1408"/>
        <v>0</v>
      </c>
      <c r="DV1024" s="54">
        <f t="shared" si="1409"/>
        <v>0</v>
      </c>
      <c r="DW1024" s="54"/>
      <c r="DX1024" s="63">
        <f t="shared" si="1410"/>
        <v>0</v>
      </c>
      <c r="DY1024" s="40"/>
      <c r="DZ1024" s="41" t="e">
        <f t="shared" si="1411"/>
        <v>#DIV/0!</v>
      </c>
      <c r="EA1024" s="41" t="e">
        <f t="shared" si="1412"/>
        <v>#DIV/0!</v>
      </c>
      <c r="EB1024" s="41" t="e">
        <f t="shared" si="1413"/>
        <v>#DIV/0!</v>
      </c>
      <c r="EC1024" s="41" t="e">
        <f t="shared" si="1414"/>
        <v>#DIV/0!</v>
      </c>
      <c r="ED1024" s="41" t="e">
        <f t="shared" si="1415"/>
        <v>#DIV/0!</v>
      </c>
      <c r="EE1024" s="41" t="e">
        <f t="shared" si="1416"/>
        <v>#DIV/0!</v>
      </c>
      <c r="EF1024" s="41" t="e">
        <f t="shared" si="1417"/>
        <v>#DIV/0!</v>
      </c>
      <c r="EG1024" s="41" t="e">
        <f t="shared" si="1418"/>
        <v>#DIV/0!</v>
      </c>
      <c r="EH1024" s="41" t="e">
        <f t="shared" si="1419"/>
        <v>#DIV/0!</v>
      </c>
      <c r="EI1024" s="41" t="e">
        <f t="shared" si="1420"/>
        <v>#DIV/0!</v>
      </c>
      <c r="EJ1024" s="41" t="e">
        <f t="shared" si="1421"/>
        <v>#DIV/0!</v>
      </c>
      <c r="EK1024" s="41" t="e">
        <f t="shared" si="1422"/>
        <v>#DIV/0!</v>
      </c>
      <c r="EL1024" s="40"/>
      <c r="EM1024" s="82" t="e">
        <f t="shared" si="1423"/>
        <v>#DIV/0!</v>
      </c>
      <c r="EN1024" s="40"/>
      <c r="EO1024" s="80" t="e">
        <f t="shared" si="1424"/>
        <v>#DIV/0!</v>
      </c>
      <c r="EP1024" s="80" t="e">
        <f t="shared" si="1425"/>
        <v>#DIV/0!</v>
      </c>
      <c r="EQ1024" s="80" t="e">
        <f t="shared" si="1426"/>
        <v>#DIV/0!</v>
      </c>
      <c r="ER1024" s="80"/>
      <c r="ES1024" s="80" t="e">
        <f t="shared" si="1368"/>
        <v>#DIV/0!</v>
      </c>
      <c r="ET1024" s="80" t="e">
        <f t="shared" si="1369"/>
        <v>#DIV/0!</v>
      </c>
      <c r="EU1024" s="80"/>
      <c r="EV1024" s="80" t="e">
        <f t="shared" si="1427"/>
        <v>#DIV/0!</v>
      </c>
      <c r="EW1024" s="80" t="e">
        <f t="shared" si="1428"/>
        <v>#DIV/0!</v>
      </c>
      <c r="EX1024" s="84" t="e">
        <f t="shared" si="1429"/>
        <v>#DIV/0!</v>
      </c>
      <c r="EY1024" s="85" t="e">
        <f t="shared" si="1430"/>
        <v>#DIV/0!</v>
      </c>
      <c r="EZ1024" s="86">
        <f>3</f>
        <v>3</v>
      </c>
      <c r="FA1024" s="75"/>
      <c r="FB1024" s="88"/>
      <c r="FC1024" s="80">
        <f t="shared" si="1431"/>
        <v>0</v>
      </c>
      <c r="FD1024" s="80">
        <f t="shared" si="1432"/>
        <v>0</v>
      </c>
      <c r="FE1024" s="80">
        <f t="shared" si="1433"/>
        <v>0</v>
      </c>
      <c r="FF1024" s="80">
        <f t="shared" si="1434"/>
        <v>0</v>
      </c>
      <c r="FG1024" s="80">
        <f t="shared" si="1435"/>
        <v>0</v>
      </c>
      <c r="FH1024" s="80" t="e">
        <f t="shared" si="1436"/>
        <v>#DIV/0!</v>
      </c>
      <c r="FI1024" s="80" t="e">
        <f t="shared" si="1437"/>
        <v>#DIV/0!</v>
      </c>
      <c r="FJ1024" s="80">
        <f t="shared" si="1438"/>
        <v>0</v>
      </c>
      <c r="FK1024" s="80">
        <f t="shared" si="1439"/>
        <v>0</v>
      </c>
      <c r="FL1024" s="80">
        <f t="shared" si="1440"/>
        <v>0</v>
      </c>
      <c r="FM1024" s="80">
        <f t="shared" si="1441"/>
        <v>0</v>
      </c>
      <c r="FN1024" s="80">
        <f t="shared" si="1442"/>
        <v>0</v>
      </c>
      <c r="FO1024" s="80">
        <f t="shared" si="1443"/>
        <v>0</v>
      </c>
      <c r="FP1024" s="80" t="e">
        <f t="shared" si="1444"/>
        <v>#DIV/0!</v>
      </c>
    </row>
    <row r="1025" spans="1:172" ht="21">
      <c r="A1025" s="40">
        <v>1023</v>
      </c>
      <c r="B1025" s="41" t="s">
        <v>73</v>
      </c>
      <c r="C1025" s="48"/>
      <c r="D1025" s="48"/>
      <c r="E1025" s="48"/>
      <c r="F1025" s="48"/>
      <c r="G1025" s="48"/>
      <c r="H1025" s="48"/>
      <c r="I1025" s="48"/>
      <c r="J1025" s="48"/>
      <c r="K1025" s="48"/>
      <c r="L1025" s="48"/>
      <c r="M1025" s="48"/>
      <c r="N1025" s="49"/>
      <c r="O1025" s="71"/>
      <c r="P1025" s="70" t="e">
        <f t="shared" si="1355"/>
        <v>#DIV/0!</v>
      </c>
      <c r="Q1025" s="70">
        <f t="shared" si="1370"/>
        <v>0</v>
      </c>
      <c r="S1025" s="48">
        <v>60.085000000000001</v>
      </c>
      <c r="T1025" s="48">
        <v>40.311</v>
      </c>
      <c r="U1025" s="48">
        <v>70.936999999999998</v>
      </c>
      <c r="V1025" s="48">
        <v>56.079000000000001</v>
      </c>
      <c r="W1025" s="48">
        <v>81.41</v>
      </c>
      <c r="X1025" s="49">
        <v>71.849999999999994</v>
      </c>
      <c r="Y1025" s="48">
        <v>101.962</v>
      </c>
      <c r="Z1025" s="48">
        <v>149.88</v>
      </c>
      <c r="AA1025" s="48">
        <v>152</v>
      </c>
      <c r="AB1025" s="48">
        <v>61.978999999999999</v>
      </c>
      <c r="AC1025" s="48">
        <v>94.203000000000003</v>
      </c>
      <c r="AD1025" s="49">
        <v>79.87</v>
      </c>
      <c r="AE1025" s="40"/>
      <c r="AF1025" s="41">
        <v>1</v>
      </c>
      <c r="AG1025" s="41">
        <v>1</v>
      </c>
      <c r="AH1025" s="41">
        <v>1</v>
      </c>
      <c r="AI1025" s="41">
        <v>1</v>
      </c>
      <c r="AJ1025" s="41">
        <v>1</v>
      </c>
      <c r="AK1025" s="50">
        <v>1</v>
      </c>
      <c r="AL1025" s="41">
        <v>2</v>
      </c>
      <c r="AM1025" s="41">
        <v>2</v>
      </c>
      <c r="AN1025" s="41">
        <v>2</v>
      </c>
      <c r="AO1025" s="41">
        <v>2</v>
      </c>
      <c r="AP1025" s="41">
        <v>2</v>
      </c>
      <c r="AQ1025" s="50">
        <v>1</v>
      </c>
      <c r="AR1025" s="40"/>
      <c r="AS1025" s="41">
        <v>4</v>
      </c>
      <c r="AT1025" s="41">
        <v>2</v>
      </c>
      <c r="AU1025" s="41">
        <v>2</v>
      </c>
      <c r="AV1025" s="41">
        <v>2</v>
      </c>
      <c r="AW1025" s="41">
        <v>2</v>
      </c>
      <c r="AX1025" s="50">
        <v>2</v>
      </c>
      <c r="AY1025" s="41">
        <v>3</v>
      </c>
      <c r="AZ1025" s="41">
        <v>3</v>
      </c>
      <c r="BA1025" s="41">
        <v>3</v>
      </c>
      <c r="BB1025" s="41">
        <v>1</v>
      </c>
      <c r="BC1025" s="41">
        <v>1</v>
      </c>
      <c r="BD1025" s="50">
        <v>4</v>
      </c>
      <c r="BE1025" s="40"/>
      <c r="BF1025" s="59">
        <v>2</v>
      </c>
      <c r="BG1025" s="59">
        <v>1</v>
      </c>
      <c r="BH1025" s="59">
        <v>1</v>
      </c>
      <c r="BI1025" s="59">
        <v>1</v>
      </c>
      <c r="BJ1025" s="59">
        <v>1</v>
      </c>
      <c r="BK1025" s="60">
        <v>1</v>
      </c>
      <c r="BL1025" s="59">
        <v>3</v>
      </c>
      <c r="BM1025" s="59">
        <v>3</v>
      </c>
      <c r="BN1025" s="59">
        <v>3</v>
      </c>
      <c r="BO1025" s="59">
        <v>1</v>
      </c>
      <c r="BP1025" s="59">
        <v>1</v>
      </c>
      <c r="BQ1025" s="60">
        <v>2</v>
      </c>
      <c r="BR1025" s="40"/>
      <c r="BS1025" s="51">
        <f t="shared" si="1356"/>
        <v>0</v>
      </c>
      <c r="BT1025" s="51">
        <f t="shared" si="1357"/>
        <v>0</v>
      </c>
      <c r="BU1025" s="51">
        <f t="shared" si="1358"/>
        <v>0</v>
      </c>
      <c r="BV1025" s="51">
        <f t="shared" si="1359"/>
        <v>0</v>
      </c>
      <c r="BW1025" s="51">
        <f t="shared" si="1360"/>
        <v>0</v>
      </c>
      <c r="BX1025" s="51">
        <f t="shared" si="1361"/>
        <v>0</v>
      </c>
      <c r="BY1025" s="51">
        <f t="shared" si="1362"/>
        <v>0</v>
      </c>
      <c r="BZ1025" s="51">
        <f t="shared" si="1363"/>
        <v>0</v>
      </c>
      <c r="CA1025" s="51">
        <f t="shared" si="1364"/>
        <v>0</v>
      </c>
      <c r="CB1025" s="51">
        <f t="shared" si="1365"/>
        <v>0</v>
      </c>
      <c r="CC1025" s="51">
        <f t="shared" si="1366"/>
        <v>0</v>
      </c>
      <c r="CD1025" s="51">
        <f t="shared" si="1367"/>
        <v>0</v>
      </c>
      <c r="CE1025" s="40"/>
      <c r="CF1025" s="53" t="e">
        <f t="shared" si="1371"/>
        <v>#DIV/0!</v>
      </c>
      <c r="CG1025" s="40"/>
      <c r="CH1025" s="61">
        <f t="shared" si="1372"/>
        <v>0</v>
      </c>
      <c r="CI1025" s="61">
        <f t="shared" si="1373"/>
        <v>0</v>
      </c>
      <c r="CJ1025" s="61">
        <f t="shared" si="1374"/>
        <v>0</v>
      </c>
      <c r="CK1025" s="61">
        <f t="shared" si="1375"/>
        <v>0</v>
      </c>
      <c r="CL1025" s="61">
        <f t="shared" si="1376"/>
        <v>0</v>
      </c>
      <c r="CM1025" s="61">
        <f t="shared" si="1377"/>
        <v>0</v>
      </c>
      <c r="CN1025" s="61">
        <f t="shared" si="1378"/>
        <v>0</v>
      </c>
      <c r="CO1025" s="61">
        <f t="shared" si="1379"/>
        <v>0</v>
      </c>
      <c r="CP1025" s="61">
        <f t="shared" si="1380"/>
        <v>0</v>
      </c>
      <c r="CQ1025" s="61">
        <f t="shared" si="1381"/>
        <v>0</v>
      </c>
      <c r="CR1025" s="61">
        <f t="shared" si="1382"/>
        <v>0</v>
      </c>
      <c r="CS1025" s="61">
        <f t="shared" si="1383"/>
        <v>0</v>
      </c>
      <c r="CT1025" s="40"/>
      <c r="CU1025" s="54" t="e">
        <f t="shared" si="1384"/>
        <v>#DIV/0!</v>
      </c>
      <c r="CV1025" s="54" t="e">
        <f t="shared" si="1385"/>
        <v>#DIV/0!</v>
      </c>
      <c r="CW1025" s="54" t="e">
        <f t="shared" si="1386"/>
        <v>#DIV/0!</v>
      </c>
      <c r="CX1025" s="54" t="e">
        <f t="shared" si="1387"/>
        <v>#DIV/0!</v>
      </c>
      <c r="CY1025" s="54" t="e">
        <f t="shared" si="1388"/>
        <v>#DIV/0!</v>
      </c>
      <c r="CZ1025" s="54" t="e">
        <f t="shared" si="1389"/>
        <v>#DIV/0!</v>
      </c>
      <c r="DA1025" s="54" t="e">
        <f t="shared" si="1390"/>
        <v>#DIV/0!</v>
      </c>
      <c r="DB1025" s="54" t="e">
        <f t="shared" si="1391"/>
        <v>#DIV/0!</v>
      </c>
      <c r="DC1025" s="54" t="e">
        <f t="shared" si="1392"/>
        <v>#DIV/0!</v>
      </c>
      <c r="DD1025" s="54" t="e">
        <f t="shared" si="1393"/>
        <v>#DIV/0!</v>
      </c>
      <c r="DE1025" s="54" t="e">
        <f t="shared" si="1394"/>
        <v>#DIV/0!</v>
      </c>
      <c r="DF1025" s="54" t="e">
        <f t="shared" si="1395"/>
        <v>#DIV/0!</v>
      </c>
      <c r="DG1025" s="40"/>
      <c r="DH1025" s="80" t="e">
        <f t="shared" si="1396"/>
        <v>#DIV/0!</v>
      </c>
      <c r="DI1025" s="80" t="e">
        <f t="shared" si="1397"/>
        <v>#DIV/0!</v>
      </c>
      <c r="DJ1025" s="40"/>
      <c r="DK1025" s="54">
        <f t="shared" si="1398"/>
        <v>0</v>
      </c>
      <c r="DL1025" s="54">
        <f t="shared" si="1399"/>
        <v>0</v>
      </c>
      <c r="DM1025" s="54">
        <f t="shared" si="1400"/>
        <v>0</v>
      </c>
      <c r="DN1025" s="54">
        <f t="shared" si="1401"/>
        <v>0</v>
      </c>
      <c r="DO1025" s="54">
        <f t="shared" si="1402"/>
        <v>0</v>
      </c>
      <c r="DP1025" s="54">
        <f t="shared" si="1403"/>
        <v>0</v>
      </c>
      <c r="DQ1025" s="54">
        <f t="shared" si="1404"/>
        <v>0</v>
      </c>
      <c r="DR1025" s="54">
        <f t="shared" si="1405"/>
        <v>0</v>
      </c>
      <c r="DS1025" s="54">
        <f t="shared" si="1406"/>
        <v>0</v>
      </c>
      <c r="DT1025" s="54">
        <f t="shared" si="1407"/>
        <v>0</v>
      </c>
      <c r="DU1025" s="54">
        <f t="shared" si="1408"/>
        <v>0</v>
      </c>
      <c r="DV1025" s="54">
        <f t="shared" si="1409"/>
        <v>0</v>
      </c>
      <c r="DW1025" s="54"/>
      <c r="DX1025" s="63">
        <f t="shared" si="1410"/>
        <v>0</v>
      </c>
      <c r="DY1025" s="40"/>
      <c r="DZ1025" s="41" t="e">
        <f t="shared" si="1411"/>
        <v>#DIV/0!</v>
      </c>
      <c r="EA1025" s="41" t="e">
        <f t="shared" si="1412"/>
        <v>#DIV/0!</v>
      </c>
      <c r="EB1025" s="41" t="e">
        <f t="shared" si="1413"/>
        <v>#DIV/0!</v>
      </c>
      <c r="EC1025" s="41" t="e">
        <f t="shared" si="1414"/>
        <v>#DIV/0!</v>
      </c>
      <c r="ED1025" s="41" t="e">
        <f t="shared" si="1415"/>
        <v>#DIV/0!</v>
      </c>
      <c r="EE1025" s="41" t="e">
        <f t="shared" si="1416"/>
        <v>#DIV/0!</v>
      </c>
      <c r="EF1025" s="41" t="e">
        <f t="shared" si="1417"/>
        <v>#DIV/0!</v>
      </c>
      <c r="EG1025" s="41" t="e">
        <f t="shared" si="1418"/>
        <v>#DIV/0!</v>
      </c>
      <c r="EH1025" s="41" t="e">
        <f t="shared" si="1419"/>
        <v>#DIV/0!</v>
      </c>
      <c r="EI1025" s="41" t="e">
        <f t="shared" si="1420"/>
        <v>#DIV/0!</v>
      </c>
      <c r="EJ1025" s="41" t="e">
        <f t="shared" si="1421"/>
        <v>#DIV/0!</v>
      </c>
      <c r="EK1025" s="41" t="e">
        <f t="shared" si="1422"/>
        <v>#DIV/0!</v>
      </c>
      <c r="EL1025" s="40"/>
      <c r="EM1025" s="82" t="e">
        <f t="shared" si="1423"/>
        <v>#DIV/0!</v>
      </c>
      <c r="EN1025" s="40"/>
      <c r="EO1025" s="80" t="e">
        <f t="shared" si="1424"/>
        <v>#DIV/0!</v>
      </c>
      <c r="EP1025" s="80" t="e">
        <f t="shared" si="1425"/>
        <v>#DIV/0!</v>
      </c>
      <c r="EQ1025" s="80" t="e">
        <f t="shared" si="1426"/>
        <v>#DIV/0!</v>
      </c>
      <c r="ER1025" s="80"/>
      <c r="ES1025" s="80" t="e">
        <f t="shared" si="1368"/>
        <v>#DIV/0!</v>
      </c>
      <c r="ET1025" s="80" t="e">
        <f t="shared" si="1369"/>
        <v>#DIV/0!</v>
      </c>
      <c r="EU1025" s="80"/>
      <c r="EV1025" s="80" t="e">
        <f t="shared" si="1427"/>
        <v>#DIV/0!</v>
      </c>
      <c r="EW1025" s="80" t="e">
        <f t="shared" si="1428"/>
        <v>#DIV/0!</v>
      </c>
      <c r="EX1025" s="84" t="e">
        <f t="shared" si="1429"/>
        <v>#DIV/0!</v>
      </c>
      <c r="EY1025" s="85" t="e">
        <f t="shared" si="1430"/>
        <v>#DIV/0!</v>
      </c>
      <c r="EZ1025" s="86">
        <f>3</f>
        <v>3</v>
      </c>
      <c r="FA1025" s="75"/>
      <c r="FB1025" s="88"/>
      <c r="FC1025" s="80">
        <f t="shared" si="1431"/>
        <v>0</v>
      </c>
      <c r="FD1025" s="80">
        <f t="shared" si="1432"/>
        <v>0</v>
      </c>
      <c r="FE1025" s="80">
        <f t="shared" si="1433"/>
        <v>0</v>
      </c>
      <c r="FF1025" s="80">
        <f t="shared" si="1434"/>
        <v>0</v>
      </c>
      <c r="FG1025" s="80">
        <f t="shared" si="1435"/>
        <v>0</v>
      </c>
      <c r="FH1025" s="80" t="e">
        <f t="shared" si="1436"/>
        <v>#DIV/0!</v>
      </c>
      <c r="FI1025" s="80" t="e">
        <f t="shared" si="1437"/>
        <v>#DIV/0!</v>
      </c>
      <c r="FJ1025" s="80">
        <f t="shared" si="1438"/>
        <v>0</v>
      </c>
      <c r="FK1025" s="80">
        <f t="shared" si="1439"/>
        <v>0</v>
      </c>
      <c r="FL1025" s="80">
        <f t="shared" si="1440"/>
        <v>0</v>
      </c>
      <c r="FM1025" s="80">
        <f t="shared" si="1441"/>
        <v>0</v>
      </c>
      <c r="FN1025" s="80">
        <f t="shared" si="1442"/>
        <v>0</v>
      </c>
      <c r="FO1025" s="80">
        <f t="shared" si="1443"/>
        <v>0</v>
      </c>
      <c r="FP1025" s="80" t="e">
        <f t="shared" si="1444"/>
        <v>#DIV/0!</v>
      </c>
    </row>
    <row r="1026" spans="1:172" ht="21">
      <c r="A1026" s="40">
        <v>1024</v>
      </c>
      <c r="B1026" s="41" t="s">
        <v>73</v>
      </c>
      <c r="C1026" s="48"/>
      <c r="D1026" s="48"/>
      <c r="E1026" s="48"/>
      <c r="F1026" s="48"/>
      <c r="G1026" s="48"/>
      <c r="H1026" s="48"/>
      <c r="I1026" s="48"/>
      <c r="J1026" s="48"/>
      <c r="K1026" s="48"/>
      <c r="L1026" s="48"/>
      <c r="M1026" s="48"/>
      <c r="N1026" s="49"/>
      <c r="O1026" s="71"/>
      <c r="P1026" s="70" t="e">
        <f t="shared" si="1355"/>
        <v>#DIV/0!</v>
      </c>
      <c r="Q1026" s="70">
        <f t="shared" si="1370"/>
        <v>0</v>
      </c>
      <c r="S1026" s="48">
        <v>60.085000000000001</v>
      </c>
      <c r="T1026" s="48">
        <v>40.311</v>
      </c>
      <c r="U1026" s="48">
        <v>70.936999999999998</v>
      </c>
      <c r="V1026" s="48">
        <v>56.079000000000001</v>
      </c>
      <c r="W1026" s="48">
        <v>81.41</v>
      </c>
      <c r="X1026" s="49">
        <v>71.849999999999994</v>
      </c>
      <c r="Y1026" s="48">
        <v>101.962</v>
      </c>
      <c r="Z1026" s="48">
        <v>149.88</v>
      </c>
      <c r="AA1026" s="48">
        <v>152</v>
      </c>
      <c r="AB1026" s="48">
        <v>61.978999999999999</v>
      </c>
      <c r="AC1026" s="48">
        <v>94.203000000000003</v>
      </c>
      <c r="AD1026" s="49">
        <v>79.87</v>
      </c>
      <c r="AE1026" s="40"/>
      <c r="AF1026" s="41">
        <v>1</v>
      </c>
      <c r="AG1026" s="41">
        <v>1</v>
      </c>
      <c r="AH1026" s="41">
        <v>1</v>
      </c>
      <c r="AI1026" s="41">
        <v>1</v>
      </c>
      <c r="AJ1026" s="41">
        <v>1</v>
      </c>
      <c r="AK1026" s="50">
        <v>1</v>
      </c>
      <c r="AL1026" s="41">
        <v>2</v>
      </c>
      <c r="AM1026" s="41">
        <v>2</v>
      </c>
      <c r="AN1026" s="41">
        <v>2</v>
      </c>
      <c r="AO1026" s="41">
        <v>2</v>
      </c>
      <c r="AP1026" s="41">
        <v>2</v>
      </c>
      <c r="AQ1026" s="50">
        <v>1</v>
      </c>
      <c r="AR1026" s="40"/>
      <c r="AS1026" s="41">
        <v>4</v>
      </c>
      <c r="AT1026" s="41">
        <v>2</v>
      </c>
      <c r="AU1026" s="41">
        <v>2</v>
      </c>
      <c r="AV1026" s="41">
        <v>2</v>
      </c>
      <c r="AW1026" s="41">
        <v>2</v>
      </c>
      <c r="AX1026" s="50">
        <v>2</v>
      </c>
      <c r="AY1026" s="41">
        <v>3</v>
      </c>
      <c r="AZ1026" s="41">
        <v>3</v>
      </c>
      <c r="BA1026" s="41">
        <v>3</v>
      </c>
      <c r="BB1026" s="41">
        <v>1</v>
      </c>
      <c r="BC1026" s="41">
        <v>1</v>
      </c>
      <c r="BD1026" s="50">
        <v>4</v>
      </c>
      <c r="BE1026" s="40"/>
      <c r="BF1026" s="59">
        <v>2</v>
      </c>
      <c r="BG1026" s="59">
        <v>1</v>
      </c>
      <c r="BH1026" s="59">
        <v>1</v>
      </c>
      <c r="BI1026" s="59">
        <v>1</v>
      </c>
      <c r="BJ1026" s="59">
        <v>1</v>
      </c>
      <c r="BK1026" s="60">
        <v>1</v>
      </c>
      <c r="BL1026" s="59">
        <v>3</v>
      </c>
      <c r="BM1026" s="59">
        <v>3</v>
      </c>
      <c r="BN1026" s="59">
        <v>3</v>
      </c>
      <c r="BO1026" s="59">
        <v>1</v>
      </c>
      <c r="BP1026" s="59">
        <v>1</v>
      </c>
      <c r="BQ1026" s="60">
        <v>2</v>
      </c>
      <c r="BR1026" s="40"/>
      <c r="BS1026" s="51">
        <f t="shared" si="1356"/>
        <v>0</v>
      </c>
      <c r="BT1026" s="51">
        <f t="shared" si="1357"/>
        <v>0</v>
      </c>
      <c r="BU1026" s="51">
        <f t="shared" si="1358"/>
        <v>0</v>
      </c>
      <c r="BV1026" s="51">
        <f t="shared" si="1359"/>
        <v>0</v>
      </c>
      <c r="BW1026" s="51">
        <f t="shared" si="1360"/>
        <v>0</v>
      </c>
      <c r="BX1026" s="51">
        <f t="shared" si="1361"/>
        <v>0</v>
      </c>
      <c r="BY1026" s="51">
        <f t="shared" si="1362"/>
        <v>0</v>
      </c>
      <c r="BZ1026" s="51">
        <f t="shared" si="1363"/>
        <v>0</v>
      </c>
      <c r="CA1026" s="51">
        <f t="shared" si="1364"/>
        <v>0</v>
      </c>
      <c r="CB1026" s="51">
        <f t="shared" si="1365"/>
        <v>0</v>
      </c>
      <c r="CC1026" s="51">
        <f t="shared" si="1366"/>
        <v>0</v>
      </c>
      <c r="CD1026" s="51">
        <f t="shared" si="1367"/>
        <v>0</v>
      </c>
      <c r="CE1026" s="40"/>
      <c r="CF1026" s="53" t="e">
        <f t="shared" si="1371"/>
        <v>#DIV/0!</v>
      </c>
      <c r="CG1026" s="40"/>
      <c r="CH1026" s="61">
        <f t="shared" si="1372"/>
        <v>0</v>
      </c>
      <c r="CI1026" s="61">
        <f t="shared" si="1373"/>
        <v>0</v>
      </c>
      <c r="CJ1026" s="61">
        <f t="shared" si="1374"/>
        <v>0</v>
      </c>
      <c r="CK1026" s="61">
        <f t="shared" si="1375"/>
        <v>0</v>
      </c>
      <c r="CL1026" s="61">
        <f t="shared" si="1376"/>
        <v>0</v>
      </c>
      <c r="CM1026" s="61">
        <f t="shared" si="1377"/>
        <v>0</v>
      </c>
      <c r="CN1026" s="61">
        <f t="shared" si="1378"/>
        <v>0</v>
      </c>
      <c r="CO1026" s="61">
        <f t="shared" si="1379"/>
        <v>0</v>
      </c>
      <c r="CP1026" s="61">
        <f t="shared" si="1380"/>
        <v>0</v>
      </c>
      <c r="CQ1026" s="61">
        <f t="shared" si="1381"/>
        <v>0</v>
      </c>
      <c r="CR1026" s="61">
        <f t="shared" si="1382"/>
        <v>0</v>
      </c>
      <c r="CS1026" s="61">
        <f t="shared" si="1383"/>
        <v>0</v>
      </c>
      <c r="CT1026" s="40"/>
      <c r="CU1026" s="54" t="e">
        <f t="shared" si="1384"/>
        <v>#DIV/0!</v>
      </c>
      <c r="CV1026" s="54" t="e">
        <f t="shared" si="1385"/>
        <v>#DIV/0!</v>
      </c>
      <c r="CW1026" s="54" t="e">
        <f t="shared" si="1386"/>
        <v>#DIV/0!</v>
      </c>
      <c r="CX1026" s="54" t="e">
        <f t="shared" si="1387"/>
        <v>#DIV/0!</v>
      </c>
      <c r="CY1026" s="54" t="e">
        <f t="shared" si="1388"/>
        <v>#DIV/0!</v>
      </c>
      <c r="CZ1026" s="54" t="e">
        <f t="shared" si="1389"/>
        <v>#DIV/0!</v>
      </c>
      <c r="DA1026" s="54" t="e">
        <f t="shared" si="1390"/>
        <v>#DIV/0!</v>
      </c>
      <c r="DB1026" s="54" t="e">
        <f t="shared" si="1391"/>
        <v>#DIV/0!</v>
      </c>
      <c r="DC1026" s="54" t="e">
        <f t="shared" si="1392"/>
        <v>#DIV/0!</v>
      </c>
      <c r="DD1026" s="54" t="e">
        <f t="shared" si="1393"/>
        <v>#DIV/0!</v>
      </c>
      <c r="DE1026" s="54" t="e">
        <f t="shared" si="1394"/>
        <v>#DIV/0!</v>
      </c>
      <c r="DF1026" s="54" t="e">
        <f t="shared" si="1395"/>
        <v>#DIV/0!</v>
      </c>
      <c r="DG1026" s="40"/>
      <c r="DH1026" s="80" t="e">
        <f t="shared" si="1396"/>
        <v>#DIV/0!</v>
      </c>
      <c r="DI1026" s="80" t="e">
        <f t="shared" si="1397"/>
        <v>#DIV/0!</v>
      </c>
      <c r="DJ1026" s="40"/>
      <c r="DK1026" s="54">
        <f t="shared" si="1398"/>
        <v>0</v>
      </c>
      <c r="DL1026" s="54">
        <f t="shared" si="1399"/>
        <v>0</v>
      </c>
      <c r="DM1026" s="54">
        <f t="shared" si="1400"/>
        <v>0</v>
      </c>
      <c r="DN1026" s="54">
        <f t="shared" si="1401"/>
        <v>0</v>
      </c>
      <c r="DO1026" s="54">
        <f t="shared" si="1402"/>
        <v>0</v>
      </c>
      <c r="DP1026" s="54">
        <f t="shared" si="1403"/>
        <v>0</v>
      </c>
      <c r="DQ1026" s="54">
        <f t="shared" si="1404"/>
        <v>0</v>
      </c>
      <c r="DR1026" s="54">
        <f t="shared" si="1405"/>
        <v>0</v>
      </c>
      <c r="DS1026" s="54">
        <f t="shared" si="1406"/>
        <v>0</v>
      </c>
      <c r="DT1026" s="54">
        <f t="shared" si="1407"/>
        <v>0</v>
      </c>
      <c r="DU1026" s="54">
        <f t="shared" si="1408"/>
        <v>0</v>
      </c>
      <c r="DV1026" s="54">
        <f t="shared" si="1409"/>
        <v>0</v>
      </c>
      <c r="DW1026" s="54"/>
      <c r="DX1026" s="63">
        <f t="shared" si="1410"/>
        <v>0</v>
      </c>
      <c r="DY1026" s="40"/>
      <c r="DZ1026" s="41" t="e">
        <f t="shared" si="1411"/>
        <v>#DIV/0!</v>
      </c>
      <c r="EA1026" s="41" t="e">
        <f t="shared" si="1412"/>
        <v>#DIV/0!</v>
      </c>
      <c r="EB1026" s="41" t="e">
        <f t="shared" si="1413"/>
        <v>#DIV/0!</v>
      </c>
      <c r="EC1026" s="41" t="e">
        <f t="shared" si="1414"/>
        <v>#DIV/0!</v>
      </c>
      <c r="ED1026" s="41" t="e">
        <f t="shared" si="1415"/>
        <v>#DIV/0!</v>
      </c>
      <c r="EE1026" s="41" t="e">
        <f t="shared" si="1416"/>
        <v>#DIV/0!</v>
      </c>
      <c r="EF1026" s="41" t="e">
        <f t="shared" si="1417"/>
        <v>#DIV/0!</v>
      </c>
      <c r="EG1026" s="41" t="e">
        <f t="shared" si="1418"/>
        <v>#DIV/0!</v>
      </c>
      <c r="EH1026" s="41" t="e">
        <f t="shared" si="1419"/>
        <v>#DIV/0!</v>
      </c>
      <c r="EI1026" s="41" t="e">
        <f t="shared" si="1420"/>
        <v>#DIV/0!</v>
      </c>
      <c r="EJ1026" s="41" t="e">
        <f t="shared" si="1421"/>
        <v>#DIV/0!</v>
      </c>
      <c r="EK1026" s="41" t="e">
        <f t="shared" si="1422"/>
        <v>#DIV/0!</v>
      </c>
      <c r="EL1026" s="40"/>
      <c r="EM1026" s="82" t="e">
        <f t="shared" si="1423"/>
        <v>#DIV/0!</v>
      </c>
      <c r="EN1026" s="40"/>
      <c r="EO1026" s="80" t="e">
        <f t="shared" si="1424"/>
        <v>#DIV/0!</v>
      </c>
      <c r="EP1026" s="80" t="e">
        <f t="shared" si="1425"/>
        <v>#DIV/0!</v>
      </c>
      <c r="EQ1026" s="80" t="e">
        <f t="shared" si="1426"/>
        <v>#DIV/0!</v>
      </c>
      <c r="ER1026" s="80"/>
      <c r="ES1026" s="80" t="e">
        <f t="shared" si="1368"/>
        <v>#DIV/0!</v>
      </c>
      <c r="ET1026" s="80" t="e">
        <f t="shared" si="1369"/>
        <v>#DIV/0!</v>
      </c>
      <c r="EU1026" s="80"/>
      <c r="EV1026" s="80" t="e">
        <f t="shared" si="1427"/>
        <v>#DIV/0!</v>
      </c>
      <c r="EW1026" s="80" t="e">
        <f t="shared" si="1428"/>
        <v>#DIV/0!</v>
      </c>
      <c r="EX1026" s="84" t="e">
        <f t="shared" si="1429"/>
        <v>#DIV/0!</v>
      </c>
      <c r="EY1026" s="85" t="e">
        <f t="shared" si="1430"/>
        <v>#DIV/0!</v>
      </c>
      <c r="EZ1026" s="86">
        <f>3</f>
        <v>3</v>
      </c>
      <c r="FA1026" s="75"/>
      <c r="FB1026" s="88"/>
      <c r="FC1026" s="80">
        <f t="shared" si="1431"/>
        <v>0</v>
      </c>
      <c r="FD1026" s="80">
        <f t="shared" si="1432"/>
        <v>0</v>
      </c>
      <c r="FE1026" s="80">
        <f t="shared" si="1433"/>
        <v>0</v>
      </c>
      <c r="FF1026" s="80">
        <f t="shared" si="1434"/>
        <v>0</v>
      </c>
      <c r="FG1026" s="80">
        <f t="shared" si="1435"/>
        <v>0</v>
      </c>
      <c r="FH1026" s="80" t="e">
        <f t="shared" si="1436"/>
        <v>#DIV/0!</v>
      </c>
      <c r="FI1026" s="80" t="e">
        <f t="shared" si="1437"/>
        <v>#DIV/0!</v>
      </c>
      <c r="FJ1026" s="80">
        <f t="shared" si="1438"/>
        <v>0</v>
      </c>
      <c r="FK1026" s="80">
        <f t="shared" si="1439"/>
        <v>0</v>
      </c>
      <c r="FL1026" s="80">
        <f t="shared" si="1440"/>
        <v>0</v>
      </c>
      <c r="FM1026" s="80">
        <f t="shared" si="1441"/>
        <v>0</v>
      </c>
      <c r="FN1026" s="80">
        <f t="shared" si="1442"/>
        <v>0</v>
      </c>
      <c r="FO1026" s="80">
        <f t="shared" si="1443"/>
        <v>0</v>
      </c>
      <c r="FP1026" s="80" t="e">
        <f t="shared" si="1444"/>
        <v>#DIV/0!</v>
      </c>
    </row>
    <row r="1027" spans="1:172" ht="21">
      <c r="A1027" s="40">
        <v>1025</v>
      </c>
      <c r="B1027" s="41" t="s">
        <v>73</v>
      </c>
      <c r="C1027" s="48"/>
      <c r="D1027" s="48"/>
      <c r="E1027" s="48"/>
      <c r="F1027" s="48"/>
      <c r="G1027" s="48"/>
      <c r="H1027" s="48"/>
      <c r="I1027" s="48"/>
      <c r="J1027" s="48"/>
      <c r="K1027" s="48"/>
      <c r="L1027" s="48"/>
      <c r="M1027" s="48"/>
      <c r="N1027" s="49"/>
      <c r="O1027" s="71"/>
      <c r="P1027" s="70" t="e">
        <f t="shared" ref="P1027:P1090" si="1445">C1027+D1027+E1027+F1027+G1027+I1027+J1027+K1027+L1027+M1027+N1027+ES1027+ET1027</f>
        <v>#DIV/0!</v>
      </c>
      <c r="Q1027" s="70">
        <f t="shared" si="1370"/>
        <v>0</v>
      </c>
      <c r="S1027" s="48">
        <v>60.085000000000001</v>
      </c>
      <c r="T1027" s="48">
        <v>40.311</v>
      </c>
      <c r="U1027" s="48">
        <v>70.936999999999998</v>
      </c>
      <c r="V1027" s="48">
        <v>56.079000000000001</v>
      </c>
      <c r="W1027" s="48">
        <v>81.41</v>
      </c>
      <c r="X1027" s="49">
        <v>71.849999999999994</v>
      </c>
      <c r="Y1027" s="48">
        <v>101.962</v>
      </c>
      <c r="Z1027" s="48">
        <v>149.88</v>
      </c>
      <c r="AA1027" s="48">
        <v>152</v>
      </c>
      <c r="AB1027" s="48">
        <v>61.978999999999999</v>
      </c>
      <c r="AC1027" s="48">
        <v>94.203000000000003</v>
      </c>
      <c r="AD1027" s="49">
        <v>79.87</v>
      </c>
      <c r="AE1027" s="40"/>
      <c r="AF1027" s="41">
        <v>1</v>
      </c>
      <c r="AG1027" s="41">
        <v>1</v>
      </c>
      <c r="AH1027" s="41">
        <v>1</v>
      </c>
      <c r="AI1027" s="41">
        <v>1</v>
      </c>
      <c r="AJ1027" s="41">
        <v>1</v>
      </c>
      <c r="AK1027" s="50">
        <v>1</v>
      </c>
      <c r="AL1027" s="41">
        <v>2</v>
      </c>
      <c r="AM1027" s="41">
        <v>2</v>
      </c>
      <c r="AN1027" s="41">
        <v>2</v>
      </c>
      <c r="AO1027" s="41">
        <v>2</v>
      </c>
      <c r="AP1027" s="41">
        <v>2</v>
      </c>
      <c r="AQ1027" s="50">
        <v>1</v>
      </c>
      <c r="AR1027" s="40"/>
      <c r="AS1027" s="41">
        <v>4</v>
      </c>
      <c r="AT1027" s="41">
        <v>2</v>
      </c>
      <c r="AU1027" s="41">
        <v>2</v>
      </c>
      <c r="AV1027" s="41">
        <v>2</v>
      </c>
      <c r="AW1027" s="41">
        <v>2</v>
      </c>
      <c r="AX1027" s="50">
        <v>2</v>
      </c>
      <c r="AY1027" s="41">
        <v>3</v>
      </c>
      <c r="AZ1027" s="41">
        <v>3</v>
      </c>
      <c r="BA1027" s="41">
        <v>3</v>
      </c>
      <c r="BB1027" s="41">
        <v>1</v>
      </c>
      <c r="BC1027" s="41">
        <v>1</v>
      </c>
      <c r="BD1027" s="50">
        <v>4</v>
      </c>
      <c r="BE1027" s="40"/>
      <c r="BF1027" s="59">
        <v>2</v>
      </c>
      <c r="BG1027" s="59">
        <v>1</v>
      </c>
      <c r="BH1027" s="59">
        <v>1</v>
      </c>
      <c r="BI1027" s="59">
        <v>1</v>
      </c>
      <c r="BJ1027" s="59">
        <v>1</v>
      </c>
      <c r="BK1027" s="60">
        <v>1</v>
      </c>
      <c r="BL1027" s="59">
        <v>3</v>
      </c>
      <c r="BM1027" s="59">
        <v>3</v>
      </c>
      <c r="BN1027" s="59">
        <v>3</v>
      </c>
      <c r="BO1027" s="59">
        <v>1</v>
      </c>
      <c r="BP1027" s="59">
        <v>1</v>
      </c>
      <c r="BQ1027" s="60">
        <v>2</v>
      </c>
      <c r="BR1027" s="40"/>
      <c r="BS1027" s="51">
        <f t="shared" ref="BS1027:BS1090" si="1446">C1027/S1027</f>
        <v>0</v>
      </c>
      <c r="BT1027" s="51">
        <f t="shared" ref="BT1027:BT1090" si="1447">D1027/T1027</f>
        <v>0</v>
      </c>
      <c r="BU1027" s="51">
        <f t="shared" ref="BU1027:BU1090" si="1448">E1027/U1027</f>
        <v>0</v>
      </c>
      <c r="BV1027" s="51">
        <f t="shared" ref="BV1027:BV1090" si="1449">F1027/V1027</f>
        <v>0</v>
      </c>
      <c r="BW1027" s="51">
        <f t="shared" ref="BW1027:BW1090" si="1450">G1027/W1027</f>
        <v>0</v>
      </c>
      <c r="BX1027" s="51">
        <f t="shared" ref="BX1027:BX1090" si="1451">H1027/X1027</f>
        <v>0</v>
      </c>
      <c r="BY1027" s="51">
        <f t="shared" ref="BY1027:BY1090" si="1452">I1027/Y1027</f>
        <v>0</v>
      </c>
      <c r="BZ1027" s="51">
        <f t="shared" ref="BZ1027:BZ1090" si="1453">J1027/Z1027</f>
        <v>0</v>
      </c>
      <c r="CA1027" s="51">
        <f t="shared" ref="CA1027:CA1090" si="1454">K1027/AA1027</f>
        <v>0</v>
      </c>
      <c r="CB1027" s="51">
        <f t="shared" ref="CB1027:CB1090" si="1455">L1027/AB1027</f>
        <v>0</v>
      </c>
      <c r="CC1027" s="51">
        <f t="shared" ref="CC1027:CC1090" si="1456">M1027/AC1027</f>
        <v>0</v>
      </c>
      <c r="CD1027" s="51">
        <f t="shared" ref="CD1027:CD1090" si="1457">N1027/AD1027</f>
        <v>0</v>
      </c>
      <c r="CE1027" s="40"/>
      <c r="CF1027" s="53" t="e">
        <f t="shared" si="1371"/>
        <v>#DIV/0!</v>
      </c>
      <c r="CG1027" s="40"/>
      <c r="CH1027" s="61">
        <f t="shared" si="1372"/>
        <v>0</v>
      </c>
      <c r="CI1027" s="61">
        <f t="shared" si="1373"/>
        <v>0</v>
      </c>
      <c r="CJ1027" s="61">
        <f t="shared" si="1374"/>
        <v>0</v>
      </c>
      <c r="CK1027" s="61">
        <f t="shared" si="1375"/>
        <v>0</v>
      </c>
      <c r="CL1027" s="61">
        <f t="shared" si="1376"/>
        <v>0</v>
      </c>
      <c r="CM1027" s="61">
        <f t="shared" si="1377"/>
        <v>0</v>
      </c>
      <c r="CN1027" s="61">
        <f t="shared" si="1378"/>
        <v>0</v>
      </c>
      <c r="CO1027" s="61">
        <f t="shared" si="1379"/>
        <v>0</v>
      </c>
      <c r="CP1027" s="61">
        <f t="shared" si="1380"/>
        <v>0</v>
      </c>
      <c r="CQ1027" s="61">
        <f t="shared" si="1381"/>
        <v>0</v>
      </c>
      <c r="CR1027" s="61">
        <f t="shared" si="1382"/>
        <v>0</v>
      </c>
      <c r="CS1027" s="61">
        <f t="shared" si="1383"/>
        <v>0</v>
      </c>
      <c r="CT1027" s="40"/>
      <c r="CU1027" s="54" t="e">
        <f t="shared" si="1384"/>
        <v>#DIV/0!</v>
      </c>
      <c r="CV1027" s="54" t="e">
        <f t="shared" si="1385"/>
        <v>#DIV/0!</v>
      </c>
      <c r="CW1027" s="54" t="e">
        <f t="shared" si="1386"/>
        <v>#DIV/0!</v>
      </c>
      <c r="CX1027" s="54" t="e">
        <f t="shared" si="1387"/>
        <v>#DIV/0!</v>
      </c>
      <c r="CY1027" s="54" t="e">
        <f t="shared" si="1388"/>
        <v>#DIV/0!</v>
      </c>
      <c r="CZ1027" s="54" t="e">
        <f t="shared" si="1389"/>
        <v>#DIV/0!</v>
      </c>
      <c r="DA1027" s="54" t="e">
        <f t="shared" si="1390"/>
        <v>#DIV/0!</v>
      </c>
      <c r="DB1027" s="54" t="e">
        <f t="shared" si="1391"/>
        <v>#DIV/0!</v>
      </c>
      <c r="DC1027" s="54" t="e">
        <f t="shared" si="1392"/>
        <v>#DIV/0!</v>
      </c>
      <c r="DD1027" s="54" t="e">
        <f t="shared" si="1393"/>
        <v>#DIV/0!</v>
      </c>
      <c r="DE1027" s="54" t="e">
        <f t="shared" si="1394"/>
        <v>#DIV/0!</v>
      </c>
      <c r="DF1027" s="54" t="e">
        <f t="shared" si="1395"/>
        <v>#DIV/0!</v>
      </c>
      <c r="DG1027" s="40"/>
      <c r="DH1027" s="80" t="e">
        <f t="shared" si="1396"/>
        <v>#DIV/0!</v>
      </c>
      <c r="DI1027" s="80" t="e">
        <f t="shared" si="1397"/>
        <v>#DIV/0!</v>
      </c>
      <c r="DJ1027" s="40"/>
      <c r="DK1027" s="54">
        <f t="shared" si="1398"/>
        <v>0</v>
      </c>
      <c r="DL1027" s="54">
        <f t="shared" si="1399"/>
        <v>0</v>
      </c>
      <c r="DM1027" s="54">
        <f t="shared" si="1400"/>
        <v>0</v>
      </c>
      <c r="DN1027" s="54">
        <f t="shared" si="1401"/>
        <v>0</v>
      </c>
      <c r="DO1027" s="54">
        <f t="shared" si="1402"/>
        <v>0</v>
      </c>
      <c r="DP1027" s="54">
        <f t="shared" si="1403"/>
        <v>0</v>
      </c>
      <c r="DQ1027" s="54">
        <f t="shared" si="1404"/>
        <v>0</v>
      </c>
      <c r="DR1027" s="54">
        <f t="shared" si="1405"/>
        <v>0</v>
      </c>
      <c r="DS1027" s="54">
        <f t="shared" si="1406"/>
        <v>0</v>
      </c>
      <c r="DT1027" s="54">
        <f t="shared" si="1407"/>
        <v>0</v>
      </c>
      <c r="DU1027" s="54">
        <f t="shared" si="1408"/>
        <v>0</v>
      </c>
      <c r="DV1027" s="54">
        <f t="shared" si="1409"/>
        <v>0</v>
      </c>
      <c r="DW1027" s="54"/>
      <c r="DX1027" s="63">
        <f t="shared" si="1410"/>
        <v>0</v>
      </c>
      <c r="DY1027" s="40"/>
      <c r="DZ1027" s="41" t="e">
        <f t="shared" si="1411"/>
        <v>#DIV/0!</v>
      </c>
      <c r="EA1027" s="41" t="e">
        <f t="shared" si="1412"/>
        <v>#DIV/0!</v>
      </c>
      <c r="EB1027" s="41" t="e">
        <f t="shared" si="1413"/>
        <v>#DIV/0!</v>
      </c>
      <c r="EC1027" s="41" t="e">
        <f t="shared" si="1414"/>
        <v>#DIV/0!</v>
      </c>
      <c r="ED1027" s="41" t="e">
        <f t="shared" si="1415"/>
        <v>#DIV/0!</v>
      </c>
      <c r="EE1027" s="41" t="e">
        <f t="shared" si="1416"/>
        <v>#DIV/0!</v>
      </c>
      <c r="EF1027" s="41" t="e">
        <f t="shared" si="1417"/>
        <v>#DIV/0!</v>
      </c>
      <c r="EG1027" s="41" t="e">
        <f t="shared" si="1418"/>
        <v>#DIV/0!</v>
      </c>
      <c r="EH1027" s="41" t="e">
        <f t="shared" si="1419"/>
        <v>#DIV/0!</v>
      </c>
      <c r="EI1027" s="41" t="e">
        <f t="shared" si="1420"/>
        <v>#DIV/0!</v>
      </c>
      <c r="EJ1027" s="41" t="e">
        <f t="shared" si="1421"/>
        <v>#DIV/0!</v>
      </c>
      <c r="EK1027" s="41" t="e">
        <f t="shared" si="1422"/>
        <v>#DIV/0!</v>
      </c>
      <c r="EL1027" s="40"/>
      <c r="EM1027" s="82" t="e">
        <f t="shared" si="1423"/>
        <v>#DIV/0!</v>
      </c>
      <c r="EN1027" s="40"/>
      <c r="EO1027" s="80" t="e">
        <f t="shared" si="1424"/>
        <v>#DIV/0!</v>
      </c>
      <c r="EP1027" s="80" t="e">
        <f t="shared" si="1425"/>
        <v>#DIV/0!</v>
      </c>
      <c r="EQ1027" s="80" t="e">
        <f t="shared" si="1426"/>
        <v>#DIV/0!</v>
      </c>
      <c r="ER1027" s="80"/>
      <c r="ES1027" s="80" t="e">
        <f t="shared" ref="ES1027:ES1090" si="1458">EQ1027*H1027/EP1027</f>
        <v>#DIV/0!</v>
      </c>
      <c r="ET1027" s="80" t="e">
        <f t="shared" ref="ET1027:ET1090" si="1459">EO1027*H1027*1.111/(EP1027)</f>
        <v>#DIV/0!</v>
      </c>
      <c r="EU1027" s="80"/>
      <c r="EV1027" s="80" t="e">
        <f t="shared" si="1427"/>
        <v>#DIV/0!</v>
      </c>
      <c r="EW1027" s="80" t="e">
        <f t="shared" si="1428"/>
        <v>#DIV/0!</v>
      </c>
      <c r="EX1027" s="84" t="e">
        <f t="shared" si="1429"/>
        <v>#DIV/0!</v>
      </c>
      <c r="EY1027" s="85" t="e">
        <f t="shared" si="1430"/>
        <v>#DIV/0!</v>
      </c>
      <c r="EZ1027" s="86">
        <f>3</f>
        <v>3</v>
      </c>
      <c r="FA1027" s="75"/>
      <c r="FB1027" s="88"/>
      <c r="FC1027" s="80">
        <f t="shared" si="1431"/>
        <v>0</v>
      </c>
      <c r="FD1027" s="80">
        <f t="shared" si="1432"/>
        <v>0</v>
      </c>
      <c r="FE1027" s="80">
        <f t="shared" si="1433"/>
        <v>0</v>
      </c>
      <c r="FF1027" s="80">
        <f t="shared" si="1434"/>
        <v>0</v>
      </c>
      <c r="FG1027" s="80">
        <f t="shared" si="1435"/>
        <v>0</v>
      </c>
      <c r="FH1027" s="80" t="e">
        <f t="shared" si="1436"/>
        <v>#DIV/0!</v>
      </c>
      <c r="FI1027" s="80" t="e">
        <f t="shared" si="1437"/>
        <v>#DIV/0!</v>
      </c>
      <c r="FJ1027" s="80">
        <f t="shared" si="1438"/>
        <v>0</v>
      </c>
      <c r="FK1027" s="80">
        <f t="shared" si="1439"/>
        <v>0</v>
      </c>
      <c r="FL1027" s="80">
        <f t="shared" si="1440"/>
        <v>0</v>
      </c>
      <c r="FM1027" s="80">
        <f t="shared" si="1441"/>
        <v>0</v>
      </c>
      <c r="FN1027" s="80">
        <f t="shared" si="1442"/>
        <v>0</v>
      </c>
      <c r="FO1027" s="80">
        <f t="shared" si="1443"/>
        <v>0</v>
      </c>
      <c r="FP1027" s="80" t="e">
        <f t="shared" si="1444"/>
        <v>#DIV/0!</v>
      </c>
    </row>
    <row r="1028" spans="1:172" ht="21">
      <c r="A1028" s="40">
        <v>1026</v>
      </c>
      <c r="B1028" s="41" t="s">
        <v>73</v>
      </c>
      <c r="C1028" s="48"/>
      <c r="D1028" s="48"/>
      <c r="E1028" s="48"/>
      <c r="F1028" s="48"/>
      <c r="G1028" s="48"/>
      <c r="H1028" s="48"/>
      <c r="I1028" s="48"/>
      <c r="J1028" s="48"/>
      <c r="K1028" s="48"/>
      <c r="L1028" s="48"/>
      <c r="M1028" s="48"/>
      <c r="N1028" s="49"/>
      <c r="O1028" s="71"/>
      <c r="P1028" s="70" t="e">
        <f t="shared" si="1445"/>
        <v>#DIV/0!</v>
      </c>
      <c r="Q1028" s="70">
        <f t="shared" ref="Q1028:Q1091" si="1460">C1028+D1028+E1028+F1028+G1028+H1028+I1028+J1028+K1028+L1028+M1028+N1028</f>
        <v>0</v>
      </c>
      <c r="S1028" s="48">
        <v>60.085000000000001</v>
      </c>
      <c r="T1028" s="48">
        <v>40.311</v>
      </c>
      <c r="U1028" s="48">
        <v>70.936999999999998</v>
      </c>
      <c r="V1028" s="48">
        <v>56.079000000000001</v>
      </c>
      <c r="W1028" s="48">
        <v>81.41</v>
      </c>
      <c r="X1028" s="49">
        <v>71.849999999999994</v>
      </c>
      <c r="Y1028" s="48">
        <v>101.962</v>
      </c>
      <c r="Z1028" s="48">
        <v>149.88</v>
      </c>
      <c r="AA1028" s="48">
        <v>152</v>
      </c>
      <c r="AB1028" s="48">
        <v>61.978999999999999</v>
      </c>
      <c r="AC1028" s="48">
        <v>94.203000000000003</v>
      </c>
      <c r="AD1028" s="49">
        <v>79.87</v>
      </c>
      <c r="AE1028" s="40"/>
      <c r="AF1028" s="41">
        <v>1</v>
      </c>
      <c r="AG1028" s="41">
        <v>1</v>
      </c>
      <c r="AH1028" s="41">
        <v>1</v>
      </c>
      <c r="AI1028" s="41">
        <v>1</v>
      </c>
      <c r="AJ1028" s="41">
        <v>1</v>
      </c>
      <c r="AK1028" s="50">
        <v>1</v>
      </c>
      <c r="AL1028" s="41">
        <v>2</v>
      </c>
      <c r="AM1028" s="41">
        <v>2</v>
      </c>
      <c r="AN1028" s="41">
        <v>2</v>
      </c>
      <c r="AO1028" s="41">
        <v>2</v>
      </c>
      <c r="AP1028" s="41">
        <v>2</v>
      </c>
      <c r="AQ1028" s="50">
        <v>1</v>
      </c>
      <c r="AR1028" s="40"/>
      <c r="AS1028" s="41">
        <v>4</v>
      </c>
      <c r="AT1028" s="41">
        <v>2</v>
      </c>
      <c r="AU1028" s="41">
        <v>2</v>
      </c>
      <c r="AV1028" s="41">
        <v>2</v>
      </c>
      <c r="AW1028" s="41">
        <v>2</v>
      </c>
      <c r="AX1028" s="50">
        <v>2</v>
      </c>
      <c r="AY1028" s="41">
        <v>3</v>
      </c>
      <c r="AZ1028" s="41">
        <v>3</v>
      </c>
      <c r="BA1028" s="41">
        <v>3</v>
      </c>
      <c r="BB1028" s="41">
        <v>1</v>
      </c>
      <c r="BC1028" s="41">
        <v>1</v>
      </c>
      <c r="BD1028" s="50">
        <v>4</v>
      </c>
      <c r="BE1028" s="40"/>
      <c r="BF1028" s="59">
        <v>2</v>
      </c>
      <c r="BG1028" s="59">
        <v>1</v>
      </c>
      <c r="BH1028" s="59">
        <v>1</v>
      </c>
      <c r="BI1028" s="59">
        <v>1</v>
      </c>
      <c r="BJ1028" s="59">
        <v>1</v>
      </c>
      <c r="BK1028" s="60">
        <v>1</v>
      </c>
      <c r="BL1028" s="59">
        <v>3</v>
      </c>
      <c r="BM1028" s="59">
        <v>3</v>
      </c>
      <c r="BN1028" s="59">
        <v>3</v>
      </c>
      <c r="BO1028" s="59">
        <v>1</v>
      </c>
      <c r="BP1028" s="59">
        <v>1</v>
      </c>
      <c r="BQ1028" s="60">
        <v>2</v>
      </c>
      <c r="BR1028" s="40"/>
      <c r="BS1028" s="51">
        <f t="shared" si="1446"/>
        <v>0</v>
      </c>
      <c r="BT1028" s="51">
        <f t="shared" si="1447"/>
        <v>0</v>
      </c>
      <c r="BU1028" s="51">
        <f t="shared" si="1448"/>
        <v>0</v>
      </c>
      <c r="BV1028" s="51">
        <f t="shared" si="1449"/>
        <v>0</v>
      </c>
      <c r="BW1028" s="51">
        <f t="shared" si="1450"/>
        <v>0</v>
      </c>
      <c r="BX1028" s="51">
        <f t="shared" si="1451"/>
        <v>0</v>
      </c>
      <c r="BY1028" s="51">
        <f t="shared" si="1452"/>
        <v>0</v>
      </c>
      <c r="BZ1028" s="51">
        <f t="shared" si="1453"/>
        <v>0</v>
      </c>
      <c r="CA1028" s="51">
        <f t="shared" si="1454"/>
        <v>0</v>
      </c>
      <c r="CB1028" s="51">
        <f t="shared" si="1455"/>
        <v>0</v>
      </c>
      <c r="CC1028" s="51">
        <f t="shared" si="1456"/>
        <v>0</v>
      </c>
      <c r="CD1028" s="51">
        <f t="shared" si="1457"/>
        <v>0</v>
      </c>
      <c r="CE1028" s="40"/>
      <c r="CF1028" s="53" t="e">
        <f t="shared" ref="CF1028:CF1091" si="1461">3/DX1028</f>
        <v>#DIV/0!</v>
      </c>
      <c r="CG1028" s="40"/>
      <c r="CH1028" s="61">
        <f t="shared" ref="CH1028:CH1091" si="1462">BS1028*AF1028</f>
        <v>0</v>
      </c>
      <c r="CI1028" s="61">
        <f t="shared" ref="CI1028:CI1091" si="1463">BT1028*AG1028</f>
        <v>0</v>
      </c>
      <c r="CJ1028" s="61">
        <f t="shared" ref="CJ1028:CJ1091" si="1464">BU1028*AH1028</f>
        <v>0</v>
      </c>
      <c r="CK1028" s="61">
        <f t="shared" ref="CK1028:CK1091" si="1465">BV1028*AI1028</f>
        <v>0</v>
      </c>
      <c r="CL1028" s="61">
        <f t="shared" ref="CL1028:CL1091" si="1466">BW1028*AJ1028</f>
        <v>0</v>
      </c>
      <c r="CM1028" s="61">
        <f t="shared" ref="CM1028:CM1091" si="1467">BX1028*AK1028</f>
        <v>0</v>
      </c>
      <c r="CN1028" s="61">
        <f t="shared" ref="CN1028:CN1091" si="1468">BY1028*AL1028</f>
        <v>0</v>
      </c>
      <c r="CO1028" s="61">
        <f t="shared" ref="CO1028:CO1091" si="1469">BZ1028*AM1028</f>
        <v>0</v>
      </c>
      <c r="CP1028" s="61">
        <f t="shared" ref="CP1028:CP1091" si="1470">CA1028*AN1028</f>
        <v>0</v>
      </c>
      <c r="CQ1028" s="61">
        <f t="shared" ref="CQ1028:CQ1091" si="1471">CB1028*AO1028</f>
        <v>0</v>
      </c>
      <c r="CR1028" s="61">
        <f t="shared" ref="CR1028:CR1091" si="1472">CC1028*AP1028</f>
        <v>0</v>
      </c>
      <c r="CS1028" s="61">
        <f t="shared" ref="CS1028:CS1091" si="1473">CD1028*AQ1028</f>
        <v>0</v>
      </c>
      <c r="CT1028" s="40"/>
      <c r="CU1028" s="54" t="e">
        <f t="shared" ref="CU1028:CU1091" si="1474">CH1028*CF1028</f>
        <v>#DIV/0!</v>
      </c>
      <c r="CV1028" s="54" t="e">
        <f t="shared" ref="CV1028:CV1091" si="1475">CI1028*CF1028</f>
        <v>#DIV/0!</v>
      </c>
      <c r="CW1028" s="54" t="e">
        <f t="shared" ref="CW1028:CW1091" si="1476">CJ1028*CF1028</f>
        <v>#DIV/0!</v>
      </c>
      <c r="CX1028" s="54" t="e">
        <f t="shared" ref="CX1028:CX1091" si="1477">CK1028*CF1028</f>
        <v>#DIV/0!</v>
      </c>
      <c r="CY1028" s="54" t="e">
        <f t="shared" ref="CY1028:CY1091" si="1478">CL1028*CF1028</f>
        <v>#DIV/0!</v>
      </c>
      <c r="CZ1028" s="54" t="e">
        <f t="shared" ref="CZ1028:CZ1091" si="1479">CM1028*CF1028</f>
        <v>#DIV/0!</v>
      </c>
      <c r="DA1028" s="54" t="e">
        <f t="shared" ref="DA1028:DA1091" si="1480">CN1028*CF1028</f>
        <v>#DIV/0!</v>
      </c>
      <c r="DB1028" s="54" t="e">
        <f t="shared" ref="DB1028:DB1091" si="1481">CO1028*CF1028</f>
        <v>#DIV/0!</v>
      </c>
      <c r="DC1028" s="54" t="e">
        <f t="shared" ref="DC1028:DC1091" si="1482">CP1028*CF1028</f>
        <v>#DIV/0!</v>
      </c>
      <c r="DD1028" s="54" t="e">
        <f t="shared" ref="DD1028:DD1091" si="1483">CQ1028*CF1028</f>
        <v>#DIV/0!</v>
      </c>
      <c r="DE1028" s="54" t="e">
        <f t="shared" ref="DE1028:DE1091" si="1484">CR1028*CF1028</f>
        <v>#DIV/0!</v>
      </c>
      <c r="DF1028" s="54" t="e">
        <f t="shared" ref="DF1028:DF1091" si="1485">CS1028*CF1028</f>
        <v>#DIV/0!</v>
      </c>
      <c r="DG1028" s="40"/>
      <c r="DH1028" s="80" t="e">
        <f t="shared" ref="DH1028:DH1091" si="1486">CU1028+CV1028+CW1028+CX1028+CY1028+CZ1028+DA1028+DB1028+DC1028+DD1028+DE1028+DF1028</f>
        <v>#DIV/0!</v>
      </c>
      <c r="DI1028" s="80" t="e">
        <f t="shared" ref="DI1028:DI1091" si="1487">2/DH1028</f>
        <v>#DIV/0!</v>
      </c>
      <c r="DJ1028" s="40"/>
      <c r="DK1028" s="54">
        <f t="shared" ref="DK1028:DK1091" si="1488">BS1028*BF1028</f>
        <v>0</v>
      </c>
      <c r="DL1028" s="54">
        <f t="shared" ref="DL1028:DL1091" si="1489">BT1028*BG1028</f>
        <v>0</v>
      </c>
      <c r="DM1028" s="54">
        <f t="shared" ref="DM1028:DM1091" si="1490">BU1028*BH1028</f>
        <v>0</v>
      </c>
      <c r="DN1028" s="54">
        <f t="shared" ref="DN1028:DN1091" si="1491">BV1028*BI1028</f>
        <v>0</v>
      </c>
      <c r="DO1028" s="54">
        <f t="shared" ref="DO1028:DO1091" si="1492">BW1028*BJ1028</f>
        <v>0</v>
      </c>
      <c r="DP1028" s="54">
        <f t="shared" ref="DP1028:DP1091" si="1493">BX1028*BK1028</f>
        <v>0</v>
      </c>
      <c r="DQ1028" s="54">
        <f t="shared" ref="DQ1028:DQ1091" si="1494">BY1028*BL1028</f>
        <v>0</v>
      </c>
      <c r="DR1028" s="54">
        <f t="shared" ref="DR1028:DR1091" si="1495">BZ1028*BM1028</f>
        <v>0</v>
      </c>
      <c r="DS1028" s="54">
        <f t="shared" ref="DS1028:DS1091" si="1496">CA1028*BN1028</f>
        <v>0</v>
      </c>
      <c r="DT1028" s="54">
        <f t="shared" ref="DT1028:DT1091" si="1497">CB1028*BO1028</f>
        <v>0</v>
      </c>
      <c r="DU1028" s="54">
        <f t="shared" ref="DU1028:DU1091" si="1498">CC1028*BP1028</f>
        <v>0</v>
      </c>
      <c r="DV1028" s="54">
        <f t="shared" ref="DV1028:DV1091" si="1499">CD1028*BQ1028</f>
        <v>0</v>
      </c>
      <c r="DW1028" s="54"/>
      <c r="DX1028" s="63">
        <f t="shared" ref="DX1028:DX1091" si="1500">DK1028+DL1028+DM1028+DN1028+DO1028+DP1028+DQ1028+DR1028+DS1028+DT1028+DU1028+DV1028</f>
        <v>0</v>
      </c>
      <c r="DY1028" s="40"/>
      <c r="DZ1028" s="41" t="e">
        <f t="shared" ref="DZ1028:DZ1091" si="1501">DK1028*CF1028</f>
        <v>#DIV/0!</v>
      </c>
      <c r="EA1028" s="41" t="e">
        <f t="shared" ref="EA1028:EA1091" si="1502">DL1028*CF1028</f>
        <v>#DIV/0!</v>
      </c>
      <c r="EB1028" s="41" t="e">
        <f t="shared" ref="EB1028:EB1091" si="1503">DM1028*CF1028</f>
        <v>#DIV/0!</v>
      </c>
      <c r="EC1028" s="41" t="e">
        <f t="shared" ref="EC1028:EC1091" si="1504">DN1028*CF1028</f>
        <v>#DIV/0!</v>
      </c>
      <c r="ED1028" s="41" t="e">
        <f t="shared" ref="ED1028:ED1091" si="1505">DO1028*CF1028</f>
        <v>#DIV/0!</v>
      </c>
      <c r="EE1028" s="41" t="e">
        <f t="shared" ref="EE1028:EE1091" si="1506">DP1028*CF1028</f>
        <v>#DIV/0!</v>
      </c>
      <c r="EF1028" s="41" t="e">
        <f t="shared" ref="EF1028:EF1091" si="1507">DQ1028*CF1028</f>
        <v>#DIV/0!</v>
      </c>
      <c r="EG1028" s="41" t="e">
        <f t="shared" ref="EG1028:EG1091" si="1508">DR1028*CF1028</f>
        <v>#DIV/0!</v>
      </c>
      <c r="EH1028" s="41" t="e">
        <f t="shared" ref="EH1028:EH1091" si="1509">DS1028*CF1028</f>
        <v>#DIV/0!</v>
      </c>
      <c r="EI1028" s="41" t="e">
        <f t="shared" ref="EI1028:EI1091" si="1510">DT1028*CF1028</f>
        <v>#DIV/0!</v>
      </c>
      <c r="EJ1028" s="41" t="e">
        <f t="shared" ref="EJ1028:EJ1091" si="1511">DU1028*CF1028</f>
        <v>#DIV/0!</v>
      </c>
      <c r="EK1028" s="41" t="e">
        <f t="shared" ref="EK1028:EK1091" si="1512">DV1028*CF1028</f>
        <v>#DIV/0!</v>
      </c>
      <c r="EL1028" s="40"/>
      <c r="EM1028" s="82" t="e">
        <f t="shared" ref="EM1028:EM1091" si="1513">DZ1028+EA1028+EB1028+EC1028+ED1028+EE1028+EF1028+EG1028+EH1028+EI1028+EJ1028+EK1028</f>
        <v>#DIV/0!</v>
      </c>
      <c r="EN1028" s="40"/>
      <c r="EO1028" s="80" t="e">
        <f t="shared" ref="EO1028:EO1091" si="1514">6-(12/DH1028)</f>
        <v>#DIV/0!</v>
      </c>
      <c r="EP1028" s="80" t="e">
        <f t="shared" ref="EP1028:EP1091" si="1515">DI1028*CZ1028</f>
        <v>#DIV/0!</v>
      </c>
      <c r="EQ1028" s="80" t="e">
        <f t="shared" ref="EQ1028:EQ1091" si="1516">EP1028-EO1028</f>
        <v>#DIV/0!</v>
      </c>
      <c r="ER1028" s="80"/>
      <c r="ES1028" s="80" t="e">
        <f t="shared" si="1458"/>
        <v>#DIV/0!</v>
      </c>
      <c r="ET1028" s="80" t="e">
        <f t="shared" si="1459"/>
        <v>#DIV/0!</v>
      </c>
      <c r="EU1028" s="80"/>
      <c r="EV1028" s="80" t="e">
        <f t="shared" ref="EV1028:EV1091" si="1517">EQ1028</f>
        <v>#DIV/0!</v>
      </c>
      <c r="EW1028" s="80" t="e">
        <f t="shared" ref="EW1028:EW1091" si="1518">EO1028</f>
        <v>#DIV/0!</v>
      </c>
      <c r="EX1028" s="84" t="e">
        <f t="shared" ref="EX1028:EX1091" si="1519">CU1028+CV1028+CW1028+CX1028+CY1028+DA1028+DB1028+DC1028+DD1028+DE1028*DI1028</f>
        <v>#DIV/0!</v>
      </c>
      <c r="EY1028" s="85" t="e">
        <f t="shared" ref="EY1028:EY1091" si="1520">DF1028*DI1028</f>
        <v>#DIV/0!</v>
      </c>
      <c r="EZ1028" s="86">
        <f>3</f>
        <v>3</v>
      </c>
      <c r="FA1028" s="75"/>
      <c r="FB1028" s="88"/>
      <c r="FC1028" s="80">
        <f t="shared" ref="FC1028:FC1091" si="1521">C1028</f>
        <v>0</v>
      </c>
      <c r="FD1028" s="80">
        <f t="shared" ref="FD1028:FD1091" si="1522">D1028</f>
        <v>0</v>
      </c>
      <c r="FE1028" s="80">
        <f t="shared" ref="FE1028:FE1091" si="1523">E1028</f>
        <v>0</v>
      </c>
      <c r="FF1028" s="80">
        <f t="shared" ref="FF1028:FF1091" si="1524">F1028</f>
        <v>0</v>
      </c>
      <c r="FG1028" s="80">
        <f t="shared" ref="FG1028:FG1091" si="1525">G1028</f>
        <v>0</v>
      </c>
      <c r="FH1028" s="80" t="e">
        <f t="shared" ref="FH1028:FH1091" si="1526">ES1028</f>
        <v>#DIV/0!</v>
      </c>
      <c r="FI1028" s="80" t="e">
        <f t="shared" ref="FI1028:FI1091" si="1527">ET1028</f>
        <v>#DIV/0!</v>
      </c>
      <c r="FJ1028" s="80">
        <f t="shared" ref="FJ1028:FJ1091" si="1528">I1028</f>
        <v>0</v>
      </c>
      <c r="FK1028" s="80">
        <f t="shared" ref="FK1028:FK1091" si="1529">J1028</f>
        <v>0</v>
      </c>
      <c r="FL1028" s="80">
        <f t="shared" ref="FL1028:FL1091" si="1530">K1028</f>
        <v>0</v>
      </c>
      <c r="FM1028" s="80">
        <f t="shared" ref="FM1028:FM1091" si="1531">L1028</f>
        <v>0</v>
      </c>
      <c r="FN1028" s="80">
        <f t="shared" ref="FN1028:FN1091" si="1532">M1028</f>
        <v>0</v>
      </c>
      <c r="FO1028" s="80">
        <f t="shared" ref="FO1028:FO1091" si="1533">N1028</f>
        <v>0</v>
      </c>
      <c r="FP1028" s="80" t="e">
        <f t="shared" ref="FP1028:FP1091" si="1534">P1028</f>
        <v>#DIV/0!</v>
      </c>
    </row>
    <row r="1029" spans="1:172" ht="21">
      <c r="A1029" s="40">
        <v>1027</v>
      </c>
      <c r="B1029" s="41" t="s">
        <v>73</v>
      </c>
      <c r="C1029" s="48"/>
      <c r="D1029" s="48"/>
      <c r="E1029" s="48"/>
      <c r="F1029" s="48"/>
      <c r="G1029" s="48"/>
      <c r="H1029" s="48"/>
      <c r="I1029" s="48"/>
      <c r="J1029" s="48"/>
      <c r="K1029" s="48"/>
      <c r="L1029" s="48"/>
      <c r="M1029" s="48"/>
      <c r="N1029" s="49"/>
      <c r="O1029" s="71"/>
      <c r="P1029" s="70" t="e">
        <f t="shared" si="1445"/>
        <v>#DIV/0!</v>
      </c>
      <c r="Q1029" s="70">
        <f t="shared" si="1460"/>
        <v>0</v>
      </c>
      <c r="S1029" s="48">
        <v>60.085000000000001</v>
      </c>
      <c r="T1029" s="48">
        <v>40.311</v>
      </c>
      <c r="U1029" s="48">
        <v>70.936999999999998</v>
      </c>
      <c r="V1029" s="48">
        <v>56.079000000000001</v>
      </c>
      <c r="W1029" s="48">
        <v>81.41</v>
      </c>
      <c r="X1029" s="49">
        <v>71.849999999999994</v>
      </c>
      <c r="Y1029" s="48">
        <v>101.962</v>
      </c>
      <c r="Z1029" s="48">
        <v>149.88</v>
      </c>
      <c r="AA1029" s="48">
        <v>152</v>
      </c>
      <c r="AB1029" s="48">
        <v>61.978999999999999</v>
      </c>
      <c r="AC1029" s="48">
        <v>94.203000000000003</v>
      </c>
      <c r="AD1029" s="49">
        <v>79.87</v>
      </c>
      <c r="AE1029" s="40"/>
      <c r="AF1029" s="41">
        <v>1</v>
      </c>
      <c r="AG1029" s="41">
        <v>1</v>
      </c>
      <c r="AH1029" s="41">
        <v>1</v>
      </c>
      <c r="AI1029" s="41">
        <v>1</v>
      </c>
      <c r="AJ1029" s="41">
        <v>1</v>
      </c>
      <c r="AK1029" s="50">
        <v>1</v>
      </c>
      <c r="AL1029" s="41">
        <v>2</v>
      </c>
      <c r="AM1029" s="41">
        <v>2</v>
      </c>
      <c r="AN1029" s="41">
        <v>2</v>
      </c>
      <c r="AO1029" s="41">
        <v>2</v>
      </c>
      <c r="AP1029" s="41">
        <v>2</v>
      </c>
      <c r="AQ1029" s="50">
        <v>1</v>
      </c>
      <c r="AR1029" s="40"/>
      <c r="AS1029" s="41">
        <v>4</v>
      </c>
      <c r="AT1029" s="41">
        <v>2</v>
      </c>
      <c r="AU1029" s="41">
        <v>2</v>
      </c>
      <c r="AV1029" s="41">
        <v>2</v>
      </c>
      <c r="AW1029" s="41">
        <v>2</v>
      </c>
      <c r="AX1029" s="50">
        <v>2</v>
      </c>
      <c r="AY1029" s="41">
        <v>3</v>
      </c>
      <c r="AZ1029" s="41">
        <v>3</v>
      </c>
      <c r="BA1029" s="41">
        <v>3</v>
      </c>
      <c r="BB1029" s="41">
        <v>1</v>
      </c>
      <c r="BC1029" s="41">
        <v>1</v>
      </c>
      <c r="BD1029" s="50">
        <v>4</v>
      </c>
      <c r="BE1029" s="40"/>
      <c r="BF1029" s="59">
        <v>2</v>
      </c>
      <c r="BG1029" s="59">
        <v>1</v>
      </c>
      <c r="BH1029" s="59">
        <v>1</v>
      </c>
      <c r="BI1029" s="59">
        <v>1</v>
      </c>
      <c r="BJ1029" s="59">
        <v>1</v>
      </c>
      <c r="BK1029" s="60">
        <v>1</v>
      </c>
      <c r="BL1029" s="59">
        <v>3</v>
      </c>
      <c r="BM1029" s="59">
        <v>3</v>
      </c>
      <c r="BN1029" s="59">
        <v>3</v>
      </c>
      <c r="BO1029" s="59">
        <v>1</v>
      </c>
      <c r="BP1029" s="59">
        <v>1</v>
      </c>
      <c r="BQ1029" s="60">
        <v>2</v>
      </c>
      <c r="BR1029" s="40"/>
      <c r="BS1029" s="51">
        <f t="shared" si="1446"/>
        <v>0</v>
      </c>
      <c r="BT1029" s="51">
        <f t="shared" si="1447"/>
        <v>0</v>
      </c>
      <c r="BU1029" s="51">
        <f t="shared" si="1448"/>
        <v>0</v>
      </c>
      <c r="BV1029" s="51">
        <f t="shared" si="1449"/>
        <v>0</v>
      </c>
      <c r="BW1029" s="51">
        <f t="shared" si="1450"/>
        <v>0</v>
      </c>
      <c r="BX1029" s="51">
        <f t="shared" si="1451"/>
        <v>0</v>
      </c>
      <c r="BY1029" s="51">
        <f t="shared" si="1452"/>
        <v>0</v>
      </c>
      <c r="BZ1029" s="51">
        <f t="shared" si="1453"/>
        <v>0</v>
      </c>
      <c r="CA1029" s="51">
        <f t="shared" si="1454"/>
        <v>0</v>
      </c>
      <c r="CB1029" s="51">
        <f t="shared" si="1455"/>
        <v>0</v>
      </c>
      <c r="CC1029" s="51">
        <f t="shared" si="1456"/>
        <v>0</v>
      </c>
      <c r="CD1029" s="51">
        <f t="shared" si="1457"/>
        <v>0</v>
      </c>
      <c r="CE1029" s="40"/>
      <c r="CF1029" s="53" t="e">
        <f t="shared" si="1461"/>
        <v>#DIV/0!</v>
      </c>
      <c r="CG1029" s="40"/>
      <c r="CH1029" s="61">
        <f t="shared" si="1462"/>
        <v>0</v>
      </c>
      <c r="CI1029" s="61">
        <f t="shared" si="1463"/>
        <v>0</v>
      </c>
      <c r="CJ1029" s="61">
        <f t="shared" si="1464"/>
        <v>0</v>
      </c>
      <c r="CK1029" s="61">
        <f t="shared" si="1465"/>
        <v>0</v>
      </c>
      <c r="CL1029" s="61">
        <f t="shared" si="1466"/>
        <v>0</v>
      </c>
      <c r="CM1029" s="61">
        <f t="shared" si="1467"/>
        <v>0</v>
      </c>
      <c r="CN1029" s="61">
        <f t="shared" si="1468"/>
        <v>0</v>
      </c>
      <c r="CO1029" s="61">
        <f t="shared" si="1469"/>
        <v>0</v>
      </c>
      <c r="CP1029" s="61">
        <f t="shared" si="1470"/>
        <v>0</v>
      </c>
      <c r="CQ1029" s="61">
        <f t="shared" si="1471"/>
        <v>0</v>
      </c>
      <c r="CR1029" s="61">
        <f t="shared" si="1472"/>
        <v>0</v>
      </c>
      <c r="CS1029" s="61">
        <f t="shared" si="1473"/>
        <v>0</v>
      </c>
      <c r="CT1029" s="40"/>
      <c r="CU1029" s="54" t="e">
        <f t="shared" si="1474"/>
        <v>#DIV/0!</v>
      </c>
      <c r="CV1029" s="54" t="e">
        <f t="shared" si="1475"/>
        <v>#DIV/0!</v>
      </c>
      <c r="CW1029" s="54" t="e">
        <f t="shared" si="1476"/>
        <v>#DIV/0!</v>
      </c>
      <c r="CX1029" s="54" t="e">
        <f t="shared" si="1477"/>
        <v>#DIV/0!</v>
      </c>
      <c r="CY1029" s="54" t="e">
        <f t="shared" si="1478"/>
        <v>#DIV/0!</v>
      </c>
      <c r="CZ1029" s="54" t="e">
        <f t="shared" si="1479"/>
        <v>#DIV/0!</v>
      </c>
      <c r="DA1029" s="54" t="e">
        <f t="shared" si="1480"/>
        <v>#DIV/0!</v>
      </c>
      <c r="DB1029" s="54" t="e">
        <f t="shared" si="1481"/>
        <v>#DIV/0!</v>
      </c>
      <c r="DC1029" s="54" t="e">
        <f t="shared" si="1482"/>
        <v>#DIV/0!</v>
      </c>
      <c r="DD1029" s="54" t="e">
        <f t="shared" si="1483"/>
        <v>#DIV/0!</v>
      </c>
      <c r="DE1029" s="54" t="e">
        <f t="shared" si="1484"/>
        <v>#DIV/0!</v>
      </c>
      <c r="DF1029" s="54" t="e">
        <f t="shared" si="1485"/>
        <v>#DIV/0!</v>
      </c>
      <c r="DG1029" s="40"/>
      <c r="DH1029" s="80" t="e">
        <f t="shared" si="1486"/>
        <v>#DIV/0!</v>
      </c>
      <c r="DI1029" s="80" t="e">
        <f t="shared" si="1487"/>
        <v>#DIV/0!</v>
      </c>
      <c r="DJ1029" s="40"/>
      <c r="DK1029" s="54">
        <f t="shared" si="1488"/>
        <v>0</v>
      </c>
      <c r="DL1029" s="54">
        <f t="shared" si="1489"/>
        <v>0</v>
      </c>
      <c r="DM1029" s="54">
        <f t="shared" si="1490"/>
        <v>0</v>
      </c>
      <c r="DN1029" s="54">
        <f t="shared" si="1491"/>
        <v>0</v>
      </c>
      <c r="DO1029" s="54">
        <f t="shared" si="1492"/>
        <v>0</v>
      </c>
      <c r="DP1029" s="54">
        <f t="shared" si="1493"/>
        <v>0</v>
      </c>
      <c r="DQ1029" s="54">
        <f t="shared" si="1494"/>
        <v>0</v>
      </c>
      <c r="DR1029" s="54">
        <f t="shared" si="1495"/>
        <v>0</v>
      </c>
      <c r="DS1029" s="54">
        <f t="shared" si="1496"/>
        <v>0</v>
      </c>
      <c r="DT1029" s="54">
        <f t="shared" si="1497"/>
        <v>0</v>
      </c>
      <c r="DU1029" s="54">
        <f t="shared" si="1498"/>
        <v>0</v>
      </c>
      <c r="DV1029" s="54">
        <f t="shared" si="1499"/>
        <v>0</v>
      </c>
      <c r="DW1029" s="54"/>
      <c r="DX1029" s="63">
        <f t="shared" si="1500"/>
        <v>0</v>
      </c>
      <c r="DY1029" s="40"/>
      <c r="DZ1029" s="41" t="e">
        <f t="shared" si="1501"/>
        <v>#DIV/0!</v>
      </c>
      <c r="EA1029" s="41" t="e">
        <f t="shared" si="1502"/>
        <v>#DIV/0!</v>
      </c>
      <c r="EB1029" s="41" t="e">
        <f t="shared" si="1503"/>
        <v>#DIV/0!</v>
      </c>
      <c r="EC1029" s="41" t="e">
        <f t="shared" si="1504"/>
        <v>#DIV/0!</v>
      </c>
      <c r="ED1029" s="41" t="e">
        <f t="shared" si="1505"/>
        <v>#DIV/0!</v>
      </c>
      <c r="EE1029" s="41" t="e">
        <f t="shared" si="1506"/>
        <v>#DIV/0!</v>
      </c>
      <c r="EF1029" s="41" t="e">
        <f t="shared" si="1507"/>
        <v>#DIV/0!</v>
      </c>
      <c r="EG1029" s="41" t="e">
        <f t="shared" si="1508"/>
        <v>#DIV/0!</v>
      </c>
      <c r="EH1029" s="41" t="e">
        <f t="shared" si="1509"/>
        <v>#DIV/0!</v>
      </c>
      <c r="EI1029" s="41" t="e">
        <f t="shared" si="1510"/>
        <v>#DIV/0!</v>
      </c>
      <c r="EJ1029" s="41" t="e">
        <f t="shared" si="1511"/>
        <v>#DIV/0!</v>
      </c>
      <c r="EK1029" s="41" t="e">
        <f t="shared" si="1512"/>
        <v>#DIV/0!</v>
      </c>
      <c r="EL1029" s="40"/>
      <c r="EM1029" s="82" t="e">
        <f t="shared" si="1513"/>
        <v>#DIV/0!</v>
      </c>
      <c r="EN1029" s="40"/>
      <c r="EO1029" s="80" t="e">
        <f t="shared" si="1514"/>
        <v>#DIV/0!</v>
      </c>
      <c r="EP1029" s="80" t="e">
        <f t="shared" si="1515"/>
        <v>#DIV/0!</v>
      </c>
      <c r="EQ1029" s="80" t="e">
        <f t="shared" si="1516"/>
        <v>#DIV/0!</v>
      </c>
      <c r="ER1029" s="80"/>
      <c r="ES1029" s="80" t="e">
        <f t="shared" si="1458"/>
        <v>#DIV/0!</v>
      </c>
      <c r="ET1029" s="80" t="e">
        <f t="shared" si="1459"/>
        <v>#DIV/0!</v>
      </c>
      <c r="EU1029" s="80"/>
      <c r="EV1029" s="80" t="e">
        <f t="shared" si="1517"/>
        <v>#DIV/0!</v>
      </c>
      <c r="EW1029" s="80" t="e">
        <f t="shared" si="1518"/>
        <v>#DIV/0!</v>
      </c>
      <c r="EX1029" s="84" t="e">
        <f t="shared" si="1519"/>
        <v>#DIV/0!</v>
      </c>
      <c r="EY1029" s="85" t="e">
        <f t="shared" si="1520"/>
        <v>#DIV/0!</v>
      </c>
      <c r="EZ1029" s="86">
        <f>3</f>
        <v>3</v>
      </c>
      <c r="FA1029" s="75"/>
      <c r="FB1029" s="88"/>
      <c r="FC1029" s="80">
        <f t="shared" si="1521"/>
        <v>0</v>
      </c>
      <c r="FD1029" s="80">
        <f t="shared" si="1522"/>
        <v>0</v>
      </c>
      <c r="FE1029" s="80">
        <f t="shared" si="1523"/>
        <v>0</v>
      </c>
      <c r="FF1029" s="80">
        <f t="shared" si="1524"/>
        <v>0</v>
      </c>
      <c r="FG1029" s="80">
        <f t="shared" si="1525"/>
        <v>0</v>
      </c>
      <c r="FH1029" s="80" t="e">
        <f t="shared" si="1526"/>
        <v>#DIV/0!</v>
      </c>
      <c r="FI1029" s="80" t="e">
        <f t="shared" si="1527"/>
        <v>#DIV/0!</v>
      </c>
      <c r="FJ1029" s="80">
        <f t="shared" si="1528"/>
        <v>0</v>
      </c>
      <c r="FK1029" s="80">
        <f t="shared" si="1529"/>
        <v>0</v>
      </c>
      <c r="FL1029" s="80">
        <f t="shared" si="1530"/>
        <v>0</v>
      </c>
      <c r="FM1029" s="80">
        <f t="shared" si="1531"/>
        <v>0</v>
      </c>
      <c r="FN1029" s="80">
        <f t="shared" si="1532"/>
        <v>0</v>
      </c>
      <c r="FO1029" s="80">
        <f t="shared" si="1533"/>
        <v>0</v>
      </c>
      <c r="FP1029" s="80" t="e">
        <f t="shared" si="1534"/>
        <v>#DIV/0!</v>
      </c>
    </row>
    <row r="1030" spans="1:172" ht="21">
      <c r="A1030" s="40">
        <v>1028</v>
      </c>
      <c r="B1030" s="41" t="s">
        <v>73</v>
      </c>
      <c r="C1030" s="48"/>
      <c r="D1030" s="48"/>
      <c r="E1030" s="48"/>
      <c r="F1030" s="48"/>
      <c r="G1030" s="48"/>
      <c r="H1030" s="48"/>
      <c r="I1030" s="48"/>
      <c r="J1030" s="48"/>
      <c r="K1030" s="48"/>
      <c r="L1030" s="48"/>
      <c r="M1030" s="48"/>
      <c r="N1030" s="49"/>
      <c r="O1030" s="71"/>
      <c r="P1030" s="70" t="e">
        <f t="shared" si="1445"/>
        <v>#DIV/0!</v>
      </c>
      <c r="Q1030" s="70">
        <f t="shared" si="1460"/>
        <v>0</v>
      </c>
      <c r="S1030" s="48">
        <v>60.085000000000001</v>
      </c>
      <c r="T1030" s="48">
        <v>40.311</v>
      </c>
      <c r="U1030" s="48">
        <v>70.936999999999998</v>
      </c>
      <c r="V1030" s="48">
        <v>56.079000000000001</v>
      </c>
      <c r="W1030" s="48">
        <v>81.41</v>
      </c>
      <c r="X1030" s="49">
        <v>71.849999999999994</v>
      </c>
      <c r="Y1030" s="48">
        <v>101.962</v>
      </c>
      <c r="Z1030" s="48">
        <v>149.88</v>
      </c>
      <c r="AA1030" s="48">
        <v>152</v>
      </c>
      <c r="AB1030" s="48">
        <v>61.978999999999999</v>
      </c>
      <c r="AC1030" s="48">
        <v>94.203000000000003</v>
      </c>
      <c r="AD1030" s="49">
        <v>79.87</v>
      </c>
      <c r="AE1030" s="40"/>
      <c r="AF1030" s="41">
        <v>1</v>
      </c>
      <c r="AG1030" s="41">
        <v>1</v>
      </c>
      <c r="AH1030" s="41">
        <v>1</v>
      </c>
      <c r="AI1030" s="41">
        <v>1</v>
      </c>
      <c r="AJ1030" s="41">
        <v>1</v>
      </c>
      <c r="AK1030" s="50">
        <v>1</v>
      </c>
      <c r="AL1030" s="41">
        <v>2</v>
      </c>
      <c r="AM1030" s="41">
        <v>2</v>
      </c>
      <c r="AN1030" s="41">
        <v>2</v>
      </c>
      <c r="AO1030" s="41">
        <v>2</v>
      </c>
      <c r="AP1030" s="41">
        <v>2</v>
      </c>
      <c r="AQ1030" s="50">
        <v>1</v>
      </c>
      <c r="AR1030" s="40"/>
      <c r="AS1030" s="41">
        <v>4</v>
      </c>
      <c r="AT1030" s="41">
        <v>2</v>
      </c>
      <c r="AU1030" s="41">
        <v>2</v>
      </c>
      <c r="AV1030" s="41">
        <v>2</v>
      </c>
      <c r="AW1030" s="41">
        <v>2</v>
      </c>
      <c r="AX1030" s="50">
        <v>2</v>
      </c>
      <c r="AY1030" s="41">
        <v>3</v>
      </c>
      <c r="AZ1030" s="41">
        <v>3</v>
      </c>
      <c r="BA1030" s="41">
        <v>3</v>
      </c>
      <c r="BB1030" s="41">
        <v>1</v>
      </c>
      <c r="BC1030" s="41">
        <v>1</v>
      </c>
      <c r="BD1030" s="50">
        <v>4</v>
      </c>
      <c r="BE1030" s="40"/>
      <c r="BF1030" s="59">
        <v>2</v>
      </c>
      <c r="BG1030" s="59">
        <v>1</v>
      </c>
      <c r="BH1030" s="59">
        <v>1</v>
      </c>
      <c r="BI1030" s="59">
        <v>1</v>
      </c>
      <c r="BJ1030" s="59">
        <v>1</v>
      </c>
      <c r="BK1030" s="60">
        <v>1</v>
      </c>
      <c r="BL1030" s="59">
        <v>3</v>
      </c>
      <c r="BM1030" s="59">
        <v>3</v>
      </c>
      <c r="BN1030" s="59">
        <v>3</v>
      </c>
      <c r="BO1030" s="59">
        <v>1</v>
      </c>
      <c r="BP1030" s="59">
        <v>1</v>
      </c>
      <c r="BQ1030" s="60">
        <v>2</v>
      </c>
      <c r="BR1030" s="40"/>
      <c r="BS1030" s="51">
        <f t="shared" si="1446"/>
        <v>0</v>
      </c>
      <c r="BT1030" s="51">
        <f t="shared" si="1447"/>
        <v>0</v>
      </c>
      <c r="BU1030" s="51">
        <f t="shared" si="1448"/>
        <v>0</v>
      </c>
      <c r="BV1030" s="51">
        <f t="shared" si="1449"/>
        <v>0</v>
      </c>
      <c r="BW1030" s="51">
        <f t="shared" si="1450"/>
        <v>0</v>
      </c>
      <c r="BX1030" s="51">
        <f t="shared" si="1451"/>
        <v>0</v>
      </c>
      <c r="BY1030" s="51">
        <f t="shared" si="1452"/>
        <v>0</v>
      </c>
      <c r="BZ1030" s="51">
        <f t="shared" si="1453"/>
        <v>0</v>
      </c>
      <c r="CA1030" s="51">
        <f t="shared" si="1454"/>
        <v>0</v>
      </c>
      <c r="CB1030" s="51">
        <f t="shared" si="1455"/>
        <v>0</v>
      </c>
      <c r="CC1030" s="51">
        <f t="shared" si="1456"/>
        <v>0</v>
      </c>
      <c r="CD1030" s="51">
        <f t="shared" si="1457"/>
        <v>0</v>
      </c>
      <c r="CE1030" s="40"/>
      <c r="CF1030" s="53" t="e">
        <f t="shared" si="1461"/>
        <v>#DIV/0!</v>
      </c>
      <c r="CG1030" s="40"/>
      <c r="CH1030" s="61">
        <f t="shared" si="1462"/>
        <v>0</v>
      </c>
      <c r="CI1030" s="61">
        <f t="shared" si="1463"/>
        <v>0</v>
      </c>
      <c r="CJ1030" s="61">
        <f t="shared" si="1464"/>
        <v>0</v>
      </c>
      <c r="CK1030" s="61">
        <f t="shared" si="1465"/>
        <v>0</v>
      </c>
      <c r="CL1030" s="61">
        <f t="shared" si="1466"/>
        <v>0</v>
      </c>
      <c r="CM1030" s="61">
        <f t="shared" si="1467"/>
        <v>0</v>
      </c>
      <c r="CN1030" s="61">
        <f t="shared" si="1468"/>
        <v>0</v>
      </c>
      <c r="CO1030" s="61">
        <f t="shared" si="1469"/>
        <v>0</v>
      </c>
      <c r="CP1030" s="61">
        <f t="shared" si="1470"/>
        <v>0</v>
      </c>
      <c r="CQ1030" s="61">
        <f t="shared" si="1471"/>
        <v>0</v>
      </c>
      <c r="CR1030" s="61">
        <f t="shared" si="1472"/>
        <v>0</v>
      </c>
      <c r="CS1030" s="61">
        <f t="shared" si="1473"/>
        <v>0</v>
      </c>
      <c r="CT1030" s="40"/>
      <c r="CU1030" s="54" t="e">
        <f t="shared" si="1474"/>
        <v>#DIV/0!</v>
      </c>
      <c r="CV1030" s="54" t="e">
        <f t="shared" si="1475"/>
        <v>#DIV/0!</v>
      </c>
      <c r="CW1030" s="54" t="e">
        <f t="shared" si="1476"/>
        <v>#DIV/0!</v>
      </c>
      <c r="CX1030" s="54" t="e">
        <f t="shared" si="1477"/>
        <v>#DIV/0!</v>
      </c>
      <c r="CY1030" s="54" t="e">
        <f t="shared" si="1478"/>
        <v>#DIV/0!</v>
      </c>
      <c r="CZ1030" s="54" t="e">
        <f t="shared" si="1479"/>
        <v>#DIV/0!</v>
      </c>
      <c r="DA1030" s="54" t="e">
        <f t="shared" si="1480"/>
        <v>#DIV/0!</v>
      </c>
      <c r="DB1030" s="54" t="e">
        <f t="shared" si="1481"/>
        <v>#DIV/0!</v>
      </c>
      <c r="DC1030" s="54" t="e">
        <f t="shared" si="1482"/>
        <v>#DIV/0!</v>
      </c>
      <c r="DD1030" s="54" t="e">
        <f t="shared" si="1483"/>
        <v>#DIV/0!</v>
      </c>
      <c r="DE1030" s="54" t="e">
        <f t="shared" si="1484"/>
        <v>#DIV/0!</v>
      </c>
      <c r="DF1030" s="54" t="e">
        <f t="shared" si="1485"/>
        <v>#DIV/0!</v>
      </c>
      <c r="DG1030" s="40"/>
      <c r="DH1030" s="80" t="e">
        <f t="shared" si="1486"/>
        <v>#DIV/0!</v>
      </c>
      <c r="DI1030" s="80" t="e">
        <f t="shared" si="1487"/>
        <v>#DIV/0!</v>
      </c>
      <c r="DJ1030" s="40"/>
      <c r="DK1030" s="54">
        <f t="shared" si="1488"/>
        <v>0</v>
      </c>
      <c r="DL1030" s="54">
        <f t="shared" si="1489"/>
        <v>0</v>
      </c>
      <c r="DM1030" s="54">
        <f t="shared" si="1490"/>
        <v>0</v>
      </c>
      <c r="DN1030" s="54">
        <f t="shared" si="1491"/>
        <v>0</v>
      </c>
      <c r="DO1030" s="54">
        <f t="shared" si="1492"/>
        <v>0</v>
      </c>
      <c r="DP1030" s="54">
        <f t="shared" si="1493"/>
        <v>0</v>
      </c>
      <c r="DQ1030" s="54">
        <f t="shared" si="1494"/>
        <v>0</v>
      </c>
      <c r="DR1030" s="54">
        <f t="shared" si="1495"/>
        <v>0</v>
      </c>
      <c r="DS1030" s="54">
        <f t="shared" si="1496"/>
        <v>0</v>
      </c>
      <c r="DT1030" s="54">
        <f t="shared" si="1497"/>
        <v>0</v>
      </c>
      <c r="DU1030" s="54">
        <f t="shared" si="1498"/>
        <v>0</v>
      </c>
      <c r="DV1030" s="54">
        <f t="shared" si="1499"/>
        <v>0</v>
      </c>
      <c r="DW1030" s="54"/>
      <c r="DX1030" s="63">
        <f t="shared" si="1500"/>
        <v>0</v>
      </c>
      <c r="DY1030" s="40"/>
      <c r="DZ1030" s="41" t="e">
        <f t="shared" si="1501"/>
        <v>#DIV/0!</v>
      </c>
      <c r="EA1030" s="41" t="e">
        <f t="shared" si="1502"/>
        <v>#DIV/0!</v>
      </c>
      <c r="EB1030" s="41" t="e">
        <f t="shared" si="1503"/>
        <v>#DIV/0!</v>
      </c>
      <c r="EC1030" s="41" t="e">
        <f t="shared" si="1504"/>
        <v>#DIV/0!</v>
      </c>
      <c r="ED1030" s="41" t="e">
        <f t="shared" si="1505"/>
        <v>#DIV/0!</v>
      </c>
      <c r="EE1030" s="41" t="e">
        <f t="shared" si="1506"/>
        <v>#DIV/0!</v>
      </c>
      <c r="EF1030" s="41" t="e">
        <f t="shared" si="1507"/>
        <v>#DIV/0!</v>
      </c>
      <c r="EG1030" s="41" t="e">
        <f t="shared" si="1508"/>
        <v>#DIV/0!</v>
      </c>
      <c r="EH1030" s="41" t="e">
        <f t="shared" si="1509"/>
        <v>#DIV/0!</v>
      </c>
      <c r="EI1030" s="41" t="e">
        <f t="shared" si="1510"/>
        <v>#DIV/0!</v>
      </c>
      <c r="EJ1030" s="41" t="e">
        <f t="shared" si="1511"/>
        <v>#DIV/0!</v>
      </c>
      <c r="EK1030" s="41" t="e">
        <f t="shared" si="1512"/>
        <v>#DIV/0!</v>
      </c>
      <c r="EL1030" s="40"/>
      <c r="EM1030" s="82" t="e">
        <f t="shared" si="1513"/>
        <v>#DIV/0!</v>
      </c>
      <c r="EN1030" s="40"/>
      <c r="EO1030" s="80" t="e">
        <f t="shared" si="1514"/>
        <v>#DIV/0!</v>
      </c>
      <c r="EP1030" s="80" t="e">
        <f t="shared" si="1515"/>
        <v>#DIV/0!</v>
      </c>
      <c r="EQ1030" s="80" t="e">
        <f t="shared" si="1516"/>
        <v>#DIV/0!</v>
      </c>
      <c r="ER1030" s="80"/>
      <c r="ES1030" s="80" t="e">
        <f t="shared" si="1458"/>
        <v>#DIV/0!</v>
      </c>
      <c r="ET1030" s="80" t="e">
        <f t="shared" si="1459"/>
        <v>#DIV/0!</v>
      </c>
      <c r="EU1030" s="80"/>
      <c r="EV1030" s="80" t="e">
        <f t="shared" si="1517"/>
        <v>#DIV/0!</v>
      </c>
      <c r="EW1030" s="80" t="e">
        <f t="shared" si="1518"/>
        <v>#DIV/0!</v>
      </c>
      <c r="EX1030" s="84" t="e">
        <f t="shared" si="1519"/>
        <v>#DIV/0!</v>
      </c>
      <c r="EY1030" s="85" t="e">
        <f t="shared" si="1520"/>
        <v>#DIV/0!</v>
      </c>
      <c r="EZ1030" s="86">
        <f>3</f>
        <v>3</v>
      </c>
      <c r="FA1030" s="75"/>
      <c r="FB1030" s="88"/>
      <c r="FC1030" s="80">
        <f t="shared" si="1521"/>
        <v>0</v>
      </c>
      <c r="FD1030" s="80">
        <f t="shared" si="1522"/>
        <v>0</v>
      </c>
      <c r="FE1030" s="80">
        <f t="shared" si="1523"/>
        <v>0</v>
      </c>
      <c r="FF1030" s="80">
        <f t="shared" si="1524"/>
        <v>0</v>
      </c>
      <c r="FG1030" s="80">
        <f t="shared" si="1525"/>
        <v>0</v>
      </c>
      <c r="FH1030" s="80" t="e">
        <f t="shared" si="1526"/>
        <v>#DIV/0!</v>
      </c>
      <c r="FI1030" s="80" t="e">
        <f t="shared" si="1527"/>
        <v>#DIV/0!</v>
      </c>
      <c r="FJ1030" s="80">
        <f t="shared" si="1528"/>
        <v>0</v>
      </c>
      <c r="FK1030" s="80">
        <f t="shared" si="1529"/>
        <v>0</v>
      </c>
      <c r="FL1030" s="80">
        <f t="shared" si="1530"/>
        <v>0</v>
      </c>
      <c r="FM1030" s="80">
        <f t="shared" si="1531"/>
        <v>0</v>
      </c>
      <c r="FN1030" s="80">
        <f t="shared" si="1532"/>
        <v>0</v>
      </c>
      <c r="FO1030" s="80">
        <f t="shared" si="1533"/>
        <v>0</v>
      </c>
      <c r="FP1030" s="80" t="e">
        <f t="shared" si="1534"/>
        <v>#DIV/0!</v>
      </c>
    </row>
    <row r="1031" spans="1:172" ht="21">
      <c r="A1031" s="40">
        <v>1029</v>
      </c>
      <c r="B1031" s="41" t="s">
        <v>73</v>
      </c>
      <c r="C1031" s="48"/>
      <c r="D1031" s="48"/>
      <c r="E1031" s="48"/>
      <c r="F1031" s="48"/>
      <c r="G1031" s="48"/>
      <c r="H1031" s="48"/>
      <c r="I1031" s="48"/>
      <c r="J1031" s="48"/>
      <c r="K1031" s="48"/>
      <c r="L1031" s="48"/>
      <c r="M1031" s="48"/>
      <c r="N1031" s="49"/>
      <c r="O1031" s="71"/>
      <c r="P1031" s="70" t="e">
        <f t="shared" si="1445"/>
        <v>#DIV/0!</v>
      </c>
      <c r="Q1031" s="70">
        <f t="shared" si="1460"/>
        <v>0</v>
      </c>
      <c r="S1031" s="48">
        <v>60.085000000000001</v>
      </c>
      <c r="T1031" s="48">
        <v>40.311</v>
      </c>
      <c r="U1031" s="48">
        <v>70.936999999999998</v>
      </c>
      <c r="V1031" s="48">
        <v>56.079000000000001</v>
      </c>
      <c r="W1031" s="48">
        <v>81.41</v>
      </c>
      <c r="X1031" s="49">
        <v>71.849999999999994</v>
      </c>
      <c r="Y1031" s="48">
        <v>101.962</v>
      </c>
      <c r="Z1031" s="48">
        <v>149.88</v>
      </c>
      <c r="AA1031" s="48">
        <v>152</v>
      </c>
      <c r="AB1031" s="48">
        <v>61.978999999999999</v>
      </c>
      <c r="AC1031" s="48">
        <v>94.203000000000003</v>
      </c>
      <c r="AD1031" s="49">
        <v>79.87</v>
      </c>
      <c r="AE1031" s="40"/>
      <c r="AF1031" s="41">
        <v>1</v>
      </c>
      <c r="AG1031" s="41">
        <v>1</v>
      </c>
      <c r="AH1031" s="41">
        <v>1</v>
      </c>
      <c r="AI1031" s="41">
        <v>1</v>
      </c>
      <c r="AJ1031" s="41">
        <v>1</v>
      </c>
      <c r="AK1031" s="50">
        <v>1</v>
      </c>
      <c r="AL1031" s="41">
        <v>2</v>
      </c>
      <c r="AM1031" s="41">
        <v>2</v>
      </c>
      <c r="AN1031" s="41">
        <v>2</v>
      </c>
      <c r="AO1031" s="41">
        <v>2</v>
      </c>
      <c r="AP1031" s="41">
        <v>2</v>
      </c>
      <c r="AQ1031" s="50">
        <v>1</v>
      </c>
      <c r="AR1031" s="40"/>
      <c r="AS1031" s="41">
        <v>4</v>
      </c>
      <c r="AT1031" s="41">
        <v>2</v>
      </c>
      <c r="AU1031" s="41">
        <v>2</v>
      </c>
      <c r="AV1031" s="41">
        <v>2</v>
      </c>
      <c r="AW1031" s="41">
        <v>2</v>
      </c>
      <c r="AX1031" s="50">
        <v>2</v>
      </c>
      <c r="AY1031" s="41">
        <v>3</v>
      </c>
      <c r="AZ1031" s="41">
        <v>3</v>
      </c>
      <c r="BA1031" s="41">
        <v>3</v>
      </c>
      <c r="BB1031" s="41">
        <v>1</v>
      </c>
      <c r="BC1031" s="41">
        <v>1</v>
      </c>
      <c r="BD1031" s="50">
        <v>4</v>
      </c>
      <c r="BE1031" s="40"/>
      <c r="BF1031" s="59">
        <v>2</v>
      </c>
      <c r="BG1031" s="59">
        <v>1</v>
      </c>
      <c r="BH1031" s="59">
        <v>1</v>
      </c>
      <c r="BI1031" s="59">
        <v>1</v>
      </c>
      <c r="BJ1031" s="59">
        <v>1</v>
      </c>
      <c r="BK1031" s="60">
        <v>1</v>
      </c>
      <c r="BL1031" s="59">
        <v>3</v>
      </c>
      <c r="BM1031" s="59">
        <v>3</v>
      </c>
      <c r="BN1031" s="59">
        <v>3</v>
      </c>
      <c r="BO1031" s="59">
        <v>1</v>
      </c>
      <c r="BP1031" s="59">
        <v>1</v>
      </c>
      <c r="BQ1031" s="60">
        <v>2</v>
      </c>
      <c r="BR1031" s="40"/>
      <c r="BS1031" s="51">
        <f t="shared" si="1446"/>
        <v>0</v>
      </c>
      <c r="BT1031" s="51">
        <f t="shared" si="1447"/>
        <v>0</v>
      </c>
      <c r="BU1031" s="51">
        <f t="shared" si="1448"/>
        <v>0</v>
      </c>
      <c r="BV1031" s="51">
        <f t="shared" si="1449"/>
        <v>0</v>
      </c>
      <c r="BW1031" s="51">
        <f t="shared" si="1450"/>
        <v>0</v>
      </c>
      <c r="BX1031" s="51">
        <f t="shared" si="1451"/>
        <v>0</v>
      </c>
      <c r="BY1031" s="51">
        <f t="shared" si="1452"/>
        <v>0</v>
      </c>
      <c r="BZ1031" s="51">
        <f t="shared" si="1453"/>
        <v>0</v>
      </c>
      <c r="CA1031" s="51">
        <f t="shared" si="1454"/>
        <v>0</v>
      </c>
      <c r="CB1031" s="51">
        <f t="shared" si="1455"/>
        <v>0</v>
      </c>
      <c r="CC1031" s="51">
        <f t="shared" si="1456"/>
        <v>0</v>
      </c>
      <c r="CD1031" s="51">
        <f t="shared" si="1457"/>
        <v>0</v>
      </c>
      <c r="CE1031" s="40"/>
      <c r="CF1031" s="53" t="e">
        <f t="shared" si="1461"/>
        <v>#DIV/0!</v>
      </c>
      <c r="CG1031" s="40"/>
      <c r="CH1031" s="61">
        <f t="shared" si="1462"/>
        <v>0</v>
      </c>
      <c r="CI1031" s="61">
        <f t="shared" si="1463"/>
        <v>0</v>
      </c>
      <c r="CJ1031" s="61">
        <f t="shared" si="1464"/>
        <v>0</v>
      </c>
      <c r="CK1031" s="61">
        <f t="shared" si="1465"/>
        <v>0</v>
      </c>
      <c r="CL1031" s="61">
        <f t="shared" si="1466"/>
        <v>0</v>
      </c>
      <c r="CM1031" s="61">
        <f t="shared" si="1467"/>
        <v>0</v>
      </c>
      <c r="CN1031" s="61">
        <f t="shared" si="1468"/>
        <v>0</v>
      </c>
      <c r="CO1031" s="61">
        <f t="shared" si="1469"/>
        <v>0</v>
      </c>
      <c r="CP1031" s="61">
        <f t="shared" si="1470"/>
        <v>0</v>
      </c>
      <c r="CQ1031" s="61">
        <f t="shared" si="1471"/>
        <v>0</v>
      </c>
      <c r="CR1031" s="61">
        <f t="shared" si="1472"/>
        <v>0</v>
      </c>
      <c r="CS1031" s="61">
        <f t="shared" si="1473"/>
        <v>0</v>
      </c>
      <c r="CT1031" s="40"/>
      <c r="CU1031" s="54" t="e">
        <f t="shared" si="1474"/>
        <v>#DIV/0!</v>
      </c>
      <c r="CV1031" s="54" t="e">
        <f t="shared" si="1475"/>
        <v>#DIV/0!</v>
      </c>
      <c r="CW1031" s="54" t="e">
        <f t="shared" si="1476"/>
        <v>#DIV/0!</v>
      </c>
      <c r="CX1031" s="54" t="e">
        <f t="shared" si="1477"/>
        <v>#DIV/0!</v>
      </c>
      <c r="CY1031" s="54" t="e">
        <f t="shared" si="1478"/>
        <v>#DIV/0!</v>
      </c>
      <c r="CZ1031" s="54" t="e">
        <f t="shared" si="1479"/>
        <v>#DIV/0!</v>
      </c>
      <c r="DA1031" s="54" t="e">
        <f t="shared" si="1480"/>
        <v>#DIV/0!</v>
      </c>
      <c r="DB1031" s="54" t="e">
        <f t="shared" si="1481"/>
        <v>#DIV/0!</v>
      </c>
      <c r="DC1031" s="54" t="e">
        <f t="shared" si="1482"/>
        <v>#DIV/0!</v>
      </c>
      <c r="DD1031" s="54" t="e">
        <f t="shared" si="1483"/>
        <v>#DIV/0!</v>
      </c>
      <c r="DE1031" s="54" t="e">
        <f t="shared" si="1484"/>
        <v>#DIV/0!</v>
      </c>
      <c r="DF1031" s="54" t="e">
        <f t="shared" si="1485"/>
        <v>#DIV/0!</v>
      </c>
      <c r="DG1031" s="40"/>
      <c r="DH1031" s="80" t="e">
        <f t="shared" si="1486"/>
        <v>#DIV/0!</v>
      </c>
      <c r="DI1031" s="80" t="e">
        <f t="shared" si="1487"/>
        <v>#DIV/0!</v>
      </c>
      <c r="DJ1031" s="40"/>
      <c r="DK1031" s="54">
        <f t="shared" si="1488"/>
        <v>0</v>
      </c>
      <c r="DL1031" s="54">
        <f t="shared" si="1489"/>
        <v>0</v>
      </c>
      <c r="DM1031" s="54">
        <f t="shared" si="1490"/>
        <v>0</v>
      </c>
      <c r="DN1031" s="54">
        <f t="shared" si="1491"/>
        <v>0</v>
      </c>
      <c r="DO1031" s="54">
        <f t="shared" si="1492"/>
        <v>0</v>
      </c>
      <c r="DP1031" s="54">
        <f t="shared" si="1493"/>
        <v>0</v>
      </c>
      <c r="DQ1031" s="54">
        <f t="shared" si="1494"/>
        <v>0</v>
      </c>
      <c r="DR1031" s="54">
        <f t="shared" si="1495"/>
        <v>0</v>
      </c>
      <c r="DS1031" s="54">
        <f t="shared" si="1496"/>
        <v>0</v>
      </c>
      <c r="DT1031" s="54">
        <f t="shared" si="1497"/>
        <v>0</v>
      </c>
      <c r="DU1031" s="54">
        <f t="shared" si="1498"/>
        <v>0</v>
      </c>
      <c r="DV1031" s="54">
        <f t="shared" si="1499"/>
        <v>0</v>
      </c>
      <c r="DW1031" s="54"/>
      <c r="DX1031" s="63">
        <f t="shared" si="1500"/>
        <v>0</v>
      </c>
      <c r="DY1031" s="40"/>
      <c r="DZ1031" s="41" t="e">
        <f t="shared" si="1501"/>
        <v>#DIV/0!</v>
      </c>
      <c r="EA1031" s="41" t="e">
        <f t="shared" si="1502"/>
        <v>#DIV/0!</v>
      </c>
      <c r="EB1031" s="41" t="e">
        <f t="shared" si="1503"/>
        <v>#DIV/0!</v>
      </c>
      <c r="EC1031" s="41" t="e">
        <f t="shared" si="1504"/>
        <v>#DIV/0!</v>
      </c>
      <c r="ED1031" s="41" t="e">
        <f t="shared" si="1505"/>
        <v>#DIV/0!</v>
      </c>
      <c r="EE1031" s="41" t="e">
        <f t="shared" si="1506"/>
        <v>#DIV/0!</v>
      </c>
      <c r="EF1031" s="41" t="e">
        <f t="shared" si="1507"/>
        <v>#DIV/0!</v>
      </c>
      <c r="EG1031" s="41" t="e">
        <f t="shared" si="1508"/>
        <v>#DIV/0!</v>
      </c>
      <c r="EH1031" s="41" t="e">
        <f t="shared" si="1509"/>
        <v>#DIV/0!</v>
      </c>
      <c r="EI1031" s="41" t="e">
        <f t="shared" si="1510"/>
        <v>#DIV/0!</v>
      </c>
      <c r="EJ1031" s="41" t="e">
        <f t="shared" si="1511"/>
        <v>#DIV/0!</v>
      </c>
      <c r="EK1031" s="41" t="e">
        <f t="shared" si="1512"/>
        <v>#DIV/0!</v>
      </c>
      <c r="EL1031" s="40"/>
      <c r="EM1031" s="82" t="e">
        <f t="shared" si="1513"/>
        <v>#DIV/0!</v>
      </c>
      <c r="EN1031" s="40"/>
      <c r="EO1031" s="80" t="e">
        <f t="shared" si="1514"/>
        <v>#DIV/0!</v>
      </c>
      <c r="EP1031" s="80" t="e">
        <f t="shared" si="1515"/>
        <v>#DIV/0!</v>
      </c>
      <c r="EQ1031" s="80" t="e">
        <f t="shared" si="1516"/>
        <v>#DIV/0!</v>
      </c>
      <c r="ER1031" s="80"/>
      <c r="ES1031" s="80" t="e">
        <f t="shared" si="1458"/>
        <v>#DIV/0!</v>
      </c>
      <c r="ET1031" s="80" t="e">
        <f t="shared" si="1459"/>
        <v>#DIV/0!</v>
      </c>
      <c r="EU1031" s="80"/>
      <c r="EV1031" s="80" t="e">
        <f t="shared" si="1517"/>
        <v>#DIV/0!</v>
      </c>
      <c r="EW1031" s="80" t="e">
        <f t="shared" si="1518"/>
        <v>#DIV/0!</v>
      </c>
      <c r="EX1031" s="84" t="e">
        <f t="shared" si="1519"/>
        <v>#DIV/0!</v>
      </c>
      <c r="EY1031" s="85" t="e">
        <f t="shared" si="1520"/>
        <v>#DIV/0!</v>
      </c>
      <c r="EZ1031" s="86">
        <f>3</f>
        <v>3</v>
      </c>
      <c r="FA1031" s="75"/>
      <c r="FB1031" s="88"/>
      <c r="FC1031" s="80">
        <f t="shared" si="1521"/>
        <v>0</v>
      </c>
      <c r="FD1031" s="80">
        <f t="shared" si="1522"/>
        <v>0</v>
      </c>
      <c r="FE1031" s="80">
        <f t="shared" si="1523"/>
        <v>0</v>
      </c>
      <c r="FF1031" s="80">
        <f t="shared" si="1524"/>
        <v>0</v>
      </c>
      <c r="FG1031" s="80">
        <f t="shared" si="1525"/>
        <v>0</v>
      </c>
      <c r="FH1031" s="80" t="e">
        <f t="shared" si="1526"/>
        <v>#DIV/0!</v>
      </c>
      <c r="FI1031" s="80" t="e">
        <f t="shared" si="1527"/>
        <v>#DIV/0!</v>
      </c>
      <c r="FJ1031" s="80">
        <f t="shared" si="1528"/>
        <v>0</v>
      </c>
      <c r="FK1031" s="80">
        <f t="shared" si="1529"/>
        <v>0</v>
      </c>
      <c r="FL1031" s="80">
        <f t="shared" si="1530"/>
        <v>0</v>
      </c>
      <c r="FM1031" s="80">
        <f t="shared" si="1531"/>
        <v>0</v>
      </c>
      <c r="FN1031" s="80">
        <f t="shared" si="1532"/>
        <v>0</v>
      </c>
      <c r="FO1031" s="80">
        <f t="shared" si="1533"/>
        <v>0</v>
      </c>
      <c r="FP1031" s="80" t="e">
        <f t="shared" si="1534"/>
        <v>#DIV/0!</v>
      </c>
    </row>
    <row r="1032" spans="1:172" ht="21">
      <c r="A1032" s="40">
        <v>1030</v>
      </c>
      <c r="B1032" s="41" t="s">
        <v>73</v>
      </c>
      <c r="C1032" s="48"/>
      <c r="D1032" s="48"/>
      <c r="E1032" s="48"/>
      <c r="F1032" s="48"/>
      <c r="G1032" s="48"/>
      <c r="H1032" s="48"/>
      <c r="I1032" s="48"/>
      <c r="J1032" s="48"/>
      <c r="K1032" s="48"/>
      <c r="L1032" s="48"/>
      <c r="M1032" s="48"/>
      <c r="N1032" s="49"/>
      <c r="O1032" s="71"/>
      <c r="P1032" s="70" t="e">
        <f t="shared" si="1445"/>
        <v>#DIV/0!</v>
      </c>
      <c r="Q1032" s="70">
        <f t="shared" si="1460"/>
        <v>0</v>
      </c>
      <c r="S1032" s="48">
        <v>60.085000000000001</v>
      </c>
      <c r="T1032" s="48">
        <v>40.311</v>
      </c>
      <c r="U1032" s="48">
        <v>70.936999999999998</v>
      </c>
      <c r="V1032" s="48">
        <v>56.079000000000001</v>
      </c>
      <c r="W1032" s="48">
        <v>81.41</v>
      </c>
      <c r="X1032" s="49">
        <v>71.849999999999994</v>
      </c>
      <c r="Y1032" s="48">
        <v>101.962</v>
      </c>
      <c r="Z1032" s="48">
        <v>149.88</v>
      </c>
      <c r="AA1032" s="48">
        <v>152</v>
      </c>
      <c r="AB1032" s="48">
        <v>61.978999999999999</v>
      </c>
      <c r="AC1032" s="48">
        <v>94.203000000000003</v>
      </c>
      <c r="AD1032" s="49">
        <v>79.87</v>
      </c>
      <c r="AE1032" s="40"/>
      <c r="AF1032" s="41">
        <v>1</v>
      </c>
      <c r="AG1032" s="41">
        <v>1</v>
      </c>
      <c r="AH1032" s="41">
        <v>1</v>
      </c>
      <c r="AI1032" s="41">
        <v>1</v>
      </c>
      <c r="AJ1032" s="41">
        <v>1</v>
      </c>
      <c r="AK1032" s="50">
        <v>1</v>
      </c>
      <c r="AL1032" s="41">
        <v>2</v>
      </c>
      <c r="AM1032" s="41">
        <v>2</v>
      </c>
      <c r="AN1032" s="41">
        <v>2</v>
      </c>
      <c r="AO1032" s="41">
        <v>2</v>
      </c>
      <c r="AP1032" s="41">
        <v>2</v>
      </c>
      <c r="AQ1032" s="50">
        <v>1</v>
      </c>
      <c r="AR1032" s="40"/>
      <c r="AS1032" s="41">
        <v>4</v>
      </c>
      <c r="AT1032" s="41">
        <v>2</v>
      </c>
      <c r="AU1032" s="41">
        <v>2</v>
      </c>
      <c r="AV1032" s="41">
        <v>2</v>
      </c>
      <c r="AW1032" s="41">
        <v>2</v>
      </c>
      <c r="AX1032" s="50">
        <v>2</v>
      </c>
      <c r="AY1032" s="41">
        <v>3</v>
      </c>
      <c r="AZ1032" s="41">
        <v>3</v>
      </c>
      <c r="BA1032" s="41">
        <v>3</v>
      </c>
      <c r="BB1032" s="41">
        <v>1</v>
      </c>
      <c r="BC1032" s="41">
        <v>1</v>
      </c>
      <c r="BD1032" s="50">
        <v>4</v>
      </c>
      <c r="BE1032" s="40"/>
      <c r="BF1032" s="59">
        <v>2</v>
      </c>
      <c r="BG1032" s="59">
        <v>1</v>
      </c>
      <c r="BH1032" s="59">
        <v>1</v>
      </c>
      <c r="BI1032" s="59">
        <v>1</v>
      </c>
      <c r="BJ1032" s="59">
        <v>1</v>
      </c>
      <c r="BK1032" s="60">
        <v>1</v>
      </c>
      <c r="BL1032" s="59">
        <v>3</v>
      </c>
      <c r="BM1032" s="59">
        <v>3</v>
      </c>
      <c r="BN1032" s="59">
        <v>3</v>
      </c>
      <c r="BO1032" s="59">
        <v>1</v>
      </c>
      <c r="BP1032" s="59">
        <v>1</v>
      </c>
      <c r="BQ1032" s="60">
        <v>2</v>
      </c>
      <c r="BR1032" s="40"/>
      <c r="BS1032" s="51">
        <f t="shared" si="1446"/>
        <v>0</v>
      </c>
      <c r="BT1032" s="51">
        <f t="shared" si="1447"/>
        <v>0</v>
      </c>
      <c r="BU1032" s="51">
        <f t="shared" si="1448"/>
        <v>0</v>
      </c>
      <c r="BV1032" s="51">
        <f t="shared" si="1449"/>
        <v>0</v>
      </c>
      <c r="BW1032" s="51">
        <f t="shared" si="1450"/>
        <v>0</v>
      </c>
      <c r="BX1032" s="51">
        <f t="shared" si="1451"/>
        <v>0</v>
      </c>
      <c r="BY1032" s="51">
        <f t="shared" si="1452"/>
        <v>0</v>
      </c>
      <c r="BZ1032" s="51">
        <f t="shared" si="1453"/>
        <v>0</v>
      </c>
      <c r="CA1032" s="51">
        <f t="shared" si="1454"/>
        <v>0</v>
      </c>
      <c r="CB1032" s="51">
        <f t="shared" si="1455"/>
        <v>0</v>
      </c>
      <c r="CC1032" s="51">
        <f t="shared" si="1456"/>
        <v>0</v>
      </c>
      <c r="CD1032" s="51">
        <f t="shared" si="1457"/>
        <v>0</v>
      </c>
      <c r="CE1032" s="40"/>
      <c r="CF1032" s="53" t="e">
        <f t="shared" si="1461"/>
        <v>#DIV/0!</v>
      </c>
      <c r="CG1032" s="40"/>
      <c r="CH1032" s="61">
        <f t="shared" si="1462"/>
        <v>0</v>
      </c>
      <c r="CI1032" s="61">
        <f t="shared" si="1463"/>
        <v>0</v>
      </c>
      <c r="CJ1032" s="61">
        <f t="shared" si="1464"/>
        <v>0</v>
      </c>
      <c r="CK1032" s="61">
        <f t="shared" si="1465"/>
        <v>0</v>
      </c>
      <c r="CL1032" s="61">
        <f t="shared" si="1466"/>
        <v>0</v>
      </c>
      <c r="CM1032" s="61">
        <f t="shared" si="1467"/>
        <v>0</v>
      </c>
      <c r="CN1032" s="61">
        <f t="shared" si="1468"/>
        <v>0</v>
      </c>
      <c r="CO1032" s="61">
        <f t="shared" si="1469"/>
        <v>0</v>
      </c>
      <c r="CP1032" s="61">
        <f t="shared" si="1470"/>
        <v>0</v>
      </c>
      <c r="CQ1032" s="61">
        <f t="shared" si="1471"/>
        <v>0</v>
      </c>
      <c r="CR1032" s="61">
        <f t="shared" si="1472"/>
        <v>0</v>
      </c>
      <c r="CS1032" s="61">
        <f t="shared" si="1473"/>
        <v>0</v>
      </c>
      <c r="CT1032" s="40"/>
      <c r="CU1032" s="54" t="e">
        <f t="shared" si="1474"/>
        <v>#DIV/0!</v>
      </c>
      <c r="CV1032" s="54" t="e">
        <f t="shared" si="1475"/>
        <v>#DIV/0!</v>
      </c>
      <c r="CW1032" s="54" t="e">
        <f t="shared" si="1476"/>
        <v>#DIV/0!</v>
      </c>
      <c r="CX1032" s="54" t="e">
        <f t="shared" si="1477"/>
        <v>#DIV/0!</v>
      </c>
      <c r="CY1032" s="54" t="e">
        <f t="shared" si="1478"/>
        <v>#DIV/0!</v>
      </c>
      <c r="CZ1032" s="54" t="e">
        <f t="shared" si="1479"/>
        <v>#DIV/0!</v>
      </c>
      <c r="DA1032" s="54" t="e">
        <f t="shared" si="1480"/>
        <v>#DIV/0!</v>
      </c>
      <c r="DB1032" s="54" t="e">
        <f t="shared" si="1481"/>
        <v>#DIV/0!</v>
      </c>
      <c r="DC1032" s="54" t="e">
        <f t="shared" si="1482"/>
        <v>#DIV/0!</v>
      </c>
      <c r="DD1032" s="54" t="e">
        <f t="shared" si="1483"/>
        <v>#DIV/0!</v>
      </c>
      <c r="DE1032" s="54" t="e">
        <f t="shared" si="1484"/>
        <v>#DIV/0!</v>
      </c>
      <c r="DF1032" s="54" t="e">
        <f t="shared" si="1485"/>
        <v>#DIV/0!</v>
      </c>
      <c r="DG1032" s="40"/>
      <c r="DH1032" s="80" t="e">
        <f t="shared" si="1486"/>
        <v>#DIV/0!</v>
      </c>
      <c r="DI1032" s="80" t="e">
        <f t="shared" si="1487"/>
        <v>#DIV/0!</v>
      </c>
      <c r="DJ1032" s="40"/>
      <c r="DK1032" s="54">
        <f t="shared" si="1488"/>
        <v>0</v>
      </c>
      <c r="DL1032" s="54">
        <f t="shared" si="1489"/>
        <v>0</v>
      </c>
      <c r="DM1032" s="54">
        <f t="shared" si="1490"/>
        <v>0</v>
      </c>
      <c r="DN1032" s="54">
        <f t="shared" si="1491"/>
        <v>0</v>
      </c>
      <c r="DO1032" s="54">
        <f t="shared" si="1492"/>
        <v>0</v>
      </c>
      <c r="DP1032" s="54">
        <f t="shared" si="1493"/>
        <v>0</v>
      </c>
      <c r="DQ1032" s="54">
        <f t="shared" si="1494"/>
        <v>0</v>
      </c>
      <c r="DR1032" s="54">
        <f t="shared" si="1495"/>
        <v>0</v>
      </c>
      <c r="DS1032" s="54">
        <f t="shared" si="1496"/>
        <v>0</v>
      </c>
      <c r="DT1032" s="54">
        <f t="shared" si="1497"/>
        <v>0</v>
      </c>
      <c r="DU1032" s="54">
        <f t="shared" si="1498"/>
        <v>0</v>
      </c>
      <c r="DV1032" s="54">
        <f t="shared" si="1499"/>
        <v>0</v>
      </c>
      <c r="DW1032" s="54"/>
      <c r="DX1032" s="63">
        <f t="shared" si="1500"/>
        <v>0</v>
      </c>
      <c r="DY1032" s="40"/>
      <c r="DZ1032" s="41" t="e">
        <f t="shared" si="1501"/>
        <v>#DIV/0!</v>
      </c>
      <c r="EA1032" s="41" t="e">
        <f t="shared" si="1502"/>
        <v>#DIV/0!</v>
      </c>
      <c r="EB1032" s="41" t="e">
        <f t="shared" si="1503"/>
        <v>#DIV/0!</v>
      </c>
      <c r="EC1032" s="41" t="e">
        <f t="shared" si="1504"/>
        <v>#DIV/0!</v>
      </c>
      <c r="ED1032" s="41" t="e">
        <f t="shared" si="1505"/>
        <v>#DIV/0!</v>
      </c>
      <c r="EE1032" s="41" t="e">
        <f t="shared" si="1506"/>
        <v>#DIV/0!</v>
      </c>
      <c r="EF1032" s="41" t="e">
        <f t="shared" si="1507"/>
        <v>#DIV/0!</v>
      </c>
      <c r="EG1032" s="41" t="e">
        <f t="shared" si="1508"/>
        <v>#DIV/0!</v>
      </c>
      <c r="EH1032" s="41" t="e">
        <f t="shared" si="1509"/>
        <v>#DIV/0!</v>
      </c>
      <c r="EI1032" s="41" t="e">
        <f t="shared" si="1510"/>
        <v>#DIV/0!</v>
      </c>
      <c r="EJ1032" s="41" t="e">
        <f t="shared" si="1511"/>
        <v>#DIV/0!</v>
      </c>
      <c r="EK1032" s="41" t="e">
        <f t="shared" si="1512"/>
        <v>#DIV/0!</v>
      </c>
      <c r="EL1032" s="40"/>
      <c r="EM1032" s="82" t="e">
        <f t="shared" si="1513"/>
        <v>#DIV/0!</v>
      </c>
      <c r="EN1032" s="40"/>
      <c r="EO1032" s="80" t="e">
        <f t="shared" si="1514"/>
        <v>#DIV/0!</v>
      </c>
      <c r="EP1032" s="80" t="e">
        <f t="shared" si="1515"/>
        <v>#DIV/0!</v>
      </c>
      <c r="EQ1032" s="80" t="e">
        <f t="shared" si="1516"/>
        <v>#DIV/0!</v>
      </c>
      <c r="ER1032" s="80"/>
      <c r="ES1032" s="80" t="e">
        <f t="shared" si="1458"/>
        <v>#DIV/0!</v>
      </c>
      <c r="ET1032" s="80" t="e">
        <f t="shared" si="1459"/>
        <v>#DIV/0!</v>
      </c>
      <c r="EU1032" s="80"/>
      <c r="EV1032" s="80" t="e">
        <f t="shared" si="1517"/>
        <v>#DIV/0!</v>
      </c>
      <c r="EW1032" s="80" t="e">
        <f t="shared" si="1518"/>
        <v>#DIV/0!</v>
      </c>
      <c r="EX1032" s="84" t="e">
        <f t="shared" si="1519"/>
        <v>#DIV/0!</v>
      </c>
      <c r="EY1032" s="85" t="e">
        <f t="shared" si="1520"/>
        <v>#DIV/0!</v>
      </c>
      <c r="EZ1032" s="86">
        <f>3</f>
        <v>3</v>
      </c>
      <c r="FA1032" s="75"/>
      <c r="FB1032" s="88"/>
      <c r="FC1032" s="80">
        <f t="shared" si="1521"/>
        <v>0</v>
      </c>
      <c r="FD1032" s="80">
        <f t="shared" si="1522"/>
        <v>0</v>
      </c>
      <c r="FE1032" s="80">
        <f t="shared" si="1523"/>
        <v>0</v>
      </c>
      <c r="FF1032" s="80">
        <f t="shared" si="1524"/>
        <v>0</v>
      </c>
      <c r="FG1032" s="80">
        <f t="shared" si="1525"/>
        <v>0</v>
      </c>
      <c r="FH1032" s="80" t="e">
        <f t="shared" si="1526"/>
        <v>#DIV/0!</v>
      </c>
      <c r="FI1032" s="80" t="e">
        <f t="shared" si="1527"/>
        <v>#DIV/0!</v>
      </c>
      <c r="FJ1032" s="80">
        <f t="shared" si="1528"/>
        <v>0</v>
      </c>
      <c r="FK1032" s="80">
        <f t="shared" si="1529"/>
        <v>0</v>
      </c>
      <c r="FL1032" s="80">
        <f t="shared" si="1530"/>
        <v>0</v>
      </c>
      <c r="FM1032" s="80">
        <f t="shared" si="1531"/>
        <v>0</v>
      </c>
      <c r="FN1032" s="80">
        <f t="shared" si="1532"/>
        <v>0</v>
      </c>
      <c r="FO1032" s="80">
        <f t="shared" si="1533"/>
        <v>0</v>
      </c>
      <c r="FP1032" s="80" t="e">
        <f t="shared" si="1534"/>
        <v>#DIV/0!</v>
      </c>
    </row>
    <row r="1033" spans="1:172" ht="21">
      <c r="A1033" s="40">
        <v>1031</v>
      </c>
      <c r="B1033" s="41" t="s">
        <v>73</v>
      </c>
      <c r="C1033" s="48"/>
      <c r="D1033" s="48"/>
      <c r="E1033" s="48"/>
      <c r="F1033" s="48"/>
      <c r="G1033" s="48"/>
      <c r="H1033" s="48"/>
      <c r="I1033" s="48"/>
      <c r="J1033" s="48"/>
      <c r="K1033" s="48"/>
      <c r="L1033" s="48"/>
      <c r="M1033" s="48"/>
      <c r="N1033" s="49"/>
      <c r="O1033" s="71"/>
      <c r="P1033" s="70" t="e">
        <f t="shared" si="1445"/>
        <v>#DIV/0!</v>
      </c>
      <c r="Q1033" s="70">
        <f t="shared" si="1460"/>
        <v>0</v>
      </c>
      <c r="S1033" s="48">
        <v>60.085000000000001</v>
      </c>
      <c r="T1033" s="48">
        <v>40.311</v>
      </c>
      <c r="U1033" s="48">
        <v>70.936999999999998</v>
      </c>
      <c r="V1033" s="48">
        <v>56.079000000000001</v>
      </c>
      <c r="W1033" s="48">
        <v>81.41</v>
      </c>
      <c r="X1033" s="49">
        <v>71.849999999999994</v>
      </c>
      <c r="Y1033" s="48">
        <v>101.962</v>
      </c>
      <c r="Z1033" s="48">
        <v>149.88</v>
      </c>
      <c r="AA1033" s="48">
        <v>152</v>
      </c>
      <c r="AB1033" s="48">
        <v>61.978999999999999</v>
      </c>
      <c r="AC1033" s="48">
        <v>94.203000000000003</v>
      </c>
      <c r="AD1033" s="49">
        <v>79.87</v>
      </c>
      <c r="AE1033" s="40"/>
      <c r="AF1033" s="41">
        <v>1</v>
      </c>
      <c r="AG1033" s="41">
        <v>1</v>
      </c>
      <c r="AH1033" s="41">
        <v>1</v>
      </c>
      <c r="AI1033" s="41">
        <v>1</v>
      </c>
      <c r="AJ1033" s="41">
        <v>1</v>
      </c>
      <c r="AK1033" s="50">
        <v>1</v>
      </c>
      <c r="AL1033" s="41">
        <v>2</v>
      </c>
      <c r="AM1033" s="41">
        <v>2</v>
      </c>
      <c r="AN1033" s="41">
        <v>2</v>
      </c>
      <c r="AO1033" s="41">
        <v>2</v>
      </c>
      <c r="AP1033" s="41">
        <v>2</v>
      </c>
      <c r="AQ1033" s="50">
        <v>1</v>
      </c>
      <c r="AR1033" s="40"/>
      <c r="AS1033" s="41">
        <v>4</v>
      </c>
      <c r="AT1033" s="41">
        <v>2</v>
      </c>
      <c r="AU1033" s="41">
        <v>2</v>
      </c>
      <c r="AV1033" s="41">
        <v>2</v>
      </c>
      <c r="AW1033" s="41">
        <v>2</v>
      </c>
      <c r="AX1033" s="50">
        <v>2</v>
      </c>
      <c r="AY1033" s="41">
        <v>3</v>
      </c>
      <c r="AZ1033" s="41">
        <v>3</v>
      </c>
      <c r="BA1033" s="41">
        <v>3</v>
      </c>
      <c r="BB1033" s="41">
        <v>1</v>
      </c>
      <c r="BC1033" s="41">
        <v>1</v>
      </c>
      <c r="BD1033" s="50">
        <v>4</v>
      </c>
      <c r="BE1033" s="40"/>
      <c r="BF1033" s="59">
        <v>2</v>
      </c>
      <c r="BG1033" s="59">
        <v>1</v>
      </c>
      <c r="BH1033" s="59">
        <v>1</v>
      </c>
      <c r="BI1033" s="59">
        <v>1</v>
      </c>
      <c r="BJ1033" s="59">
        <v>1</v>
      </c>
      <c r="BK1033" s="60">
        <v>1</v>
      </c>
      <c r="BL1033" s="59">
        <v>3</v>
      </c>
      <c r="BM1033" s="59">
        <v>3</v>
      </c>
      <c r="BN1033" s="59">
        <v>3</v>
      </c>
      <c r="BO1033" s="59">
        <v>1</v>
      </c>
      <c r="BP1033" s="59">
        <v>1</v>
      </c>
      <c r="BQ1033" s="60">
        <v>2</v>
      </c>
      <c r="BR1033" s="40"/>
      <c r="BS1033" s="51">
        <f t="shared" si="1446"/>
        <v>0</v>
      </c>
      <c r="BT1033" s="51">
        <f t="shared" si="1447"/>
        <v>0</v>
      </c>
      <c r="BU1033" s="51">
        <f t="shared" si="1448"/>
        <v>0</v>
      </c>
      <c r="BV1033" s="51">
        <f t="shared" si="1449"/>
        <v>0</v>
      </c>
      <c r="BW1033" s="51">
        <f t="shared" si="1450"/>
        <v>0</v>
      </c>
      <c r="BX1033" s="51">
        <f t="shared" si="1451"/>
        <v>0</v>
      </c>
      <c r="BY1033" s="51">
        <f t="shared" si="1452"/>
        <v>0</v>
      </c>
      <c r="BZ1033" s="51">
        <f t="shared" si="1453"/>
        <v>0</v>
      </c>
      <c r="CA1033" s="51">
        <f t="shared" si="1454"/>
        <v>0</v>
      </c>
      <c r="CB1033" s="51">
        <f t="shared" si="1455"/>
        <v>0</v>
      </c>
      <c r="CC1033" s="51">
        <f t="shared" si="1456"/>
        <v>0</v>
      </c>
      <c r="CD1033" s="51">
        <f t="shared" si="1457"/>
        <v>0</v>
      </c>
      <c r="CE1033" s="40"/>
      <c r="CF1033" s="53" t="e">
        <f t="shared" si="1461"/>
        <v>#DIV/0!</v>
      </c>
      <c r="CG1033" s="40"/>
      <c r="CH1033" s="61">
        <f t="shared" si="1462"/>
        <v>0</v>
      </c>
      <c r="CI1033" s="61">
        <f t="shared" si="1463"/>
        <v>0</v>
      </c>
      <c r="CJ1033" s="61">
        <f t="shared" si="1464"/>
        <v>0</v>
      </c>
      <c r="CK1033" s="61">
        <f t="shared" si="1465"/>
        <v>0</v>
      </c>
      <c r="CL1033" s="61">
        <f t="shared" si="1466"/>
        <v>0</v>
      </c>
      <c r="CM1033" s="61">
        <f t="shared" si="1467"/>
        <v>0</v>
      </c>
      <c r="CN1033" s="61">
        <f t="shared" si="1468"/>
        <v>0</v>
      </c>
      <c r="CO1033" s="61">
        <f t="shared" si="1469"/>
        <v>0</v>
      </c>
      <c r="CP1033" s="61">
        <f t="shared" si="1470"/>
        <v>0</v>
      </c>
      <c r="CQ1033" s="61">
        <f t="shared" si="1471"/>
        <v>0</v>
      </c>
      <c r="CR1033" s="61">
        <f t="shared" si="1472"/>
        <v>0</v>
      </c>
      <c r="CS1033" s="61">
        <f t="shared" si="1473"/>
        <v>0</v>
      </c>
      <c r="CT1033" s="40"/>
      <c r="CU1033" s="54" t="e">
        <f t="shared" si="1474"/>
        <v>#DIV/0!</v>
      </c>
      <c r="CV1033" s="54" t="e">
        <f t="shared" si="1475"/>
        <v>#DIV/0!</v>
      </c>
      <c r="CW1033" s="54" t="e">
        <f t="shared" si="1476"/>
        <v>#DIV/0!</v>
      </c>
      <c r="CX1033" s="54" t="e">
        <f t="shared" si="1477"/>
        <v>#DIV/0!</v>
      </c>
      <c r="CY1033" s="54" t="e">
        <f t="shared" si="1478"/>
        <v>#DIV/0!</v>
      </c>
      <c r="CZ1033" s="54" t="e">
        <f t="shared" si="1479"/>
        <v>#DIV/0!</v>
      </c>
      <c r="DA1033" s="54" t="e">
        <f t="shared" si="1480"/>
        <v>#DIV/0!</v>
      </c>
      <c r="DB1033" s="54" t="e">
        <f t="shared" si="1481"/>
        <v>#DIV/0!</v>
      </c>
      <c r="DC1033" s="54" t="e">
        <f t="shared" si="1482"/>
        <v>#DIV/0!</v>
      </c>
      <c r="DD1033" s="54" t="e">
        <f t="shared" si="1483"/>
        <v>#DIV/0!</v>
      </c>
      <c r="DE1033" s="54" t="e">
        <f t="shared" si="1484"/>
        <v>#DIV/0!</v>
      </c>
      <c r="DF1033" s="54" t="e">
        <f t="shared" si="1485"/>
        <v>#DIV/0!</v>
      </c>
      <c r="DG1033" s="40"/>
      <c r="DH1033" s="80" t="e">
        <f t="shared" si="1486"/>
        <v>#DIV/0!</v>
      </c>
      <c r="DI1033" s="80" t="e">
        <f t="shared" si="1487"/>
        <v>#DIV/0!</v>
      </c>
      <c r="DJ1033" s="40"/>
      <c r="DK1033" s="54">
        <f t="shared" si="1488"/>
        <v>0</v>
      </c>
      <c r="DL1033" s="54">
        <f t="shared" si="1489"/>
        <v>0</v>
      </c>
      <c r="DM1033" s="54">
        <f t="shared" si="1490"/>
        <v>0</v>
      </c>
      <c r="DN1033" s="54">
        <f t="shared" si="1491"/>
        <v>0</v>
      </c>
      <c r="DO1033" s="54">
        <f t="shared" si="1492"/>
        <v>0</v>
      </c>
      <c r="DP1033" s="54">
        <f t="shared" si="1493"/>
        <v>0</v>
      </c>
      <c r="DQ1033" s="54">
        <f t="shared" si="1494"/>
        <v>0</v>
      </c>
      <c r="DR1033" s="54">
        <f t="shared" si="1495"/>
        <v>0</v>
      </c>
      <c r="DS1033" s="54">
        <f t="shared" si="1496"/>
        <v>0</v>
      </c>
      <c r="DT1033" s="54">
        <f t="shared" si="1497"/>
        <v>0</v>
      </c>
      <c r="DU1033" s="54">
        <f t="shared" si="1498"/>
        <v>0</v>
      </c>
      <c r="DV1033" s="54">
        <f t="shared" si="1499"/>
        <v>0</v>
      </c>
      <c r="DW1033" s="54"/>
      <c r="DX1033" s="63">
        <f t="shared" si="1500"/>
        <v>0</v>
      </c>
      <c r="DY1033" s="40"/>
      <c r="DZ1033" s="41" t="e">
        <f t="shared" si="1501"/>
        <v>#DIV/0!</v>
      </c>
      <c r="EA1033" s="41" t="e">
        <f t="shared" si="1502"/>
        <v>#DIV/0!</v>
      </c>
      <c r="EB1033" s="41" t="e">
        <f t="shared" si="1503"/>
        <v>#DIV/0!</v>
      </c>
      <c r="EC1033" s="41" t="e">
        <f t="shared" si="1504"/>
        <v>#DIV/0!</v>
      </c>
      <c r="ED1033" s="41" t="e">
        <f t="shared" si="1505"/>
        <v>#DIV/0!</v>
      </c>
      <c r="EE1033" s="41" t="e">
        <f t="shared" si="1506"/>
        <v>#DIV/0!</v>
      </c>
      <c r="EF1033" s="41" t="e">
        <f t="shared" si="1507"/>
        <v>#DIV/0!</v>
      </c>
      <c r="EG1033" s="41" t="e">
        <f t="shared" si="1508"/>
        <v>#DIV/0!</v>
      </c>
      <c r="EH1033" s="41" t="e">
        <f t="shared" si="1509"/>
        <v>#DIV/0!</v>
      </c>
      <c r="EI1033" s="41" t="e">
        <f t="shared" si="1510"/>
        <v>#DIV/0!</v>
      </c>
      <c r="EJ1033" s="41" t="e">
        <f t="shared" si="1511"/>
        <v>#DIV/0!</v>
      </c>
      <c r="EK1033" s="41" t="e">
        <f t="shared" si="1512"/>
        <v>#DIV/0!</v>
      </c>
      <c r="EL1033" s="40"/>
      <c r="EM1033" s="82" t="e">
        <f t="shared" si="1513"/>
        <v>#DIV/0!</v>
      </c>
      <c r="EN1033" s="40"/>
      <c r="EO1033" s="80" t="e">
        <f t="shared" si="1514"/>
        <v>#DIV/0!</v>
      </c>
      <c r="EP1033" s="80" t="e">
        <f t="shared" si="1515"/>
        <v>#DIV/0!</v>
      </c>
      <c r="EQ1033" s="80" t="e">
        <f t="shared" si="1516"/>
        <v>#DIV/0!</v>
      </c>
      <c r="ER1033" s="80"/>
      <c r="ES1033" s="80" t="e">
        <f t="shared" si="1458"/>
        <v>#DIV/0!</v>
      </c>
      <c r="ET1033" s="80" t="e">
        <f t="shared" si="1459"/>
        <v>#DIV/0!</v>
      </c>
      <c r="EU1033" s="80"/>
      <c r="EV1033" s="80" t="e">
        <f t="shared" si="1517"/>
        <v>#DIV/0!</v>
      </c>
      <c r="EW1033" s="80" t="e">
        <f t="shared" si="1518"/>
        <v>#DIV/0!</v>
      </c>
      <c r="EX1033" s="84" t="e">
        <f t="shared" si="1519"/>
        <v>#DIV/0!</v>
      </c>
      <c r="EY1033" s="85" t="e">
        <f t="shared" si="1520"/>
        <v>#DIV/0!</v>
      </c>
      <c r="EZ1033" s="86">
        <f>3</f>
        <v>3</v>
      </c>
      <c r="FA1033" s="75"/>
      <c r="FB1033" s="88"/>
      <c r="FC1033" s="80">
        <f t="shared" si="1521"/>
        <v>0</v>
      </c>
      <c r="FD1033" s="80">
        <f t="shared" si="1522"/>
        <v>0</v>
      </c>
      <c r="FE1033" s="80">
        <f t="shared" si="1523"/>
        <v>0</v>
      </c>
      <c r="FF1033" s="80">
        <f t="shared" si="1524"/>
        <v>0</v>
      </c>
      <c r="FG1033" s="80">
        <f t="shared" si="1525"/>
        <v>0</v>
      </c>
      <c r="FH1033" s="80" t="e">
        <f t="shared" si="1526"/>
        <v>#DIV/0!</v>
      </c>
      <c r="FI1033" s="80" t="e">
        <f t="shared" si="1527"/>
        <v>#DIV/0!</v>
      </c>
      <c r="FJ1033" s="80">
        <f t="shared" si="1528"/>
        <v>0</v>
      </c>
      <c r="FK1033" s="80">
        <f t="shared" si="1529"/>
        <v>0</v>
      </c>
      <c r="FL1033" s="80">
        <f t="shared" si="1530"/>
        <v>0</v>
      </c>
      <c r="FM1033" s="80">
        <f t="shared" si="1531"/>
        <v>0</v>
      </c>
      <c r="FN1033" s="80">
        <f t="shared" si="1532"/>
        <v>0</v>
      </c>
      <c r="FO1033" s="80">
        <f t="shared" si="1533"/>
        <v>0</v>
      </c>
      <c r="FP1033" s="80" t="e">
        <f t="shared" si="1534"/>
        <v>#DIV/0!</v>
      </c>
    </row>
    <row r="1034" spans="1:172" ht="21">
      <c r="A1034" s="40">
        <v>1032</v>
      </c>
      <c r="B1034" s="41" t="s">
        <v>73</v>
      </c>
      <c r="C1034" s="48"/>
      <c r="D1034" s="48"/>
      <c r="E1034" s="48"/>
      <c r="F1034" s="48"/>
      <c r="G1034" s="48"/>
      <c r="H1034" s="48"/>
      <c r="I1034" s="48"/>
      <c r="J1034" s="48"/>
      <c r="K1034" s="48"/>
      <c r="L1034" s="48"/>
      <c r="M1034" s="48"/>
      <c r="N1034" s="49"/>
      <c r="O1034" s="71"/>
      <c r="P1034" s="70" t="e">
        <f t="shared" si="1445"/>
        <v>#DIV/0!</v>
      </c>
      <c r="Q1034" s="70">
        <f t="shared" si="1460"/>
        <v>0</v>
      </c>
      <c r="S1034" s="48">
        <v>60.085000000000001</v>
      </c>
      <c r="T1034" s="48">
        <v>40.311</v>
      </c>
      <c r="U1034" s="48">
        <v>70.936999999999998</v>
      </c>
      <c r="V1034" s="48">
        <v>56.079000000000001</v>
      </c>
      <c r="W1034" s="48">
        <v>81.41</v>
      </c>
      <c r="X1034" s="49">
        <v>71.849999999999994</v>
      </c>
      <c r="Y1034" s="48">
        <v>101.962</v>
      </c>
      <c r="Z1034" s="48">
        <v>149.88</v>
      </c>
      <c r="AA1034" s="48">
        <v>152</v>
      </c>
      <c r="AB1034" s="48">
        <v>61.978999999999999</v>
      </c>
      <c r="AC1034" s="48">
        <v>94.203000000000003</v>
      </c>
      <c r="AD1034" s="49">
        <v>79.87</v>
      </c>
      <c r="AE1034" s="40"/>
      <c r="AF1034" s="41">
        <v>1</v>
      </c>
      <c r="AG1034" s="41">
        <v>1</v>
      </c>
      <c r="AH1034" s="41">
        <v>1</v>
      </c>
      <c r="AI1034" s="41">
        <v>1</v>
      </c>
      <c r="AJ1034" s="41">
        <v>1</v>
      </c>
      <c r="AK1034" s="50">
        <v>1</v>
      </c>
      <c r="AL1034" s="41">
        <v>2</v>
      </c>
      <c r="AM1034" s="41">
        <v>2</v>
      </c>
      <c r="AN1034" s="41">
        <v>2</v>
      </c>
      <c r="AO1034" s="41">
        <v>2</v>
      </c>
      <c r="AP1034" s="41">
        <v>2</v>
      </c>
      <c r="AQ1034" s="50">
        <v>1</v>
      </c>
      <c r="AR1034" s="40"/>
      <c r="AS1034" s="41">
        <v>4</v>
      </c>
      <c r="AT1034" s="41">
        <v>2</v>
      </c>
      <c r="AU1034" s="41">
        <v>2</v>
      </c>
      <c r="AV1034" s="41">
        <v>2</v>
      </c>
      <c r="AW1034" s="41">
        <v>2</v>
      </c>
      <c r="AX1034" s="50">
        <v>2</v>
      </c>
      <c r="AY1034" s="41">
        <v>3</v>
      </c>
      <c r="AZ1034" s="41">
        <v>3</v>
      </c>
      <c r="BA1034" s="41">
        <v>3</v>
      </c>
      <c r="BB1034" s="41">
        <v>1</v>
      </c>
      <c r="BC1034" s="41">
        <v>1</v>
      </c>
      <c r="BD1034" s="50">
        <v>4</v>
      </c>
      <c r="BE1034" s="40"/>
      <c r="BF1034" s="59">
        <v>2</v>
      </c>
      <c r="BG1034" s="59">
        <v>1</v>
      </c>
      <c r="BH1034" s="59">
        <v>1</v>
      </c>
      <c r="BI1034" s="59">
        <v>1</v>
      </c>
      <c r="BJ1034" s="59">
        <v>1</v>
      </c>
      <c r="BK1034" s="60">
        <v>1</v>
      </c>
      <c r="BL1034" s="59">
        <v>3</v>
      </c>
      <c r="BM1034" s="59">
        <v>3</v>
      </c>
      <c r="BN1034" s="59">
        <v>3</v>
      </c>
      <c r="BO1034" s="59">
        <v>1</v>
      </c>
      <c r="BP1034" s="59">
        <v>1</v>
      </c>
      <c r="BQ1034" s="60">
        <v>2</v>
      </c>
      <c r="BR1034" s="40"/>
      <c r="BS1034" s="51">
        <f t="shared" si="1446"/>
        <v>0</v>
      </c>
      <c r="BT1034" s="51">
        <f t="shared" si="1447"/>
        <v>0</v>
      </c>
      <c r="BU1034" s="51">
        <f t="shared" si="1448"/>
        <v>0</v>
      </c>
      <c r="BV1034" s="51">
        <f t="shared" si="1449"/>
        <v>0</v>
      </c>
      <c r="BW1034" s="51">
        <f t="shared" si="1450"/>
        <v>0</v>
      </c>
      <c r="BX1034" s="51">
        <f t="shared" si="1451"/>
        <v>0</v>
      </c>
      <c r="BY1034" s="51">
        <f t="shared" si="1452"/>
        <v>0</v>
      </c>
      <c r="BZ1034" s="51">
        <f t="shared" si="1453"/>
        <v>0</v>
      </c>
      <c r="CA1034" s="51">
        <f t="shared" si="1454"/>
        <v>0</v>
      </c>
      <c r="CB1034" s="51">
        <f t="shared" si="1455"/>
        <v>0</v>
      </c>
      <c r="CC1034" s="51">
        <f t="shared" si="1456"/>
        <v>0</v>
      </c>
      <c r="CD1034" s="51">
        <f t="shared" si="1457"/>
        <v>0</v>
      </c>
      <c r="CE1034" s="40"/>
      <c r="CF1034" s="53" t="e">
        <f t="shared" si="1461"/>
        <v>#DIV/0!</v>
      </c>
      <c r="CG1034" s="40"/>
      <c r="CH1034" s="61">
        <f t="shared" si="1462"/>
        <v>0</v>
      </c>
      <c r="CI1034" s="61">
        <f t="shared" si="1463"/>
        <v>0</v>
      </c>
      <c r="CJ1034" s="61">
        <f t="shared" si="1464"/>
        <v>0</v>
      </c>
      <c r="CK1034" s="61">
        <f t="shared" si="1465"/>
        <v>0</v>
      </c>
      <c r="CL1034" s="61">
        <f t="shared" si="1466"/>
        <v>0</v>
      </c>
      <c r="CM1034" s="61">
        <f t="shared" si="1467"/>
        <v>0</v>
      </c>
      <c r="CN1034" s="61">
        <f t="shared" si="1468"/>
        <v>0</v>
      </c>
      <c r="CO1034" s="61">
        <f t="shared" si="1469"/>
        <v>0</v>
      </c>
      <c r="CP1034" s="61">
        <f t="shared" si="1470"/>
        <v>0</v>
      </c>
      <c r="CQ1034" s="61">
        <f t="shared" si="1471"/>
        <v>0</v>
      </c>
      <c r="CR1034" s="61">
        <f t="shared" si="1472"/>
        <v>0</v>
      </c>
      <c r="CS1034" s="61">
        <f t="shared" si="1473"/>
        <v>0</v>
      </c>
      <c r="CT1034" s="40"/>
      <c r="CU1034" s="54" t="e">
        <f t="shared" si="1474"/>
        <v>#DIV/0!</v>
      </c>
      <c r="CV1034" s="54" t="e">
        <f t="shared" si="1475"/>
        <v>#DIV/0!</v>
      </c>
      <c r="CW1034" s="54" t="e">
        <f t="shared" si="1476"/>
        <v>#DIV/0!</v>
      </c>
      <c r="CX1034" s="54" t="e">
        <f t="shared" si="1477"/>
        <v>#DIV/0!</v>
      </c>
      <c r="CY1034" s="54" t="e">
        <f t="shared" si="1478"/>
        <v>#DIV/0!</v>
      </c>
      <c r="CZ1034" s="54" t="e">
        <f t="shared" si="1479"/>
        <v>#DIV/0!</v>
      </c>
      <c r="DA1034" s="54" t="e">
        <f t="shared" si="1480"/>
        <v>#DIV/0!</v>
      </c>
      <c r="DB1034" s="54" t="e">
        <f t="shared" si="1481"/>
        <v>#DIV/0!</v>
      </c>
      <c r="DC1034" s="54" t="e">
        <f t="shared" si="1482"/>
        <v>#DIV/0!</v>
      </c>
      <c r="DD1034" s="54" t="e">
        <f t="shared" si="1483"/>
        <v>#DIV/0!</v>
      </c>
      <c r="DE1034" s="54" t="e">
        <f t="shared" si="1484"/>
        <v>#DIV/0!</v>
      </c>
      <c r="DF1034" s="54" t="e">
        <f t="shared" si="1485"/>
        <v>#DIV/0!</v>
      </c>
      <c r="DG1034" s="40"/>
      <c r="DH1034" s="80" t="e">
        <f t="shared" si="1486"/>
        <v>#DIV/0!</v>
      </c>
      <c r="DI1034" s="80" t="e">
        <f t="shared" si="1487"/>
        <v>#DIV/0!</v>
      </c>
      <c r="DJ1034" s="40"/>
      <c r="DK1034" s="54">
        <f t="shared" si="1488"/>
        <v>0</v>
      </c>
      <c r="DL1034" s="54">
        <f t="shared" si="1489"/>
        <v>0</v>
      </c>
      <c r="DM1034" s="54">
        <f t="shared" si="1490"/>
        <v>0</v>
      </c>
      <c r="DN1034" s="54">
        <f t="shared" si="1491"/>
        <v>0</v>
      </c>
      <c r="DO1034" s="54">
        <f t="shared" si="1492"/>
        <v>0</v>
      </c>
      <c r="DP1034" s="54">
        <f t="shared" si="1493"/>
        <v>0</v>
      </c>
      <c r="DQ1034" s="54">
        <f t="shared" si="1494"/>
        <v>0</v>
      </c>
      <c r="DR1034" s="54">
        <f t="shared" si="1495"/>
        <v>0</v>
      </c>
      <c r="DS1034" s="54">
        <f t="shared" si="1496"/>
        <v>0</v>
      </c>
      <c r="DT1034" s="54">
        <f t="shared" si="1497"/>
        <v>0</v>
      </c>
      <c r="DU1034" s="54">
        <f t="shared" si="1498"/>
        <v>0</v>
      </c>
      <c r="DV1034" s="54">
        <f t="shared" si="1499"/>
        <v>0</v>
      </c>
      <c r="DW1034" s="54"/>
      <c r="DX1034" s="63">
        <f t="shared" si="1500"/>
        <v>0</v>
      </c>
      <c r="DY1034" s="40"/>
      <c r="DZ1034" s="41" t="e">
        <f t="shared" si="1501"/>
        <v>#DIV/0!</v>
      </c>
      <c r="EA1034" s="41" t="e">
        <f t="shared" si="1502"/>
        <v>#DIV/0!</v>
      </c>
      <c r="EB1034" s="41" t="e">
        <f t="shared" si="1503"/>
        <v>#DIV/0!</v>
      </c>
      <c r="EC1034" s="41" t="e">
        <f t="shared" si="1504"/>
        <v>#DIV/0!</v>
      </c>
      <c r="ED1034" s="41" t="e">
        <f t="shared" si="1505"/>
        <v>#DIV/0!</v>
      </c>
      <c r="EE1034" s="41" t="e">
        <f t="shared" si="1506"/>
        <v>#DIV/0!</v>
      </c>
      <c r="EF1034" s="41" t="e">
        <f t="shared" si="1507"/>
        <v>#DIV/0!</v>
      </c>
      <c r="EG1034" s="41" t="e">
        <f t="shared" si="1508"/>
        <v>#DIV/0!</v>
      </c>
      <c r="EH1034" s="41" t="e">
        <f t="shared" si="1509"/>
        <v>#DIV/0!</v>
      </c>
      <c r="EI1034" s="41" t="e">
        <f t="shared" si="1510"/>
        <v>#DIV/0!</v>
      </c>
      <c r="EJ1034" s="41" t="e">
        <f t="shared" si="1511"/>
        <v>#DIV/0!</v>
      </c>
      <c r="EK1034" s="41" t="e">
        <f t="shared" si="1512"/>
        <v>#DIV/0!</v>
      </c>
      <c r="EL1034" s="40"/>
      <c r="EM1034" s="82" t="e">
        <f t="shared" si="1513"/>
        <v>#DIV/0!</v>
      </c>
      <c r="EN1034" s="40"/>
      <c r="EO1034" s="80" t="e">
        <f t="shared" si="1514"/>
        <v>#DIV/0!</v>
      </c>
      <c r="EP1034" s="80" t="e">
        <f t="shared" si="1515"/>
        <v>#DIV/0!</v>
      </c>
      <c r="EQ1034" s="80" t="e">
        <f t="shared" si="1516"/>
        <v>#DIV/0!</v>
      </c>
      <c r="ER1034" s="80"/>
      <c r="ES1034" s="80" t="e">
        <f t="shared" si="1458"/>
        <v>#DIV/0!</v>
      </c>
      <c r="ET1034" s="80" t="e">
        <f t="shared" si="1459"/>
        <v>#DIV/0!</v>
      </c>
      <c r="EU1034" s="80"/>
      <c r="EV1034" s="80" t="e">
        <f t="shared" si="1517"/>
        <v>#DIV/0!</v>
      </c>
      <c r="EW1034" s="80" t="e">
        <f t="shared" si="1518"/>
        <v>#DIV/0!</v>
      </c>
      <c r="EX1034" s="84" t="e">
        <f t="shared" si="1519"/>
        <v>#DIV/0!</v>
      </c>
      <c r="EY1034" s="85" t="e">
        <f t="shared" si="1520"/>
        <v>#DIV/0!</v>
      </c>
      <c r="EZ1034" s="86">
        <f>3</f>
        <v>3</v>
      </c>
      <c r="FA1034" s="75"/>
      <c r="FB1034" s="88"/>
      <c r="FC1034" s="80">
        <f t="shared" si="1521"/>
        <v>0</v>
      </c>
      <c r="FD1034" s="80">
        <f t="shared" si="1522"/>
        <v>0</v>
      </c>
      <c r="FE1034" s="80">
        <f t="shared" si="1523"/>
        <v>0</v>
      </c>
      <c r="FF1034" s="80">
        <f t="shared" si="1524"/>
        <v>0</v>
      </c>
      <c r="FG1034" s="80">
        <f t="shared" si="1525"/>
        <v>0</v>
      </c>
      <c r="FH1034" s="80" t="e">
        <f t="shared" si="1526"/>
        <v>#DIV/0!</v>
      </c>
      <c r="FI1034" s="80" t="e">
        <f t="shared" si="1527"/>
        <v>#DIV/0!</v>
      </c>
      <c r="FJ1034" s="80">
        <f t="shared" si="1528"/>
        <v>0</v>
      </c>
      <c r="FK1034" s="80">
        <f t="shared" si="1529"/>
        <v>0</v>
      </c>
      <c r="FL1034" s="80">
        <f t="shared" si="1530"/>
        <v>0</v>
      </c>
      <c r="FM1034" s="80">
        <f t="shared" si="1531"/>
        <v>0</v>
      </c>
      <c r="FN1034" s="80">
        <f t="shared" si="1532"/>
        <v>0</v>
      </c>
      <c r="FO1034" s="80">
        <f t="shared" si="1533"/>
        <v>0</v>
      </c>
      <c r="FP1034" s="80" t="e">
        <f t="shared" si="1534"/>
        <v>#DIV/0!</v>
      </c>
    </row>
    <row r="1035" spans="1:172" ht="21">
      <c r="A1035" s="40">
        <v>1033</v>
      </c>
      <c r="B1035" s="41" t="s">
        <v>73</v>
      </c>
      <c r="C1035" s="48"/>
      <c r="D1035" s="48"/>
      <c r="E1035" s="48"/>
      <c r="F1035" s="48"/>
      <c r="G1035" s="48"/>
      <c r="H1035" s="48"/>
      <c r="I1035" s="48"/>
      <c r="J1035" s="48"/>
      <c r="K1035" s="48"/>
      <c r="L1035" s="48"/>
      <c r="M1035" s="48"/>
      <c r="N1035" s="49"/>
      <c r="O1035" s="71"/>
      <c r="P1035" s="70" t="e">
        <f t="shared" si="1445"/>
        <v>#DIV/0!</v>
      </c>
      <c r="Q1035" s="70">
        <f t="shared" si="1460"/>
        <v>0</v>
      </c>
      <c r="S1035" s="48">
        <v>60.085000000000001</v>
      </c>
      <c r="T1035" s="48">
        <v>40.311</v>
      </c>
      <c r="U1035" s="48">
        <v>70.936999999999998</v>
      </c>
      <c r="V1035" s="48">
        <v>56.079000000000001</v>
      </c>
      <c r="W1035" s="48">
        <v>81.41</v>
      </c>
      <c r="X1035" s="49">
        <v>71.849999999999994</v>
      </c>
      <c r="Y1035" s="48">
        <v>101.962</v>
      </c>
      <c r="Z1035" s="48">
        <v>149.88</v>
      </c>
      <c r="AA1035" s="48">
        <v>152</v>
      </c>
      <c r="AB1035" s="48">
        <v>61.978999999999999</v>
      </c>
      <c r="AC1035" s="48">
        <v>94.203000000000003</v>
      </c>
      <c r="AD1035" s="49">
        <v>79.87</v>
      </c>
      <c r="AE1035" s="40"/>
      <c r="AF1035" s="41">
        <v>1</v>
      </c>
      <c r="AG1035" s="41">
        <v>1</v>
      </c>
      <c r="AH1035" s="41">
        <v>1</v>
      </c>
      <c r="AI1035" s="41">
        <v>1</v>
      </c>
      <c r="AJ1035" s="41">
        <v>1</v>
      </c>
      <c r="AK1035" s="50">
        <v>1</v>
      </c>
      <c r="AL1035" s="41">
        <v>2</v>
      </c>
      <c r="AM1035" s="41">
        <v>2</v>
      </c>
      <c r="AN1035" s="41">
        <v>2</v>
      </c>
      <c r="AO1035" s="41">
        <v>2</v>
      </c>
      <c r="AP1035" s="41">
        <v>2</v>
      </c>
      <c r="AQ1035" s="50">
        <v>1</v>
      </c>
      <c r="AR1035" s="40"/>
      <c r="AS1035" s="41">
        <v>4</v>
      </c>
      <c r="AT1035" s="41">
        <v>2</v>
      </c>
      <c r="AU1035" s="41">
        <v>2</v>
      </c>
      <c r="AV1035" s="41">
        <v>2</v>
      </c>
      <c r="AW1035" s="41">
        <v>2</v>
      </c>
      <c r="AX1035" s="50">
        <v>2</v>
      </c>
      <c r="AY1035" s="41">
        <v>3</v>
      </c>
      <c r="AZ1035" s="41">
        <v>3</v>
      </c>
      <c r="BA1035" s="41">
        <v>3</v>
      </c>
      <c r="BB1035" s="41">
        <v>1</v>
      </c>
      <c r="BC1035" s="41">
        <v>1</v>
      </c>
      <c r="BD1035" s="50">
        <v>4</v>
      </c>
      <c r="BE1035" s="40"/>
      <c r="BF1035" s="59">
        <v>2</v>
      </c>
      <c r="BG1035" s="59">
        <v>1</v>
      </c>
      <c r="BH1035" s="59">
        <v>1</v>
      </c>
      <c r="BI1035" s="59">
        <v>1</v>
      </c>
      <c r="BJ1035" s="59">
        <v>1</v>
      </c>
      <c r="BK1035" s="60">
        <v>1</v>
      </c>
      <c r="BL1035" s="59">
        <v>3</v>
      </c>
      <c r="BM1035" s="59">
        <v>3</v>
      </c>
      <c r="BN1035" s="59">
        <v>3</v>
      </c>
      <c r="BO1035" s="59">
        <v>1</v>
      </c>
      <c r="BP1035" s="59">
        <v>1</v>
      </c>
      <c r="BQ1035" s="60">
        <v>2</v>
      </c>
      <c r="BR1035" s="40"/>
      <c r="BS1035" s="51">
        <f t="shared" si="1446"/>
        <v>0</v>
      </c>
      <c r="BT1035" s="51">
        <f t="shared" si="1447"/>
        <v>0</v>
      </c>
      <c r="BU1035" s="51">
        <f t="shared" si="1448"/>
        <v>0</v>
      </c>
      <c r="BV1035" s="51">
        <f t="shared" si="1449"/>
        <v>0</v>
      </c>
      <c r="BW1035" s="51">
        <f t="shared" si="1450"/>
        <v>0</v>
      </c>
      <c r="BX1035" s="51">
        <f t="shared" si="1451"/>
        <v>0</v>
      </c>
      <c r="BY1035" s="51">
        <f t="shared" si="1452"/>
        <v>0</v>
      </c>
      <c r="BZ1035" s="51">
        <f t="shared" si="1453"/>
        <v>0</v>
      </c>
      <c r="CA1035" s="51">
        <f t="shared" si="1454"/>
        <v>0</v>
      </c>
      <c r="CB1035" s="51">
        <f t="shared" si="1455"/>
        <v>0</v>
      </c>
      <c r="CC1035" s="51">
        <f t="shared" si="1456"/>
        <v>0</v>
      </c>
      <c r="CD1035" s="51">
        <f t="shared" si="1457"/>
        <v>0</v>
      </c>
      <c r="CE1035" s="40"/>
      <c r="CF1035" s="53" t="e">
        <f t="shared" si="1461"/>
        <v>#DIV/0!</v>
      </c>
      <c r="CG1035" s="40"/>
      <c r="CH1035" s="61">
        <f t="shared" si="1462"/>
        <v>0</v>
      </c>
      <c r="CI1035" s="61">
        <f t="shared" si="1463"/>
        <v>0</v>
      </c>
      <c r="CJ1035" s="61">
        <f t="shared" si="1464"/>
        <v>0</v>
      </c>
      <c r="CK1035" s="61">
        <f t="shared" si="1465"/>
        <v>0</v>
      </c>
      <c r="CL1035" s="61">
        <f t="shared" si="1466"/>
        <v>0</v>
      </c>
      <c r="CM1035" s="61">
        <f t="shared" si="1467"/>
        <v>0</v>
      </c>
      <c r="CN1035" s="61">
        <f t="shared" si="1468"/>
        <v>0</v>
      </c>
      <c r="CO1035" s="61">
        <f t="shared" si="1469"/>
        <v>0</v>
      </c>
      <c r="CP1035" s="61">
        <f t="shared" si="1470"/>
        <v>0</v>
      </c>
      <c r="CQ1035" s="61">
        <f t="shared" si="1471"/>
        <v>0</v>
      </c>
      <c r="CR1035" s="61">
        <f t="shared" si="1472"/>
        <v>0</v>
      </c>
      <c r="CS1035" s="61">
        <f t="shared" si="1473"/>
        <v>0</v>
      </c>
      <c r="CT1035" s="40"/>
      <c r="CU1035" s="54" t="e">
        <f t="shared" si="1474"/>
        <v>#DIV/0!</v>
      </c>
      <c r="CV1035" s="54" t="e">
        <f t="shared" si="1475"/>
        <v>#DIV/0!</v>
      </c>
      <c r="CW1035" s="54" t="e">
        <f t="shared" si="1476"/>
        <v>#DIV/0!</v>
      </c>
      <c r="CX1035" s="54" t="e">
        <f t="shared" si="1477"/>
        <v>#DIV/0!</v>
      </c>
      <c r="CY1035" s="54" t="e">
        <f t="shared" si="1478"/>
        <v>#DIV/0!</v>
      </c>
      <c r="CZ1035" s="54" t="e">
        <f t="shared" si="1479"/>
        <v>#DIV/0!</v>
      </c>
      <c r="DA1035" s="54" t="e">
        <f t="shared" si="1480"/>
        <v>#DIV/0!</v>
      </c>
      <c r="DB1035" s="54" t="e">
        <f t="shared" si="1481"/>
        <v>#DIV/0!</v>
      </c>
      <c r="DC1035" s="54" t="e">
        <f t="shared" si="1482"/>
        <v>#DIV/0!</v>
      </c>
      <c r="DD1035" s="54" t="e">
        <f t="shared" si="1483"/>
        <v>#DIV/0!</v>
      </c>
      <c r="DE1035" s="54" t="e">
        <f t="shared" si="1484"/>
        <v>#DIV/0!</v>
      </c>
      <c r="DF1035" s="54" t="e">
        <f t="shared" si="1485"/>
        <v>#DIV/0!</v>
      </c>
      <c r="DG1035" s="40"/>
      <c r="DH1035" s="80" t="e">
        <f t="shared" si="1486"/>
        <v>#DIV/0!</v>
      </c>
      <c r="DI1035" s="80" t="e">
        <f t="shared" si="1487"/>
        <v>#DIV/0!</v>
      </c>
      <c r="DJ1035" s="40"/>
      <c r="DK1035" s="54">
        <f t="shared" si="1488"/>
        <v>0</v>
      </c>
      <c r="DL1035" s="54">
        <f t="shared" si="1489"/>
        <v>0</v>
      </c>
      <c r="DM1035" s="54">
        <f t="shared" si="1490"/>
        <v>0</v>
      </c>
      <c r="DN1035" s="54">
        <f t="shared" si="1491"/>
        <v>0</v>
      </c>
      <c r="DO1035" s="54">
        <f t="shared" si="1492"/>
        <v>0</v>
      </c>
      <c r="DP1035" s="54">
        <f t="shared" si="1493"/>
        <v>0</v>
      </c>
      <c r="DQ1035" s="54">
        <f t="shared" si="1494"/>
        <v>0</v>
      </c>
      <c r="DR1035" s="54">
        <f t="shared" si="1495"/>
        <v>0</v>
      </c>
      <c r="DS1035" s="54">
        <f t="shared" si="1496"/>
        <v>0</v>
      </c>
      <c r="DT1035" s="54">
        <f t="shared" si="1497"/>
        <v>0</v>
      </c>
      <c r="DU1035" s="54">
        <f t="shared" si="1498"/>
        <v>0</v>
      </c>
      <c r="DV1035" s="54">
        <f t="shared" si="1499"/>
        <v>0</v>
      </c>
      <c r="DW1035" s="54"/>
      <c r="DX1035" s="63">
        <f t="shared" si="1500"/>
        <v>0</v>
      </c>
      <c r="DY1035" s="40"/>
      <c r="DZ1035" s="41" t="e">
        <f t="shared" si="1501"/>
        <v>#DIV/0!</v>
      </c>
      <c r="EA1035" s="41" t="e">
        <f t="shared" si="1502"/>
        <v>#DIV/0!</v>
      </c>
      <c r="EB1035" s="41" t="e">
        <f t="shared" si="1503"/>
        <v>#DIV/0!</v>
      </c>
      <c r="EC1035" s="41" t="e">
        <f t="shared" si="1504"/>
        <v>#DIV/0!</v>
      </c>
      <c r="ED1035" s="41" t="e">
        <f t="shared" si="1505"/>
        <v>#DIV/0!</v>
      </c>
      <c r="EE1035" s="41" t="e">
        <f t="shared" si="1506"/>
        <v>#DIV/0!</v>
      </c>
      <c r="EF1035" s="41" t="e">
        <f t="shared" si="1507"/>
        <v>#DIV/0!</v>
      </c>
      <c r="EG1035" s="41" t="e">
        <f t="shared" si="1508"/>
        <v>#DIV/0!</v>
      </c>
      <c r="EH1035" s="41" t="e">
        <f t="shared" si="1509"/>
        <v>#DIV/0!</v>
      </c>
      <c r="EI1035" s="41" t="e">
        <f t="shared" si="1510"/>
        <v>#DIV/0!</v>
      </c>
      <c r="EJ1035" s="41" t="e">
        <f t="shared" si="1511"/>
        <v>#DIV/0!</v>
      </c>
      <c r="EK1035" s="41" t="e">
        <f t="shared" si="1512"/>
        <v>#DIV/0!</v>
      </c>
      <c r="EL1035" s="40"/>
      <c r="EM1035" s="82" t="e">
        <f t="shared" si="1513"/>
        <v>#DIV/0!</v>
      </c>
      <c r="EN1035" s="40"/>
      <c r="EO1035" s="80" t="e">
        <f t="shared" si="1514"/>
        <v>#DIV/0!</v>
      </c>
      <c r="EP1035" s="80" t="e">
        <f t="shared" si="1515"/>
        <v>#DIV/0!</v>
      </c>
      <c r="EQ1035" s="80" t="e">
        <f t="shared" si="1516"/>
        <v>#DIV/0!</v>
      </c>
      <c r="ER1035" s="80"/>
      <c r="ES1035" s="80" t="e">
        <f t="shared" si="1458"/>
        <v>#DIV/0!</v>
      </c>
      <c r="ET1035" s="80" t="e">
        <f t="shared" si="1459"/>
        <v>#DIV/0!</v>
      </c>
      <c r="EU1035" s="80"/>
      <c r="EV1035" s="80" t="e">
        <f t="shared" si="1517"/>
        <v>#DIV/0!</v>
      </c>
      <c r="EW1035" s="80" t="e">
        <f t="shared" si="1518"/>
        <v>#DIV/0!</v>
      </c>
      <c r="EX1035" s="84" t="e">
        <f t="shared" si="1519"/>
        <v>#DIV/0!</v>
      </c>
      <c r="EY1035" s="85" t="e">
        <f t="shared" si="1520"/>
        <v>#DIV/0!</v>
      </c>
      <c r="EZ1035" s="86">
        <f>3</f>
        <v>3</v>
      </c>
      <c r="FA1035" s="75"/>
      <c r="FB1035" s="88"/>
      <c r="FC1035" s="80">
        <f t="shared" si="1521"/>
        <v>0</v>
      </c>
      <c r="FD1035" s="80">
        <f t="shared" si="1522"/>
        <v>0</v>
      </c>
      <c r="FE1035" s="80">
        <f t="shared" si="1523"/>
        <v>0</v>
      </c>
      <c r="FF1035" s="80">
        <f t="shared" si="1524"/>
        <v>0</v>
      </c>
      <c r="FG1035" s="80">
        <f t="shared" si="1525"/>
        <v>0</v>
      </c>
      <c r="FH1035" s="80" t="e">
        <f t="shared" si="1526"/>
        <v>#DIV/0!</v>
      </c>
      <c r="FI1035" s="80" t="e">
        <f t="shared" si="1527"/>
        <v>#DIV/0!</v>
      </c>
      <c r="FJ1035" s="80">
        <f t="shared" si="1528"/>
        <v>0</v>
      </c>
      <c r="FK1035" s="80">
        <f t="shared" si="1529"/>
        <v>0</v>
      </c>
      <c r="FL1035" s="80">
        <f t="shared" si="1530"/>
        <v>0</v>
      </c>
      <c r="FM1035" s="80">
        <f t="shared" si="1531"/>
        <v>0</v>
      </c>
      <c r="FN1035" s="80">
        <f t="shared" si="1532"/>
        <v>0</v>
      </c>
      <c r="FO1035" s="80">
        <f t="shared" si="1533"/>
        <v>0</v>
      </c>
      <c r="FP1035" s="80" t="e">
        <f t="shared" si="1534"/>
        <v>#DIV/0!</v>
      </c>
    </row>
    <row r="1036" spans="1:172" ht="21">
      <c r="A1036" s="40">
        <v>1034</v>
      </c>
      <c r="B1036" s="41" t="s">
        <v>73</v>
      </c>
      <c r="C1036" s="48"/>
      <c r="D1036" s="48"/>
      <c r="E1036" s="48"/>
      <c r="F1036" s="48"/>
      <c r="G1036" s="48"/>
      <c r="H1036" s="48"/>
      <c r="I1036" s="48"/>
      <c r="J1036" s="48"/>
      <c r="K1036" s="48"/>
      <c r="L1036" s="48"/>
      <c r="M1036" s="48"/>
      <c r="N1036" s="49"/>
      <c r="O1036" s="71"/>
      <c r="P1036" s="70" t="e">
        <f t="shared" si="1445"/>
        <v>#DIV/0!</v>
      </c>
      <c r="Q1036" s="70">
        <f t="shared" si="1460"/>
        <v>0</v>
      </c>
      <c r="S1036" s="48">
        <v>60.085000000000001</v>
      </c>
      <c r="T1036" s="48">
        <v>40.311</v>
      </c>
      <c r="U1036" s="48">
        <v>70.936999999999998</v>
      </c>
      <c r="V1036" s="48">
        <v>56.079000000000001</v>
      </c>
      <c r="W1036" s="48">
        <v>81.41</v>
      </c>
      <c r="X1036" s="49">
        <v>71.849999999999994</v>
      </c>
      <c r="Y1036" s="48">
        <v>101.962</v>
      </c>
      <c r="Z1036" s="48">
        <v>149.88</v>
      </c>
      <c r="AA1036" s="48">
        <v>152</v>
      </c>
      <c r="AB1036" s="48">
        <v>61.978999999999999</v>
      </c>
      <c r="AC1036" s="48">
        <v>94.203000000000003</v>
      </c>
      <c r="AD1036" s="49">
        <v>79.87</v>
      </c>
      <c r="AE1036" s="40"/>
      <c r="AF1036" s="41">
        <v>1</v>
      </c>
      <c r="AG1036" s="41">
        <v>1</v>
      </c>
      <c r="AH1036" s="41">
        <v>1</v>
      </c>
      <c r="AI1036" s="41">
        <v>1</v>
      </c>
      <c r="AJ1036" s="41">
        <v>1</v>
      </c>
      <c r="AK1036" s="50">
        <v>1</v>
      </c>
      <c r="AL1036" s="41">
        <v>2</v>
      </c>
      <c r="AM1036" s="41">
        <v>2</v>
      </c>
      <c r="AN1036" s="41">
        <v>2</v>
      </c>
      <c r="AO1036" s="41">
        <v>2</v>
      </c>
      <c r="AP1036" s="41">
        <v>2</v>
      </c>
      <c r="AQ1036" s="50">
        <v>1</v>
      </c>
      <c r="AR1036" s="40"/>
      <c r="AS1036" s="41">
        <v>4</v>
      </c>
      <c r="AT1036" s="41">
        <v>2</v>
      </c>
      <c r="AU1036" s="41">
        <v>2</v>
      </c>
      <c r="AV1036" s="41">
        <v>2</v>
      </c>
      <c r="AW1036" s="41">
        <v>2</v>
      </c>
      <c r="AX1036" s="50">
        <v>2</v>
      </c>
      <c r="AY1036" s="41">
        <v>3</v>
      </c>
      <c r="AZ1036" s="41">
        <v>3</v>
      </c>
      <c r="BA1036" s="41">
        <v>3</v>
      </c>
      <c r="BB1036" s="41">
        <v>1</v>
      </c>
      <c r="BC1036" s="41">
        <v>1</v>
      </c>
      <c r="BD1036" s="50">
        <v>4</v>
      </c>
      <c r="BE1036" s="40"/>
      <c r="BF1036" s="59">
        <v>2</v>
      </c>
      <c r="BG1036" s="59">
        <v>1</v>
      </c>
      <c r="BH1036" s="59">
        <v>1</v>
      </c>
      <c r="BI1036" s="59">
        <v>1</v>
      </c>
      <c r="BJ1036" s="59">
        <v>1</v>
      </c>
      <c r="BK1036" s="60">
        <v>1</v>
      </c>
      <c r="BL1036" s="59">
        <v>3</v>
      </c>
      <c r="BM1036" s="59">
        <v>3</v>
      </c>
      <c r="BN1036" s="59">
        <v>3</v>
      </c>
      <c r="BO1036" s="59">
        <v>1</v>
      </c>
      <c r="BP1036" s="59">
        <v>1</v>
      </c>
      <c r="BQ1036" s="60">
        <v>2</v>
      </c>
      <c r="BR1036" s="40"/>
      <c r="BS1036" s="51">
        <f t="shared" si="1446"/>
        <v>0</v>
      </c>
      <c r="BT1036" s="51">
        <f t="shared" si="1447"/>
        <v>0</v>
      </c>
      <c r="BU1036" s="51">
        <f t="shared" si="1448"/>
        <v>0</v>
      </c>
      <c r="BV1036" s="51">
        <f t="shared" si="1449"/>
        <v>0</v>
      </c>
      <c r="BW1036" s="51">
        <f t="shared" si="1450"/>
        <v>0</v>
      </c>
      <c r="BX1036" s="51">
        <f t="shared" si="1451"/>
        <v>0</v>
      </c>
      <c r="BY1036" s="51">
        <f t="shared" si="1452"/>
        <v>0</v>
      </c>
      <c r="BZ1036" s="51">
        <f t="shared" si="1453"/>
        <v>0</v>
      </c>
      <c r="CA1036" s="51">
        <f t="shared" si="1454"/>
        <v>0</v>
      </c>
      <c r="CB1036" s="51">
        <f t="shared" si="1455"/>
        <v>0</v>
      </c>
      <c r="CC1036" s="51">
        <f t="shared" si="1456"/>
        <v>0</v>
      </c>
      <c r="CD1036" s="51">
        <f t="shared" si="1457"/>
        <v>0</v>
      </c>
      <c r="CE1036" s="40"/>
      <c r="CF1036" s="53" t="e">
        <f t="shared" si="1461"/>
        <v>#DIV/0!</v>
      </c>
      <c r="CG1036" s="40"/>
      <c r="CH1036" s="61">
        <f t="shared" si="1462"/>
        <v>0</v>
      </c>
      <c r="CI1036" s="61">
        <f t="shared" si="1463"/>
        <v>0</v>
      </c>
      <c r="CJ1036" s="61">
        <f t="shared" si="1464"/>
        <v>0</v>
      </c>
      <c r="CK1036" s="61">
        <f t="shared" si="1465"/>
        <v>0</v>
      </c>
      <c r="CL1036" s="61">
        <f t="shared" si="1466"/>
        <v>0</v>
      </c>
      <c r="CM1036" s="61">
        <f t="shared" si="1467"/>
        <v>0</v>
      </c>
      <c r="CN1036" s="61">
        <f t="shared" si="1468"/>
        <v>0</v>
      </c>
      <c r="CO1036" s="61">
        <f t="shared" si="1469"/>
        <v>0</v>
      </c>
      <c r="CP1036" s="61">
        <f t="shared" si="1470"/>
        <v>0</v>
      </c>
      <c r="CQ1036" s="61">
        <f t="shared" si="1471"/>
        <v>0</v>
      </c>
      <c r="CR1036" s="61">
        <f t="shared" si="1472"/>
        <v>0</v>
      </c>
      <c r="CS1036" s="61">
        <f t="shared" si="1473"/>
        <v>0</v>
      </c>
      <c r="CT1036" s="40"/>
      <c r="CU1036" s="54" t="e">
        <f t="shared" si="1474"/>
        <v>#DIV/0!</v>
      </c>
      <c r="CV1036" s="54" t="e">
        <f t="shared" si="1475"/>
        <v>#DIV/0!</v>
      </c>
      <c r="CW1036" s="54" t="e">
        <f t="shared" si="1476"/>
        <v>#DIV/0!</v>
      </c>
      <c r="CX1036" s="54" t="e">
        <f t="shared" si="1477"/>
        <v>#DIV/0!</v>
      </c>
      <c r="CY1036" s="54" t="e">
        <f t="shared" si="1478"/>
        <v>#DIV/0!</v>
      </c>
      <c r="CZ1036" s="54" t="e">
        <f t="shared" si="1479"/>
        <v>#DIV/0!</v>
      </c>
      <c r="DA1036" s="54" t="e">
        <f t="shared" si="1480"/>
        <v>#DIV/0!</v>
      </c>
      <c r="DB1036" s="54" t="e">
        <f t="shared" si="1481"/>
        <v>#DIV/0!</v>
      </c>
      <c r="DC1036" s="54" t="e">
        <f t="shared" si="1482"/>
        <v>#DIV/0!</v>
      </c>
      <c r="DD1036" s="54" t="e">
        <f t="shared" si="1483"/>
        <v>#DIV/0!</v>
      </c>
      <c r="DE1036" s="54" t="e">
        <f t="shared" si="1484"/>
        <v>#DIV/0!</v>
      </c>
      <c r="DF1036" s="54" t="e">
        <f t="shared" si="1485"/>
        <v>#DIV/0!</v>
      </c>
      <c r="DG1036" s="40"/>
      <c r="DH1036" s="80" t="e">
        <f t="shared" si="1486"/>
        <v>#DIV/0!</v>
      </c>
      <c r="DI1036" s="80" t="e">
        <f t="shared" si="1487"/>
        <v>#DIV/0!</v>
      </c>
      <c r="DJ1036" s="40"/>
      <c r="DK1036" s="54">
        <f t="shared" si="1488"/>
        <v>0</v>
      </c>
      <c r="DL1036" s="54">
        <f t="shared" si="1489"/>
        <v>0</v>
      </c>
      <c r="DM1036" s="54">
        <f t="shared" si="1490"/>
        <v>0</v>
      </c>
      <c r="DN1036" s="54">
        <f t="shared" si="1491"/>
        <v>0</v>
      </c>
      <c r="DO1036" s="54">
        <f t="shared" si="1492"/>
        <v>0</v>
      </c>
      <c r="DP1036" s="54">
        <f t="shared" si="1493"/>
        <v>0</v>
      </c>
      <c r="DQ1036" s="54">
        <f t="shared" si="1494"/>
        <v>0</v>
      </c>
      <c r="DR1036" s="54">
        <f t="shared" si="1495"/>
        <v>0</v>
      </c>
      <c r="DS1036" s="54">
        <f t="shared" si="1496"/>
        <v>0</v>
      </c>
      <c r="DT1036" s="54">
        <f t="shared" si="1497"/>
        <v>0</v>
      </c>
      <c r="DU1036" s="54">
        <f t="shared" si="1498"/>
        <v>0</v>
      </c>
      <c r="DV1036" s="54">
        <f t="shared" si="1499"/>
        <v>0</v>
      </c>
      <c r="DW1036" s="54"/>
      <c r="DX1036" s="63">
        <f t="shared" si="1500"/>
        <v>0</v>
      </c>
      <c r="DY1036" s="40"/>
      <c r="DZ1036" s="41" t="e">
        <f t="shared" si="1501"/>
        <v>#DIV/0!</v>
      </c>
      <c r="EA1036" s="41" t="e">
        <f t="shared" si="1502"/>
        <v>#DIV/0!</v>
      </c>
      <c r="EB1036" s="41" t="e">
        <f t="shared" si="1503"/>
        <v>#DIV/0!</v>
      </c>
      <c r="EC1036" s="41" t="e">
        <f t="shared" si="1504"/>
        <v>#DIV/0!</v>
      </c>
      <c r="ED1036" s="41" t="e">
        <f t="shared" si="1505"/>
        <v>#DIV/0!</v>
      </c>
      <c r="EE1036" s="41" t="e">
        <f t="shared" si="1506"/>
        <v>#DIV/0!</v>
      </c>
      <c r="EF1036" s="41" t="e">
        <f t="shared" si="1507"/>
        <v>#DIV/0!</v>
      </c>
      <c r="EG1036" s="41" t="e">
        <f t="shared" si="1508"/>
        <v>#DIV/0!</v>
      </c>
      <c r="EH1036" s="41" t="e">
        <f t="shared" si="1509"/>
        <v>#DIV/0!</v>
      </c>
      <c r="EI1036" s="41" t="e">
        <f t="shared" si="1510"/>
        <v>#DIV/0!</v>
      </c>
      <c r="EJ1036" s="41" t="e">
        <f t="shared" si="1511"/>
        <v>#DIV/0!</v>
      </c>
      <c r="EK1036" s="41" t="e">
        <f t="shared" si="1512"/>
        <v>#DIV/0!</v>
      </c>
      <c r="EL1036" s="40"/>
      <c r="EM1036" s="82" t="e">
        <f t="shared" si="1513"/>
        <v>#DIV/0!</v>
      </c>
      <c r="EN1036" s="40"/>
      <c r="EO1036" s="80" t="e">
        <f t="shared" si="1514"/>
        <v>#DIV/0!</v>
      </c>
      <c r="EP1036" s="80" t="e">
        <f t="shared" si="1515"/>
        <v>#DIV/0!</v>
      </c>
      <c r="EQ1036" s="80" t="e">
        <f t="shared" si="1516"/>
        <v>#DIV/0!</v>
      </c>
      <c r="ER1036" s="80"/>
      <c r="ES1036" s="80" t="e">
        <f t="shared" si="1458"/>
        <v>#DIV/0!</v>
      </c>
      <c r="ET1036" s="80" t="e">
        <f t="shared" si="1459"/>
        <v>#DIV/0!</v>
      </c>
      <c r="EU1036" s="80"/>
      <c r="EV1036" s="80" t="e">
        <f t="shared" si="1517"/>
        <v>#DIV/0!</v>
      </c>
      <c r="EW1036" s="80" t="e">
        <f t="shared" si="1518"/>
        <v>#DIV/0!</v>
      </c>
      <c r="EX1036" s="84" t="e">
        <f t="shared" si="1519"/>
        <v>#DIV/0!</v>
      </c>
      <c r="EY1036" s="85" t="e">
        <f t="shared" si="1520"/>
        <v>#DIV/0!</v>
      </c>
      <c r="EZ1036" s="86">
        <f>3</f>
        <v>3</v>
      </c>
      <c r="FA1036" s="75"/>
      <c r="FB1036" s="88"/>
      <c r="FC1036" s="80">
        <f t="shared" si="1521"/>
        <v>0</v>
      </c>
      <c r="FD1036" s="80">
        <f t="shared" si="1522"/>
        <v>0</v>
      </c>
      <c r="FE1036" s="80">
        <f t="shared" si="1523"/>
        <v>0</v>
      </c>
      <c r="FF1036" s="80">
        <f t="shared" si="1524"/>
        <v>0</v>
      </c>
      <c r="FG1036" s="80">
        <f t="shared" si="1525"/>
        <v>0</v>
      </c>
      <c r="FH1036" s="80" t="e">
        <f t="shared" si="1526"/>
        <v>#DIV/0!</v>
      </c>
      <c r="FI1036" s="80" t="e">
        <f t="shared" si="1527"/>
        <v>#DIV/0!</v>
      </c>
      <c r="FJ1036" s="80">
        <f t="shared" si="1528"/>
        <v>0</v>
      </c>
      <c r="FK1036" s="80">
        <f t="shared" si="1529"/>
        <v>0</v>
      </c>
      <c r="FL1036" s="80">
        <f t="shared" si="1530"/>
        <v>0</v>
      </c>
      <c r="FM1036" s="80">
        <f t="shared" si="1531"/>
        <v>0</v>
      </c>
      <c r="FN1036" s="80">
        <f t="shared" si="1532"/>
        <v>0</v>
      </c>
      <c r="FO1036" s="80">
        <f t="shared" si="1533"/>
        <v>0</v>
      </c>
      <c r="FP1036" s="80" t="e">
        <f t="shared" si="1534"/>
        <v>#DIV/0!</v>
      </c>
    </row>
    <row r="1037" spans="1:172" ht="21">
      <c r="A1037" s="40">
        <v>1035</v>
      </c>
      <c r="B1037" s="41" t="s">
        <v>73</v>
      </c>
      <c r="C1037" s="48"/>
      <c r="D1037" s="48"/>
      <c r="E1037" s="48"/>
      <c r="F1037" s="48"/>
      <c r="G1037" s="48"/>
      <c r="H1037" s="48"/>
      <c r="I1037" s="48"/>
      <c r="J1037" s="48"/>
      <c r="K1037" s="48"/>
      <c r="L1037" s="48"/>
      <c r="M1037" s="48"/>
      <c r="N1037" s="49"/>
      <c r="O1037" s="71"/>
      <c r="P1037" s="70" t="e">
        <f t="shared" si="1445"/>
        <v>#DIV/0!</v>
      </c>
      <c r="Q1037" s="70">
        <f t="shared" si="1460"/>
        <v>0</v>
      </c>
      <c r="S1037" s="48">
        <v>60.085000000000001</v>
      </c>
      <c r="T1037" s="48">
        <v>40.311</v>
      </c>
      <c r="U1037" s="48">
        <v>70.936999999999998</v>
      </c>
      <c r="V1037" s="48">
        <v>56.079000000000001</v>
      </c>
      <c r="W1037" s="48">
        <v>81.41</v>
      </c>
      <c r="X1037" s="49">
        <v>71.849999999999994</v>
      </c>
      <c r="Y1037" s="48">
        <v>101.962</v>
      </c>
      <c r="Z1037" s="48">
        <v>149.88</v>
      </c>
      <c r="AA1037" s="48">
        <v>152</v>
      </c>
      <c r="AB1037" s="48">
        <v>61.978999999999999</v>
      </c>
      <c r="AC1037" s="48">
        <v>94.203000000000003</v>
      </c>
      <c r="AD1037" s="49">
        <v>79.87</v>
      </c>
      <c r="AE1037" s="40"/>
      <c r="AF1037" s="41">
        <v>1</v>
      </c>
      <c r="AG1037" s="41">
        <v>1</v>
      </c>
      <c r="AH1037" s="41">
        <v>1</v>
      </c>
      <c r="AI1037" s="41">
        <v>1</v>
      </c>
      <c r="AJ1037" s="41">
        <v>1</v>
      </c>
      <c r="AK1037" s="50">
        <v>1</v>
      </c>
      <c r="AL1037" s="41">
        <v>2</v>
      </c>
      <c r="AM1037" s="41">
        <v>2</v>
      </c>
      <c r="AN1037" s="41">
        <v>2</v>
      </c>
      <c r="AO1037" s="41">
        <v>2</v>
      </c>
      <c r="AP1037" s="41">
        <v>2</v>
      </c>
      <c r="AQ1037" s="50">
        <v>1</v>
      </c>
      <c r="AR1037" s="40"/>
      <c r="AS1037" s="41">
        <v>4</v>
      </c>
      <c r="AT1037" s="41">
        <v>2</v>
      </c>
      <c r="AU1037" s="41">
        <v>2</v>
      </c>
      <c r="AV1037" s="41">
        <v>2</v>
      </c>
      <c r="AW1037" s="41">
        <v>2</v>
      </c>
      <c r="AX1037" s="50">
        <v>2</v>
      </c>
      <c r="AY1037" s="41">
        <v>3</v>
      </c>
      <c r="AZ1037" s="41">
        <v>3</v>
      </c>
      <c r="BA1037" s="41">
        <v>3</v>
      </c>
      <c r="BB1037" s="41">
        <v>1</v>
      </c>
      <c r="BC1037" s="41">
        <v>1</v>
      </c>
      <c r="BD1037" s="50">
        <v>4</v>
      </c>
      <c r="BE1037" s="40"/>
      <c r="BF1037" s="59">
        <v>2</v>
      </c>
      <c r="BG1037" s="59">
        <v>1</v>
      </c>
      <c r="BH1037" s="59">
        <v>1</v>
      </c>
      <c r="BI1037" s="59">
        <v>1</v>
      </c>
      <c r="BJ1037" s="59">
        <v>1</v>
      </c>
      <c r="BK1037" s="60">
        <v>1</v>
      </c>
      <c r="BL1037" s="59">
        <v>3</v>
      </c>
      <c r="BM1037" s="59">
        <v>3</v>
      </c>
      <c r="BN1037" s="59">
        <v>3</v>
      </c>
      <c r="BO1037" s="59">
        <v>1</v>
      </c>
      <c r="BP1037" s="59">
        <v>1</v>
      </c>
      <c r="BQ1037" s="60">
        <v>2</v>
      </c>
      <c r="BR1037" s="40"/>
      <c r="BS1037" s="51">
        <f t="shared" si="1446"/>
        <v>0</v>
      </c>
      <c r="BT1037" s="51">
        <f t="shared" si="1447"/>
        <v>0</v>
      </c>
      <c r="BU1037" s="51">
        <f t="shared" si="1448"/>
        <v>0</v>
      </c>
      <c r="BV1037" s="51">
        <f t="shared" si="1449"/>
        <v>0</v>
      </c>
      <c r="BW1037" s="51">
        <f t="shared" si="1450"/>
        <v>0</v>
      </c>
      <c r="BX1037" s="51">
        <f t="shared" si="1451"/>
        <v>0</v>
      </c>
      <c r="BY1037" s="51">
        <f t="shared" si="1452"/>
        <v>0</v>
      </c>
      <c r="BZ1037" s="51">
        <f t="shared" si="1453"/>
        <v>0</v>
      </c>
      <c r="CA1037" s="51">
        <f t="shared" si="1454"/>
        <v>0</v>
      </c>
      <c r="CB1037" s="51">
        <f t="shared" si="1455"/>
        <v>0</v>
      </c>
      <c r="CC1037" s="51">
        <f t="shared" si="1456"/>
        <v>0</v>
      </c>
      <c r="CD1037" s="51">
        <f t="shared" si="1457"/>
        <v>0</v>
      </c>
      <c r="CE1037" s="40"/>
      <c r="CF1037" s="53" t="e">
        <f t="shared" si="1461"/>
        <v>#DIV/0!</v>
      </c>
      <c r="CG1037" s="40"/>
      <c r="CH1037" s="61">
        <f t="shared" si="1462"/>
        <v>0</v>
      </c>
      <c r="CI1037" s="61">
        <f t="shared" si="1463"/>
        <v>0</v>
      </c>
      <c r="CJ1037" s="61">
        <f t="shared" si="1464"/>
        <v>0</v>
      </c>
      <c r="CK1037" s="61">
        <f t="shared" si="1465"/>
        <v>0</v>
      </c>
      <c r="CL1037" s="61">
        <f t="shared" si="1466"/>
        <v>0</v>
      </c>
      <c r="CM1037" s="61">
        <f t="shared" si="1467"/>
        <v>0</v>
      </c>
      <c r="CN1037" s="61">
        <f t="shared" si="1468"/>
        <v>0</v>
      </c>
      <c r="CO1037" s="61">
        <f t="shared" si="1469"/>
        <v>0</v>
      </c>
      <c r="CP1037" s="61">
        <f t="shared" si="1470"/>
        <v>0</v>
      </c>
      <c r="CQ1037" s="61">
        <f t="shared" si="1471"/>
        <v>0</v>
      </c>
      <c r="CR1037" s="61">
        <f t="shared" si="1472"/>
        <v>0</v>
      </c>
      <c r="CS1037" s="61">
        <f t="shared" si="1473"/>
        <v>0</v>
      </c>
      <c r="CT1037" s="40"/>
      <c r="CU1037" s="54" t="e">
        <f t="shared" si="1474"/>
        <v>#DIV/0!</v>
      </c>
      <c r="CV1037" s="54" t="e">
        <f t="shared" si="1475"/>
        <v>#DIV/0!</v>
      </c>
      <c r="CW1037" s="54" t="e">
        <f t="shared" si="1476"/>
        <v>#DIV/0!</v>
      </c>
      <c r="CX1037" s="54" t="e">
        <f t="shared" si="1477"/>
        <v>#DIV/0!</v>
      </c>
      <c r="CY1037" s="54" t="e">
        <f t="shared" si="1478"/>
        <v>#DIV/0!</v>
      </c>
      <c r="CZ1037" s="54" t="e">
        <f t="shared" si="1479"/>
        <v>#DIV/0!</v>
      </c>
      <c r="DA1037" s="54" t="e">
        <f t="shared" si="1480"/>
        <v>#DIV/0!</v>
      </c>
      <c r="DB1037" s="54" t="e">
        <f t="shared" si="1481"/>
        <v>#DIV/0!</v>
      </c>
      <c r="DC1037" s="54" t="e">
        <f t="shared" si="1482"/>
        <v>#DIV/0!</v>
      </c>
      <c r="DD1037" s="54" t="e">
        <f t="shared" si="1483"/>
        <v>#DIV/0!</v>
      </c>
      <c r="DE1037" s="54" t="e">
        <f t="shared" si="1484"/>
        <v>#DIV/0!</v>
      </c>
      <c r="DF1037" s="54" t="e">
        <f t="shared" si="1485"/>
        <v>#DIV/0!</v>
      </c>
      <c r="DG1037" s="40"/>
      <c r="DH1037" s="80" t="e">
        <f t="shared" si="1486"/>
        <v>#DIV/0!</v>
      </c>
      <c r="DI1037" s="80" t="e">
        <f t="shared" si="1487"/>
        <v>#DIV/0!</v>
      </c>
      <c r="DJ1037" s="40"/>
      <c r="DK1037" s="54">
        <f t="shared" si="1488"/>
        <v>0</v>
      </c>
      <c r="DL1037" s="54">
        <f t="shared" si="1489"/>
        <v>0</v>
      </c>
      <c r="DM1037" s="54">
        <f t="shared" si="1490"/>
        <v>0</v>
      </c>
      <c r="DN1037" s="54">
        <f t="shared" si="1491"/>
        <v>0</v>
      </c>
      <c r="DO1037" s="54">
        <f t="shared" si="1492"/>
        <v>0</v>
      </c>
      <c r="DP1037" s="54">
        <f t="shared" si="1493"/>
        <v>0</v>
      </c>
      <c r="DQ1037" s="54">
        <f t="shared" si="1494"/>
        <v>0</v>
      </c>
      <c r="DR1037" s="54">
        <f t="shared" si="1495"/>
        <v>0</v>
      </c>
      <c r="DS1037" s="54">
        <f t="shared" si="1496"/>
        <v>0</v>
      </c>
      <c r="DT1037" s="54">
        <f t="shared" si="1497"/>
        <v>0</v>
      </c>
      <c r="DU1037" s="54">
        <f t="shared" si="1498"/>
        <v>0</v>
      </c>
      <c r="DV1037" s="54">
        <f t="shared" si="1499"/>
        <v>0</v>
      </c>
      <c r="DW1037" s="54"/>
      <c r="DX1037" s="63">
        <f t="shared" si="1500"/>
        <v>0</v>
      </c>
      <c r="DY1037" s="40"/>
      <c r="DZ1037" s="41" t="e">
        <f t="shared" si="1501"/>
        <v>#DIV/0!</v>
      </c>
      <c r="EA1037" s="41" t="e">
        <f t="shared" si="1502"/>
        <v>#DIV/0!</v>
      </c>
      <c r="EB1037" s="41" t="e">
        <f t="shared" si="1503"/>
        <v>#DIV/0!</v>
      </c>
      <c r="EC1037" s="41" t="e">
        <f t="shared" si="1504"/>
        <v>#DIV/0!</v>
      </c>
      <c r="ED1037" s="41" t="e">
        <f t="shared" si="1505"/>
        <v>#DIV/0!</v>
      </c>
      <c r="EE1037" s="41" t="e">
        <f t="shared" si="1506"/>
        <v>#DIV/0!</v>
      </c>
      <c r="EF1037" s="41" t="e">
        <f t="shared" si="1507"/>
        <v>#DIV/0!</v>
      </c>
      <c r="EG1037" s="41" t="e">
        <f t="shared" si="1508"/>
        <v>#DIV/0!</v>
      </c>
      <c r="EH1037" s="41" t="e">
        <f t="shared" si="1509"/>
        <v>#DIV/0!</v>
      </c>
      <c r="EI1037" s="41" t="e">
        <f t="shared" si="1510"/>
        <v>#DIV/0!</v>
      </c>
      <c r="EJ1037" s="41" t="e">
        <f t="shared" si="1511"/>
        <v>#DIV/0!</v>
      </c>
      <c r="EK1037" s="41" t="e">
        <f t="shared" si="1512"/>
        <v>#DIV/0!</v>
      </c>
      <c r="EL1037" s="40"/>
      <c r="EM1037" s="82" t="e">
        <f t="shared" si="1513"/>
        <v>#DIV/0!</v>
      </c>
      <c r="EN1037" s="40"/>
      <c r="EO1037" s="80" t="e">
        <f t="shared" si="1514"/>
        <v>#DIV/0!</v>
      </c>
      <c r="EP1037" s="80" t="e">
        <f t="shared" si="1515"/>
        <v>#DIV/0!</v>
      </c>
      <c r="EQ1037" s="80" t="e">
        <f t="shared" si="1516"/>
        <v>#DIV/0!</v>
      </c>
      <c r="ER1037" s="80"/>
      <c r="ES1037" s="80" t="e">
        <f t="shared" si="1458"/>
        <v>#DIV/0!</v>
      </c>
      <c r="ET1037" s="80" t="e">
        <f t="shared" si="1459"/>
        <v>#DIV/0!</v>
      </c>
      <c r="EU1037" s="80"/>
      <c r="EV1037" s="80" t="e">
        <f t="shared" si="1517"/>
        <v>#DIV/0!</v>
      </c>
      <c r="EW1037" s="80" t="e">
        <f t="shared" si="1518"/>
        <v>#DIV/0!</v>
      </c>
      <c r="EX1037" s="84" t="e">
        <f t="shared" si="1519"/>
        <v>#DIV/0!</v>
      </c>
      <c r="EY1037" s="85" t="e">
        <f t="shared" si="1520"/>
        <v>#DIV/0!</v>
      </c>
      <c r="EZ1037" s="86">
        <f>3</f>
        <v>3</v>
      </c>
      <c r="FA1037" s="75"/>
      <c r="FB1037" s="88"/>
      <c r="FC1037" s="80">
        <f t="shared" si="1521"/>
        <v>0</v>
      </c>
      <c r="FD1037" s="80">
        <f t="shared" si="1522"/>
        <v>0</v>
      </c>
      <c r="FE1037" s="80">
        <f t="shared" si="1523"/>
        <v>0</v>
      </c>
      <c r="FF1037" s="80">
        <f t="shared" si="1524"/>
        <v>0</v>
      </c>
      <c r="FG1037" s="80">
        <f t="shared" si="1525"/>
        <v>0</v>
      </c>
      <c r="FH1037" s="80" t="e">
        <f t="shared" si="1526"/>
        <v>#DIV/0!</v>
      </c>
      <c r="FI1037" s="80" t="e">
        <f t="shared" si="1527"/>
        <v>#DIV/0!</v>
      </c>
      <c r="FJ1037" s="80">
        <f t="shared" si="1528"/>
        <v>0</v>
      </c>
      <c r="FK1037" s="80">
        <f t="shared" si="1529"/>
        <v>0</v>
      </c>
      <c r="FL1037" s="80">
        <f t="shared" si="1530"/>
        <v>0</v>
      </c>
      <c r="FM1037" s="80">
        <f t="shared" si="1531"/>
        <v>0</v>
      </c>
      <c r="FN1037" s="80">
        <f t="shared" si="1532"/>
        <v>0</v>
      </c>
      <c r="FO1037" s="80">
        <f t="shared" si="1533"/>
        <v>0</v>
      </c>
      <c r="FP1037" s="80" t="e">
        <f t="shared" si="1534"/>
        <v>#DIV/0!</v>
      </c>
    </row>
    <row r="1038" spans="1:172" ht="21">
      <c r="A1038" s="40">
        <v>1036</v>
      </c>
      <c r="B1038" s="41" t="s">
        <v>73</v>
      </c>
      <c r="C1038" s="48"/>
      <c r="D1038" s="48"/>
      <c r="E1038" s="48"/>
      <c r="F1038" s="48"/>
      <c r="G1038" s="48"/>
      <c r="H1038" s="48"/>
      <c r="I1038" s="48"/>
      <c r="J1038" s="48"/>
      <c r="K1038" s="48"/>
      <c r="L1038" s="48"/>
      <c r="M1038" s="48"/>
      <c r="N1038" s="49"/>
      <c r="O1038" s="71"/>
      <c r="P1038" s="70" t="e">
        <f t="shared" si="1445"/>
        <v>#DIV/0!</v>
      </c>
      <c r="Q1038" s="70">
        <f t="shared" si="1460"/>
        <v>0</v>
      </c>
      <c r="S1038" s="48">
        <v>60.085000000000001</v>
      </c>
      <c r="T1038" s="48">
        <v>40.311</v>
      </c>
      <c r="U1038" s="48">
        <v>70.936999999999998</v>
      </c>
      <c r="V1038" s="48">
        <v>56.079000000000001</v>
      </c>
      <c r="W1038" s="48">
        <v>81.41</v>
      </c>
      <c r="X1038" s="49">
        <v>71.849999999999994</v>
      </c>
      <c r="Y1038" s="48">
        <v>101.962</v>
      </c>
      <c r="Z1038" s="48">
        <v>149.88</v>
      </c>
      <c r="AA1038" s="48">
        <v>152</v>
      </c>
      <c r="AB1038" s="48">
        <v>61.978999999999999</v>
      </c>
      <c r="AC1038" s="48">
        <v>94.203000000000003</v>
      </c>
      <c r="AD1038" s="49">
        <v>79.87</v>
      </c>
      <c r="AE1038" s="40"/>
      <c r="AF1038" s="41">
        <v>1</v>
      </c>
      <c r="AG1038" s="41">
        <v>1</v>
      </c>
      <c r="AH1038" s="41">
        <v>1</v>
      </c>
      <c r="AI1038" s="41">
        <v>1</v>
      </c>
      <c r="AJ1038" s="41">
        <v>1</v>
      </c>
      <c r="AK1038" s="50">
        <v>1</v>
      </c>
      <c r="AL1038" s="41">
        <v>2</v>
      </c>
      <c r="AM1038" s="41">
        <v>2</v>
      </c>
      <c r="AN1038" s="41">
        <v>2</v>
      </c>
      <c r="AO1038" s="41">
        <v>2</v>
      </c>
      <c r="AP1038" s="41">
        <v>2</v>
      </c>
      <c r="AQ1038" s="50">
        <v>1</v>
      </c>
      <c r="AR1038" s="40"/>
      <c r="AS1038" s="41">
        <v>4</v>
      </c>
      <c r="AT1038" s="41">
        <v>2</v>
      </c>
      <c r="AU1038" s="41">
        <v>2</v>
      </c>
      <c r="AV1038" s="41">
        <v>2</v>
      </c>
      <c r="AW1038" s="41">
        <v>2</v>
      </c>
      <c r="AX1038" s="50">
        <v>2</v>
      </c>
      <c r="AY1038" s="41">
        <v>3</v>
      </c>
      <c r="AZ1038" s="41">
        <v>3</v>
      </c>
      <c r="BA1038" s="41">
        <v>3</v>
      </c>
      <c r="BB1038" s="41">
        <v>1</v>
      </c>
      <c r="BC1038" s="41">
        <v>1</v>
      </c>
      <c r="BD1038" s="50">
        <v>4</v>
      </c>
      <c r="BE1038" s="40"/>
      <c r="BF1038" s="59">
        <v>2</v>
      </c>
      <c r="BG1038" s="59">
        <v>1</v>
      </c>
      <c r="BH1038" s="59">
        <v>1</v>
      </c>
      <c r="BI1038" s="59">
        <v>1</v>
      </c>
      <c r="BJ1038" s="59">
        <v>1</v>
      </c>
      <c r="BK1038" s="60">
        <v>1</v>
      </c>
      <c r="BL1038" s="59">
        <v>3</v>
      </c>
      <c r="BM1038" s="59">
        <v>3</v>
      </c>
      <c r="BN1038" s="59">
        <v>3</v>
      </c>
      <c r="BO1038" s="59">
        <v>1</v>
      </c>
      <c r="BP1038" s="59">
        <v>1</v>
      </c>
      <c r="BQ1038" s="60">
        <v>2</v>
      </c>
      <c r="BR1038" s="40"/>
      <c r="BS1038" s="51">
        <f t="shared" si="1446"/>
        <v>0</v>
      </c>
      <c r="BT1038" s="51">
        <f t="shared" si="1447"/>
        <v>0</v>
      </c>
      <c r="BU1038" s="51">
        <f t="shared" si="1448"/>
        <v>0</v>
      </c>
      <c r="BV1038" s="51">
        <f t="shared" si="1449"/>
        <v>0</v>
      </c>
      <c r="BW1038" s="51">
        <f t="shared" si="1450"/>
        <v>0</v>
      </c>
      <c r="BX1038" s="51">
        <f t="shared" si="1451"/>
        <v>0</v>
      </c>
      <c r="BY1038" s="51">
        <f t="shared" si="1452"/>
        <v>0</v>
      </c>
      <c r="BZ1038" s="51">
        <f t="shared" si="1453"/>
        <v>0</v>
      </c>
      <c r="CA1038" s="51">
        <f t="shared" si="1454"/>
        <v>0</v>
      </c>
      <c r="CB1038" s="51">
        <f t="shared" si="1455"/>
        <v>0</v>
      </c>
      <c r="CC1038" s="51">
        <f t="shared" si="1456"/>
        <v>0</v>
      </c>
      <c r="CD1038" s="51">
        <f t="shared" si="1457"/>
        <v>0</v>
      </c>
      <c r="CE1038" s="40"/>
      <c r="CF1038" s="53" t="e">
        <f t="shared" si="1461"/>
        <v>#DIV/0!</v>
      </c>
      <c r="CG1038" s="40"/>
      <c r="CH1038" s="61">
        <f t="shared" si="1462"/>
        <v>0</v>
      </c>
      <c r="CI1038" s="61">
        <f t="shared" si="1463"/>
        <v>0</v>
      </c>
      <c r="CJ1038" s="61">
        <f t="shared" si="1464"/>
        <v>0</v>
      </c>
      <c r="CK1038" s="61">
        <f t="shared" si="1465"/>
        <v>0</v>
      </c>
      <c r="CL1038" s="61">
        <f t="shared" si="1466"/>
        <v>0</v>
      </c>
      <c r="CM1038" s="61">
        <f t="shared" si="1467"/>
        <v>0</v>
      </c>
      <c r="CN1038" s="61">
        <f t="shared" si="1468"/>
        <v>0</v>
      </c>
      <c r="CO1038" s="61">
        <f t="shared" si="1469"/>
        <v>0</v>
      </c>
      <c r="CP1038" s="61">
        <f t="shared" si="1470"/>
        <v>0</v>
      </c>
      <c r="CQ1038" s="61">
        <f t="shared" si="1471"/>
        <v>0</v>
      </c>
      <c r="CR1038" s="61">
        <f t="shared" si="1472"/>
        <v>0</v>
      </c>
      <c r="CS1038" s="61">
        <f t="shared" si="1473"/>
        <v>0</v>
      </c>
      <c r="CT1038" s="40"/>
      <c r="CU1038" s="54" t="e">
        <f t="shared" si="1474"/>
        <v>#DIV/0!</v>
      </c>
      <c r="CV1038" s="54" t="e">
        <f t="shared" si="1475"/>
        <v>#DIV/0!</v>
      </c>
      <c r="CW1038" s="54" t="e">
        <f t="shared" si="1476"/>
        <v>#DIV/0!</v>
      </c>
      <c r="CX1038" s="54" t="e">
        <f t="shared" si="1477"/>
        <v>#DIV/0!</v>
      </c>
      <c r="CY1038" s="54" t="e">
        <f t="shared" si="1478"/>
        <v>#DIV/0!</v>
      </c>
      <c r="CZ1038" s="54" t="e">
        <f t="shared" si="1479"/>
        <v>#DIV/0!</v>
      </c>
      <c r="DA1038" s="54" t="e">
        <f t="shared" si="1480"/>
        <v>#DIV/0!</v>
      </c>
      <c r="DB1038" s="54" t="e">
        <f t="shared" si="1481"/>
        <v>#DIV/0!</v>
      </c>
      <c r="DC1038" s="54" t="e">
        <f t="shared" si="1482"/>
        <v>#DIV/0!</v>
      </c>
      <c r="DD1038" s="54" t="e">
        <f t="shared" si="1483"/>
        <v>#DIV/0!</v>
      </c>
      <c r="DE1038" s="54" t="e">
        <f t="shared" si="1484"/>
        <v>#DIV/0!</v>
      </c>
      <c r="DF1038" s="54" t="e">
        <f t="shared" si="1485"/>
        <v>#DIV/0!</v>
      </c>
      <c r="DG1038" s="40"/>
      <c r="DH1038" s="80" t="e">
        <f t="shared" si="1486"/>
        <v>#DIV/0!</v>
      </c>
      <c r="DI1038" s="80" t="e">
        <f t="shared" si="1487"/>
        <v>#DIV/0!</v>
      </c>
      <c r="DJ1038" s="40"/>
      <c r="DK1038" s="54">
        <f t="shared" si="1488"/>
        <v>0</v>
      </c>
      <c r="DL1038" s="54">
        <f t="shared" si="1489"/>
        <v>0</v>
      </c>
      <c r="DM1038" s="54">
        <f t="shared" si="1490"/>
        <v>0</v>
      </c>
      <c r="DN1038" s="54">
        <f t="shared" si="1491"/>
        <v>0</v>
      </c>
      <c r="DO1038" s="54">
        <f t="shared" si="1492"/>
        <v>0</v>
      </c>
      <c r="DP1038" s="54">
        <f t="shared" si="1493"/>
        <v>0</v>
      </c>
      <c r="DQ1038" s="54">
        <f t="shared" si="1494"/>
        <v>0</v>
      </c>
      <c r="DR1038" s="54">
        <f t="shared" si="1495"/>
        <v>0</v>
      </c>
      <c r="DS1038" s="54">
        <f t="shared" si="1496"/>
        <v>0</v>
      </c>
      <c r="DT1038" s="54">
        <f t="shared" si="1497"/>
        <v>0</v>
      </c>
      <c r="DU1038" s="54">
        <f t="shared" si="1498"/>
        <v>0</v>
      </c>
      <c r="DV1038" s="54">
        <f t="shared" si="1499"/>
        <v>0</v>
      </c>
      <c r="DW1038" s="54"/>
      <c r="DX1038" s="63">
        <f t="shared" si="1500"/>
        <v>0</v>
      </c>
      <c r="DY1038" s="40"/>
      <c r="DZ1038" s="41" t="e">
        <f t="shared" si="1501"/>
        <v>#DIV/0!</v>
      </c>
      <c r="EA1038" s="41" t="e">
        <f t="shared" si="1502"/>
        <v>#DIV/0!</v>
      </c>
      <c r="EB1038" s="41" t="e">
        <f t="shared" si="1503"/>
        <v>#DIV/0!</v>
      </c>
      <c r="EC1038" s="41" t="e">
        <f t="shared" si="1504"/>
        <v>#DIV/0!</v>
      </c>
      <c r="ED1038" s="41" t="e">
        <f t="shared" si="1505"/>
        <v>#DIV/0!</v>
      </c>
      <c r="EE1038" s="41" t="e">
        <f t="shared" si="1506"/>
        <v>#DIV/0!</v>
      </c>
      <c r="EF1038" s="41" t="e">
        <f t="shared" si="1507"/>
        <v>#DIV/0!</v>
      </c>
      <c r="EG1038" s="41" t="e">
        <f t="shared" si="1508"/>
        <v>#DIV/0!</v>
      </c>
      <c r="EH1038" s="41" t="e">
        <f t="shared" si="1509"/>
        <v>#DIV/0!</v>
      </c>
      <c r="EI1038" s="41" t="e">
        <f t="shared" si="1510"/>
        <v>#DIV/0!</v>
      </c>
      <c r="EJ1038" s="41" t="e">
        <f t="shared" si="1511"/>
        <v>#DIV/0!</v>
      </c>
      <c r="EK1038" s="41" t="e">
        <f t="shared" si="1512"/>
        <v>#DIV/0!</v>
      </c>
      <c r="EL1038" s="40"/>
      <c r="EM1038" s="82" t="e">
        <f t="shared" si="1513"/>
        <v>#DIV/0!</v>
      </c>
      <c r="EN1038" s="40"/>
      <c r="EO1038" s="80" t="e">
        <f t="shared" si="1514"/>
        <v>#DIV/0!</v>
      </c>
      <c r="EP1038" s="80" t="e">
        <f t="shared" si="1515"/>
        <v>#DIV/0!</v>
      </c>
      <c r="EQ1038" s="80" t="e">
        <f t="shared" si="1516"/>
        <v>#DIV/0!</v>
      </c>
      <c r="ER1038" s="80"/>
      <c r="ES1038" s="80" t="e">
        <f t="shared" si="1458"/>
        <v>#DIV/0!</v>
      </c>
      <c r="ET1038" s="80" t="e">
        <f t="shared" si="1459"/>
        <v>#DIV/0!</v>
      </c>
      <c r="EU1038" s="80"/>
      <c r="EV1038" s="80" t="e">
        <f t="shared" si="1517"/>
        <v>#DIV/0!</v>
      </c>
      <c r="EW1038" s="80" t="e">
        <f t="shared" si="1518"/>
        <v>#DIV/0!</v>
      </c>
      <c r="EX1038" s="84" t="e">
        <f t="shared" si="1519"/>
        <v>#DIV/0!</v>
      </c>
      <c r="EY1038" s="85" t="e">
        <f t="shared" si="1520"/>
        <v>#DIV/0!</v>
      </c>
      <c r="EZ1038" s="86">
        <f>3</f>
        <v>3</v>
      </c>
      <c r="FA1038" s="75"/>
      <c r="FB1038" s="88"/>
      <c r="FC1038" s="80">
        <f t="shared" si="1521"/>
        <v>0</v>
      </c>
      <c r="FD1038" s="80">
        <f t="shared" si="1522"/>
        <v>0</v>
      </c>
      <c r="FE1038" s="80">
        <f t="shared" si="1523"/>
        <v>0</v>
      </c>
      <c r="FF1038" s="80">
        <f t="shared" si="1524"/>
        <v>0</v>
      </c>
      <c r="FG1038" s="80">
        <f t="shared" si="1525"/>
        <v>0</v>
      </c>
      <c r="FH1038" s="80" t="e">
        <f t="shared" si="1526"/>
        <v>#DIV/0!</v>
      </c>
      <c r="FI1038" s="80" t="e">
        <f t="shared" si="1527"/>
        <v>#DIV/0!</v>
      </c>
      <c r="FJ1038" s="80">
        <f t="shared" si="1528"/>
        <v>0</v>
      </c>
      <c r="FK1038" s="80">
        <f t="shared" si="1529"/>
        <v>0</v>
      </c>
      <c r="FL1038" s="80">
        <f t="shared" si="1530"/>
        <v>0</v>
      </c>
      <c r="FM1038" s="80">
        <f t="shared" si="1531"/>
        <v>0</v>
      </c>
      <c r="FN1038" s="80">
        <f t="shared" si="1532"/>
        <v>0</v>
      </c>
      <c r="FO1038" s="80">
        <f t="shared" si="1533"/>
        <v>0</v>
      </c>
      <c r="FP1038" s="80" t="e">
        <f t="shared" si="1534"/>
        <v>#DIV/0!</v>
      </c>
    </row>
    <row r="1039" spans="1:172" ht="21">
      <c r="A1039" s="40">
        <v>1037</v>
      </c>
      <c r="B1039" s="41" t="s">
        <v>73</v>
      </c>
      <c r="C1039" s="48"/>
      <c r="D1039" s="48"/>
      <c r="E1039" s="48"/>
      <c r="F1039" s="48"/>
      <c r="G1039" s="48"/>
      <c r="H1039" s="48"/>
      <c r="I1039" s="48"/>
      <c r="J1039" s="48"/>
      <c r="K1039" s="48"/>
      <c r="L1039" s="48"/>
      <c r="M1039" s="48"/>
      <c r="N1039" s="49"/>
      <c r="O1039" s="71"/>
      <c r="P1039" s="70" t="e">
        <f t="shared" si="1445"/>
        <v>#DIV/0!</v>
      </c>
      <c r="Q1039" s="70">
        <f t="shared" si="1460"/>
        <v>0</v>
      </c>
      <c r="S1039" s="48">
        <v>60.085000000000001</v>
      </c>
      <c r="T1039" s="48">
        <v>40.311</v>
      </c>
      <c r="U1039" s="48">
        <v>70.936999999999998</v>
      </c>
      <c r="V1039" s="48">
        <v>56.079000000000001</v>
      </c>
      <c r="W1039" s="48">
        <v>81.41</v>
      </c>
      <c r="X1039" s="49">
        <v>71.849999999999994</v>
      </c>
      <c r="Y1039" s="48">
        <v>101.962</v>
      </c>
      <c r="Z1039" s="48">
        <v>149.88</v>
      </c>
      <c r="AA1039" s="48">
        <v>152</v>
      </c>
      <c r="AB1039" s="48">
        <v>61.978999999999999</v>
      </c>
      <c r="AC1039" s="48">
        <v>94.203000000000003</v>
      </c>
      <c r="AD1039" s="49">
        <v>79.87</v>
      </c>
      <c r="AE1039" s="40"/>
      <c r="AF1039" s="41">
        <v>1</v>
      </c>
      <c r="AG1039" s="41">
        <v>1</v>
      </c>
      <c r="AH1039" s="41">
        <v>1</v>
      </c>
      <c r="AI1039" s="41">
        <v>1</v>
      </c>
      <c r="AJ1039" s="41">
        <v>1</v>
      </c>
      <c r="AK1039" s="50">
        <v>1</v>
      </c>
      <c r="AL1039" s="41">
        <v>2</v>
      </c>
      <c r="AM1039" s="41">
        <v>2</v>
      </c>
      <c r="AN1039" s="41">
        <v>2</v>
      </c>
      <c r="AO1039" s="41">
        <v>2</v>
      </c>
      <c r="AP1039" s="41">
        <v>2</v>
      </c>
      <c r="AQ1039" s="50">
        <v>1</v>
      </c>
      <c r="AR1039" s="40"/>
      <c r="AS1039" s="41">
        <v>4</v>
      </c>
      <c r="AT1039" s="41">
        <v>2</v>
      </c>
      <c r="AU1039" s="41">
        <v>2</v>
      </c>
      <c r="AV1039" s="41">
        <v>2</v>
      </c>
      <c r="AW1039" s="41">
        <v>2</v>
      </c>
      <c r="AX1039" s="50">
        <v>2</v>
      </c>
      <c r="AY1039" s="41">
        <v>3</v>
      </c>
      <c r="AZ1039" s="41">
        <v>3</v>
      </c>
      <c r="BA1039" s="41">
        <v>3</v>
      </c>
      <c r="BB1039" s="41">
        <v>1</v>
      </c>
      <c r="BC1039" s="41">
        <v>1</v>
      </c>
      <c r="BD1039" s="50">
        <v>4</v>
      </c>
      <c r="BE1039" s="40"/>
      <c r="BF1039" s="59">
        <v>2</v>
      </c>
      <c r="BG1039" s="59">
        <v>1</v>
      </c>
      <c r="BH1039" s="59">
        <v>1</v>
      </c>
      <c r="BI1039" s="59">
        <v>1</v>
      </c>
      <c r="BJ1039" s="59">
        <v>1</v>
      </c>
      <c r="BK1039" s="60">
        <v>1</v>
      </c>
      <c r="BL1039" s="59">
        <v>3</v>
      </c>
      <c r="BM1039" s="59">
        <v>3</v>
      </c>
      <c r="BN1039" s="59">
        <v>3</v>
      </c>
      <c r="BO1039" s="59">
        <v>1</v>
      </c>
      <c r="BP1039" s="59">
        <v>1</v>
      </c>
      <c r="BQ1039" s="60">
        <v>2</v>
      </c>
      <c r="BR1039" s="40"/>
      <c r="BS1039" s="51">
        <f t="shared" si="1446"/>
        <v>0</v>
      </c>
      <c r="BT1039" s="51">
        <f t="shared" si="1447"/>
        <v>0</v>
      </c>
      <c r="BU1039" s="51">
        <f t="shared" si="1448"/>
        <v>0</v>
      </c>
      <c r="BV1039" s="51">
        <f t="shared" si="1449"/>
        <v>0</v>
      </c>
      <c r="BW1039" s="51">
        <f t="shared" si="1450"/>
        <v>0</v>
      </c>
      <c r="BX1039" s="51">
        <f t="shared" si="1451"/>
        <v>0</v>
      </c>
      <c r="BY1039" s="51">
        <f t="shared" si="1452"/>
        <v>0</v>
      </c>
      <c r="BZ1039" s="51">
        <f t="shared" si="1453"/>
        <v>0</v>
      </c>
      <c r="CA1039" s="51">
        <f t="shared" si="1454"/>
        <v>0</v>
      </c>
      <c r="CB1039" s="51">
        <f t="shared" si="1455"/>
        <v>0</v>
      </c>
      <c r="CC1039" s="51">
        <f t="shared" si="1456"/>
        <v>0</v>
      </c>
      <c r="CD1039" s="51">
        <f t="shared" si="1457"/>
        <v>0</v>
      </c>
      <c r="CE1039" s="40"/>
      <c r="CF1039" s="53" t="e">
        <f t="shared" si="1461"/>
        <v>#DIV/0!</v>
      </c>
      <c r="CG1039" s="40"/>
      <c r="CH1039" s="61">
        <f t="shared" si="1462"/>
        <v>0</v>
      </c>
      <c r="CI1039" s="61">
        <f t="shared" si="1463"/>
        <v>0</v>
      </c>
      <c r="CJ1039" s="61">
        <f t="shared" si="1464"/>
        <v>0</v>
      </c>
      <c r="CK1039" s="61">
        <f t="shared" si="1465"/>
        <v>0</v>
      </c>
      <c r="CL1039" s="61">
        <f t="shared" si="1466"/>
        <v>0</v>
      </c>
      <c r="CM1039" s="61">
        <f t="shared" si="1467"/>
        <v>0</v>
      </c>
      <c r="CN1039" s="61">
        <f t="shared" si="1468"/>
        <v>0</v>
      </c>
      <c r="CO1039" s="61">
        <f t="shared" si="1469"/>
        <v>0</v>
      </c>
      <c r="CP1039" s="61">
        <f t="shared" si="1470"/>
        <v>0</v>
      </c>
      <c r="CQ1039" s="61">
        <f t="shared" si="1471"/>
        <v>0</v>
      </c>
      <c r="CR1039" s="61">
        <f t="shared" si="1472"/>
        <v>0</v>
      </c>
      <c r="CS1039" s="61">
        <f t="shared" si="1473"/>
        <v>0</v>
      </c>
      <c r="CT1039" s="40"/>
      <c r="CU1039" s="54" t="e">
        <f t="shared" si="1474"/>
        <v>#DIV/0!</v>
      </c>
      <c r="CV1039" s="54" t="e">
        <f t="shared" si="1475"/>
        <v>#DIV/0!</v>
      </c>
      <c r="CW1039" s="54" t="e">
        <f t="shared" si="1476"/>
        <v>#DIV/0!</v>
      </c>
      <c r="CX1039" s="54" t="e">
        <f t="shared" si="1477"/>
        <v>#DIV/0!</v>
      </c>
      <c r="CY1039" s="54" t="e">
        <f t="shared" si="1478"/>
        <v>#DIV/0!</v>
      </c>
      <c r="CZ1039" s="54" t="e">
        <f t="shared" si="1479"/>
        <v>#DIV/0!</v>
      </c>
      <c r="DA1039" s="54" t="e">
        <f t="shared" si="1480"/>
        <v>#DIV/0!</v>
      </c>
      <c r="DB1039" s="54" t="e">
        <f t="shared" si="1481"/>
        <v>#DIV/0!</v>
      </c>
      <c r="DC1039" s="54" t="e">
        <f t="shared" si="1482"/>
        <v>#DIV/0!</v>
      </c>
      <c r="DD1039" s="54" t="e">
        <f t="shared" si="1483"/>
        <v>#DIV/0!</v>
      </c>
      <c r="DE1039" s="54" t="e">
        <f t="shared" si="1484"/>
        <v>#DIV/0!</v>
      </c>
      <c r="DF1039" s="54" t="e">
        <f t="shared" si="1485"/>
        <v>#DIV/0!</v>
      </c>
      <c r="DG1039" s="40"/>
      <c r="DH1039" s="80" t="e">
        <f t="shared" si="1486"/>
        <v>#DIV/0!</v>
      </c>
      <c r="DI1039" s="80" t="e">
        <f t="shared" si="1487"/>
        <v>#DIV/0!</v>
      </c>
      <c r="DJ1039" s="40"/>
      <c r="DK1039" s="54">
        <f t="shared" si="1488"/>
        <v>0</v>
      </c>
      <c r="DL1039" s="54">
        <f t="shared" si="1489"/>
        <v>0</v>
      </c>
      <c r="DM1039" s="54">
        <f t="shared" si="1490"/>
        <v>0</v>
      </c>
      <c r="DN1039" s="54">
        <f t="shared" si="1491"/>
        <v>0</v>
      </c>
      <c r="DO1039" s="54">
        <f t="shared" si="1492"/>
        <v>0</v>
      </c>
      <c r="DP1039" s="54">
        <f t="shared" si="1493"/>
        <v>0</v>
      </c>
      <c r="DQ1039" s="54">
        <f t="shared" si="1494"/>
        <v>0</v>
      </c>
      <c r="DR1039" s="54">
        <f t="shared" si="1495"/>
        <v>0</v>
      </c>
      <c r="DS1039" s="54">
        <f t="shared" si="1496"/>
        <v>0</v>
      </c>
      <c r="DT1039" s="54">
        <f t="shared" si="1497"/>
        <v>0</v>
      </c>
      <c r="DU1039" s="54">
        <f t="shared" si="1498"/>
        <v>0</v>
      </c>
      <c r="DV1039" s="54">
        <f t="shared" si="1499"/>
        <v>0</v>
      </c>
      <c r="DW1039" s="54"/>
      <c r="DX1039" s="63">
        <f t="shared" si="1500"/>
        <v>0</v>
      </c>
      <c r="DY1039" s="40"/>
      <c r="DZ1039" s="41" t="e">
        <f t="shared" si="1501"/>
        <v>#DIV/0!</v>
      </c>
      <c r="EA1039" s="41" t="e">
        <f t="shared" si="1502"/>
        <v>#DIV/0!</v>
      </c>
      <c r="EB1039" s="41" t="e">
        <f t="shared" si="1503"/>
        <v>#DIV/0!</v>
      </c>
      <c r="EC1039" s="41" t="e">
        <f t="shared" si="1504"/>
        <v>#DIV/0!</v>
      </c>
      <c r="ED1039" s="41" t="e">
        <f t="shared" si="1505"/>
        <v>#DIV/0!</v>
      </c>
      <c r="EE1039" s="41" t="e">
        <f t="shared" si="1506"/>
        <v>#DIV/0!</v>
      </c>
      <c r="EF1039" s="41" t="e">
        <f t="shared" si="1507"/>
        <v>#DIV/0!</v>
      </c>
      <c r="EG1039" s="41" t="e">
        <f t="shared" si="1508"/>
        <v>#DIV/0!</v>
      </c>
      <c r="EH1039" s="41" t="e">
        <f t="shared" si="1509"/>
        <v>#DIV/0!</v>
      </c>
      <c r="EI1039" s="41" t="e">
        <f t="shared" si="1510"/>
        <v>#DIV/0!</v>
      </c>
      <c r="EJ1039" s="41" t="e">
        <f t="shared" si="1511"/>
        <v>#DIV/0!</v>
      </c>
      <c r="EK1039" s="41" t="e">
        <f t="shared" si="1512"/>
        <v>#DIV/0!</v>
      </c>
      <c r="EL1039" s="40"/>
      <c r="EM1039" s="82" t="e">
        <f t="shared" si="1513"/>
        <v>#DIV/0!</v>
      </c>
      <c r="EN1039" s="40"/>
      <c r="EO1039" s="80" t="e">
        <f t="shared" si="1514"/>
        <v>#DIV/0!</v>
      </c>
      <c r="EP1039" s="80" t="e">
        <f t="shared" si="1515"/>
        <v>#DIV/0!</v>
      </c>
      <c r="EQ1039" s="80" t="e">
        <f t="shared" si="1516"/>
        <v>#DIV/0!</v>
      </c>
      <c r="ER1039" s="80"/>
      <c r="ES1039" s="80" t="e">
        <f t="shared" si="1458"/>
        <v>#DIV/0!</v>
      </c>
      <c r="ET1039" s="80" t="e">
        <f t="shared" si="1459"/>
        <v>#DIV/0!</v>
      </c>
      <c r="EU1039" s="80"/>
      <c r="EV1039" s="80" t="e">
        <f t="shared" si="1517"/>
        <v>#DIV/0!</v>
      </c>
      <c r="EW1039" s="80" t="e">
        <f t="shared" si="1518"/>
        <v>#DIV/0!</v>
      </c>
      <c r="EX1039" s="84" t="e">
        <f t="shared" si="1519"/>
        <v>#DIV/0!</v>
      </c>
      <c r="EY1039" s="85" t="e">
        <f t="shared" si="1520"/>
        <v>#DIV/0!</v>
      </c>
      <c r="EZ1039" s="86">
        <f>3</f>
        <v>3</v>
      </c>
      <c r="FA1039" s="75"/>
      <c r="FB1039" s="88"/>
      <c r="FC1039" s="80">
        <f t="shared" si="1521"/>
        <v>0</v>
      </c>
      <c r="FD1039" s="80">
        <f t="shared" si="1522"/>
        <v>0</v>
      </c>
      <c r="FE1039" s="80">
        <f t="shared" si="1523"/>
        <v>0</v>
      </c>
      <c r="FF1039" s="80">
        <f t="shared" si="1524"/>
        <v>0</v>
      </c>
      <c r="FG1039" s="80">
        <f t="shared" si="1525"/>
        <v>0</v>
      </c>
      <c r="FH1039" s="80" t="e">
        <f t="shared" si="1526"/>
        <v>#DIV/0!</v>
      </c>
      <c r="FI1039" s="80" t="e">
        <f t="shared" si="1527"/>
        <v>#DIV/0!</v>
      </c>
      <c r="FJ1039" s="80">
        <f t="shared" si="1528"/>
        <v>0</v>
      </c>
      <c r="FK1039" s="80">
        <f t="shared" si="1529"/>
        <v>0</v>
      </c>
      <c r="FL1039" s="80">
        <f t="shared" si="1530"/>
        <v>0</v>
      </c>
      <c r="FM1039" s="80">
        <f t="shared" si="1531"/>
        <v>0</v>
      </c>
      <c r="FN1039" s="80">
        <f t="shared" si="1532"/>
        <v>0</v>
      </c>
      <c r="FO1039" s="80">
        <f t="shared" si="1533"/>
        <v>0</v>
      </c>
      <c r="FP1039" s="80" t="e">
        <f t="shared" si="1534"/>
        <v>#DIV/0!</v>
      </c>
    </row>
    <row r="1040" spans="1:172" ht="21">
      <c r="A1040" s="40">
        <v>1038</v>
      </c>
      <c r="B1040" s="41" t="s">
        <v>73</v>
      </c>
      <c r="C1040" s="48"/>
      <c r="D1040" s="48"/>
      <c r="E1040" s="48"/>
      <c r="F1040" s="48"/>
      <c r="G1040" s="48"/>
      <c r="H1040" s="48"/>
      <c r="I1040" s="48"/>
      <c r="J1040" s="48"/>
      <c r="K1040" s="48"/>
      <c r="L1040" s="48"/>
      <c r="M1040" s="48"/>
      <c r="N1040" s="49"/>
      <c r="O1040" s="71"/>
      <c r="P1040" s="70" t="e">
        <f t="shared" si="1445"/>
        <v>#DIV/0!</v>
      </c>
      <c r="Q1040" s="70">
        <f t="shared" si="1460"/>
        <v>0</v>
      </c>
      <c r="S1040" s="48">
        <v>60.085000000000001</v>
      </c>
      <c r="T1040" s="48">
        <v>40.311</v>
      </c>
      <c r="U1040" s="48">
        <v>70.936999999999998</v>
      </c>
      <c r="V1040" s="48">
        <v>56.079000000000001</v>
      </c>
      <c r="W1040" s="48">
        <v>81.41</v>
      </c>
      <c r="X1040" s="49">
        <v>71.849999999999994</v>
      </c>
      <c r="Y1040" s="48">
        <v>101.962</v>
      </c>
      <c r="Z1040" s="48">
        <v>149.88</v>
      </c>
      <c r="AA1040" s="48">
        <v>152</v>
      </c>
      <c r="AB1040" s="48">
        <v>61.978999999999999</v>
      </c>
      <c r="AC1040" s="48">
        <v>94.203000000000003</v>
      </c>
      <c r="AD1040" s="49">
        <v>79.87</v>
      </c>
      <c r="AE1040" s="40"/>
      <c r="AF1040" s="41">
        <v>1</v>
      </c>
      <c r="AG1040" s="41">
        <v>1</v>
      </c>
      <c r="AH1040" s="41">
        <v>1</v>
      </c>
      <c r="AI1040" s="41">
        <v>1</v>
      </c>
      <c r="AJ1040" s="41">
        <v>1</v>
      </c>
      <c r="AK1040" s="50">
        <v>1</v>
      </c>
      <c r="AL1040" s="41">
        <v>2</v>
      </c>
      <c r="AM1040" s="41">
        <v>2</v>
      </c>
      <c r="AN1040" s="41">
        <v>2</v>
      </c>
      <c r="AO1040" s="41">
        <v>2</v>
      </c>
      <c r="AP1040" s="41">
        <v>2</v>
      </c>
      <c r="AQ1040" s="50">
        <v>1</v>
      </c>
      <c r="AR1040" s="40"/>
      <c r="AS1040" s="41">
        <v>4</v>
      </c>
      <c r="AT1040" s="41">
        <v>2</v>
      </c>
      <c r="AU1040" s="41">
        <v>2</v>
      </c>
      <c r="AV1040" s="41">
        <v>2</v>
      </c>
      <c r="AW1040" s="41">
        <v>2</v>
      </c>
      <c r="AX1040" s="50">
        <v>2</v>
      </c>
      <c r="AY1040" s="41">
        <v>3</v>
      </c>
      <c r="AZ1040" s="41">
        <v>3</v>
      </c>
      <c r="BA1040" s="41">
        <v>3</v>
      </c>
      <c r="BB1040" s="41">
        <v>1</v>
      </c>
      <c r="BC1040" s="41">
        <v>1</v>
      </c>
      <c r="BD1040" s="50">
        <v>4</v>
      </c>
      <c r="BE1040" s="40"/>
      <c r="BF1040" s="59">
        <v>2</v>
      </c>
      <c r="BG1040" s="59">
        <v>1</v>
      </c>
      <c r="BH1040" s="59">
        <v>1</v>
      </c>
      <c r="BI1040" s="59">
        <v>1</v>
      </c>
      <c r="BJ1040" s="59">
        <v>1</v>
      </c>
      <c r="BK1040" s="60">
        <v>1</v>
      </c>
      <c r="BL1040" s="59">
        <v>3</v>
      </c>
      <c r="BM1040" s="59">
        <v>3</v>
      </c>
      <c r="BN1040" s="59">
        <v>3</v>
      </c>
      <c r="BO1040" s="59">
        <v>1</v>
      </c>
      <c r="BP1040" s="59">
        <v>1</v>
      </c>
      <c r="BQ1040" s="60">
        <v>2</v>
      </c>
      <c r="BR1040" s="40"/>
      <c r="BS1040" s="51">
        <f t="shared" si="1446"/>
        <v>0</v>
      </c>
      <c r="BT1040" s="51">
        <f t="shared" si="1447"/>
        <v>0</v>
      </c>
      <c r="BU1040" s="51">
        <f t="shared" si="1448"/>
        <v>0</v>
      </c>
      <c r="BV1040" s="51">
        <f t="shared" si="1449"/>
        <v>0</v>
      </c>
      <c r="BW1040" s="51">
        <f t="shared" si="1450"/>
        <v>0</v>
      </c>
      <c r="BX1040" s="51">
        <f t="shared" si="1451"/>
        <v>0</v>
      </c>
      <c r="BY1040" s="51">
        <f t="shared" si="1452"/>
        <v>0</v>
      </c>
      <c r="BZ1040" s="51">
        <f t="shared" si="1453"/>
        <v>0</v>
      </c>
      <c r="CA1040" s="51">
        <f t="shared" si="1454"/>
        <v>0</v>
      </c>
      <c r="CB1040" s="51">
        <f t="shared" si="1455"/>
        <v>0</v>
      </c>
      <c r="CC1040" s="51">
        <f t="shared" si="1456"/>
        <v>0</v>
      </c>
      <c r="CD1040" s="51">
        <f t="shared" si="1457"/>
        <v>0</v>
      </c>
      <c r="CE1040" s="40"/>
      <c r="CF1040" s="53" t="e">
        <f t="shared" si="1461"/>
        <v>#DIV/0!</v>
      </c>
      <c r="CG1040" s="40"/>
      <c r="CH1040" s="61">
        <f t="shared" si="1462"/>
        <v>0</v>
      </c>
      <c r="CI1040" s="61">
        <f t="shared" si="1463"/>
        <v>0</v>
      </c>
      <c r="CJ1040" s="61">
        <f t="shared" si="1464"/>
        <v>0</v>
      </c>
      <c r="CK1040" s="61">
        <f t="shared" si="1465"/>
        <v>0</v>
      </c>
      <c r="CL1040" s="61">
        <f t="shared" si="1466"/>
        <v>0</v>
      </c>
      <c r="CM1040" s="61">
        <f t="shared" si="1467"/>
        <v>0</v>
      </c>
      <c r="CN1040" s="61">
        <f t="shared" si="1468"/>
        <v>0</v>
      </c>
      <c r="CO1040" s="61">
        <f t="shared" si="1469"/>
        <v>0</v>
      </c>
      <c r="CP1040" s="61">
        <f t="shared" si="1470"/>
        <v>0</v>
      </c>
      <c r="CQ1040" s="61">
        <f t="shared" si="1471"/>
        <v>0</v>
      </c>
      <c r="CR1040" s="61">
        <f t="shared" si="1472"/>
        <v>0</v>
      </c>
      <c r="CS1040" s="61">
        <f t="shared" si="1473"/>
        <v>0</v>
      </c>
      <c r="CT1040" s="40"/>
      <c r="CU1040" s="54" t="e">
        <f t="shared" si="1474"/>
        <v>#DIV/0!</v>
      </c>
      <c r="CV1040" s="54" t="e">
        <f t="shared" si="1475"/>
        <v>#DIV/0!</v>
      </c>
      <c r="CW1040" s="54" t="e">
        <f t="shared" si="1476"/>
        <v>#DIV/0!</v>
      </c>
      <c r="CX1040" s="54" t="e">
        <f t="shared" si="1477"/>
        <v>#DIV/0!</v>
      </c>
      <c r="CY1040" s="54" t="e">
        <f t="shared" si="1478"/>
        <v>#DIV/0!</v>
      </c>
      <c r="CZ1040" s="54" t="e">
        <f t="shared" si="1479"/>
        <v>#DIV/0!</v>
      </c>
      <c r="DA1040" s="54" t="e">
        <f t="shared" si="1480"/>
        <v>#DIV/0!</v>
      </c>
      <c r="DB1040" s="54" t="e">
        <f t="shared" si="1481"/>
        <v>#DIV/0!</v>
      </c>
      <c r="DC1040" s="54" t="e">
        <f t="shared" si="1482"/>
        <v>#DIV/0!</v>
      </c>
      <c r="DD1040" s="54" t="e">
        <f t="shared" si="1483"/>
        <v>#DIV/0!</v>
      </c>
      <c r="DE1040" s="54" t="e">
        <f t="shared" si="1484"/>
        <v>#DIV/0!</v>
      </c>
      <c r="DF1040" s="54" t="e">
        <f t="shared" si="1485"/>
        <v>#DIV/0!</v>
      </c>
      <c r="DG1040" s="40"/>
      <c r="DH1040" s="80" t="e">
        <f t="shared" si="1486"/>
        <v>#DIV/0!</v>
      </c>
      <c r="DI1040" s="80" t="e">
        <f t="shared" si="1487"/>
        <v>#DIV/0!</v>
      </c>
      <c r="DJ1040" s="40"/>
      <c r="DK1040" s="54">
        <f t="shared" si="1488"/>
        <v>0</v>
      </c>
      <c r="DL1040" s="54">
        <f t="shared" si="1489"/>
        <v>0</v>
      </c>
      <c r="DM1040" s="54">
        <f t="shared" si="1490"/>
        <v>0</v>
      </c>
      <c r="DN1040" s="54">
        <f t="shared" si="1491"/>
        <v>0</v>
      </c>
      <c r="DO1040" s="54">
        <f t="shared" si="1492"/>
        <v>0</v>
      </c>
      <c r="DP1040" s="54">
        <f t="shared" si="1493"/>
        <v>0</v>
      </c>
      <c r="DQ1040" s="54">
        <f t="shared" si="1494"/>
        <v>0</v>
      </c>
      <c r="DR1040" s="54">
        <f t="shared" si="1495"/>
        <v>0</v>
      </c>
      <c r="DS1040" s="54">
        <f t="shared" si="1496"/>
        <v>0</v>
      </c>
      <c r="DT1040" s="54">
        <f t="shared" si="1497"/>
        <v>0</v>
      </c>
      <c r="DU1040" s="54">
        <f t="shared" si="1498"/>
        <v>0</v>
      </c>
      <c r="DV1040" s="54">
        <f t="shared" si="1499"/>
        <v>0</v>
      </c>
      <c r="DW1040" s="54"/>
      <c r="DX1040" s="63">
        <f t="shared" si="1500"/>
        <v>0</v>
      </c>
      <c r="DY1040" s="40"/>
      <c r="DZ1040" s="41" t="e">
        <f t="shared" si="1501"/>
        <v>#DIV/0!</v>
      </c>
      <c r="EA1040" s="41" t="e">
        <f t="shared" si="1502"/>
        <v>#DIV/0!</v>
      </c>
      <c r="EB1040" s="41" t="e">
        <f t="shared" si="1503"/>
        <v>#DIV/0!</v>
      </c>
      <c r="EC1040" s="41" t="e">
        <f t="shared" si="1504"/>
        <v>#DIV/0!</v>
      </c>
      <c r="ED1040" s="41" t="e">
        <f t="shared" si="1505"/>
        <v>#DIV/0!</v>
      </c>
      <c r="EE1040" s="41" t="e">
        <f t="shared" si="1506"/>
        <v>#DIV/0!</v>
      </c>
      <c r="EF1040" s="41" t="e">
        <f t="shared" si="1507"/>
        <v>#DIV/0!</v>
      </c>
      <c r="EG1040" s="41" t="e">
        <f t="shared" si="1508"/>
        <v>#DIV/0!</v>
      </c>
      <c r="EH1040" s="41" t="e">
        <f t="shared" si="1509"/>
        <v>#DIV/0!</v>
      </c>
      <c r="EI1040" s="41" t="e">
        <f t="shared" si="1510"/>
        <v>#DIV/0!</v>
      </c>
      <c r="EJ1040" s="41" t="e">
        <f t="shared" si="1511"/>
        <v>#DIV/0!</v>
      </c>
      <c r="EK1040" s="41" t="e">
        <f t="shared" si="1512"/>
        <v>#DIV/0!</v>
      </c>
      <c r="EL1040" s="40"/>
      <c r="EM1040" s="82" t="e">
        <f t="shared" si="1513"/>
        <v>#DIV/0!</v>
      </c>
      <c r="EN1040" s="40"/>
      <c r="EO1040" s="80" t="e">
        <f t="shared" si="1514"/>
        <v>#DIV/0!</v>
      </c>
      <c r="EP1040" s="80" t="e">
        <f t="shared" si="1515"/>
        <v>#DIV/0!</v>
      </c>
      <c r="EQ1040" s="80" t="e">
        <f t="shared" si="1516"/>
        <v>#DIV/0!</v>
      </c>
      <c r="ER1040" s="80"/>
      <c r="ES1040" s="80" t="e">
        <f t="shared" si="1458"/>
        <v>#DIV/0!</v>
      </c>
      <c r="ET1040" s="80" t="e">
        <f t="shared" si="1459"/>
        <v>#DIV/0!</v>
      </c>
      <c r="EU1040" s="80"/>
      <c r="EV1040" s="80" t="e">
        <f t="shared" si="1517"/>
        <v>#DIV/0!</v>
      </c>
      <c r="EW1040" s="80" t="e">
        <f t="shared" si="1518"/>
        <v>#DIV/0!</v>
      </c>
      <c r="EX1040" s="84" t="e">
        <f t="shared" si="1519"/>
        <v>#DIV/0!</v>
      </c>
      <c r="EY1040" s="85" t="e">
        <f t="shared" si="1520"/>
        <v>#DIV/0!</v>
      </c>
      <c r="EZ1040" s="86">
        <f>3</f>
        <v>3</v>
      </c>
      <c r="FA1040" s="75"/>
      <c r="FB1040" s="88"/>
      <c r="FC1040" s="80">
        <f t="shared" si="1521"/>
        <v>0</v>
      </c>
      <c r="FD1040" s="80">
        <f t="shared" si="1522"/>
        <v>0</v>
      </c>
      <c r="FE1040" s="80">
        <f t="shared" si="1523"/>
        <v>0</v>
      </c>
      <c r="FF1040" s="80">
        <f t="shared" si="1524"/>
        <v>0</v>
      </c>
      <c r="FG1040" s="80">
        <f t="shared" si="1525"/>
        <v>0</v>
      </c>
      <c r="FH1040" s="80" t="e">
        <f t="shared" si="1526"/>
        <v>#DIV/0!</v>
      </c>
      <c r="FI1040" s="80" t="e">
        <f t="shared" si="1527"/>
        <v>#DIV/0!</v>
      </c>
      <c r="FJ1040" s="80">
        <f t="shared" si="1528"/>
        <v>0</v>
      </c>
      <c r="FK1040" s="80">
        <f t="shared" si="1529"/>
        <v>0</v>
      </c>
      <c r="FL1040" s="80">
        <f t="shared" si="1530"/>
        <v>0</v>
      </c>
      <c r="FM1040" s="80">
        <f t="shared" si="1531"/>
        <v>0</v>
      </c>
      <c r="FN1040" s="80">
        <f t="shared" si="1532"/>
        <v>0</v>
      </c>
      <c r="FO1040" s="80">
        <f t="shared" si="1533"/>
        <v>0</v>
      </c>
      <c r="FP1040" s="80" t="e">
        <f t="shared" si="1534"/>
        <v>#DIV/0!</v>
      </c>
    </row>
    <row r="1041" spans="1:172" ht="21">
      <c r="A1041" s="40">
        <v>1039</v>
      </c>
      <c r="B1041" s="41" t="s">
        <v>73</v>
      </c>
      <c r="C1041" s="48"/>
      <c r="D1041" s="48"/>
      <c r="E1041" s="48"/>
      <c r="F1041" s="48"/>
      <c r="G1041" s="48"/>
      <c r="H1041" s="48"/>
      <c r="I1041" s="48"/>
      <c r="J1041" s="48"/>
      <c r="K1041" s="48"/>
      <c r="L1041" s="48"/>
      <c r="M1041" s="48"/>
      <c r="N1041" s="49"/>
      <c r="O1041" s="71"/>
      <c r="P1041" s="70" t="e">
        <f t="shared" si="1445"/>
        <v>#DIV/0!</v>
      </c>
      <c r="Q1041" s="70">
        <f t="shared" si="1460"/>
        <v>0</v>
      </c>
      <c r="S1041" s="48">
        <v>60.085000000000001</v>
      </c>
      <c r="T1041" s="48">
        <v>40.311</v>
      </c>
      <c r="U1041" s="48">
        <v>70.936999999999998</v>
      </c>
      <c r="V1041" s="48">
        <v>56.079000000000001</v>
      </c>
      <c r="W1041" s="48">
        <v>81.41</v>
      </c>
      <c r="X1041" s="49">
        <v>71.849999999999994</v>
      </c>
      <c r="Y1041" s="48">
        <v>101.962</v>
      </c>
      <c r="Z1041" s="48">
        <v>149.88</v>
      </c>
      <c r="AA1041" s="48">
        <v>152</v>
      </c>
      <c r="AB1041" s="48">
        <v>61.978999999999999</v>
      </c>
      <c r="AC1041" s="48">
        <v>94.203000000000003</v>
      </c>
      <c r="AD1041" s="49">
        <v>79.87</v>
      </c>
      <c r="AE1041" s="40"/>
      <c r="AF1041" s="41">
        <v>1</v>
      </c>
      <c r="AG1041" s="41">
        <v>1</v>
      </c>
      <c r="AH1041" s="41">
        <v>1</v>
      </c>
      <c r="AI1041" s="41">
        <v>1</v>
      </c>
      <c r="AJ1041" s="41">
        <v>1</v>
      </c>
      <c r="AK1041" s="50">
        <v>1</v>
      </c>
      <c r="AL1041" s="41">
        <v>2</v>
      </c>
      <c r="AM1041" s="41">
        <v>2</v>
      </c>
      <c r="AN1041" s="41">
        <v>2</v>
      </c>
      <c r="AO1041" s="41">
        <v>2</v>
      </c>
      <c r="AP1041" s="41">
        <v>2</v>
      </c>
      <c r="AQ1041" s="50">
        <v>1</v>
      </c>
      <c r="AR1041" s="40"/>
      <c r="AS1041" s="41">
        <v>4</v>
      </c>
      <c r="AT1041" s="41">
        <v>2</v>
      </c>
      <c r="AU1041" s="41">
        <v>2</v>
      </c>
      <c r="AV1041" s="41">
        <v>2</v>
      </c>
      <c r="AW1041" s="41">
        <v>2</v>
      </c>
      <c r="AX1041" s="50">
        <v>2</v>
      </c>
      <c r="AY1041" s="41">
        <v>3</v>
      </c>
      <c r="AZ1041" s="41">
        <v>3</v>
      </c>
      <c r="BA1041" s="41">
        <v>3</v>
      </c>
      <c r="BB1041" s="41">
        <v>1</v>
      </c>
      <c r="BC1041" s="41">
        <v>1</v>
      </c>
      <c r="BD1041" s="50">
        <v>4</v>
      </c>
      <c r="BE1041" s="40"/>
      <c r="BF1041" s="59">
        <v>2</v>
      </c>
      <c r="BG1041" s="59">
        <v>1</v>
      </c>
      <c r="BH1041" s="59">
        <v>1</v>
      </c>
      <c r="BI1041" s="59">
        <v>1</v>
      </c>
      <c r="BJ1041" s="59">
        <v>1</v>
      </c>
      <c r="BK1041" s="60">
        <v>1</v>
      </c>
      <c r="BL1041" s="59">
        <v>3</v>
      </c>
      <c r="BM1041" s="59">
        <v>3</v>
      </c>
      <c r="BN1041" s="59">
        <v>3</v>
      </c>
      <c r="BO1041" s="59">
        <v>1</v>
      </c>
      <c r="BP1041" s="59">
        <v>1</v>
      </c>
      <c r="BQ1041" s="60">
        <v>2</v>
      </c>
      <c r="BR1041" s="40"/>
      <c r="BS1041" s="51">
        <f t="shared" si="1446"/>
        <v>0</v>
      </c>
      <c r="BT1041" s="51">
        <f t="shared" si="1447"/>
        <v>0</v>
      </c>
      <c r="BU1041" s="51">
        <f t="shared" si="1448"/>
        <v>0</v>
      </c>
      <c r="BV1041" s="51">
        <f t="shared" si="1449"/>
        <v>0</v>
      </c>
      <c r="BW1041" s="51">
        <f t="shared" si="1450"/>
        <v>0</v>
      </c>
      <c r="BX1041" s="51">
        <f t="shared" si="1451"/>
        <v>0</v>
      </c>
      <c r="BY1041" s="51">
        <f t="shared" si="1452"/>
        <v>0</v>
      </c>
      <c r="BZ1041" s="51">
        <f t="shared" si="1453"/>
        <v>0</v>
      </c>
      <c r="CA1041" s="51">
        <f t="shared" si="1454"/>
        <v>0</v>
      </c>
      <c r="CB1041" s="51">
        <f t="shared" si="1455"/>
        <v>0</v>
      </c>
      <c r="CC1041" s="51">
        <f t="shared" si="1456"/>
        <v>0</v>
      </c>
      <c r="CD1041" s="51">
        <f t="shared" si="1457"/>
        <v>0</v>
      </c>
      <c r="CE1041" s="40"/>
      <c r="CF1041" s="53" t="e">
        <f t="shared" si="1461"/>
        <v>#DIV/0!</v>
      </c>
      <c r="CG1041" s="40"/>
      <c r="CH1041" s="61">
        <f t="shared" si="1462"/>
        <v>0</v>
      </c>
      <c r="CI1041" s="61">
        <f t="shared" si="1463"/>
        <v>0</v>
      </c>
      <c r="CJ1041" s="61">
        <f t="shared" si="1464"/>
        <v>0</v>
      </c>
      <c r="CK1041" s="61">
        <f t="shared" si="1465"/>
        <v>0</v>
      </c>
      <c r="CL1041" s="61">
        <f t="shared" si="1466"/>
        <v>0</v>
      </c>
      <c r="CM1041" s="61">
        <f t="shared" si="1467"/>
        <v>0</v>
      </c>
      <c r="CN1041" s="61">
        <f t="shared" si="1468"/>
        <v>0</v>
      </c>
      <c r="CO1041" s="61">
        <f t="shared" si="1469"/>
        <v>0</v>
      </c>
      <c r="CP1041" s="61">
        <f t="shared" si="1470"/>
        <v>0</v>
      </c>
      <c r="CQ1041" s="61">
        <f t="shared" si="1471"/>
        <v>0</v>
      </c>
      <c r="CR1041" s="61">
        <f t="shared" si="1472"/>
        <v>0</v>
      </c>
      <c r="CS1041" s="61">
        <f t="shared" si="1473"/>
        <v>0</v>
      </c>
      <c r="CT1041" s="40"/>
      <c r="CU1041" s="54" t="e">
        <f t="shared" si="1474"/>
        <v>#DIV/0!</v>
      </c>
      <c r="CV1041" s="54" t="e">
        <f t="shared" si="1475"/>
        <v>#DIV/0!</v>
      </c>
      <c r="CW1041" s="54" t="e">
        <f t="shared" si="1476"/>
        <v>#DIV/0!</v>
      </c>
      <c r="CX1041" s="54" t="e">
        <f t="shared" si="1477"/>
        <v>#DIV/0!</v>
      </c>
      <c r="CY1041" s="54" t="e">
        <f t="shared" si="1478"/>
        <v>#DIV/0!</v>
      </c>
      <c r="CZ1041" s="54" t="e">
        <f t="shared" si="1479"/>
        <v>#DIV/0!</v>
      </c>
      <c r="DA1041" s="54" t="e">
        <f t="shared" si="1480"/>
        <v>#DIV/0!</v>
      </c>
      <c r="DB1041" s="54" t="e">
        <f t="shared" si="1481"/>
        <v>#DIV/0!</v>
      </c>
      <c r="DC1041" s="54" t="e">
        <f t="shared" si="1482"/>
        <v>#DIV/0!</v>
      </c>
      <c r="DD1041" s="54" t="e">
        <f t="shared" si="1483"/>
        <v>#DIV/0!</v>
      </c>
      <c r="DE1041" s="54" t="e">
        <f t="shared" si="1484"/>
        <v>#DIV/0!</v>
      </c>
      <c r="DF1041" s="54" t="e">
        <f t="shared" si="1485"/>
        <v>#DIV/0!</v>
      </c>
      <c r="DG1041" s="40"/>
      <c r="DH1041" s="80" t="e">
        <f t="shared" si="1486"/>
        <v>#DIV/0!</v>
      </c>
      <c r="DI1041" s="80" t="e">
        <f t="shared" si="1487"/>
        <v>#DIV/0!</v>
      </c>
      <c r="DJ1041" s="40"/>
      <c r="DK1041" s="54">
        <f t="shared" si="1488"/>
        <v>0</v>
      </c>
      <c r="DL1041" s="54">
        <f t="shared" si="1489"/>
        <v>0</v>
      </c>
      <c r="DM1041" s="54">
        <f t="shared" si="1490"/>
        <v>0</v>
      </c>
      <c r="DN1041" s="54">
        <f t="shared" si="1491"/>
        <v>0</v>
      </c>
      <c r="DO1041" s="54">
        <f t="shared" si="1492"/>
        <v>0</v>
      </c>
      <c r="DP1041" s="54">
        <f t="shared" si="1493"/>
        <v>0</v>
      </c>
      <c r="DQ1041" s="54">
        <f t="shared" si="1494"/>
        <v>0</v>
      </c>
      <c r="DR1041" s="54">
        <f t="shared" si="1495"/>
        <v>0</v>
      </c>
      <c r="DS1041" s="54">
        <f t="shared" si="1496"/>
        <v>0</v>
      </c>
      <c r="DT1041" s="54">
        <f t="shared" si="1497"/>
        <v>0</v>
      </c>
      <c r="DU1041" s="54">
        <f t="shared" si="1498"/>
        <v>0</v>
      </c>
      <c r="DV1041" s="54">
        <f t="shared" si="1499"/>
        <v>0</v>
      </c>
      <c r="DW1041" s="54"/>
      <c r="DX1041" s="63">
        <f t="shared" si="1500"/>
        <v>0</v>
      </c>
      <c r="DY1041" s="40"/>
      <c r="DZ1041" s="41" t="e">
        <f t="shared" si="1501"/>
        <v>#DIV/0!</v>
      </c>
      <c r="EA1041" s="41" t="e">
        <f t="shared" si="1502"/>
        <v>#DIV/0!</v>
      </c>
      <c r="EB1041" s="41" t="e">
        <f t="shared" si="1503"/>
        <v>#DIV/0!</v>
      </c>
      <c r="EC1041" s="41" t="e">
        <f t="shared" si="1504"/>
        <v>#DIV/0!</v>
      </c>
      <c r="ED1041" s="41" t="e">
        <f t="shared" si="1505"/>
        <v>#DIV/0!</v>
      </c>
      <c r="EE1041" s="41" t="e">
        <f t="shared" si="1506"/>
        <v>#DIV/0!</v>
      </c>
      <c r="EF1041" s="41" t="e">
        <f t="shared" si="1507"/>
        <v>#DIV/0!</v>
      </c>
      <c r="EG1041" s="41" t="e">
        <f t="shared" si="1508"/>
        <v>#DIV/0!</v>
      </c>
      <c r="EH1041" s="41" t="e">
        <f t="shared" si="1509"/>
        <v>#DIV/0!</v>
      </c>
      <c r="EI1041" s="41" t="e">
        <f t="shared" si="1510"/>
        <v>#DIV/0!</v>
      </c>
      <c r="EJ1041" s="41" t="e">
        <f t="shared" si="1511"/>
        <v>#DIV/0!</v>
      </c>
      <c r="EK1041" s="41" t="e">
        <f t="shared" si="1512"/>
        <v>#DIV/0!</v>
      </c>
      <c r="EL1041" s="40"/>
      <c r="EM1041" s="82" t="e">
        <f t="shared" si="1513"/>
        <v>#DIV/0!</v>
      </c>
      <c r="EN1041" s="40"/>
      <c r="EO1041" s="80" t="e">
        <f t="shared" si="1514"/>
        <v>#DIV/0!</v>
      </c>
      <c r="EP1041" s="80" t="e">
        <f t="shared" si="1515"/>
        <v>#DIV/0!</v>
      </c>
      <c r="EQ1041" s="80" t="e">
        <f t="shared" si="1516"/>
        <v>#DIV/0!</v>
      </c>
      <c r="ER1041" s="80"/>
      <c r="ES1041" s="80" t="e">
        <f t="shared" si="1458"/>
        <v>#DIV/0!</v>
      </c>
      <c r="ET1041" s="80" t="e">
        <f t="shared" si="1459"/>
        <v>#DIV/0!</v>
      </c>
      <c r="EU1041" s="80"/>
      <c r="EV1041" s="80" t="e">
        <f t="shared" si="1517"/>
        <v>#DIV/0!</v>
      </c>
      <c r="EW1041" s="80" t="e">
        <f t="shared" si="1518"/>
        <v>#DIV/0!</v>
      </c>
      <c r="EX1041" s="84" t="e">
        <f t="shared" si="1519"/>
        <v>#DIV/0!</v>
      </c>
      <c r="EY1041" s="85" t="e">
        <f t="shared" si="1520"/>
        <v>#DIV/0!</v>
      </c>
      <c r="EZ1041" s="86">
        <f>3</f>
        <v>3</v>
      </c>
      <c r="FA1041" s="75"/>
      <c r="FB1041" s="88"/>
      <c r="FC1041" s="80">
        <f t="shared" si="1521"/>
        <v>0</v>
      </c>
      <c r="FD1041" s="80">
        <f t="shared" si="1522"/>
        <v>0</v>
      </c>
      <c r="FE1041" s="80">
        <f t="shared" si="1523"/>
        <v>0</v>
      </c>
      <c r="FF1041" s="80">
        <f t="shared" si="1524"/>
        <v>0</v>
      </c>
      <c r="FG1041" s="80">
        <f t="shared" si="1525"/>
        <v>0</v>
      </c>
      <c r="FH1041" s="80" t="e">
        <f t="shared" si="1526"/>
        <v>#DIV/0!</v>
      </c>
      <c r="FI1041" s="80" t="e">
        <f t="shared" si="1527"/>
        <v>#DIV/0!</v>
      </c>
      <c r="FJ1041" s="80">
        <f t="shared" si="1528"/>
        <v>0</v>
      </c>
      <c r="FK1041" s="80">
        <f t="shared" si="1529"/>
        <v>0</v>
      </c>
      <c r="FL1041" s="80">
        <f t="shared" si="1530"/>
        <v>0</v>
      </c>
      <c r="FM1041" s="80">
        <f t="shared" si="1531"/>
        <v>0</v>
      </c>
      <c r="FN1041" s="80">
        <f t="shared" si="1532"/>
        <v>0</v>
      </c>
      <c r="FO1041" s="80">
        <f t="shared" si="1533"/>
        <v>0</v>
      </c>
      <c r="FP1041" s="80" t="e">
        <f t="shared" si="1534"/>
        <v>#DIV/0!</v>
      </c>
    </row>
    <row r="1042" spans="1:172" ht="21">
      <c r="A1042" s="40">
        <v>1040</v>
      </c>
      <c r="B1042" s="41" t="s">
        <v>73</v>
      </c>
      <c r="C1042" s="48"/>
      <c r="D1042" s="48"/>
      <c r="E1042" s="48"/>
      <c r="F1042" s="48"/>
      <c r="G1042" s="48"/>
      <c r="H1042" s="48"/>
      <c r="I1042" s="48"/>
      <c r="J1042" s="48"/>
      <c r="K1042" s="48"/>
      <c r="L1042" s="48"/>
      <c r="M1042" s="48"/>
      <c r="N1042" s="49"/>
      <c r="O1042" s="71"/>
      <c r="P1042" s="70" t="e">
        <f t="shared" si="1445"/>
        <v>#DIV/0!</v>
      </c>
      <c r="Q1042" s="70">
        <f t="shared" si="1460"/>
        <v>0</v>
      </c>
      <c r="S1042" s="48">
        <v>60.085000000000001</v>
      </c>
      <c r="T1042" s="48">
        <v>40.311</v>
      </c>
      <c r="U1042" s="48">
        <v>70.936999999999998</v>
      </c>
      <c r="V1042" s="48">
        <v>56.079000000000001</v>
      </c>
      <c r="W1042" s="48">
        <v>81.41</v>
      </c>
      <c r="X1042" s="49">
        <v>71.849999999999994</v>
      </c>
      <c r="Y1042" s="48">
        <v>101.962</v>
      </c>
      <c r="Z1042" s="48">
        <v>149.88</v>
      </c>
      <c r="AA1042" s="48">
        <v>152</v>
      </c>
      <c r="AB1042" s="48">
        <v>61.978999999999999</v>
      </c>
      <c r="AC1042" s="48">
        <v>94.203000000000003</v>
      </c>
      <c r="AD1042" s="49">
        <v>79.87</v>
      </c>
      <c r="AE1042" s="40"/>
      <c r="AF1042" s="41">
        <v>1</v>
      </c>
      <c r="AG1042" s="41">
        <v>1</v>
      </c>
      <c r="AH1042" s="41">
        <v>1</v>
      </c>
      <c r="AI1042" s="41">
        <v>1</v>
      </c>
      <c r="AJ1042" s="41">
        <v>1</v>
      </c>
      <c r="AK1042" s="50">
        <v>1</v>
      </c>
      <c r="AL1042" s="41">
        <v>2</v>
      </c>
      <c r="AM1042" s="41">
        <v>2</v>
      </c>
      <c r="AN1042" s="41">
        <v>2</v>
      </c>
      <c r="AO1042" s="41">
        <v>2</v>
      </c>
      <c r="AP1042" s="41">
        <v>2</v>
      </c>
      <c r="AQ1042" s="50">
        <v>1</v>
      </c>
      <c r="AR1042" s="40"/>
      <c r="AS1042" s="41">
        <v>4</v>
      </c>
      <c r="AT1042" s="41">
        <v>2</v>
      </c>
      <c r="AU1042" s="41">
        <v>2</v>
      </c>
      <c r="AV1042" s="41">
        <v>2</v>
      </c>
      <c r="AW1042" s="41">
        <v>2</v>
      </c>
      <c r="AX1042" s="50">
        <v>2</v>
      </c>
      <c r="AY1042" s="41">
        <v>3</v>
      </c>
      <c r="AZ1042" s="41">
        <v>3</v>
      </c>
      <c r="BA1042" s="41">
        <v>3</v>
      </c>
      <c r="BB1042" s="41">
        <v>1</v>
      </c>
      <c r="BC1042" s="41">
        <v>1</v>
      </c>
      <c r="BD1042" s="50">
        <v>4</v>
      </c>
      <c r="BE1042" s="40"/>
      <c r="BF1042" s="59">
        <v>2</v>
      </c>
      <c r="BG1042" s="59">
        <v>1</v>
      </c>
      <c r="BH1042" s="59">
        <v>1</v>
      </c>
      <c r="BI1042" s="59">
        <v>1</v>
      </c>
      <c r="BJ1042" s="59">
        <v>1</v>
      </c>
      <c r="BK1042" s="60">
        <v>1</v>
      </c>
      <c r="BL1042" s="59">
        <v>3</v>
      </c>
      <c r="BM1042" s="59">
        <v>3</v>
      </c>
      <c r="BN1042" s="59">
        <v>3</v>
      </c>
      <c r="BO1042" s="59">
        <v>1</v>
      </c>
      <c r="BP1042" s="59">
        <v>1</v>
      </c>
      <c r="BQ1042" s="60">
        <v>2</v>
      </c>
      <c r="BR1042" s="40"/>
      <c r="BS1042" s="51">
        <f t="shared" si="1446"/>
        <v>0</v>
      </c>
      <c r="BT1042" s="51">
        <f t="shared" si="1447"/>
        <v>0</v>
      </c>
      <c r="BU1042" s="51">
        <f t="shared" si="1448"/>
        <v>0</v>
      </c>
      <c r="BV1042" s="51">
        <f t="shared" si="1449"/>
        <v>0</v>
      </c>
      <c r="BW1042" s="51">
        <f t="shared" si="1450"/>
        <v>0</v>
      </c>
      <c r="BX1042" s="51">
        <f t="shared" si="1451"/>
        <v>0</v>
      </c>
      <c r="BY1042" s="51">
        <f t="shared" si="1452"/>
        <v>0</v>
      </c>
      <c r="BZ1042" s="51">
        <f t="shared" si="1453"/>
        <v>0</v>
      </c>
      <c r="CA1042" s="51">
        <f t="shared" si="1454"/>
        <v>0</v>
      </c>
      <c r="CB1042" s="51">
        <f t="shared" si="1455"/>
        <v>0</v>
      </c>
      <c r="CC1042" s="51">
        <f t="shared" si="1456"/>
        <v>0</v>
      </c>
      <c r="CD1042" s="51">
        <f t="shared" si="1457"/>
        <v>0</v>
      </c>
      <c r="CE1042" s="40"/>
      <c r="CF1042" s="53" t="e">
        <f t="shared" si="1461"/>
        <v>#DIV/0!</v>
      </c>
      <c r="CG1042" s="40"/>
      <c r="CH1042" s="61">
        <f t="shared" si="1462"/>
        <v>0</v>
      </c>
      <c r="CI1042" s="61">
        <f t="shared" si="1463"/>
        <v>0</v>
      </c>
      <c r="CJ1042" s="61">
        <f t="shared" si="1464"/>
        <v>0</v>
      </c>
      <c r="CK1042" s="61">
        <f t="shared" si="1465"/>
        <v>0</v>
      </c>
      <c r="CL1042" s="61">
        <f t="shared" si="1466"/>
        <v>0</v>
      </c>
      <c r="CM1042" s="61">
        <f t="shared" si="1467"/>
        <v>0</v>
      </c>
      <c r="CN1042" s="61">
        <f t="shared" si="1468"/>
        <v>0</v>
      </c>
      <c r="CO1042" s="61">
        <f t="shared" si="1469"/>
        <v>0</v>
      </c>
      <c r="CP1042" s="61">
        <f t="shared" si="1470"/>
        <v>0</v>
      </c>
      <c r="CQ1042" s="61">
        <f t="shared" si="1471"/>
        <v>0</v>
      </c>
      <c r="CR1042" s="61">
        <f t="shared" si="1472"/>
        <v>0</v>
      </c>
      <c r="CS1042" s="61">
        <f t="shared" si="1473"/>
        <v>0</v>
      </c>
      <c r="CT1042" s="40"/>
      <c r="CU1042" s="54" t="e">
        <f t="shared" si="1474"/>
        <v>#DIV/0!</v>
      </c>
      <c r="CV1042" s="54" t="e">
        <f t="shared" si="1475"/>
        <v>#DIV/0!</v>
      </c>
      <c r="CW1042" s="54" t="e">
        <f t="shared" si="1476"/>
        <v>#DIV/0!</v>
      </c>
      <c r="CX1042" s="54" t="e">
        <f t="shared" si="1477"/>
        <v>#DIV/0!</v>
      </c>
      <c r="CY1042" s="54" t="e">
        <f t="shared" si="1478"/>
        <v>#DIV/0!</v>
      </c>
      <c r="CZ1042" s="54" t="e">
        <f t="shared" si="1479"/>
        <v>#DIV/0!</v>
      </c>
      <c r="DA1042" s="54" t="e">
        <f t="shared" si="1480"/>
        <v>#DIV/0!</v>
      </c>
      <c r="DB1042" s="54" t="e">
        <f t="shared" si="1481"/>
        <v>#DIV/0!</v>
      </c>
      <c r="DC1042" s="54" t="e">
        <f t="shared" si="1482"/>
        <v>#DIV/0!</v>
      </c>
      <c r="DD1042" s="54" t="e">
        <f t="shared" si="1483"/>
        <v>#DIV/0!</v>
      </c>
      <c r="DE1042" s="54" t="e">
        <f t="shared" si="1484"/>
        <v>#DIV/0!</v>
      </c>
      <c r="DF1042" s="54" t="e">
        <f t="shared" si="1485"/>
        <v>#DIV/0!</v>
      </c>
      <c r="DG1042" s="40"/>
      <c r="DH1042" s="80" t="e">
        <f t="shared" si="1486"/>
        <v>#DIV/0!</v>
      </c>
      <c r="DI1042" s="80" t="e">
        <f t="shared" si="1487"/>
        <v>#DIV/0!</v>
      </c>
      <c r="DJ1042" s="40"/>
      <c r="DK1042" s="54">
        <f t="shared" si="1488"/>
        <v>0</v>
      </c>
      <c r="DL1042" s="54">
        <f t="shared" si="1489"/>
        <v>0</v>
      </c>
      <c r="DM1042" s="54">
        <f t="shared" si="1490"/>
        <v>0</v>
      </c>
      <c r="DN1042" s="54">
        <f t="shared" si="1491"/>
        <v>0</v>
      </c>
      <c r="DO1042" s="54">
        <f t="shared" si="1492"/>
        <v>0</v>
      </c>
      <c r="DP1042" s="54">
        <f t="shared" si="1493"/>
        <v>0</v>
      </c>
      <c r="DQ1042" s="54">
        <f t="shared" si="1494"/>
        <v>0</v>
      </c>
      <c r="DR1042" s="54">
        <f t="shared" si="1495"/>
        <v>0</v>
      </c>
      <c r="DS1042" s="54">
        <f t="shared" si="1496"/>
        <v>0</v>
      </c>
      <c r="DT1042" s="54">
        <f t="shared" si="1497"/>
        <v>0</v>
      </c>
      <c r="DU1042" s="54">
        <f t="shared" si="1498"/>
        <v>0</v>
      </c>
      <c r="DV1042" s="54">
        <f t="shared" si="1499"/>
        <v>0</v>
      </c>
      <c r="DW1042" s="54"/>
      <c r="DX1042" s="63">
        <f t="shared" si="1500"/>
        <v>0</v>
      </c>
      <c r="DY1042" s="40"/>
      <c r="DZ1042" s="41" t="e">
        <f t="shared" si="1501"/>
        <v>#DIV/0!</v>
      </c>
      <c r="EA1042" s="41" t="e">
        <f t="shared" si="1502"/>
        <v>#DIV/0!</v>
      </c>
      <c r="EB1042" s="41" t="e">
        <f t="shared" si="1503"/>
        <v>#DIV/0!</v>
      </c>
      <c r="EC1042" s="41" t="e">
        <f t="shared" si="1504"/>
        <v>#DIV/0!</v>
      </c>
      <c r="ED1042" s="41" t="e">
        <f t="shared" si="1505"/>
        <v>#DIV/0!</v>
      </c>
      <c r="EE1042" s="41" t="e">
        <f t="shared" si="1506"/>
        <v>#DIV/0!</v>
      </c>
      <c r="EF1042" s="41" t="e">
        <f t="shared" si="1507"/>
        <v>#DIV/0!</v>
      </c>
      <c r="EG1042" s="41" t="e">
        <f t="shared" si="1508"/>
        <v>#DIV/0!</v>
      </c>
      <c r="EH1042" s="41" t="e">
        <f t="shared" si="1509"/>
        <v>#DIV/0!</v>
      </c>
      <c r="EI1042" s="41" t="e">
        <f t="shared" si="1510"/>
        <v>#DIV/0!</v>
      </c>
      <c r="EJ1042" s="41" t="e">
        <f t="shared" si="1511"/>
        <v>#DIV/0!</v>
      </c>
      <c r="EK1042" s="41" t="e">
        <f t="shared" si="1512"/>
        <v>#DIV/0!</v>
      </c>
      <c r="EL1042" s="40"/>
      <c r="EM1042" s="82" t="e">
        <f t="shared" si="1513"/>
        <v>#DIV/0!</v>
      </c>
      <c r="EN1042" s="40"/>
      <c r="EO1042" s="80" t="e">
        <f t="shared" si="1514"/>
        <v>#DIV/0!</v>
      </c>
      <c r="EP1042" s="80" t="e">
        <f t="shared" si="1515"/>
        <v>#DIV/0!</v>
      </c>
      <c r="EQ1042" s="80" t="e">
        <f t="shared" si="1516"/>
        <v>#DIV/0!</v>
      </c>
      <c r="ER1042" s="80"/>
      <c r="ES1042" s="80" t="e">
        <f t="shared" si="1458"/>
        <v>#DIV/0!</v>
      </c>
      <c r="ET1042" s="80" t="e">
        <f t="shared" si="1459"/>
        <v>#DIV/0!</v>
      </c>
      <c r="EU1042" s="80"/>
      <c r="EV1042" s="80" t="e">
        <f t="shared" si="1517"/>
        <v>#DIV/0!</v>
      </c>
      <c r="EW1042" s="80" t="e">
        <f t="shared" si="1518"/>
        <v>#DIV/0!</v>
      </c>
      <c r="EX1042" s="84" t="e">
        <f t="shared" si="1519"/>
        <v>#DIV/0!</v>
      </c>
      <c r="EY1042" s="85" t="e">
        <f t="shared" si="1520"/>
        <v>#DIV/0!</v>
      </c>
      <c r="EZ1042" s="86">
        <f>3</f>
        <v>3</v>
      </c>
      <c r="FA1042" s="75"/>
      <c r="FB1042" s="88"/>
      <c r="FC1042" s="80">
        <f t="shared" si="1521"/>
        <v>0</v>
      </c>
      <c r="FD1042" s="80">
        <f t="shared" si="1522"/>
        <v>0</v>
      </c>
      <c r="FE1042" s="80">
        <f t="shared" si="1523"/>
        <v>0</v>
      </c>
      <c r="FF1042" s="80">
        <f t="shared" si="1524"/>
        <v>0</v>
      </c>
      <c r="FG1042" s="80">
        <f t="shared" si="1525"/>
        <v>0</v>
      </c>
      <c r="FH1042" s="80" t="e">
        <f t="shared" si="1526"/>
        <v>#DIV/0!</v>
      </c>
      <c r="FI1042" s="80" t="e">
        <f t="shared" si="1527"/>
        <v>#DIV/0!</v>
      </c>
      <c r="FJ1042" s="80">
        <f t="shared" si="1528"/>
        <v>0</v>
      </c>
      <c r="FK1042" s="80">
        <f t="shared" si="1529"/>
        <v>0</v>
      </c>
      <c r="FL1042" s="80">
        <f t="shared" si="1530"/>
        <v>0</v>
      </c>
      <c r="FM1042" s="80">
        <f t="shared" si="1531"/>
        <v>0</v>
      </c>
      <c r="FN1042" s="80">
        <f t="shared" si="1532"/>
        <v>0</v>
      </c>
      <c r="FO1042" s="80">
        <f t="shared" si="1533"/>
        <v>0</v>
      </c>
      <c r="FP1042" s="80" t="e">
        <f t="shared" si="1534"/>
        <v>#DIV/0!</v>
      </c>
    </row>
    <row r="1043" spans="1:172" ht="21">
      <c r="A1043" s="40">
        <v>1041</v>
      </c>
      <c r="B1043" s="41" t="s">
        <v>73</v>
      </c>
      <c r="C1043" s="48"/>
      <c r="D1043" s="48"/>
      <c r="E1043" s="48"/>
      <c r="F1043" s="48"/>
      <c r="G1043" s="48"/>
      <c r="H1043" s="48"/>
      <c r="I1043" s="48"/>
      <c r="J1043" s="48"/>
      <c r="K1043" s="48"/>
      <c r="L1043" s="48"/>
      <c r="M1043" s="48"/>
      <c r="N1043" s="49"/>
      <c r="O1043" s="71"/>
      <c r="P1043" s="70" t="e">
        <f t="shared" si="1445"/>
        <v>#DIV/0!</v>
      </c>
      <c r="Q1043" s="70">
        <f t="shared" si="1460"/>
        <v>0</v>
      </c>
      <c r="S1043" s="48">
        <v>60.085000000000001</v>
      </c>
      <c r="T1043" s="48">
        <v>40.311</v>
      </c>
      <c r="U1043" s="48">
        <v>70.936999999999998</v>
      </c>
      <c r="V1043" s="48">
        <v>56.079000000000001</v>
      </c>
      <c r="W1043" s="48">
        <v>81.41</v>
      </c>
      <c r="X1043" s="49">
        <v>71.849999999999994</v>
      </c>
      <c r="Y1043" s="48">
        <v>101.962</v>
      </c>
      <c r="Z1043" s="48">
        <v>149.88</v>
      </c>
      <c r="AA1043" s="48">
        <v>152</v>
      </c>
      <c r="AB1043" s="48">
        <v>61.978999999999999</v>
      </c>
      <c r="AC1043" s="48">
        <v>94.203000000000003</v>
      </c>
      <c r="AD1043" s="49">
        <v>79.87</v>
      </c>
      <c r="AE1043" s="40"/>
      <c r="AF1043" s="41">
        <v>1</v>
      </c>
      <c r="AG1043" s="41">
        <v>1</v>
      </c>
      <c r="AH1043" s="41">
        <v>1</v>
      </c>
      <c r="AI1043" s="41">
        <v>1</v>
      </c>
      <c r="AJ1043" s="41">
        <v>1</v>
      </c>
      <c r="AK1043" s="50">
        <v>1</v>
      </c>
      <c r="AL1043" s="41">
        <v>2</v>
      </c>
      <c r="AM1043" s="41">
        <v>2</v>
      </c>
      <c r="AN1043" s="41">
        <v>2</v>
      </c>
      <c r="AO1043" s="41">
        <v>2</v>
      </c>
      <c r="AP1043" s="41">
        <v>2</v>
      </c>
      <c r="AQ1043" s="50">
        <v>1</v>
      </c>
      <c r="AR1043" s="40"/>
      <c r="AS1043" s="41">
        <v>4</v>
      </c>
      <c r="AT1043" s="41">
        <v>2</v>
      </c>
      <c r="AU1043" s="41">
        <v>2</v>
      </c>
      <c r="AV1043" s="41">
        <v>2</v>
      </c>
      <c r="AW1043" s="41">
        <v>2</v>
      </c>
      <c r="AX1043" s="50">
        <v>2</v>
      </c>
      <c r="AY1043" s="41">
        <v>3</v>
      </c>
      <c r="AZ1043" s="41">
        <v>3</v>
      </c>
      <c r="BA1043" s="41">
        <v>3</v>
      </c>
      <c r="BB1043" s="41">
        <v>1</v>
      </c>
      <c r="BC1043" s="41">
        <v>1</v>
      </c>
      <c r="BD1043" s="50">
        <v>4</v>
      </c>
      <c r="BE1043" s="40"/>
      <c r="BF1043" s="59">
        <v>2</v>
      </c>
      <c r="BG1043" s="59">
        <v>1</v>
      </c>
      <c r="BH1043" s="59">
        <v>1</v>
      </c>
      <c r="BI1043" s="59">
        <v>1</v>
      </c>
      <c r="BJ1043" s="59">
        <v>1</v>
      </c>
      <c r="BK1043" s="60">
        <v>1</v>
      </c>
      <c r="BL1043" s="59">
        <v>3</v>
      </c>
      <c r="BM1043" s="59">
        <v>3</v>
      </c>
      <c r="BN1043" s="59">
        <v>3</v>
      </c>
      <c r="BO1043" s="59">
        <v>1</v>
      </c>
      <c r="BP1043" s="59">
        <v>1</v>
      </c>
      <c r="BQ1043" s="60">
        <v>2</v>
      </c>
      <c r="BR1043" s="40"/>
      <c r="BS1043" s="51">
        <f t="shared" si="1446"/>
        <v>0</v>
      </c>
      <c r="BT1043" s="51">
        <f t="shared" si="1447"/>
        <v>0</v>
      </c>
      <c r="BU1043" s="51">
        <f t="shared" si="1448"/>
        <v>0</v>
      </c>
      <c r="BV1043" s="51">
        <f t="shared" si="1449"/>
        <v>0</v>
      </c>
      <c r="BW1043" s="51">
        <f t="shared" si="1450"/>
        <v>0</v>
      </c>
      <c r="BX1043" s="51">
        <f t="shared" si="1451"/>
        <v>0</v>
      </c>
      <c r="BY1043" s="51">
        <f t="shared" si="1452"/>
        <v>0</v>
      </c>
      <c r="BZ1043" s="51">
        <f t="shared" si="1453"/>
        <v>0</v>
      </c>
      <c r="CA1043" s="51">
        <f t="shared" si="1454"/>
        <v>0</v>
      </c>
      <c r="CB1043" s="51">
        <f t="shared" si="1455"/>
        <v>0</v>
      </c>
      <c r="CC1043" s="51">
        <f t="shared" si="1456"/>
        <v>0</v>
      </c>
      <c r="CD1043" s="51">
        <f t="shared" si="1457"/>
        <v>0</v>
      </c>
      <c r="CE1043" s="40"/>
      <c r="CF1043" s="53" t="e">
        <f t="shared" si="1461"/>
        <v>#DIV/0!</v>
      </c>
      <c r="CG1043" s="40"/>
      <c r="CH1043" s="61">
        <f t="shared" si="1462"/>
        <v>0</v>
      </c>
      <c r="CI1043" s="61">
        <f t="shared" si="1463"/>
        <v>0</v>
      </c>
      <c r="CJ1043" s="61">
        <f t="shared" si="1464"/>
        <v>0</v>
      </c>
      <c r="CK1043" s="61">
        <f t="shared" si="1465"/>
        <v>0</v>
      </c>
      <c r="CL1043" s="61">
        <f t="shared" si="1466"/>
        <v>0</v>
      </c>
      <c r="CM1043" s="61">
        <f t="shared" si="1467"/>
        <v>0</v>
      </c>
      <c r="CN1043" s="61">
        <f t="shared" si="1468"/>
        <v>0</v>
      </c>
      <c r="CO1043" s="61">
        <f t="shared" si="1469"/>
        <v>0</v>
      </c>
      <c r="CP1043" s="61">
        <f t="shared" si="1470"/>
        <v>0</v>
      </c>
      <c r="CQ1043" s="61">
        <f t="shared" si="1471"/>
        <v>0</v>
      </c>
      <c r="CR1043" s="61">
        <f t="shared" si="1472"/>
        <v>0</v>
      </c>
      <c r="CS1043" s="61">
        <f t="shared" si="1473"/>
        <v>0</v>
      </c>
      <c r="CT1043" s="40"/>
      <c r="CU1043" s="54" t="e">
        <f t="shared" si="1474"/>
        <v>#DIV/0!</v>
      </c>
      <c r="CV1043" s="54" t="e">
        <f t="shared" si="1475"/>
        <v>#DIV/0!</v>
      </c>
      <c r="CW1043" s="54" t="e">
        <f t="shared" si="1476"/>
        <v>#DIV/0!</v>
      </c>
      <c r="CX1043" s="54" t="e">
        <f t="shared" si="1477"/>
        <v>#DIV/0!</v>
      </c>
      <c r="CY1043" s="54" t="e">
        <f t="shared" si="1478"/>
        <v>#DIV/0!</v>
      </c>
      <c r="CZ1043" s="54" t="e">
        <f t="shared" si="1479"/>
        <v>#DIV/0!</v>
      </c>
      <c r="DA1043" s="54" t="e">
        <f t="shared" si="1480"/>
        <v>#DIV/0!</v>
      </c>
      <c r="DB1043" s="54" t="e">
        <f t="shared" si="1481"/>
        <v>#DIV/0!</v>
      </c>
      <c r="DC1043" s="54" t="e">
        <f t="shared" si="1482"/>
        <v>#DIV/0!</v>
      </c>
      <c r="DD1043" s="54" t="e">
        <f t="shared" si="1483"/>
        <v>#DIV/0!</v>
      </c>
      <c r="DE1043" s="54" t="e">
        <f t="shared" si="1484"/>
        <v>#DIV/0!</v>
      </c>
      <c r="DF1043" s="54" t="e">
        <f t="shared" si="1485"/>
        <v>#DIV/0!</v>
      </c>
      <c r="DG1043" s="40"/>
      <c r="DH1043" s="80" t="e">
        <f t="shared" si="1486"/>
        <v>#DIV/0!</v>
      </c>
      <c r="DI1043" s="80" t="e">
        <f t="shared" si="1487"/>
        <v>#DIV/0!</v>
      </c>
      <c r="DJ1043" s="40"/>
      <c r="DK1043" s="54">
        <f t="shared" si="1488"/>
        <v>0</v>
      </c>
      <c r="DL1043" s="54">
        <f t="shared" si="1489"/>
        <v>0</v>
      </c>
      <c r="DM1043" s="54">
        <f t="shared" si="1490"/>
        <v>0</v>
      </c>
      <c r="DN1043" s="54">
        <f t="shared" si="1491"/>
        <v>0</v>
      </c>
      <c r="DO1043" s="54">
        <f t="shared" si="1492"/>
        <v>0</v>
      </c>
      <c r="DP1043" s="54">
        <f t="shared" si="1493"/>
        <v>0</v>
      </c>
      <c r="DQ1043" s="54">
        <f t="shared" si="1494"/>
        <v>0</v>
      </c>
      <c r="DR1043" s="54">
        <f t="shared" si="1495"/>
        <v>0</v>
      </c>
      <c r="DS1043" s="54">
        <f t="shared" si="1496"/>
        <v>0</v>
      </c>
      <c r="DT1043" s="54">
        <f t="shared" si="1497"/>
        <v>0</v>
      </c>
      <c r="DU1043" s="54">
        <f t="shared" si="1498"/>
        <v>0</v>
      </c>
      <c r="DV1043" s="54">
        <f t="shared" si="1499"/>
        <v>0</v>
      </c>
      <c r="DW1043" s="54"/>
      <c r="DX1043" s="63">
        <f t="shared" si="1500"/>
        <v>0</v>
      </c>
      <c r="DY1043" s="40"/>
      <c r="DZ1043" s="41" t="e">
        <f t="shared" si="1501"/>
        <v>#DIV/0!</v>
      </c>
      <c r="EA1043" s="41" t="e">
        <f t="shared" si="1502"/>
        <v>#DIV/0!</v>
      </c>
      <c r="EB1043" s="41" t="e">
        <f t="shared" si="1503"/>
        <v>#DIV/0!</v>
      </c>
      <c r="EC1043" s="41" t="e">
        <f t="shared" si="1504"/>
        <v>#DIV/0!</v>
      </c>
      <c r="ED1043" s="41" t="e">
        <f t="shared" si="1505"/>
        <v>#DIV/0!</v>
      </c>
      <c r="EE1043" s="41" t="e">
        <f t="shared" si="1506"/>
        <v>#DIV/0!</v>
      </c>
      <c r="EF1043" s="41" t="e">
        <f t="shared" si="1507"/>
        <v>#DIV/0!</v>
      </c>
      <c r="EG1043" s="41" t="e">
        <f t="shared" si="1508"/>
        <v>#DIV/0!</v>
      </c>
      <c r="EH1043" s="41" t="e">
        <f t="shared" si="1509"/>
        <v>#DIV/0!</v>
      </c>
      <c r="EI1043" s="41" t="e">
        <f t="shared" si="1510"/>
        <v>#DIV/0!</v>
      </c>
      <c r="EJ1043" s="41" t="e">
        <f t="shared" si="1511"/>
        <v>#DIV/0!</v>
      </c>
      <c r="EK1043" s="41" t="e">
        <f t="shared" si="1512"/>
        <v>#DIV/0!</v>
      </c>
      <c r="EL1043" s="40"/>
      <c r="EM1043" s="82" t="e">
        <f t="shared" si="1513"/>
        <v>#DIV/0!</v>
      </c>
      <c r="EN1043" s="40"/>
      <c r="EO1043" s="80" t="e">
        <f t="shared" si="1514"/>
        <v>#DIV/0!</v>
      </c>
      <c r="EP1043" s="80" t="e">
        <f t="shared" si="1515"/>
        <v>#DIV/0!</v>
      </c>
      <c r="EQ1043" s="80" t="e">
        <f t="shared" si="1516"/>
        <v>#DIV/0!</v>
      </c>
      <c r="ER1043" s="80"/>
      <c r="ES1043" s="80" t="e">
        <f t="shared" si="1458"/>
        <v>#DIV/0!</v>
      </c>
      <c r="ET1043" s="80" t="e">
        <f t="shared" si="1459"/>
        <v>#DIV/0!</v>
      </c>
      <c r="EU1043" s="80"/>
      <c r="EV1043" s="80" t="e">
        <f t="shared" si="1517"/>
        <v>#DIV/0!</v>
      </c>
      <c r="EW1043" s="80" t="e">
        <f t="shared" si="1518"/>
        <v>#DIV/0!</v>
      </c>
      <c r="EX1043" s="84" t="e">
        <f t="shared" si="1519"/>
        <v>#DIV/0!</v>
      </c>
      <c r="EY1043" s="85" t="e">
        <f t="shared" si="1520"/>
        <v>#DIV/0!</v>
      </c>
      <c r="EZ1043" s="86">
        <f>3</f>
        <v>3</v>
      </c>
      <c r="FA1043" s="75"/>
      <c r="FB1043" s="88"/>
      <c r="FC1043" s="80">
        <f t="shared" si="1521"/>
        <v>0</v>
      </c>
      <c r="FD1043" s="80">
        <f t="shared" si="1522"/>
        <v>0</v>
      </c>
      <c r="FE1043" s="80">
        <f t="shared" si="1523"/>
        <v>0</v>
      </c>
      <c r="FF1043" s="80">
        <f t="shared" si="1524"/>
        <v>0</v>
      </c>
      <c r="FG1043" s="80">
        <f t="shared" si="1525"/>
        <v>0</v>
      </c>
      <c r="FH1043" s="80" t="e">
        <f t="shared" si="1526"/>
        <v>#DIV/0!</v>
      </c>
      <c r="FI1043" s="80" t="e">
        <f t="shared" si="1527"/>
        <v>#DIV/0!</v>
      </c>
      <c r="FJ1043" s="80">
        <f t="shared" si="1528"/>
        <v>0</v>
      </c>
      <c r="FK1043" s="80">
        <f t="shared" si="1529"/>
        <v>0</v>
      </c>
      <c r="FL1043" s="80">
        <f t="shared" si="1530"/>
        <v>0</v>
      </c>
      <c r="FM1043" s="80">
        <f t="shared" si="1531"/>
        <v>0</v>
      </c>
      <c r="FN1043" s="80">
        <f t="shared" si="1532"/>
        <v>0</v>
      </c>
      <c r="FO1043" s="80">
        <f t="shared" si="1533"/>
        <v>0</v>
      </c>
      <c r="FP1043" s="80" t="e">
        <f t="shared" si="1534"/>
        <v>#DIV/0!</v>
      </c>
    </row>
    <row r="1044" spans="1:172" ht="21">
      <c r="A1044" s="40">
        <v>1042</v>
      </c>
      <c r="B1044" s="41" t="s">
        <v>73</v>
      </c>
      <c r="C1044" s="48"/>
      <c r="D1044" s="48"/>
      <c r="E1044" s="48"/>
      <c r="F1044" s="48"/>
      <c r="G1044" s="48"/>
      <c r="H1044" s="48"/>
      <c r="I1044" s="48"/>
      <c r="J1044" s="48"/>
      <c r="K1044" s="48"/>
      <c r="L1044" s="48"/>
      <c r="M1044" s="48"/>
      <c r="N1044" s="49"/>
      <c r="O1044" s="71"/>
      <c r="P1044" s="70" t="e">
        <f t="shared" si="1445"/>
        <v>#DIV/0!</v>
      </c>
      <c r="Q1044" s="70">
        <f t="shared" si="1460"/>
        <v>0</v>
      </c>
      <c r="S1044" s="48">
        <v>60.085000000000001</v>
      </c>
      <c r="T1044" s="48">
        <v>40.311</v>
      </c>
      <c r="U1044" s="48">
        <v>70.936999999999998</v>
      </c>
      <c r="V1044" s="48">
        <v>56.079000000000001</v>
      </c>
      <c r="W1044" s="48">
        <v>81.41</v>
      </c>
      <c r="X1044" s="49">
        <v>71.849999999999994</v>
      </c>
      <c r="Y1044" s="48">
        <v>101.962</v>
      </c>
      <c r="Z1044" s="48">
        <v>149.88</v>
      </c>
      <c r="AA1044" s="48">
        <v>152</v>
      </c>
      <c r="AB1044" s="48">
        <v>61.978999999999999</v>
      </c>
      <c r="AC1044" s="48">
        <v>94.203000000000003</v>
      </c>
      <c r="AD1044" s="49">
        <v>79.87</v>
      </c>
      <c r="AE1044" s="40"/>
      <c r="AF1044" s="41">
        <v>1</v>
      </c>
      <c r="AG1044" s="41">
        <v>1</v>
      </c>
      <c r="AH1044" s="41">
        <v>1</v>
      </c>
      <c r="AI1044" s="41">
        <v>1</v>
      </c>
      <c r="AJ1044" s="41">
        <v>1</v>
      </c>
      <c r="AK1044" s="50">
        <v>1</v>
      </c>
      <c r="AL1044" s="41">
        <v>2</v>
      </c>
      <c r="AM1044" s="41">
        <v>2</v>
      </c>
      <c r="AN1044" s="41">
        <v>2</v>
      </c>
      <c r="AO1044" s="41">
        <v>2</v>
      </c>
      <c r="AP1044" s="41">
        <v>2</v>
      </c>
      <c r="AQ1044" s="50">
        <v>1</v>
      </c>
      <c r="AR1044" s="40"/>
      <c r="AS1044" s="41">
        <v>4</v>
      </c>
      <c r="AT1044" s="41">
        <v>2</v>
      </c>
      <c r="AU1044" s="41">
        <v>2</v>
      </c>
      <c r="AV1044" s="41">
        <v>2</v>
      </c>
      <c r="AW1044" s="41">
        <v>2</v>
      </c>
      <c r="AX1044" s="50">
        <v>2</v>
      </c>
      <c r="AY1044" s="41">
        <v>3</v>
      </c>
      <c r="AZ1044" s="41">
        <v>3</v>
      </c>
      <c r="BA1044" s="41">
        <v>3</v>
      </c>
      <c r="BB1044" s="41">
        <v>1</v>
      </c>
      <c r="BC1044" s="41">
        <v>1</v>
      </c>
      <c r="BD1044" s="50">
        <v>4</v>
      </c>
      <c r="BE1044" s="40"/>
      <c r="BF1044" s="59">
        <v>2</v>
      </c>
      <c r="BG1044" s="59">
        <v>1</v>
      </c>
      <c r="BH1044" s="59">
        <v>1</v>
      </c>
      <c r="BI1044" s="59">
        <v>1</v>
      </c>
      <c r="BJ1044" s="59">
        <v>1</v>
      </c>
      <c r="BK1044" s="60">
        <v>1</v>
      </c>
      <c r="BL1044" s="59">
        <v>3</v>
      </c>
      <c r="BM1044" s="59">
        <v>3</v>
      </c>
      <c r="BN1044" s="59">
        <v>3</v>
      </c>
      <c r="BO1044" s="59">
        <v>1</v>
      </c>
      <c r="BP1044" s="59">
        <v>1</v>
      </c>
      <c r="BQ1044" s="60">
        <v>2</v>
      </c>
      <c r="BR1044" s="40"/>
      <c r="BS1044" s="51">
        <f t="shared" si="1446"/>
        <v>0</v>
      </c>
      <c r="BT1044" s="51">
        <f t="shared" si="1447"/>
        <v>0</v>
      </c>
      <c r="BU1044" s="51">
        <f t="shared" si="1448"/>
        <v>0</v>
      </c>
      <c r="BV1044" s="51">
        <f t="shared" si="1449"/>
        <v>0</v>
      </c>
      <c r="BW1044" s="51">
        <f t="shared" si="1450"/>
        <v>0</v>
      </c>
      <c r="BX1044" s="51">
        <f t="shared" si="1451"/>
        <v>0</v>
      </c>
      <c r="BY1044" s="51">
        <f t="shared" si="1452"/>
        <v>0</v>
      </c>
      <c r="BZ1044" s="51">
        <f t="shared" si="1453"/>
        <v>0</v>
      </c>
      <c r="CA1044" s="51">
        <f t="shared" si="1454"/>
        <v>0</v>
      </c>
      <c r="CB1044" s="51">
        <f t="shared" si="1455"/>
        <v>0</v>
      </c>
      <c r="CC1044" s="51">
        <f t="shared" si="1456"/>
        <v>0</v>
      </c>
      <c r="CD1044" s="51">
        <f t="shared" si="1457"/>
        <v>0</v>
      </c>
      <c r="CE1044" s="40"/>
      <c r="CF1044" s="53" t="e">
        <f t="shared" si="1461"/>
        <v>#DIV/0!</v>
      </c>
      <c r="CG1044" s="40"/>
      <c r="CH1044" s="61">
        <f t="shared" si="1462"/>
        <v>0</v>
      </c>
      <c r="CI1044" s="61">
        <f t="shared" si="1463"/>
        <v>0</v>
      </c>
      <c r="CJ1044" s="61">
        <f t="shared" si="1464"/>
        <v>0</v>
      </c>
      <c r="CK1044" s="61">
        <f t="shared" si="1465"/>
        <v>0</v>
      </c>
      <c r="CL1044" s="61">
        <f t="shared" si="1466"/>
        <v>0</v>
      </c>
      <c r="CM1044" s="61">
        <f t="shared" si="1467"/>
        <v>0</v>
      </c>
      <c r="CN1044" s="61">
        <f t="shared" si="1468"/>
        <v>0</v>
      </c>
      <c r="CO1044" s="61">
        <f t="shared" si="1469"/>
        <v>0</v>
      </c>
      <c r="CP1044" s="61">
        <f t="shared" si="1470"/>
        <v>0</v>
      </c>
      <c r="CQ1044" s="61">
        <f t="shared" si="1471"/>
        <v>0</v>
      </c>
      <c r="CR1044" s="61">
        <f t="shared" si="1472"/>
        <v>0</v>
      </c>
      <c r="CS1044" s="61">
        <f t="shared" si="1473"/>
        <v>0</v>
      </c>
      <c r="CT1044" s="40"/>
      <c r="CU1044" s="54" t="e">
        <f t="shared" si="1474"/>
        <v>#DIV/0!</v>
      </c>
      <c r="CV1044" s="54" t="e">
        <f t="shared" si="1475"/>
        <v>#DIV/0!</v>
      </c>
      <c r="CW1044" s="54" t="e">
        <f t="shared" si="1476"/>
        <v>#DIV/0!</v>
      </c>
      <c r="CX1044" s="54" t="e">
        <f t="shared" si="1477"/>
        <v>#DIV/0!</v>
      </c>
      <c r="CY1044" s="54" t="e">
        <f t="shared" si="1478"/>
        <v>#DIV/0!</v>
      </c>
      <c r="CZ1044" s="54" t="e">
        <f t="shared" si="1479"/>
        <v>#DIV/0!</v>
      </c>
      <c r="DA1044" s="54" t="e">
        <f t="shared" si="1480"/>
        <v>#DIV/0!</v>
      </c>
      <c r="DB1044" s="54" t="e">
        <f t="shared" si="1481"/>
        <v>#DIV/0!</v>
      </c>
      <c r="DC1044" s="54" t="e">
        <f t="shared" si="1482"/>
        <v>#DIV/0!</v>
      </c>
      <c r="DD1044" s="54" t="e">
        <f t="shared" si="1483"/>
        <v>#DIV/0!</v>
      </c>
      <c r="DE1044" s="54" t="e">
        <f t="shared" si="1484"/>
        <v>#DIV/0!</v>
      </c>
      <c r="DF1044" s="54" t="e">
        <f t="shared" si="1485"/>
        <v>#DIV/0!</v>
      </c>
      <c r="DG1044" s="40"/>
      <c r="DH1044" s="80" t="e">
        <f t="shared" si="1486"/>
        <v>#DIV/0!</v>
      </c>
      <c r="DI1044" s="80" t="e">
        <f t="shared" si="1487"/>
        <v>#DIV/0!</v>
      </c>
      <c r="DJ1044" s="40"/>
      <c r="DK1044" s="54">
        <f t="shared" si="1488"/>
        <v>0</v>
      </c>
      <c r="DL1044" s="54">
        <f t="shared" si="1489"/>
        <v>0</v>
      </c>
      <c r="DM1044" s="54">
        <f t="shared" si="1490"/>
        <v>0</v>
      </c>
      <c r="DN1044" s="54">
        <f t="shared" si="1491"/>
        <v>0</v>
      </c>
      <c r="DO1044" s="54">
        <f t="shared" si="1492"/>
        <v>0</v>
      </c>
      <c r="DP1044" s="54">
        <f t="shared" si="1493"/>
        <v>0</v>
      </c>
      <c r="DQ1044" s="54">
        <f t="shared" si="1494"/>
        <v>0</v>
      </c>
      <c r="DR1044" s="54">
        <f t="shared" si="1495"/>
        <v>0</v>
      </c>
      <c r="DS1044" s="54">
        <f t="shared" si="1496"/>
        <v>0</v>
      </c>
      <c r="DT1044" s="54">
        <f t="shared" si="1497"/>
        <v>0</v>
      </c>
      <c r="DU1044" s="54">
        <f t="shared" si="1498"/>
        <v>0</v>
      </c>
      <c r="DV1044" s="54">
        <f t="shared" si="1499"/>
        <v>0</v>
      </c>
      <c r="DW1044" s="54"/>
      <c r="DX1044" s="63">
        <f t="shared" si="1500"/>
        <v>0</v>
      </c>
      <c r="DY1044" s="40"/>
      <c r="DZ1044" s="41" t="e">
        <f t="shared" si="1501"/>
        <v>#DIV/0!</v>
      </c>
      <c r="EA1044" s="41" t="e">
        <f t="shared" si="1502"/>
        <v>#DIV/0!</v>
      </c>
      <c r="EB1044" s="41" t="e">
        <f t="shared" si="1503"/>
        <v>#DIV/0!</v>
      </c>
      <c r="EC1044" s="41" t="e">
        <f t="shared" si="1504"/>
        <v>#DIV/0!</v>
      </c>
      <c r="ED1044" s="41" t="e">
        <f t="shared" si="1505"/>
        <v>#DIV/0!</v>
      </c>
      <c r="EE1044" s="41" t="e">
        <f t="shared" si="1506"/>
        <v>#DIV/0!</v>
      </c>
      <c r="EF1044" s="41" t="e">
        <f t="shared" si="1507"/>
        <v>#DIV/0!</v>
      </c>
      <c r="EG1044" s="41" t="e">
        <f t="shared" si="1508"/>
        <v>#DIV/0!</v>
      </c>
      <c r="EH1044" s="41" t="e">
        <f t="shared" si="1509"/>
        <v>#DIV/0!</v>
      </c>
      <c r="EI1044" s="41" t="e">
        <f t="shared" si="1510"/>
        <v>#DIV/0!</v>
      </c>
      <c r="EJ1044" s="41" t="e">
        <f t="shared" si="1511"/>
        <v>#DIV/0!</v>
      </c>
      <c r="EK1044" s="41" t="e">
        <f t="shared" si="1512"/>
        <v>#DIV/0!</v>
      </c>
      <c r="EL1044" s="40"/>
      <c r="EM1044" s="82" t="e">
        <f t="shared" si="1513"/>
        <v>#DIV/0!</v>
      </c>
      <c r="EN1044" s="40"/>
      <c r="EO1044" s="80" t="e">
        <f t="shared" si="1514"/>
        <v>#DIV/0!</v>
      </c>
      <c r="EP1044" s="80" t="e">
        <f t="shared" si="1515"/>
        <v>#DIV/0!</v>
      </c>
      <c r="EQ1044" s="80" t="e">
        <f t="shared" si="1516"/>
        <v>#DIV/0!</v>
      </c>
      <c r="ER1044" s="80"/>
      <c r="ES1044" s="80" t="e">
        <f t="shared" si="1458"/>
        <v>#DIV/0!</v>
      </c>
      <c r="ET1044" s="80" t="e">
        <f t="shared" si="1459"/>
        <v>#DIV/0!</v>
      </c>
      <c r="EU1044" s="80"/>
      <c r="EV1044" s="80" t="e">
        <f t="shared" si="1517"/>
        <v>#DIV/0!</v>
      </c>
      <c r="EW1044" s="80" t="e">
        <f t="shared" si="1518"/>
        <v>#DIV/0!</v>
      </c>
      <c r="EX1044" s="84" t="e">
        <f t="shared" si="1519"/>
        <v>#DIV/0!</v>
      </c>
      <c r="EY1044" s="85" t="e">
        <f t="shared" si="1520"/>
        <v>#DIV/0!</v>
      </c>
      <c r="EZ1044" s="86">
        <f>3</f>
        <v>3</v>
      </c>
      <c r="FA1044" s="75"/>
      <c r="FB1044" s="88"/>
      <c r="FC1044" s="80">
        <f t="shared" si="1521"/>
        <v>0</v>
      </c>
      <c r="FD1044" s="80">
        <f t="shared" si="1522"/>
        <v>0</v>
      </c>
      <c r="FE1044" s="80">
        <f t="shared" si="1523"/>
        <v>0</v>
      </c>
      <c r="FF1044" s="80">
        <f t="shared" si="1524"/>
        <v>0</v>
      </c>
      <c r="FG1044" s="80">
        <f t="shared" si="1525"/>
        <v>0</v>
      </c>
      <c r="FH1044" s="80" t="e">
        <f t="shared" si="1526"/>
        <v>#DIV/0!</v>
      </c>
      <c r="FI1044" s="80" t="e">
        <f t="shared" si="1527"/>
        <v>#DIV/0!</v>
      </c>
      <c r="FJ1044" s="80">
        <f t="shared" si="1528"/>
        <v>0</v>
      </c>
      <c r="FK1044" s="80">
        <f t="shared" si="1529"/>
        <v>0</v>
      </c>
      <c r="FL1044" s="80">
        <f t="shared" si="1530"/>
        <v>0</v>
      </c>
      <c r="FM1044" s="80">
        <f t="shared" si="1531"/>
        <v>0</v>
      </c>
      <c r="FN1044" s="80">
        <f t="shared" si="1532"/>
        <v>0</v>
      </c>
      <c r="FO1044" s="80">
        <f t="shared" si="1533"/>
        <v>0</v>
      </c>
      <c r="FP1044" s="80" t="e">
        <f t="shared" si="1534"/>
        <v>#DIV/0!</v>
      </c>
    </row>
    <row r="1045" spans="1:172" ht="21">
      <c r="A1045" s="40">
        <v>1043</v>
      </c>
      <c r="B1045" s="41" t="s">
        <v>73</v>
      </c>
      <c r="C1045" s="48"/>
      <c r="D1045" s="48"/>
      <c r="E1045" s="48"/>
      <c r="F1045" s="48"/>
      <c r="G1045" s="48"/>
      <c r="H1045" s="48"/>
      <c r="I1045" s="48"/>
      <c r="J1045" s="48"/>
      <c r="K1045" s="48"/>
      <c r="L1045" s="48"/>
      <c r="M1045" s="48"/>
      <c r="N1045" s="49"/>
      <c r="O1045" s="71"/>
      <c r="P1045" s="70" t="e">
        <f t="shared" si="1445"/>
        <v>#DIV/0!</v>
      </c>
      <c r="Q1045" s="70">
        <f t="shared" si="1460"/>
        <v>0</v>
      </c>
      <c r="S1045" s="48">
        <v>60.085000000000001</v>
      </c>
      <c r="T1045" s="48">
        <v>40.311</v>
      </c>
      <c r="U1045" s="48">
        <v>70.936999999999998</v>
      </c>
      <c r="V1045" s="48">
        <v>56.079000000000001</v>
      </c>
      <c r="W1045" s="48">
        <v>81.41</v>
      </c>
      <c r="X1045" s="49">
        <v>71.849999999999994</v>
      </c>
      <c r="Y1045" s="48">
        <v>101.962</v>
      </c>
      <c r="Z1045" s="48">
        <v>149.88</v>
      </c>
      <c r="AA1045" s="48">
        <v>152</v>
      </c>
      <c r="AB1045" s="48">
        <v>61.978999999999999</v>
      </c>
      <c r="AC1045" s="48">
        <v>94.203000000000003</v>
      </c>
      <c r="AD1045" s="49">
        <v>79.87</v>
      </c>
      <c r="AE1045" s="40"/>
      <c r="AF1045" s="41">
        <v>1</v>
      </c>
      <c r="AG1045" s="41">
        <v>1</v>
      </c>
      <c r="AH1045" s="41">
        <v>1</v>
      </c>
      <c r="AI1045" s="41">
        <v>1</v>
      </c>
      <c r="AJ1045" s="41">
        <v>1</v>
      </c>
      <c r="AK1045" s="50">
        <v>1</v>
      </c>
      <c r="AL1045" s="41">
        <v>2</v>
      </c>
      <c r="AM1045" s="41">
        <v>2</v>
      </c>
      <c r="AN1045" s="41">
        <v>2</v>
      </c>
      <c r="AO1045" s="41">
        <v>2</v>
      </c>
      <c r="AP1045" s="41">
        <v>2</v>
      </c>
      <c r="AQ1045" s="50">
        <v>1</v>
      </c>
      <c r="AR1045" s="40"/>
      <c r="AS1045" s="41">
        <v>4</v>
      </c>
      <c r="AT1045" s="41">
        <v>2</v>
      </c>
      <c r="AU1045" s="41">
        <v>2</v>
      </c>
      <c r="AV1045" s="41">
        <v>2</v>
      </c>
      <c r="AW1045" s="41">
        <v>2</v>
      </c>
      <c r="AX1045" s="50">
        <v>2</v>
      </c>
      <c r="AY1045" s="41">
        <v>3</v>
      </c>
      <c r="AZ1045" s="41">
        <v>3</v>
      </c>
      <c r="BA1045" s="41">
        <v>3</v>
      </c>
      <c r="BB1045" s="41">
        <v>1</v>
      </c>
      <c r="BC1045" s="41">
        <v>1</v>
      </c>
      <c r="BD1045" s="50">
        <v>4</v>
      </c>
      <c r="BE1045" s="40"/>
      <c r="BF1045" s="59">
        <v>2</v>
      </c>
      <c r="BG1045" s="59">
        <v>1</v>
      </c>
      <c r="BH1045" s="59">
        <v>1</v>
      </c>
      <c r="BI1045" s="59">
        <v>1</v>
      </c>
      <c r="BJ1045" s="59">
        <v>1</v>
      </c>
      <c r="BK1045" s="60">
        <v>1</v>
      </c>
      <c r="BL1045" s="59">
        <v>3</v>
      </c>
      <c r="BM1045" s="59">
        <v>3</v>
      </c>
      <c r="BN1045" s="59">
        <v>3</v>
      </c>
      <c r="BO1045" s="59">
        <v>1</v>
      </c>
      <c r="BP1045" s="59">
        <v>1</v>
      </c>
      <c r="BQ1045" s="60">
        <v>2</v>
      </c>
      <c r="BR1045" s="40"/>
      <c r="BS1045" s="51">
        <f t="shared" si="1446"/>
        <v>0</v>
      </c>
      <c r="BT1045" s="51">
        <f t="shared" si="1447"/>
        <v>0</v>
      </c>
      <c r="BU1045" s="51">
        <f t="shared" si="1448"/>
        <v>0</v>
      </c>
      <c r="BV1045" s="51">
        <f t="shared" si="1449"/>
        <v>0</v>
      </c>
      <c r="BW1045" s="51">
        <f t="shared" si="1450"/>
        <v>0</v>
      </c>
      <c r="BX1045" s="51">
        <f t="shared" si="1451"/>
        <v>0</v>
      </c>
      <c r="BY1045" s="51">
        <f t="shared" si="1452"/>
        <v>0</v>
      </c>
      <c r="BZ1045" s="51">
        <f t="shared" si="1453"/>
        <v>0</v>
      </c>
      <c r="CA1045" s="51">
        <f t="shared" si="1454"/>
        <v>0</v>
      </c>
      <c r="CB1045" s="51">
        <f t="shared" si="1455"/>
        <v>0</v>
      </c>
      <c r="CC1045" s="51">
        <f t="shared" si="1456"/>
        <v>0</v>
      </c>
      <c r="CD1045" s="51">
        <f t="shared" si="1457"/>
        <v>0</v>
      </c>
      <c r="CE1045" s="40"/>
      <c r="CF1045" s="53" t="e">
        <f t="shared" si="1461"/>
        <v>#DIV/0!</v>
      </c>
      <c r="CG1045" s="40"/>
      <c r="CH1045" s="61">
        <f t="shared" si="1462"/>
        <v>0</v>
      </c>
      <c r="CI1045" s="61">
        <f t="shared" si="1463"/>
        <v>0</v>
      </c>
      <c r="CJ1045" s="61">
        <f t="shared" si="1464"/>
        <v>0</v>
      </c>
      <c r="CK1045" s="61">
        <f t="shared" si="1465"/>
        <v>0</v>
      </c>
      <c r="CL1045" s="61">
        <f t="shared" si="1466"/>
        <v>0</v>
      </c>
      <c r="CM1045" s="61">
        <f t="shared" si="1467"/>
        <v>0</v>
      </c>
      <c r="CN1045" s="61">
        <f t="shared" si="1468"/>
        <v>0</v>
      </c>
      <c r="CO1045" s="61">
        <f t="shared" si="1469"/>
        <v>0</v>
      </c>
      <c r="CP1045" s="61">
        <f t="shared" si="1470"/>
        <v>0</v>
      </c>
      <c r="CQ1045" s="61">
        <f t="shared" si="1471"/>
        <v>0</v>
      </c>
      <c r="CR1045" s="61">
        <f t="shared" si="1472"/>
        <v>0</v>
      </c>
      <c r="CS1045" s="61">
        <f t="shared" si="1473"/>
        <v>0</v>
      </c>
      <c r="CT1045" s="40"/>
      <c r="CU1045" s="54" t="e">
        <f t="shared" si="1474"/>
        <v>#DIV/0!</v>
      </c>
      <c r="CV1045" s="54" t="e">
        <f t="shared" si="1475"/>
        <v>#DIV/0!</v>
      </c>
      <c r="CW1045" s="54" t="e">
        <f t="shared" si="1476"/>
        <v>#DIV/0!</v>
      </c>
      <c r="CX1045" s="54" t="e">
        <f t="shared" si="1477"/>
        <v>#DIV/0!</v>
      </c>
      <c r="CY1045" s="54" t="e">
        <f t="shared" si="1478"/>
        <v>#DIV/0!</v>
      </c>
      <c r="CZ1045" s="54" t="e">
        <f t="shared" si="1479"/>
        <v>#DIV/0!</v>
      </c>
      <c r="DA1045" s="54" t="e">
        <f t="shared" si="1480"/>
        <v>#DIV/0!</v>
      </c>
      <c r="DB1045" s="54" t="e">
        <f t="shared" si="1481"/>
        <v>#DIV/0!</v>
      </c>
      <c r="DC1045" s="54" t="e">
        <f t="shared" si="1482"/>
        <v>#DIV/0!</v>
      </c>
      <c r="DD1045" s="54" t="e">
        <f t="shared" si="1483"/>
        <v>#DIV/0!</v>
      </c>
      <c r="DE1045" s="54" t="e">
        <f t="shared" si="1484"/>
        <v>#DIV/0!</v>
      </c>
      <c r="DF1045" s="54" t="e">
        <f t="shared" si="1485"/>
        <v>#DIV/0!</v>
      </c>
      <c r="DG1045" s="40"/>
      <c r="DH1045" s="80" t="e">
        <f t="shared" si="1486"/>
        <v>#DIV/0!</v>
      </c>
      <c r="DI1045" s="80" t="e">
        <f t="shared" si="1487"/>
        <v>#DIV/0!</v>
      </c>
      <c r="DJ1045" s="40"/>
      <c r="DK1045" s="54">
        <f t="shared" si="1488"/>
        <v>0</v>
      </c>
      <c r="DL1045" s="54">
        <f t="shared" si="1489"/>
        <v>0</v>
      </c>
      <c r="DM1045" s="54">
        <f t="shared" si="1490"/>
        <v>0</v>
      </c>
      <c r="DN1045" s="54">
        <f t="shared" si="1491"/>
        <v>0</v>
      </c>
      <c r="DO1045" s="54">
        <f t="shared" si="1492"/>
        <v>0</v>
      </c>
      <c r="DP1045" s="54">
        <f t="shared" si="1493"/>
        <v>0</v>
      </c>
      <c r="DQ1045" s="54">
        <f t="shared" si="1494"/>
        <v>0</v>
      </c>
      <c r="DR1045" s="54">
        <f t="shared" si="1495"/>
        <v>0</v>
      </c>
      <c r="DS1045" s="54">
        <f t="shared" si="1496"/>
        <v>0</v>
      </c>
      <c r="DT1045" s="54">
        <f t="shared" si="1497"/>
        <v>0</v>
      </c>
      <c r="DU1045" s="54">
        <f t="shared" si="1498"/>
        <v>0</v>
      </c>
      <c r="DV1045" s="54">
        <f t="shared" si="1499"/>
        <v>0</v>
      </c>
      <c r="DW1045" s="54"/>
      <c r="DX1045" s="63">
        <f t="shared" si="1500"/>
        <v>0</v>
      </c>
      <c r="DY1045" s="40"/>
      <c r="DZ1045" s="41" t="e">
        <f t="shared" si="1501"/>
        <v>#DIV/0!</v>
      </c>
      <c r="EA1045" s="41" t="e">
        <f t="shared" si="1502"/>
        <v>#DIV/0!</v>
      </c>
      <c r="EB1045" s="41" t="e">
        <f t="shared" si="1503"/>
        <v>#DIV/0!</v>
      </c>
      <c r="EC1045" s="41" t="e">
        <f t="shared" si="1504"/>
        <v>#DIV/0!</v>
      </c>
      <c r="ED1045" s="41" t="e">
        <f t="shared" si="1505"/>
        <v>#DIV/0!</v>
      </c>
      <c r="EE1045" s="41" t="e">
        <f t="shared" si="1506"/>
        <v>#DIV/0!</v>
      </c>
      <c r="EF1045" s="41" t="e">
        <f t="shared" si="1507"/>
        <v>#DIV/0!</v>
      </c>
      <c r="EG1045" s="41" t="e">
        <f t="shared" si="1508"/>
        <v>#DIV/0!</v>
      </c>
      <c r="EH1045" s="41" t="e">
        <f t="shared" si="1509"/>
        <v>#DIV/0!</v>
      </c>
      <c r="EI1045" s="41" t="e">
        <f t="shared" si="1510"/>
        <v>#DIV/0!</v>
      </c>
      <c r="EJ1045" s="41" t="e">
        <f t="shared" si="1511"/>
        <v>#DIV/0!</v>
      </c>
      <c r="EK1045" s="41" t="e">
        <f t="shared" si="1512"/>
        <v>#DIV/0!</v>
      </c>
      <c r="EL1045" s="40"/>
      <c r="EM1045" s="82" t="e">
        <f t="shared" si="1513"/>
        <v>#DIV/0!</v>
      </c>
      <c r="EN1045" s="40"/>
      <c r="EO1045" s="80" t="e">
        <f t="shared" si="1514"/>
        <v>#DIV/0!</v>
      </c>
      <c r="EP1045" s="80" t="e">
        <f t="shared" si="1515"/>
        <v>#DIV/0!</v>
      </c>
      <c r="EQ1045" s="80" t="e">
        <f t="shared" si="1516"/>
        <v>#DIV/0!</v>
      </c>
      <c r="ER1045" s="80"/>
      <c r="ES1045" s="80" t="e">
        <f t="shared" si="1458"/>
        <v>#DIV/0!</v>
      </c>
      <c r="ET1045" s="80" t="e">
        <f t="shared" si="1459"/>
        <v>#DIV/0!</v>
      </c>
      <c r="EU1045" s="80"/>
      <c r="EV1045" s="80" t="e">
        <f t="shared" si="1517"/>
        <v>#DIV/0!</v>
      </c>
      <c r="EW1045" s="80" t="e">
        <f t="shared" si="1518"/>
        <v>#DIV/0!</v>
      </c>
      <c r="EX1045" s="84" t="e">
        <f t="shared" si="1519"/>
        <v>#DIV/0!</v>
      </c>
      <c r="EY1045" s="85" t="e">
        <f t="shared" si="1520"/>
        <v>#DIV/0!</v>
      </c>
      <c r="EZ1045" s="86">
        <f>3</f>
        <v>3</v>
      </c>
      <c r="FA1045" s="75"/>
      <c r="FB1045" s="88"/>
      <c r="FC1045" s="80">
        <f t="shared" si="1521"/>
        <v>0</v>
      </c>
      <c r="FD1045" s="80">
        <f t="shared" si="1522"/>
        <v>0</v>
      </c>
      <c r="FE1045" s="80">
        <f t="shared" si="1523"/>
        <v>0</v>
      </c>
      <c r="FF1045" s="80">
        <f t="shared" si="1524"/>
        <v>0</v>
      </c>
      <c r="FG1045" s="80">
        <f t="shared" si="1525"/>
        <v>0</v>
      </c>
      <c r="FH1045" s="80" t="e">
        <f t="shared" si="1526"/>
        <v>#DIV/0!</v>
      </c>
      <c r="FI1045" s="80" t="e">
        <f t="shared" si="1527"/>
        <v>#DIV/0!</v>
      </c>
      <c r="FJ1045" s="80">
        <f t="shared" si="1528"/>
        <v>0</v>
      </c>
      <c r="FK1045" s="80">
        <f t="shared" si="1529"/>
        <v>0</v>
      </c>
      <c r="FL1045" s="80">
        <f t="shared" si="1530"/>
        <v>0</v>
      </c>
      <c r="FM1045" s="80">
        <f t="shared" si="1531"/>
        <v>0</v>
      </c>
      <c r="FN1045" s="80">
        <f t="shared" si="1532"/>
        <v>0</v>
      </c>
      <c r="FO1045" s="80">
        <f t="shared" si="1533"/>
        <v>0</v>
      </c>
      <c r="FP1045" s="80" t="e">
        <f t="shared" si="1534"/>
        <v>#DIV/0!</v>
      </c>
    </row>
    <row r="1046" spans="1:172" ht="21">
      <c r="A1046" s="40">
        <v>1044</v>
      </c>
      <c r="B1046" s="41" t="s">
        <v>73</v>
      </c>
      <c r="C1046" s="48"/>
      <c r="D1046" s="48"/>
      <c r="E1046" s="48"/>
      <c r="F1046" s="48"/>
      <c r="G1046" s="48"/>
      <c r="H1046" s="48"/>
      <c r="I1046" s="48"/>
      <c r="J1046" s="48"/>
      <c r="K1046" s="48"/>
      <c r="L1046" s="48"/>
      <c r="M1046" s="48"/>
      <c r="N1046" s="49"/>
      <c r="O1046" s="71"/>
      <c r="P1046" s="70" t="e">
        <f t="shared" si="1445"/>
        <v>#DIV/0!</v>
      </c>
      <c r="Q1046" s="70">
        <f t="shared" si="1460"/>
        <v>0</v>
      </c>
      <c r="S1046" s="48">
        <v>60.085000000000001</v>
      </c>
      <c r="T1046" s="48">
        <v>40.311</v>
      </c>
      <c r="U1046" s="48">
        <v>70.936999999999998</v>
      </c>
      <c r="V1046" s="48">
        <v>56.079000000000001</v>
      </c>
      <c r="W1046" s="48">
        <v>81.41</v>
      </c>
      <c r="X1046" s="49">
        <v>71.849999999999994</v>
      </c>
      <c r="Y1046" s="48">
        <v>101.962</v>
      </c>
      <c r="Z1046" s="48">
        <v>149.88</v>
      </c>
      <c r="AA1046" s="48">
        <v>152</v>
      </c>
      <c r="AB1046" s="48">
        <v>61.978999999999999</v>
      </c>
      <c r="AC1046" s="48">
        <v>94.203000000000003</v>
      </c>
      <c r="AD1046" s="49">
        <v>79.87</v>
      </c>
      <c r="AE1046" s="40"/>
      <c r="AF1046" s="41">
        <v>1</v>
      </c>
      <c r="AG1046" s="41">
        <v>1</v>
      </c>
      <c r="AH1046" s="41">
        <v>1</v>
      </c>
      <c r="AI1046" s="41">
        <v>1</v>
      </c>
      <c r="AJ1046" s="41">
        <v>1</v>
      </c>
      <c r="AK1046" s="50">
        <v>1</v>
      </c>
      <c r="AL1046" s="41">
        <v>2</v>
      </c>
      <c r="AM1046" s="41">
        <v>2</v>
      </c>
      <c r="AN1046" s="41">
        <v>2</v>
      </c>
      <c r="AO1046" s="41">
        <v>2</v>
      </c>
      <c r="AP1046" s="41">
        <v>2</v>
      </c>
      <c r="AQ1046" s="50">
        <v>1</v>
      </c>
      <c r="AR1046" s="40"/>
      <c r="AS1046" s="41">
        <v>4</v>
      </c>
      <c r="AT1046" s="41">
        <v>2</v>
      </c>
      <c r="AU1046" s="41">
        <v>2</v>
      </c>
      <c r="AV1046" s="41">
        <v>2</v>
      </c>
      <c r="AW1046" s="41">
        <v>2</v>
      </c>
      <c r="AX1046" s="50">
        <v>2</v>
      </c>
      <c r="AY1046" s="41">
        <v>3</v>
      </c>
      <c r="AZ1046" s="41">
        <v>3</v>
      </c>
      <c r="BA1046" s="41">
        <v>3</v>
      </c>
      <c r="BB1046" s="41">
        <v>1</v>
      </c>
      <c r="BC1046" s="41">
        <v>1</v>
      </c>
      <c r="BD1046" s="50">
        <v>4</v>
      </c>
      <c r="BE1046" s="40"/>
      <c r="BF1046" s="59">
        <v>2</v>
      </c>
      <c r="BG1046" s="59">
        <v>1</v>
      </c>
      <c r="BH1046" s="59">
        <v>1</v>
      </c>
      <c r="BI1046" s="59">
        <v>1</v>
      </c>
      <c r="BJ1046" s="59">
        <v>1</v>
      </c>
      <c r="BK1046" s="60">
        <v>1</v>
      </c>
      <c r="BL1046" s="59">
        <v>3</v>
      </c>
      <c r="BM1046" s="59">
        <v>3</v>
      </c>
      <c r="BN1046" s="59">
        <v>3</v>
      </c>
      <c r="BO1046" s="59">
        <v>1</v>
      </c>
      <c r="BP1046" s="59">
        <v>1</v>
      </c>
      <c r="BQ1046" s="60">
        <v>2</v>
      </c>
      <c r="BR1046" s="40"/>
      <c r="BS1046" s="51">
        <f t="shared" si="1446"/>
        <v>0</v>
      </c>
      <c r="BT1046" s="51">
        <f t="shared" si="1447"/>
        <v>0</v>
      </c>
      <c r="BU1046" s="51">
        <f t="shared" si="1448"/>
        <v>0</v>
      </c>
      <c r="BV1046" s="51">
        <f t="shared" si="1449"/>
        <v>0</v>
      </c>
      <c r="BW1046" s="51">
        <f t="shared" si="1450"/>
        <v>0</v>
      </c>
      <c r="BX1046" s="51">
        <f t="shared" si="1451"/>
        <v>0</v>
      </c>
      <c r="BY1046" s="51">
        <f t="shared" si="1452"/>
        <v>0</v>
      </c>
      <c r="BZ1046" s="51">
        <f t="shared" si="1453"/>
        <v>0</v>
      </c>
      <c r="CA1046" s="51">
        <f t="shared" si="1454"/>
        <v>0</v>
      </c>
      <c r="CB1046" s="51">
        <f t="shared" si="1455"/>
        <v>0</v>
      </c>
      <c r="CC1046" s="51">
        <f t="shared" si="1456"/>
        <v>0</v>
      </c>
      <c r="CD1046" s="51">
        <f t="shared" si="1457"/>
        <v>0</v>
      </c>
      <c r="CE1046" s="40"/>
      <c r="CF1046" s="53" t="e">
        <f t="shared" si="1461"/>
        <v>#DIV/0!</v>
      </c>
      <c r="CG1046" s="40"/>
      <c r="CH1046" s="61">
        <f t="shared" si="1462"/>
        <v>0</v>
      </c>
      <c r="CI1046" s="61">
        <f t="shared" si="1463"/>
        <v>0</v>
      </c>
      <c r="CJ1046" s="61">
        <f t="shared" si="1464"/>
        <v>0</v>
      </c>
      <c r="CK1046" s="61">
        <f t="shared" si="1465"/>
        <v>0</v>
      </c>
      <c r="CL1046" s="61">
        <f t="shared" si="1466"/>
        <v>0</v>
      </c>
      <c r="CM1046" s="61">
        <f t="shared" si="1467"/>
        <v>0</v>
      </c>
      <c r="CN1046" s="61">
        <f t="shared" si="1468"/>
        <v>0</v>
      </c>
      <c r="CO1046" s="61">
        <f t="shared" si="1469"/>
        <v>0</v>
      </c>
      <c r="CP1046" s="61">
        <f t="shared" si="1470"/>
        <v>0</v>
      </c>
      <c r="CQ1046" s="61">
        <f t="shared" si="1471"/>
        <v>0</v>
      </c>
      <c r="CR1046" s="61">
        <f t="shared" si="1472"/>
        <v>0</v>
      </c>
      <c r="CS1046" s="61">
        <f t="shared" si="1473"/>
        <v>0</v>
      </c>
      <c r="CT1046" s="40"/>
      <c r="CU1046" s="54" t="e">
        <f t="shared" si="1474"/>
        <v>#DIV/0!</v>
      </c>
      <c r="CV1046" s="54" t="e">
        <f t="shared" si="1475"/>
        <v>#DIV/0!</v>
      </c>
      <c r="CW1046" s="54" t="e">
        <f t="shared" si="1476"/>
        <v>#DIV/0!</v>
      </c>
      <c r="CX1046" s="54" t="e">
        <f t="shared" si="1477"/>
        <v>#DIV/0!</v>
      </c>
      <c r="CY1046" s="54" t="e">
        <f t="shared" si="1478"/>
        <v>#DIV/0!</v>
      </c>
      <c r="CZ1046" s="54" t="e">
        <f t="shared" si="1479"/>
        <v>#DIV/0!</v>
      </c>
      <c r="DA1046" s="54" t="e">
        <f t="shared" si="1480"/>
        <v>#DIV/0!</v>
      </c>
      <c r="DB1046" s="54" t="e">
        <f t="shared" si="1481"/>
        <v>#DIV/0!</v>
      </c>
      <c r="DC1046" s="54" t="e">
        <f t="shared" si="1482"/>
        <v>#DIV/0!</v>
      </c>
      <c r="DD1046" s="54" t="e">
        <f t="shared" si="1483"/>
        <v>#DIV/0!</v>
      </c>
      <c r="DE1046" s="54" t="e">
        <f t="shared" si="1484"/>
        <v>#DIV/0!</v>
      </c>
      <c r="DF1046" s="54" t="e">
        <f t="shared" si="1485"/>
        <v>#DIV/0!</v>
      </c>
      <c r="DG1046" s="40"/>
      <c r="DH1046" s="80" t="e">
        <f t="shared" si="1486"/>
        <v>#DIV/0!</v>
      </c>
      <c r="DI1046" s="80" t="e">
        <f t="shared" si="1487"/>
        <v>#DIV/0!</v>
      </c>
      <c r="DJ1046" s="40"/>
      <c r="DK1046" s="54">
        <f t="shared" si="1488"/>
        <v>0</v>
      </c>
      <c r="DL1046" s="54">
        <f t="shared" si="1489"/>
        <v>0</v>
      </c>
      <c r="DM1046" s="54">
        <f t="shared" si="1490"/>
        <v>0</v>
      </c>
      <c r="DN1046" s="54">
        <f t="shared" si="1491"/>
        <v>0</v>
      </c>
      <c r="DO1046" s="54">
        <f t="shared" si="1492"/>
        <v>0</v>
      </c>
      <c r="DP1046" s="54">
        <f t="shared" si="1493"/>
        <v>0</v>
      </c>
      <c r="DQ1046" s="54">
        <f t="shared" si="1494"/>
        <v>0</v>
      </c>
      <c r="DR1046" s="54">
        <f t="shared" si="1495"/>
        <v>0</v>
      </c>
      <c r="DS1046" s="54">
        <f t="shared" si="1496"/>
        <v>0</v>
      </c>
      <c r="DT1046" s="54">
        <f t="shared" si="1497"/>
        <v>0</v>
      </c>
      <c r="DU1046" s="54">
        <f t="shared" si="1498"/>
        <v>0</v>
      </c>
      <c r="DV1046" s="54">
        <f t="shared" si="1499"/>
        <v>0</v>
      </c>
      <c r="DW1046" s="54"/>
      <c r="DX1046" s="63">
        <f t="shared" si="1500"/>
        <v>0</v>
      </c>
      <c r="DY1046" s="40"/>
      <c r="DZ1046" s="41" t="e">
        <f t="shared" si="1501"/>
        <v>#DIV/0!</v>
      </c>
      <c r="EA1046" s="41" t="e">
        <f t="shared" si="1502"/>
        <v>#DIV/0!</v>
      </c>
      <c r="EB1046" s="41" t="e">
        <f t="shared" si="1503"/>
        <v>#DIV/0!</v>
      </c>
      <c r="EC1046" s="41" t="e">
        <f t="shared" si="1504"/>
        <v>#DIV/0!</v>
      </c>
      <c r="ED1046" s="41" t="e">
        <f t="shared" si="1505"/>
        <v>#DIV/0!</v>
      </c>
      <c r="EE1046" s="41" t="e">
        <f t="shared" si="1506"/>
        <v>#DIV/0!</v>
      </c>
      <c r="EF1046" s="41" t="e">
        <f t="shared" si="1507"/>
        <v>#DIV/0!</v>
      </c>
      <c r="EG1046" s="41" t="e">
        <f t="shared" si="1508"/>
        <v>#DIV/0!</v>
      </c>
      <c r="EH1046" s="41" t="e">
        <f t="shared" si="1509"/>
        <v>#DIV/0!</v>
      </c>
      <c r="EI1046" s="41" t="e">
        <f t="shared" si="1510"/>
        <v>#DIV/0!</v>
      </c>
      <c r="EJ1046" s="41" t="e">
        <f t="shared" si="1511"/>
        <v>#DIV/0!</v>
      </c>
      <c r="EK1046" s="41" t="e">
        <f t="shared" si="1512"/>
        <v>#DIV/0!</v>
      </c>
      <c r="EL1046" s="40"/>
      <c r="EM1046" s="82" t="e">
        <f t="shared" si="1513"/>
        <v>#DIV/0!</v>
      </c>
      <c r="EN1046" s="40"/>
      <c r="EO1046" s="80" t="e">
        <f t="shared" si="1514"/>
        <v>#DIV/0!</v>
      </c>
      <c r="EP1046" s="80" t="e">
        <f t="shared" si="1515"/>
        <v>#DIV/0!</v>
      </c>
      <c r="EQ1046" s="80" t="e">
        <f t="shared" si="1516"/>
        <v>#DIV/0!</v>
      </c>
      <c r="ER1046" s="80"/>
      <c r="ES1046" s="80" t="e">
        <f t="shared" si="1458"/>
        <v>#DIV/0!</v>
      </c>
      <c r="ET1046" s="80" t="e">
        <f t="shared" si="1459"/>
        <v>#DIV/0!</v>
      </c>
      <c r="EU1046" s="80"/>
      <c r="EV1046" s="80" t="e">
        <f t="shared" si="1517"/>
        <v>#DIV/0!</v>
      </c>
      <c r="EW1046" s="80" t="e">
        <f t="shared" si="1518"/>
        <v>#DIV/0!</v>
      </c>
      <c r="EX1046" s="84" t="e">
        <f t="shared" si="1519"/>
        <v>#DIV/0!</v>
      </c>
      <c r="EY1046" s="85" t="e">
        <f t="shared" si="1520"/>
        <v>#DIV/0!</v>
      </c>
      <c r="EZ1046" s="86">
        <f>3</f>
        <v>3</v>
      </c>
      <c r="FA1046" s="75"/>
      <c r="FB1046" s="88"/>
      <c r="FC1046" s="80">
        <f t="shared" si="1521"/>
        <v>0</v>
      </c>
      <c r="FD1046" s="80">
        <f t="shared" si="1522"/>
        <v>0</v>
      </c>
      <c r="FE1046" s="80">
        <f t="shared" si="1523"/>
        <v>0</v>
      </c>
      <c r="FF1046" s="80">
        <f t="shared" si="1524"/>
        <v>0</v>
      </c>
      <c r="FG1046" s="80">
        <f t="shared" si="1525"/>
        <v>0</v>
      </c>
      <c r="FH1046" s="80" t="e">
        <f t="shared" si="1526"/>
        <v>#DIV/0!</v>
      </c>
      <c r="FI1046" s="80" t="e">
        <f t="shared" si="1527"/>
        <v>#DIV/0!</v>
      </c>
      <c r="FJ1046" s="80">
        <f t="shared" si="1528"/>
        <v>0</v>
      </c>
      <c r="FK1046" s="80">
        <f t="shared" si="1529"/>
        <v>0</v>
      </c>
      <c r="FL1046" s="80">
        <f t="shared" si="1530"/>
        <v>0</v>
      </c>
      <c r="FM1046" s="80">
        <f t="shared" si="1531"/>
        <v>0</v>
      </c>
      <c r="FN1046" s="80">
        <f t="shared" si="1532"/>
        <v>0</v>
      </c>
      <c r="FO1046" s="80">
        <f t="shared" si="1533"/>
        <v>0</v>
      </c>
      <c r="FP1046" s="80" t="e">
        <f t="shared" si="1534"/>
        <v>#DIV/0!</v>
      </c>
    </row>
    <row r="1047" spans="1:172" ht="21">
      <c r="A1047" s="40">
        <v>1045</v>
      </c>
      <c r="B1047" s="41" t="s">
        <v>73</v>
      </c>
      <c r="C1047" s="48"/>
      <c r="D1047" s="48"/>
      <c r="E1047" s="48"/>
      <c r="F1047" s="48"/>
      <c r="G1047" s="48"/>
      <c r="H1047" s="48"/>
      <c r="I1047" s="48"/>
      <c r="J1047" s="48"/>
      <c r="K1047" s="48"/>
      <c r="L1047" s="48"/>
      <c r="M1047" s="48"/>
      <c r="N1047" s="49"/>
      <c r="O1047" s="71"/>
      <c r="P1047" s="70" t="e">
        <f t="shared" si="1445"/>
        <v>#DIV/0!</v>
      </c>
      <c r="Q1047" s="70">
        <f t="shared" si="1460"/>
        <v>0</v>
      </c>
      <c r="S1047" s="48">
        <v>60.085000000000001</v>
      </c>
      <c r="T1047" s="48">
        <v>40.311</v>
      </c>
      <c r="U1047" s="48">
        <v>70.936999999999998</v>
      </c>
      <c r="V1047" s="48">
        <v>56.079000000000001</v>
      </c>
      <c r="W1047" s="48">
        <v>81.41</v>
      </c>
      <c r="X1047" s="49">
        <v>71.849999999999994</v>
      </c>
      <c r="Y1047" s="48">
        <v>101.962</v>
      </c>
      <c r="Z1047" s="48">
        <v>149.88</v>
      </c>
      <c r="AA1047" s="48">
        <v>152</v>
      </c>
      <c r="AB1047" s="48">
        <v>61.978999999999999</v>
      </c>
      <c r="AC1047" s="48">
        <v>94.203000000000003</v>
      </c>
      <c r="AD1047" s="49">
        <v>79.87</v>
      </c>
      <c r="AE1047" s="40"/>
      <c r="AF1047" s="41">
        <v>1</v>
      </c>
      <c r="AG1047" s="41">
        <v>1</v>
      </c>
      <c r="AH1047" s="41">
        <v>1</v>
      </c>
      <c r="AI1047" s="41">
        <v>1</v>
      </c>
      <c r="AJ1047" s="41">
        <v>1</v>
      </c>
      <c r="AK1047" s="50">
        <v>1</v>
      </c>
      <c r="AL1047" s="41">
        <v>2</v>
      </c>
      <c r="AM1047" s="41">
        <v>2</v>
      </c>
      <c r="AN1047" s="41">
        <v>2</v>
      </c>
      <c r="AO1047" s="41">
        <v>2</v>
      </c>
      <c r="AP1047" s="41">
        <v>2</v>
      </c>
      <c r="AQ1047" s="50">
        <v>1</v>
      </c>
      <c r="AR1047" s="40"/>
      <c r="AS1047" s="41">
        <v>4</v>
      </c>
      <c r="AT1047" s="41">
        <v>2</v>
      </c>
      <c r="AU1047" s="41">
        <v>2</v>
      </c>
      <c r="AV1047" s="41">
        <v>2</v>
      </c>
      <c r="AW1047" s="41">
        <v>2</v>
      </c>
      <c r="AX1047" s="50">
        <v>2</v>
      </c>
      <c r="AY1047" s="41">
        <v>3</v>
      </c>
      <c r="AZ1047" s="41">
        <v>3</v>
      </c>
      <c r="BA1047" s="41">
        <v>3</v>
      </c>
      <c r="BB1047" s="41">
        <v>1</v>
      </c>
      <c r="BC1047" s="41">
        <v>1</v>
      </c>
      <c r="BD1047" s="50">
        <v>4</v>
      </c>
      <c r="BE1047" s="40"/>
      <c r="BF1047" s="59">
        <v>2</v>
      </c>
      <c r="BG1047" s="59">
        <v>1</v>
      </c>
      <c r="BH1047" s="59">
        <v>1</v>
      </c>
      <c r="BI1047" s="59">
        <v>1</v>
      </c>
      <c r="BJ1047" s="59">
        <v>1</v>
      </c>
      <c r="BK1047" s="60">
        <v>1</v>
      </c>
      <c r="BL1047" s="59">
        <v>3</v>
      </c>
      <c r="BM1047" s="59">
        <v>3</v>
      </c>
      <c r="BN1047" s="59">
        <v>3</v>
      </c>
      <c r="BO1047" s="59">
        <v>1</v>
      </c>
      <c r="BP1047" s="59">
        <v>1</v>
      </c>
      <c r="BQ1047" s="60">
        <v>2</v>
      </c>
      <c r="BR1047" s="40"/>
      <c r="BS1047" s="51">
        <f t="shared" si="1446"/>
        <v>0</v>
      </c>
      <c r="BT1047" s="51">
        <f t="shared" si="1447"/>
        <v>0</v>
      </c>
      <c r="BU1047" s="51">
        <f t="shared" si="1448"/>
        <v>0</v>
      </c>
      <c r="BV1047" s="51">
        <f t="shared" si="1449"/>
        <v>0</v>
      </c>
      <c r="BW1047" s="51">
        <f t="shared" si="1450"/>
        <v>0</v>
      </c>
      <c r="BX1047" s="51">
        <f t="shared" si="1451"/>
        <v>0</v>
      </c>
      <c r="BY1047" s="51">
        <f t="shared" si="1452"/>
        <v>0</v>
      </c>
      <c r="BZ1047" s="51">
        <f t="shared" si="1453"/>
        <v>0</v>
      </c>
      <c r="CA1047" s="51">
        <f t="shared" si="1454"/>
        <v>0</v>
      </c>
      <c r="CB1047" s="51">
        <f t="shared" si="1455"/>
        <v>0</v>
      </c>
      <c r="CC1047" s="51">
        <f t="shared" si="1456"/>
        <v>0</v>
      </c>
      <c r="CD1047" s="51">
        <f t="shared" si="1457"/>
        <v>0</v>
      </c>
      <c r="CE1047" s="40"/>
      <c r="CF1047" s="53" t="e">
        <f t="shared" si="1461"/>
        <v>#DIV/0!</v>
      </c>
      <c r="CG1047" s="40"/>
      <c r="CH1047" s="61">
        <f t="shared" si="1462"/>
        <v>0</v>
      </c>
      <c r="CI1047" s="61">
        <f t="shared" si="1463"/>
        <v>0</v>
      </c>
      <c r="CJ1047" s="61">
        <f t="shared" si="1464"/>
        <v>0</v>
      </c>
      <c r="CK1047" s="61">
        <f t="shared" si="1465"/>
        <v>0</v>
      </c>
      <c r="CL1047" s="61">
        <f t="shared" si="1466"/>
        <v>0</v>
      </c>
      <c r="CM1047" s="61">
        <f t="shared" si="1467"/>
        <v>0</v>
      </c>
      <c r="CN1047" s="61">
        <f t="shared" si="1468"/>
        <v>0</v>
      </c>
      <c r="CO1047" s="61">
        <f t="shared" si="1469"/>
        <v>0</v>
      </c>
      <c r="CP1047" s="61">
        <f t="shared" si="1470"/>
        <v>0</v>
      </c>
      <c r="CQ1047" s="61">
        <f t="shared" si="1471"/>
        <v>0</v>
      </c>
      <c r="CR1047" s="61">
        <f t="shared" si="1472"/>
        <v>0</v>
      </c>
      <c r="CS1047" s="61">
        <f t="shared" si="1473"/>
        <v>0</v>
      </c>
      <c r="CT1047" s="40"/>
      <c r="CU1047" s="54" t="e">
        <f t="shared" si="1474"/>
        <v>#DIV/0!</v>
      </c>
      <c r="CV1047" s="54" t="e">
        <f t="shared" si="1475"/>
        <v>#DIV/0!</v>
      </c>
      <c r="CW1047" s="54" t="e">
        <f t="shared" si="1476"/>
        <v>#DIV/0!</v>
      </c>
      <c r="CX1047" s="54" t="e">
        <f t="shared" si="1477"/>
        <v>#DIV/0!</v>
      </c>
      <c r="CY1047" s="54" t="e">
        <f t="shared" si="1478"/>
        <v>#DIV/0!</v>
      </c>
      <c r="CZ1047" s="54" t="e">
        <f t="shared" si="1479"/>
        <v>#DIV/0!</v>
      </c>
      <c r="DA1047" s="54" t="e">
        <f t="shared" si="1480"/>
        <v>#DIV/0!</v>
      </c>
      <c r="DB1047" s="54" t="e">
        <f t="shared" si="1481"/>
        <v>#DIV/0!</v>
      </c>
      <c r="DC1047" s="54" t="e">
        <f t="shared" si="1482"/>
        <v>#DIV/0!</v>
      </c>
      <c r="DD1047" s="54" t="e">
        <f t="shared" si="1483"/>
        <v>#DIV/0!</v>
      </c>
      <c r="DE1047" s="54" t="e">
        <f t="shared" si="1484"/>
        <v>#DIV/0!</v>
      </c>
      <c r="DF1047" s="54" t="e">
        <f t="shared" si="1485"/>
        <v>#DIV/0!</v>
      </c>
      <c r="DG1047" s="40"/>
      <c r="DH1047" s="80" t="e">
        <f t="shared" si="1486"/>
        <v>#DIV/0!</v>
      </c>
      <c r="DI1047" s="80" t="e">
        <f t="shared" si="1487"/>
        <v>#DIV/0!</v>
      </c>
      <c r="DJ1047" s="40"/>
      <c r="DK1047" s="54">
        <f t="shared" si="1488"/>
        <v>0</v>
      </c>
      <c r="DL1047" s="54">
        <f t="shared" si="1489"/>
        <v>0</v>
      </c>
      <c r="DM1047" s="54">
        <f t="shared" si="1490"/>
        <v>0</v>
      </c>
      <c r="DN1047" s="54">
        <f t="shared" si="1491"/>
        <v>0</v>
      </c>
      <c r="DO1047" s="54">
        <f t="shared" si="1492"/>
        <v>0</v>
      </c>
      <c r="DP1047" s="54">
        <f t="shared" si="1493"/>
        <v>0</v>
      </c>
      <c r="DQ1047" s="54">
        <f t="shared" si="1494"/>
        <v>0</v>
      </c>
      <c r="DR1047" s="54">
        <f t="shared" si="1495"/>
        <v>0</v>
      </c>
      <c r="DS1047" s="54">
        <f t="shared" si="1496"/>
        <v>0</v>
      </c>
      <c r="DT1047" s="54">
        <f t="shared" si="1497"/>
        <v>0</v>
      </c>
      <c r="DU1047" s="54">
        <f t="shared" si="1498"/>
        <v>0</v>
      </c>
      <c r="DV1047" s="54">
        <f t="shared" si="1499"/>
        <v>0</v>
      </c>
      <c r="DW1047" s="54"/>
      <c r="DX1047" s="63">
        <f t="shared" si="1500"/>
        <v>0</v>
      </c>
      <c r="DY1047" s="40"/>
      <c r="DZ1047" s="41" t="e">
        <f t="shared" si="1501"/>
        <v>#DIV/0!</v>
      </c>
      <c r="EA1047" s="41" t="e">
        <f t="shared" si="1502"/>
        <v>#DIV/0!</v>
      </c>
      <c r="EB1047" s="41" t="e">
        <f t="shared" si="1503"/>
        <v>#DIV/0!</v>
      </c>
      <c r="EC1047" s="41" t="e">
        <f t="shared" si="1504"/>
        <v>#DIV/0!</v>
      </c>
      <c r="ED1047" s="41" t="e">
        <f t="shared" si="1505"/>
        <v>#DIV/0!</v>
      </c>
      <c r="EE1047" s="41" t="e">
        <f t="shared" si="1506"/>
        <v>#DIV/0!</v>
      </c>
      <c r="EF1047" s="41" t="e">
        <f t="shared" si="1507"/>
        <v>#DIV/0!</v>
      </c>
      <c r="EG1047" s="41" t="e">
        <f t="shared" si="1508"/>
        <v>#DIV/0!</v>
      </c>
      <c r="EH1047" s="41" t="e">
        <f t="shared" si="1509"/>
        <v>#DIV/0!</v>
      </c>
      <c r="EI1047" s="41" t="e">
        <f t="shared" si="1510"/>
        <v>#DIV/0!</v>
      </c>
      <c r="EJ1047" s="41" t="e">
        <f t="shared" si="1511"/>
        <v>#DIV/0!</v>
      </c>
      <c r="EK1047" s="41" t="e">
        <f t="shared" si="1512"/>
        <v>#DIV/0!</v>
      </c>
      <c r="EL1047" s="40"/>
      <c r="EM1047" s="82" t="e">
        <f t="shared" si="1513"/>
        <v>#DIV/0!</v>
      </c>
      <c r="EN1047" s="40"/>
      <c r="EO1047" s="80" t="e">
        <f t="shared" si="1514"/>
        <v>#DIV/0!</v>
      </c>
      <c r="EP1047" s="80" t="e">
        <f t="shared" si="1515"/>
        <v>#DIV/0!</v>
      </c>
      <c r="EQ1047" s="80" t="e">
        <f t="shared" si="1516"/>
        <v>#DIV/0!</v>
      </c>
      <c r="ER1047" s="80"/>
      <c r="ES1047" s="80" t="e">
        <f t="shared" si="1458"/>
        <v>#DIV/0!</v>
      </c>
      <c r="ET1047" s="80" t="e">
        <f t="shared" si="1459"/>
        <v>#DIV/0!</v>
      </c>
      <c r="EU1047" s="80"/>
      <c r="EV1047" s="80" t="e">
        <f t="shared" si="1517"/>
        <v>#DIV/0!</v>
      </c>
      <c r="EW1047" s="80" t="e">
        <f t="shared" si="1518"/>
        <v>#DIV/0!</v>
      </c>
      <c r="EX1047" s="84" t="e">
        <f t="shared" si="1519"/>
        <v>#DIV/0!</v>
      </c>
      <c r="EY1047" s="85" t="e">
        <f t="shared" si="1520"/>
        <v>#DIV/0!</v>
      </c>
      <c r="EZ1047" s="86">
        <f>3</f>
        <v>3</v>
      </c>
      <c r="FA1047" s="75"/>
      <c r="FB1047" s="88"/>
      <c r="FC1047" s="80">
        <f t="shared" si="1521"/>
        <v>0</v>
      </c>
      <c r="FD1047" s="80">
        <f t="shared" si="1522"/>
        <v>0</v>
      </c>
      <c r="FE1047" s="80">
        <f t="shared" si="1523"/>
        <v>0</v>
      </c>
      <c r="FF1047" s="80">
        <f t="shared" si="1524"/>
        <v>0</v>
      </c>
      <c r="FG1047" s="80">
        <f t="shared" si="1525"/>
        <v>0</v>
      </c>
      <c r="FH1047" s="80" t="e">
        <f t="shared" si="1526"/>
        <v>#DIV/0!</v>
      </c>
      <c r="FI1047" s="80" t="e">
        <f t="shared" si="1527"/>
        <v>#DIV/0!</v>
      </c>
      <c r="FJ1047" s="80">
        <f t="shared" si="1528"/>
        <v>0</v>
      </c>
      <c r="FK1047" s="80">
        <f t="shared" si="1529"/>
        <v>0</v>
      </c>
      <c r="FL1047" s="80">
        <f t="shared" si="1530"/>
        <v>0</v>
      </c>
      <c r="FM1047" s="80">
        <f t="shared" si="1531"/>
        <v>0</v>
      </c>
      <c r="FN1047" s="80">
        <f t="shared" si="1532"/>
        <v>0</v>
      </c>
      <c r="FO1047" s="80">
        <f t="shared" si="1533"/>
        <v>0</v>
      </c>
      <c r="FP1047" s="80" t="e">
        <f t="shared" si="1534"/>
        <v>#DIV/0!</v>
      </c>
    </row>
    <row r="1048" spans="1:172" ht="21">
      <c r="A1048" s="40">
        <v>1046</v>
      </c>
      <c r="B1048" s="41" t="s">
        <v>73</v>
      </c>
      <c r="C1048" s="48"/>
      <c r="D1048" s="48"/>
      <c r="E1048" s="48"/>
      <c r="F1048" s="48"/>
      <c r="G1048" s="48"/>
      <c r="H1048" s="48"/>
      <c r="I1048" s="48"/>
      <c r="J1048" s="48"/>
      <c r="K1048" s="48"/>
      <c r="L1048" s="48"/>
      <c r="M1048" s="48"/>
      <c r="N1048" s="49"/>
      <c r="O1048" s="71"/>
      <c r="P1048" s="70" t="e">
        <f t="shared" si="1445"/>
        <v>#DIV/0!</v>
      </c>
      <c r="Q1048" s="70">
        <f t="shared" si="1460"/>
        <v>0</v>
      </c>
      <c r="S1048" s="48">
        <v>60.085000000000001</v>
      </c>
      <c r="T1048" s="48">
        <v>40.311</v>
      </c>
      <c r="U1048" s="48">
        <v>70.936999999999998</v>
      </c>
      <c r="V1048" s="48">
        <v>56.079000000000001</v>
      </c>
      <c r="W1048" s="48">
        <v>81.41</v>
      </c>
      <c r="X1048" s="49">
        <v>71.849999999999994</v>
      </c>
      <c r="Y1048" s="48">
        <v>101.962</v>
      </c>
      <c r="Z1048" s="48">
        <v>149.88</v>
      </c>
      <c r="AA1048" s="48">
        <v>152</v>
      </c>
      <c r="AB1048" s="48">
        <v>61.978999999999999</v>
      </c>
      <c r="AC1048" s="48">
        <v>94.203000000000003</v>
      </c>
      <c r="AD1048" s="49">
        <v>79.87</v>
      </c>
      <c r="AE1048" s="40"/>
      <c r="AF1048" s="41">
        <v>1</v>
      </c>
      <c r="AG1048" s="41">
        <v>1</v>
      </c>
      <c r="AH1048" s="41">
        <v>1</v>
      </c>
      <c r="AI1048" s="41">
        <v>1</v>
      </c>
      <c r="AJ1048" s="41">
        <v>1</v>
      </c>
      <c r="AK1048" s="50">
        <v>1</v>
      </c>
      <c r="AL1048" s="41">
        <v>2</v>
      </c>
      <c r="AM1048" s="41">
        <v>2</v>
      </c>
      <c r="AN1048" s="41">
        <v>2</v>
      </c>
      <c r="AO1048" s="41">
        <v>2</v>
      </c>
      <c r="AP1048" s="41">
        <v>2</v>
      </c>
      <c r="AQ1048" s="50">
        <v>1</v>
      </c>
      <c r="AR1048" s="40"/>
      <c r="AS1048" s="41">
        <v>4</v>
      </c>
      <c r="AT1048" s="41">
        <v>2</v>
      </c>
      <c r="AU1048" s="41">
        <v>2</v>
      </c>
      <c r="AV1048" s="41">
        <v>2</v>
      </c>
      <c r="AW1048" s="41">
        <v>2</v>
      </c>
      <c r="AX1048" s="50">
        <v>2</v>
      </c>
      <c r="AY1048" s="41">
        <v>3</v>
      </c>
      <c r="AZ1048" s="41">
        <v>3</v>
      </c>
      <c r="BA1048" s="41">
        <v>3</v>
      </c>
      <c r="BB1048" s="41">
        <v>1</v>
      </c>
      <c r="BC1048" s="41">
        <v>1</v>
      </c>
      <c r="BD1048" s="50">
        <v>4</v>
      </c>
      <c r="BE1048" s="40"/>
      <c r="BF1048" s="59">
        <v>2</v>
      </c>
      <c r="BG1048" s="59">
        <v>1</v>
      </c>
      <c r="BH1048" s="59">
        <v>1</v>
      </c>
      <c r="BI1048" s="59">
        <v>1</v>
      </c>
      <c r="BJ1048" s="59">
        <v>1</v>
      </c>
      <c r="BK1048" s="60">
        <v>1</v>
      </c>
      <c r="BL1048" s="59">
        <v>3</v>
      </c>
      <c r="BM1048" s="59">
        <v>3</v>
      </c>
      <c r="BN1048" s="59">
        <v>3</v>
      </c>
      <c r="BO1048" s="59">
        <v>1</v>
      </c>
      <c r="BP1048" s="59">
        <v>1</v>
      </c>
      <c r="BQ1048" s="60">
        <v>2</v>
      </c>
      <c r="BR1048" s="40"/>
      <c r="BS1048" s="51">
        <f t="shared" si="1446"/>
        <v>0</v>
      </c>
      <c r="BT1048" s="51">
        <f t="shared" si="1447"/>
        <v>0</v>
      </c>
      <c r="BU1048" s="51">
        <f t="shared" si="1448"/>
        <v>0</v>
      </c>
      <c r="BV1048" s="51">
        <f t="shared" si="1449"/>
        <v>0</v>
      </c>
      <c r="BW1048" s="51">
        <f t="shared" si="1450"/>
        <v>0</v>
      </c>
      <c r="BX1048" s="51">
        <f t="shared" si="1451"/>
        <v>0</v>
      </c>
      <c r="BY1048" s="51">
        <f t="shared" si="1452"/>
        <v>0</v>
      </c>
      <c r="BZ1048" s="51">
        <f t="shared" si="1453"/>
        <v>0</v>
      </c>
      <c r="CA1048" s="51">
        <f t="shared" si="1454"/>
        <v>0</v>
      </c>
      <c r="CB1048" s="51">
        <f t="shared" si="1455"/>
        <v>0</v>
      </c>
      <c r="CC1048" s="51">
        <f t="shared" si="1456"/>
        <v>0</v>
      </c>
      <c r="CD1048" s="51">
        <f t="shared" si="1457"/>
        <v>0</v>
      </c>
      <c r="CE1048" s="40"/>
      <c r="CF1048" s="53" t="e">
        <f t="shared" si="1461"/>
        <v>#DIV/0!</v>
      </c>
      <c r="CG1048" s="40"/>
      <c r="CH1048" s="61">
        <f t="shared" si="1462"/>
        <v>0</v>
      </c>
      <c r="CI1048" s="61">
        <f t="shared" si="1463"/>
        <v>0</v>
      </c>
      <c r="CJ1048" s="61">
        <f t="shared" si="1464"/>
        <v>0</v>
      </c>
      <c r="CK1048" s="61">
        <f t="shared" si="1465"/>
        <v>0</v>
      </c>
      <c r="CL1048" s="61">
        <f t="shared" si="1466"/>
        <v>0</v>
      </c>
      <c r="CM1048" s="61">
        <f t="shared" si="1467"/>
        <v>0</v>
      </c>
      <c r="CN1048" s="61">
        <f t="shared" si="1468"/>
        <v>0</v>
      </c>
      <c r="CO1048" s="61">
        <f t="shared" si="1469"/>
        <v>0</v>
      </c>
      <c r="CP1048" s="61">
        <f t="shared" si="1470"/>
        <v>0</v>
      </c>
      <c r="CQ1048" s="61">
        <f t="shared" si="1471"/>
        <v>0</v>
      </c>
      <c r="CR1048" s="61">
        <f t="shared" si="1472"/>
        <v>0</v>
      </c>
      <c r="CS1048" s="61">
        <f t="shared" si="1473"/>
        <v>0</v>
      </c>
      <c r="CT1048" s="40"/>
      <c r="CU1048" s="54" t="e">
        <f t="shared" si="1474"/>
        <v>#DIV/0!</v>
      </c>
      <c r="CV1048" s="54" t="e">
        <f t="shared" si="1475"/>
        <v>#DIV/0!</v>
      </c>
      <c r="CW1048" s="54" t="e">
        <f t="shared" si="1476"/>
        <v>#DIV/0!</v>
      </c>
      <c r="CX1048" s="54" t="e">
        <f t="shared" si="1477"/>
        <v>#DIV/0!</v>
      </c>
      <c r="CY1048" s="54" t="e">
        <f t="shared" si="1478"/>
        <v>#DIV/0!</v>
      </c>
      <c r="CZ1048" s="54" t="e">
        <f t="shared" si="1479"/>
        <v>#DIV/0!</v>
      </c>
      <c r="DA1048" s="54" t="e">
        <f t="shared" si="1480"/>
        <v>#DIV/0!</v>
      </c>
      <c r="DB1048" s="54" t="e">
        <f t="shared" si="1481"/>
        <v>#DIV/0!</v>
      </c>
      <c r="DC1048" s="54" t="e">
        <f t="shared" si="1482"/>
        <v>#DIV/0!</v>
      </c>
      <c r="DD1048" s="54" t="e">
        <f t="shared" si="1483"/>
        <v>#DIV/0!</v>
      </c>
      <c r="DE1048" s="54" t="e">
        <f t="shared" si="1484"/>
        <v>#DIV/0!</v>
      </c>
      <c r="DF1048" s="54" t="e">
        <f t="shared" si="1485"/>
        <v>#DIV/0!</v>
      </c>
      <c r="DG1048" s="40"/>
      <c r="DH1048" s="80" t="e">
        <f t="shared" si="1486"/>
        <v>#DIV/0!</v>
      </c>
      <c r="DI1048" s="80" t="e">
        <f t="shared" si="1487"/>
        <v>#DIV/0!</v>
      </c>
      <c r="DJ1048" s="40"/>
      <c r="DK1048" s="54">
        <f t="shared" si="1488"/>
        <v>0</v>
      </c>
      <c r="DL1048" s="54">
        <f t="shared" si="1489"/>
        <v>0</v>
      </c>
      <c r="DM1048" s="54">
        <f t="shared" si="1490"/>
        <v>0</v>
      </c>
      <c r="DN1048" s="54">
        <f t="shared" si="1491"/>
        <v>0</v>
      </c>
      <c r="DO1048" s="54">
        <f t="shared" si="1492"/>
        <v>0</v>
      </c>
      <c r="DP1048" s="54">
        <f t="shared" si="1493"/>
        <v>0</v>
      </c>
      <c r="DQ1048" s="54">
        <f t="shared" si="1494"/>
        <v>0</v>
      </c>
      <c r="DR1048" s="54">
        <f t="shared" si="1495"/>
        <v>0</v>
      </c>
      <c r="DS1048" s="54">
        <f t="shared" si="1496"/>
        <v>0</v>
      </c>
      <c r="DT1048" s="54">
        <f t="shared" si="1497"/>
        <v>0</v>
      </c>
      <c r="DU1048" s="54">
        <f t="shared" si="1498"/>
        <v>0</v>
      </c>
      <c r="DV1048" s="54">
        <f t="shared" si="1499"/>
        <v>0</v>
      </c>
      <c r="DW1048" s="54"/>
      <c r="DX1048" s="63">
        <f t="shared" si="1500"/>
        <v>0</v>
      </c>
      <c r="DY1048" s="40"/>
      <c r="DZ1048" s="41" t="e">
        <f t="shared" si="1501"/>
        <v>#DIV/0!</v>
      </c>
      <c r="EA1048" s="41" t="e">
        <f t="shared" si="1502"/>
        <v>#DIV/0!</v>
      </c>
      <c r="EB1048" s="41" t="e">
        <f t="shared" si="1503"/>
        <v>#DIV/0!</v>
      </c>
      <c r="EC1048" s="41" t="e">
        <f t="shared" si="1504"/>
        <v>#DIV/0!</v>
      </c>
      <c r="ED1048" s="41" t="e">
        <f t="shared" si="1505"/>
        <v>#DIV/0!</v>
      </c>
      <c r="EE1048" s="41" t="e">
        <f t="shared" si="1506"/>
        <v>#DIV/0!</v>
      </c>
      <c r="EF1048" s="41" t="e">
        <f t="shared" si="1507"/>
        <v>#DIV/0!</v>
      </c>
      <c r="EG1048" s="41" t="e">
        <f t="shared" si="1508"/>
        <v>#DIV/0!</v>
      </c>
      <c r="EH1048" s="41" t="e">
        <f t="shared" si="1509"/>
        <v>#DIV/0!</v>
      </c>
      <c r="EI1048" s="41" t="e">
        <f t="shared" si="1510"/>
        <v>#DIV/0!</v>
      </c>
      <c r="EJ1048" s="41" t="e">
        <f t="shared" si="1511"/>
        <v>#DIV/0!</v>
      </c>
      <c r="EK1048" s="41" t="e">
        <f t="shared" si="1512"/>
        <v>#DIV/0!</v>
      </c>
      <c r="EL1048" s="40"/>
      <c r="EM1048" s="82" t="e">
        <f t="shared" si="1513"/>
        <v>#DIV/0!</v>
      </c>
      <c r="EN1048" s="40"/>
      <c r="EO1048" s="80" t="e">
        <f t="shared" si="1514"/>
        <v>#DIV/0!</v>
      </c>
      <c r="EP1048" s="80" t="e">
        <f t="shared" si="1515"/>
        <v>#DIV/0!</v>
      </c>
      <c r="EQ1048" s="80" t="e">
        <f t="shared" si="1516"/>
        <v>#DIV/0!</v>
      </c>
      <c r="ER1048" s="80"/>
      <c r="ES1048" s="80" t="e">
        <f t="shared" si="1458"/>
        <v>#DIV/0!</v>
      </c>
      <c r="ET1048" s="80" t="e">
        <f t="shared" si="1459"/>
        <v>#DIV/0!</v>
      </c>
      <c r="EU1048" s="80"/>
      <c r="EV1048" s="80" t="e">
        <f t="shared" si="1517"/>
        <v>#DIV/0!</v>
      </c>
      <c r="EW1048" s="80" t="e">
        <f t="shared" si="1518"/>
        <v>#DIV/0!</v>
      </c>
      <c r="EX1048" s="84" t="e">
        <f t="shared" si="1519"/>
        <v>#DIV/0!</v>
      </c>
      <c r="EY1048" s="85" t="e">
        <f t="shared" si="1520"/>
        <v>#DIV/0!</v>
      </c>
      <c r="EZ1048" s="86">
        <f>3</f>
        <v>3</v>
      </c>
      <c r="FA1048" s="75"/>
      <c r="FB1048" s="88"/>
      <c r="FC1048" s="80">
        <f t="shared" si="1521"/>
        <v>0</v>
      </c>
      <c r="FD1048" s="80">
        <f t="shared" si="1522"/>
        <v>0</v>
      </c>
      <c r="FE1048" s="80">
        <f t="shared" si="1523"/>
        <v>0</v>
      </c>
      <c r="FF1048" s="80">
        <f t="shared" si="1524"/>
        <v>0</v>
      </c>
      <c r="FG1048" s="80">
        <f t="shared" si="1525"/>
        <v>0</v>
      </c>
      <c r="FH1048" s="80" t="e">
        <f t="shared" si="1526"/>
        <v>#DIV/0!</v>
      </c>
      <c r="FI1048" s="80" t="e">
        <f t="shared" si="1527"/>
        <v>#DIV/0!</v>
      </c>
      <c r="FJ1048" s="80">
        <f t="shared" si="1528"/>
        <v>0</v>
      </c>
      <c r="FK1048" s="80">
        <f t="shared" si="1529"/>
        <v>0</v>
      </c>
      <c r="FL1048" s="80">
        <f t="shared" si="1530"/>
        <v>0</v>
      </c>
      <c r="FM1048" s="80">
        <f t="shared" si="1531"/>
        <v>0</v>
      </c>
      <c r="FN1048" s="80">
        <f t="shared" si="1532"/>
        <v>0</v>
      </c>
      <c r="FO1048" s="80">
        <f t="shared" si="1533"/>
        <v>0</v>
      </c>
      <c r="FP1048" s="80" t="e">
        <f t="shared" si="1534"/>
        <v>#DIV/0!</v>
      </c>
    </row>
    <row r="1049" spans="1:172" ht="21">
      <c r="A1049" s="40">
        <v>1047</v>
      </c>
      <c r="B1049" s="41" t="s">
        <v>73</v>
      </c>
      <c r="C1049" s="48"/>
      <c r="D1049" s="48"/>
      <c r="E1049" s="48"/>
      <c r="F1049" s="48"/>
      <c r="G1049" s="48"/>
      <c r="H1049" s="48"/>
      <c r="I1049" s="48"/>
      <c r="J1049" s="48"/>
      <c r="K1049" s="48"/>
      <c r="L1049" s="48"/>
      <c r="M1049" s="48"/>
      <c r="N1049" s="49"/>
      <c r="O1049" s="71"/>
      <c r="P1049" s="70" t="e">
        <f t="shared" si="1445"/>
        <v>#DIV/0!</v>
      </c>
      <c r="Q1049" s="70">
        <f t="shared" si="1460"/>
        <v>0</v>
      </c>
      <c r="S1049" s="48">
        <v>60.085000000000001</v>
      </c>
      <c r="T1049" s="48">
        <v>40.311</v>
      </c>
      <c r="U1049" s="48">
        <v>70.936999999999998</v>
      </c>
      <c r="V1049" s="48">
        <v>56.079000000000001</v>
      </c>
      <c r="W1049" s="48">
        <v>81.41</v>
      </c>
      <c r="X1049" s="49">
        <v>71.849999999999994</v>
      </c>
      <c r="Y1049" s="48">
        <v>101.962</v>
      </c>
      <c r="Z1049" s="48">
        <v>149.88</v>
      </c>
      <c r="AA1049" s="48">
        <v>152</v>
      </c>
      <c r="AB1049" s="48">
        <v>61.978999999999999</v>
      </c>
      <c r="AC1049" s="48">
        <v>94.203000000000003</v>
      </c>
      <c r="AD1049" s="49">
        <v>79.87</v>
      </c>
      <c r="AE1049" s="40"/>
      <c r="AF1049" s="41">
        <v>1</v>
      </c>
      <c r="AG1049" s="41">
        <v>1</v>
      </c>
      <c r="AH1049" s="41">
        <v>1</v>
      </c>
      <c r="AI1049" s="41">
        <v>1</v>
      </c>
      <c r="AJ1049" s="41">
        <v>1</v>
      </c>
      <c r="AK1049" s="50">
        <v>1</v>
      </c>
      <c r="AL1049" s="41">
        <v>2</v>
      </c>
      <c r="AM1049" s="41">
        <v>2</v>
      </c>
      <c r="AN1049" s="41">
        <v>2</v>
      </c>
      <c r="AO1049" s="41">
        <v>2</v>
      </c>
      <c r="AP1049" s="41">
        <v>2</v>
      </c>
      <c r="AQ1049" s="50">
        <v>1</v>
      </c>
      <c r="AR1049" s="40"/>
      <c r="AS1049" s="41">
        <v>4</v>
      </c>
      <c r="AT1049" s="41">
        <v>2</v>
      </c>
      <c r="AU1049" s="41">
        <v>2</v>
      </c>
      <c r="AV1049" s="41">
        <v>2</v>
      </c>
      <c r="AW1049" s="41">
        <v>2</v>
      </c>
      <c r="AX1049" s="50">
        <v>2</v>
      </c>
      <c r="AY1049" s="41">
        <v>3</v>
      </c>
      <c r="AZ1049" s="41">
        <v>3</v>
      </c>
      <c r="BA1049" s="41">
        <v>3</v>
      </c>
      <c r="BB1049" s="41">
        <v>1</v>
      </c>
      <c r="BC1049" s="41">
        <v>1</v>
      </c>
      <c r="BD1049" s="50">
        <v>4</v>
      </c>
      <c r="BE1049" s="40"/>
      <c r="BF1049" s="59">
        <v>2</v>
      </c>
      <c r="BG1049" s="59">
        <v>1</v>
      </c>
      <c r="BH1049" s="59">
        <v>1</v>
      </c>
      <c r="BI1049" s="59">
        <v>1</v>
      </c>
      <c r="BJ1049" s="59">
        <v>1</v>
      </c>
      <c r="BK1049" s="60">
        <v>1</v>
      </c>
      <c r="BL1049" s="59">
        <v>3</v>
      </c>
      <c r="BM1049" s="59">
        <v>3</v>
      </c>
      <c r="BN1049" s="59">
        <v>3</v>
      </c>
      <c r="BO1049" s="59">
        <v>1</v>
      </c>
      <c r="BP1049" s="59">
        <v>1</v>
      </c>
      <c r="BQ1049" s="60">
        <v>2</v>
      </c>
      <c r="BR1049" s="40"/>
      <c r="BS1049" s="51">
        <f t="shared" si="1446"/>
        <v>0</v>
      </c>
      <c r="BT1049" s="51">
        <f t="shared" si="1447"/>
        <v>0</v>
      </c>
      <c r="BU1049" s="51">
        <f t="shared" si="1448"/>
        <v>0</v>
      </c>
      <c r="BV1049" s="51">
        <f t="shared" si="1449"/>
        <v>0</v>
      </c>
      <c r="BW1049" s="51">
        <f t="shared" si="1450"/>
        <v>0</v>
      </c>
      <c r="BX1049" s="51">
        <f t="shared" si="1451"/>
        <v>0</v>
      </c>
      <c r="BY1049" s="51">
        <f t="shared" si="1452"/>
        <v>0</v>
      </c>
      <c r="BZ1049" s="51">
        <f t="shared" si="1453"/>
        <v>0</v>
      </c>
      <c r="CA1049" s="51">
        <f t="shared" si="1454"/>
        <v>0</v>
      </c>
      <c r="CB1049" s="51">
        <f t="shared" si="1455"/>
        <v>0</v>
      </c>
      <c r="CC1049" s="51">
        <f t="shared" si="1456"/>
        <v>0</v>
      </c>
      <c r="CD1049" s="51">
        <f t="shared" si="1457"/>
        <v>0</v>
      </c>
      <c r="CE1049" s="40"/>
      <c r="CF1049" s="53" t="e">
        <f t="shared" si="1461"/>
        <v>#DIV/0!</v>
      </c>
      <c r="CG1049" s="40"/>
      <c r="CH1049" s="61">
        <f t="shared" si="1462"/>
        <v>0</v>
      </c>
      <c r="CI1049" s="61">
        <f t="shared" si="1463"/>
        <v>0</v>
      </c>
      <c r="CJ1049" s="61">
        <f t="shared" si="1464"/>
        <v>0</v>
      </c>
      <c r="CK1049" s="61">
        <f t="shared" si="1465"/>
        <v>0</v>
      </c>
      <c r="CL1049" s="61">
        <f t="shared" si="1466"/>
        <v>0</v>
      </c>
      <c r="CM1049" s="61">
        <f t="shared" si="1467"/>
        <v>0</v>
      </c>
      <c r="CN1049" s="61">
        <f t="shared" si="1468"/>
        <v>0</v>
      </c>
      <c r="CO1049" s="61">
        <f t="shared" si="1469"/>
        <v>0</v>
      </c>
      <c r="CP1049" s="61">
        <f t="shared" si="1470"/>
        <v>0</v>
      </c>
      <c r="CQ1049" s="61">
        <f t="shared" si="1471"/>
        <v>0</v>
      </c>
      <c r="CR1049" s="61">
        <f t="shared" si="1472"/>
        <v>0</v>
      </c>
      <c r="CS1049" s="61">
        <f t="shared" si="1473"/>
        <v>0</v>
      </c>
      <c r="CT1049" s="40"/>
      <c r="CU1049" s="54" t="e">
        <f t="shared" si="1474"/>
        <v>#DIV/0!</v>
      </c>
      <c r="CV1049" s="54" t="e">
        <f t="shared" si="1475"/>
        <v>#DIV/0!</v>
      </c>
      <c r="CW1049" s="54" t="e">
        <f t="shared" si="1476"/>
        <v>#DIV/0!</v>
      </c>
      <c r="CX1049" s="54" t="e">
        <f t="shared" si="1477"/>
        <v>#DIV/0!</v>
      </c>
      <c r="CY1049" s="54" t="e">
        <f t="shared" si="1478"/>
        <v>#DIV/0!</v>
      </c>
      <c r="CZ1049" s="54" t="e">
        <f t="shared" si="1479"/>
        <v>#DIV/0!</v>
      </c>
      <c r="DA1049" s="54" t="e">
        <f t="shared" si="1480"/>
        <v>#DIV/0!</v>
      </c>
      <c r="DB1049" s="54" t="e">
        <f t="shared" si="1481"/>
        <v>#DIV/0!</v>
      </c>
      <c r="DC1049" s="54" t="e">
        <f t="shared" si="1482"/>
        <v>#DIV/0!</v>
      </c>
      <c r="DD1049" s="54" t="e">
        <f t="shared" si="1483"/>
        <v>#DIV/0!</v>
      </c>
      <c r="DE1049" s="54" t="e">
        <f t="shared" si="1484"/>
        <v>#DIV/0!</v>
      </c>
      <c r="DF1049" s="54" t="e">
        <f t="shared" si="1485"/>
        <v>#DIV/0!</v>
      </c>
      <c r="DG1049" s="40"/>
      <c r="DH1049" s="80" t="e">
        <f t="shared" si="1486"/>
        <v>#DIV/0!</v>
      </c>
      <c r="DI1049" s="80" t="e">
        <f t="shared" si="1487"/>
        <v>#DIV/0!</v>
      </c>
      <c r="DJ1049" s="40"/>
      <c r="DK1049" s="54">
        <f t="shared" si="1488"/>
        <v>0</v>
      </c>
      <c r="DL1049" s="54">
        <f t="shared" si="1489"/>
        <v>0</v>
      </c>
      <c r="DM1049" s="54">
        <f t="shared" si="1490"/>
        <v>0</v>
      </c>
      <c r="DN1049" s="54">
        <f t="shared" si="1491"/>
        <v>0</v>
      </c>
      <c r="DO1049" s="54">
        <f t="shared" si="1492"/>
        <v>0</v>
      </c>
      <c r="DP1049" s="54">
        <f t="shared" si="1493"/>
        <v>0</v>
      </c>
      <c r="DQ1049" s="54">
        <f t="shared" si="1494"/>
        <v>0</v>
      </c>
      <c r="DR1049" s="54">
        <f t="shared" si="1495"/>
        <v>0</v>
      </c>
      <c r="DS1049" s="54">
        <f t="shared" si="1496"/>
        <v>0</v>
      </c>
      <c r="DT1049" s="54">
        <f t="shared" si="1497"/>
        <v>0</v>
      </c>
      <c r="DU1049" s="54">
        <f t="shared" si="1498"/>
        <v>0</v>
      </c>
      <c r="DV1049" s="54">
        <f t="shared" si="1499"/>
        <v>0</v>
      </c>
      <c r="DW1049" s="54"/>
      <c r="DX1049" s="63">
        <f t="shared" si="1500"/>
        <v>0</v>
      </c>
      <c r="DY1049" s="40"/>
      <c r="DZ1049" s="41" t="e">
        <f t="shared" si="1501"/>
        <v>#DIV/0!</v>
      </c>
      <c r="EA1049" s="41" t="e">
        <f t="shared" si="1502"/>
        <v>#DIV/0!</v>
      </c>
      <c r="EB1049" s="41" t="e">
        <f t="shared" si="1503"/>
        <v>#DIV/0!</v>
      </c>
      <c r="EC1049" s="41" t="e">
        <f t="shared" si="1504"/>
        <v>#DIV/0!</v>
      </c>
      <c r="ED1049" s="41" t="e">
        <f t="shared" si="1505"/>
        <v>#DIV/0!</v>
      </c>
      <c r="EE1049" s="41" t="e">
        <f t="shared" si="1506"/>
        <v>#DIV/0!</v>
      </c>
      <c r="EF1049" s="41" t="e">
        <f t="shared" si="1507"/>
        <v>#DIV/0!</v>
      </c>
      <c r="EG1049" s="41" t="e">
        <f t="shared" si="1508"/>
        <v>#DIV/0!</v>
      </c>
      <c r="EH1049" s="41" t="e">
        <f t="shared" si="1509"/>
        <v>#DIV/0!</v>
      </c>
      <c r="EI1049" s="41" t="e">
        <f t="shared" si="1510"/>
        <v>#DIV/0!</v>
      </c>
      <c r="EJ1049" s="41" t="e">
        <f t="shared" si="1511"/>
        <v>#DIV/0!</v>
      </c>
      <c r="EK1049" s="41" t="e">
        <f t="shared" si="1512"/>
        <v>#DIV/0!</v>
      </c>
      <c r="EL1049" s="40"/>
      <c r="EM1049" s="82" t="e">
        <f t="shared" si="1513"/>
        <v>#DIV/0!</v>
      </c>
      <c r="EN1049" s="40"/>
      <c r="EO1049" s="80" t="e">
        <f t="shared" si="1514"/>
        <v>#DIV/0!</v>
      </c>
      <c r="EP1049" s="80" t="e">
        <f t="shared" si="1515"/>
        <v>#DIV/0!</v>
      </c>
      <c r="EQ1049" s="80" t="e">
        <f t="shared" si="1516"/>
        <v>#DIV/0!</v>
      </c>
      <c r="ER1049" s="80"/>
      <c r="ES1049" s="80" t="e">
        <f t="shared" si="1458"/>
        <v>#DIV/0!</v>
      </c>
      <c r="ET1049" s="80" t="e">
        <f t="shared" si="1459"/>
        <v>#DIV/0!</v>
      </c>
      <c r="EU1049" s="80"/>
      <c r="EV1049" s="80" t="e">
        <f t="shared" si="1517"/>
        <v>#DIV/0!</v>
      </c>
      <c r="EW1049" s="80" t="e">
        <f t="shared" si="1518"/>
        <v>#DIV/0!</v>
      </c>
      <c r="EX1049" s="84" t="e">
        <f t="shared" si="1519"/>
        <v>#DIV/0!</v>
      </c>
      <c r="EY1049" s="85" t="e">
        <f t="shared" si="1520"/>
        <v>#DIV/0!</v>
      </c>
      <c r="EZ1049" s="86">
        <f>3</f>
        <v>3</v>
      </c>
      <c r="FA1049" s="75"/>
      <c r="FB1049" s="88"/>
      <c r="FC1049" s="80">
        <f t="shared" si="1521"/>
        <v>0</v>
      </c>
      <c r="FD1049" s="80">
        <f t="shared" si="1522"/>
        <v>0</v>
      </c>
      <c r="FE1049" s="80">
        <f t="shared" si="1523"/>
        <v>0</v>
      </c>
      <c r="FF1049" s="80">
        <f t="shared" si="1524"/>
        <v>0</v>
      </c>
      <c r="FG1049" s="80">
        <f t="shared" si="1525"/>
        <v>0</v>
      </c>
      <c r="FH1049" s="80" t="e">
        <f t="shared" si="1526"/>
        <v>#DIV/0!</v>
      </c>
      <c r="FI1049" s="80" t="e">
        <f t="shared" si="1527"/>
        <v>#DIV/0!</v>
      </c>
      <c r="FJ1049" s="80">
        <f t="shared" si="1528"/>
        <v>0</v>
      </c>
      <c r="FK1049" s="80">
        <f t="shared" si="1529"/>
        <v>0</v>
      </c>
      <c r="FL1049" s="80">
        <f t="shared" si="1530"/>
        <v>0</v>
      </c>
      <c r="FM1049" s="80">
        <f t="shared" si="1531"/>
        <v>0</v>
      </c>
      <c r="FN1049" s="80">
        <f t="shared" si="1532"/>
        <v>0</v>
      </c>
      <c r="FO1049" s="80">
        <f t="shared" si="1533"/>
        <v>0</v>
      </c>
      <c r="FP1049" s="80" t="e">
        <f t="shared" si="1534"/>
        <v>#DIV/0!</v>
      </c>
    </row>
    <row r="1050" spans="1:172" ht="21">
      <c r="A1050" s="40">
        <v>1048</v>
      </c>
      <c r="B1050" s="41" t="s">
        <v>73</v>
      </c>
      <c r="C1050" s="48"/>
      <c r="D1050" s="48"/>
      <c r="E1050" s="48"/>
      <c r="F1050" s="48"/>
      <c r="G1050" s="48"/>
      <c r="H1050" s="48"/>
      <c r="I1050" s="48"/>
      <c r="J1050" s="48"/>
      <c r="K1050" s="48"/>
      <c r="L1050" s="48"/>
      <c r="M1050" s="48"/>
      <c r="N1050" s="49"/>
      <c r="O1050" s="71"/>
      <c r="P1050" s="70" t="e">
        <f t="shared" si="1445"/>
        <v>#DIV/0!</v>
      </c>
      <c r="Q1050" s="70">
        <f t="shared" si="1460"/>
        <v>0</v>
      </c>
      <c r="S1050" s="48">
        <v>60.085000000000001</v>
      </c>
      <c r="T1050" s="48">
        <v>40.311</v>
      </c>
      <c r="U1050" s="48">
        <v>70.936999999999998</v>
      </c>
      <c r="V1050" s="48">
        <v>56.079000000000001</v>
      </c>
      <c r="W1050" s="48">
        <v>81.41</v>
      </c>
      <c r="X1050" s="49">
        <v>71.849999999999994</v>
      </c>
      <c r="Y1050" s="48">
        <v>101.962</v>
      </c>
      <c r="Z1050" s="48">
        <v>149.88</v>
      </c>
      <c r="AA1050" s="48">
        <v>152</v>
      </c>
      <c r="AB1050" s="48">
        <v>61.978999999999999</v>
      </c>
      <c r="AC1050" s="48">
        <v>94.203000000000003</v>
      </c>
      <c r="AD1050" s="49">
        <v>79.87</v>
      </c>
      <c r="AE1050" s="40"/>
      <c r="AF1050" s="41">
        <v>1</v>
      </c>
      <c r="AG1050" s="41">
        <v>1</v>
      </c>
      <c r="AH1050" s="41">
        <v>1</v>
      </c>
      <c r="AI1050" s="41">
        <v>1</v>
      </c>
      <c r="AJ1050" s="41">
        <v>1</v>
      </c>
      <c r="AK1050" s="50">
        <v>1</v>
      </c>
      <c r="AL1050" s="41">
        <v>2</v>
      </c>
      <c r="AM1050" s="41">
        <v>2</v>
      </c>
      <c r="AN1050" s="41">
        <v>2</v>
      </c>
      <c r="AO1050" s="41">
        <v>2</v>
      </c>
      <c r="AP1050" s="41">
        <v>2</v>
      </c>
      <c r="AQ1050" s="50">
        <v>1</v>
      </c>
      <c r="AR1050" s="40"/>
      <c r="AS1050" s="41">
        <v>4</v>
      </c>
      <c r="AT1050" s="41">
        <v>2</v>
      </c>
      <c r="AU1050" s="41">
        <v>2</v>
      </c>
      <c r="AV1050" s="41">
        <v>2</v>
      </c>
      <c r="AW1050" s="41">
        <v>2</v>
      </c>
      <c r="AX1050" s="50">
        <v>2</v>
      </c>
      <c r="AY1050" s="41">
        <v>3</v>
      </c>
      <c r="AZ1050" s="41">
        <v>3</v>
      </c>
      <c r="BA1050" s="41">
        <v>3</v>
      </c>
      <c r="BB1050" s="41">
        <v>1</v>
      </c>
      <c r="BC1050" s="41">
        <v>1</v>
      </c>
      <c r="BD1050" s="50">
        <v>4</v>
      </c>
      <c r="BE1050" s="40"/>
      <c r="BF1050" s="59">
        <v>2</v>
      </c>
      <c r="BG1050" s="59">
        <v>1</v>
      </c>
      <c r="BH1050" s="59">
        <v>1</v>
      </c>
      <c r="BI1050" s="59">
        <v>1</v>
      </c>
      <c r="BJ1050" s="59">
        <v>1</v>
      </c>
      <c r="BK1050" s="60">
        <v>1</v>
      </c>
      <c r="BL1050" s="59">
        <v>3</v>
      </c>
      <c r="BM1050" s="59">
        <v>3</v>
      </c>
      <c r="BN1050" s="59">
        <v>3</v>
      </c>
      <c r="BO1050" s="59">
        <v>1</v>
      </c>
      <c r="BP1050" s="59">
        <v>1</v>
      </c>
      <c r="BQ1050" s="60">
        <v>2</v>
      </c>
      <c r="BR1050" s="40"/>
      <c r="BS1050" s="51">
        <f t="shared" si="1446"/>
        <v>0</v>
      </c>
      <c r="BT1050" s="51">
        <f t="shared" si="1447"/>
        <v>0</v>
      </c>
      <c r="BU1050" s="51">
        <f t="shared" si="1448"/>
        <v>0</v>
      </c>
      <c r="BV1050" s="51">
        <f t="shared" si="1449"/>
        <v>0</v>
      </c>
      <c r="BW1050" s="51">
        <f t="shared" si="1450"/>
        <v>0</v>
      </c>
      <c r="BX1050" s="51">
        <f t="shared" si="1451"/>
        <v>0</v>
      </c>
      <c r="BY1050" s="51">
        <f t="shared" si="1452"/>
        <v>0</v>
      </c>
      <c r="BZ1050" s="51">
        <f t="shared" si="1453"/>
        <v>0</v>
      </c>
      <c r="CA1050" s="51">
        <f t="shared" si="1454"/>
        <v>0</v>
      </c>
      <c r="CB1050" s="51">
        <f t="shared" si="1455"/>
        <v>0</v>
      </c>
      <c r="CC1050" s="51">
        <f t="shared" si="1456"/>
        <v>0</v>
      </c>
      <c r="CD1050" s="51">
        <f t="shared" si="1457"/>
        <v>0</v>
      </c>
      <c r="CE1050" s="40"/>
      <c r="CF1050" s="53" t="e">
        <f t="shared" si="1461"/>
        <v>#DIV/0!</v>
      </c>
      <c r="CG1050" s="40"/>
      <c r="CH1050" s="61">
        <f t="shared" si="1462"/>
        <v>0</v>
      </c>
      <c r="CI1050" s="61">
        <f t="shared" si="1463"/>
        <v>0</v>
      </c>
      <c r="CJ1050" s="61">
        <f t="shared" si="1464"/>
        <v>0</v>
      </c>
      <c r="CK1050" s="61">
        <f t="shared" si="1465"/>
        <v>0</v>
      </c>
      <c r="CL1050" s="61">
        <f t="shared" si="1466"/>
        <v>0</v>
      </c>
      <c r="CM1050" s="61">
        <f t="shared" si="1467"/>
        <v>0</v>
      </c>
      <c r="CN1050" s="61">
        <f t="shared" si="1468"/>
        <v>0</v>
      </c>
      <c r="CO1050" s="61">
        <f t="shared" si="1469"/>
        <v>0</v>
      </c>
      <c r="CP1050" s="61">
        <f t="shared" si="1470"/>
        <v>0</v>
      </c>
      <c r="CQ1050" s="61">
        <f t="shared" si="1471"/>
        <v>0</v>
      </c>
      <c r="CR1050" s="61">
        <f t="shared" si="1472"/>
        <v>0</v>
      </c>
      <c r="CS1050" s="61">
        <f t="shared" si="1473"/>
        <v>0</v>
      </c>
      <c r="CT1050" s="40"/>
      <c r="CU1050" s="54" t="e">
        <f t="shared" si="1474"/>
        <v>#DIV/0!</v>
      </c>
      <c r="CV1050" s="54" t="e">
        <f t="shared" si="1475"/>
        <v>#DIV/0!</v>
      </c>
      <c r="CW1050" s="54" t="e">
        <f t="shared" si="1476"/>
        <v>#DIV/0!</v>
      </c>
      <c r="CX1050" s="54" t="e">
        <f t="shared" si="1477"/>
        <v>#DIV/0!</v>
      </c>
      <c r="CY1050" s="54" t="e">
        <f t="shared" si="1478"/>
        <v>#DIV/0!</v>
      </c>
      <c r="CZ1050" s="54" t="e">
        <f t="shared" si="1479"/>
        <v>#DIV/0!</v>
      </c>
      <c r="DA1050" s="54" t="e">
        <f t="shared" si="1480"/>
        <v>#DIV/0!</v>
      </c>
      <c r="DB1050" s="54" t="e">
        <f t="shared" si="1481"/>
        <v>#DIV/0!</v>
      </c>
      <c r="DC1050" s="54" t="e">
        <f t="shared" si="1482"/>
        <v>#DIV/0!</v>
      </c>
      <c r="DD1050" s="54" t="e">
        <f t="shared" si="1483"/>
        <v>#DIV/0!</v>
      </c>
      <c r="DE1050" s="54" t="e">
        <f t="shared" si="1484"/>
        <v>#DIV/0!</v>
      </c>
      <c r="DF1050" s="54" t="e">
        <f t="shared" si="1485"/>
        <v>#DIV/0!</v>
      </c>
      <c r="DG1050" s="40"/>
      <c r="DH1050" s="80" t="e">
        <f t="shared" si="1486"/>
        <v>#DIV/0!</v>
      </c>
      <c r="DI1050" s="80" t="e">
        <f t="shared" si="1487"/>
        <v>#DIV/0!</v>
      </c>
      <c r="DJ1050" s="40"/>
      <c r="DK1050" s="54">
        <f t="shared" si="1488"/>
        <v>0</v>
      </c>
      <c r="DL1050" s="54">
        <f t="shared" si="1489"/>
        <v>0</v>
      </c>
      <c r="DM1050" s="54">
        <f t="shared" si="1490"/>
        <v>0</v>
      </c>
      <c r="DN1050" s="54">
        <f t="shared" si="1491"/>
        <v>0</v>
      </c>
      <c r="DO1050" s="54">
        <f t="shared" si="1492"/>
        <v>0</v>
      </c>
      <c r="DP1050" s="54">
        <f t="shared" si="1493"/>
        <v>0</v>
      </c>
      <c r="DQ1050" s="54">
        <f t="shared" si="1494"/>
        <v>0</v>
      </c>
      <c r="DR1050" s="54">
        <f t="shared" si="1495"/>
        <v>0</v>
      </c>
      <c r="DS1050" s="54">
        <f t="shared" si="1496"/>
        <v>0</v>
      </c>
      <c r="DT1050" s="54">
        <f t="shared" si="1497"/>
        <v>0</v>
      </c>
      <c r="DU1050" s="54">
        <f t="shared" si="1498"/>
        <v>0</v>
      </c>
      <c r="DV1050" s="54">
        <f t="shared" si="1499"/>
        <v>0</v>
      </c>
      <c r="DW1050" s="54"/>
      <c r="DX1050" s="63">
        <f t="shared" si="1500"/>
        <v>0</v>
      </c>
      <c r="DY1050" s="40"/>
      <c r="DZ1050" s="41" t="e">
        <f t="shared" si="1501"/>
        <v>#DIV/0!</v>
      </c>
      <c r="EA1050" s="41" t="e">
        <f t="shared" si="1502"/>
        <v>#DIV/0!</v>
      </c>
      <c r="EB1050" s="41" t="e">
        <f t="shared" si="1503"/>
        <v>#DIV/0!</v>
      </c>
      <c r="EC1050" s="41" t="e">
        <f t="shared" si="1504"/>
        <v>#DIV/0!</v>
      </c>
      <c r="ED1050" s="41" t="e">
        <f t="shared" si="1505"/>
        <v>#DIV/0!</v>
      </c>
      <c r="EE1050" s="41" t="e">
        <f t="shared" si="1506"/>
        <v>#DIV/0!</v>
      </c>
      <c r="EF1050" s="41" t="e">
        <f t="shared" si="1507"/>
        <v>#DIV/0!</v>
      </c>
      <c r="EG1050" s="41" t="e">
        <f t="shared" si="1508"/>
        <v>#DIV/0!</v>
      </c>
      <c r="EH1050" s="41" t="e">
        <f t="shared" si="1509"/>
        <v>#DIV/0!</v>
      </c>
      <c r="EI1050" s="41" t="e">
        <f t="shared" si="1510"/>
        <v>#DIV/0!</v>
      </c>
      <c r="EJ1050" s="41" t="e">
        <f t="shared" si="1511"/>
        <v>#DIV/0!</v>
      </c>
      <c r="EK1050" s="41" t="e">
        <f t="shared" si="1512"/>
        <v>#DIV/0!</v>
      </c>
      <c r="EL1050" s="40"/>
      <c r="EM1050" s="82" t="e">
        <f t="shared" si="1513"/>
        <v>#DIV/0!</v>
      </c>
      <c r="EN1050" s="40"/>
      <c r="EO1050" s="80" t="e">
        <f t="shared" si="1514"/>
        <v>#DIV/0!</v>
      </c>
      <c r="EP1050" s="80" t="e">
        <f t="shared" si="1515"/>
        <v>#DIV/0!</v>
      </c>
      <c r="EQ1050" s="80" t="e">
        <f t="shared" si="1516"/>
        <v>#DIV/0!</v>
      </c>
      <c r="ER1050" s="80"/>
      <c r="ES1050" s="80" t="e">
        <f t="shared" si="1458"/>
        <v>#DIV/0!</v>
      </c>
      <c r="ET1050" s="80" t="e">
        <f t="shared" si="1459"/>
        <v>#DIV/0!</v>
      </c>
      <c r="EU1050" s="80"/>
      <c r="EV1050" s="80" t="e">
        <f t="shared" si="1517"/>
        <v>#DIV/0!</v>
      </c>
      <c r="EW1050" s="80" t="e">
        <f t="shared" si="1518"/>
        <v>#DIV/0!</v>
      </c>
      <c r="EX1050" s="84" t="e">
        <f t="shared" si="1519"/>
        <v>#DIV/0!</v>
      </c>
      <c r="EY1050" s="85" t="e">
        <f t="shared" si="1520"/>
        <v>#DIV/0!</v>
      </c>
      <c r="EZ1050" s="86">
        <f>3</f>
        <v>3</v>
      </c>
      <c r="FA1050" s="75"/>
      <c r="FB1050" s="88"/>
      <c r="FC1050" s="80">
        <f t="shared" si="1521"/>
        <v>0</v>
      </c>
      <c r="FD1050" s="80">
        <f t="shared" si="1522"/>
        <v>0</v>
      </c>
      <c r="FE1050" s="80">
        <f t="shared" si="1523"/>
        <v>0</v>
      </c>
      <c r="FF1050" s="80">
        <f t="shared" si="1524"/>
        <v>0</v>
      </c>
      <c r="FG1050" s="80">
        <f t="shared" si="1525"/>
        <v>0</v>
      </c>
      <c r="FH1050" s="80" t="e">
        <f t="shared" si="1526"/>
        <v>#DIV/0!</v>
      </c>
      <c r="FI1050" s="80" t="e">
        <f t="shared" si="1527"/>
        <v>#DIV/0!</v>
      </c>
      <c r="FJ1050" s="80">
        <f t="shared" si="1528"/>
        <v>0</v>
      </c>
      <c r="FK1050" s="80">
        <f t="shared" si="1529"/>
        <v>0</v>
      </c>
      <c r="FL1050" s="80">
        <f t="shared" si="1530"/>
        <v>0</v>
      </c>
      <c r="FM1050" s="80">
        <f t="shared" si="1531"/>
        <v>0</v>
      </c>
      <c r="FN1050" s="80">
        <f t="shared" si="1532"/>
        <v>0</v>
      </c>
      <c r="FO1050" s="80">
        <f t="shared" si="1533"/>
        <v>0</v>
      </c>
      <c r="FP1050" s="80" t="e">
        <f t="shared" si="1534"/>
        <v>#DIV/0!</v>
      </c>
    </row>
    <row r="1051" spans="1:172" ht="21">
      <c r="A1051" s="40">
        <v>1049</v>
      </c>
      <c r="B1051" s="41" t="s">
        <v>73</v>
      </c>
      <c r="C1051" s="48"/>
      <c r="D1051" s="48"/>
      <c r="E1051" s="48"/>
      <c r="F1051" s="48"/>
      <c r="G1051" s="48"/>
      <c r="H1051" s="48"/>
      <c r="I1051" s="48"/>
      <c r="J1051" s="48"/>
      <c r="K1051" s="48"/>
      <c r="L1051" s="48"/>
      <c r="M1051" s="48"/>
      <c r="N1051" s="49"/>
      <c r="O1051" s="71"/>
      <c r="P1051" s="70" t="e">
        <f t="shared" si="1445"/>
        <v>#DIV/0!</v>
      </c>
      <c r="Q1051" s="70">
        <f t="shared" si="1460"/>
        <v>0</v>
      </c>
      <c r="S1051" s="48">
        <v>60.085000000000001</v>
      </c>
      <c r="T1051" s="48">
        <v>40.311</v>
      </c>
      <c r="U1051" s="48">
        <v>70.936999999999998</v>
      </c>
      <c r="V1051" s="48">
        <v>56.079000000000001</v>
      </c>
      <c r="W1051" s="48">
        <v>81.41</v>
      </c>
      <c r="X1051" s="49">
        <v>71.849999999999994</v>
      </c>
      <c r="Y1051" s="48">
        <v>101.962</v>
      </c>
      <c r="Z1051" s="48">
        <v>149.88</v>
      </c>
      <c r="AA1051" s="48">
        <v>152</v>
      </c>
      <c r="AB1051" s="48">
        <v>61.978999999999999</v>
      </c>
      <c r="AC1051" s="48">
        <v>94.203000000000003</v>
      </c>
      <c r="AD1051" s="49">
        <v>79.87</v>
      </c>
      <c r="AE1051" s="40"/>
      <c r="AF1051" s="41">
        <v>1</v>
      </c>
      <c r="AG1051" s="41">
        <v>1</v>
      </c>
      <c r="AH1051" s="41">
        <v>1</v>
      </c>
      <c r="AI1051" s="41">
        <v>1</v>
      </c>
      <c r="AJ1051" s="41">
        <v>1</v>
      </c>
      <c r="AK1051" s="50">
        <v>1</v>
      </c>
      <c r="AL1051" s="41">
        <v>2</v>
      </c>
      <c r="AM1051" s="41">
        <v>2</v>
      </c>
      <c r="AN1051" s="41">
        <v>2</v>
      </c>
      <c r="AO1051" s="41">
        <v>2</v>
      </c>
      <c r="AP1051" s="41">
        <v>2</v>
      </c>
      <c r="AQ1051" s="50">
        <v>1</v>
      </c>
      <c r="AR1051" s="40"/>
      <c r="AS1051" s="41">
        <v>4</v>
      </c>
      <c r="AT1051" s="41">
        <v>2</v>
      </c>
      <c r="AU1051" s="41">
        <v>2</v>
      </c>
      <c r="AV1051" s="41">
        <v>2</v>
      </c>
      <c r="AW1051" s="41">
        <v>2</v>
      </c>
      <c r="AX1051" s="50">
        <v>2</v>
      </c>
      <c r="AY1051" s="41">
        <v>3</v>
      </c>
      <c r="AZ1051" s="41">
        <v>3</v>
      </c>
      <c r="BA1051" s="41">
        <v>3</v>
      </c>
      <c r="BB1051" s="41">
        <v>1</v>
      </c>
      <c r="BC1051" s="41">
        <v>1</v>
      </c>
      <c r="BD1051" s="50">
        <v>4</v>
      </c>
      <c r="BE1051" s="40"/>
      <c r="BF1051" s="59">
        <v>2</v>
      </c>
      <c r="BG1051" s="59">
        <v>1</v>
      </c>
      <c r="BH1051" s="59">
        <v>1</v>
      </c>
      <c r="BI1051" s="59">
        <v>1</v>
      </c>
      <c r="BJ1051" s="59">
        <v>1</v>
      </c>
      <c r="BK1051" s="60">
        <v>1</v>
      </c>
      <c r="BL1051" s="59">
        <v>3</v>
      </c>
      <c r="BM1051" s="59">
        <v>3</v>
      </c>
      <c r="BN1051" s="59">
        <v>3</v>
      </c>
      <c r="BO1051" s="59">
        <v>1</v>
      </c>
      <c r="BP1051" s="59">
        <v>1</v>
      </c>
      <c r="BQ1051" s="60">
        <v>2</v>
      </c>
      <c r="BR1051" s="40"/>
      <c r="BS1051" s="51">
        <f t="shared" si="1446"/>
        <v>0</v>
      </c>
      <c r="BT1051" s="51">
        <f t="shared" si="1447"/>
        <v>0</v>
      </c>
      <c r="BU1051" s="51">
        <f t="shared" si="1448"/>
        <v>0</v>
      </c>
      <c r="BV1051" s="51">
        <f t="shared" si="1449"/>
        <v>0</v>
      </c>
      <c r="BW1051" s="51">
        <f t="shared" si="1450"/>
        <v>0</v>
      </c>
      <c r="BX1051" s="51">
        <f t="shared" si="1451"/>
        <v>0</v>
      </c>
      <c r="BY1051" s="51">
        <f t="shared" si="1452"/>
        <v>0</v>
      </c>
      <c r="BZ1051" s="51">
        <f t="shared" si="1453"/>
        <v>0</v>
      </c>
      <c r="CA1051" s="51">
        <f t="shared" si="1454"/>
        <v>0</v>
      </c>
      <c r="CB1051" s="51">
        <f t="shared" si="1455"/>
        <v>0</v>
      </c>
      <c r="CC1051" s="51">
        <f t="shared" si="1456"/>
        <v>0</v>
      </c>
      <c r="CD1051" s="51">
        <f t="shared" si="1457"/>
        <v>0</v>
      </c>
      <c r="CE1051" s="40"/>
      <c r="CF1051" s="53" t="e">
        <f t="shared" si="1461"/>
        <v>#DIV/0!</v>
      </c>
      <c r="CG1051" s="40"/>
      <c r="CH1051" s="61">
        <f t="shared" si="1462"/>
        <v>0</v>
      </c>
      <c r="CI1051" s="61">
        <f t="shared" si="1463"/>
        <v>0</v>
      </c>
      <c r="CJ1051" s="61">
        <f t="shared" si="1464"/>
        <v>0</v>
      </c>
      <c r="CK1051" s="61">
        <f t="shared" si="1465"/>
        <v>0</v>
      </c>
      <c r="CL1051" s="61">
        <f t="shared" si="1466"/>
        <v>0</v>
      </c>
      <c r="CM1051" s="61">
        <f t="shared" si="1467"/>
        <v>0</v>
      </c>
      <c r="CN1051" s="61">
        <f t="shared" si="1468"/>
        <v>0</v>
      </c>
      <c r="CO1051" s="61">
        <f t="shared" si="1469"/>
        <v>0</v>
      </c>
      <c r="CP1051" s="61">
        <f t="shared" si="1470"/>
        <v>0</v>
      </c>
      <c r="CQ1051" s="61">
        <f t="shared" si="1471"/>
        <v>0</v>
      </c>
      <c r="CR1051" s="61">
        <f t="shared" si="1472"/>
        <v>0</v>
      </c>
      <c r="CS1051" s="61">
        <f t="shared" si="1473"/>
        <v>0</v>
      </c>
      <c r="CT1051" s="40"/>
      <c r="CU1051" s="54" t="e">
        <f t="shared" si="1474"/>
        <v>#DIV/0!</v>
      </c>
      <c r="CV1051" s="54" t="e">
        <f t="shared" si="1475"/>
        <v>#DIV/0!</v>
      </c>
      <c r="CW1051" s="54" t="e">
        <f t="shared" si="1476"/>
        <v>#DIV/0!</v>
      </c>
      <c r="CX1051" s="54" t="e">
        <f t="shared" si="1477"/>
        <v>#DIV/0!</v>
      </c>
      <c r="CY1051" s="54" t="e">
        <f t="shared" si="1478"/>
        <v>#DIV/0!</v>
      </c>
      <c r="CZ1051" s="54" t="e">
        <f t="shared" si="1479"/>
        <v>#DIV/0!</v>
      </c>
      <c r="DA1051" s="54" t="e">
        <f t="shared" si="1480"/>
        <v>#DIV/0!</v>
      </c>
      <c r="DB1051" s="54" t="e">
        <f t="shared" si="1481"/>
        <v>#DIV/0!</v>
      </c>
      <c r="DC1051" s="54" t="e">
        <f t="shared" si="1482"/>
        <v>#DIV/0!</v>
      </c>
      <c r="DD1051" s="54" t="e">
        <f t="shared" si="1483"/>
        <v>#DIV/0!</v>
      </c>
      <c r="DE1051" s="54" t="e">
        <f t="shared" si="1484"/>
        <v>#DIV/0!</v>
      </c>
      <c r="DF1051" s="54" t="e">
        <f t="shared" si="1485"/>
        <v>#DIV/0!</v>
      </c>
      <c r="DG1051" s="40"/>
      <c r="DH1051" s="80" t="e">
        <f t="shared" si="1486"/>
        <v>#DIV/0!</v>
      </c>
      <c r="DI1051" s="80" t="e">
        <f t="shared" si="1487"/>
        <v>#DIV/0!</v>
      </c>
      <c r="DJ1051" s="40"/>
      <c r="DK1051" s="54">
        <f t="shared" si="1488"/>
        <v>0</v>
      </c>
      <c r="DL1051" s="54">
        <f t="shared" si="1489"/>
        <v>0</v>
      </c>
      <c r="DM1051" s="54">
        <f t="shared" si="1490"/>
        <v>0</v>
      </c>
      <c r="DN1051" s="54">
        <f t="shared" si="1491"/>
        <v>0</v>
      </c>
      <c r="DO1051" s="54">
        <f t="shared" si="1492"/>
        <v>0</v>
      </c>
      <c r="DP1051" s="54">
        <f t="shared" si="1493"/>
        <v>0</v>
      </c>
      <c r="DQ1051" s="54">
        <f t="shared" si="1494"/>
        <v>0</v>
      </c>
      <c r="DR1051" s="54">
        <f t="shared" si="1495"/>
        <v>0</v>
      </c>
      <c r="DS1051" s="54">
        <f t="shared" si="1496"/>
        <v>0</v>
      </c>
      <c r="DT1051" s="54">
        <f t="shared" si="1497"/>
        <v>0</v>
      </c>
      <c r="DU1051" s="54">
        <f t="shared" si="1498"/>
        <v>0</v>
      </c>
      <c r="DV1051" s="54">
        <f t="shared" si="1499"/>
        <v>0</v>
      </c>
      <c r="DW1051" s="54"/>
      <c r="DX1051" s="63">
        <f t="shared" si="1500"/>
        <v>0</v>
      </c>
      <c r="DY1051" s="40"/>
      <c r="DZ1051" s="41" t="e">
        <f t="shared" si="1501"/>
        <v>#DIV/0!</v>
      </c>
      <c r="EA1051" s="41" t="e">
        <f t="shared" si="1502"/>
        <v>#DIV/0!</v>
      </c>
      <c r="EB1051" s="41" t="e">
        <f t="shared" si="1503"/>
        <v>#DIV/0!</v>
      </c>
      <c r="EC1051" s="41" t="e">
        <f t="shared" si="1504"/>
        <v>#DIV/0!</v>
      </c>
      <c r="ED1051" s="41" t="e">
        <f t="shared" si="1505"/>
        <v>#DIV/0!</v>
      </c>
      <c r="EE1051" s="41" t="e">
        <f t="shared" si="1506"/>
        <v>#DIV/0!</v>
      </c>
      <c r="EF1051" s="41" t="e">
        <f t="shared" si="1507"/>
        <v>#DIV/0!</v>
      </c>
      <c r="EG1051" s="41" t="e">
        <f t="shared" si="1508"/>
        <v>#DIV/0!</v>
      </c>
      <c r="EH1051" s="41" t="e">
        <f t="shared" si="1509"/>
        <v>#DIV/0!</v>
      </c>
      <c r="EI1051" s="41" t="e">
        <f t="shared" si="1510"/>
        <v>#DIV/0!</v>
      </c>
      <c r="EJ1051" s="41" t="e">
        <f t="shared" si="1511"/>
        <v>#DIV/0!</v>
      </c>
      <c r="EK1051" s="41" t="e">
        <f t="shared" si="1512"/>
        <v>#DIV/0!</v>
      </c>
      <c r="EL1051" s="40"/>
      <c r="EM1051" s="82" t="e">
        <f t="shared" si="1513"/>
        <v>#DIV/0!</v>
      </c>
      <c r="EN1051" s="40"/>
      <c r="EO1051" s="80" t="e">
        <f t="shared" si="1514"/>
        <v>#DIV/0!</v>
      </c>
      <c r="EP1051" s="80" t="e">
        <f t="shared" si="1515"/>
        <v>#DIV/0!</v>
      </c>
      <c r="EQ1051" s="80" t="e">
        <f t="shared" si="1516"/>
        <v>#DIV/0!</v>
      </c>
      <c r="ER1051" s="80"/>
      <c r="ES1051" s="80" t="e">
        <f t="shared" si="1458"/>
        <v>#DIV/0!</v>
      </c>
      <c r="ET1051" s="80" t="e">
        <f t="shared" si="1459"/>
        <v>#DIV/0!</v>
      </c>
      <c r="EU1051" s="80"/>
      <c r="EV1051" s="80" t="e">
        <f t="shared" si="1517"/>
        <v>#DIV/0!</v>
      </c>
      <c r="EW1051" s="80" t="e">
        <f t="shared" si="1518"/>
        <v>#DIV/0!</v>
      </c>
      <c r="EX1051" s="84" t="e">
        <f t="shared" si="1519"/>
        <v>#DIV/0!</v>
      </c>
      <c r="EY1051" s="85" t="e">
        <f t="shared" si="1520"/>
        <v>#DIV/0!</v>
      </c>
      <c r="EZ1051" s="86">
        <f>3</f>
        <v>3</v>
      </c>
      <c r="FA1051" s="75"/>
      <c r="FB1051" s="88"/>
      <c r="FC1051" s="80">
        <f t="shared" si="1521"/>
        <v>0</v>
      </c>
      <c r="FD1051" s="80">
        <f t="shared" si="1522"/>
        <v>0</v>
      </c>
      <c r="FE1051" s="80">
        <f t="shared" si="1523"/>
        <v>0</v>
      </c>
      <c r="FF1051" s="80">
        <f t="shared" si="1524"/>
        <v>0</v>
      </c>
      <c r="FG1051" s="80">
        <f t="shared" si="1525"/>
        <v>0</v>
      </c>
      <c r="FH1051" s="80" t="e">
        <f t="shared" si="1526"/>
        <v>#DIV/0!</v>
      </c>
      <c r="FI1051" s="80" t="e">
        <f t="shared" si="1527"/>
        <v>#DIV/0!</v>
      </c>
      <c r="FJ1051" s="80">
        <f t="shared" si="1528"/>
        <v>0</v>
      </c>
      <c r="FK1051" s="80">
        <f t="shared" si="1529"/>
        <v>0</v>
      </c>
      <c r="FL1051" s="80">
        <f t="shared" si="1530"/>
        <v>0</v>
      </c>
      <c r="FM1051" s="80">
        <f t="shared" si="1531"/>
        <v>0</v>
      </c>
      <c r="FN1051" s="80">
        <f t="shared" si="1532"/>
        <v>0</v>
      </c>
      <c r="FO1051" s="80">
        <f t="shared" si="1533"/>
        <v>0</v>
      </c>
      <c r="FP1051" s="80" t="e">
        <f t="shared" si="1534"/>
        <v>#DIV/0!</v>
      </c>
    </row>
    <row r="1052" spans="1:172" ht="21">
      <c r="A1052" s="40">
        <v>1050</v>
      </c>
      <c r="B1052" s="41" t="s">
        <v>73</v>
      </c>
      <c r="C1052" s="48"/>
      <c r="D1052" s="48"/>
      <c r="E1052" s="48"/>
      <c r="F1052" s="48"/>
      <c r="G1052" s="48"/>
      <c r="H1052" s="48"/>
      <c r="I1052" s="48"/>
      <c r="J1052" s="48"/>
      <c r="K1052" s="48"/>
      <c r="L1052" s="48"/>
      <c r="M1052" s="48"/>
      <c r="N1052" s="49"/>
      <c r="O1052" s="71"/>
      <c r="P1052" s="70" t="e">
        <f t="shared" si="1445"/>
        <v>#DIV/0!</v>
      </c>
      <c r="Q1052" s="70">
        <f t="shared" si="1460"/>
        <v>0</v>
      </c>
      <c r="S1052" s="48">
        <v>60.085000000000001</v>
      </c>
      <c r="T1052" s="48">
        <v>40.311</v>
      </c>
      <c r="U1052" s="48">
        <v>70.936999999999998</v>
      </c>
      <c r="V1052" s="48">
        <v>56.079000000000001</v>
      </c>
      <c r="W1052" s="48">
        <v>81.41</v>
      </c>
      <c r="X1052" s="49">
        <v>71.849999999999994</v>
      </c>
      <c r="Y1052" s="48">
        <v>101.962</v>
      </c>
      <c r="Z1052" s="48">
        <v>149.88</v>
      </c>
      <c r="AA1052" s="48">
        <v>152</v>
      </c>
      <c r="AB1052" s="48">
        <v>61.978999999999999</v>
      </c>
      <c r="AC1052" s="48">
        <v>94.203000000000003</v>
      </c>
      <c r="AD1052" s="49">
        <v>79.87</v>
      </c>
      <c r="AE1052" s="40"/>
      <c r="AF1052" s="41">
        <v>1</v>
      </c>
      <c r="AG1052" s="41">
        <v>1</v>
      </c>
      <c r="AH1052" s="41">
        <v>1</v>
      </c>
      <c r="AI1052" s="41">
        <v>1</v>
      </c>
      <c r="AJ1052" s="41">
        <v>1</v>
      </c>
      <c r="AK1052" s="50">
        <v>1</v>
      </c>
      <c r="AL1052" s="41">
        <v>2</v>
      </c>
      <c r="AM1052" s="41">
        <v>2</v>
      </c>
      <c r="AN1052" s="41">
        <v>2</v>
      </c>
      <c r="AO1052" s="41">
        <v>2</v>
      </c>
      <c r="AP1052" s="41">
        <v>2</v>
      </c>
      <c r="AQ1052" s="50">
        <v>1</v>
      </c>
      <c r="AR1052" s="40"/>
      <c r="AS1052" s="41">
        <v>4</v>
      </c>
      <c r="AT1052" s="41">
        <v>2</v>
      </c>
      <c r="AU1052" s="41">
        <v>2</v>
      </c>
      <c r="AV1052" s="41">
        <v>2</v>
      </c>
      <c r="AW1052" s="41">
        <v>2</v>
      </c>
      <c r="AX1052" s="50">
        <v>2</v>
      </c>
      <c r="AY1052" s="41">
        <v>3</v>
      </c>
      <c r="AZ1052" s="41">
        <v>3</v>
      </c>
      <c r="BA1052" s="41">
        <v>3</v>
      </c>
      <c r="BB1052" s="41">
        <v>1</v>
      </c>
      <c r="BC1052" s="41">
        <v>1</v>
      </c>
      <c r="BD1052" s="50">
        <v>4</v>
      </c>
      <c r="BE1052" s="40"/>
      <c r="BF1052" s="59">
        <v>2</v>
      </c>
      <c r="BG1052" s="59">
        <v>1</v>
      </c>
      <c r="BH1052" s="59">
        <v>1</v>
      </c>
      <c r="BI1052" s="59">
        <v>1</v>
      </c>
      <c r="BJ1052" s="59">
        <v>1</v>
      </c>
      <c r="BK1052" s="60">
        <v>1</v>
      </c>
      <c r="BL1052" s="59">
        <v>3</v>
      </c>
      <c r="BM1052" s="59">
        <v>3</v>
      </c>
      <c r="BN1052" s="59">
        <v>3</v>
      </c>
      <c r="BO1052" s="59">
        <v>1</v>
      </c>
      <c r="BP1052" s="59">
        <v>1</v>
      </c>
      <c r="BQ1052" s="60">
        <v>2</v>
      </c>
      <c r="BR1052" s="40"/>
      <c r="BS1052" s="51">
        <f t="shared" si="1446"/>
        <v>0</v>
      </c>
      <c r="BT1052" s="51">
        <f t="shared" si="1447"/>
        <v>0</v>
      </c>
      <c r="BU1052" s="51">
        <f t="shared" si="1448"/>
        <v>0</v>
      </c>
      <c r="BV1052" s="51">
        <f t="shared" si="1449"/>
        <v>0</v>
      </c>
      <c r="BW1052" s="51">
        <f t="shared" si="1450"/>
        <v>0</v>
      </c>
      <c r="BX1052" s="51">
        <f t="shared" si="1451"/>
        <v>0</v>
      </c>
      <c r="BY1052" s="51">
        <f t="shared" si="1452"/>
        <v>0</v>
      </c>
      <c r="BZ1052" s="51">
        <f t="shared" si="1453"/>
        <v>0</v>
      </c>
      <c r="CA1052" s="51">
        <f t="shared" si="1454"/>
        <v>0</v>
      </c>
      <c r="CB1052" s="51">
        <f t="shared" si="1455"/>
        <v>0</v>
      </c>
      <c r="CC1052" s="51">
        <f t="shared" si="1456"/>
        <v>0</v>
      </c>
      <c r="CD1052" s="51">
        <f t="shared" si="1457"/>
        <v>0</v>
      </c>
      <c r="CE1052" s="40"/>
      <c r="CF1052" s="53" t="e">
        <f t="shared" si="1461"/>
        <v>#DIV/0!</v>
      </c>
      <c r="CG1052" s="40"/>
      <c r="CH1052" s="61">
        <f t="shared" si="1462"/>
        <v>0</v>
      </c>
      <c r="CI1052" s="61">
        <f t="shared" si="1463"/>
        <v>0</v>
      </c>
      <c r="CJ1052" s="61">
        <f t="shared" si="1464"/>
        <v>0</v>
      </c>
      <c r="CK1052" s="61">
        <f t="shared" si="1465"/>
        <v>0</v>
      </c>
      <c r="CL1052" s="61">
        <f t="shared" si="1466"/>
        <v>0</v>
      </c>
      <c r="CM1052" s="61">
        <f t="shared" si="1467"/>
        <v>0</v>
      </c>
      <c r="CN1052" s="61">
        <f t="shared" si="1468"/>
        <v>0</v>
      </c>
      <c r="CO1052" s="61">
        <f t="shared" si="1469"/>
        <v>0</v>
      </c>
      <c r="CP1052" s="61">
        <f t="shared" si="1470"/>
        <v>0</v>
      </c>
      <c r="CQ1052" s="61">
        <f t="shared" si="1471"/>
        <v>0</v>
      </c>
      <c r="CR1052" s="61">
        <f t="shared" si="1472"/>
        <v>0</v>
      </c>
      <c r="CS1052" s="61">
        <f t="shared" si="1473"/>
        <v>0</v>
      </c>
      <c r="CT1052" s="40"/>
      <c r="CU1052" s="54" t="e">
        <f t="shared" si="1474"/>
        <v>#DIV/0!</v>
      </c>
      <c r="CV1052" s="54" t="e">
        <f t="shared" si="1475"/>
        <v>#DIV/0!</v>
      </c>
      <c r="CW1052" s="54" t="e">
        <f t="shared" si="1476"/>
        <v>#DIV/0!</v>
      </c>
      <c r="CX1052" s="54" t="e">
        <f t="shared" si="1477"/>
        <v>#DIV/0!</v>
      </c>
      <c r="CY1052" s="54" t="e">
        <f t="shared" si="1478"/>
        <v>#DIV/0!</v>
      </c>
      <c r="CZ1052" s="54" t="e">
        <f t="shared" si="1479"/>
        <v>#DIV/0!</v>
      </c>
      <c r="DA1052" s="54" t="e">
        <f t="shared" si="1480"/>
        <v>#DIV/0!</v>
      </c>
      <c r="DB1052" s="54" t="e">
        <f t="shared" si="1481"/>
        <v>#DIV/0!</v>
      </c>
      <c r="DC1052" s="54" t="e">
        <f t="shared" si="1482"/>
        <v>#DIV/0!</v>
      </c>
      <c r="DD1052" s="54" t="e">
        <f t="shared" si="1483"/>
        <v>#DIV/0!</v>
      </c>
      <c r="DE1052" s="54" t="e">
        <f t="shared" si="1484"/>
        <v>#DIV/0!</v>
      </c>
      <c r="DF1052" s="54" t="e">
        <f t="shared" si="1485"/>
        <v>#DIV/0!</v>
      </c>
      <c r="DG1052" s="40"/>
      <c r="DH1052" s="80" t="e">
        <f t="shared" si="1486"/>
        <v>#DIV/0!</v>
      </c>
      <c r="DI1052" s="80" t="e">
        <f t="shared" si="1487"/>
        <v>#DIV/0!</v>
      </c>
      <c r="DJ1052" s="40"/>
      <c r="DK1052" s="54">
        <f t="shared" si="1488"/>
        <v>0</v>
      </c>
      <c r="DL1052" s="54">
        <f t="shared" si="1489"/>
        <v>0</v>
      </c>
      <c r="DM1052" s="54">
        <f t="shared" si="1490"/>
        <v>0</v>
      </c>
      <c r="DN1052" s="54">
        <f t="shared" si="1491"/>
        <v>0</v>
      </c>
      <c r="DO1052" s="54">
        <f t="shared" si="1492"/>
        <v>0</v>
      </c>
      <c r="DP1052" s="54">
        <f t="shared" si="1493"/>
        <v>0</v>
      </c>
      <c r="DQ1052" s="54">
        <f t="shared" si="1494"/>
        <v>0</v>
      </c>
      <c r="DR1052" s="54">
        <f t="shared" si="1495"/>
        <v>0</v>
      </c>
      <c r="DS1052" s="54">
        <f t="shared" si="1496"/>
        <v>0</v>
      </c>
      <c r="DT1052" s="54">
        <f t="shared" si="1497"/>
        <v>0</v>
      </c>
      <c r="DU1052" s="54">
        <f t="shared" si="1498"/>
        <v>0</v>
      </c>
      <c r="DV1052" s="54">
        <f t="shared" si="1499"/>
        <v>0</v>
      </c>
      <c r="DW1052" s="54"/>
      <c r="DX1052" s="63">
        <f t="shared" si="1500"/>
        <v>0</v>
      </c>
      <c r="DY1052" s="40"/>
      <c r="DZ1052" s="41" t="e">
        <f t="shared" si="1501"/>
        <v>#DIV/0!</v>
      </c>
      <c r="EA1052" s="41" t="e">
        <f t="shared" si="1502"/>
        <v>#DIV/0!</v>
      </c>
      <c r="EB1052" s="41" t="e">
        <f t="shared" si="1503"/>
        <v>#DIV/0!</v>
      </c>
      <c r="EC1052" s="41" t="e">
        <f t="shared" si="1504"/>
        <v>#DIV/0!</v>
      </c>
      <c r="ED1052" s="41" t="e">
        <f t="shared" si="1505"/>
        <v>#DIV/0!</v>
      </c>
      <c r="EE1052" s="41" t="e">
        <f t="shared" si="1506"/>
        <v>#DIV/0!</v>
      </c>
      <c r="EF1052" s="41" t="e">
        <f t="shared" si="1507"/>
        <v>#DIV/0!</v>
      </c>
      <c r="EG1052" s="41" t="e">
        <f t="shared" si="1508"/>
        <v>#DIV/0!</v>
      </c>
      <c r="EH1052" s="41" t="e">
        <f t="shared" si="1509"/>
        <v>#DIV/0!</v>
      </c>
      <c r="EI1052" s="41" t="e">
        <f t="shared" si="1510"/>
        <v>#DIV/0!</v>
      </c>
      <c r="EJ1052" s="41" t="e">
        <f t="shared" si="1511"/>
        <v>#DIV/0!</v>
      </c>
      <c r="EK1052" s="41" t="e">
        <f t="shared" si="1512"/>
        <v>#DIV/0!</v>
      </c>
      <c r="EL1052" s="40"/>
      <c r="EM1052" s="82" t="e">
        <f t="shared" si="1513"/>
        <v>#DIV/0!</v>
      </c>
      <c r="EN1052" s="40"/>
      <c r="EO1052" s="80" t="e">
        <f t="shared" si="1514"/>
        <v>#DIV/0!</v>
      </c>
      <c r="EP1052" s="80" t="e">
        <f t="shared" si="1515"/>
        <v>#DIV/0!</v>
      </c>
      <c r="EQ1052" s="80" t="e">
        <f t="shared" si="1516"/>
        <v>#DIV/0!</v>
      </c>
      <c r="ER1052" s="80"/>
      <c r="ES1052" s="80" t="e">
        <f t="shared" si="1458"/>
        <v>#DIV/0!</v>
      </c>
      <c r="ET1052" s="80" t="e">
        <f t="shared" si="1459"/>
        <v>#DIV/0!</v>
      </c>
      <c r="EU1052" s="80"/>
      <c r="EV1052" s="80" t="e">
        <f t="shared" si="1517"/>
        <v>#DIV/0!</v>
      </c>
      <c r="EW1052" s="80" t="e">
        <f t="shared" si="1518"/>
        <v>#DIV/0!</v>
      </c>
      <c r="EX1052" s="84" t="e">
        <f t="shared" si="1519"/>
        <v>#DIV/0!</v>
      </c>
      <c r="EY1052" s="85" t="e">
        <f t="shared" si="1520"/>
        <v>#DIV/0!</v>
      </c>
      <c r="EZ1052" s="86">
        <f>3</f>
        <v>3</v>
      </c>
      <c r="FA1052" s="75"/>
      <c r="FB1052" s="88"/>
      <c r="FC1052" s="80">
        <f t="shared" si="1521"/>
        <v>0</v>
      </c>
      <c r="FD1052" s="80">
        <f t="shared" si="1522"/>
        <v>0</v>
      </c>
      <c r="FE1052" s="80">
        <f t="shared" si="1523"/>
        <v>0</v>
      </c>
      <c r="FF1052" s="80">
        <f t="shared" si="1524"/>
        <v>0</v>
      </c>
      <c r="FG1052" s="80">
        <f t="shared" si="1525"/>
        <v>0</v>
      </c>
      <c r="FH1052" s="80" t="e">
        <f t="shared" si="1526"/>
        <v>#DIV/0!</v>
      </c>
      <c r="FI1052" s="80" t="e">
        <f t="shared" si="1527"/>
        <v>#DIV/0!</v>
      </c>
      <c r="FJ1052" s="80">
        <f t="shared" si="1528"/>
        <v>0</v>
      </c>
      <c r="FK1052" s="80">
        <f t="shared" si="1529"/>
        <v>0</v>
      </c>
      <c r="FL1052" s="80">
        <f t="shared" si="1530"/>
        <v>0</v>
      </c>
      <c r="FM1052" s="80">
        <f t="shared" si="1531"/>
        <v>0</v>
      </c>
      <c r="FN1052" s="80">
        <f t="shared" si="1532"/>
        <v>0</v>
      </c>
      <c r="FO1052" s="80">
        <f t="shared" si="1533"/>
        <v>0</v>
      </c>
      <c r="FP1052" s="80" t="e">
        <f t="shared" si="1534"/>
        <v>#DIV/0!</v>
      </c>
    </row>
    <row r="1053" spans="1:172" ht="21">
      <c r="A1053" s="40">
        <v>1051</v>
      </c>
      <c r="B1053" s="41" t="s">
        <v>73</v>
      </c>
      <c r="C1053" s="48"/>
      <c r="D1053" s="48"/>
      <c r="E1053" s="48"/>
      <c r="F1053" s="48"/>
      <c r="G1053" s="48"/>
      <c r="H1053" s="48"/>
      <c r="I1053" s="48"/>
      <c r="J1053" s="48"/>
      <c r="K1053" s="48"/>
      <c r="L1053" s="48"/>
      <c r="M1053" s="48"/>
      <c r="N1053" s="49"/>
      <c r="O1053" s="71"/>
      <c r="P1053" s="70" t="e">
        <f t="shared" si="1445"/>
        <v>#DIV/0!</v>
      </c>
      <c r="Q1053" s="70">
        <f t="shared" si="1460"/>
        <v>0</v>
      </c>
      <c r="S1053" s="48">
        <v>60.085000000000001</v>
      </c>
      <c r="T1053" s="48">
        <v>40.311</v>
      </c>
      <c r="U1053" s="48">
        <v>70.936999999999998</v>
      </c>
      <c r="V1053" s="48">
        <v>56.079000000000001</v>
      </c>
      <c r="W1053" s="48">
        <v>81.41</v>
      </c>
      <c r="X1053" s="49">
        <v>71.849999999999994</v>
      </c>
      <c r="Y1053" s="48">
        <v>101.962</v>
      </c>
      <c r="Z1053" s="48">
        <v>149.88</v>
      </c>
      <c r="AA1053" s="48">
        <v>152</v>
      </c>
      <c r="AB1053" s="48">
        <v>61.978999999999999</v>
      </c>
      <c r="AC1053" s="48">
        <v>94.203000000000003</v>
      </c>
      <c r="AD1053" s="49">
        <v>79.87</v>
      </c>
      <c r="AE1053" s="40"/>
      <c r="AF1053" s="41">
        <v>1</v>
      </c>
      <c r="AG1053" s="41">
        <v>1</v>
      </c>
      <c r="AH1053" s="41">
        <v>1</v>
      </c>
      <c r="AI1053" s="41">
        <v>1</v>
      </c>
      <c r="AJ1053" s="41">
        <v>1</v>
      </c>
      <c r="AK1053" s="50">
        <v>1</v>
      </c>
      <c r="AL1053" s="41">
        <v>2</v>
      </c>
      <c r="AM1053" s="41">
        <v>2</v>
      </c>
      <c r="AN1053" s="41">
        <v>2</v>
      </c>
      <c r="AO1053" s="41">
        <v>2</v>
      </c>
      <c r="AP1053" s="41">
        <v>2</v>
      </c>
      <c r="AQ1053" s="50">
        <v>1</v>
      </c>
      <c r="AR1053" s="40"/>
      <c r="AS1053" s="41">
        <v>4</v>
      </c>
      <c r="AT1053" s="41">
        <v>2</v>
      </c>
      <c r="AU1053" s="41">
        <v>2</v>
      </c>
      <c r="AV1053" s="41">
        <v>2</v>
      </c>
      <c r="AW1053" s="41">
        <v>2</v>
      </c>
      <c r="AX1053" s="50">
        <v>2</v>
      </c>
      <c r="AY1053" s="41">
        <v>3</v>
      </c>
      <c r="AZ1053" s="41">
        <v>3</v>
      </c>
      <c r="BA1053" s="41">
        <v>3</v>
      </c>
      <c r="BB1053" s="41">
        <v>1</v>
      </c>
      <c r="BC1053" s="41">
        <v>1</v>
      </c>
      <c r="BD1053" s="50">
        <v>4</v>
      </c>
      <c r="BE1053" s="40"/>
      <c r="BF1053" s="59">
        <v>2</v>
      </c>
      <c r="BG1053" s="59">
        <v>1</v>
      </c>
      <c r="BH1053" s="59">
        <v>1</v>
      </c>
      <c r="BI1053" s="59">
        <v>1</v>
      </c>
      <c r="BJ1053" s="59">
        <v>1</v>
      </c>
      <c r="BK1053" s="60">
        <v>1</v>
      </c>
      <c r="BL1053" s="59">
        <v>3</v>
      </c>
      <c r="BM1053" s="59">
        <v>3</v>
      </c>
      <c r="BN1053" s="59">
        <v>3</v>
      </c>
      <c r="BO1053" s="59">
        <v>1</v>
      </c>
      <c r="BP1053" s="59">
        <v>1</v>
      </c>
      <c r="BQ1053" s="60">
        <v>2</v>
      </c>
      <c r="BR1053" s="40"/>
      <c r="BS1053" s="51">
        <f t="shared" si="1446"/>
        <v>0</v>
      </c>
      <c r="BT1053" s="51">
        <f t="shared" si="1447"/>
        <v>0</v>
      </c>
      <c r="BU1053" s="51">
        <f t="shared" si="1448"/>
        <v>0</v>
      </c>
      <c r="BV1053" s="51">
        <f t="shared" si="1449"/>
        <v>0</v>
      </c>
      <c r="BW1053" s="51">
        <f t="shared" si="1450"/>
        <v>0</v>
      </c>
      <c r="BX1053" s="51">
        <f t="shared" si="1451"/>
        <v>0</v>
      </c>
      <c r="BY1053" s="51">
        <f t="shared" si="1452"/>
        <v>0</v>
      </c>
      <c r="BZ1053" s="51">
        <f t="shared" si="1453"/>
        <v>0</v>
      </c>
      <c r="CA1053" s="51">
        <f t="shared" si="1454"/>
        <v>0</v>
      </c>
      <c r="CB1053" s="51">
        <f t="shared" si="1455"/>
        <v>0</v>
      </c>
      <c r="CC1053" s="51">
        <f t="shared" si="1456"/>
        <v>0</v>
      </c>
      <c r="CD1053" s="51">
        <f t="shared" si="1457"/>
        <v>0</v>
      </c>
      <c r="CE1053" s="40"/>
      <c r="CF1053" s="53" t="e">
        <f t="shared" si="1461"/>
        <v>#DIV/0!</v>
      </c>
      <c r="CG1053" s="40"/>
      <c r="CH1053" s="61">
        <f t="shared" si="1462"/>
        <v>0</v>
      </c>
      <c r="CI1053" s="61">
        <f t="shared" si="1463"/>
        <v>0</v>
      </c>
      <c r="CJ1053" s="61">
        <f t="shared" si="1464"/>
        <v>0</v>
      </c>
      <c r="CK1053" s="61">
        <f t="shared" si="1465"/>
        <v>0</v>
      </c>
      <c r="CL1053" s="61">
        <f t="shared" si="1466"/>
        <v>0</v>
      </c>
      <c r="CM1053" s="61">
        <f t="shared" si="1467"/>
        <v>0</v>
      </c>
      <c r="CN1053" s="61">
        <f t="shared" si="1468"/>
        <v>0</v>
      </c>
      <c r="CO1053" s="61">
        <f t="shared" si="1469"/>
        <v>0</v>
      </c>
      <c r="CP1053" s="61">
        <f t="shared" si="1470"/>
        <v>0</v>
      </c>
      <c r="CQ1053" s="61">
        <f t="shared" si="1471"/>
        <v>0</v>
      </c>
      <c r="CR1053" s="61">
        <f t="shared" si="1472"/>
        <v>0</v>
      </c>
      <c r="CS1053" s="61">
        <f t="shared" si="1473"/>
        <v>0</v>
      </c>
      <c r="CT1053" s="40"/>
      <c r="CU1053" s="54" t="e">
        <f t="shared" si="1474"/>
        <v>#DIV/0!</v>
      </c>
      <c r="CV1053" s="54" t="e">
        <f t="shared" si="1475"/>
        <v>#DIV/0!</v>
      </c>
      <c r="CW1053" s="54" t="e">
        <f t="shared" si="1476"/>
        <v>#DIV/0!</v>
      </c>
      <c r="CX1053" s="54" t="e">
        <f t="shared" si="1477"/>
        <v>#DIV/0!</v>
      </c>
      <c r="CY1053" s="54" t="e">
        <f t="shared" si="1478"/>
        <v>#DIV/0!</v>
      </c>
      <c r="CZ1053" s="54" t="e">
        <f t="shared" si="1479"/>
        <v>#DIV/0!</v>
      </c>
      <c r="DA1053" s="54" t="e">
        <f t="shared" si="1480"/>
        <v>#DIV/0!</v>
      </c>
      <c r="DB1053" s="54" t="e">
        <f t="shared" si="1481"/>
        <v>#DIV/0!</v>
      </c>
      <c r="DC1053" s="54" t="e">
        <f t="shared" si="1482"/>
        <v>#DIV/0!</v>
      </c>
      <c r="DD1053" s="54" t="e">
        <f t="shared" si="1483"/>
        <v>#DIV/0!</v>
      </c>
      <c r="DE1053" s="54" t="e">
        <f t="shared" si="1484"/>
        <v>#DIV/0!</v>
      </c>
      <c r="DF1053" s="54" t="e">
        <f t="shared" si="1485"/>
        <v>#DIV/0!</v>
      </c>
      <c r="DG1053" s="40"/>
      <c r="DH1053" s="80" t="e">
        <f t="shared" si="1486"/>
        <v>#DIV/0!</v>
      </c>
      <c r="DI1053" s="80" t="e">
        <f t="shared" si="1487"/>
        <v>#DIV/0!</v>
      </c>
      <c r="DJ1053" s="40"/>
      <c r="DK1053" s="54">
        <f t="shared" si="1488"/>
        <v>0</v>
      </c>
      <c r="DL1053" s="54">
        <f t="shared" si="1489"/>
        <v>0</v>
      </c>
      <c r="DM1053" s="54">
        <f t="shared" si="1490"/>
        <v>0</v>
      </c>
      <c r="DN1053" s="54">
        <f t="shared" si="1491"/>
        <v>0</v>
      </c>
      <c r="DO1053" s="54">
        <f t="shared" si="1492"/>
        <v>0</v>
      </c>
      <c r="DP1053" s="54">
        <f t="shared" si="1493"/>
        <v>0</v>
      </c>
      <c r="DQ1053" s="54">
        <f t="shared" si="1494"/>
        <v>0</v>
      </c>
      <c r="DR1053" s="54">
        <f t="shared" si="1495"/>
        <v>0</v>
      </c>
      <c r="DS1053" s="54">
        <f t="shared" si="1496"/>
        <v>0</v>
      </c>
      <c r="DT1053" s="54">
        <f t="shared" si="1497"/>
        <v>0</v>
      </c>
      <c r="DU1053" s="54">
        <f t="shared" si="1498"/>
        <v>0</v>
      </c>
      <c r="DV1053" s="54">
        <f t="shared" si="1499"/>
        <v>0</v>
      </c>
      <c r="DW1053" s="54"/>
      <c r="DX1053" s="63">
        <f t="shared" si="1500"/>
        <v>0</v>
      </c>
      <c r="DY1053" s="40"/>
      <c r="DZ1053" s="41" t="e">
        <f t="shared" si="1501"/>
        <v>#DIV/0!</v>
      </c>
      <c r="EA1053" s="41" t="e">
        <f t="shared" si="1502"/>
        <v>#DIV/0!</v>
      </c>
      <c r="EB1053" s="41" t="e">
        <f t="shared" si="1503"/>
        <v>#DIV/0!</v>
      </c>
      <c r="EC1053" s="41" t="e">
        <f t="shared" si="1504"/>
        <v>#DIV/0!</v>
      </c>
      <c r="ED1053" s="41" t="e">
        <f t="shared" si="1505"/>
        <v>#DIV/0!</v>
      </c>
      <c r="EE1053" s="41" t="e">
        <f t="shared" si="1506"/>
        <v>#DIV/0!</v>
      </c>
      <c r="EF1053" s="41" t="e">
        <f t="shared" si="1507"/>
        <v>#DIV/0!</v>
      </c>
      <c r="EG1053" s="41" t="e">
        <f t="shared" si="1508"/>
        <v>#DIV/0!</v>
      </c>
      <c r="EH1053" s="41" t="e">
        <f t="shared" si="1509"/>
        <v>#DIV/0!</v>
      </c>
      <c r="EI1053" s="41" t="e">
        <f t="shared" si="1510"/>
        <v>#DIV/0!</v>
      </c>
      <c r="EJ1053" s="41" t="e">
        <f t="shared" si="1511"/>
        <v>#DIV/0!</v>
      </c>
      <c r="EK1053" s="41" t="e">
        <f t="shared" si="1512"/>
        <v>#DIV/0!</v>
      </c>
      <c r="EL1053" s="40"/>
      <c r="EM1053" s="82" t="e">
        <f t="shared" si="1513"/>
        <v>#DIV/0!</v>
      </c>
      <c r="EN1053" s="40"/>
      <c r="EO1053" s="80" t="e">
        <f t="shared" si="1514"/>
        <v>#DIV/0!</v>
      </c>
      <c r="EP1053" s="80" t="e">
        <f t="shared" si="1515"/>
        <v>#DIV/0!</v>
      </c>
      <c r="EQ1053" s="80" t="e">
        <f t="shared" si="1516"/>
        <v>#DIV/0!</v>
      </c>
      <c r="ER1053" s="80"/>
      <c r="ES1053" s="80" t="e">
        <f t="shared" si="1458"/>
        <v>#DIV/0!</v>
      </c>
      <c r="ET1053" s="80" t="e">
        <f t="shared" si="1459"/>
        <v>#DIV/0!</v>
      </c>
      <c r="EU1053" s="80"/>
      <c r="EV1053" s="80" t="e">
        <f t="shared" si="1517"/>
        <v>#DIV/0!</v>
      </c>
      <c r="EW1053" s="80" t="e">
        <f t="shared" si="1518"/>
        <v>#DIV/0!</v>
      </c>
      <c r="EX1053" s="84" t="e">
        <f t="shared" si="1519"/>
        <v>#DIV/0!</v>
      </c>
      <c r="EY1053" s="85" t="e">
        <f t="shared" si="1520"/>
        <v>#DIV/0!</v>
      </c>
      <c r="EZ1053" s="86">
        <f>3</f>
        <v>3</v>
      </c>
      <c r="FA1053" s="75"/>
      <c r="FB1053" s="88"/>
      <c r="FC1053" s="80">
        <f t="shared" si="1521"/>
        <v>0</v>
      </c>
      <c r="FD1053" s="80">
        <f t="shared" si="1522"/>
        <v>0</v>
      </c>
      <c r="FE1053" s="80">
        <f t="shared" si="1523"/>
        <v>0</v>
      </c>
      <c r="FF1053" s="80">
        <f t="shared" si="1524"/>
        <v>0</v>
      </c>
      <c r="FG1053" s="80">
        <f t="shared" si="1525"/>
        <v>0</v>
      </c>
      <c r="FH1053" s="80" t="e">
        <f t="shared" si="1526"/>
        <v>#DIV/0!</v>
      </c>
      <c r="FI1053" s="80" t="e">
        <f t="shared" si="1527"/>
        <v>#DIV/0!</v>
      </c>
      <c r="FJ1053" s="80">
        <f t="shared" si="1528"/>
        <v>0</v>
      </c>
      <c r="FK1053" s="80">
        <f t="shared" si="1529"/>
        <v>0</v>
      </c>
      <c r="FL1053" s="80">
        <f t="shared" si="1530"/>
        <v>0</v>
      </c>
      <c r="FM1053" s="80">
        <f t="shared" si="1531"/>
        <v>0</v>
      </c>
      <c r="FN1053" s="80">
        <f t="shared" si="1532"/>
        <v>0</v>
      </c>
      <c r="FO1053" s="80">
        <f t="shared" si="1533"/>
        <v>0</v>
      </c>
      <c r="FP1053" s="80" t="e">
        <f t="shared" si="1534"/>
        <v>#DIV/0!</v>
      </c>
    </row>
    <row r="1054" spans="1:172" ht="21">
      <c r="A1054" s="40">
        <v>1052</v>
      </c>
      <c r="B1054" s="41" t="s">
        <v>73</v>
      </c>
      <c r="C1054" s="48"/>
      <c r="D1054" s="48"/>
      <c r="E1054" s="48"/>
      <c r="F1054" s="48"/>
      <c r="G1054" s="48"/>
      <c r="H1054" s="48"/>
      <c r="I1054" s="48"/>
      <c r="J1054" s="48"/>
      <c r="K1054" s="48"/>
      <c r="L1054" s="48"/>
      <c r="M1054" s="48"/>
      <c r="N1054" s="49"/>
      <c r="O1054" s="71"/>
      <c r="P1054" s="70" t="e">
        <f t="shared" si="1445"/>
        <v>#DIV/0!</v>
      </c>
      <c r="Q1054" s="70">
        <f t="shared" si="1460"/>
        <v>0</v>
      </c>
      <c r="S1054" s="48">
        <v>60.085000000000001</v>
      </c>
      <c r="T1054" s="48">
        <v>40.311</v>
      </c>
      <c r="U1054" s="48">
        <v>70.936999999999998</v>
      </c>
      <c r="V1054" s="48">
        <v>56.079000000000001</v>
      </c>
      <c r="W1054" s="48">
        <v>81.41</v>
      </c>
      <c r="X1054" s="49">
        <v>71.849999999999994</v>
      </c>
      <c r="Y1054" s="48">
        <v>101.962</v>
      </c>
      <c r="Z1054" s="48">
        <v>149.88</v>
      </c>
      <c r="AA1054" s="48">
        <v>152</v>
      </c>
      <c r="AB1054" s="48">
        <v>61.978999999999999</v>
      </c>
      <c r="AC1054" s="48">
        <v>94.203000000000003</v>
      </c>
      <c r="AD1054" s="49">
        <v>79.87</v>
      </c>
      <c r="AE1054" s="40"/>
      <c r="AF1054" s="41">
        <v>1</v>
      </c>
      <c r="AG1054" s="41">
        <v>1</v>
      </c>
      <c r="AH1054" s="41">
        <v>1</v>
      </c>
      <c r="AI1054" s="41">
        <v>1</v>
      </c>
      <c r="AJ1054" s="41">
        <v>1</v>
      </c>
      <c r="AK1054" s="50">
        <v>1</v>
      </c>
      <c r="AL1054" s="41">
        <v>2</v>
      </c>
      <c r="AM1054" s="41">
        <v>2</v>
      </c>
      <c r="AN1054" s="41">
        <v>2</v>
      </c>
      <c r="AO1054" s="41">
        <v>2</v>
      </c>
      <c r="AP1054" s="41">
        <v>2</v>
      </c>
      <c r="AQ1054" s="50">
        <v>1</v>
      </c>
      <c r="AR1054" s="40"/>
      <c r="AS1054" s="41">
        <v>4</v>
      </c>
      <c r="AT1054" s="41">
        <v>2</v>
      </c>
      <c r="AU1054" s="41">
        <v>2</v>
      </c>
      <c r="AV1054" s="41">
        <v>2</v>
      </c>
      <c r="AW1054" s="41">
        <v>2</v>
      </c>
      <c r="AX1054" s="50">
        <v>2</v>
      </c>
      <c r="AY1054" s="41">
        <v>3</v>
      </c>
      <c r="AZ1054" s="41">
        <v>3</v>
      </c>
      <c r="BA1054" s="41">
        <v>3</v>
      </c>
      <c r="BB1054" s="41">
        <v>1</v>
      </c>
      <c r="BC1054" s="41">
        <v>1</v>
      </c>
      <c r="BD1054" s="50">
        <v>4</v>
      </c>
      <c r="BE1054" s="40"/>
      <c r="BF1054" s="59">
        <v>2</v>
      </c>
      <c r="BG1054" s="59">
        <v>1</v>
      </c>
      <c r="BH1054" s="59">
        <v>1</v>
      </c>
      <c r="BI1054" s="59">
        <v>1</v>
      </c>
      <c r="BJ1054" s="59">
        <v>1</v>
      </c>
      <c r="BK1054" s="60">
        <v>1</v>
      </c>
      <c r="BL1054" s="59">
        <v>3</v>
      </c>
      <c r="BM1054" s="59">
        <v>3</v>
      </c>
      <c r="BN1054" s="59">
        <v>3</v>
      </c>
      <c r="BO1054" s="59">
        <v>1</v>
      </c>
      <c r="BP1054" s="59">
        <v>1</v>
      </c>
      <c r="BQ1054" s="60">
        <v>2</v>
      </c>
      <c r="BR1054" s="40"/>
      <c r="BS1054" s="51">
        <f t="shared" si="1446"/>
        <v>0</v>
      </c>
      <c r="BT1054" s="51">
        <f t="shared" si="1447"/>
        <v>0</v>
      </c>
      <c r="BU1054" s="51">
        <f t="shared" si="1448"/>
        <v>0</v>
      </c>
      <c r="BV1054" s="51">
        <f t="shared" si="1449"/>
        <v>0</v>
      </c>
      <c r="BW1054" s="51">
        <f t="shared" si="1450"/>
        <v>0</v>
      </c>
      <c r="BX1054" s="51">
        <f t="shared" si="1451"/>
        <v>0</v>
      </c>
      <c r="BY1054" s="51">
        <f t="shared" si="1452"/>
        <v>0</v>
      </c>
      <c r="BZ1054" s="51">
        <f t="shared" si="1453"/>
        <v>0</v>
      </c>
      <c r="CA1054" s="51">
        <f t="shared" si="1454"/>
        <v>0</v>
      </c>
      <c r="CB1054" s="51">
        <f t="shared" si="1455"/>
        <v>0</v>
      </c>
      <c r="CC1054" s="51">
        <f t="shared" si="1456"/>
        <v>0</v>
      </c>
      <c r="CD1054" s="51">
        <f t="shared" si="1457"/>
        <v>0</v>
      </c>
      <c r="CE1054" s="40"/>
      <c r="CF1054" s="53" t="e">
        <f t="shared" si="1461"/>
        <v>#DIV/0!</v>
      </c>
      <c r="CG1054" s="40"/>
      <c r="CH1054" s="61">
        <f t="shared" si="1462"/>
        <v>0</v>
      </c>
      <c r="CI1054" s="61">
        <f t="shared" si="1463"/>
        <v>0</v>
      </c>
      <c r="CJ1054" s="61">
        <f t="shared" si="1464"/>
        <v>0</v>
      </c>
      <c r="CK1054" s="61">
        <f t="shared" si="1465"/>
        <v>0</v>
      </c>
      <c r="CL1054" s="61">
        <f t="shared" si="1466"/>
        <v>0</v>
      </c>
      <c r="CM1054" s="61">
        <f t="shared" si="1467"/>
        <v>0</v>
      </c>
      <c r="CN1054" s="61">
        <f t="shared" si="1468"/>
        <v>0</v>
      </c>
      <c r="CO1054" s="61">
        <f t="shared" si="1469"/>
        <v>0</v>
      </c>
      <c r="CP1054" s="61">
        <f t="shared" si="1470"/>
        <v>0</v>
      </c>
      <c r="CQ1054" s="61">
        <f t="shared" si="1471"/>
        <v>0</v>
      </c>
      <c r="CR1054" s="61">
        <f t="shared" si="1472"/>
        <v>0</v>
      </c>
      <c r="CS1054" s="61">
        <f t="shared" si="1473"/>
        <v>0</v>
      </c>
      <c r="CT1054" s="40"/>
      <c r="CU1054" s="54" t="e">
        <f t="shared" si="1474"/>
        <v>#DIV/0!</v>
      </c>
      <c r="CV1054" s="54" t="e">
        <f t="shared" si="1475"/>
        <v>#DIV/0!</v>
      </c>
      <c r="CW1054" s="54" t="e">
        <f t="shared" si="1476"/>
        <v>#DIV/0!</v>
      </c>
      <c r="CX1054" s="54" t="e">
        <f t="shared" si="1477"/>
        <v>#DIV/0!</v>
      </c>
      <c r="CY1054" s="54" t="e">
        <f t="shared" si="1478"/>
        <v>#DIV/0!</v>
      </c>
      <c r="CZ1054" s="54" t="e">
        <f t="shared" si="1479"/>
        <v>#DIV/0!</v>
      </c>
      <c r="DA1054" s="54" t="e">
        <f t="shared" si="1480"/>
        <v>#DIV/0!</v>
      </c>
      <c r="DB1054" s="54" t="e">
        <f t="shared" si="1481"/>
        <v>#DIV/0!</v>
      </c>
      <c r="DC1054" s="54" t="e">
        <f t="shared" si="1482"/>
        <v>#DIV/0!</v>
      </c>
      <c r="DD1054" s="54" t="e">
        <f t="shared" si="1483"/>
        <v>#DIV/0!</v>
      </c>
      <c r="DE1054" s="54" t="e">
        <f t="shared" si="1484"/>
        <v>#DIV/0!</v>
      </c>
      <c r="DF1054" s="54" t="e">
        <f t="shared" si="1485"/>
        <v>#DIV/0!</v>
      </c>
      <c r="DG1054" s="40"/>
      <c r="DH1054" s="80" t="e">
        <f t="shared" si="1486"/>
        <v>#DIV/0!</v>
      </c>
      <c r="DI1054" s="80" t="e">
        <f t="shared" si="1487"/>
        <v>#DIV/0!</v>
      </c>
      <c r="DJ1054" s="40"/>
      <c r="DK1054" s="54">
        <f t="shared" si="1488"/>
        <v>0</v>
      </c>
      <c r="DL1054" s="54">
        <f t="shared" si="1489"/>
        <v>0</v>
      </c>
      <c r="DM1054" s="54">
        <f t="shared" si="1490"/>
        <v>0</v>
      </c>
      <c r="DN1054" s="54">
        <f t="shared" si="1491"/>
        <v>0</v>
      </c>
      <c r="DO1054" s="54">
        <f t="shared" si="1492"/>
        <v>0</v>
      </c>
      <c r="DP1054" s="54">
        <f t="shared" si="1493"/>
        <v>0</v>
      </c>
      <c r="DQ1054" s="54">
        <f t="shared" si="1494"/>
        <v>0</v>
      </c>
      <c r="DR1054" s="54">
        <f t="shared" si="1495"/>
        <v>0</v>
      </c>
      <c r="DS1054" s="54">
        <f t="shared" si="1496"/>
        <v>0</v>
      </c>
      <c r="DT1054" s="54">
        <f t="shared" si="1497"/>
        <v>0</v>
      </c>
      <c r="DU1054" s="54">
        <f t="shared" si="1498"/>
        <v>0</v>
      </c>
      <c r="DV1054" s="54">
        <f t="shared" si="1499"/>
        <v>0</v>
      </c>
      <c r="DW1054" s="54"/>
      <c r="DX1054" s="63">
        <f t="shared" si="1500"/>
        <v>0</v>
      </c>
      <c r="DY1054" s="40"/>
      <c r="DZ1054" s="41" t="e">
        <f t="shared" si="1501"/>
        <v>#DIV/0!</v>
      </c>
      <c r="EA1054" s="41" t="e">
        <f t="shared" si="1502"/>
        <v>#DIV/0!</v>
      </c>
      <c r="EB1054" s="41" t="e">
        <f t="shared" si="1503"/>
        <v>#DIV/0!</v>
      </c>
      <c r="EC1054" s="41" t="e">
        <f t="shared" si="1504"/>
        <v>#DIV/0!</v>
      </c>
      <c r="ED1054" s="41" t="e">
        <f t="shared" si="1505"/>
        <v>#DIV/0!</v>
      </c>
      <c r="EE1054" s="41" t="e">
        <f t="shared" si="1506"/>
        <v>#DIV/0!</v>
      </c>
      <c r="EF1054" s="41" t="e">
        <f t="shared" si="1507"/>
        <v>#DIV/0!</v>
      </c>
      <c r="EG1054" s="41" t="e">
        <f t="shared" si="1508"/>
        <v>#DIV/0!</v>
      </c>
      <c r="EH1054" s="41" t="e">
        <f t="shared" si="1509"/>
        <v>#DIV/0!</v>
      </c>
      <c r="EI1054" s="41" t="e">
        <f t="shared" si="1510"/>
        <v>#DIV/0!</v>
      </c>
      <c r="EJ1054" s="41" t="e">
        <f t="shared" si="1511"/>
        <v>#DIV/0!</v>
      </c>
      <c r="EK1054" s="41" t="e">
        <f t="shared" si="1512"/>
        <v>#DIV/0!</v>
      </c>
      <c r="EL1054" s="40"/>
      <c r="EM1054" s="82" t="e">
        <f t="shared" si="1513"/>
        <v>#DIV/0!</v>
      </c>
      <c r="EN1054" s="40"/>
      <c r="EO1054" s="80" t="e">
        <f t="shared" si="1514"/>
        <v>#DIV/0!</v>
      </c>
      <c r="EP1054" s="80" t="e">
        <f t="shared" si="1515"/>
        <v>#DIV/0!</v>
      </c>
      <c r="EQ1054" s="80" t="e">
        <f t="shared" si="1516"/>
        <v>#DIV/0!</v>
      </c>
      <c r="ER1054" s="80"/>
      <c r="ES1054" s="80" t="e">
        <f t="shared" si="1458"/>
        <v>#DIV/0!</v>
      </c>
      <c r="ET1054" s="80" t="e">
        <f t="shared" si="1459"/>
        <v>#DIV/0!</v>
      </c>
      <c r="EU1054" s="80"/>
      <c r="EV1054" s="80" t="e">
        <f t="shared" si="1517"/>
        <v>#DIV/0!</v>
      </c>
      <c r="EW1054" s="80" t="e">
        <f t="shared" si="1518"/>
        <v>#DIV/0!</v>
      </c>
      <c r="EX1054" s="84" t="e">
        <f t="shared" si="1519"/>
        <v>#DIV/0!</v>
      </c>
      <c r="EY1054" s="85" t="e">
        <f t="shared" si="1520"/>
        <v>#DIV/0!</v>
      </c>
      <c r="EZ1054" s="86">
        <f>3</f>
        <v>3</v>
      </c>
      <c r="FA1054" s="75"/>
      <c r="FB1054" s="88"/>
      <c r="FC1054" s="80">
        <f t="shared" si="1521"/>
        <v>0</v>
      </c>
      <c r="FD1054" s="80">
        <f t="shared" si="1522"/>
        <v>0</v>
      </c>
      <c r="FE1054" s="80">
        <f t="shared" si="1523"/>
        <v>0</v>
      </c>
      <c r="FF1054" s="80">
        <f t="shared" si="1524"/>
        <v>0</v>
      </c>
      <c r="FG1054" s="80">
        <f t="shared" si="1525"/>
        <v>0</v>
      </c>
      <c r="FH1054" s="80" t="e">
        <f t="shared" si="1526"/>
        <v>#DIV/0!</v>
      </c>
      <c r="FI1054" s="80" t="e">
        <f t="shared" si="1527"/>
        <v>#DIV/0!</v>
      </c>
      <c r="FJ1054" s="80">
        <f t="shared" si="1528"/>
        <v>0</v>
      </c>
      <c r="FK1054" s="80">
        <f t="shared" si="1529"/>
        <v>0</v>
      </c>
      <c r="FL1054" s="80">
        <f t="shared" si="1530"/>
        <v>0</v>
      </c>
      <c r="FM1054" s="80">
        <f t="shared" si="1531"/>
        <v>0</v>
      </c>
      <c r="FN1054" s="80">
        <f t="shared" si="1532"/>
        <v>0</v>
      </c>
      <c r="FO1054" s="80">
        <f t="shared" si="1533"/>
        <v>0</v>
      </c>
      <c r="FP1054" s="80" t="e">
        <f t="shared" si="1534"/>
        <v>#DIV/0!</v>
      </c>
    </row>
    <row r="1055" spans="1:172" ht="21">
      <c r="A1055" s="40">
        <v>1053</v>
      </c>
      <c r="B1055" s="41" t="s">
        <v>73</v>
      </c>
      <c r="C1055" s="48"/>
      <c r="D1055" s="48"/>
      <c r="E1055" s="48"/>
      <c r="F1055" s="48"/>
      <c r="G1055" s="48"/>
      <c r="H1055" s="48"/>
      <c r="I1055" s="48"/>
      <c r="J1055" s="48"/>
      <c r="K1055" s="48"/>
      <c r="L1055" s="48"/>
      <c r="M1055" s="48"/>
      <c r="N1055" s="49"/>
      <c r="O1055" s="71"/>
      <c r="P1055" s="70" t="e">
        <f t="shared" si="1445"/>
        <v>#DIV/0!</v>
      </c>
      <c r="Q1055" s="70">
        <f t="shared" si="1460"/>
        <v>0</v>
      </c>
      <c r="S1055" s="48">
        <v>60.085000000000001</v>
      </c>
      <c r="T1055" s="48">
        <v>40.311</v>
      </c>
      <c r="U1055" s="48">
        <v>70.936999999999998</v>
      </c>
      <c r="V1055" s="48">
        <v>56.079000000000001</v>
      </c>
      <c r="W1055" s="48">
        <v>81.41</v>
      </c>
      <c r="X1055" s="49">
        <v>71.849999999999994</v>
      </c>
      <c r="Y1055" s="48">
        <v>101.962</v>
      </c>
      <c r="Z1055" s="48">
        <v>149.88</v>
      </c>
      <c r="AA1055" s="48">
        <v>152</v>
      </c>
      <c r="AB1055" s="48">
        <v>61.978999999999999</v>
      </c>
      <c r="AC1055" s="48">
        <v>94.203000000000003</v>
      </c>
      <c r="AD1055" s="49">
        <v>79.87</v>
      </c>
      <c r="AE1055" s="40"/>
      <c r="AF1055" s="41">
        <v>1</v>
      </c>
      <c r="AG1055" s="41">
        <v>1</v>
      </c>
      <c r="AH1055" s="41">
        <v>1</v>
      </c>
      <c r="AI1055" s="41">
        <v>1</v>
      </c>
      <c r="AJ1055" s="41">
        <v>1</v>
      </c>
      <c r="AK1055" s="50">
        <v>1</v>
      </c>
      <c r="AL1055" s="41">
        <v>2</v>
      </c>
      <c r="AM1055" s="41">
        <v>2</v>
      </c>
      <c r="AN1055" s="41">
        <v>2</v>
      </c>
      <c r="AO1055" s="41">
        <v>2</v>
      </c>
      <c r="AP1055" s="41">
        <v>2</v>
      </c>
      <c r="AQ1055" s="50">
        <v>1</v>
      </c>
      <c r="AR1055" s="40"/>
      <c r="AS1055" s="41">
        <v>4</v>
      </c>
      <c r="AT1055" s="41">
        <v>2</v>
      </c>
      <c r="AU1055" s="41">
        <v>2</v>
      </c>
      <c r="AV1055" s="41">
        <v>2</v>
      </c>
      <c r="AW1055" s="41">
        <v>2</v>
      </c>
      <c r="AX1055" s="50">
        <v>2</v>
      </c>
      <c r="AY1055" s="41">
        <v>3</v>
      </c>
      <c r="AZ1055" s="41">
        <v>3</v>
      </c>
      <c r="BA1055" s="41">
        <v>3</v>
      </c>
      <c r="BB1055" s="41">
        <v>1</v>
      </c>
      <c r="BC1055" s="41">
        <v>1</v>
      </c>
      <c r="BD1055" s="50">
        <v>4</v>
      </c>
      <c r="BE1055" s="40"/>
      <c r="BF1055" s="59">
        <v>2</v>
      </c>
      <c r="BG1055" s="59">
        <v>1</v>
      </c>
      <c r="BH1055" s="59">
        <v>1</v>
      </c>
      <c r="BI1055" s="59">
        <v>1</v>
      </c>
      <c r="BJ1055" s="59">
        <v>1</v>
      </c>
      <c r="BK1055" s="60">
        <v>1</v>
      </c>
      <c r="BL1055" s="59">
        <v>3</v>
      </c>
      <c r="BM1055" s="59">
        <v>3</v>
      </c>
      <c r="BN1055" s="59">
        <v>3</v>
      </c>
      <c r="BO1055" s="59">
        <v>1</v>
      </c>
      <c r="BP1055" s="59">
        <v>1</v>
      </c>
      <c r="BQ1055" s="60">
        <v>2</v>
      </c>
      <c r="BR1055" s="40"/>
      <c r="BS1055" s="51">
        <f t="shared" si="1446"/>
        <v>0</v>
      </c>
      <c r="BT1055" s="51">
        <f t="shared" si="1447"/>
        <v>0</v>
      </c>
      <c r="BU1055" s="51">
        <f t="shared" si="1448"/>
        <v>0</v>
      </c>
      <c r="BV1055" s="51">
        <f t="shared" si="1449"/>
        <v>0</v>
      </c>
      <c r="BW1055" s="51">
        <f t="shared" si="1450"/>
        <v>0</v>
      </c>
      <c r="BX1055" s="51">
        <f t="shared" si="1451"/>
        <v>0</v>
      </c>
      <c r="BY1055" s="51">
        <f t="shared" si="1452"/>
        <v>0</v>
      </c>
      <c r="BZ1055" s="51">
        <f t="shared" si="1453"/>
        <v>0</v>
      </c>
      <c r="CA1055" s="51">
        <f t="shared" si="1454"/>
        <v>0</v>
      </c>
      <c r="CB1055" s="51">
        <f t="shared" si="1455"/>
        <v>0</v>
      </c>
      <c r="CC1055" s="51">
        <f t="shared" si="1456"/>
        <v>0</v>
      </c>
      <c r="CD1055" s="51">
        <f t="shared" si="1457"/>
        <v>0</v>
      </c>
      <c r="CE1055" s="40"/>
      <c r="CF1055" s="53" t="e">
        <f t="shared" si="1461"/>
        <v>#DIV/0!</v>
      </c>
      <c r="CG1055" s="40"/>
      <c r="CH1055" s="61">
        <f t="shared" si="1462"/>
        <v>0</v>
      </c>
      <c r="CI1055" s="61">
        <f t="shared" si="1463"/>
        <v>0</v>
      </c>
      <c r="CJ1055" s="61">
        <f t="shared" si="1464"/>
        <v>0</v>
      </c>
      <c r="CK1055" s="61">
        <f t="shared" si="1465"/>
        <v>0</v>
      </c>
      <c r="CL1055" s="61">
        <f t="shared" si="1466"/>
        <v>0</v>
      </c>
      <c r="CM1055" s="61">
        <f t="shared" si="1467"/>
        <v>0</v>
      </c>
      <c r="CN1055" s="61">
        <f t="shared" si="1468"/>
        <v>0</v>
      </c>
      <c r="CO1055" s="61">
        <f t="shared" si="1469"/>
        <v>0</v>
      </c>
      <c r="CP1055" s="61">
        <f t="shared" si="1470"/>
        <v>0</v>
      </c>
      <c r="CQ1055" s="61">
        <f t="shared" si="1471"/>
        <v>0</v>
      </c>
      <c r="CR1055" s="61">
        <f t="shared" si="1472"/>
        <v>0</v>
      </c>
      <c r="CS1055" s="61">
        <f t="shared" si="1473"/>
        <v>0</v>
      </c>
      <c r="CT1055" s="40"/>
      <c r="CU1055" s="54" t="e">
        <f t="shared" si="1474"/>
        <v>#DIV/0!</v>
      </c>
      <c r="CV1055" s="54" t="e">
        <f t="shared" si="1475"/>
        <v>#DIV/0!</v>
      </c>
      <c r="CW1055" s="54" t="e">
        <f t="shared" si="1476"/>
        <v>#DIV/0!</v>
      </c>
      <c r="CX1055" s="54" t="e">
        <f t="shared" si="1477"/>
        <v>#DIV/0!</v>
      </c>
      <c r="CY1055" s="54" t="e">
        <f t="shared" si="1478"/>
        <v>#DIV/0!</v>
      </c>
      <c r="CZ1055" s="54" t="e">
        <f t="shared" si="1479"/>
        <v>#DIV/0!</v>
      </c>
      <c r="DA1055" s="54" t="e">
        <f t="shared" si="1480"/>
        <v>#DIV/0!</v>
      </c>
      <c r="DB1055" s="54" t="e">
        <f t="shared" si="1481"/>
        <v>#DIV/0!</v>
      </c>
      <c r="DC1055" s="54" t="e">
        <f t="shared" si="1482"/>
        <v>#DIV/0!</v>
      </c>
      <c r="DD1055" s="54" t="e">
        <f t="shared" si="1483"/>
        <v>#DIV/0!</v>
      </c>
      <c r="DE1055" s="54" t="e">
        <f t="shared" si="1484"/>
        <v>#DIV/0!</v>
      </c>
      <c r="DF1055" s="54" t="e">
        <f t="shared" si="1485"/>
        <v>#DIV/0!</v>
      </c>
      <c r="DG1055" s="40"/>
      <c r="DH1055" s="80" t="e">
        <f t="shared" si="1486"/>
        <v>#DIV/0!</v>
      </c>
      <c r="DI1055" s="80" t="e">
        <f t="shared" si="1487"/>
        <v>#DIV/0!</v>
      </c>
      <c r="DJ1055" s="40"/>
      <c r="DK1055" s="54">
        <f t="shared" si="1488"/>
        <v>0</v>
      </c>
      <c r="DL1055" s="54">
        <f t="shared" si="1489"/>
        <v>0</v>
      </c>
      <c r="DM1055" s="54">
        <f t="shared" si="1490"/>
        <v>0</v>
      </c>
      <c r="DN1055" s="54">
        <f t="shared" si="1491"/>
        <v>0</v>
      </c>
      <c r="DO1055" s="54">
        <f t="shared" si="1492"/>
        <v>0</v>
      </c>
      <c r="DP1055" s="54">
        <f t="shared" si="1493"/>
        <v>0</v>
      </c>
      <c r="DQ1055" s="54">
        <f t="shared" si="1494"/>
        <v>0</v>
      </c>
      <c r="DR1055" s="54">
        <f t="shared" si="1495"/>
        <v>0</v>
      </c>
      <c r="DS1055" s="54">
        <f t="shared" si="1496"/>
        <v>0</v>
      </c>
      <c r="DT1055" s="54">
        <f t="shared" si="1497"/>
        <v>0</v>
      </c>
      <c r="DU1055" s="54">
        <f t="shared" si="1498"/>
        <v>0</v>
      </c>
      <c r="DV1055" s="54">
        <f t="shared" si="1499"/>
        <v>0</v>
      </c>
      <c r="DW1055" s="54"/>
      <c r="DX1055" s="63">
        <f t="shared" si="1500"/>
        <v>0</v>
      </c>
      <c r="DY1055" s="40"/>
      <c r="DZ1055" s="41" t="e">
        <f t="shared" si="1501"/>
        <v>#DIV/0!</v>
      </c>
      <c r="EA1055" s="41" t="e">
        <f t="shared" si="1502"/>
        <v>#DIV/0!</v>
      </c>
      <c r="EB1055" s="41" t="e">
        <f t="shared" si="1503"/>
        <v>#DIV/0!</v>
      </c>
      <c r="EC1055" s="41" t="e">
        <f t="shared" si="1504"/>
        <v>#DIV/0!</v>
      </c>
      <c r="ED1055" s="41" t="e">
        <f t="shared" si="1505"/>
        <v>#DIV/0!</v>
      </c>
      <c r="EE1055" s="41" t="e">
        <f t="shared" si="1506"/>
        <v>#DIV/0!</v>
      </c>
      <c r="EF1055" s="41" t="e">
        <f t="shared" si="1507"/>
        <v>#DIV/0!</v>
      </c>
      <c r="EG1055" s="41" t="e">
        <f t="shared" si="1508"/>
        <v>#DIV/0!</v>
      </c>
      <c r="EH1055" s="41" t="e">
        <f t="shared" si="1509"/>
        <v>#DIV/0!</v>
      </c>
      <c r="EI1055" s="41" t="e">
        <f t="shared" si="1510"/>
        <v>#DIV/0!</v>
      </c>
      <c r="EJ1055" s="41" t="e">
        <f t="shared" si="1511"/>
        <v>#DIV/0!</v>
      </c>
      <c r="EK1055" s="41" t="e">
        <f t="shared" si="1512"/>
        <v>#DIV/0!</v>
      </c>
      <c r="EL1055" s="40"/>
      <c r="EM1055" s="82" t="e">
        <f t="shared" si="1513"/>
        <v>#DIV/0!</v>
      </c>
      <c r="EN1055" s="40"/>
      <c r="EO1055" s="80" t="e">
        <f t="shared" si="1514"/>
        <v>#DIV/0!</v>
      </c>
      <c r="EP1055" s="80" t="e">
        <f t="shared" si="1515"/>
        <v>#DIV/0!</v>
      </c>
      <c r="EQ1055" s="80" t="e">
        <f t="shared" si="1516"/>
        <v>#DIV/0!</v>
      </c>
      <c r="ER1055" s="80"/>
      <c r="ES1055" s="80" t="e">
        <f t="shared" si="1458"/>
        <v>#DIV/0!</v>
      </c>
      <c r="ET1055" s="80" t="e">
        <f t="shared" si="1459"/>
        <v>#DIV/0!</v>
      </c>
      <c r="EU1055" s="80"/>
      <c r="EV1055" s="80" t="e">
        <f t="shared" si="1517"/>
        <v>#DIV/0!</v>
      </c>
      <c r="EW1055" s="80" t="e">
        <f t="shared" si="1518"/>
        <v>#DIV/0!</v>
      </c>
      <c r="EX1055" s="84" t="e">
        <f t="shared" si="1519"/>
        <v>#DIV/0!</v>
      </c>
      <c r="EY1055" s="85" t="e">
        <f t="shared" si="1520"/>
        <v>#DIV/0!</v>
      </c>
      <c r="EZ1055" s="86">
        <f>3</f>
        <v>3</v>
      </c>
      <c r="FA1055" s="75"/>
      <c r="FB1055" s="88"/>
      <c r="FC1055" s="80">
        <f t="shared" si="1521"/>
        <v>0</v>
      </c>
      <c r="FD1055" s="80">
        <f t="shared" si="1522"/>
        <v>0</v>
      </c>
      <c r="FE1055" s="80">
        <f t="shared" si="1523"/>
        <v>0</v>
      </c>
      <c r="FF1055" s="80">
        <f t="shared" si="1524"/>
        <v>0</v>
      </c>
      <c r="FG1055" s="80">
        <f t="shared" si="1525"/>
        <v>0</v>
      </c>
      <c r="FH1055" s="80" t="e">
        <f t="shared" si="1526"/>
        <v>#DIV/0!</v>
      </c>
      <c r="FI1055" s="80" t="e">
        <f t="shared" si="1527"/>
        <v>#DIV/0!</v>
      </c>
      <c r="FJ1055" s="80">
        <f t="shared" si="1528"/>
        <v>0</v>
      </c>
      <c r="FK1055" s="80">
        <f t="shared" si="1529"/>
        <v>0</v>
      </c>
      <c r="FL1055" s="80">
        <f t="shared" si="1530"/>
        <v>0</v>
      </c>
      <c r="FM1055" s="80">
        <f t="shared" si="1531"/>
        <v>0</v>
      </c>
      <c r="FN1055" s="80">
        <f t="shared" si="1532"/>
        <v>0</v>
      </c>
      <c r="FO1055" s="80">
        <f t="shared" si="1533"/>
        <v>0</v>
      </c>
      <c r="FP1055" s="80" t="e">
        <f t="shared" si="1534"/>
        <v>#DIV/0!</v>
      </c>
    </row>
    <row r="1056" spans="1:172" ht="21">
      <c r="A1056" s="40">
        <v>1054</v>
      </c>
      <c r="B1056" s="41" t="s">
        <v>73</v>
      </c>
      <c r="C1056" s="48"/>
      <c r="D1056" s="48"/>
      <c r="E1056" s="48"/>
      <c r="F1056" s="48"/>
      <c r="G1056" s="48"/>
      <c r="H1056" s="48"/>
      <c r="I1056" s="48"/>
      <c r="J1056" s="48"/>
      <c r="K1056" s="48"/>
      <c r="L1056" s="48"/>
      <c r="M1056" s="48"/>
      <c r="N1056" s="49"/>
      <c r="O1056" s="71"/>
      <c r="P1056" s="70" t="e">
        <f t="shared" si="1445"/>
        <v>#DIV/0!</v>
      </c>
      <c r="Q1056" s="70">
        <f t="shared" si="1460"/>
        <v>0</v>
      </c>
      <c r="S1056" s="48">
        <v>60.085000000000001</v>
      </c>
      <c r="T1056" s="48">
        <v>40.311</v>
      </c>
      <c r="U1056" s="48">
        <v>70.936999999999998</v>
      </c>
      <c r="V1056" s="48">
        <v>56.079000000000001</v>
      </c>
      <c r="W1056" s="48">
        <v>81.41</v>
      </c>
      <c r="X1056" s="49">
        <v>71.849999999999994</v>
      </c>
      <c r="Y1056" s="48">
        <v>101.962</v>
      </c>
      <c r="Z1056" s="48">
        <v>149.88</v>
      </c>
      <c r="AA1056" s="48">
        <v>152</v>
      </c>
      <c r="AB1056" s="48">
        <v>61.978999999999999</v>
      </c>
      <c r="AC1056" s="48">
        <v>94.203000000000003</v>
      </c>
      <c r="AD1056" s="49">
        <v>79.87</v>
      </c>
      <c r="AE1056" s="40"/>
      <c r="AF1056" s="41">
        <v>1</v>
      </c>
      <c r="AG1056" s="41">
        <v>1</v>
      </c>
      <c r="AH1056" s="41">
        <v>1</v>
      </c>
      <c r="AI1056" s="41">
        <v>1</v>
      </c>
      <c r="AJ1056" s="41">
        <v>1</v>
      </c>
      <c r="AK1056" s="50">
        <v>1</v>
      </c>
      <c r="AL1056" s="41">
        <v>2</v>
      </c>
      <c r="AM1056" s="41">
        <v>2</v>
      </c>
      <c r="AN1056" s="41">
        <v>2</v>
      </c>
      <c r="AO1056" s="41">
        <v>2</v>
      </c>
      <c r="AP1056" s="41">
        <v>2</v>
      </c>
      <c r="AQ1056" s="50">
        <v>1</v>
      </c>
      <c r="AR1056" s="40"/>
      <c r="AS1056" s="41">
        <v>4</v>
      </c>
      <c r="AT1056" s="41">
        <v>2</v>
      </c>
      <c r="AU1056" s="41">
        <v>2</v>
      </c>
      <c r="AV1056" s="41">
        <v>2</v>
      </c>
      <c r="AW1056" s="41">
        <v>2</v>
      </c>
      <c r="AX1056" s="50">
        <v>2</v>
      </c>
      <c r="AY1056" s="41">
        <v>3</v>
      </c>
      <c r="AZ1056" s="41">
        <v>3</v>
      </c>
      <c r="BA1056" s="41">
        <v>3</v>
      </c>
      <c r="BB1056" s="41">
        <v>1</v>
      </c>
      <c r="BC1056" s="41">
        <v>1</v>
      </c>
      <c r="BD1056" s="50">
        <v>4</v>
      </c>
      <c r="BE1056" s="40"/>
      <c r="BF1056" s="59">
        <v>2</v>
      </c>
      <c r="BG1056" s="59">
        <v>1</v>
      </c>
      <c r="BH1056" s="59">
        <v>1</v>
      </c>
      <c r="BI1056" s="59">
        <v>1</v>
      </c>
      <c r="BJ1056" s="59">
        <v>1</v>
      </c>
      <c r="BK1056" s="60">
        <v>1</v>
      </c>
      <c r="BL1056" s="59">
        <v>3</v>
      </c>
      <c r="BM1056" s="59">
        <v>3</v>
      </c>
      <c r="BN1056" s="59">
        <v>3</v>
      </c>
      <c r="BO1056" s="59">
        <v>1</v>
      </c>
      <c r="BP1056" s="59">
        <v>1</v>
      </c>
      <c r="BQ1056" s="60">
        <v>2</v>
      </c>
      <c r="BR1056" s="40"/>
      <c r="BS1056" s="51">
        <f t="shared" si="1446"/>
        <v>0</v>
      </c>
      <c r="BT1056" s="51">
        <f t="shared" si="1447"/>
        <v>0</v>
      </c>
      <c r="BU1056" s="51">
        <f t="shared" si="1448"/>
        <v>0</v>
      </c>
      <c r="BV1056" s="51">
        <f t="shared" si="1449"/>
        <v>0</v>
      </c>
      <c r="BW1056" s="51">
        <f t="shared" si="1450"/>
        <v>0</v>
      </c>
      <c r="BX1056" s="51">
        <f t="shared" si="1451"/>
        <v>0</v>
      </c>
      <c r="BY1056" s="51">
        <f t="shared" si="1452"/>
        <v>0</v>
      </c>
      <c r="BZ1056" s="51">
        <f t="shared" si="1453"/>
        <v>0</v>
      </c>
      <c r="CA1056" s="51">
        <f t="shared" si="1454"/>
        <v>0</v>
      </c>
      <c r="CB1056" s="51">
        <f t="shared" si="1455"/>
        <v>0</v>
      </c>
      <c r="CC1056" s="51">
        <f t="shared" si="1456"/>
        <v>0</v>
      </c>
      <c r="CD1056" s="51">
        <f t="shared" si="1457"/>
        <v>0</v>
      </c>
      <c r="CE1056" s="40"/>
      <c r="CF1056" s="53" t="e">
        <f t="shared" si="1461"/>
        <v>#DIV/0!</v>
      </c>
      <c r="CG1056" s="40"/>
      <c r="CH1056" s="61">
        <f t="shared" si="1462"/>
        <v>0</v>
      </c>
      <c r="CI1056" s="61">
        <f t="shared" si="1463"/>
        <v>0</v>
      </c>
      <c r="CJ1056" s="61">
        <f t="shared" si="1464"/>
        <v>0</v>
      </c>
      <c r="CK1056" s="61">
        <f t="shared" si="1465"/>
        <v>0</v>
      </c>
      <c r="CL1056" s="61">
        <f t="shared" si="1466"/>
        <v>0</v>
      </c>
      <c r="CM1056" s="61">
        <f t="shared" si="1467"/>
        <v>0</v>
      </c>
      <c r="CN1056" s="61">
        <f t="shared" si="1468"/>
        <v>0</v>
      </c>
      <c r="CO1056" s="61">
        <f t="shared" si="1469"/>
        <v>0</v>
      </c>
      <c r="CP1056" s="61">
        <f t="shared" si="1470"/>
        <v>0</v>
      </c>
      <c r="CQ1056" s="61">
        <f t="shared" si="1471"/>
        <v>0</v>
      </c>
      <c r="CR1056" s="61">
        <f t="shared" si="1472"/>
        <v>0</v>
      </c>
      <c r="CS1056" s="61">
        <f t="shared" si="1473"/>
        <v>0</v>
      </c>
      <c r="CT1056" s="40"/>
      <c r="CU1056" s="54" t="e">
        <f t="shared" si="1474"/>
        <v>#DIV/0!</v>
      </c>
      <c r="CV1056" s="54" t="e">
        <f t="shared" si="1475"/>
        <v>#DIV/0!</v>
      </c>
      <c r="CW1056" s="54" t="e">
        <f t="shared" si="1476"/>
        <v>#DIV/0!</v>
      </c>
      <c r="CX1056" s="54" t="e">
        <f t="shared" si="1477"/>
        <v>#DIV/0!</v>
      </c>
      <c r="CY1056" s="54" t="e">
        <f t="shared" si="1478"/>
        <v>#DIV/0!</v>
      </c>
      <c r="CZ1056" s="54" t="e">
        <f t="shared" si="1479"/>
        <v>#DIV/0!</v>
      </c>
      <c r="DA1056" s="54" t="e">
        <f t="shared" si="1480"/>
        <v>#DIV/0!</v>
      </c>
      <c r="DB1056" s="54" t="e">
        <f t="shared" si="1481"/>
        <v>#DIV/0!</v>
      </c>
      <c r="DC1056" s="54" t="e">
        <f t="shared" si="1482"/>
        <v>#DIV/0!</v>
      </c>
      <c r="DD1056" s="54" t="e">
        <f t="shared" si="1483"/>
        <v>#DIV/0!</v>
      </c>
      <c r="DE1056" s="54" t="e">
        <f t="shared" si="1484"/>
        <v>#DIV/0!</v>
      </c>
      <c r="DF1056" s="54" t="e">
        <f t="shared" si="1485"/>
        <v>#DIV/0!</v>
      </c>
      <c r="DG1056" s="40"/>
      <c r="DH1056" s="80" t="e">
        <f t="shared" si="1486"/>
        <v>#DIV/0!</v>
      </c>
      <c r="DI1056" s="80" t="e">
        <f t="shared" si="1487"/>
        <v>#DIV/0!</v>
      </c>
      <c r="DJ1056" s="40"/>
      <c r="DK1056" s="54">
        <f t="shared" si="1488"/>
        <v>0</v>
      </c>
      <c r="DL1056" s="54">
        <f t="shared" si="1489"/>
        <v>0</v>
      </c>
      <c r="DM1056" s="54">
        <f t="shared" si="1490"/>
        <v>0</v>
      </c>
      <c r="DN1056" s="54">
        <f t="shared" si="1491"/>
        <v>0</v>
      </c>
      <c r="DO1056" s="54">
        <f t="shared" si="1492"/>
        <v>0</v>
      </c>
      <c r="DP1056" s="54">
        <f t="shared" si="1493"/>
        <v>0</v>
      </c>
      <c r="DQ1056" s="54">
        <f t="shared" si="1494"/>
        <v>0</v>
      </c>
      <c r="DR1056" s="54">
        <f t="shared" si="1495"/>
        <v>0</v>
      </c>
      <c r="DS1056" s="54">
        <f t="shared" si="1496"/>
        <v>0</v>
      </c>
      <c r="DT1056" s="54">
        <f t="shared" si="1497"/>
        <v>0</v>
      </c>
      <c r="DU1056" s="54">
        <f t="shared" si="1498"/>
        <v>0</v>
      </c>
      <c r="DV1056" s="54">
        <f t="shared" si="1499"/>
        <v>0</v>
      </c>
      <c r="DW1056" s="54"/>
      <c r="DX1056" s="63">
        <f t="shared" si="1500"/>
        <v>0</v>
      </c>
      <c r="DY1056" s="40"/>
      <c r="DZ1056" s="41" t="e">
        <f t="shared" si="1501"/>
        <v>#DIV/0!</v>
      </c>
      <c r="EA1056" s="41" t="e">
        <f t="shared" si="1502"/>
        <v>#DIV/0!</v>
      </c>
      <c r="EB1056" s="41" t="e">
        <f t="shared" si="1503"/>
        <v>#DIV/0!</v>
      </c>
      <c r="EC1056" s="41" t="e">
        <f t="shared" si="1504"/>
        <v>#DIV/0!</v>
      </c>
      <c r="ED1056" s="41" t="e">
        <f t="shared" si="1505"/>
        <v>#DIV/0!</v>
      </c>
      <c r="EE1056" s="41" t="e">
        <f t="shared" si="1506"/>
        <v>#DIV/0!</v>
      </c>
      <c r="EF1056" s="41" t="e">
        <f t="shared" si="1507"/>
        <v>#DIV/0!</v>
      </c>
      <c r="EG1056" s="41" t="e">
        <f t="shared" si="1508"/>
        <v>#DIV/0!</v>
      </c>
      <c r="EH1056" s="41" t="e">
        <f t="shared" si="1509"/>
        <v>#DIV/0!</v>
      </c>
      <c r="EI1056" s="41" t="e">
        <f t="shared" si="1510"/>
        <v>#DIV/0!</v>
      </c>
      <c r="EJ1056" s="41" t="e">
        <f t="shared" si="1511"/>
        <v>#DIV/0!</v>
      </c>
      <c r="EK1056" s="41" t="e">
        <f t="shared" si="1512"/>
        <v>#DIV/0!</v>
      </c>
      <c r="EL1056" s="40"/>
      <c r="EM1056" s="82" t="e">
        <f t="shared" si="1513"/>
        <v>#DIV/0!</v>
      </c>
      <c r="EN1056" s="40"/>
      <c r="EO1056" s="80" t="e">
        <f t="shared" si="1514"/>
        <v>#DIV/0!</v>
      </c>
      <c r="EP1056" s="80" t="e">
        <f t="shared" si="1515"/>
        <v>#DIV/0!</v>
      </c>
      <c r="EQ1056" s="80" t="e">
        <f t="shared" si="1516"/>
        <v>#DIV/0!</v>
      </c>
      <c r="ER1056" s="80"/>
      <c r="ES1056" s="80" t="e">
        <f t="shared" si="1458"/>
        <v>#DIV/0!</v>
      </c>
      <c r="ET1056" s="80" t="e">
        <f t="shared" si="1459"/>
        <v>#DIV/0!</v>
      </c>
      <c r="EU1056" s="80"/>
      <c r="EV1056" s="80" t="e">
        <f t="shared" si="1517"/>
        <v>#DIV/0!</v>
      </c>
      <c r="EW1056" s="80" t="e">
        <f t="shared" si="1518"/>
        <v>#DIV/0!</v>
      </c>
      <c r="EX1056" s="84" t="e">
        <f t="shared" si="1519"/>
        <v>#DIV/0!</v>
      </c>
      <c r="EY1056" s="85" t="e">
        <f t="shared" si="1520"/>
        <v>#DIV/0!</v>
      </c>
      <c r="EZ1056" s="86">
        <f>3</f>
        <v>3</v>
      </c>
      <c r="FA1056" s="75"/>
      <c r="FB1056" s="88"/>
      <c r="FC1056" s="80">
        <f t="shared" si="1521"/>
        <v>0</v>
      </c>
      <c r="FD1056" s="80">
        <f t="shared" si="1522"/>
        <v>0</v>
      </c>
      <c r="FE1056" s="80">
        <f t="shared" si="1523"/>
        <v>0</v>
      </c>
      <c r="FF1056" s="80">
        <f t="shared" si="1524"/>
        <v>0</v>
      </c>
      <c r="FG1056" s="80">
        <f t="shared" si="1525"/>
        <v>0</v>
      </c>
      <c r="FH1056" s="80" t="e">
        <f t="shared" si="1526"/>
        <v>#DIV/0!</v>
      </c>
      <c r="FI1056" s="80" t="e">
        <f t="shared" si="1527"/>
        <v>#DIV/0!</v>
      </c>
      <c r="FJ1056" s="80">
        <f t="shared" si="1528"/>
        <v>0</v>
      </c>
      <c r="FK1056" s="80">
        <f t="shared" si="1529"/>
        <v>0</v>
      </c>
      <c r="FL1056" s="80">
        <f t="shared" si="1530"/>
        <v>0</v>
      </c>
      <c r="FM1056" s="80">
        <f t="shared" si="1531"/>
        <v>0</v>
      </c>
      <c r="FN1056" s="80">
        <f t="shared" si="1532"/>
        <v>0</v>
      </c>
      <c r="FO1056" s="80">
        <f t="shared" si="1533"/>
        <v>0</v>
      </c>
      <c r="FP1056" s="80" t="e">
        <f t="shared" si="1534"/>
        <v>#DIV/0!</v>
      </c>
    </row>
    <row r="1057" spans="1:172" ht="21">
      <c r="A1057" s="40">
        <v>1055</v>
      </c>
      <c r="B1057" s="41" t="s">
        <v>73</v>
      </c>
      <c r="C1057" s="48"/>
      <c r="D1057" s="48"/>
      <c r="E1057" s="48"/>
      <c r="F1057" s="48"/>
      <c r="G1057" s="48"/>
      <c r="H1057" s="48"/>
      <c r="I1057" s="48"/>
      <c r="J1057" s="48"/>
      <c r="K1057" s="48"/>
      <c r="L1057" s="48"/>
      <c r="M1057" s="48"/>
      <c r="N1057" s="49"/>
      <c r="O1057" s="71"/>
      <c r="P1057" s="70" t="e">
        <f t="shared" si="1445"/>
        <v>#DIV/0!</v>
      </c>
      <c r="Q1057" s="70">
        <f t="shared" si="1460"/>
        <v>0</v>
      </c>
      <c r="S1057" s="48">
        <v>60.085000000000001</v>
      </c>
      <c r="T1057" s="48">
        <v>40.311</v>
      </c>
      <c r="U1057" s="48">
        <v>70.936999999999998</v>
      </c>
      <c r="V1057" s="48">
        <v>56.079000000000001</v>
      </c>
      <c r="W1057" s="48">
        <v>81.41</v>
      </c>
      <c r="X1057" s="49">
        <v>71.849999999999994</v>
      </c>
      <c r="Y1057" s="48">
        <v>101.962</v>
      </c>
      <c r="Z1057" s="48">
        <v>149.88</v>
      </c>
      <c r="AA1057" s="48">
        <v>152</v>
      </c>
      <c r="AB1057" s="48">
        <v>61.978999999999999</v>
      </c>
      <c r="AC1057" s="48">
        <v>94.203000000000003</v>
      </c>
      <c r="AD1057" s="49">
        <v>79.87</v>
      </c>
      <c r="AE1057" s="40"/>
      <c r="AF1057" s="41">
        <v>1</v>
      </c>
      <c r="AG1057" s="41">
        <v>1</v>
      </c>
      <c r="AH1057" s="41">
        <v>1</v>
      </c>
      <c r="AI1057" s="41">
        <v>1</v>
      </c>
      <c r="AJ1057" s="41">
        <v>1</v>
      </c>
      <c r="AK1057" s="50">
        <v>1</v>
      </c>
      <c r="AL1057" s="41">
        <v>2</v>
      </c>
      <c r="AM1057" s="41">
        <v>2</v>
      </c>
      <c r="AN1057" s="41">
        <v>2</v>
      </c>
      <c r="AO1057" s="41">
        <v>2</v>
      </c>
      <c r="AP1057" s="41">
        <v>2</v>
      </c>
      <c r="AQ1057" s="50">
        <v>1</v>
      </c>
      <c r="AR1057" s="40"/>
      <c r="AS1057" s="41">
        <v>4</v>
      </c>
      <c r="AT1057" s="41">
        <v>2</v>
      </c>
      <c r="AU1057" s="41">
        <v>2</v>
      </c>
      <c r="AV1057" s="41">
        <v>2</v>
      </c>
      <c r="AW1057" s="41">
        <v>2</v>
      </c>
      <c r="AX1057" s="50">
        <v>2</v>
      </c>
      <c r="AY1057" s="41">
        <v>3</v>
      </c>
      <c r="AZ1057" s="41">
        <v>3</v>
      </c>
      <c r="BA1057" s="41">
        <v>3</v>
      </c>
      <c r="BB1057" s="41">
        <v>1</v>
      </c>
      <c r="BC1057" s="41">
        <v>1</v>
      </c>
      <c r="BD1057" s="50">
        <v>4</v>
      </c>
      <c r="BE1057" s="40"/>
      <c r="BF1057" s="59">
        <v>2</v>
      </c>
      <c r="BG1057" s="59">
        <v>1</v>
      </c>
      <c r="BH1057" s="59">
        <v>1</v>
      </c>
      <c r="BI1057" s="59">
        <v>1</v>
      </c>
      <c r="BJ1057" s="59">
        <v>1</v>
      </c>
      <c r="BK1057" s="60">
        <v>1</v>
      </c>
      <c r="BL1057" s="59">
        <v>3</v>
      </c>
      <c r="BM1057" s="59">
        <v>3</v>
      </c>
      <c r="BN1057" s="59">
        <v>3</v>
      </c>
      <c r="BO1057" s="59">
        <v>1</v>
      </c>
      <c r="BP1057" s="59">
        <v>1</v>
      </c>
      <c r="BQ1057" s="60">
        <v>2</v>
      </c>
      <c r="BR1057" s="40"/>
      <c r="BS1057" s="51">
        <f t="shared" si="1446"/>
        <v>0</v>
      </c>
      <c r="BT1057" s="51">
        <f t="shared" si="1447"/>
        <v>0</v>
      </c>
      <c r="BU1057" s="51">
        <f t="shared" si="1448"/>
        <v>0</v>
      </c>
      <c r="BV1057" s="51">
        <f t="shared" si="1449"/>
        <v>0</v>
      </c>
      <c r="BW1057" s="51">
        <f t="shared" si="1450"/>
        <v>0</v>
      </c>
      <c r="BX1057" s="51">
        <f t="shared" si="1451"/>
        <v>0</v>
      </c>
      <c r="BY1057" s="51">
        <f t="shared" si="1452"/>
        <v>0</v>
      </c>
      <c r="BZ1057" s="51">
        <f t="shared" si="1453"/>
        <v>0</v>
      </c>
      <c r="CA1057" s="51">
        <f t="shared" si="1454"/>
        <v>0</v>
      </c>
      <c r="CB1057" s="51">
        <f t="shared" si="1455"/>
        <v>0</v>
      </c>
      <c r="CC1057" s="51">
        <f t="shared" si="1456"/>
        <v>0</v>
      </c>
      <c r="CD1057" s="51">
        <f t="shared" si="1457"/>
        <v>0</v>
      </c>
      <c r="CE1057" s="40"/>
      <c r="CF1057" s="53" t="e">
        <f t="shared" si="1461"/>
        <v>#DIV/0!</v>
      </c>
      <c r="CG1057" s="40"/>
      <c r="CH1057" s="61">
        <f t="shared" si="1462"/>
        <v>0</v>
      </c>
      <c r="CI1057" s="61">
        <f t="shared" si="1463"/>
        <v>0</v>
      </c>
      <c r="CJ1057" s="61">
        <f t="shared" si="1464"/>
        <v>0</v>
      </c>
      <c r="CK1057" s="61">
        <f t="shared" si="1465"/>
        <v>0</v>
      </c>
      <c r="CL1057" s="61">
        <f t="shared" si="1466"/>
        <v>0</v>
      </c>
      <c r="CM1057" s="61">
        <f t="shared" si="1467"/>
        <v>0</v>
      </c>
      <c r="CN1057" s="61">
        <f t="shared" si="1468"/>
        <v>0</v>
      </c>
      <c r="CO1057" s="61">
        <f t="shared" si="1469"/>
        <v>0</v>
      </c>
      <c r="CP1057" s="61">
        <f t="shared" si="1470"/>
        <v>0</v>
      </c>
      <c r="CQ1057" s="61">
        <f t="shared" si="1471"/>
        <v>0</v>
      </c>
      <c r="CR1057" s="61">
        <f t="shared" si="1472"/>
        <v>0</v>
      </c>
      <c r="CS1057" s="61">
        <f t="shared" si="1473"/>
        <v>0</v>
      </c>
      <c r="CT1057" s="40"/>
      <c r="CU1057" s="54" t="e">
        <f t="shared" si="1474"/>
        <v>#DIV/0!</v>
      </c>
      <c r="CV1057" s="54" t="e">
        <f t="shared" si="1475"/>
        <v>#DIV/0!</v>
      </c>
      <c r="CW1057" s="54" t="e">
        <f t="shared" si="1476"/>
        <v>#DIV/0!</v>
      </c>
      <c r="CX1057" s="54" t="e">
        <f t="shared" si="1477"/>
        <v>#DIV/0!</v>
      </c>
      <c r="CY1057" s="54" t="e">
        <f t="shared" si="1478"/>
        <v>#DIV/0!</v>
      </c>
      <c r="CZ1057" s="54" t="e">
        <f t="shared" si="1479"/>
        <v>#DIV/0!</v>
      </c>
      <c r="DA1057" s="54" t="e">
        <f t="shared" si="1480"/>
        <v>#DIV/0!</v>
      </c>
      <c r="DB1057" s="54" t="e">
        <f t="shared" si="1481"/>
        <v>#DIV/0!</v>
      </c>
      <c r="DC1057" s="54" t="e">
        <f t="shared" si="1482"/>
        <v>#DIV/0!</v>
      </c>
      <c r="DD1057" s="54" t="e">
        <f t="shared" si="1483"/>
        <v>#DIV/0!</v>
      </c>
      <c r="DE1057" s="54" t="e">
        <f t="shared" si="1484"/>
        <v>#DIV/0!</v>
      </c>
      <c r="DF1057" s="54" t="e">
        <f t="shared" si="1485"/>
        <v>#DIV/0!</v>
      </c>
      <c r="DG1057" s="40"/>
      <c r="DH1057" s="80" t="e">
        <f t="shared" si="1486"/>
        <v>#DIV/0!</v>
      </c>
      <c r="DI1057" s="80" t="e">
        <f t="shared" si="1487"/>
        <v>#DIV/0!</v>
      </c>
      <c r="DJ1057" s="40"/>
      <c r="DK1057" s="54">
        <f t="shared" si="1488"/>
        <v>0</v>
      </c>
      <c r="DL1057" s="54">
        <f t="shared" si="1489"/>
        <v>0</v>
      </c>
      <c r="DM1057" s="54">
        <f t="shared" si="1490"/>
        <v>0</v>
      </c>
      <c r="DN1057" s="54">
        <f t="shared" si="1491"/>
        <v>0</v>
      </c>
      <c r="DO1057" s="54">
        <f t="shared" si="1492"/>
        <v>0</v>
      </c>
      <c r="DP1057" s="54">
        <f t="shared" si="1493"/>
        <v>0</v>
      </c>
      <c r="DQ1057" s="54">
        <f t="shared" si="1494"/>
        <v>0</v>
      </c>
      <c r="DR1057" s="54">
        <f t="shared" si="1495"/>
        <v>0</v>
      </c>
      <c r="DS1057" s="54">
        <f t="shared" si="1496"/>
        <v>0</v>
      </c>
      <c r="DT1057" s="54">
        <f t="shared" si="1497"/>
        <v>0</v>
      </c>
      <c r="DU1057" s="54">
        <f t="shared" si="1498"/>
        <v>0</v>
      </c>
      <c r="DV1057" s="54">
        <f t="shared" si="1499"/>
        <v>0</v>
      </c>
      <c r="DW1057" s="54"/>
      <c r="DX1057" s="63">
        <f t="shared" si="1500"/>
        <v>0</v>
      </c>
      <c r="DY1057" s="40"/>
      <c r="DZ1057" s="41" t="e">
        <f t="shared" si="1501"/>
        <v>#DIV/0!</v>
      </c>
      <c r="EA1057" s="41" t="e">
        <f t="shared" si="1502"/>
        <v>#DIV/0!</v>
      </c>
      <c r="EB1057" s="41" t="e">
        <f t="shared" si="1503"/>
        <v>#DIV/0!</v>
      </c>
      <c r="EC1057" s="41" t="e">
        <f t="shared" si="1504"/>
        <v>#DIV/0!</v>
      </c>
      <c r="ED1057" s="41" t="e">
        <f t="shared" si="1505"/>
        <v>#DIV/0!</v>
      </c>
      <c r="EE1057" s="41" t="e">
        <f t="shared" si="1506"/>
        <v>#DIV/0!</v>
      </c>
      <c r="EF1057" s="41" t="e">
        <f t="shared" si="1507"/>
        <v>#DIV/0!</v>
      </c>
      <c r="EG1057" s="41" t="e">
        <f t="shared" si="1508"/>
        <v>#DIV/0!</v>
      </c>
      <c r="EH1057" s="41" t="e">
        <f t="shared" si="1509"/>
        <v>#DIV/0!</v>
      </c>
      <c r="EI1057" s="41" t="e">
        <f t="shared" si="1510"/>
        <v>#DIV/0!</v>
      </c>
      <c r="EJ1057" s="41" t="e">
        <f t="shared" si="1511"/>
        <v>#DIV/0!</v>
      </c>
      <c r="EK1057" s="41" t="e">
        <f t="shared" si="1512"/>
        <v>#DIV/0!</v>
      </c>
      <c r="EL1057" s="40"/>
      <c r="EM1057" s="82" t="e">
        <f t="shared" si="1513"/>
        <v>#DIV/0!</v>
      </c>
      <c r="EN1057" s="40"/>
      <c r="EO1057" s="80" t="e">
        <f t="shared" si="1514"/>
        <v>#DIV/0!</v>
      </c>
      <c r="EP1057" s="80" t="e">
        <f t="shared" si="1515"/>
        <v>#DIV/0!</v>
      </c>
      <c r="EQ1057" s="80" t="e">
        <f t="shared" si="1516"/>
        <v>#DIV/0!</v>
      </c>
      <c r="ER1057" s="80"/>
      <c r="ES1057" s="80" t="e">
        <f t="shared" si="1458"/>
        <v>#DIV/0!</v>
      </c>
      <c r="ET1057" s="80" t="e">
        <f t="shared" si="1459"/>
        <v>#DIV/0!</v>
      </c>
      <c r="EU1057" s="80"/>
      <c r="EV1057" s="80" t="e">
        <f t="shared" si="1517"/>
        <v>#DIV/0!</v>
      </c>
      <c r="EW1057" s="80" t="e">
        <f t="shared" si="1518"/>
        <v>#DIV/0!</v>
      </c>
      <c r="EX1057" s="84" t="e">
        <f t="shared" si="1519"/>
        <v>#DIV/0!</v>
      </c>
      <c r="EY1057" s="85" t="e">
        <f t="shared" si="1520"/>
        <v>#DIV/0!</v>
      </c>
      <c r="EZ1057" s="86">
        <f>3</f>
        <v>3</v>
      </c>
      <c r="FA1057" s="75"/>
      <c r="FB1057" s="88"/>
      <c r="FC1057" s="80">
        <f t="shared" si="1521"/>
        <v>0</v>
      </c>
      <c r="FD1057" s="80">
        <f t="shared" si="1522"/>
        <v>0</v>
      </c>
      <c r="FE1057" s="80">
        <f t="shared" si="1523"/>
        <v>0</v>
      </c>
      <c r="FF1057" s="80">
        <f t="shared" si="1524"/>
        <v>0</v>
      </c>
      <c r="FG1057" s="80">
        <f t="shared" si="1525"/>
        <v>0</v>
      </c>
      <c r="FH1057" s="80" t="e">
        <f t="shared" si="1526"/>
        <v>#DIV/0!</v>
      </c>
      <c r="FI1057" s="80" t="e">
        <f t="shared" si="1527"/>
        <v>#DIV/0!</v>
      </c>
      <c r="FJ1057" s="80">
        <f t="shared" si="1528"/>
        <v>0</v>
      </c>
      <c r="FK1057" s="80">
        <f t="shared" si="1529"/>
        <v>0</v>
      </c>
      <c r="FL1057" s="80">
        <f t="shared" si="1530"/>
        <v>0</v>
      </c>
      <c r="FM1057" s="80">
        <f t="shared" si="1531"/>
        <v>0</v>
      </c>
      <c r="FN1057" s="80">
        <f t="shared" si="1532"/>
        <v>0</v>
      </c>
      <c r="FO1057" s="80">
        <f t="shared" si="1533"/>
        <v>0</v>
      </c>
      <c r="FP1057" s="80" t="e">
        <f t="shared" si="1534"/>
        <v>#DIV/0!</v>
      </c>
    </row>
    <row r="1058" spans="1:172" ht="21">
      <c r="A1058" s="40">
        <v>1056</v>
      </c>
      <c r="B1058" s="41" t="s">
        <v>73</v>
      </c>
      <c r="C1058" s="48"/>
      <c r="D1058" s="48"/>
      <c r="E1058" s="48"/>
      <c r="F1058" s="48"/>
      <c r="G1058" s="48"/>
      <c r="H1058" s="48"/>
      <c r="I1058" s="48"/>
      <c r="J1058" s="48"/>
      <c r="K1058" s="48"/>
      <c r="L1058" s="48"/>
      <c r="M1058" s="48"/>
      <c r="N1058" s="49"/>
      <c r="O1058" s="71"/>
      <c r="P1058" s="70" t="e">
        <f t="shared" si="1445"/>
        <v>#DIV/0!</v>
      </c>
      <c r="Q1058" s="70">
        <f t="shared" si="1460"/>
        <v>0</v>
      </c>
      <c r="S1058" s="48">
        <v>60.085000000000001</v>
      </c>
      <c r="T1058" s="48">
        <v>40.311</v>
      </c>
      <c r="U1058" s="48">
        <v>70.936999999999998</v>
      </c>
      <c r="V1058" s="48">
        <v>56.079000000000001</v>
      </c>
      <c r="W1058" s="48">
        <v>81.41</v>
      </c>
      <c r="X1058" s="49">
        <v>71.849999999999994</v>
      </c>
      <c r="Y1058" s="48">
        <v>101.962</v>
      </c>
      <c r="Z1058" s="48">
        <v>149.88</v>
      </c>
      <c r="AA1058" s="48">
        <v>152</v>
      </c>
      <c r="AB1058" s="48">
        <v>61.978999999999999</v>
      </c>
      <c r="AC1058" s="48">
        <v>94.203000000000003</v>
      </c>
      <c r="AD1058" s="49">
        <v>79.87</v>
      </c>
      <c r="AE1058" s="40"/>
      <c r="AF1058" s="41">
        <v>1</v>
      </c>
      <c r="AG1058" s="41">
        <v>1</v>
      </c>
      <c r="AH1058" s="41">
        <v>1</v>
      </c>
      <c r="AI1058" s="41">
        <v>1</v>
      </c>
      <c r="AJ1058" s="41">
        <v>1</v>
      </c>
      <c r="AK1058" s="50">
        <v>1</v>
      </c>
      <c r="AL1058" s="41">
        <v>2</v>
      </c>
      <c r="AM1058" s="41">
        <v>2</v>
      </c>
      <c r="AN1058" s="41">
        <v>2</v>
      </c>
      <c r="AO1058" s="41">
        <v>2</v>
      </c>
      <c r="AP1058" s="41">
        <v>2</v>
      </c>
      <c r="AQ1058" s="50">
        <v>1</v>
      </c>
      <c r="AR1058" s="40"/>
      <c r="AS1058" s="41">
        <v>4</v>
      </c>
      <c r="AT1058" s="41">
        <v>2</v>
      </c>
      <c r="AU1058" s="41">
        <v>2</v>
      </c>
      <c r="AV1058" s="41">
        <v>2</v>
      </c>
      <c r="AW1058" s="41">
        <v>2</v>
      </c>
      <c r="AX1058" s="50">
        <v>2</v>
      </c>
      <c r="AY1058" s="41">
        <v>3</v>
      </c>
      <c r="AZ1058" s="41">
        <v>3</v>
      </c>
      <c r="BA1058" s="41">
        <v>3</v>
      </c>
      <c r="BB1058" s="41">
        <v>1</v>
      </c>
      <c r="BC1058" s="41">
        <v>1</v>
      </c>
      <c r="BD1058" s="50">
        <v>4</v>
      </c>
      <c r="BE1058" s="40"/>
      <c r="BF1058" s="59">
        <v>2</v>
      </c>
      <c r="BG1058" s="59">
        <v>1</v>
      </c>
      <c r="BH1058" s="59">
        <v>1</v>
      </c>
      <c r="BI1058" s="59">
        <v>1</v>
      </c>
      <c r="BJ1058" s="59">
        <v>1</v>
      </c>
      <c r="BK1058" s="60">
        <v>1</v>
      </c>
      <c r="BL1058" s="59">
        <v>3</v>
      </c>
      <c r="BM1058" s="59">
        <v>3</v>
      </c>
      <c r="BN1058" s="59">
        <v>3</v>
      </c>
      <c r="BO1058" s="59">
        <v>1</v>
      </c>
      <c r="BP1058" s="59">
        <v>1</v>
      </c>
      <c r="BQ1058" s="60">
        <v>2</v>
      </c>
      <c r="BR1058" s="40"/>
      <c r="BS1058" s="51">
        <f t="shared" si="1446"/>
        <v>0</v>
      </c>
      <c r="BT1058" s="51">
        <f t="shared" si="1447"/>
        <v>0</v>
      </c>
      <c r="BU1058" s="51">
        <f t="shared" si="1448"/>
        <v>0</v>
      </c>
      <c r="BV1058" s="51">
        <f t="shared" si="1449"/>
        <v>0</v>
      </c>
      <c r="BW1058" s="51">
        <f t="shared" si="1450"/>
        <v>0</v>
      </c>
      <c r="BX1058" s="51">
        <f t="shared" si="1451"/>
        <v>0</v>
      </c>
      <c r="BY1058" s="51">
        <f t="shared" si="1452"/>
        <v>0</v>
      </c>
      <c r="BZ1058" s="51">
        <f t="shared" si="1453"/>
        <v>0</v>
      </c>
      <c r="CA1058" s="51">
        <f t="shared" si="1454"/>
        <v>0</v>
      </c>
      <c r="CB1058" s="51">
        <f t="shared" si="1455"/>
        <v>0</v>
      </c>
      <c r="CC1058" s="51">
        <f t="shared" si="1456"/>
        <v>0</v>
      </c>
      <c r="CD1058" s="51">
        <f t="shared" si="1457"/>
        <v>0</v>
      </c>
      <c r="CE1058" s="40"/>
      <c r="CF1058" s="53" t="e">
        <f t="shared" si="1461"/>
        <v>#DIV/0!</v>
      </c>
      <c r="CG1058" s="40"/>
      <c r="CH1058" s="61">
        <f t="shared" si="1462"/>
        <v>0</v>
      </c>
      <c r="CI1058" s="61">
        <f t="shared" si="1463"/>
        <v>0</v>
      </c>
      <c r="CJ1058" s="61">
        <f t="shared" si="1464"/>
        <v>0</v>
      </c>
      <c r="CK1058" s="61">
        <f t="shared" si="1465"/>
        <v>0</v>
      </c>
      <c r="CL1058" s="61">
        <f t="shared" si="1466"/>
        <v>0</v>
      </c>
      <c r="CM1058" s="61">
        <f t="shared" si="1467"/>
        <v>0</v>
      </c>
      <c r="CN1058" s="61">
        <f t="shared" si="1468"/>
        <v>0</v>
      </c>
      <c r="CO1058" s="61">
        <f t="shared" si="1469"/>
        <v>0</v>
      </c>
      <c r="CP1058" s="61">
        <f t="shared" si="1470"/>
        <v>0</v>
      </c>
      <c r="CQ1058" s="61">
        <f t="shared" si="1471"/>
        <v>0</v>
      </c>
      <c r="CR1058" s="61">
        <f t="shared" si="1472"/>
        <v>0</v>
      </c>
      <c r="CS1058" s="61">
        <f t="shared" si="1473"/>
        <v>0</v>
      </c>
      <c r="CT1058" s="40"/>
      <c r="CU1058" s="54" t="e">
        <f t="shared" si="1474"/>
        <v>#DIV/0!</v>
      </c>
      <c r="CV1058" s="54" t="e">
        <f t="shared" si="1475"/>
        <v>#DIV/0!</v>
      </c>
      <c r="CW1058" s="54" t="e">
        <f t="shared" si="1476"/>
        <v>#DIV/0!</v>
      </c>
      <c r="CX1058" s="54" t="e">
        <f t="shared" si="1477"/>
        <v>#DIV/0!</v>
      </c>
      <c r="CY1058" s="54" t="e">
        <f t="shared" si="1478"/>
        <v>#DIV/0!</v>
      </c>
      <c r="CZ1058" s="54" t="e">
        <f t="shared" si="1479"/>
        <v>#DIV/0!</v>
      </c>
      <c r="DA1058" s="54" t="e">
        <f t="shared" si="1480"/>
        <v>#DIV/0!</v>
      </c>
      <c r="DB1058" s="54" t="e">
        <f t="shared" si="1481"/>
        <v>#DIV/0!</v>
      </c>
      <c r="DC1058" s="54" t="e">
        <f t="shared" si="1482"/>
        <v>#DIV/0!</v>
      </c>
      <c r="DD1058" s="54" t="e">
        <f t="shared" si="1483"/>
        <v>#DIV/0!</v>
      </c>
      <c r="DE1058" s="54" t="e">
        <f t="shared" si="1484"/>
        <v>#DIV/0!</v>
      </c>
      <c r="DF1058" s="54" t="e">
        <f t="shared" si="1485"/>
        <v>#DIV/0!</v>
      </c>
      <c r="DG1058" s="40"/>
      <c r="DH1058" s="80" t="e">
        <f t="shared" si="1486"/>
        <v>#DIV/0!</v>
      </c>
      <c r="DI1058" s="80" t="e">
        <f t="shared" si="1487"/>
        <v>#DIV/0!</v>
      </c>
      <c r="DJ1058" s="40"/>
      <c r="DK1058" s="54">
        <f t="shared" si="1488"/>
        <v>0</v>
      </c>
      <c r="DL1058" s="54">
        <f t="shared" si="1489"/>
        <v>0</v>
      </c>
      <c r="DM1058" s="54">
        <f t="shared" si="1490"/>
        <v>0</v>
      </c>
      <c r="DN1058" s="54">
        <f t="shared" si="1491"/>
        <v>0</v>
      </c>
      <c r="DO1058" s="54">
        <f t="shared" si="1492"/>
        <v>0</v>
      </c>
      <c r="DP1058" s="54">
        <f t="shared" si="1493"/>
        <v>0</v>
      </c>
      <c r="DQ1058" s="54">
        <f t="shared" si="1494"/>
        <v>0</v>
      </c>
      <c r="DR1058" s="54">
        <f t="shared" si="1495"/>
        <v>0</v>
      </c>
      <c r="DS1058" s="54">
        <f t="shared" si="1496"/>
        <v>0</v>
      </c>
      <c r="DT1058" s="54">
        <f t="shared" si="1497"/>
        <v>0</v>
      </c>
      <c r="DU1058" s="54">
        <f t="shared" si="1498"/>
        <v>0</v>
      </c>
      <c r="DV1058" s="54">
        <f t="shared" si="1499"/>
        <v>0</v>
      </c>
      <c r="DW1058" s="54"/>
      <c r="DX1058" s="63">
        <f t="shared" si="1500"/>
        <v>0</v>
      </c>
      <c r="DY1058" s="40"/>
      <c r="DZ1058" s="41" t="e">
        <f t="shared" si="1501"/>
        <v>#DIV/0!</v>
      </c>
      <c r="EA1058" s="41" t="e">
        <f t="shared" si="1502"/>
        <v>#DIV/0!</v>
      </c>
      <c r="EB1058" s="41" t="e">
        <f t="shared" si="1503"/>
        <v>#DIV/0!</v>
      </c>
      <c r="EC1058" s="41" t="e">
        <f t="shared" si="1504"/>
        <v>#DIV/0!</v>
      </c>
      <c r="ED1058" s="41" t="e">
        <f t="shared" si="1505"/>
        <v>#DIV/0!</v>
      </c>
      <c r="EE1058" s="41" t="e">
        <f t="shared" si="1506"/>
        <v>#DIV/0!</v>
      </c>
      <c r="EF1058" s="41" t="e">
        <f t="shared" si="1507"/>
        <v>#DIV/0!</v>
      </c>
      <c r="EG1058" s="41" t="e">
        <f t="shared" si="1508"/>
        <v>#DIV/0!</v>
      </c>
      <c r="EH1058" s="41" t="e">
        <f t="shared" si="1509"/>
        <v>#DIV/0!</v>
      </c>
      <c r="EI1058" s="41" t="e">
        <f t="shared" si="1510"/>
        <v>#DIV/0!</v>
      </c>
      <c r="EJ1058" s="41" t="e">
        <f t="shared" si="1511"/>
        <v>#DIV/0!</v>
      </c>
      <c r="EK1058" s="41" t="e">
        <f t="shared" si="1512"/>
        <v>#DIV/0!</v>
      </c>
      <c r="EL1058" s="40"/>
      <c r="EM1058" s="82" t="e">
        <f t="shared" si="1513"/>
        <v>#DIV/0!</v>
      </c>
      <c r="EN1058" s="40"/>
      <c r="EO1058" s="80" t="e">
        <f t="shared" si="1514"/>
        <v>#DIV/0!</v>
      </c>
      <c r="EP1058" s="80" t="e">
        <f t="shared" si="1515"/>
        <v>#DIV/0!</v>
      </c>
      <c r="EQ1058" s="80" t="e">
        <f t="shared" si="1516"/>
        <v>#DIV/0!</v>
      </c>
      <c r="ER1058" s="80"/>
      <c r="ES1058" s="80" t="e">
        <f t="shared" si="1458"/>
        <v>#DIV/0!</v>
      </c>
      <c r="ET1058" s="80" t="e">
        <f t="shared" si="1459"/>
        <v>#DIV/0!</v>
      </c>
      <c r="EU1058" s="80"/>
      <c r="EV1058" s="80" t="e">
        <f t="shared" si="1517"/>
        <v>#DIV/0!</v>
      </c>
      <c r="EW1058" s="80" t="e">
        <f t="shared" si="1518"/>
        <v>#DIV/0!</v>
      </c>
      <c r="EX1058" s="84" t="e">
        <f t="shared" si="1519"/>
        <v>#DIV/0!</v>
      </c>
      <c r="EY1058" s="85" t="e">
        <f t="shared" si="1520"/>
        <v>#DIV/0!</v>
      </c>
      <c r="EZ1058" s="86">
        <f>3</f>
        <v>3</v>
      </c>
      <c r="FA1058" s="75"/>
      <c r="FB1058" s="88"/>
      <c r="FC1058" s="80">
        <f t="shared" si="1521"/>
        <v>0</v>
      </c>
      <c r="FD1058" s="80">
        <f t="shared" si="1522"/>
        <v>0</v>
      </c>
      <c r="FE1058" s="80">
        <f t="shared" si="1523"/>
        <v>0</v>
      </c>
      <c r="FF1058" s="80">
        <f t="shared" si="1524"/>
        <v>0</v>
      </c>
      <c r="FG1058" s="80">
        <f t="shared" si="1525"/>
        <v>0</v>
      </c>
      <c r="FH1058" s="80" t="e">
        <f t="shared" si="1526"/>
        <v>#DIV/0!</v>
      </c>
      <c r="FI1058" s="80" t="e">
        <f t="shared" si="1527"/>
        <v>#DIV/0!</v>
      </c>
      <c r="FJ1058" s="80">
        <f t="shared" si="1528"/>
        <v>0</v>
      </c>
      <c r="FK1058" s="80">
        <f t="shared" si="1529"/>
        <v>0</v>
      </c>
      <c r="FL1058" s="80">
        <f t="shared" si="1530"/>
        <v>0</v>
      </c>
      <c r="FM1058" s="80">
        <f t="shared" si="1531"/>
        <v>0</v>
      </c>
      <c r="FN1058" s="80">
        <f t="shared" si="1532"/>
        <v>0</v>
      </c>
      <c r="FO1058" s="80">
        <f t="shared" si="1533"/>
        <v>0</v>
      </c>
      <c r="FP1058" s="80" t="e">
        <f t="shared" si="1534"/>
        <v>#DIV/0!</v>
      </c>
    </row>
    <row r="1059" spans="1:172" ht="21">
      <c r="A1059" s="40">
        <v>1057</v>
      </c>
      <c r="B1059" s="41" t="s">
        <v>73</v>
      </c>
      <c r="C1059" s="48"/>
      <c r="D1059" s="48"/>
      <c r="E1059" s="48"/>
      <c r="F1059" s="48"/>
      <c r="G1059" s="48"/>
      <c r="H1059" s="48"/>
      <c r="I1059" s="48"/>
      <c r="J1059" s="48"/>
      <c r="K1059" s="48"/>
      <c r="L1059" s="48"/>
      <c r="M1059" s="48"/>
      <c r="N1059" s="49"/>
      <c r="O1059" s="71"/>
      <c r="P1059" s="70" t="e">
        <f t="shared" si="1445"/>
        <v>#DIV/0!</v>
      </c>
      <c r="Q1059" s="70">
        <f t="shared" si="1460"/>
        <v>0</v>
      </c>
      <c r="S1059" s="48">
        <v>60.085000000000001</v>
      </c>
      <c r="T1059" s="48">
        <v>40.311</v>
      </c>
      <c r="U1059" s="48">
        <v>70.936999999999998</v>
      </c>
      <c r="V1059" s="48">
        <v>56.079000000000001</v>
      </c>
      <c r="W1059" s="48">
        <v>81.41</v>
      </c>
      <c r="X1059" s="49">
        <v>71.849999999999994</v>
      </c>
      <c r="Y1059" s="48">
        <v>101.962</v>
      </c>
      <c r="Z1059" s="48">
        <v>149.88</v>
      </c>
      <c r="AA1059" s="48">
        <v>152</v>
      </c>
      <c r="AB1059" s="48">
        <v>61.978999999999999</v>
      </c>
      <c r="AC1059" s="48">
        <v>94.203000000000003</v>
      </c>
      <c r="AD1059" s="49">
        <v>79.87</v>
      </c>
      <c r="AE1059" s="40"/>
      <c r="AF1059" s="41">
        <v>1</v>
      </c>
      <c r="AG1059" s="41">
        <v>1</v>
      </c>
      <c r="AH1059" s="41">
        <v>1</v>
      </c>
      <c r="AI1059" s="41">
        <v>1</v>
      </c>
      <c r="AJ1059" s="41">
        <v>1</v>
      </c>
      <c r="AK1059" s="50">
        <v>1</v>
      </c>
      <c r="AL1059" s="41">
        <v>2</v>
      </c>
      <c r="AM1059" s="41">
        <v>2</v>
      </c>
      <c r="AN1059" s="41">
        <v>2</v>
      </c>
      <c r="AO1059" s="41">
        <v>2</v>
      </c>
      <c r="AP1059" s="41">
        <v>2</v>
      </c>
      <c r="AQ1059" s="50">
        <v>1</v>
      </c>
      <c r="AR1059" s="40"/>
      <c r="AS1059" s="41">
        <v>4</v>
      </c>
      <c r="AT1059" s="41">
        <v>2</v>
      </c>
      <c r="AU1059" s="41">
        <v>2</v>
      </c>
      <c r="AV1059" s="41">
        <v>2</v>
      </c>
      <c r="AW1059" s="41">
        <v>2</v>
      </c>
      <c r="AX1059" s="50">
        <v>2</v>
      </c>
      <c r="AY1059" s="41">
        <v>3</v>
      </c>
      <c r="AZ1059" s="41">
        <v>3</v>
      </c>
      <c r="BA1059" s="41">
        <v>3</v>
      </c>
      <c r="BB1059" s="41">
        <v>1</v>
      </c>
      <c r="BC1059" s="41">
        <v>1</v>
      </c>
      <c r="BD1059" s="50">
        <v>4</v>
      </c>
      <c r="BE1059" s="40"/>
      <c r="BF1059" s="59">
        <v>2</v>
      </c>
      <c r="BG1059" s="59">
        <v>1</v>
      </c>
      <c r="BH1059" s="59">
        <v>1</v>
      </c>
      <c r="BI1059" s="59">
        <v>1</v>
      </c>
      <c r="BJ1059" s="59">
        <v>1</v>
      </c>
      <c r="BK1059" s="60">
        <v>1</v>
      </c>
      <c r="BL1059" s="59">
        <v>3</v>
      </c>
      <c r="BM1059" s="59">
        <v>3</v>
      </c>
      <c r="BN1059" s="59">
        <v>3</v>
      </c>
      <c r="BO1059" s="59">
        <v>1</v>
      </c>
      <c r="BP1059" s="59">
        <v>1</v>
      </c>
      <c r="BQ1059" s="60">
        <v>2</v>
      </c>
      <c r="BR1059" s="40"/>
      <c r="BS1059" s="51">
        <f t="shared" si="1446"/>
        <v>0</v>
      </c>
      <c r="BT1059" s="51">
        <f t="shared" si="1447"/>
        <v>0</v>
      </c>
      <c r="BU1059" s="51">
        <f t="shared" si="1448"/>
        <v>0</v>
      </c>
      <c r="BV1059" s="51">
        <f t="shared" si="1449"/>
        <v>0</v>
      </c>
      <c r="BW1059" s="51">
        <f t="shared" si="1450"/>
        <v>0</v>
      </c>
      <c r="BX1059" s="51">
        <f t="shared" si="1451"/>
        <v>0</v>
      </c>
      <c r="BY1059" s="51">
        <f t="shared" si="1452"/>
        <v>0</v>
      </c>
      <c r="BZ1059" s="51">
        <f t="shared" si="1453"/>
        <v>0</v>
      </c>
      <c r="CA1059" s="51">
        <f t="shared" si="1454"/>
        <v>0</v>
      </c>
      <c r="CB1059" s="51">
        <f t="shared" si="1455"/>
        <v>0</v>
      </c>
      <c r="CC1059" s="51">
        <f t="shared" si="1456"/>
        <v>0</v>
      </c>
      <c r="CD1059" s="51">
        <f t="shared" si="1457"/>
        <v>0</v>
      </c>
      <c r="CE1059" s="40"/>
      <c r="CF1059" s="53" t="e">
        <f t="shared" si="1461"/>
        <v>#DIV/0!</v>
      </c>
      <c r="CG1059" s="40"/>
      <c r="CH1059" s="61">
        <f t="shared" si="1462"/>
        <v>0</v>
      </c>
      <c r="CI1059" s="61">
        <f t="shared" si="1463"/>
        <v>0</v>
      </c>
      <c r="CJ1059" s="61">
        <f t="shared" si="1464"/>
        <v>0</v>
      </c>
      <c r="CK1059" s="61">
        <f t="shared" si="1465"/>
        <v>0</v>
      </c>
      <c r="CL1059" s="61">
        <f t="shared" si="1466"/>
        <v>0</v>
      </c>
      <c r="CM1059" s="61">
        <f t="shared" si="1467"/>
        <v>0</v>
      </c>
      <c r="CN1059" s="61">
        <f t="shared" si="1468"/>
        <v>0</v>
      </c>
      <c r="CO1059" s="61">
        <f t="shared" si="1469"/>
        <v>0</v>
      </c>
      <c r="CP1059" s="61">
        <f t="shared" si="1470"/>
        <v>0</v>
      </c>
      <c r="CQ1059" s="61">
        <f t="shared" si="1471"/>
        <v>0</v>
      </c>
      <c r="CR1059" s="61">
        <f t="shared" si="1472"/>
        <v>0</v>
      </c>
      <c r="CS1059" s="61">
        <f t="shared" si="1473"/>
        <v>0</v>
      </c>
      <c r="CT1059" s="40"/>
      <c r="CU1059" s="54" t="e">
        <f t="shared" si="1474"/>
        <v>#DIV/0!</v>
      </c>
      <c r="CV1059" s="54" t="e">
        <f t="shared" si="1475"/>
        <v>#DIV/0!</v>
      </c>
      <c r="CW1059" s="54" t="e">
        <f t="shared" si="1476"/>
        <v>#DIV/0!</v>
      </c>
      <c r="CX1059" s="54" t="e">
        <f t="shared" si="1477"/>
        <v>#DIV/0!</v>
      </c>
      <c r="CY1059" s="54" t="e">
        <f t="shared" si="1478"/>
        <v>#DIV/0!</v>
      </c>
      <c r="CZ1059" s="54" t="e">
        <f t="shared" si="1479"/>
        <v>#DIV/0!</v>
      </c>
      <c r="DA1059" s="54" t="e">
        <f t="shared" si="1480"/>
        <v>#DIV/0!</v>
      </c>
      <c r="DB1059" s="54" t="e">
        <f t="shared" si="1481"/>
        <v>#DIV/0!</v>
      </c>
      <c r="DC1059" s="54" t="e">
        <f t="shared" si="1482"/>
        <v>#DIV/0!</v>
      </c>
      <c r="DD1059" s="54" t="e">
        <f t="shared" si="1483"/>
        <v>#DIV/0!</v>
      </c>
      <c r="DE1059" s="54" t="e">
        <f t="shared" si="1484"/>
        <v>#DIV/0!</v>
      </c>
      <c r="DF1059" s="54" t="e">
        <f t="shared" si="1485"/>
        <v>#DIV/0!</v>
      </c>
      <c r="DG1059" s="40"/>
      <c r="DH1059" s="80" t="e">
        <f t="shared" si="1486"/>
        <v>#DIV/0!</v>
      </c>
      <c r="DI1059" s="80" t="e">
        <f t="shared" si="1487"/>
        <v>#DIV/0!</v>
      </c>
      <c r="DJ1059" s="40"/>
      <c r="DK1059" s="54">
        <f t="shared" si="1488"/>
        <v>0</v>
      </c>
      <c r="DL1059" s="54">
        <f t="shared" si="1489"/>
        <v>0</v>
      </c>
      <c r="DM1059" s="54">
        <f t="shared" si="1490"/>
        <v>0</v>
      </c>
      <c r="DN1059" s="54">
        <f t="shared" si="1491"/>
        <v>0</v>
      </c>
      <c r="DO1059" s="54">
        <f t="shared" si="1492"/>
        <v>0</v>
      </c>
      <c r="DP1059" s="54">
        <f t="shared" si="1493"/>
        <v>0</v>
      </c>
      <c r="DQ1059" s="54">
        <f t="shared" si="1494"/>
        <v>0</v>
      </c>
      <c r="DR1059" s="54">
        <f t="shared" si="1495"/>
        <v>0</v>
      </c>
      <c r="DS1059" s="54">
        <f t="shared" si="1496"/>
        <v>0</v>
      </c>
      <c r="DT1059" s="54">
        <f t="shared" si="1497"/>
        <v>0</v>
      </c>
      <c r="DU1059" s="54">
        <f t="shared" si="1498"/>
        <v>0</v>
      </c>
      <c r="DV1059" s="54">
        <f t="shared" si="1499"/>
        <v>0</v>
      </c>
      <c r="DW1059" s="54"/>
      <c r="DX1059" s="63">
        <f t="shared" si="1500"/>
        <v>0</v>
      </c>
      <c r="DY1059" s="40"/>
      <c r="DZ1059" s="41" t="e">
        <f t="shared" si="1501"/>
        <v>#DIV/0!</v>
      </c>
      <c r="EA1059" s="41" t="e">
        <f t="shared" si="1502"/>
        <v>#DIV/0!</v>
      </c>
      <c r="EB1059" s="41" t="e">
        <f t="shared" si="1503"/>
        <v>#DIV/0!</v>
      </c>
      <c r="EC1059" s="41" t="e">
        <f t="shared" si="1504"/>
        <v>#DIV/0!</v>
      </c>
      <c r="ED1059" s="41" t="e">
        <f t="shared" si="1505"/>
        <v>#DIV/0!</v>
      </c>
      <c r="EE1059" s="41" t="e">
        <f t="shared" si="1506"/>
        <v>#DIV/0!</v>
      </c>
      <c r="EF1059" s="41" t="e">
        <f t="shared" si="1507"/>
        <v>#DIV/0!</v>
      </c>
      <c r="EG1059" s="41" t="e">
        <f t="shared" si="1508"/>
        <v>#DIV/0!</v>
      </c>
      <c r="EH1059" s="41" t="e">
        <f t="shared" si="1509"/>
        <v>#DIV/0!</v>
      </c>
      <c r="EI1059" s="41" t="e">
        <f t="shared" si="1510"/>
        <v>#DIV/0!</v>
      </c>
      <c r="EJ1059" s="41" t="e">
        <f t="shared" si="1511"/>
        <v>#DIV/0!</v>
      </c>
      <c r="EK1059" s="41" t="e">
        <f t="shared" si="1512"/>
        <v>#DIV/0!</v>
      </c>
      <c r="EL1059" s="40"/>
      <c r="EM1059" s="82" t="e">
        <f t="shared" si="1513"/>
        <v>#DIV/0!</v>
      </c>
      <c r="EN1059" s="40"/>
      <c r="EO1059" s="80" t="e">
        <f t="shared" si="1514"/>
        <v>#DIV/0!</v>
      </c>
      <c r="EP1059" s="80" t="e">
        <f t="shared" si="1515"/>
        <v>#DIV/0!</v>
      </c>
      <c r="EQ1059" s="80" t="e">
        <f t="shared" si="1516"/>
        <v>#DIV/0!</v>
      </c>
      <c r="ER1059" s="80"/>
      <c r="ES1059" s="80" t="e">
        <f t="shared" si="1458"/>
        <v>#DIV/0!</v>
      </c>
      <c r="ET1059" s="80" t="e">
        <f t="shared" si="1459"/>
        <v>#DIV/0!</v>
      </c>
      <c r="EU1059" s="80"/>
      <c r="EV1059" s="80" t="e">
        <f t="shared" si="1517"/>
        <v>#DIV/0!</v>
      </c>
      <c r="EW1059" s="80" t="e">
        <f t="shared" si="1518"/>
        <v>#DIV/0!</v>
      </c>
      <c r="EX1059" s="84" t="e">
        <f t="shared" si="1519"/>
        <v>#DIV/0!</v>
      </c>
      <c r="EY1059" s="85" t="e">
        <f t="shared" si="1520"/>
        <v>#DIV/0!</v>
      </c>
      <c r="EZ1059" s="86">
        <f>3</f>
        <v>3</v>
      </c>
      <c r="FA1059" s="75"/>
      <c r="FB1059" s="88"/>
      <c r="FC1059" s="80">
        <f t="shared" si="1521"/>
        <v>0</v>
      </c>
      <c r="FD1059" s="80">
        <f t="shared" si="1522"/>
        <v>0</v>
      </c>
      <c r="FE1059" s="80">
        <f t="shared" si="1523"/>
        <v>0</v>
      </c>
      <c r="FF1059" s="80">
        <f t="shared" si="1524"/>
        <v>0</v>
      </c>
      <c r="FG1059" s="80">
        <f t="shared" si="1525"/>
        <v>0</v>
      </c>
      <c r="FH1059" s="80" t="e">
        <f t="shared" si="1526"/>
        <v>#DIV/0!</v>
      </c>
      <c r="FI1059" s="80" t="e">
        <f t="shared" si="1527"/>
        <v>#DIV/0!</v>
      </c>
      <c r="FJ1059" s="80">
        <f t="shared" si="1528"/>
        <v>0</v>
      </c>
      <c r="FK1059" s="80">
        <f t="shared" si="1529"/>
        <v>0</v>
      </c>
      <c r="FL1059" s="80">
        <f t="shared" si="1530"/>
        <v>0</v>
      </c>
      <c r="FM1059" s="80">
        <f t="shared" si="1531"/>
        <v>0</v>
      </c>
      <c r="FN1059" s="80">
        <f t="shared" si="1532"/>
        <v>0</v>
      </c>
      <c r="FO1059" s="80">
        <f t="shared" si="1533"/>
        <v>0</v>
      </c>
      <c r="FP1059" s="80" t="e">
        <f t="shared" si="1534"/>
        <v>#DIV/0!</v>
      </c>
    </row>
    <row r="1060" spans="1:172" ht="21">
      <c r="A1060" s="40">
        <v>1058</v>
      </c>
      <c r="B1060" s="41" t="s">
        <v>73</v>
      </c>
      <c r="C1060" s="48"/>
      <c r="D1060" s="48"/>
      <c r="E1060" s="48"/>
      <c r="F1060" s="48"/>
      <c r="G1060" s="48"/>
      <c r="H1060" s="48"/>
      <c r="I1060" s="48"/>
      <c r="J1060" s="48"/>
      <c r="K1060" s="48"/>
      <c r="L1060" s="48"/>
      <c r="M1060" s="48"/>
      <c r="N1060" s="49"/>
      <c r="O1060" s="71"/>
      <c r="P1060" s="70" t="e">
        <f t="shared" si="1445"/>
        <v>#DIV/0!</v>
      </c>
      <c r="Q1060" s="70">
        <f t="shared" si="1460"/>
        <v>0</v>
      </c>
      <c r="S1060" s="48">
        <v>60.085000000000001</v>
      </c>
      <c r="T1060" s="48">
        <v>40.311</v>
      </c>
      <c r="U1060" s="48">
        <v>70.936999999999998</v>
      </c>
      <c r="V1060" s="48">
        <v>56.079000000000001</v>
      </c>
      <c r="W1060" s="48">
        <v>81.41</v>
      </c>
      <c r="X1060" s="49">
        <v>71.849999999999994</v>
      </c>
      <c r="Y1060" s="48">
        <v>101.962</v>
      </c>
      <c r="Z1060" s="48">
        <v>149.88</v>
      </c>
      <c r="AA1060" s="48">
        <v>152</v>
      </c>
      <c r="AB1060" s="48">
        <v>61.978999999999999</v>
      </c>
      <c r="AC1060" s="48">
        <v>94.203000000000003</v>
      </c>
      <c r="AD1060" s="49">
        <v>79.87</v>
      </c>
      <c r="AE1060" s="40"/>
      <c r="AF1060" s="41">
        <v>1</v>
      </c>
      <c r="AG1060" s="41">
        <v>1</v>
      </c>
      <c r="AH1060" s="41">
        <v>1</v>
      </c>
      <c r="AI1060" s="41">
        <v>1</v>
      </c>
      <c r="AJ1060" s="41">
        <v>1</v>
      </c>
      <c r="AK1060" s="50">
        <v>1</v>
      </c>
      <c r="AL1060" s="41">
        <v>2</v>
      </c>
      <c r="AM1060" s="41">
        <v>2</v>
      </c>
      <c r="AN1060" s="41">
        <v>2</v>
      </c>
      <c r="AO1060" s="41">
        <v>2</v>
      </c>
      <c r="AP1060" s="41">
        <v>2</v>
      </c>
      <c r="AQ1060" s="50">
        <v>1</v>
      </c>
      <c r="AR1060" s="40"/>
      <c r="AS1060" s="41">
        <v>4</v>
      </c>
      <c r="AT1060" s="41">
        <v>2</v>
      </c>
      <c r="AU1060" s="41">
        <v>2</v>
      </c>
      <c r="AV1060" s="41">
        <v>2</v>
      </c>
      <c r="AW1060" s="41">
        <v>2</v>
      </c>
      <c r="AX1060" s="50">
        <v>2</v>
      </c>
      <c r="AY1060" s="41">
        <v>3</v>
      </c>
      <c r="AZ1060" s="41">
        <v>3</v>
      </c>
      <c r="BA1060" s="41">
        <v>3</v>
      </c>
      <c r="BB1060" s="41">
        <v>1</v>
      </c>
      <c r="BC1060" s="41">
        <v>1</v>
      </c>
      <c r="BD1060" s="50">
        <v>4</v>
      </c>
      <c r="BE1060" s="40"/>
      <c r="BF1060" s="59">
        <v>2</v>
      </c>
      <c r="BG1060" s="59">
        <v>1</v>
      </c>
      <c r="BH1060" s="59">
        <v>1</v>
      </c>
      <c r="BI1060" s="59">
        <v>1</v>
      </c>
      <c r="BJ1060" s="59">
        <v>1</v>
      </c>
      <c r="BK1060" s="60">
        <v>1</v>
      </c>
      <c r="BL1060" s="59">
        <v>3</v>
      </c>
      <c r="BM1060" s="59">
        <v>3</v>
      </c>
      <c r="BN1060" s="59">
        <v>3</v>
      </c>
      <c r="BO1060" s="59">
        <v>1</v>
      </c>
      <c r="BP1060" s="59">
        <v>1</v>
      </c>
      <c r="BQ1060" s="60">
        <v>2</v>
      </c>
      <c r="BR1060" s="40"/>
      <c r="BS1060" s="51">
        <f t="shared" si="1446"/>
        <v>0</v>
      </c>
      <c r="BT1060" s="51">
        <f t="shared" si="1447"/>
        <v>0</v>
      </c>
      <c r="BU1060" s="51">
        <f t="shared" si="1448"/>
        <v>0</v>
      </c>
      <c r="BV1060" s="51">
        <f t="shared" si="1449"/>
        <v>0</v>
      </c>
      <c r="BW1060" s="51">
        <f t="shared" si="1450"/>
        <v>0</v>
      </c>
      <c r="BX1060" s="51">
        <f t="shared" si="1451"/>
        <v>0</v>
      </c>
      <c r="BY1060" s="51">
        <f t="shared" si="1452"/>
        <v>0</v>
      </c>
      <c r="BZ1060" s="51">
        <f t="shared" si="1453"/>
        <v>0</v>
      </c>
      <c r="CA1060" s="51">
        <f t="shared" si="1454"/>
        <v>0</v>
      </c>
      <c r="CB1060" s="51">
        <f t="shared" si="1455"/>
        <v>0</v>
      </c>
      <c r="CC1060" s="51">
        <f t="shared" si="1456"/>
        <v>0</v>
      </c>
      <c r="CD1060" s="51">
        <f t="shared" si="1457"/>
        <v>0</v>
      </c>
      <c r="CE1060" s="40"/>
      <c r="CF1060" s="53" t="e">
        <f t="shared" si="1461"/>
        <v>#DIV/0!</v>
      </c>
      <c r="CG1060" s="40"/>
      <c r="CH1060" s="61">
        <f t="shared" si="1462"/>
        <v>0</v>
      </c>
      <c r="CI1060" s="61">
        <f t="shared" si="1463"/>
        <v>0</v>
      </c>
      <c r="CJ1060" s="61">
        <f t="shared" si="1464"/>
        <v>0</v>
      </c>
      <c r="CK1060" s="61">
        <f t="shared" si="1465"/>
        <v>0</v>
      </c>
      <c r="CL1060" s="61">
        <f t="shared" si="1466"/>
        <v>0</v>
      </c>
      <c r="CM1060" s="61">
        <f t="shared" si="1467"/>
        <v>0</v>
      </c>
      <c r="CN1060" s="61">
        <f t="shared" si="1468"/>
        <v>0</v>
      </c>
      <c r="CO1060" s="61">
        <f t="shared" si="1469"/>
        <v>0</v>
      </c>
      <c r="CP1060" s="61">
        <f t="shared" si="1470"/>
        <v>0</v>
      </c>
      <c r="CQ1060" s="61">
        <f t="shared" si="1471"/>
        <v>0</v>
      </c>
      <c r="CR1060" s="61">
        <f t="shared" si="1472"/>
        <v>0</v>
      </c>
      <c r="CS1060" s="61">
        <f t="shared" si="1473"/>
        <v>0</v>
      </c>
      <c r="CT1060" s="40"/>
      <c r="CU1060" s="54" t="e">
        <f t="shared" si="1474"/>
        <v>#DIV/0!</v>
      </c>
      <c r="CV1060" s="54" t="e">
        <f t="shared" si="1475"/>
        <v>#DIV/0!</v>
      </c>
      <c r="CW1060" s="54" t="e">
        <f t="shared" si="1476"/>
        <v>#DIV/0!</v>
      </c>
      <c r="CX1060" s="54" t="e">
        <f t="shared" si="1477"/>
        <v>#DIV/0!</v>
      </c>
      <c r="CY1060" s="54" t="e">
        <f t="shared" si="1478"/>
        <v>#DIV/0!</v>
      </c>
      <c r="CZ1060" s="54" t="e">
        <f t="shared" si="1479"/>
        <v>#DIV/0!</v>
      </c>
      <c r="DA1060" s="54" t="e">
        <f t="shared" si="1480"/>
        <v>#DIV/0!</v>
      </c>
      <c r="DB1060" s="54" t="e">
        <f t="shared" si="1481"/>
        <v>#DIV/0!</v>
      </c>
      <c r="DC1060" s="54" t="e">
        <f t="shared" si="1482"/>
        <v>#DIV/0!</v>
      </c>
      <c r="DD1060" s="54" t="e">
        <f t="shared" si="1483"/>
        <v>#DIV/0!</v>
      </c>
      <c r="DE1060" s="54" t="e">
        <f t="shared" si="1484"/>
        <v>#DIV/0!</v>
      </c>
      <c r="DF1060" s="54" t="e">
        <f t="shared" si="1485"/>
        <v>#DIV/0!</v>
      </c>
      <c r="DG1060" s="40"/>
      <c r="DH1060" s="80" t="e">
        <f t="shared" si="1486"/>
        <v>#DIV/0!</v>
      </c>
      <c r="DI1060" s="80" t="e">
        <f t="shared" si="1487"/>
        <v>#DIV/0!</v>
      </c>
      <c r="DJ1060" s="40"/>
      <c r="DK1060" s="54">
        <f t="shared" si="1488"/>
        <v>0</v>
      </c>
      <c r="DL1060" s="54">
        <f t="shared" si="1489"/>
        <v>0</v>
      </c>
      <c r="DM1060" s="54">
        <f t="shared" si="1490"/>
        <v>0</v>
      </c>
      <c r="DN1060" s="54">
        <f t="shared" si="1491"/>
        <v>0</v>
      </c>
      <c r="DO1060" s="54">
        <f t="shared" si="1492"/>
        <v>0</v>
      </c>
      <c r="DP1060" s="54">
        <f t="shared" si="1493"/>
        <v>0</v>
      </c>
      <c r="DQ1060" s="54">
        <f t="shared" si="1494"/>
        <v>0</v>
      </c>
      <c r="DR1060" s="54">
        <f t="shared" si="1495"/>
        <v>0</v>
      </c>
      <c r="DS1060" s="54">
        <f t="shared" si="1496"/>
        <v>0</v>
      </c>
      <c r="DT1060" s="54">
        <f t="shared" si="1497"/>
        <v>0</v>
      </c>
      <c r="DU1060" s="54">
        <f t="shared" si="1498"/>
        <v>0</v>
      </c>
      <c r="DV1060" s="54">
        <f t="shared" si="1499"/>
        <v>0</v>
      </c>
      <c r="DW1060" s="54"/>
      <c r="DX1060" s="63">
        <f t="shared" si="1500"/>
        <v>0</v>
      </c>
      <c r="DY1060" s="40"/>
      <c r="DZ1060" s="41" t="e">
        <f t="shared" si="1501"/>
        <v>#DIV/0!</v>
      </c>
      <c r="EA1060" s="41" t="e">
        <f t="shared" si="1502"/>
        <v>#DIV/0!</v>
      </c>
      <c r="EB1060" s="41" t="e">
        <f t="shared" si="1503"/>
        <v>#DIV/0!</v>
      </c>
      <c r="EC1060" s="41" t="e">
        <f t="shared" si="1504"/>
        <v>#DIV/0!</v>
      </c>
      <c r="ED1060" s="41" t="e">
        <f t="shared" si="1505"/>
        <v>#DIV/0!</v>
      </c>
      <c r="EE1060" s="41" t="e">
        <f t="shared" si="1506"/>
        <v>#DIV/0!</v>
      </c>
      <c r="EF1060" s="41" t="e">
        <f t="shared" si="1507"/>
        <v>#DIV/0!</v>
      </c>
      <c r="EG1060" s="41" t="e">
        <f t="shared" si="1508"/>
        <v>#DIV/0!</v>
      </c>
      <c r="EH1060" s="41" t="e">
        <f t="shared" si="1509"/>
        <v>#DIV/0!</v>
      </c>
      <c r="EI1060" s="41" t="e">
        <f t="shared" si="1510"/>
        <v>#DIV/0!</v>
      </c>
      <c r="EJ1060" s="41" t="e">
        <f t="shared" si="1511"/>
        <v>#DIV/0!</v>
      </c>
      <c r="EK1060" s="41" t="e">
        <f t="shared" si="1512"/>
        <v>#DIV/0!</v>
      </c>
      <c r="EL1060" s="40"/>
      <c r="EM1060" s="82" t="e">
        <f t="shared" si="1513"/>
        <v>#DIV/0!</v>
      </c>
      <c r="EN1060" s="40"/>
      <c r="EO1060" s="80" t="e">
        <f t="shared" si="1514"/>
        <v>#DIV/0!</v>
      </c>
      <c r="EP1060" s="80" t="e">
        <f t="shared" si="1515"/>
        <v>#DIV/0!</v>
      </c>
      <c r="EQ1060" s="80" t="e">
        <f t="shared" si="1516"/>
        <v>#DIV/0!</v>
      </c>
      <c r="ER1060" s="80"/>
      <c r="ES1060" s="80" t="e">
        <f t="shared" si="1458"/>
        <v>#DIV/0!</v>
      </c>
      <c r="ET1060" s="80" t="e">
        <f t="shared" si="1459"/>
        <v>#DIV/0!</v>
      </c>
      <c r="EU1060" s="80"/>
      <c r="EV1060" s="80" t="e">
        <f t="shared" si="1517"/>
        <v>#DIV/0!</v>
      </c>
      <c r="EW1060" s="80" t="e">
        <f t="shared" si="1518"/>
        <v>#DIV/0!</v>
      </c>
      <c r="EX1060" s="84" t="e">
        <f t="shared" si="1519"/>
        <v>#DIV/0!</v>
      </c>
      <c r="EY1060" s="85" t="e">
        <f t="shared" si="1520"/>
        <v>#DIV/0!</v>
      </c>
      <c r="EZ1060" s="86">
        <f>3</f>
        <v>3</v>
      </c>
      <c r="FA1060" s="75"/>
      <c r="FB1060" s="88"/>
      <c r="FC1060" s="80">
        <f t="shared" si="1521"/>
        <v>0</v>
      </c>
      <c r="FD1060" s="80">
        <f t="shared" si="1522"/>
        <v>0</v>
      </c>
      <c r="FE1060" s="80">
        <f t="shared" si="1523"/>
        <v>0</v>
      </c>
      <c r="FF1060" s="80">
        <f t="shared" si="1524"/>
        <v>0</v>
      </c>
      <c r="FG1060" s="80">
        <f t="shared" si="1525"/>
        <v>0</v>
      </c>
      <c r="FH1060" s="80" t="e">
        <f t="shared" si="1526"/>
        <v>#DIV/0!</v>
      </c>
      <c r="FI1060" s="80" t="e">
        <f t="shared" si="1527"/>
        <v>#DIV/0!</v>
      </c>
      <c r="FJ1060" s="80">
        <f t="shared" si="1528"/>
        <v>0</v>
      </c>
      <c r="FK1060" s="80">
        <f t="shared" si="1529"/>
        <v>0</v>
      </c>
      <c r="FL1060" s="80">
        <f t="shared" si="1530"/>
        <v>0</v>
      </c>
      <c r="FM1060" s="80">
        <f t="shared" si="1531"/>
        <v>0</v>
      </c>
      <c r="FN1060" s="80">
        <f t="shared" si="1532"/>
        <v>0</v>
      </c>
      <c r="FO1060" s="80">
        <f t="shared" si="1533"/>
        <v>0</v>
      </c>
      <c r="FP1060" s="80" t="e">
        <f t="shared" si="1534"/>
        <v>#DIV/0!</v>
      </c>
    </row>
    <row r="1061" spans="1:172" ht="21">
      <c r="A1061" s="40">
        <v>1059</v>
      </c>
      <c r="B1061" s="41" t="s">
        <v>73</v>
      </c>
      <c r="C1061" s="48"/>
      <c r="D1061" s="48"/>
      <c r="E1061" s="48"/>
      <c r="F1061" s="48"/>
      <c r="G1061" s="48"/>
      <c r="H1061" s="48"/>
      <c r="I1061" s="48"/>
      <c r="J1061" s="48"/>
      <c r="K1061" s="48"/>
      <c r="L1061" s="48"/>
      <c r="M1061" s="48"/>
      <c r="N1061" s="49"/>
      <c r="O1061" s="71"/>
      <c r="P1061" s="70" t="e">
        <f t="shared" si="1445"/>
        <v>#DIV/0!</v>
      </c>
      <c r="Q1061" s="70">
        <f t="shared" si="1460"/>
        <v>0</v>
      </c>
      <c r="S1061" s="48">
        <v>60.085000000000001</v>
      </c>
      <c r="T1061" s="48">
        <v>40.311</v>
      </c>
      <c r="U1061" s="48">
        <v>70.936999999999998</v>
      </c>
      <c r="V1061" s="48">
        <v>56.079000000000001</v>
      </c>
      <c r="W1061" s="48">
        <v>81.41</v>
      </c>
      <c r="X1061" s="49">
        <v>71.849999999999994</v>
      </c>
      <c r="Y1061" s="48">
        <v>101.962</v>
      </c>
      <c r="Z1061" s="48">
        <v>149.88</v>
      </c>
      <c r="AA1061" s="48">
        <v>152</v>
      </c>
      <c r="AB1061" s="48">
        <v>61.978999999999999</v>
      </c>
      <c r="AC1061" s="48">
        <v>94.203000000000003</v>
      </c>
      <c r="AD1061" s="49">
        <v>79.87</v>
      </c>
      <c r="AE1061" s="40"/>
      <c r="AF1061" s="41">
        <v>1</v>
      </c>
      <c r="AG1061" s="41">
        <v>1</v>
      </c>
      <c r="AH1061" s="41">
        <v>1</v>
      </c>
      <c r="AI1061" s="41">
        <v>1</v>
      </c>
      <c r="AJ1061" s="41">
        <v>1</v>
      </c>
      <c r="AK1061" s="50">
        <v>1</v>
      </c>
      <c r="AL1061" s="41">
        <v>2</v>
      </c>
      <c r="AM1061" s="41">
        <v>2</v>
      </c>
      <c r="AN1061" s="41">
        <v>2</v>
      </c>
      <c r="AO1061" s="41">
        <v>2</v>
      </c>
      <c r="AP1061" s="41">
        <v>2</v>
      </c>
      <c r="AQ1061" s="50">
        <v>1</v>
      </c>
      <c r="AR1061" s="40"/>
      <c r="AS1061" s="41">
        <v>4</v>
      </c>
      <c r="AT1061" s="41">
        <v>2</v>
      </c>
      <c r="AU1061" s="41">
        <v>2</v>
      </c>
      <c r="AV1061" s="41">
        <v>2</v>
      </c>
      <c r="AW1061" s="41">
        <v>2</v>
      </c>
      <c r="AX1061" s="50">
        <v>2</v>
      </c>
      <c r="AY1061" s="41">
        <v>3</v>
      </c>
      <c r="AZ1061" s="41">
        <v>3</v>
      </c>
      <c r="BA1061" s="41">
        <v>3</v>
      </c>
      <c r="BB1061" s="41">
        <v>1</v>
      </c>
      <c r="BC1061" s="41">
        <v>1</v>
      </c>
      <c r="BD1061" s="50">
        <v>4</v>
      </c>
      <c r="BE1061" s="40"/>
      <c r="BF1061" s="59">
        <v>2</v>
      </c>
      <c r="BG1061" s="59">
        <v>1</v>
      </c>
      <c r="BH1061" s="59">
        <v>1</v>
      </c>
      <c r="BI1061" s="59">
        <v>1</v>
      </c>
      <c r="BJ1061" s="59">
        <v>1</v>
      </c>
      <c r="BK1061" s="60">
        <v>1</v>
      </c>
      <c r="BL1061" s="59">
        <v>3</v>
      </c>
      <c r="BM1061" s="59">
        <v>3</v>
      </c>
      <c r="BN1061" s="59">
        <v>3</v>
      </c>
      <c r="BO1061" s="59">
        <v>1</v>
      </c>
      <c r="BP1061" s="59">
        <v>1</v>
      </c>
      <c r="BQ1061" s="60">
        <v>2</v>
      </c>
      <c r="BR1061" s="40"/>
      <c r="BS1061" s="51">
        <f t="shared" si="1446"/>
        <v>0</v>
      </c>
      <c r="BT1061" s="51">
        <f t="shared" si="1447"/>
        <v>0</v>
      </c>
      <c r="BU1061" s="51">
        <f t="shared" si="1448"/>
        <v>0</v>
      </c>
      <c r="BV1061" s="51">
        <f t="shared" si="1449"/>
        <v>0</v>
      </c>
      <c r="BW1061" s="51">
        <f t="shared" si="1450"/>
        <v>0</v>
      </c>
      <c r="BX1061" s="51">
        <f t="shared" si="1451"/>
        <v>0</v>
      </c>
      <c r="BY1061" s="51">
        <f t="shared" si="1452"/>
        <v>0</v>
      </c>
      <c r="BZ1061" s="51">
        <f t="shared" si="1453"/>
        <v>0</v>
      </c>
      <c r="CA1061" s="51">
        <f t="shared" si="1454"/>
        <v>0</v>
      </c>
      <c r="CB1061" s="51">
        <f t="shared" si="1455"/>
        <v>0</v>
      </c>
      <c r="CC1061" s="51">
        <f t="shared" si="1456"/>
        <v>0</v>
      </c>
      <c r="CD1061" s="51">
        <f t="shared" si="1457"/>
        <v>0</v>
      </c>
      <c r="CE1061" s="40"/>
      <c r="CF1061" s="53" t="e">
        <f t="shared" si="1461"/>
        <v>#DIV/0!</v>
      </c>
      <c r="CG1061" s="40"/>
      <c r="CH1061" s="61">
        <f t="shared" si="1462"/>
        <v>0</v>
      </c>
      <c r="CI1061" s="61">
        <f t="shared" si="1463"/>
        <v>0</v>
      </c>
      <c r="CJ1061" s="61">
        <f t="shared" si="1464"/>
        <v>0</v>
      </c>
      <c r="CK1061" s="61">
        <f t="shared" si="1465"/>
        <v>0</v>
      </c>
      <c r="CL1061" s="61">
        <f t="shared" si="1466"/>
        <v>0</v>
      </c>
      <c r="CM1061" s="61">
        <f t="shared" si="1467"/>
        <v>0</v>
      </c>
      <c r="CN1061" s="61">
        <f t="shared" si="1468"/>
        <v>0</v>
      </c>
      <c r="CO1061" s="61">
        <f t="shared" si="1469"/>
        <v>0</v>
      </c>
      <c r="CP1061" s="61">
        <f t="shared" si="1470"/>
        <v>0</v>
      </c>
      <c r="CQ1061" s="61">
        <f t="shared" si="1471"/>
        <v>0</v>
      </c>
      <c r="CR1061" s="61">
        <f t="shared" si="1472"/>
        <v>0</v>
      </c>
      <c r="CS1061" s="61">
        <f t="shared" si="1473"/>
        <v>0</v>
      </c>
      <c r="CT1061" s="40"/>
      <c r="CU1061" s="54" t="e">
        <f t="shared" si="1474"/>
        <v>#DIV/0!</v>
      </c>
      <c r="CV1061" s="54" t="e">
        <f t="shared" si="1475"/>
        <v>#DIV/0!</v>
      </c>
      <c r="CW1061" s="54" t="e">
        <f t="shared" si="1476"/>
        <v>#DIV/0!</v>
      </c>
      <c r="CX1061" s="54" t="e">
        <f t="shared" si="1477"/>
        <v>#DIV/0!</v>
      </c>
      <c r="CY1061" s="54" t="e">
        <f t="shared" si="1478"/>
        <v>#DIV/0!</v>
      </c>
      <c r="CZ1061" s="54" t="e">
        <f t="shared" si="1479"/>
        <v>#DIV/0!</v>
      </c>
      <c r="DA1061" s="54" t="e">
        <f t="shared" si="1480"/>
        <v>#DIV/0!</v>
      </c>
      <c r="DB1061" s="54" t="e">
        <f t="shared" si="1481"/>
        <v>#DIV/0!</v>
      </c>
      <c r="DC1061" s="54" t="e">
        <f t="shared" si="1482"/>
        <v>#DIV/0!</v>
      </c>
      <c r="DD1061" s="54" t="e">
        <f t="shared" si="1483"/>
        <v>#DIV/0!</v>
      </c>
      <c r="DE1061" s="54" t="e">
        <f t="shared" si="1484"/>
        <v>#DIV/0!</v>
      </c>
      <c r="DF1061" s="54" t="e">
        <f t="shared" si="1485"/>
        <v>#DIV/0!</v>
      </c>
      <c r="DG1061" s="40"/>
      <c r="DH1061" s="80" t="e">
        <f t="shared" si="1486"/>
        <v>#DIV/0!</v>
      </c>
      <c r="DI1061" s="80" t="e">
        <f t="shared" si="1487"/>
        <v>#DIV/0!</v>
      </c>
      <c r="DJ1061" s="40"/>
      <c r="DK1061" s="54">
        <f t="shared" si="1488"/>
        <v>0</v>
      </c>
      <c r="DL1061" s="54">
        <f t="shared" si="1489"/>
        <v>0</v>
      </c>
      <c r="DM1061" s="54">
        <f t="shared" si="1490"/>
        <v>0</v>
      </c>
      <c r="DN1061" s="54">
        <f t="shared" si="1491"/>
        <v>0</v>
      </c>
      <c r="DO1061" s="54">
        <f t="shared" si="1492"/>
        <v>0</v>
      </c>
      <c r="DP1061" s="54">
        <f t="shared" si="1493"/>
        <v>0</v>
      </c>
      <c r="DQ1061" s="54">
        <f t="shared" si="1494"/>
        <v>0</v>
      </c>
      <c r="DR1061" s="54">
        <f t="shared" si="1495"/>
        <v>0</v>
      </c>
      <c r="DS1061" s="54">
        <f t="shared" si="1496"/>
        <v>0</v>
      </c>
      <c r="DT1061" s="54">
        <f t="shared" si="1497"/>
        <v>0</v>
      </c>
      <c r="DU1061" s="54">
        <f t="shared" si="1498"/>
        <v>0</v>
      </c>
      <c r="DV1061" s="54">
        <f t="shared" si="1499"/>
        <v>0</v>
      </c>
      <c r="DW1061" s="54"/>
      <c r="DX1061" s="63">
        <f t="shared" si="1500"/>
        <v>0</v>
      </c>
      <c r="DY1061" s="40"/>
      <c r="DZ1061" s="41" t="e">
        <f t="shared" si="1501"/>
        <v>#DIV/0!</v>
      </c>
      <c r="EA1061" s="41" t="e">
        <f t="shared" si="1502"/>
        <v>#DIV/0!</v>
      </c>
      <c r="EB1061" s="41" t="e">
        <f t="shared" si="1503"/>
        <v>#DIV/0!</v>
      </c>
      <c r="EC1061" s="41" t="e">
        <f t="shared" si="1504"/>
        <v>#DIV/0!</v>
      </c>
      <c r="ED1061" s="41" t="e">
        <f t="shared" si="1505"/>
        <v>#DIV/0!</v>
      </c>
      <c r="EE1061" s="41" t="e">
        <f t="shared" si="1506"/>
        <v>#DIV/0!</v>
      </c>
      <c r="EF1061" s="41" t="e">
        <f t="shared" si="1507"/>
        <v>#DIV/0!</v>
      </c>
      <c r="EG1061" s="41" t="e">
        <f t="shared" si="1508"/>
        <v>#DIV/0!</v>
      </c>
      <c r="EH1061" s="41" t="e">
        <f t="shared" si="1509"/>
        <v>#DIV/0!</v>
      </c>
      <c r="EI1061" s="41" t="e">
        <f t="shared" si="1510"/>
        <v>#DIV/0!</v>
      </c>
      <c r="EJ1061" s="41" t="e">
        <f t="shared" si="1511"/>
        <v>#DIV/0!</v>
      </c>
      <c r="EK1061" s="41" t="e">
        <f t="shared" si="1512"/>
        <v>#DIV/0!</v>
      </c>
      <c r="EL1061" s="40"/>
      <c r="EM1061" s="82" t="e">
        <f t="shared" si="1513"/>
        <v>#DIV/0!</v>
      </c>
      <c r="EN1061" s="40"/>
      <c r="EO1061" s="80" t="e">
        <f t="shared" si="1514"/>
        <v>#DIV/0!</v>
      </c>
      <c r="EP1061" s="80" t="e">
        <f t="shared" si="1515"/>
        <v>#DIV/0!</v>
      </c>
      <c r="EQ1061" s="80" t="e">
        <f t="shared" si="1516"/>
        <v>#DIV/0!</v>
      </c>
      <c r="ER1061" s="80"/>
      <c r="ES1061" s="80" t="e">
        <f t="shared" si="1458"/>
        <v>#DIV/0!</v>
      </c>
      <c r="ET1061" s="80" t="e">
        <f t="shared" si="1459"/>
        <v>#DIV/0!</v>
      </c>
      <c r="EU1061" s="80"/>
      <c r="EV1061" s="80" t="e">
        <f t="shared" si="1517"/>
        <v>#DIV/0!</v>
      </c>
      <c r="EW1061" s="80" t="e">
        <f t="shared" si="1518"/>
        <v>#DIV/0!</v>
      </c>
      <c r="EX1061" s="84" t="e">
        <f t="shared" si="1519"/>
        <v>#DIV/0!</v>
      </c>
      <c r="EY1061" s="85" t="e">
        <f t="shared" si="1520"/>
        <v>#DIV/0!</v>
      </c>
      <c r="EZ1061" s="86">
        <f>3</f>
        <v>3</v>
      </c>
      <c r="FA1061" s="75"/>
      <c r="FB1061" s="88"/>
      <c r="FC1061" s="80">
        <f t="shared" si="1521"/>
        <v>0</v>
      </c>
      <c r="FD1061" s="80">
        <f t="shared" si="1522"/>
        <v>0</v>
      </c>
      <c r="FE1061" s="80">
        <f t="shared" si="1523"/>
        <v>0</v>
      </c>
      <c r="FF1061" s="80">
        <f t="shared" si="1524"/>
        <v>0</v>
      </c>
      <c r="FG1061" s="80">
        <f t="shared" si="1525"/>
        <v>0</v>
      </c>
      <c r="FH1061" s="80" t="e">
        <f t="shared" si="1526"/>
        <v>#DIV/0!</v>
      </c>
      <c r="FI1061" s="80" t="e">
        <f t="shared" si="1527"/>
        <v>#DIV/0!</v>
      </c>
      <c r="FJ1061" s="80">
        <f t="shared" si="1528"/>
        <v>0</v>
      </c>
      <c r="FK1061" s="80">
        <f t="shared" si="1529"/>
        <v>0</v>
      </c>
      <c r="FL1061" s="80">
        <f t="shared" si="1530"/>
        <v>0</v>
      </c>
      <c r="FM1061" s="80">
        <f t="shared" si="1531"/>
        <v>0</v>
      </c>
      <c r="FN1061" s="80">
        <f t="shared" si="1532"/>
        <v>0</v>
      </c>
      <c r="FO1061" s="80">
        <f t="shared" si="1533"/>
        <v>0</v>
      </c>
      <c r="FP1061" s="80" t="e">
        <f t="shared" si="1534"/>
        <v>#DIV/0!</v>
      </c>
    </row>
    <row r="1062" spans="1:172" ht="21">
      <c r="A1062" s="40">
        <v>1060</v>
      </c>
      <c r="B1062" s="41" t="s">
        <v>73</v>
      </c>
      <c r="C1062" s="48"/>
      <c r="D1062" s="48"/>
      <c r="E1062" s="48"/>
      <c r="F1062" s="48"/>
      <c r="G1062" s="48"/>
      <c r="H1062" s="48"/>
      <c r="I1062" s="48"/>
      <c r="J1062" s="48"/>
      <c r="K1062" s="48"/>
      <c r="L1062" s="48"/>
      <c r="M1062" s="48"/>
      <c r="N1062" s="49"/>
      <c r="O1062" s="71"/>
      <c r="P1062" s="70" t="e">
        <f t="shared" si="1445"/>
        <v>#DIV/0!</v>
      </c>
      <c r="Q1062" s="70">
        <f t="shared" si="1460"/>
        <v>0</v>
      </c>
      <c r="S1062" s="48">
        <v>60.085000000000001</v>
      </c>
      <c r="T1062" s="48">
        <v>40.311</v>
      </c>
      <c r="U1062" s="48">
        <v>70.936999999999998</v>
      </c>
      <c r="V1062" s="48">
        <v>56.079000000000001</v>
      </c>
      <c r="W1062" s="48">
        <v>81.41</v>
      </c>
      <c r="X1062" s="49">
        <v>71.849999999999994</v>
      </c>
      <c r="Y1062" s="48">
        <v>101.962</v>
      </c>
      <c r="Z1062" s="48">
        <v>149.88</v>
      </c>
      <c r="AA1062" s="48">
        <v>152</v>
      </c>
      <c r="AB1062" s="48">
        <v>61.978999999999999</v>
      </c>
      <c r="AC1062" s="48">
        <v>94.203000000000003</v>
      </c>
      <c r="AD1062" s="49">
        <v>79.87</v>
      </c>
      <c r="AE1062" s="40"/>
      <c r="AF1062" s="41">
        <v>1</v>
      </c>
      <c r="AG1062" s="41">
        <v>1</v>
      </c>
      <c r="AH1062" s="41">
        <v>1</v>
      </c>
      <c r="AI1062" s="41">
        <v>1</v>
      </c>
      <c r="AJ1062" s="41">
        <v>1</v>
      </c>
      <c r="AK1062" s="50">
        <v>1</v>
      </c>
      <c r="AL1062" s="41">
        <v>2</v>
      </c>
      <c r="AM1062" s="41">
        <v>2</v>
      </c>
      <c r="AN1062" s="41">
        <v>2</v>
      </c>
      <c r="AO1062" s="41">
        <v>2</v>
      </c>
      <c r="AP1062" s="41">
        <v>2</v>
      </c>
      <c r="AQ1062" s="50">
        <v>1</v>
      </c>
      <c r="AR1062" s="40"/>
      <c r="AS1062" s="41">
        <v>4</v>
      </c>
      <c r="AT1062" s="41">
        <v>2</v>
      </c>
      <c r="AU1062" s="41">
        <v>2</v>
      </c>
      <c r="AV1062" s="41">
        <v>2</v>
      </c>
      <c r="AW1062" s="41">
        <v>2</v>
      </c>
      <c r="AX1062" s="50">
        <v>2</v>
      </c>
      <c r="AY1062" s="41">
        <v>3</v>
      </c>
      <c r="AZ1062" s="41">
        <v>3</v>
      </c>
      <c r="BA1062" s="41">
        <v>3</v>
      </c>
      <c r="BB1062" s="41">
        <v>1</v>
      </c>
      <c r="BC1062" s="41">
        <v>1</v>
      </c>
      <c r="BD1062" s="50">
        <v>4</v>
      </c>
      <c r="BE1062" s="40"/>
      <c r="BF1062" s="59">
        <v>2</v>
      </c>
      <c r="BG1062" s="59">
        <v>1</v>
      </c>
      <c r="BH1062" s="59">
        <v>1</v>
      </c>
      <c r="BI1062" s="59">
        <v>1</v>
      </c>
      <c r="BJ1062" s="59">
        <v>1</v>
      </c>
      <c r="BK1062" s="60">
        <v>1</v>
      </c>
      <c r="BL1062" s="59">
        <v>3</v>
      </c>
      <c r="BM1062" s="59">
        <v>3</v>
      </c>
      <c r="BN1062" s="59">
        <v>3</v>
      </c>
      <c r="BO1062" s="59">
        <v>1</v>
      </c>
      <c r="BP1062" s="59">
        <v>1</v>
      </c>
      <c r="BQ1062" s="60">
        <v>2</v>
      </c>
      <c r="BR1062" s="40"/>
      <c r="BS1062" s="51">
        <f t="shared" si="1446"/>
        <v>0</v>
      </c>
      <c r="BT1062" s="51">
        <f t="shared" si="1447"/>
        <v>0</v>
      </c>
      <c r="BU1062" s="51">
        <f t="shared" si="1448"/>
        <v>0</v>
      </c>
      <c r="BV1062" s="51">
        <f t="shared" si="1449"/>
        <v>0</v>
      </c>
      <c r="BW1062" s="51">
        <f t="shared" si="1450"/>
        <v>0</v>
      </c>
      <c r="BX1062" s="51">
        <f t="shared" si="1451"/>
        <v>0</v>
      </c>
      <c r="BY1062" s="51">
        <f t="shared" si="1452"/>
        <v>0</v>
      </c>
      <c r="BZ1062" s="51">
        <f t="shared" si="1453"/>
        <v>0</v>
      </c>
      <c r="CA1062" s="51">
        <f t="shared" si="1454"/>
        <v>0</v>
      </c>
      <c r="CB1062" s="51">
        <f t="shared" si="1455"/>
        <v>0</v>
      </c>
      <c r="CC1062" s="51">
        <f t="shared" si="1456"/>
        <v>0</v>
      </c>
      <c r="CD1062" s="51">
        <f t="shared" si="1457"/>
        <v>0</v>
      </c>
      <c r="CE1062" s="40"/>
      <c r="CF1062" s="53" t="e">
        <f t="shared" si="1461"/>
        <v>#DIV/0!</v>
      </c>
      <c r="CG1062" s="40"/>
      <c r="CH1062" s="61">
        <f t="shared" si="1462"/>
        <v>0</v>
      </c>
      <c r="CI1062" s="61">
        <f t="shared" si="1463"/>
        <v>0</v>
      </c>
      <c r="CJ1062" s="61">
        <f t="shared" si="1464"/>
        <v>0</v>
      </c>
      <c r="CK1062" s="61">
        <f t="shared" si="1465"/>
        <v>0</v>
      </c>
      <c r="CL1062" s="61">
        <f t="shared" si="1466"/>
        <v>0</v>
      </c>
      <c r="CM1062" s="61">
        <f t="shared" si="1467"/>
        <v>0</v>
      </c>
      <c r="CN1062" s="61">
        <f t="shared" si="1468"/>
        <v>0</v>
      </c>
      <c r="CO1062" s="61">
        <f t="shared" si="1469"/>
        <v>0</v>
      </c>
      <c r="CP1062" s="61">
        <f t="shared" si="1470"/>
        <v>0</v>
      </c>
      <c r="CQ1062" s="61">
        <f t="shared" si="1471"/>
        <v>0</v>
      </c>
      <c r="CR1062" s="61">
        <f t="shared" si="1472"/>
        <v>0</v>
      </c>
      <c r="CS1062" s="61">
        <f t="shared" si="1473"/>
        <v>0</v>
      </c>
      <c r="CT1062" s="40"/>
      <c r="CU1062" s="54" t="e">
        <f t="shared" si="1474"/>
        <v>#DIV/0!</v>
      </c>
      <c r="CV1062" s="54" t="e">
        <f t="shared" si="1475"/>
        <v>#DIV/0!</v>
      </c>
      <c r="CW1062" s="54" t="e">
        <f t="shared" si="1476"/>
        <v>#DIV/0!</v>
      </c>
      <c r="CX1062" s="54" t="e">
        <f t="shared" si="1477"/>
        <v>#DIV/0!</v>
      </c>
      <c r="CY1062" s="54" t="e">
        <f t="shared" si="1478"/>
        <v>#DIV/0!</v>
      </c>
      <c r="CZ1062" s="54" t="e">
        <f t="shared" si="1479"/>
        <v>#DIV/0!</v>
      </c>
      <c r="DA1062" s="54" t="e">
        <f t="shared" si="1480"/>
        <v>#DIV/0!</v>
      </c>
      <c r="DB1062" s="54" t="e">
        <f t="shared" si="1481"/>
        <v>#DIV/0!</v>
      </c>
      <c r="DC1062" s="54" t="e">
        <f t="shared" si="1482"/>
        <v>#DIV/0!</v>
      </c>
      <c r="DD1062" s="54" t="e">
        <f t="shared" si="1483"/>
        <v>#DIV/0!</v>
      </c>
      <c r="DE1062" s="54" t="e">
        <f t="shared" si="1484"/>
        <v>#DIV/0!</v>
      </c>
      <c r="DF1062" s="54" t="e">
        <f t="shared" si="1485"/>
        <v>#DIV/0!</v>
      </c>
      <c r="DG1062" s="40"/>
      <c r="DH1062" s="80" t="e">
        <f t="shared" si="1486"/>
        <v>#DIV/0!</v>
      </c>
      <c r="DI1062" s="80" t="e">
        <f t="shared" si="1487"/>
        <v>#DIV/0!</v>
      </c>
      <c r="DJ1062" s="40"/>
      <c r="DK1062" s="54">
        <f t="shared" si="1488"/>
        <v>0</v>
      </c>
      <c r="DL1062" s="54">
        <f t="shared" si="1489"/>
        <v>0</v>
      </c>
      <c r="DM1062" s="54">
        <f t="shared" si="1490"/>
        <v>0</v>
      </c>
      <c r="DN1062" s="54">
        <f t="shared" si="1491"/>
        <v>0</v>
      </c>
      <c r="DO1062" s="54">
        <f t="shared" si="1492"/>
        <v>0</v>
      </c>
      <c r="DP1062" s="54">
        <f t="shared" si="1493"/>
        <v>0</v>
      </c>
      <c r="DQ1062" s="54">
        <f t="shared" si="1494"/>
        <v>0</v>
      </c>
      <c r="DR1062" s="54">
        <f t="shared" si="1495"/>
        <v>0</v>
      </c>
      <c r="DS1062" s="54">
        <f t="shared" si="1496"/>
        <v>0</v>
      </c>
      <c r="DT1062" s="54">
        <f t="shared" si="1497"/>
        <v>0</v>
      </c>
      <c r="DU1062" s="54">
        <f t="shared" si="1498"/>
        <v>0</v>
      </c>
      <c r="DV1062" s="54">
        <f t="shared" si="1499"/>
        <v>0</v>
      </c>
      <c r="DW1062" s="54"/>
      <c r="DX1062" s="63">
        <f t="shared" si="1500"/>
        <v>0</v>
      </c>
      <c r="DY1062" s="40"/>
      <c r="DZ1062" s="41" t="e">
        <f t="shared" si="1501"/>
        <v>#DIV/0!</v>
      </c>
      <c r="EA1062" s="41" t="e">
        <f t="shared" si="1502"/>
        <v>#DIV/0!</v>
      </c>
      <c r="EB1062" s="41" t="e">
        <f t="shared" si="1503"/>
        <v>#DIV/0!</v>
      </c>
      <c r="EC1062" s="41" t="e">
        <f t="shared" si="1504"/>
        <v>#DIV/0!</v>
      </c>
      <c r="ED1062" s="41" t="e">
        <f t="shared" si="1505"/>
        <v>#DIV/0!</v>
      </c>
      <c r="EE1062" s="41" t="e">
        <f t="shared" si="1506"/>
        <v>#DIV/0!</v>
      </c>
      <c r="EF1062" s="41" t="e">
        <f t="shared" si="1507"/>
        <v>#DIV/0!</v>
      </c>
      <c r="EG1062" s="41" t="e">
        <f t="shared" si="1508"/>
        <v>#DIV/0!</v>
      </c>
      <c r="EH1062" s="41" t="e">
        <f t="shared" si="1509"/>
        <v>#DIV/0!</v>
      </c>
      <c r="EI1062" s="41" t="e">
        <f t="shared" si="1510"/>
        <v>#DIV/0!</v>
      </c>
      <c r="EJ1062" s="41" t="e">
        <f t="shared" si="1511"/>
        <v>#DIV/0!</v>
      </c>
      <c r="EK1062" s="41" t="e">
        <f t="shared" si="1512"/>
        <v>#DIV/0!</v>
      </c>
      <c r="EL1062" s="40"/>
      <c r="EM1062" s="82" t="e">
        <f t="shared" si="1513"/>
        <v>#DIV/0!</v>
      </c>
      <c r="EN1062" s="40"/>
      <c r="EO1062" s="80" t="e">
        <f t="shared" si="1514"/>
        <v>#DIV/0!</v>
      </c>
      <c r="EP1062" s="80" t="e">
        <f t="shared" si="1515"/>
        <v>#DIV/0!</v>
      </c>
      <c r="EQ1062" s="80" t="e">
        <f t="shared" si="1516"/>
        <v>#DIV/0!</v>
      </c>
      <c r="ER1062" s="80"/>
      <c r="ES1062" s="80" t="e">
        <f t="shared" si="1458"/>
        <v>#DIV/0!</v>
      </c>
      <c r="ET1062" s="80" t="e">
        <f t="shared" si="1459"/>
        <v>#DIV/0!</v>
      </c>
      <c r="EU1062" s="80"/>
      <c r="EV1062" s="80" t="e">
        <f t="shared" si="1517"/>
        <v>#DIV/0!</v>
      </c>
      <c r="EW1062" s="80" t="e">
        <f t="shared" si="1518"/>
        <v>#DIV/0!</v>
      </c>
      <c r="EX1062" s="84" t="e">
        <f t="shared" si="1519"/>
        <v>#DIV/0!</v>
      </c>
      <c r="EY1062" s="85" t="e">
        <f t="shared" si="1520"/>
        <v>#DIV/0!</v>
      </c>
      <c r="EZ1062" s="86">
        <f>3</f>
        <v>3</v>
      </c>
      <c r="FA1062" s="75"/>
      <c r="FB1062" s="88"/>
      <c r="FC1062" s="80">
        <f t="shared" si="1521"/>
        <v>0</v>
      </c>
      <c r="FD1062" s="80">
        <f t="shared" si="1522"/>
        <v>0</v>
      </c>
      <c r="FE1062" s="80">
        <f t="shared" si="1523"/>
        <v>0</v>
      </c>
      <c r="FF1062" s="80">
        <f t="shared" si="1524"/>
        <v>0</v>
      </c>
      <c r="FG1062" s="80">
        <f t="shared" si="1525"/>
        <v>0</v>
      </c>
      <c r="FH1062" s="80" t="e">
        <f t="shared" si="1526"/>
        <v>#DIV/0!</v>
      </c>
      <c r="FI1062" s="80" t="e">
        <f t="shared" si="1527"/>
        <v>#DIV/0!</v>
      </c>
      <c r="FJ1062" s="80">
        <f t="shared" si="1528"/>
        <v>0</v>
      </c>
      <c r="FK1062" s="80">
        <f t="shared" si="1529"/>
        <v>0</v>
      </c>
      <c r="FL1062" s="80">
        <f t="shared" si="1530"/>
        <v>0</v>
      </c>
      <c r="FM1062" s="80">
        <f t="shared" si="1531"/>
        <v>0</v>
      </c>
      <c r="FN1062" s="80">
        <f t="shared" si="1532"/>
        <v>0</v>
      </c>
      <c r="FO1062" s="80">
        <f t="shared" si="1533"/>
        <v>0</v>
      </c>
      <c r="FP1062" s="80" t="e">
        <f t="shared" si="1534"/>
        <v>#DIV/0!</v>
      </c>
    </row>
    <row r="1063" spans="1:172" ht="21">
      <c r="A1063" s="40">
        <v>1061</v>
      </c>
      <c r="B1063" s="41" t="s">
        <v>73</v>
      </c>
      <c r="C1063" s="48"/>
      <c r="D1063" s="48"/>
      <c r="E1063" s="48"/>
      <c r="F1063" s="48"/>
      <c r="G1063" s="48"/>
      <c r="H1063" s="48"/>
      <c r="I1063" s="48"/>
      <c r="J1063" s="48"/>
      <c r="K1063" s="48"/>
      <c r="L1063" s="48"/>
      <c r="M1063" s="48"/>
      <c r="N1063" s="49"/>
      <c r="O1063" s="71"/>
      <c r="P1063" s="70" t="e">
        <f t="shared" si="1445"/>
        <v>#DIV/0!</v>
      </c>
      <c r="Q1063" s="70">
        <f t="shared" si="1460"/>
        <v>0</v>
      </c>
      <c r="S1063" s="48">
        <v>60.085000000000001</v>
      </c>
      <c r="T1063" s="48">
        <v>40.311</v>
      </c>
      <c r="U1063" s="48">
        <v>70.936999999999998</v>
      </c>
      <c r="V1063" s="48">
        <v>56.079000000000001</v>
      </c>
      <c r="W1063" s="48">
        <v>81.41</v>
      </c>
      <c r="X1063" s="49">
        <v>71.849999999999994</v>
      </c>
      <c r="Y1063" s="48">
        <v>101.962</v>
      </c>
      <c r="Z1063" s="48">
        <v>149.88</v>
      </c>
      <c r="AA1063" s="48">
        <v>152</v>
      </c>
      <c r="AB1063" s="48">
        <v>61.978999999999999</v>
      </c>
      <c r="AC1063" s="48">
        <v>94.203000000000003</v>
      </c>
      <c r="AD1063" s="49">
        <v>79.87</v>
      </c>
      <c r="AE1063" s="40"/>
      <c r="AF1063" s="41">
        <v>1</v>
      </c>
      <c r="AG1063" s="41">
        <v>1</v>
      </c>
      <c r="AH1063" s="41">
        <v>1</v>
      </c>
      <c r="AI1063" s="41">
        <v>1</v>
      </c>
      <c r="AJ1063" s="41">
        <v>1</v>
      </c>
      <c r="AK1063" s="50">
        <v>1</v>
      </c>
      <c r="AL1063" s="41">
        <v>2</v>
      </c>
      <c r="AM1063" s="41">
        <v>2</v>
      </c>
      <c r="AN1063" s="41">
        <v>2</v>
      </c>
      <c r="AO1063" s="41">
        <v>2</v>
      </c>
      <c r="AP1063" s="41">
        <v>2</v>
      </c>
      <c r="AQ1063" s="50">
        <v>1</v>
      </c>
      <c r="AR1063" s="40"/>
      <c r="AS1063" s="41">
        <v>4</v>
      </c>
      <c r="AT1063" s="41">
        <v>2</v>
      </c>
      <c r="AU1063" s="41">
        <v>2</v>
      </c>
      <c r="AV1063" s="41">
        <v>2</v>
      </c>
      <c r="AW1063" s="41">
        <v>2</v>
      </c>
      <c r="AX1063" s="50">
        <v>2</v>
      </c>
      <c r="AY1063" s="41">
        <v>3</v>
      </c>
      <c r="AZ1063" s="41">
        <v>3</v>
      </c>
      <c r="BA1063" s="41">
        <v>3</v>
      </c>
      <c r="BB1063" s="41">
        <v>1</v>
      </c>
      <c r="BC1063" s="41">
        <v>1</v>
      </c>
      <c r="BD1063" s="50">
        <v>4</v>
      </c>
      <c r="BE1063" s="40"/>
      <c r="BF1063" s="59">
        <v>2</v>
      </c>
      <c r="BG1063" s="59">
        <v>1</v>
      </c>
      <c r="BH1063" s="59">
        <v>1</v>
      </c>
      <c r="BI1063" s="59">
        <v>1</v>
      </c>
      <c r="BJ1063" s="59">
        <v>1</v>
      </c>
      <c r="BK1063" s="60">
        <v>1</v>
      </c>
      <c r="BL1063" s="59">
        <v>3</v>
      </c>
      <c r="BM1063" s="59">
        <v>3</v>
      </c>
      <c r="BN1063" s="59">
        <v>3</v>
      </c>
      <c r="BO1063" s="59">
        <v>1</v>
      </c>
      <c r="BP1063" s="59">
        <v>1</v>
      </c>
      <c r="BQ1063" s="60">
        <v>2</v>
      </c>
      <c r="BR1063" s="40"/>
      <c r="BS1063" s="51">
        <f t="shared" si="1446"/>
        <v>0</v>
      </c>
      <c r="BT1063" s="51">
        <f t="shared" si="1447"/>
        <v>0</v>
      </c>
      <c r="BU1063" s="51">
        <f t="shared" si="1448"/>
        <v>0</v>
      </c>
      <c r="BV1063" s="51">
        <f t="shared" si="1449"/>
        <v>0</v>
      </c>
      <c r="BW1063" s="51">
        <f t="shared" si="1450"/>
        <v>0</v>
      </c>
      <c r="BX1063" s="51">
        <f t="shared" si="1451"/>
        <v>0</v>
      </c>
      <c r="BY1063" s="51">
        <f t="shared" si="1452"/>
        <v>0</v>
      </c>
      <c r="BZ1063" s="51">
        <f t="shared" si="1453"/>
        <v>0</v>
      </c>
      <c r="CA1063" s="51">
        <f t="shared" si="1454"/>
        <v>0</v>
      </c>
      <c r="CB1063" s="51">
        <f t="shared" si="1455"/>
        <v>0</v>
      </c>
      <c r="CC1063" s="51">
        <f t="shared" si="1456"/>
        <v>0</v>
      </c>
      <c r="CD1063" s="51">
        <f t="shared" si="1457"/>
        <v>0</v>
      </c>
      <c r="CE1063" s="40"/>
      <c r="CF1063" s="53" t="e">
        <f t="shared" si="1461"/>
        <v>#DIV/0!</v>
      </c>
      <c r="CG1063" s="40"/>
      <c r="CH1063" s="61">
        <f t="shared" si="1462"/>
        <v>0</v>
      </c>
      <c r="CI1063" s="61">
        <f t="shared" si="1463"/>
        <v>0</v>
      </c>
      <c r="CJ1063" s="61">
        <f t="shared" si="1464"/>
        <v>0</v>
      </c>
      <c r="CK1063" s="61">
        <f t="shared" si="1465"/>
        <v>0</v>
      </c>
      <c r="CL1063" s="61">
        <f t="shared" si="1466"/>
        <v>0</v>
      </c>
      <c r="CM1063" s="61">
        <f t="shared" si="1467"/>
        <v>0</v>
      </c>
      <c r="CN1063" s="61">
        <f t="shared" si="1468"/>
        <v>0</v>
      </c>
      <c r="CO1063" s="61">
        <f t="shared" si="1469"/>
        <v>0</v>
      </c>
      <c r="CP1063" s="61">
        <f t="shared" si="1470"/>
        <v>0</v>
      </c>
      <c r="CQ1063" s="61">
        <f t="shared" si="1471"/>
        <v>0</v>
      </c>
      <c r="CR1063" s="61">
        <f t="shared" si="1472"/>
        <v>0</v>
      </c>
      <c r="CS1063" s="61">
        <f t="shared" si="1473"/>
        <v>0</v>
      </c>
      <c r="CT1063" s="40"/>
      <c r="CU1063" s="54" t="e">
        <f t="shared" si="1474"/>
        <v>#DIV/0!</v>
      </c>
      <c r="CV1063" s="54" t="e">
        <f t="shared" si="1475"/>
        <v>#DIV/0!</v>
      </c>
      <c r="CW1063" s="54" t="e">
        <f t="shared" si="1476"/>
        <v>#DIV/0!</v>
      </c>
      <c r="CX1063" s="54" t="e">
        <f t="shared" si="1477"/>
        <v>#DIV/0!</v>
      </c>
      <c r="CY1063" s="54" t="e">
        <f t="shared" si="1478"/>
        <v>#DIV/0!</v>
      </c>
      <c r="CZ1063" s="54" t="e">
        <f t="shared" si="1479"/>
        <v>#DIV/0!</v>
      </c>
      <c r="DA1063" s="54" t="e">
        <f t="shared" si="1480"/>
        <v>#DIV/0!</v>
      </c>
      <c r="DB1063" s="54" t="e">
        <f t="shared" si="1481"/>
        <v>#DIV/0!</v>
      </c>
      <c r="DC1063" s="54" t="e">
        <f t="shared" si="1482"/>
        <v>#DIV/0!</v>
      </c>
      <c r="DD1063" s="54" t="e">
        <f t="shared" si="1483"/>
        <v>#DIV/0!</v>
      </c>
      <c r="DE1063" s="54" t="e">
        <f t="shared" si="1484"/>
        <v>#DIV/0!</v>
      </c>
      <c r="DF1063" s="54" t="e">
        <f t="shared" si="1485"/>
        <v>#DIV/0!</v>
      </c>
      <c r="DG1063" s="40"/>
      <c r="DH1063" s="80" t="e">
        <f t="shared" si="1486"/>
        <v>#DIV/0!</v>
      </c>
      <c r="DI1063" s="80" t="e">
        <f t="shared" si="1487"/>
        <v>#DIV/0!</v>
      </c>
      <c r="DJ1063" s="40"/>
      <c r="DK1063" s="54">
        <f t="shared" si="1488"/>
        <v>0</v>
      </c>
      <c r="DL1063" s="54">
        <f t="shared" si="1489"/>
        <v>0</v>
      </c>
      <c r="DM1063" s="54">
        <f t="shared" si="1490"/>
        <v>0</v>
      </c>
      <c r="DN1063" s="54">
        <f t="shared" si="1491"/>
        <v>0</v>
      </c>
      <c r="DO1063" s="54">
        <f t="shared" si="1492"/>
        <v>0</v>
      </c>
      <c r="DP1063" s="54">
        <f t="shared" si="1493"/>
        <v>0</v>
      </c>
      <c r="DQ1063" s="54">
        <f t="shared" si="1494"/>
        <v>0</v>
      </c>
      <c r="DR1063" s="54">
        <f t="shared" si="1495"/>
        <v>0</v>
      </c>
      <c r="DS1063" s="54">
        <f t="shared" si="1496"/>
        <v>0</v>
      </c>
      <c r="DT1063" s="54">
        <f t="shared" si="1497"/>
        <v>0</v>
      </c>
      <c r="DU1063" s="54">
        <f t="shared" si="1498"/>
        <v>0</v>
      </c>
      <c r="DV1063" s="54">
        <f t="shared" si="1499"/>
        <v>0</v>
      </c>
      <c r="DW1063" s="54"/>
      <c r="DX1063" s="63">
        <f t="shared" si="1500"/>
        <v>0</v>
      </c>
      <c r="DY1063" s="40"/>
      <c r="DZ1063" s="41" t="e">
        <f t="shared" si="1501"/>
        <v>#DIV/0!</v>
      </c>
      <c r="EA1063" s="41" t="e">
        <f t="shared" si="1502"/>
        <v>#DIV/0!</v>
      </c>
      <c r="EB1063" s="41" t="e">
        <f t="shared" si="1503"/>
        <v>#DIV/0!</v>
      </c>
      <c r="EC1063" s="41" t="e">
        <f t="shared" si="1504"/>
        <v>#DIV/0!</v>
      </c>
      <c r="ED1063" s="41" t="e">
        <f t="shared" si="1505"/>
        <v>#DIV/0!</v>
      </c>
      <c r="EE1063" s="41" t="e">
        <f t="shared" si="1506"/>
        <v>#DIV/0!</v>
      </c>
      <c r="EF1063" s="41" t="e">
        <f t="shared" si="1507"/>
        <v>#DIV/0!</v>
      </c>
      <c r="EG1063" s="41" t="e">
        <f t="shared" si="1508"/>
        <v>#DIV/0!</v>
      </c>
      <c r="EH1063" s="41" t="e">
        <f t="shared" si="1509"/>
        <v>#DIV/0!</v>
      </c>
      <c r="EI1063" s="41" t="e">
        <f t="shared" si="1510"/>
        <v>#DIV/0!</v>
      </c>
      <c r="EJ1063" s="41" t="e">
        <f t="shared" si="1511"/>
        <v>#DIV/0!</v>
      </c>
      <c r="EK1063" s="41" t="e">
        <f t="shared" si="1512"/>
        <v>#DIV/0!</v>
      </c>
      <c r="EL1063" s="40"/>
      <c r="EM1063" s="82" t="e">
        <f t="shared" si="1513"/>
        <v>#DIV/0!</v>
      </c>
      <c r="EN1063" s="40"/>
      <c r="EO1063" s="80" t="e">
        <f t="shared" si="1514"/>
        <v>#DIV/0!</v>
      </c>
      <c r="EP1063" s="80" t="e">
        <f t="shared" si="1515"/>
        <v>#DIV/0!</v>
      </c>
      <c r="EQ1063" s="80" t="e">
        <f t="shared" si="1516"/>
        <v>#DIV/0!</v>
      </c>
      <c r="ER1063" s="80"/>
      <c r="ES1063" s="80" t="e">
        <f t="shared" si="1458"/>
        <v>#DIV/0!</v>
      </c>
      <c r="ET1063" s="80" t="e">
        <f t="shared" si="1459"/>
        <v>#DIV/0!</v>
      </c>
      <c r="EU1063" s="80"/>
      <c r="EV1063" s="80" t="e">
        <f t="shared" si="1517"/>
        <v>#DIV/0!</v>
      </c>
      <c r="EW1063" s="80" t="e">
        <f t="shared" si="1518"/>
        <v>#DIV/0!</v>
      </c>
      <c r="EX1063" s="84" t="e">
        <f t="shared" si="1519"/>
        <v>#DIV/0!</v>
      </c>
      <c r="EY1063" s="85" t="e">
        <f t="shared" si="1520"/>
        <v>#DIV/0!</v>
      </c>
      <c r="EZ1063" s="86">
        <f>3</f>
        <v>3</v>
      </c>
      <c r="FA1063" s="75"/>
      <c r="FB1063" s="88"/>
      <c r="FC1063" s="80">
        <f t="shared" si="1521"/>
        <v>0</v>
      </c>
      <c r="FD1063" s="80">
        <f t="shared" si="1522"/>
        <v>0</v>
      </c>
      <c r="FE1063" s="80">
        <f t="shared" si="1523"/>
        <v>0</v>
      </c>
      <c r="FF1063" s="80">
        <f t="shared" si="1524"/>
        <v>0</v>
      </c>
      <c r="FG1063" s="80">
        <f t="shared" si="1525"/>
        <v>0</v>
      </c>
      <c r="FH1063" s="80" t="e">
        <f t="shared" si="1526"/>
        <v>#DIV/0!</v>
      </c>
      <c r="FI1063" s="80" t="e">
        <f t="shared" si="1527"/>
        <v>#DIV/0!</v>
      </c>
      <c r="FJ1063" s="80">
        <f t="shared" si="1528"/>
        <v>0</v>
      </c>
      <c r="FK1063" s="80">
        <f t="shared" si="1529"/>
        <v>0</v>
      </c>
      <c r="FL1063" s="80">
        <f t="shared" si="1530"/>
        <v>0</v>
      </c>
      <c r="FM1063" s="80">
        <f t="shared" si="1531"/>
        <v>0</v>
      </c>
      <c r="FN1063" s="80">
        <f t="shared" si="1532"/>
        <v>0</v>
      </c>
      <c r="FO1063" s="80">
        <f t="shared" si="1533"/>
        <v>0</v>
      </c>
      <c r="FP1063" s="80" t="e">
        <f t="shared" si="1534"/>
        <v>#DIV/0!</v>
      </c>
    </row>
    <row r="1064" spans="1:172" ht="21">
      <c r="A1064" s="40">
        <v>1062</v>
      </c>
      <c r="B1064" s="41" t="s">
        <v>73</v>
      </c>
      <c r="C1064" s="48"/>
      <c r="D1064" s="48"/>
      <c r="E1064" s="48"/>
      <c r="F1064" s="48"/>
      <c r="G1064" s="48"/>
      <c r="H1064" s="48"/>
      <c r="I1064" s="48"/>
      <c r="J1064" s="48"/>
      <c r="K1064" s="48"/>
      <c r="L1064" s="48"/>
      <c r="M1064" s="48"/>
      <c r="N1064" s="49"/>
      <c r="O1064" s="71"/>
      <c r="P1064" s="70" t="e">
        <f t="shared" si="1445"/>
        <v>#DIV/0!</v>
      </c>
      <c r="Q1064" s="70">
        <f t="shared" si="1460"/>
        <v>0</v>
      </c>
      <c r="S1064" s="48">
        <v>60.085000000000001</v>
      </c>
      <c r="T1064" s="48">
        <v>40.311</v>
      </c>
      <c r="U1064" s="48">
        <v>70.936999999999998</v>
      </c>
      <c r="V1064" s="48">
        <v>56.079000000000001</v>
      </c>
      <c r="W1064" s="48">
        <v>81.41</v>
      </c>
      <c r="X1064" s="49">
        <v>71.849999999999994</v>
      </c>
      <c r="Y1064" s="48">
        <v>101.962</v>
      </c>
      <c r="Z1064" s="48">
        <v>149.88</v>
      </c>
      <c r="AA1064" s="48">
        <v>152</v>
      </c>
      <c r="AB1064" s="48">
        <v>61.978999999999999</v>
      </c>
      <c r="AC1064" s="48">
        <v>94.203000000000003</v>
      </c>
      <c r="AD1064" s="49">
        <v>79.87</v>
      </c>
      <c r="AE1064" s="40"/>
      <c r="AF1064" s="41">
        <v>1</v>
      </c>
      <c r="AG1064" s="41">
        <v>1</v>
      </c>
      <c r="AH1064" s="41">
        <v>1</v>
      </c>
      <c r="AI1064" s="41">
        <v>1</v>
      </c>
      <c r="AJ1064" s="41">
        <v>1</v>
      </c>
      <c r="AK1064" s="50">
        <v>1</v>
      </c>
      <c r="AL1064" s="41">
        <v>2</v>
      </c>
      <c r="AM1064" s="41">
        <v>2</v>
      </c>
      <c r="AN1064" s="41">
        <v>2</v>
      </c>
      <c r="AO1064" s="41">
        <v>2</v>
      </c>
      <c r="AP1064" s="41">
        <v>2</v>
      </c>
      <c r="AQ1064" s="50">
        <v>1</v>
      </c>
      <c r="AR1064" s="40"/>
      <c r="AS1064" s="41">
        <v>4</v>
      </c>
      <c r="AT1064" s="41">
        <v>2</v>
      </c>
      <c r="AU1064" s="41">
        <v>2</v>
      </c>
      <c r="AV1064" s="41">
        <v>2</v>
      </c>
      <c r="AW1064" s="41">
        <v>2</v>
      </c>
      <c r="AX1064" s="50">
        <v>2</v>
      </c>
      <c r="AY1064" s="41">
        <v>3</v>
      </c>
      <c r="AZ1064" s="41">
        <v>3</v>
      </c>
      <c r="BA1064" s="41">
        <v>3</v>
      </c>
      <c r="BB1064" s="41">
        <v>1</v>
      </c>
      <c r="BC1064" s="41">
        <v>1</v>
      </c>
      <c r="BD1064" s="50">
        <v>4</v>
      </c>
      <c r="BE1064" s="40"/>
      <c r="BF1064" s="59">
        <v>2</v>
      </c>
      <c r="BG1064" s="59">
        <v>1</v>
      </c>
      <c r="BH1064" s="59">
        <v>1</v>
      </c>
      <c r="BI1064" s="59">
        <v>1</v>
      </c>
      <c r="BJ1064" s="59">
        <v>1</v>
      </c>
      <c r="BK1064" s="60">
        <v>1</v>
      </c>
      <c r="BL1064" s="59">
        <v>3</v>
      </c>
      <c r="BM1064" s="59">
        <v>3</v>
      </c>
      <c r="BN1064" s="59">
        <v>3</v>
      </c>
      <c r="BO1064" s="59">
        <v>1</v>
      </c>
      <c r="BP1064" s="59">
        <v>1</v>
      </c>
      <c r="BQ1064" s="60">
        <v>2</v>
      </c>
      <c r="BR1064" s="40"/>
      <c r="BS1064" s="51">
        <f t="shared" si="1446"/>
        <v>0</v>
      </c>
      <c r="BT1064" s="51">
        <f t="shared" si="1447"/>
        <v>0</v>
      </c>
      <c r="BU1064" s="51">
        <f t="shared" si="1448"/>
        <v>0</v>
      </c>
      <c r="BV1064" s="51">
        <f t="shared" si="1449"/>
        <v>0</v>
      </c>
      <c r="BW1064" s="51">
        <f t="shared" si="1450"/>
        <v>0</v>
      </c>
      <c r="BX1064" s="51">
        <f t="shared" si="1451"/>
        <v>0</v>
      </c>
      <c r="BY1064" s="51">
        <f t="shared" si="1452"/>
        <v>0</v>
      </c>
      <c r="BZ1064" s="51">
        <f t="shared" si="1453"/>
        <v>0</v>
      </c>
      <c r="CA1064" s="51">
        <f t="shared" si="1454"/>
        <v>0</v>
      </c>
      <c r="CB1064" s="51">
        <f t="shared" si="1455"/>
        <v>0</v>
      </c>
      <c r="CC1064" s="51">
        <f t="shared" si="1456"/>
        <v>0</v>
      </c>
      <c r="CD1064" s="51">
        <f t="shared" si="1457"/>
        <v>0</v>
      </c>
      <c r="CE1064" s="40"/>
      <c r="CF1064" s="53" t="e">
        <f t="shared" si="1461"/>
        <v>#DIV/0!</v>
      </c>
      <c r="CG1064" s="40"/>
      <c r="CH1064" s="61">
        <f t="shared" si="1462"/>
        <v>0</v>
      </c>
      <c r="CI1064" s="61">
        <f t="shared" si="1463"/>
        <v>0</v>
      </c>
      <c r="CJ1064" s="61">
        <f t="shared" si="1464"/>
        <v>0</v>
      </c>
      <c r="CK1064" s="61">
        <f t="shared" si="1465"/>
        <v>0</v>
      </c>
      <c r="CL1064" s="61">
        <f t="shared" si="1466"/>
        <v>0</v>
      </c>
      <c r="CM1064" s="61">
        <f t="shared" si="1467"/>
        <v>0</v>
      </c>
      <c r="CN1064" s="61">
        <f t="shared" si="1468"/>
        <v>0</v>
      </c>
      <c r="CO1064" s="61">
        <f t="shared" si="1469"/>
        <v>0</v>
      </c>
      <c r="CP1064" s="61">
        <f t="shared" si="1470"/>
        <v>0</v>
      </c>
      <c r="CQ1064" s="61">
        <f t="shared" si="1471"/>
        <v>0</v>
      </c>
      <c r="CR1064" s="61">
        <f t="shared" si="1472"/>
        <v>0</v>
      </c>
      <c r="CS1064" s="61">
        <f t="shared" si="1473"/>
        <v>0</v>
      </c>
      <c r="CT1064" s="40"/>
      <c r="CU1064" s="54" t="e">
        <f t="shared" si="1474"/>
        <v>#DIV/0!</v>
      </c>
      <c r="CV1064" s="54" t="e">
        <f t="shared" si="1475"/>
        <v>#DIV/0!</v>
      </c>
      <c r="CW1064" s="54" t="e">
        <f t="shared" si="1476"/>
        <v>#DIV/0!</v>
      </c>
      <c r="CX1064" s="54" t="e">
        <f t="shared" si="1477"/>
        <v>#DIV/0!</v>
      </c>
      <c r="CY1064" s="54" t="e">
        <f t="shared" si="1478"/>
        <v>#DIV/0!</v>
      </c>
      <c r="CZ1064" s="54" t="e">
        <f t="shared" si="1479"/>
        <v>#DIV/0!</v>
      </c>
      <c r="DA1064" s="54" t="e">
        <f t="shared" si="1480"/>
        <v>#DIV/0!</v>
      </c>
      <c r="DB1064" s="54" t="e">
        <f t="shared" si="1481"/>
        <v>#DIV/0!</v>
      </c>
      <c r="DC1064" s="54" t="e">
        <f t="shared" si="1482"/>
        <v>#DIV/0!</v>
      </c>
      <c r="DD1064" s="54" t="e">
        <f t="shared" si="1483"/>
        <v>#DIV/0!</v>
      </c>
      <c r="DE1064" s="54" t="e">
        <f t="shared" si="1484"/>
        <v>#DIV/0!</v>
      </c>
      <c r="DF1064" s="54" t="e">
        <f t="shared" si="1485"/>
        <v>#DIV/0!</v>
      </c>
      <c r="DG1064" s="40"/>
      <c r="DH1064" s="80" t="e">
        <f t="shared" si="1486"/>
        <v>#DIV/0!</v>
      </c>
      <c r="DI1064" s="80" t="e">
        <f t="shared" si="1487"/>
        <v>#DIV/0!</v>
      </c>
      <c r="DJ1064" s="40"/>
      <c r="DK1064" s="54">
        <f t="shared" si="1488"/>
        <v>0</v>
      </c>
      <c r="DL1064" s="54">
        <f t="shared" si="1489"/>
        <v>0</v>
      </c>
      <c r="DM1064" s="54">
        <f t="shared" si="1490"/>
        <v>0</v>
      </c>
      <c r="DN1064" s="54">
        <f t="shared" si="1491"/>
        <v>0</v>
      </c>
      <c r="DO1064" s="54">
        <f t="shared" si="1492"/>
        <v>0</v>
      </c>
      <c r="DP1064" s="54">
        <f t="shared" si="1493"/>
        <v>0</v>
      </c>
      <c r="DQ1064" s="54">
        <f t="shared" si="1494"/>
        <v>0</v>
      </c>
      <c r="DR1064" s="54">
        <f t="shared" si="1495"/>
        <v>0</v>
      </c>
      <c r="DS1064" s="54">
        <f t="shared" si="1496"/>
        <v>0</v>
      </c>
      <c r="DT1064" s="54">
        <f t="shared" si="1497"/>
        <v>0</v>
      </c>
      <c r="DU1064" s="54">
        <f t="shared" si="1498"/>
        <v>0</v>
      </c>
      <c r="DV1064" s="54">
        <f t="shared" si="1499"/>
        <v>0</v>
      </c>
      <c r="DW1064" s="54"/>
      <c r="DX1064" s="63">
        <f t="shared" si="1500"/>
        <v>0</v>
      </c>
      <c r="DY1064" s="40"/>
      <c r="DZ1064" s="41" t="e">
        <f t="shared" si="1501"/>
        <v>#DIV/0!</v>
      </c>
      <c r="EA1064" s="41" t="e">
        <f t="shared" si="1502"/>
        <v>#DIV/0!</v>
      </c>
      <c r="EB1064" s="41" t="e">
        <f t="shared" si="1503"/>
        <v>#DIV/0!</v>
      </c>
      <c r="EC1064" s="41" t="e">
        <f t="shared" si="1504"/>
        <v>#DIV/0!</v>
      </c>
      <c r="ED1064" s="41" t="e">
        <f t="shared" si="1505"/>
        <v>#DIV/0!</v>
      </c>
      <c r="EE1064" s="41" t="e">
        <f t="shared" si="1506"/>
        <v>#DIV/0!</v>
      </c>
      <c r="EF1064" s="41" t="e">
        <f t="shared" si="1507"/>
        <v>#DIV/0!</v>
      </c>
      <c r="EG1064" s="41" t="e">
        <f t="shared" si="1508"/>
        <v>#DIV/0!</v>
      </c>
      <c r="EH1064" s="41" t="e">
        <f t="shared" si="1509"/>
        <v>#DIV/0!</v>
      </c>
      <c r="EI1064" s="41" t="e">
        <f t="shared" si="1510"/>
        <v>#DIV/0!</v>
      </c>
      <c r="EJ1064" s="41" t="e">
        <f t="shared" si="1511"/>
        <v>#DIV/0!</v>
      </c>
      <c r="EK1064" s="41" t="e">
        <f t="shared" si="1512"/>
        <v>#DIV/0!</v>
      </c>
      <c r="EL1064" s="40"/>
      <c r="EM1064" s="82" t="e">
        <f t="shared" si="1513"/>
        <v>#DIV/0!</v>
      </c>
      <c r="EN1064" s="40"/>
      <c r="EO1064" s="80" t="e">
        <f t="shared" si="1514"/>
        <v>#DIV/0!</v>
      </c>
      <c r="EP1064" s="80" t="e">
        <f t="shared" si="1515"/>
        <v>#DIV/0!</v>
      </c>
      <c r="EQ1064" s="80" t="e">
        <f t="shared" si="1516"/>
        <v>#DIV/0!</v>
      </c>
      <c r="ER1064" s="80"/>
      <c r="ES1064" s="80" t="e">
        <f t="shared" si="1458"/>
        <v>#DIV/0!</v>
      </c>
      <c r="ET1064" s="80" t="e">
        <f t="shared" si="1459"/>
        <v>#DIV/0!</v>
      </c>
      <c r="EU1064" s="80"/>
      <c r="EV1064" s="80" t="e">
        <f t="shared" si="1517"/>
        <v>#DIV/0!</v>
      </c>
      <c r="EW1064" s="80" t="e">
        <f t="shared" si="1518"/>
        <v>#DIV/0!</v>
      </c>
      <c r="EX1064" s="84" t="e">
        <f t="shared" si="1519"/>
        <v>#DIV/0!</v>
      </c>
      <c r="EY1064" s="85" t="e">
        <f t="shared" si="1520"/>
        <v>#DIV/0!</v>
      </c>
      <c r="EZ1064" s="86">
        <f>3</f>
        <v>3</v>
      </c>
      <c r="FA1064" s="75"/>
      <c r="FB1064" s="88"/>
      <c r="FC1064" s="80">
        <f t="shared" si="1521"/>
        <v>0</v>
      </c>
      <c r="FD1064" s="80">
        <f t="shared" si="1522"/>
        <v>0</v>
      </c>
      <c r="FE1064" s="80">
        <f t="shared" si="1523"/>
        <v>0</v>
      </c>
      <c r="FF1064" s="80">
        <f t="shared" si="1524"/>
        <v>0</v>
      </c>
      <c r="FG1064" s="80">
        <f t="shared" si="1525"/>
        <v>0</v>
      </c>
      <c r="FH1064" s="80" t="e">
        <f t="shared" si="1526"/>
        <v>#DIV/0!</v>
      </c>
      <c r="FI1064" s="80" t="e">
        <f t="shared" si="1527"/>
        <v>#DIV/0!</v>
      </c>
      <c r="FJ1064" s="80">
        <f t="shared" si="1528"/>
        <v>0</v>
      </c>
      <c r="FK1064" s="80">
        <f t="shared" si="1529"/>
        <v>0</v>
      </c>
      <c r="FL1064" s="80">
        <f t="shared" si="1530"/>
        <v>0</v>
      </c>
      <c r="FM1064" s="80">
        <f t="shared" si="1531"/>
        <v>0</v>
      </c>
      <c r="FN1064" s="80">
        <f t="shared" si="1532"/>
        <v>0</v>
      </c>
      <c r="FO1064" s="80">
        <f t="shared" si="1533"/>
        <v>0</v>
      </c>
      <c r="FP1064" s="80" t="e">
        <f t="shared" si="1534"/>
        <v>#DIV/0!</v>
      </c>
    </row>
    <row r="1065" spans="1:172" ht="21">
      <c r="A1065" s="40">
        <v>1063</v>
      </c>
      <c r="B1065" s="41" t="s">
        <v>73</v>
      </c>
      <c r="C1065" s="48"/>
      <c r="D1065" s="48"/>
      <c r="E1065" s="48"/>
      <c r="F1065" s="48"/>
      <c r="G1065" s="48"/>
      <c r="H1065" s="48"/>
      <c r="I1065" s="48"/>
      <c r="J1065" s="48"/>
      <c r="K1065" s="48"/>
      <c r="L1065" s="48"/>
      <c r="M1065" s="48"/>
      <c r="N1065" s="49"/>
      <c r="O1065" s="71"/>
      <c r="P1065" s="70" t="e">
        <f t="shared" si="1445"/>
        <v>#DIV/0!</v>
      </c>
      <c r="Q1065" s="70">
        <f t="shared" si="1460"/>
        <v>0</v>
      </c>
      <c r="S1065" s="48">
        <v>60.085000000000001</v>
      </c>
      <c r="T1065" s="48">
        <v>40.311</v>
      </c>
      <c r="U1065" s="48">
        <v>70.936999999999998</v>
      </c>
      <c r="V1065" s="48">
        <v>56.079000000000001</v>
      </c>
      <c r="W1065" s="48">
        <v>81.41</v>
      </c>
      <c r="X1065" s="49">
        <v>71.849999999999994</v>
      </c>
      <c r="Y1065" s="48">
        <v>101.962</v>
      </c>
      <c r="Z1065" s="48">
        <v>149.88</v>
      </c>
      <c r="AA1065" s="48">
        <v>152</v>
      </c>
      <c r="AB1065" s="48">
        <v>61.978999999999999</v>
      </c>
      <c r="AC1065" s="48">
        <v>94.203000000000003</v>
      </c>
      <c r="AD1065" s="49">
        <v>79.87</v>
      </c>
      <c r="AE1065" s="40"/>
      <c r="AF1065" s="41">
        <v>1</v>
      </c>
      <c r="AG1065" s="41">
        <v>1</v>
      </c>
      <c r="AH1065" s="41">
        <v>1</v>
      </c>
      <c r="AI1065" s="41">
        <v>1</v>
      </c>
      <c r="AJ1065" s="41">
        <v>1</v>
      </c>
      <c r="AK1065" s="50">
        <v>1</v>
      </c>
      <c r="AL1065" s="41">
        <v>2</v>
      </c>
      <c r="AM1065" s="41">
        <v>2</v>
      </c>
      <c r="AN1065" s="41">
        <v>2</v>
      </c>
      <c r="AO1065" s="41">
        <v>2</v>
      </c>
      <c r="AP1065" s="41">
        <v>2</v>
      </c>
      <c r="AQ1065" s="50">
        <v>1</v>
      </c>
      <c r="AR1065" s="40"/>
      <c r="AS1065" s="41">
        <v>4</v>
      </c>
      <c r="AT1065" s="41">
        <v>2</v>
      </c>
      <c r="AU1065" s="41">
        <v>2</v>
      </c>
      <c r="AV1065" s="41">
        <v>2</v>
      </c>
      <c r="AW1065" s="41">
        <v>2</v>
      </c>
      <c r="AX1065" s="50">
        <v>2</v>
      </c>
      <c r="AY1065" s="41">
        <v>3</v>
      </c>
      <c r="AZ1065" s="41">
        <v>3</v>
      </c>
      <c r="BA1065" s="41">
        <v>3</v>
      </c>
      <c r="BB1065" s="41">
        <v>1</v>
      </c>
      <c r="BC1065" s="41">
        <v>1</v>
      </c>
      <c r="BD1065" s="50">
        <v>4</v>
      </c>
      <c r="BE1065" s="40"/>
      <c r="BF1065" s="59">
        <v>2</v>
      </c>
      <c r="BG1065" s="59">
        <v>1</v>
      </c>
      <c r="BH1065" s="59">
        <v>1</v>
      </c>
      <c r="BI1065" s="59">
        <v>1</v>
      </c>
      <c r="BJ1065" s="59">
        <v>1</v>
      </c>
      <c r="BK1065" s="60">
        <v>1</v>
      </c>
      <c r="BL1065" s="59">
        <v>3</v>
      </c>
      <c r="BM1065" s="59">
        <v>3</v>
      </c>
      <c r="BN1065" s="59">
        <v>3</v>
      </c>
      <c r="BO1065" s="59">
        <v>1</v>
      </c>
      <c r="BP1065" s="59">
        <v>1</v>
      </c>
      <c r="BQ1065" s="60">
        <v>2</v>
      </c>
      <c r="BR1065" s="40"/>
      <c r="BS1065" s="51">
        <f t="shared" si="1446"/>
        <v>0</v>
      </c>
      <c r="BT1065" s="51">
        <f t="shared" si="1447"/>
        <v>0</v>
      </c>
      <c r="BU1065" s="51">
        <f t="shared" si="1448"/>
        <v>0</v>
      </c>
      <c r="BV1065" s="51">
        <f t="shared" si="1449"/>
        <v>0</v>
      </c>
      <c r="BW1065" s="51">
        <f t="shared" si="1450"/>
        <v>0</v>
      </c>
      <c r="BX1065" s="51">
        <f t="shared" si="1451"/>
        <v>0</v>
      </c>
      <c r="BY1065" s="51">
        <f t="shared" si="1452"/>
        <v>0</v>
      </c>
      <c r="BZ1065" s="51">
        <f t="shared" si="1453"/>
        <v>0</v>
      </c>
      <c r="CA1065" s="51">
        <f t="shared" si="1454"/>
        <v>0</v>
      </c>
      <c r="CB1065" s="51">
        <f t="shared" si="1455"/>
        <v>0</v>
      </c>
      <c r="CC1065" s="51">
        <f t="shared" si="1456"/>
        <v>0</v>
      </c>
      <c r="CD1065" s="51">
        <f t="shared" si="1457"/>
        <v>0</v>
      </c>
      <c r="CE1065" s="40"/>
      <c r="CF1065" s="53" t="e">
        <f t="shared" si="1461"/>
        <v>#DIV/0!</v>
      </c>
      <c r="CG1065" s="40"/>
      <c r="CH1065" s="61">
        <f t="shared" si="1462"/>
        <v>0</v>
      </c>
      <c r="CI1065" s="61">
        <f t="shared" si="1463"/>
        <v>0</v>
      </c>
      <c r="CJ1065" s="61">
        <f t="shared" si="1464"/>
        <v>0</v>
      </c>
      <c r="CK1065" s="61">
        <f t="shared" si="1465"/>
        <v>0</v>
      </c>
      <c r="CL1065" s="61">
        <f t="shared" si="1466"/>
        <v>0</v>
      </c>
      <c r="CM1065" s="61">
        <f t="shared" si="1467"/>
        <v>0</v>
      </c>
      <c r="CN1065" s="61">
        <f t="shared" si="1468"/>
        <v>0</v>
      </c>
      <c r="CO1065" s="61">
        <f t="shared" si="1469"/>
        <v>0</v>
      </c>
      <c r="CP1065" s="61">
        <f t="shared" si="1470"/>
        <v>0</v>
      </c>
      <c r="CQ1065" s="61">
        <f t="shared" si="1471"/>
        <v>0</v>
      </c>
      <c r="CR1065" s="61">
        <f t="shared" si="1472"/>
        <v>0</v>
      </c>
      <c r="CS1065" s="61">
        <f t="shared" si="1473"/>
        <v>0</v>
      </c>
      <c r="CT1065" s="40"/>
      <c r="CU1065" s="54" t="e">
        <f t="shared" si="1474"/>
        <v>#DIV/0!</v>
      </c>
      <c r="CV1065" s="54" t="e">
        <f t="shared" si="1475"/>
        <v>#DIV/0!</v>
      </c>
      <c r="CW1065" s="54" t="e">
        <f t="shared" si="1476"/>
        <v>#DIV/0!</v>
      </c>
      <c r="CX1065" s="54" t="e">
        <f t="shared" si="1477"/>
        <v>#DIV/0!</v>
      </c>
      <c r="CY1065" s="54" t="e">
        <f t="shared" si="1478"/>
        <v>#DIV/0!</v>
      </c>
      <c r="CZ1065" s="54" t="e">
        <f t="shared" si="1479"/>
        <v>#DIV/0!</v>
      </c>
      <c r="DA1065" s="54" t="e">
        <f t="shared" si="1480"/>
        <v>#DIV/0!</v>
      </c>
      <c r="DB1065" s="54" t="e">
        <f t="shared" si="1481"/>
        <v>#DIV/0!</v>
      </c>
      <c r="DC1065" s="54" t="e">
        <f t="shared" si="1482"/>
        <v>#DIV/0!</v>
      </c>
      <c r="DD1065" s="54" t="e">
        <f t="shared" si="1483"/>
        <v>#DIV/0!</v>
      </c>
      <c r="DE1065" s="54" t="e">
        <f t="shared" si="1484"/>
        <v>#DIV/0!</v>
      </c>
      <c r="DF1065" s="54" t="e">
        <f t="shared" si="1485"/>
        <v>#DIV/0!</v>
      </c>
      <c r="DG1065" s="40"/>
      <c r="DH1065" s="80" t="e">
        <f t="shared" si="1486"/>
        <v>#DIV/0!</v>
      </c>
      <c r="DI1065" s="80" t="e">
        <f t="shared" si="1487"/>
        <v>#DIV/0!</v>
      </c>
      <c r="DJ1065" s="40"/>
      <c r="DK1065" s="54">
        <f t="shared" si="1488"/>
        <v>0</v>
      </c>
      <c r="DL1065" s="54">
        <f t="shared" si="1489"/>
        <v>0</v>
      </c>
      <c r="DM1065" s="54">
        <f t="shared" si="1490"/>
        <v>0</v>
      </c>
      <c r="DN1065" s="54">
        <f t="shared" si="1491"/>
        <v>0</v>
      </c>
      <c r="DO1065" s="54">
        <f t="shared" si="1492"/>
        <v>0</v>
      </c>
      <c r="DP1065" s="54">
        <f t="shared" si="1493"/>
        <v>0</v>
      </c>
      <c r="DQ1065" s="54">
        <f t="shared" si="1494"/>
        <v>0</v>
      </c>
      <c r="DR1065" s="54">
        <f t="shared" si="1495"/>
        <v>0</v>
      </c>
      <c r="DS1065" s="54">
        <f t="shared" si="1496"/>
        <v>0</v>
      </c>
      <c r="DT1065" s="54">
        <f t="shared" si="1497"/>
        <v>0</v>
      </c>
      <c r="DU1065" s="54">
        <f t="shared" si="1498"/>
        <v>0</v>
      </c>
      <c r="DV1065" s="54">
        <f t="shared" si="1499"/>
        <v>0</v>
      </c>
      <c r="DW1065" s="54"/>
      <c r="DX1065" s="63">
        <f t="shared" si="1500"/>
        <v>0</v>
      </c>
      <c r="DY1065" s="40"/>
      <c r="DZ1065" s="41" t="e">
        <f t="shared" si="1501"/>
        <v>#DIV/0!</v>
      </c>
      <c r="EA1065" s="41" t="e">
        <f t="shared" si="1502"/>
        <v>#DIV/0!</v>
      </c>
      <c r="EB1065" s="41" t="e">
        <f t="shared" si="1503"/>
        <v>#DIV/0!</v>
      </c>
      <c r="EC1065" s="41" t="e">
        <f t="shared" si="1504"/>
        <v>#DIV/0!</v>
      </c>
      <c r="ED1065" s="41" t="e">
        <f t="shared" si="1505"/>
        <v>#DIV/0!</v>
      </c>
      <c r="EE1065" s="41" t="e">
        <f t="shared" si="1506"/>
        <v>#DIV/0!</v>
      </c>
      <c r="EF1065" s="41" t="e">
        <f t="shared" si="1507"/>
        <v>#DIV/0!</v>
      </c>
      <c r="EG1065" s="41" t="e">
        <f t="shared" si="1508"/>
        <v>#DIV/0!</v>
      </c>
      <c r="EH1065" s="41" t="e">
        <f t="shared" si="1509"/>
        <v>#DIV/0!</v>
      </c>
      <c r="EI1065" s="41" t="e">
        <f t="shared" si="1510"/>
        <v>#DIV/0!</v>
      </c>
      <c r="EJ1065" s="41" t="e">
        <f t="shared" si="1511"/>
        <v>#DIV/0!</v>
      </c>
      <c r="EK1065" s="41" t="e">
        <f t="shared" si="1512"/>
        <v>#DIV/0!</v>
      </c>
      <c r="EL1065" s="40"/>
      <c r="EM1065" s="82" t="e">
        <f t="shared" si="1513"/>
        <v>#DIV/0!</v>
      </c>
      <c r="EN1065" s="40"/>
      <c r="EO1065" s="80" t="e">
        <f t="shared" si="1514"/>
        <v>#DIV/0!</v>
      </c>
      <c r="EP1065" s="80" t="e">
        <f t="shared" si="1515"/>
        <v>#DIV/0!</v>
      </c>
      <c r="EQ1065" s="80" t="e">
        <f t="shared" si="1516"/>
        <v>#DIV/0!</v>
      </c>
      <c r="ER1065" s="80"/>
      <c r="ES1065" s="80" t="e">
        <f t="shared" si="1458"/>
        <v>#DIV/0!</v>
      </c>
      <c r="ET1065" s="80" t="e">
        <f t="shared" si="1459"/>
        <v>#DIV/0!</v>
      </c>
      <c r="EU1065" s="80"/>
      <c r="EV1065" s="80" t="e">
        <f t="shared" si="1517"/>
        <v>#DIV/0!</v>
      </c>
      <c r="EW1065" s="80" t="e">
        <f t="shared" si="1518"/>
        <v>#DIV/0!</v>
      </c>
      <c r="EX1065" s="84" t="e">
        <f t="shared" si="1519"/>
        <v>#DIV/0!</v>
      </c>
      <c r="EY1065" s="85" t="e">
        <f t="shared" si="1520"/>
        <v>#DIV/0!</v>
      </c>
      <c r="EZ1065" s="86">
        <f>3</f>
        <v>3</v>
      </c>
      <c r="FA1065" s="75"/>
      <c r="FB1065" s="88"/>
      <c r="FC1065" s="80">
        <f t="shared" si="1521"/>
        <v>0</v>
      </c>
      <c r="FD1065" s="80">
        <f t="shared" si="1522"/>
        <v>0</v>
      </c>
      <c r="FE1065" s="80">
        <f t="shared" si="1523"/>
        <v>0</v>
      </c>
      <c r="FF1065" s="80">
        <f t="shared" si="1524"/>
        <v>0</v>
      </c>
      <c r="FG1065" s="80">
        <f t="shared" si="1525"/>
        <v>0</v>
      </c>
      <c r="FH1065" s="80" t="e">
        <f t="shared" si="1526"/>
        <v>#DIV/0!</v>
      </c>
      <c r="FI1065" s="80" t="e">
        <f t="shared" si="1527"/>
        <v>#DIV/0!</v>
      </c>
      <c r="FJ1065" s="80">
        <f t="shared" si="1528"/>
        <v>0</v>
      </c>
      <c r="FK1065" s="80">
        <f t="shared" si="1529"/>
        <v>0</v>
      </c>
      <c r="FL1065" s="80">
        <f t="shared" si="1530"/>
        <v>0</v>
      </c>
      <c r="FM1065" s="80">
        <f t="shared" si="1531"/>
        <v>0</v>
      </c>
      <c r="FN1065" s="80">
        <f t="shared" si="1532"/>
        <v>0</v>
      </c>
      <c r="FO1065" s="80">
        <f t="shared" si="1533"/>
        <v>0</v>
      </c>
      <c r="FP1065" s="80" t="e">
        <f t="shared" si="1534"/>
        <v>#DIV/0!</v>
      </c>
    </row>
    <row r="1066" spans="1:172" ht="21">
      <c r="A1066" s="40">
        <v>1064</v>
      </c>
      <c r="B1066" s="41" t="s">
        <v>73</v>
      </c>
      <c r="C1066" s="48"/>
      <c r="D1066" s="48"/>
      <c r="E1066" s="48"/>
      <c r="F1066" s="48"/>
      <c r="G1066" s="48"/>
      <c r="H1066" s="48"/>
      <c r="I1066" s="48"/>
      <c r="J1066" s="48"/>
      <c r="K1066" s="48"/>
      <c r="L1066" s="48"/>
      <c r="M1066" s="48"/>
      <c r="N1066" s="49"/>
      <c r="O1066" s="71"/>
      <c r="P1066" s="70" t="e">
        <f t="shared" si="1445"/>
        <v>#DIV/0!</v>
      </c>
      <c r="Q1066" s="70">
        <f t="shared" si="1460"/>
        <v>0</v>
      </c>
      <c r="S1066" s="48">
        <v>60.085000000000001</v>
      </c>
      <c r="T1066" s="48">
        <v>40.311</v>
      </c>
      <c r="U1066" s="48">
        <v>70.936999999999998</v>
      </c>
      <c r="V1066" s="48">
        <v>56.079000000000001</v>
      </c>
      <c r="W1066" s="48">
        <v>81.41</v>
      </c>
      <c r="X1066" s="49">
        <v>71.849999999999994</v>
      </c>
      <c r="Y1066" s="48">
        <v>101.962</v>
      </c>
      <c r="Z1066" s="48">
        <v>149.88</v>
      </c>
      <c r="AA1066" s="48">
        <v>152</v>
      </c>
      <c r="AB1066" s="48">
        <v>61.978999999999999</v>
      </c>
      <c r="AC1066" s="48">
        <v>94.203000000000003</v>
      </c>
      <c r="AD1066" s="49">
        <v>79.87</v>
      </c>
      <c r="AE1066" s="40"/>
      <c r="AF1066" s="41">
        <v>1</v>
      </c>
      <c r="AG1066" s="41">
        <v>1</v>
      </c>
      <c r="AH1066" s="41">
        <v>1</v>
      </c>
      <c r="AI1066" s="41">
        <v>1</v>
      </c>
      <c r="AJ1066" s="41">
        <v>1</v>
      </c>
      <c r="AK1066" s="50">
        <v>1</v>
      </c>
      <c r="AL1066" s="41">
        <v>2</v>
      </c>
      <c r="AM1066" s="41">
        <v>2</v>
      </c>
      <c r="AN1066" s="41">
        <v>2</v>
      </c>
      <c r="AO1066" s="41">
        <v>2</v>
      </c>
      <c r="AP1066" s="41">
        <v>2</v>
      </c>
      <c r="AQ1066" s="50">
        <v>1</v>
      </c>
      <c r="AR1066" s="40"/>
      <c r="AS1066" s="41">
        <v>4</v>
      </c>
      <c r="AT1066" s="41">
        <v>2</v>
      </c>
      <c r="AU1066" s="41">
        <v>2</v>
      </c>
      <c r="AV1066" s="41">
        <v>2</v>
      </c>
      <c r="AW1066" s="41">
        <v>2</v>
      </c>
      <c r="AX1066" s="50">
        <v>2</v>
      </c>
      <c r="AY1066" s="41">
        <v>3</v>
      </c>
      <c r="AZ1066" s="41">
        <v>3</v>
      </c>
      <c r="BA1066" s="41">
        <v>3</v>
      </c>
      <c r="BB1066" s="41">
        <v>1</v>
      </c>
      <c r="BC1066" s="41">
        <v>1</v>
      </c>
      <c r="BD1066" s="50">
        <v>4</v>
      </c>
      <c r="BE1066" s="40"/>
      <c r="BF1066" s="59">
        <v>2</v>
      </c>
      <c r="BG1066" s="59">
        <v>1</v>
      </c>
      <c r="BH1066" s="59">
        <v>1</v>
      </c>
      <c r="BI1066" s="59">
        <v>1</v>
      </c>
      <c r="BJ1066" s="59">
        <v>1</v>
      </c>
      <c r="BK1066" s="60">
        <v>1</v>
      </c>
      <c r="BL1066" s="59">
        <v>3</v>
      </c>
      <c r="BM1066" s="59">
        <v>3</v>
      </c>
      <c r="BN1066" s="59">
        <v>3</v>
      </c>
      <c r="BO1066" s="59">
        <v>1</v>
      </c>
      <c r="BP1066" s="59">
        <v>1</v>
      </c>
      <c r="BQ1066" s="60">
        <v>2</v>
      </c>
      <c r="BR1066" s="40"/>
      <c r="BS1066" s="51">
        <f t="shared" si="1446"/>
        <v>0</v>
      </c>
      <c r="BT1066" s="51">
        <f t="shared" si="1447"/>
        <v>0</v>
      </c>
      <c r="BU1066" s="51">
        <f t="shared" si="1448"/>
        <v>0</v>
      </c>
      <c r="BV1066" s="51">
        <f t="shared" si="1449"/>
        <v>0</v>
      </c>
      <c r="BW1066" s="51">
        <f t="shared" si="1450"/>
        <v>0</v>
      </c>
      <c r="BX1066" s="51">
        <f t="shared" si="1451"/>
        <v>0</v>
      </c>
      <c r="BY1066" s="51">
        <f t="shared" si="1452"/>
        <v>0</v>
      </c>
      <c r="BZ1066" s="51">
        <f t="shared" si="1453"/>
        <v>0</v>
      </c>
      <c r="CA1066" s="51">
        <f t="shared" si="1454"/>
        <v>0</v>
      </c>
      <c r="CB1066" s="51">
        <f t="shared" si="1455"/>
        <v>0</v>
      </c>
      <c r="CC1066" s="51">
        <f t="shared" si="1456"/>
        <v>0</v>
      </c>
      <c r="CD1066" s="51">
        <f t="shared" si="1457"/>
        <v>0</v>
      </c>
      <c r="CE1066" s="40"/>
      <c r="CF1066" s="53" t="e">
        <f t="shared" si="1461"/>
        <v>#DIV/0!</v>
      </c>
      <c r="CG1066" s="40"/>
      <c r="CH1066" s="61">
        <f t="shared" si="1462"/>
        <v>0</v>
      </c>
      <c r="CI1066" s="61">
        <f t="shared" si="1463"/>
        <v>0</v>
      </c>
      <c r="CJ1066" s="61">
        <f t="shared" si="1464"/>
        <v>0</v>
      </c>
      <c r="CK1066" s="61">
        <f t="shared" si="1465"/>
        <v>0</v>
      </c>
      <c r="CL1066" s="61">
        <f t="shared" si="1466"/>
        <v>0</v>
      </c>
      <c r="CM1066" s="61">
        <f t="shared" si="1467"/>
        <v>0</v>
      </c>
      <c r="CN1066" s="61">
        <f t="shared" si="1468"/>
        <v>0</v>
      </c>
      <c r="CO1066" s="61">
        <f t="shared" si="1469"/>
        <v>0</v>
      </c>
      <c r="CP1066" s="61">
        <f t="shared" si="1470"/>
        <v>0</v>
      </c>
      <c r="CQ1066" s="61">
        <f t="shared" si="1471"/>
        <v>0</v>
      </c>
      <c r="CR1066" s="61">
        <f t="shared" si="1472"/>
        <v>0</v>
      </c>
      <c r="CS1066" s="61">
        <f t="shared" si="1473"/>
        <v>0</v>
      </c>
      <c r="CT1066" s="40"/>
      <c r="CU1066" s="54" t="e">
        <f t="shared" si="1474"/>
        <v>#DIV/0!</v>
      </c>
      <c r="CV1066" s="54" t="e">
        <f t="shared" si="1475"/>
        <v>#DIV/0!</v>
      </c>
      <c r="CW1066" s="54" t="e">
        <f t="shared" si="1476"/>
        <v>#DIV/0!</v>
      </c>
      <c r="CX1066" s="54" t="e">
        <f t="shared" si="1477"/>
        <v>#DIV/0!</v>
      </c>
      <c r="CY1066" s="54" t="e">
        <f t="shared" si="1478"/>
        <v>#DIV/0!</v>
      </c>
      <c r="CZ1066" s="54" t="e">
        <f t="shared" si="1479"/>
        <v>#DIV/0!</v>
      </c>
      <c r="DA1066" s="54" t="e">
        <f t="shared" si="1480"/>
        <v>#DIV/0!</v>
      </c>
      <c r="DB1066" s="54" t="e">
        <f t="shared" si="1481"/>
        <v>#DIV/0!</v>
      </c>
      <c r="DC1066" s="54" t="e">
        <f t="shared" si="1482"/>
        <v>#DIV/0!</v>
      </c>
      <c r="DD1066" s="54" t="e">
        <f t="shared" si="1483"/>
        <v>#DIV/0!</v>
      </c>
      <c r="DE1066" s="54" t="e">
        <f t="shared" si="1484"/>
        <v>#DIV/0!</v>
      </c>
      <c r="DF1066" s="54" t="e">
        <f t="shared" si="1485"/>
        <v>#DIV/0!</v>
      </c>
      <c r="DG1066" s="40"/>
      <c r="DH1066" s="80" t="e">
        <f t="shared" si="1486"/>
        <v>#DIV/0!</v>
      </c>
      <c r="DI1066" s="80" t="e">
        <f t="shared" si="1487"/>
        <v>#DIV/0!</v>
      </c>
      <c r="DJ1066" s="40"/>
      <c r="DK1066" s="54">
        <f t="shared" si="1488"/>
        <v>0</v>
      </c>
      <c r="DL1066" s="54">
        <f t="shared" si="1489"/>
        <v>0</v>
      </c>
      <c r="DM1066" s="54">
        <f t="shared" si="1490"/>
        <v>0</v>
      </c>
      <c r="DN1066" s="54">
        <f t="shared" si="1491"/>
        <v>0</v>
      </c>
      <c r="DO1066" s="54">
        <f t="shared" si="1492"/>
        <v>0</v>
      </c>
      <c r="DP1066" s="54">
        <f t="shared" si="1493"/>
        <v>0</v>
      </c>
      <c r="DQ1066" s="54">
        <f t="shared" si="1494"/>
        <v>0</v>
      </c>
      <c r="DR1066" s="54">
        <f t="shared" si="1495"/>
        <v>0</v>
      </c>
      <c r="DS1066" s="54">
        <f t="shared" si="1496"/>
        <v>0</v>
      </c>
      <c r="DT1066" s="54">
        <f t="shared" si="1497"/>
        <v>0</v>
      </c>
      <c r="DU1066" s="54">
        <f t="shared" si="1498"/>
        <v>0</v>
      </c>
      <c r="DV1066" s="54">
        <f t="shared" si="1499"/>
        <v>0</v>
      </c>
      <c r="DW1066" s="54"/>
      <c r="DX1066" s="63">
        <f t="shared" si="1500"/>
        <v>0</v>
      </c>
      <c r="DY1066" s="40"/>
      <c r="DZ1066" s="41" t="e">
        <f t="shared" si="1501"/>
        <v>#DIV/0!</v>
      </c>
      <c r="EA1066" s="41" t="e">
        <f t="shared" si="1502"/>
        <v>#DIV/0!</v>
      </c>
      <c r="EB1066" s="41" t="e">
        <f t="shared" si="1503"/>
        <v>#DIV/0!</v>
      </c>
      <c r="EC1066" s="41" t="e">
        <f t="shared" si="1504"/>
        <v>#DIV/0!</v>
      </c>
      <c r="ED1066" s="41" t="e">
        <f t="shared" si="1505"/>
        <v>#DIV/0!</v>
      </c>
      <c r="EE1066" s="41" t="e">
        <f t="shared" si="1506"/>
        <v>#DIV/0!</v>
      </c>
      <c r="EF1066" s="41" t="e">
        <f t="shared" si="1507"/>
        <v>#DIV/0!</v>
      </c>
      <c r="EG1066" s="41" t="e">
        <f t="shared" si="1508"/>
        <v>#DIV/0!</v>
      </c>
      <c r="EH1066" s="41" t="e">
        <f t="shared" si="1509"/>
        <v>#DIV/0!</v>
      </c>
      <c r="EI1066" s="41" t="e">
        <f t="shared" si="1510"/>
        <v>#DIV/0!</v>
      </c>
      <c r="EJ1066" s="41" t="e">
        <f t="shared" si="1511"/>
        <v>#DIV/0!</v>
      </c>
      <c r="EK1066" s="41" t="e">
        <f t="shared" si="1512"/>
        <v>#DIV/0!</v>
      </c>
      <c r="EL1066" s="40"/>
      <c r="EM1066" s="82" t="e">
        <f t="shared" si="1513"/>
        <v>#DIV/0!</v>
      </c>
      <c r="EN1066" s="40"/>
      <c r="EO1066" s="80" t="e">
        <f t="shared" si="1514"/>
        <v>#DIV/0!</v>
      </c>
      <c r="EP1066" s="80" t="e">
        <f t="shared" si="1515"/>
        <v>#DIV/0!</v>
      </c>
      <c r="EQ1066" s="80" t="e">
        <f t="shared" si="1516"/>
        <v>#DIV/0!</v>
      </c>
      <c r="ER1066" s="80"/>
      <c r="ES1066" s="80" t="e">
        <f t="shared" si="1458"/>
        <v>#DIV/0!</v>
      </c>
      <c r="ET1066" s="80" t="e">
        <f t="shared" si="1459"/>
        <v>#DIV/0!</v>
      </c>
      <c r="EU1066" s="80"/>
      <c r="EV1066" s="80" t="e">
        <f t="shared" si="1517"/>
        <v>#DIV/0!</v>
      </c>
      <c r="EW1066" s="80" t="e">
        <f t="shared" si="1518"/>
        <v>#DIV/0!</v>
      </c>
      <c r="EX1066" s="84" t="e">
        <f t="shared" si="1519"/>
        <v>#DIV/0!</v>
      </c>
      <c r="EY1066" s="85" t="e">
        <f t="shared" si="1520"/>
        <v>#DIV/0!</v>
      </c>
      <c r="EZ1066" s="86">
        <f>3</f>
        <v>3</v>
      </c>
      <c r="FA1066" s="75"/>
      <c r="FB1066" s="88"/>
      <c r="FC1066" s="80">
        <f t="shared" si="1521"/>
        <v>0</v>
      </c>
      <c r="FD1066" s="80">
        <f t="shared" si="1522"/>
        <v>0</v>
      </c>
      <c r="FE1066" s="80">
        <f t="shared" si="1523"/>
        <v>0</v>
      </c>
      <c r="FF1066" s="80">
        <f t="shared" si="1524"/>
        <v>0</v>
      </c>
      <c r="FG1066" s="80">
        <f t="shared" si="1525"/>
        <v>0</v>
      </c>
      <c r="FH1066" s="80" t="e">
        <f t="shared" si="1526"/>
        <v>#DIV/0!</v>
      </c>
      <c r="FI1066" s="80" t="e">
        <f t="shared" si="1527"/>
        <v>#DIV/0!</v>
      </c>
      <c r="FJ1066" s="80">
        <f t="shared" si="1528"/>
        <v>0</v>
      </c>
      <c r="FK1066" s="80">
        <f t="shared" si="1529"/>
        <v>0</v>
      </c>
      <c r="FL1066" s="80">
        <f t="shared" si="1530"/>
        <v>0</v>
      </c>
      <c r="FM1066" s="80">
        <f t="shared" si="1531"/>
        <v>0</v>
      </c>
      <c r="FN1066" s="80">
        <f t="shared" si="1532"/>
        <v>0</v>
      </c>
      <c r="FO1066" s="80">
        <f t="shared" si="1533"/>
        <v>0</v>
      </c>
      <c r="FP1066" s="80" t="e">
        <f t="shared" si="1534"/>
        <v>#DIV/0!</v>
      </c>
    </row>
    <row r="1067" spans="1:172" ht="21">
      <c r="A1067" s="40">
        <v>1065</v>
      </c>
      <c r="B1067" s="41" t="s">
        <v>73</v>
      </c>
      <c r="C1067" s="48"/>
      <c r="D1067" s="48"/>
      <c r="E1067" s="48"/>
      <c r="F1067" s="48"/>
      <c r="G1067" s="48"/>
      <c r="H1067" s="48"/>
      <c r="I1067" s="48"/>
      <c r="J1067" s="48"/>
      <c r="K1067" s="48"/>
      <c r="L1067" s="48"/>
      <c r="M1067" s="48"/>
      <c r="N1067" s="49"/>
      <c r="O1067" s="71"/>
      <c r="P1067" s="70" t="e">
        <f t="shared" si="1445"/>
        <v>#DIV/0!</v>
      </c>
      <c r="Q1067" s="70">
        <f t="shared" si="1460"/>
        <v>0</v>
      </c>
      <c r="S1067" s="48">
        <v>60.085000000000001</v>
      </c>
      <c r="T1067" s="48">
        <v>40.311</v>
      </c>
      <c r="U1067" s="48">
        <v>70.936999999999998</v>
      </c>
      <c r="V1067" s="48">
        <v>56.079000000000001</v>
      </c>
      <c r="W1067" s="48">
        <v>81.41</v>
      </c>
      <c r="X1067" s="49">
        <v>71.849999999999994</v>
      </c>
      <c r="Y1067" s="48">
        <v>101.962</v>
      </c>
      <c r="Z1067" s="48">
        <v>149.88</v>
      </c>
      <c r="AA1067" s="48">
        <v>152</v>
      </c>
      <c r="AB1067" s="48">
        <v>61.978999999999999</v>
      </c>
      <c r="AC1067" s="48">
        <v>94.203000000000003</v>
      </c>
      <c r="AD1067" s="49">
        <v>79.87</v>
      </c>
      <c r="AE1067" s="40"/>
      <c r="AF1067" s="41">
        <v>1</v>
      </c>
      <c r="AG1067" s="41">
        <v>1</v>
      </c>
      <c r="AH1067" s="41">
        <v>1</v>
      </c>
      <c r="AI1067" s="41">
        <v>1</v>
      </c>
      <c r="AJ1067" s="41">
        <v>1</v>
      </c>
      <c r="AK1067" s="50">
        <v>1</v>
      </c>
      <c r="AL1067" s="41">
        <v>2</v>
      </c>
      <c r="AM1067" s="41">
        <v>2</v>
      </c>
      <c r="AN1067" s="41">
        <v>2</v>
      </c>
      <c r="AO1067" s="41">
        <v>2</v>
      </c>
      <c r="AP1067" s="41">
        <v>2</v>
      </c>
      <c r="AQ1067" s="50">
        <v>1</v>
      </c>
      <c r="AR1067" s="40"/>
      <c r="AS1067" s="41">
        <v>4</v>
      </c>
      <c r="AT1067" s="41">
        <v>2</v>
      </c>
      <c r="AU1067" s="41">
        <v>2</v>
      </c>
      <c r="AV1067" s="41">
        <v>2</v>
      </c>
      <c r="AW1067" s="41">
        <v>2</v>
      </c>
      <c r="AX1067" s="50">
        <v>2</v>
      </c>
      <c r="AY1067" s="41">
        <v>3</v>
      </c>
      <c r="AZ1067" s="41">
        <v>3</v>
      </c>
      <c r="BA1067" s="41">
        <v>3</v>
      </c>
      <c r="BB1067" s="41">
        <v>1</v>
      </c>
      <c r="BC1067" s="41">
        <v>1</v>
      </c>
      <c r="BD1067" s="50">
        <v>4</v>
      </c>
      <c r="BE1067" s="40"/>
      <c r="BF1067" s="59">
        <v>2</v>
      </c>
      <c r="BG1067" s="59">
        <v>1</v>
      </c>
      <c r="BH1067" s="59">
        <v>1</v>
      </c>
      <c r="BI1067" s="59">
        <v>1</v>
      </c>
      <c r="BJ1067" s="59">
        <v>1</v>
      </c>
      <c r="BK1067" s="60">
        <v>1</v>
      </c>
      <c r="BL1067" s="59">
        <v>3</v>
      </c>
      <c r="BM1067" s="59">
        <v>3</v>
      </c>
      <c r="BN1067" s="59">
        <v>3</v>
      </c>
      <c r="BO1067" s="59">
        <v>1</v>
      </c>
      <c r="BP1067" s="59">
        <v>1</v>
      </c>
      <c r="BQ1067" s="60">
        <v>2</v>
      </c>
      <c r="BR1067" s="40"/>
      <c r="BS1067" s="51">
        <f t="shared" si="1446"/>
        <v>0</v>
      </c>
      <c r="BT1067" s="51">
        <f t="shared" si="1447"/>
        <v>0</v>
      </c>
      <c r="BU1067" s="51">
        <f t="shared" si="1448"/>
        <v>0</v>
      </c>
      <c r="BV1067" s="51">
        <f t="shared" si="1449"/>
        <v>0</v>
      </c>
      <c r="BW1067" s="51">
        <f t="shared" si="1450"/>
        <v>0</v>
      </c>
      <c r="BX1067" s="51">
        <f t="shared" si="1451"/>
        <v>0</v>
      </c>
      <c r="BY1067" s="51">
        <f t="shared" si="1452"/>
        <v>0</v>
      </c>
      <c r="BZ1067" s="51">
        <f t="shared" si="1453"/>
        <v>0</v>
      </c>
      <c r="CA1067" s="51">
        <f t="shared" si="1454"/>
        <v>0</v>
      </c>
      <c r="CB1067" s="51">
        <f t="shared" si="1455"/>
        <v>0</v>
      </c>
      <c r="CC1067" s="51">
        <f t="shared" si="1456"/>
        <v>0</v>
      </c>
      <c r="CD1067" s="51">
        <f t="shared" si="1457"/>
        <v>0</v>
      </c>
      <c r="CE1067" s="40"/>
      <c r="CF1067" s="53" t="e">
        <f t="shared" si="1461"/>
        <v>#DIV/0!</v>
      </c>
      <c r="CG1067" s="40"/>
      <c r="CH1067" s="61">
        <f t="shared" si="1462"/>
        <v>0</v>
      </c>
      <c r="CI1067" s="61">
        <f t="shared" si="1463"/>
        <v>0</v>
      </c>
      <c r="CJ1067" s="61">
        <f t="shared" si="1464"/>
        <v>0</v>
      </c>
      <c r="CK1067" s="61">
        <f t="shared" si="1465"/>
        <v>0</v>
      </c>
      <c r="CL1067" s="61">
        <f t="shared" si="1466"/>
        <v>0</v>
      </c>
      <c r="CM1067" s="61">
        <f t="shared" si="1467"/>
        <v>0</v>
      </c>
      <c r="CN1067" s="61">
        <f t="shared" si="1468"/>
        <v>0</v>
      </c>
      <c r="CO1067" s="61">
        <f t="shared" si="1469"/>
        <v>0</v>
      </c>
      <c r="CP1067" s="61">
        <f t="shared" si="1470"/>
        <v>0</v>
      </c>
      <c r="CQ1067" s="61">
        <f t="shared" si="1471"/>
        <v>0</v>
      </c>
      <c r="CR1067" s="61">
        <f t="shared" si="1472"/>
        <v>0</v>
      </c>
      <c r="CS1067" s="61">
        <f t="shared" si="1473"/>
        <v>0</v>
      </c>
      <c r="CT1067" s="40"/>
      <c r="CU1067" s="54" t="e">
        <f t="shared" si="1474"/>
        <v>#DIV/0!</v>
      </c>
      <c r="CV1067" s="54" t="e">
        <f t="shared" si="1475"/>
        <v>#DIV/0!</v>
      </c>
      <c r="CW1067" s="54" t="e">
        <f t="shared" si="1476"/>
        <v>#DIV/0!</v>
      </c>
      <c r="CX1067" s="54" t="e">
        <f t="shared" si="1477"/>
        <v>#DIV/0!</v>
      </c>
      <c r="CY1067" s="54" t="e">
        <f t="shared" si="1478"/>
        <v>#DIV/0!</v>
      </c>
      <c r="CZ1067" s="54" t="e">
        <f t="shared" si="1479"/>
        <v>#DIV/0!</v>
      </c>
      <c r="DA1067" s="54" t="e">
        <f t="shared" si="1480"/>
        <v>#DIV/0!</v>
      </c>
      <c r="DB1067" s="54" t="e">
        <f t="shared" si="1481"/>
        <v>#DIV/0!</v>
      </c>
      <c r="DC1067" s="54" t="e">
        <f t="shared" si="1482"/>
        <v>#DIV/0!</v>
      </c>
      <c r="DD1067" s="54" t="e">
        <f t="shared" si="1483"/>
        <v>#DIV/0!</v>
      </c>
      <c r="DE1067" s="54" t="e">
        <f t="shared" si="1484"/>
        <v>#DIV/0!</v>
      </c>
      <c r="DF1067" s="54" t="e">
        <f t="shared" si="1485"/>
        <v>#DIV/0!</v>
      </c>
      <c r="DG1067" s="40"/>
      <c r="DH1067" s="80" t="e">
        <f t="shared" si="1486"/>
        <v>#DIV/0!</v>
      </c>
      <c r="DI1067" s="80" t="e">
        <f t="shared" si="1487"/>
        <v>#DIV/0!</v>
      </c>
      <c r="DJ1067" s="40"/>
      <c r="DK1067" s="54">
        <f t="shared" si="1488"/>
        <v>0</v>
      </c>
      <c r="DL1067" s="54">
        <f t="shared" si="1489"/>
        <v>0</v>
      </c>
      <c r="DM1067" s="54">
        <f t="shared" si="1490"/>
        <v>0</v>
      </c>
      <c r="DN1067" s="54">
        <f t="shared" si="1491"/>
        <v>0</v>
      </c>
      <c r="DO1067" s="54">
        <f t="shared" si="1492"/>
        <v>0</v>
      </c>
      <c r="DP1067" s="54">
        <f t="shared" si="1493"/>
        <v>0</v>
      </c>
      <c r="DQ1067" s="54">
        <f t="shared" si="1494"/>
        <v>0</v>
      </c>
      <c r="DR1067" s="54">
        <f t="shared" si="1495"/>
        <v>0</v>
      </c>
      <c r="DS1067" s="54">
        <f t="shared" si="1496"/>
        <v>0</v>
      </c>
      <c r="DT1067" s="54">
        <f t="shared" si="1497"/>
        <v>0</v>
      </c>
      <c r="DU1067" s="54">
        <f t="shared" si="1498"/>
        <v>0</v>
      </c>
      <c r="DV1067" s="54">
        <f t="shared" si="1499"/>
        <v>0</v>
      </c>
      <c r="DW1067" s="54"/>
      <c r="DX1067" s="63">
        <f t="shared" si="1500"/>
        <v>0</v>
      </c>
      <c r="DY1067" s="40"/>
      <c r="DZ1067" s="41" t="e">
        <f t="shared" si="1501"/>
        <v>#DIV/0!</v>
      </c>
      <c r="EA1067" s="41" t="e">
        <f t="shared" si="1502"/>
        <v>#DIV/0!</v>
      </c>
      <c r="EB1067" s="41" t="e">
        <f t="shared" si="1503"/>
        <v>#DIV/0!</v>
      </c>
      <c r="EC1067" s="41" t="e">
        <f t="shared" si="1504"/>
        <v>#DIV/0!</v>
      </c>
      <c r="ED1067" s="41" t="e">
        <f t="shared" si="1505"/>
        <v>#DIV/0!</v>
      </c>
      <c r="EE1067" s="41" t="e">
        <f t="shared" si="1506"/>
        <v>#DIV/0!</v>
      </c>
      <c r="EF1067" s="41" t="e">
        <f t="shared" si="1507"/>
        <v>#DIV/0!</v>
      </c>
      <c r="EG1067" s="41" t="e">
        <f t="shared" si="1508"/>
        <v>#DIV/0!</v>
      </c>
      <c r="EH1067" s="41" t="e">
        <f t="shared" si="1509"/>
        <v>#DIV/0!</v>
      </c>
      <c r="EI1067" s="41" t="e">
        <f t="shared" si="1510"/>
        <v>#DIV/0!</v>
      </c>
      <c r="EJ1067" s="41" t="e">
        <f t="shared" si="1511"/>
        <v>#DIV/0!</v>
      </c>
      <c r="EK1067" s="41" t="e">
        <f t="shared" si="1512"/>
        <v>#DIV/0!</v>
      </c>
      <c r="EL1067" s="40"/>
      <c r="EM1067" s="82" t="e">
        <f t="shared" si="1513"/>
        <v>#DIV/0!</v>
      </c>
      <c r="EN1067" s="40"/>
      <c r="EO1067" s="80" t="e">
        <f t="shared" si="1514"/>
        <v>#DIV/0!</v>
      </c>
      <c r="EP1067" s="80" t="e">
        <f t="shared" si="1515"/>
        <v>#DIV/0!</v>
      </c>
      <c r="EQ1067" s="80" t="e">
        <f t="shared" si="1516"/>
        <v>#DIV/0!</v>
      </c>
      <c r="ER1067" s="80"/>
      <c r="ES1067" s="80" t="e">
        <f t="shared" si="1458"/>
        <v>#DIV/0!</v>
      </c>
      <c r="ET1067" s="80" t="e">
        <f t="shared" si="1459"/>
        <v>#DIV/0!</v>
      </c>
      <c r="EU1067" s="80"/>
      <c r="EV1067" s="80" t="e">
        <f t="shared" si="1517"/>
        <v>#DIV/0!</v>
      </c>
      <c r="EW1067" s="80" t="e">
        <f t="shared" si="1518"/>
        <v>#DIV/0!</v>
      </c>
      <c r="EX1067" s="84" t="e">
        <f t="shared" si="1519"/>
        <v>#DIV/0!</v>
      </c>
      <c r="EY1067" s="85" t="e">
        <f t="shared" si="1520"/>
        <v>#DIV/0!</v>
      </c>
      <c r="EZ1067" s="86">
        <f>3</f>
        <v>3</v>
      </c>
      <c r="FA1067" s="75"/>
      <c r="FB1067" s="88"/>
      <c r="FC1067" s="80">
        <f t="shared" si="1521"/>
        <v>0</v>
      </c>
      <c r="FD1067" s="80">
        <f t="shared" si="1522"/>
        <v>0</v>
      </c>
      <c r="FE1067" s="80">
        <f t="shared" si="1523"/>
        <v>0</v>
      </c>
      <c r="FF1067" s="80">
        <f t="shared" si="1524"/>
        <v>0</v>
      </c>
      <c r="FG1067" s="80">
        <f t="shared" si="1525"/>
        <v>0</v>
      </c>
      <c r="FH1067" s="80" t="e">
        <f t="shared" si="1526"/>
        <v>#DIV/0!</v>
      </c>
      <c r="FI1067" s="80" t="e">
        <f t="shared" si="1527"/>
        <v>#DIV/0!</v>
      </c>
      <c r="FJ1067" s="80">
        <f t="shared" si="1528"/>
        <v>0</v>
      </c>
      <c r="FK1067" s="80">
        <f t="shared" si="1529"/>
        <v>0</v>
      </c>
      <c r="FL1067" s="80">
        <f t="shared" si="1530"/>
        <v>0</v>
      </c>
      <c r="FM1067" s="80">
        <f t="shared" si="1531"/>
        <v>0</v>
      </c>
      <c r="FN1067" s="80">
        <f t="shared" si="1532"/>
        <v>0</v>
      </c>
      <c r="FO1067" s="80">
        <f t="shared" si="1533"/>
        <v>0</v>
      </c>
      <c r="FP1067" s="80" t="e">
        <f t="shared" si="1534"/>
        <v>#DIV/0!</v>
      </c>
    </row>
    <row r="1068" spans="1:172" ht="21">
      <c r="A1068" s="40">
        <v>1066</v>
      </c>
      <c r="B1068" s="41" t="s">
        <v>73</v>
      </c>
      <c r="C1068" s="48"/>
      <c r="D1068" s="48"/>
      <c r="E1068" s="48"/>
      <c r="F1068" s="48"/>
      <c r="G1068" s="48"/>
      <c r="H1068" s="48"/>
      <c r="I1068" s="48"/>
      <c r="J1068" s="48"/>
      <c r="K1068" s="48"/>
      <c r="L1068" s="48"/>
      <c r="M1068" s="48"/>
      <c r="N1068" s="49"/>
      <c r="O1068" s="71"/>
      <c r="P1068" s="70" t="e">
        <f t="shared" si="1445"/>
        <v>#DIV/0!</v>
      </c>
      <c r="Q1068" s="70">
        <f t="shared" si="1460"/>
        <v>0</v>
      </c>
      <c r="S1068" s="48">
        <v>60.085000000000001</v>
      </c>
      <c r="T1068" s="48">
        <v>40.311</v>
      </c>
      <c r="U1068" s="48">
        <v>70.936999999999998</v>
      </c>
      <c r="V1068" s="48">
        <v>56.079000000000001</v>
      </c>
      <c r="W1068" s="48">
        <v>81.41</v>
      </c>
      <c r="X1068" s="49">
        <v>71.849999999999994</v>
      </c>
      <c r="Y1068" s="48">
        <v>101.962</v>
      </c>
      <c r="Z1068" s="48">
        <v>149.88</v>
      </c>
      <c r="AA1068" s="48">
        <v>152</v>
      </c>
      <c r="AB1068" s="48">
        <v>61.978999999999999</v>
      </c>
      <c r="AC1068" s="48">
        <v>94.203000000000003</v>
      </c>
      <c r="AD1068" s="49">
        <v>79.87</v>
      </c>
      <c r="AE1068" s="40"/>
      <c r="AF1068" s="41">
        <v>1</v>
      </c>
      <c r="AG1068" s="41">
        <v>1</v>
      </c>
      <c r="AH1068" s="41">
        <v>1</v>
      </c>
      <c r="AI1068" s="41">
        <v>1</v>
      </c>
      <c r="AJ1068" s="41">
        <v>1</v>
      </c>
      <c r="AK1068" s="50">
        <v>1</v>
      </c>
      <c r="AL1068" s="41">
        <v>2</v>
      </c>
      <c r="AM1068" s="41">
        <v>2</v>
      </c>
      <c r="AN1068" s="41">
        <v>2</v>
      </c>
      <c r="AO1068" s="41">
        <v>2</v>
      </c>
      <c r="AP1068" s="41">
        <v>2</v>
      </c>
      <c r="AQ1068" s="50">
        <v>1</v>
      </c>
      <c r="AR1068" s="40"/>
      <c r="AS1068" s="41">
        <v>4</v>
      </c>
      <c r="AT1068" s="41">
        <v>2</v>
      </c>
      <c r="AU1068" s="41">
        <v>2</v>
      </c>
      <c r="AV1068" s="41">
        <v>2</v>
      </c>
      <c r="AW1068" s="41">
        <v>2</v>
      </c>
      <c r="AX1068" s="50">
        <v>2</v>
      </c>
      <c r="AY1068" s="41">
        <v>3</v>
      </c>
      <c r="AZ1068" s="41">
        <v>3</v>
      </c>
      <c r="BA1068" s="41">
        <v>3</v>
      </c>
      <c r="BB1068" s="41">
        <v>1</v>
      </c>
      <c r="BC1068" s="41">
        <v>1</v>
      </c>
      <c r="BD1068" s="50">
        <v>4</v>
      </c>
      <c r="BE1068" s="40"/>
      <c r="BF1068" s="59">
        <v>2</v>
      </c>
      <c r="BG1068" s="59">
        <v>1</v>
      </c>
      <c r="BH1068" s="59">
        <v>1</v>
      </c>
      <c r="BI1068" s="59">
        <v>1</v>
      </c>
      <c r="BJ1068" s="59">
        <v>1</v>
      </c>
      <c r="BK1068" s="60">
        <v>1</v>
      </c>
      <c r="BL1068" s="59">
        <v>3</v>
      </c>
      <c r="BM1068" s="59">
        <v>3</v>
      </c>
      <c r="BN1068" s="59">
        <v>3</v>
      </c>
      <c r="BO1068" s="59">
        <v>1</v>
      </c>
      <c r="BP1068" s="59">
        <v>1</v>
      </c>
      <c r="BQ1068" s="60">
        <v>2</v>
      </c>
      <c r="BR1068" s="40"/>
      <c r="BS1068" s="51">
        <f t="shared" si="1446"/>
        <v>0</v>
      </c>
      <c r="BT1068" s="51">
        <f t="shared" si="1447"/>
        <v>0</v>
      </c>
      <c r="BU1068" s="51">
        <f t="shared" si="1448"/>
        <v>0</v>
      </c>
      <c r="BV1068" s="51">
        <f t="shared" si="1449"/>
        <v>0</v>
      </c>
      <c r="BW1068" s="51">
        <f t="shared" si="1450"/>
        <v>0</v>
      </c>
      <c r="BX1068" s="51">
        <f t="shared" si="1451"/>
        <v>0</v>
      </c>
      <c r="BY1068" s="51">
        <f t="shared" si="1452"/>
        <v>0</v>
      </c>
      <c r="BZ1068" s="51">
        <f t="shared" si="1453"/>
        <v>0</v>
      </c>
      <c r="CA1068" s="51">
        <f t="shared" si="1454"/>
        <v>0</v>
      </c>
      <c r="CB1068" s="51">
        <f t="shared" si="1455"/>
        <v>0</v>
      </c>
      <c r="CC1068" s="51">
        <f t="shared" si="1456"/>
        <v>0</v>
      </c>
      <c r="CD1068" s="51">
        <f t="shared" si="1457"/>
        <v>0</v>
      </c>
      <c r="CE1068" s="40"/>
      <c r="CF1068" s="53" t="e">
        <f t="shared" si="1461"/>
        <v>#DIV/0!</v>
      </c>
      <c r="CG1068" s="40"/>
      <c r="CH1068" s="61">
        <f t="shared" si="1462"/>
        <v>0</v>
      </c>
      <c r="CI1068" s="61">
        <f t="shared" si="1463"/>
        <v>0</v>
      </c>
      <c r="CJ1068" s="61">
        <f t="shared" si="1464"/>
        <v>0</v>
      </c>
      <c r="CK1068" s="61">
        <f t="shared" si="1465"/>
        <v>0</v>
      </c>
      <c r="CL1068" s="61">
        <f t="shared" si="1466"/>
        <v>0</v>
      </c>
      <c r="CM1068" s="61">
        <f t="shared" si="1467"/>
        <v>0</v>
      </c>
      <c r="CN1068" s="61">
        <f t="shared" si="1468"/>
        <v>0</v>
      </c>
      <c r="CO1068" s="61">
        <f t="shared" si="1469"/>
        <v>0</v>
      </c>
      <c r="CP1068" s="61">
        <f t="shared" si="1470"/>
        <v>0</v>
      </c>
      <c r="CQ1068" s="61">
        <f t="shared" si="1471"/>
        <v>0</v>
      </c>
      <c r="CR1068" s="61">
        <f t="shared" si="1472"/>
        <v>0</v>
      </c>
      <c r="CS1068" s="61">
        <f t="shared" si="1473"/>
        <v>0</v>
      </c>
      <c r="CT1068" s="40"/>
      <c r="CU1068" s="54" t="e">
        <f t="shared" si="1474"/>
        <v>#DIV/0!</v>
      </c>
      <c r="CV1068" s="54" t="e">
        <f t="shared" si="1475"/>
        <v>#DIV/0!</v>
      </c>
      <c r="CW1068" s="54" t="e">
        <f t="shared" si="1476"/>
        <v>#DIV/0!</v>
      </c>
      <c r="CX1068" s="54" t="e">
        <f t="shared" si="1477"/>
        <v>#DIV/0!</v>
      </c>
      <c r="CY1068" s="54" t="e">
        <f t="shared" si="1478"/>
        <v>#DIV/0!</v>
      </c>
      <c r="CZ1068" s="54" t="e">
        <f t="shared" si="1479"/>
        <v>#DIV/0!</v>
      </c>
      <c r="DA1068" s="54" t="e">
        <f t="shared" si="1480"/>
        <v>#DIV/0!</v>
      </c>
      <c r="DB1068" s="54" t="e">
        <f t="shared" si="1481"/>
        <v>#DIV/0!</v>
      </c>
      <c r="DC1068" s="54" t="e">
        <f t="shared" si="1482"/>
        <v>#DIV/0!</v>
      </c>
      <c r="DD1068" s="54" t="e">
        <f t="shared" si="1483"/>
        <v>#DIV/0!</v>
      </c>
      <c r="DE1068" s="54" t="e">
        <f t="shared" si="1484"/>
        <v>#DIV/0!</v>
      </c>
      <c r="DF1068" s="54" t="e">
        <f t="shared" si="1485"/>
        <v>#DIV/0!</v>
      </c>
      <c r="DG1068" s="40"/>
      <c r="DH1068" s="80" t="e">
        <f t="shared" si="1486"/>
        <v>#DIV/0!</v>
      </c>
      <c r="DI1068" s="80" t="e">
        <f t="shared" si="1487"/>
        <v>#DIV/0!</v>
      </c>
      <c r="DJ1068" s="40"/>
      <c r="DK1068" s="54">
        <f t="shared" si="1488"/>
        <v>0</v>
      </c>
      <c r="DL1068" s="54">
        <f t="shared" si="1489"/>
        <v>0</v>
      </c>
      <c r="DM1068" s="54">
        <f t="shared" si="1490"/>
        <v>0</v>
      </c>
      <c r="DN1068" s="54">
        <f t="shared" si="1491"/>
        <v>0</v>
      </c>
      <c r="DO1068" s="54">
        <f t="shared" si="1492"/>
        <v>0</v>
      </c>
      <c r="DP1068" s="54">
        <f t="shared" si="1493"/>
        <v>0</v>
      </c>
      <c r="DQ1068" s="54">
        <f t="shared" si="1494"/>
        <v>0</v>
      </c>
      <c r="DR1068" s="54">
        <f t="shared" si="1495"/>
        <v>0</v>
      </c>
      <c r="DS1068" s="54">
        <f t="shared" si="1496"/>
        <v>0</v>
      </c>
      <c r="DT1068" s="54">
        <f t="shared" si="1497"/>
        <v>0</v>
      </c>
      <c r="DU1068" s="54">
        <f t="shared" si="1498"/>
        <v>0</v>
      </c>
      <c r="DV1068" s="54">
        <f t="shared" si="1499"/>
        <v>0</v>
      </c>
      <c r="DW1068" s="54"/>
      <c r="DX1068" s="63">
        <f t="shared" si="1500"/>
        <v>0</v>
      </c>
      <c r="DY1068" s="40"/>
      <c r="DZ1068" s="41" t="e">
        <f t="shared" si="1501"/>
        <v>#DIV/0!</v>
      </c>
      <c r="EA1068" s="41" t="e">
        <f t="shared" si="1502"/>
        <v>#DIV/0!</v>
      </c>
      <c r="EB1068" s="41" t="e">
        <f t="shared" si="1503"/>
        <v>#DIV/0!</v>
      </c>
      <c r="EC1068" s="41" t="e">
        <f t="shared" si="1504"/>
        <v>#DIV/0!</v>
      </c>
      <c r="ED1068" s="41" t="e">
        <f t="shared" si="1505"/>
        <v>#DIV/0!</v>
      </c>
      <c r="EE1068" s="41" t="e">
        <f t="shared" si="1506"/>
        <v>#DIV/0!</v>
      </c>
      <c r="EF1068" s="41" t="e">
        <f t="shared" si="1507"/>
        <v>#DIV/0!</v>
      </c>
      <c r="EG1068" s="41" t="e">
        <f t="shared" si="1508"/>
        <v>#DIV/0!</v>
      </c>
      <c r="EH1068" s="41" t="e">
        <f t="shared" si="1509"/>
        <v>#DIV/0!</v>
      </c>
      <c r="EI1068" s="41" t="e">
        <f t="shared" si="1510"/>
        <v>#DIV/0!</v>
      </c>
      <c r="EJ1068" s="41" t="e">
        <f t="shared" si="1511"/>
        <v>#DIV/0!</v>
      </c>
      <c r="EK1068" s="41" t="e">
        <f t="shared" si="1512"/>
        <v>#DIV/0!</v>
      </c>
      <c r="EL1068" s="40"/>
      <c r="EM1068" s="82" t="e">
        <f t="shared" si="1513"/>
        <v>#DIV/0!</v>
      </c>
      <c r="EN1068" s="40"/>
      <c r="EO1068" s="80" t="e">
        <f t="shared" si="1514"/>
        <v>#DIV/0!</v>
      </c>
      <c r="EP1068" s="80" t="e">
        <f t="shared" si="1515"/>
        <v>#DIV/0!</v>
      </c>
      <c r="EQ1068" s="80" t="e">
        <f t="shared" si="1516"/>
        <v>#DIV/0!</v>
      </c>
      <c r="ER1068" s="80"/>
      <c r="ES1068" s="80" t="e">
        <f t="shared" si="1458"/>
        <v>#DIV/0!</v>
      </c>
      <c r="ET1068" s="80" t="e">
        <f t="shared" si="1459"/>
        <v>#DIV/0!</v>
      </c>
      <c r="EU1068" s="80"/>
      <c r="EV1068" s="80" t="e">
        <f t="shared" si="1517"/>
        <v>#DIV/0!</v>
      </c>
      <c r="EW1068" s="80" t="e">
        <f t="shared" si="1518"/>
        <v>#DIV/0!</v>
      </c>
      <c r="EX1068" s="84" t="e">
        <f t="shared" si="1519"/>
        <v>#DIV/0!</v>
      </c>
      <c r="EY1068" s="85" t="e">
        <f t="shared" si="1520"/>
        <v>#DIV/0!</v>
      </c>
      <c r="EZ1068" s="86">
        <f>3</f>
        <v>3</v>
      </c>
      <c r="FA1068" s="75"/>
      <c r="FB1068" s="88"/>
      <c r="FC1068" s="80">
        <f t="shared" si="1521"/>
        <v>0</v>
      </c>
      <c r="FD1068" s="80">
        <f t="shared" si="1522"/>
        <v>0</v>
      </c>
      <c r="FE1068" s="80">
        <f t="shared" si="1523"/>
        <v>0</v>
      </c>
      <c r="FF1068" s="80">
        <f t="shared" si="1524"/>
        <v>0</v>
      </c>
      <c r="FG1068" s="80">
        <f t="shared" si="1525"/>
        <v>0</v>
      </c>
      <c r="FH1068" s="80" t="e">
        <f t="shared" si="1526"/>
        <v>#DIV/0!</v>
      </c>
      <c r="FI1068" s="80" t="e">
        <f t="shared" si="1527"/>
        <v>#DIV/0!</v>
      </c>
      <c r="FJ1068" s="80">
        <f t="shared" si="1528"/>
        <v>0</v>
      </c>
      <c r="FK1068" s="80">
        <f t="shared" si="1529"/>
        <v>0</v>
      </c>
      <c r="FL1068" s="80">
        <f t="shared" si="1530"/>
        <v>0</v>
      </c>
      <c r="FM1068" s="80">
        <f t="shared" si="1531"/>
        <v>0</v>
      </c>
      <c r="FN1068" s="80">
        <f t="shared" si="1532"/>
        <v>0</v>
      </c>
      <c r="FO1068" s="80">
        <f t="shared" si="1533"/>
        <v>0</v>
      </c>
      <c r="FP1068" s="80" t="e">
        <f t="shared" si="1534"/>
        <v>#DIV/0!</v>
      </c>
    </row>
    <row r="1069" spans="1:172" ht="21">
      <c r="A1069" s="40">
        <v>1067</v>
      </c>
      <c r="B1069" s="41" t="s">
        <v>73</v>
      </c>
      <c r="C1069" s="48"/>
      <c r="D1069" s="48"/>
      <c r="E1069" s="48"/>
      <c r="F1069" s="48"/>
      <c r="G1069" s="48"/>
      <c r="H1069" s="48"/>
      <c r="I1069" s="48"/>
      <c r="J1069" s="48"/>
      <c r="K1069" s="48"/>
      <c r="L1069" s="48"/>
      <c r="M1069" s="48"/>
      <c r="N1069" s="49"/>
      <c r="O1069" s="71"/>
      <c r="P1069" s="70" t="e">
        <f t="shared" si="1445"/>
        <v>#DIV/0!</v>
      </c>
      <c r="Q1069" s="70">
        <f t="shared" si="1460"/>
        <v>0</v>
      </c>
      <c r="S1069" s="48">
        <v>60.085000000000001</v>
      </c>
      <c r="T1069" s="48">
        <v>40.311</v>
      </c>
      <c r="U1069" s="48">
        <v>70.936999999999998</v>
      </c>
      <c r="V1069" s="48">
        <v>56.079000000000001</v>
      </c>
      <c r="W1069" s="48">
        <v>81.41</v>
      </c>
      <c r="X1069" s="49">
        <v>71.849999999999994</v>
      </c>
      <c r="Y1069" s="48">
        <v>101.962</v>
      </c>
      <c r="Z1069" s="48">
        <v>149.88</v>
      </c>
      <c r="AA1069" s="48">
        <v>152</v>
      </c>
      <c r="AB1069" s="48">
        <v>61.978999999999999</v>
      </c>
      <c r="AC1069" s="48">
        <v>94.203000000000003</v>
      </c>
      <c r="AD1069" s="49">
        <v>79.87</v>
      </c>
      <c r="AE1069" s="40"/>
      <c r="AF1069" s="41">
        <v>1</v>
      </c>
      <c r="AG1069" s="41">
        <v>1</v>
      </c>
      <c r="AH1069" s="41">
        <v>1</v>
      </c>
      <c r="AI1069" s="41">
        <v>1</v>
      </c>
      <c r="AJ1069" s="41">
        <v>1</v>
      </c>
      <c r="AK1069" s="50">
        <v>1</v>
      </c>
      <c r="AL1069" s="41">
        <v>2</v>
      </c>
      <c r="AM1069" s="41">
        <v>2</v>
      </c>
      <c r="AN1069" s="41">
        <v>2</v>
      </c>
      <c r="AO1069" s="41">
        <v>2</v>
      </c>
      <c r="AP1069" s="41">
        <v>2</v>
      </c>
      <c r="AQ1069" s="50">
        <v>1</v>
      </c>
      <c r="AR1069" s="40"/>
      <c r="AS1069" s="41">
        <v>4</v>
      </c>
      <c r="AT1069" s="41">
        <v>2</v>
      </c>
      <c r="AU1069" s="41">
        <v>2</v>
      </c>
      <c r="AV1069" s="41">
        <v>2</v>
      </c>
      <c r="AW1069" s="41">
        <v>2</v>
      </c>
      <c r="AX1069" s="50">
        <v>2</v>
      </c>
      <c r="AY1069" s="41">
        <v>3</v>
      </c>
      <c r="AZ1069" s="41">
        <v>3</v>
      </c>
      <c r="BA1069" s="41">
        <v>3</v>
      </c>
      <c r="BB1069" s="41">
        <v>1</v>
      </c>
      <c r="BC1069" s="41">
        <v>1</v>
      </c>
      <c r="BD1069" s="50">
        <v>4</v>
      </c>
      <c r="BE1069" s="40"/>
      <c r="BF1069" s="59">
        <v>2</v>
      </c>
      <c r="BG1069" s="59">
        <v>1</v>
      </c>
      <c r="BH1069" s="59">
        <v>1</v>
      </c>
      <c r="BI1069" s="59">
        <v>1</v>
      </c>
      <c r="BJ1069" s="59">
        <v>1</v>
      </c>
      <c r="BK1069" s="60">
        <v>1</v>
      </c>
      <c r="BL1069" s="59">
        <v>3</v>
      </c>
      <c r="BM1069" s="59">
        <v>3</v>
      </c>
      <c r="BN1069" s="59">
        <v>3</v>
      </c>
      <c r="BO1069" s="59">
        <v>1</v>
      </c>
      <c r="BP1069" s="59">
        <v>1</v>
      </c>
      <c r="BQ1069" s="60">
        <v>2</v>
      </c>
      <c r="BR1069" s="40"/>
      <c r="BS1069" s="51">
        <f t="shared" si="1446"/>
        <v>0</v>
      </c>
      <c r="BT1069" s="51">
        <f t="shared" si="1447"/>
        <v>0</v>
      </c>
      <c r="BU1069" s="51">
        <f t="shared" si="1448"/>
        <v>0</v>
      </c>
      <c r="BV1069" s="51">
        <f t="shared" si="1449"/>
        <v>0</v>
      </c>
      <c r="BW1069" s="51">
        <f t="shared" si="1450"/>
        <v>0</v>
      </c>
      <c r="BX1069" s="51">
        <f t="shared" si="1451"/>
        <v>0</v>
      </c>
      <c r="BY1069" s="51">
        <f t="shared" si="1452"/>
        <v>0</v>
      </c>
      <c r="BZ1069" s="51">
        <f t="shared" si="1453"/>
        <v>0</v>
      </c>
      <c r="CA1069" s="51">
        <f t="shared" si="1454"/>
        <v>0</v>
      </c>
      <c r="CB1069" s="51">
        <f t="shared" si="1455"/>
        <v>0</v>
      </c>
      <c r="CC1069" s="51">
        <f t="shared" si="1456"/>
        <v>0</v>
      </c>
      <c r="CD1069" s="51">
        <f t="shared" si="1457"/>
        <v>0</v>
      </c>
      <c r="CE1069" s="40"/>
      <c r="CF1069" s="53" t="e">
        <f t="shared" si="1461"/>
        <v>#DIV/0!</v>
      </c>
      <c r="CG1069" s="40"/>
      <c r="CH1069" s="61">
        <f t="shared" si="1462"/>
        <v>0</v>
      </c>
      <c r="CI1069" s="61">
        <f t="shared" si="1463"/>
        <v>0</v>
      </c>
      <c r="CJ1069" s="61">
        <f t="shared" si="1464"/>
        <v>0</v>
      </c>
      <c r="CK1069" s="61">
        <f t="shared" si="1465"/>
        <v>0</v>
      </c>
      <c r="CL1069" s="61">
        <f t="shared" si="1466"/>
        <v>0</v>
      </c>
      <c r="CM1069" s="61">
        <f t="shared" si="1467"/>
        <v>0</v>
      </c>
      <c r="CN1069" s="61">
        <f t="shared" si="1468"/>
        <v>0</v>
      </c>
      <c r="CO1069" s="61">
        <f t="shared" si="1469"/>
        <v>0</v>
      </c>
      <c r="CP1069" s="61">
        <f t="shared" si="1470"/>
        <v>0</v>
      </c>
      <c r="CQ1069" s="61">
        <f t="shared" si="1471"/>
        <v>0</v>
      </c>
      <c r="CR1069" s="61">
        <f t="shared" si="1472"/>
        <v>0</v>
      </c>
      <c r="CS1069" s="61">
        <f t="shared" si="1473"/>
        <v>0</v>
      </c>
      <c r="CT1069" s="40"/>
      <c r="CU1069" s="54" t="e">
        <f t="shared" si="1474"/>
        <v>#DIV/0!</v>
      </c>
      <c r="CV1069" s="54" t="e">
        <f t="shared" si="1475"/>
        <v>#DIV/0!</v>
      </c>
      <c r="CW1069" s="54" t="e">
        <f t="shared" si="1476"/>
        <v>#DIV/0!</v>
      </c>
      <c r="CX1069" s="54" t="e">
        <f t="shared" si="1477"/>
        <v>#DIV/0!</v>
      </c>
      <c r="CY1069" s="54" t="e">
        <f t="shared" si="1478"/>
        <v>#DIV/0!</v>
      </c>
      <c r="CZ1069" s="54" t="e">
        <f t="shared" si="1479"/>
        <v>#DIV/0!</v>
      </c>
      <c r="DA1069" s="54" t="e">
        <f t="shared" si="1480"/>
        <v>#DIV/0!</v>
      </c>
      <c r="DB1069" s="54" t="e">
        <f t="shared" si="1481"/>
        <v>#DIV/0!</v>
      </c>
      <c r="DC1069" s="54" t="e">
        <f t="shared" si="1482"/>
        <v>#DIV/0!</v>
      </c>
      <c r="DD1069" s="54" t="e">
        <f t="shared" si="1483"/>
        <v>#DIV/0!</v>
      </c>
      <c r="DE1069" s="54" t="e">
        <f t="shared" si="1484"/>
        <v>#DIV/0!</v>
      </c>
      <c r="DF1069" s="54" t="e">
        <f t="shared" si="1485"/>
        <v>#DIV/0!</v>
      </c>
      <c r="DG1069" s="40"/>
      <c r="DH1069" s="80" t="e">
        <f t="shared" si="1486"/>
        <v>#DIV/0!</v>
      </c>
      <c r="DI1069" s="80" t="e">
        <f t="shared" si="1487"/>
        <v>#DIV/0!</v>
      </c>
      <c r="DJ1069" s="40"/>
      <c r="DK1069" s="54">
        <f t="shared" si="1488"/>
        <v>0</v>
      </c>
      <c r="DL1069" s="54">
        <f t="shared" si="1489"/>
        <v>0</v>
      </c>
      <c r="DM1069" s="54">
        <f t="shared" si="1490"/>
        <v>0</v>
      </c>
      <c r="DN1069" s="54">
        <f t="shared" si="1491"/>
        <v>0</v>
      </c>
      <c r="DO1069" s="54">
        <f t="shared" si="1492"/>
        <v>0</v>
      </c>
      <c r="DP1069" s="54">
        <f t="shared" si="1493"/>
        <v>0</v>
      </c>
      <c r="DQ1069" s="54">
        <f t="shared" si="1494"/>
        <v>0</v>
      </c>
      <c r="DR1069" s="54">
        <f t="shared" si="1495"/>
        <v>0</v>
      </c>
      <c r="DS1069" s="54">
        <f t="shared" si="1496"/>
        <v>0</v>
      </c>
      <c r="DT1069" s="54">
        <f t="shared" si="1497"/>
        <v>0</v>
      </c>
      <c r="DU1069" s="54">
        <f t="shared" si="1498"/>
        <v>0</v>
      </c>
      <c r="DV1069" s="54">
        <f t="shared" si="1499"/>
        <v>0</v>
      </c>
      <c r="DW1069" s="54"/>
      <c r="DX1069" s="63">
        <f t="shared" si="1500"/>
        <v>0</v>
      </c>
      <c r="DY1069" s="40"/>
      <c r="DZ1069" s="41" t="e">
        <f t="shared" si="1501"/>
        <v>#DIV/0!</v>
      </c>
      <c r="EA1069" s="41" t="e">
        <f t="shared" si="1502"/>
        <v>#DIV/0!</v>
      </c>
      <c r="EB1069" s="41" t="e">
        <f t="shared" si="1503"/>
        <v>#DIV/0!</v>
      </c>
      <c r="EC1069" s="41" t="e">
        <f t="shared" si="1504"/>
        <v>#DIV/0!</v>
      </c>
      <c r="ED1069" s="41" t="e">
        <f t="shared" si="1505"/>
        <v>#DIV/0!</v>
      </c>
      <c r="EE1069" s="41" t="e">
        <f t="shared" si="1506"/>
        <v>#DIV/0!</v>
      </c>
      <c r="EF1069" s="41" t="e">
        <f t="shared" si="1507"/>
        <v>#DIV/0!</v>
      </c>
      <c r="EG1069" s="41" t="e">
        <f t="shared" si="1508"/>
        <v>#DIV/0!</v>
      </c>
      <c r="EH1069" s="41" t="e">
        <f t="shared" si="1509"/>
        <v>#DIV/0!</v>
      </c>
      <c r="EI1069" s="41" t="e">
        <f t="shared" si="1510"/>
        <v>#DIV/0!</v>
      </c>
      <c r="EJ1069" s="41" t="e">
        <f t="shared" si="1511"/>
        <v>#DIV/0!</v>
      </c>
      <c r="EK1069" s="41" t="e">
        <f t="shared" si="1512"/>
        <v>#DIV/0!</v>
      </c>
      <c r="EL1069" s="40"/>
      <c r="EM1069" s="82" t="e">
        <f t="shared" si="1513"/>
        <v>#DIV/0!</v>
      </c>
      <c r="EN1069" s="40"/>
      <c r="EO1069" s="80" t="e">
        <f t="shared" si="1514"/>
        <v>#DIV/0!</v>
      </c>
      <c r="EP1069" s="80" t="e">
        <f t="shared" si="1515"/>
        <v>#DIV/0!</v>
      </c>
      <c r="EQ1069" s="80" t="e">
        <f t="shared" si="1516"/>
        <v>#DIV/0!</v>
      </c>
      <c r="ER1069" s="80"/>
      <c r="ES1069" s="80" t="e">
        <f t="shared" si="1458"/>
        <v>#DIV/0!</v>
      </c>
      <c r="ET1069" s="80" t="e">
        <f t="shared" si="1459"/>
        <v>#DIV/0!</v>
      </c>
      <c r="EU1069" s="80"/>
      <c r="EV1069" s="80" t="e">
        <f t="shared" si="1517"/>
        <v>#DIV/0!</v>
      </c>
      <c r="EW1069" s="80" t="e">
        <f t="shared" si="1518"/>
        <v>#DIV/0!</v>
      </c>
      <c r="EX1069" s="84" t="e">
        <f t="shared" si="1519"/>
        <v>#DIV/0!</v>
      </c>
      <c r="EY1069" s="85" t="e">
        <f t="shared" si="1520"/>
        <v>#DIV/0!</v>
      </c>
      <c r="EZ1069" s="86">
        <f>3</f>
        <v>3</v>
      </c>
      <c r="FA1069" s="75"/>
      <c r="FB1069" s="88"/>
      <c r="FC1069" s="80">
        <f t="shared" si="1521"/>
        <v>0</v>
      </c>
      <c r="FD1069" s="80">
        <f t="shared" si="1522"/>
        <v>0</v>
      </c>
      <c r="FE1069" s="80">
        <f t="shared" si="1523"/>
        <v>0</v>
      </c>
      <c r="FF1069" s="80">
        <f t="shared" si="1524"/>
        <v>0</v>
      </c>
      <c r="FG1069" s="80">
        <f t="shared" si="1525"/>
        <v>0</v>
      </c>
      <c r="FH1069" s="80" t="e">
        <f t="shared" si="1526"/>
        <v>#DIV/0!</v>
      </c>
      <c r="FI1069" s="80" t="e">
        <f t="shared" si="1527"/>
        <v>#DIV/0!</v>
      </c>
      <c r="FJ1069" s="80">
        <f t="shared" si="1528"/>
        <v>0</v>
      </c>
      <c r="FK1069" s="80">
        <f t="shared" si="1529"/>
        <v>0</v>
      </c>
      <c r="FL1069" s="80">
        <f t="shared" si="1530"/>
        <v>0</v>
      </c>
      <c r="FM1069" s="80">
        <f t="shared" si="1531"/>
        <v>0</v>
      </c>
      <c r="FN1069" s="80">
        <f t="shared" si="1532"/>
        <v>0</v>
      </c>
      <c r="FO1069" s="80">
        <f t="shared" si="1533"/>
        <v>0</v>
      </c>
      <c r="FP1069" s="80" t="e">
        <f t="shared" si="1534"/>
        <v>#DIV/0!</v>
      </c>
    </row>
    <row r="1070" spans="1:172" ht="21">
      <c r="A1070" s="40">
        <v>1068</v>
      </c>
      <c r="B1070" s="41" t="s">
        <v>73</v>
      </c>
      <c r="C1070" s="48"/>
      <c r="D1070" s="48"/>
      <c r="E1070" s="48"/>
      <c r="F1070" s="48"/>
      <c r="G1070" s="48"/>
      <c r="H1070" s="48"/>
      <c r="I1070" s="48"/>
      <c r="J1070" s="48"/>
      <c r="K1070" s="48"/>
      <c r="L1070" s="48"/>
      <c r="M1070" s="48"/>
      <c r="N1070" s="49"/>
      <c r="O1070" s="71"/>
      <c r="P1070" s="70" t="e">
        <f t="shared" si="1445"/>
        <v>#DIV/0!</v>
      </c>
      <c r="Q1070" s="70">
        <f t="shared" si="1460"/>
        <v>0</v>
      </c>
      <c r="S1070" s="48">
        <v>60.085000000000001</v>
      </c>
      <c r="T1070" s="48">
        <v>40.311</v>
      </c>
      <c r="U1070" s="48">
        <v>70.936999999999998</v>
      </c>
      <c r="V1070" s="48">
        <v>56.079000000000001</v>
      </c>
      <c r="W1070" s="48">
        <v>81.41</v>
      </c>
      <c r="X1070" s="49">
        <v>71.849999999999994</v>
      </c>
      <c r="Y1070" s="48">
        <v>101.962</v>
      </c>
      <c r="Z1070" s="48">
        <v>149.88</v>
      </c>
      <c r="AA1070" s="48">
        <v>152</v>
      </c>
      <c r="AB1070" s="48">
        <v>61.978999999999999</v>
      </c>
      <c r="AC1070" s="48">
        <v>94.203000000000003</v>
      </c>
      <c r="AD1070" s="49">
        <v>79.87</v>
      </c>
      <c r="AE1070" s="40"/>
      <c r="AF1070" s="41">
        <v>1</v>
      </c>
      <c r="AG1070" s="41">
        <v>1</v>
      </c>
      <c r="AH1070" s="41">
        <v>1</v>
      </c>
      <c r="AI1070" s="41">
        <v>1</v>
      </c>
      <c r="AJ1070" s="41">
        <v>1</v>
      </c>
      <c r="AK1070" s="50">
        <v>1</v>
      </c>
      <c r="AL1070" s="41">
        <v>2</v>
      </c>
      <c r="AM1070" s="41">
        <v>2</v>
      </c>
      <c r="AN1070" s="41">
        <v>2</v>
      </c>
      <c r="AO1070" s="41">
        <v>2</v>
      </c>
      <c r="AP1070" s="41">
        <v>2</v>
      </c>
      <c r="AQ1070" s="50">
        <v>1</v>
      </c>
      <c r="AR1070" s="40"/>
      <c r="AS1070" s="41">
        <v>4</v>
      </c>
      <c r="AT1070" s="41">
        <v>2</v>
      </c>
      <c r="AU1070" s="41">
        <v>2</v>
      </c>
      <c r="AV1070" s="41">
        <v>2</v>
      </c>
      <c r="AW1070" s="41">
        <v>2</v>
      </c>
      <c r="AX1070" s="50">
        <v>2</v>
      </c>
      <c r="AY1070" s="41">
        <v>3</v>
      </c>
      <c r="AZ1070" s="41">
        <v>3</v>
      </c>
      <c r="BA1070" s="41">
        <v>3</v>
      </c>
      <c r="BB1070" s="41">
        <v>1</v>
      </c>
      <c r="BC1070" s="41">
        <v>1</v>
      </c>
      <c r="BD1070" s="50">
        <v>4</v>
      </c>
      <c r="BE1070" s="40"/>
      <c r="BF1070" s="59">
        <v>2</v>
      </c>
      <c r="BG1070" s="59">
        <v>1</v>
      </c>
      <c r="BH1070" s="59">
        <v>1</v>
      </c>
      <c r="BI1070" s="59">
        <v>1</v>
      </c>
      <c r="BJ1070" s="59">
        <v>1</v>
      </c>
      <c r="BK1070" s="60">
        <v>1</v>
      </c>
      <c r="BL1070" s="59">
        <v>3</v>
      </c>
      <c r="BM1070" s="59">
        <v>3</v>
      </c>
      <c r="BN1070" s="59">
        <v>3</v>
      </c>
      <c r="BO1070" s="59">
        <v>1</v>
      </c>
      <c r="BP1070" s="59">
        <v>1</v>
      </c>
      <c r="BQ1070" s="60">
        <v>2</v>
      </c>
      <c r="BR1070" s="40"/>
      <c r="BS1070" s="51">
        <f t="shared" si="1446"/>
        <v>0</v>
      </c>
      <c r="BT1070" s="51">
        <f t="shared" si="1447"/>
        <v>0</v>
      </c>
      <c r="BU1070" s="51">
        <f t="shared" si="1448"/>
        <v>0</v>
      </c>
      <c r="BV1070" s="51">
        <f t="shared" si="1449"/>
        <v>0</v>
      </c>
      <c r="BW1070" s="51">
        <f t="shared" si="1450"/>
        <v>0</v>
      </c>
      <c r="BX1070" s="51">
        <f t="shared" si="1451"/>
        <v>0</v>
      </c>
      <c r="BY1070" s="51">
        <f t="shared" si="1452"/>
        <v>0</v>
      </c>
      <c r="BZ1070" s="51">
        <f t="shared" si="1453"/>
        <v>0</v>
      </c>
      <c r="CA1070" s="51">
        <f t="shared" si="1454"/>
        <v>0</v>
      </c>
      <c r="CB1070" s="51">
        <f t="shared" si="1455"/>
        <v>0</v>
      </c>
      <c r="CC1070" s="51">
        <f t="shared" si="1456"/>
        <v>0</v>
      </c>
      <c r="CD1070" s="51">
        <f t="shared" si="1457"/>
        <v>0</v>
      </c>
      <c r="CE1070" s="40"/>
      <c r="CF1070" s="53" t="e">
        <f t="shared" si="1461"/>
        <v>#DIV/0!</v>
      </c>
      <c r="CG1070" s="40"/>
      <c r="CH1070" s="61">
        <f t="shared" si="1462"/>
        <v>0</v>
      </c>
      <c r="CI1070" s="61">
        <f t="shared" si="1463"/>
        <v>0</v>
      </c>
      <c r="CJ1070" s="61">
        <f t="shared" si="1464"/>
        <v>0</v>
      </c>
      <c r="CK1070" s="61">
        <f t="shared" si="1465"/>
        <v>0</v>
      </c>
      <c r="CL1070" s="61">
        <f t="shared" si="1466"/>
        <v>0</v>
      </c>
      <c r="CM1070" s="61">
        <f t="shared" si="1467"/>
        <v>0</v>
      </c>
      <c r="CN1070" s="61">
        <f t="shared" si="1468"/>
        <v>0</v>
      </c>
      <c r="CO1070" s="61">
        <f t="shared" si="1469"/>
        <v>0</v>
      </c>
      <c r="CP1070" s="61">
        <f t="shared" si="1470"/>
        <v>0</v>
      </c>
      <c r="CQ1070" s="61">
        <f t="shared" si="1471"/>
        <v>0</v>
      </c>
      <c r="CR1070" s="61">
        <f t="shared" si="1472"/>
        <v>0</v>
      </c>
      <c r="CS1070" s="61">
        <f t="shared" si="1473"/>
        <v>0</v>
      </c>
      <c r="CT1070" s="40"/>
      <c r="CU1070" s="54" t="e">
        <f t="shared" si="1474"/>
        <v>#DIV/0!</v>
      </c>
      <c r="CV1070" s="54" t="e">
        <f t="shared" si="1475"/>
        <v>#DIV/0!</v>
      </c>
      <c r="CW1070" s="54" t="e">
        <f t="shared" si="1476"/>
        <v>#DIV/0!</v>
      </c>
      <c r="CX1070" s="54" t="e">
        <f t="shared" si="1477"/>
        <v>#DIV/0!</v>
      </c>
      <c r="CY1070" s="54" t="e">
        <f t="shared" si="1478"/>
        <v>#DIV/0!</v>
      </c>
      <c r="CZ1070" s="54" t="e">
        <f t="shared" si="1479"/>
        <v>#DIV/0!</v>
      </c>
      <c r="DA1070" s="54" t="e">
        <f t="shared" si="1480"/>
        <v>#DIV/0!</v>
      </c>
      <c r="DB1070" s="54" t="e">
        <f t="shared" si="1481"/>
        <v>#DIV/0!</v>
      </c>
      <c r="DC1070" s="54" t="e">
        <f t="shared" si="1482"/>
        <v>#DIV/0!</v>
      </c>
      <c r="DD1070" s="54" t="e">
        <f t="shared" si="1483"/>
        <v>#DIV/0!</v>
      </c>
      <c r="DE1070" s="54" t="e">
        <f t="shared" si="1484"/>
        <v>#DIV/0!</v>
      </c>
      <c r="DF1070" s="54" t="e">
        <f t="shared" si="1485"/>
        <v>#DIV/0!</v>
      </c>
      <c r="DG1070" s="40"/>
      <c r="DH1070" s="80" t="e">
        <f t="shared" si="1486"/>
        <v>#DIV/0!</v>
      </c>
      <c r="DI1070" s="80" t="e">
        <f t="shared" si="1487"/>
        <v>#DIV/0!</v>
      </c>
      <c r="DJ1070" s="40"/>
      <c r="DK1070" s="54">
        <f t="shared" si="1488"/>
        <v>0</v>
      </c>
      <c r="DL1070" s="54">
        <f t="shared" si="1489"/>
        <v>0</v>
      </c>
      <c r="DM1070" s="54">
        <f t="shared" si="1490"/>
        <v>0</v>
      </c>
      <c r="DN1070" s="54">
        <f t="shared" si="1491"/>
        <v>0</v>
      </c>
      <c r="DO1070" s="54">
        <f t="shared" si="1492"/>
        <v>0</v>
      </c>
      <c r="DP1070" s="54">
        <f t="shared" si="1493"/>
        <v>0</v>
      </c>
      <c r="DQ1070" s="54">
        <f t="shared" si="1494"/>
        <v>0</v>
      </c>
      <c r="DR1070" s="54">
        <f t="shared" si="1495"/>
        <v>0</v>
      </c>
      <c r="DS1070" s="54">
        <f t="shared" si="1496"/>
        <v>0</v>
      </c>
      <c r="DT1070" s="54">
        <f t="shared" si="1497"/>
        <v>0</v>
      </c>
      <c r="DU1070" s="54">
        <f t="shared" si="1498"/>
        <v>0</v>
      </c>
      <c r="DV1070" s="54">
        <f t="shared" si="1499"/>
        <v>0</v>
      </c>
      <c r="DW1070" s="54"/>
      <c r="DX1070" s="63">
        <f t="shared" si="1500"/>
        <v>0</v>
      </c>
      <c r="DY1070" s="40"/>
      <c r="DZ1070" s="41" t="e">
        <f t="shared" si="1501"/>
        <v>#DIV/0!</v>
      </c>
      <c r="EA1070" s="41" t="e">
        <f t="shared" si="1502"/>
        <v>#DIV/0!</v>
      </c>
      <c r="EB1070" s="41" t="e">
        <f t="shared" si="1503"/>
        <v>#DIV/0!</v>
      </c>
      <c r="EC1070" s="41" t="e">
        <f t="shared" si="1504"/>
        <v>#DIV/0!</v>
      </c>
      <c r="ED1070" s="41" t="e">
        <f t="shared" si="1505"/>
        <v>#DIV/0!</v>
      </c>
      <c r="EE1070" s="41" t="e">
        <f t="shared" si="1506"/>
        <v>#DIV/0!</v>
      </c>
      <c r="EF1070" s="41" t="e">
        <f t="shared" si="1507"/>
        <v>#DIV/0!</v>
      </c>
      <c r="EG1070" s="41" t="e">
        <f t="shared" si="1508"/>
        <v>#DIV/0!</v>
      </c>
      <c r="EH1070" s="41" t="e">
        <f t="shared" si="1509"/>
        <v>#DIV/0!</v>
      </c>
      <c r="EI1070" s="41" t="e">
        <f t="shared" si="1510"/>
        <v>#DIV/0!</v>
      </c>
      <c r="EJ1070" s="41" t="e">
        <f t="shared" si="1511"/>
        <v>#DIV/0!</v>
      </c>
      <c r="EK1070" s="41" t="e">
        <f t="shared" si="1512"/>
        <v>#DIV/0!</v>
      </c>
      <c r="EL1070" s="40"/>
      <c r="EM1070" s="82" t="e">
        <f t="shared" si="1513"/>
        <v>#DIV/0!</v>
      </c>
      <c r="EN1070" s="40"/>
      <c r="EO1070" s="80" t="e">
        <f t="shared" si="1514"/>
        <v>#DIV/0!</v>
      </c>
      <c r="EP1070" s="80" t="e">
        <f t="shared" si="1515"/>
        <v>#DIV/0!</v>
      </c>
      <c r="EQ1070" s="80" t="e">
        <f t="shared" si="1516"/>
        <v>#DIV/0!</v>
      </c>
      <c r="ER1070" s="80"/>
      <c r="ES1070" s="80" t="e">
        <f t="shared" si="1458"/>
        <v>#DIV/0!</v>
      </c>
      <c r="ET1070" s="80" t="e">
        <f t="shared" si="1459"/>
        <v>#DIV/0!</v>
      </c>
      <c r="EU1070" s="80"/>
      <c r="EV1070" s="80" t="e">
        <f t="shared" si="1517"/>
        <v>#DIV/0!</v>
      </c>
      <c r="EW1070" s="80" t="e">
        <f t="shared" si="1518"/>
        <v>#DIV/0!</v>
      </c>
      <c r="EX1070" s="84" t="e">
        <f t="shared" si="1519"/>
        <v>#DIV/0!</v>
      </c>
      <c r="EY1070" s="85" t="e">
        <f t="shared" si="1520"/>
        <v>#DIV/0!</v>
      </c>
      <c r="EZ1070" s="86">
        <f>3</f>
        <v>3</v>
      </c>
      <c r="FA1070" s="75"/>
      <c r="FB1070" s="88"/>
      <c r="FC1070" s="80">
        <f t="shared" si="1521"/>
        <v>0</v>
      </c>
      <c r="FD1070" s="80">
        <f t="shared" si="1522"/>
        <v>0</v>
      </c>
      <c r="FE1070" s="80">
        <f t="shared" si="1523"/>
        <v>0</v>
      </c>
      <c r="FF1070" s="80">
        <f t="shared" si="1524"/>
        <v>0</v>
      </c>
      <c r="FG1070" s="80">
        <f t="shared" si="1525"/>
        <v>0</v>
      </c>
      <c r="FH1070" s="80" t="e">
        <f t="shared" si="1526"/>
        <v>#DIV/0!</v>
      </c>
      <c r="FI1070" s="80" t="e">
        <f t="shared" si="1527"/>
        <v>#DIV/0!</v>
      </c>
      <c r="FJ1070" s="80">
        <f t="shared" si="1528"/>
        <v>0</v>
      </c>
      <c r="FK1070" s="80">
        <f t="shared" si="1529"/>
        <v>0</v>
      </c>
      <c r="FL1070" s="80">
        <f t="shared" si="1530"/>
        <v>0</v>
      </c>
      <c r="FM1070" s="80">
        <f t="shared" si="1531"/>
        <v>0</v>
      </c>
      <c r="FN1070" s="80">
        <f t="shared" si="1532"/>
        <v>0</v>
      </c>
      <c r="FO1070" s="80">
        <f t="shared" si="1533"/>
        <v>0</v>
      </c>
      <c r="FP1070" s="80" t="e">
        <f t="shared" si="1534"/>
        <v>#DIV/0!</v>
      </c>
    </row>
    <row r="1071" spans="1:172" ht="21">
      <c r="A1071" s="40">
        <v>1069</v>
      </c>
      <c r="B1071" s="41" t="s">
        <v>73</v>
      </c>
      <c r="C1071" s="48"/>
      <c r="D1071" s="48"/>
      <c r="E1071" s="48"/>
      <c r="F1071" s="48"/>
      <c r="G1071" s="48"/>
      <c r="H1071" s="48"/>
      <c r="I1071" s="48"/>
      <c r="J1071" s="48"/>
      <c r="K1071" s="48"/>
      <c r="L1071" s="48"/>
      <c r="M1071" s="48"/>
      <c r="N1071" s="49"/>
      <c r="O1071" s="71"/>
      <c r="P1071" s="70" t="e">
        <f t="shared" si="1445"/>
        <v>#DIV/0!</v>
      </c>
      <c r="Q1071" s="70">
        <f t="shared" si="1460"/>
        <v>0</v>
      </c>
      <c r="S1071" s="48">
        <v>60.085000000000001</v>
      </c>
      <c r="T1071" s="48">
        <v>40.311</v>
      </c>
      <c r="U1071" s="48">
        <v>70.936999999999998</v>
      </c>
      <c r="V1071" s="48">
        <v>56.079000000000001</v>
      </c>
      <c r="W1071" s="48">
        <v>81.41</v>
      </c>
      <c r="X1071" s="49">
        <v>71.849999999999994</v>
      </c>
      <c r="Y1071" s="48">
        <v>101.962</v>
      </c>
      <c r="Z1071" s="48">
        <v>149.88</v>
      </c>
      <c r="AA1071" s="48">
        <v>152</v>
      </c>
      <c r="AB1071" s="48">
        <v>61.978999999999999</v>
      </c>
      <c r="AC1071" s="48">
        <v>94.203000000000003</v>
      </c>
      <c r="AD1071" s="49">
        <v>79.87</v>
      </c>
      <c r="AE1071" s="40"/>
      <c r="AF1071" s="41">
        <v>1</v>
      </c>
      <c r="AG1071" s="41">
        <v>1</v>
      </c>
      <c r="AH1071" s="41">
        <v>1</v>
      </c>
      <c r="AI1071" s="41">
        <v>1</v>
      </c>
      <c r="AJ1071" s="41">
        <v>1</v>
      </c>
      <c r="AK1071" s="50">
        <v>1</v>
      </c>
      <c r="AL1071" s="41">
        <v>2</v>
      </c>
      <c r="AM1071" s="41">
        <v>2</v>
      </c>
      <c r="AN1071" s="41">
        <v>2</v>
      </c>
      <c r="AO1071" s="41">
        <v>2</v>
      </c>
      <c r="AP1071" s="41">
        <v>2</v>
      </c>
      <c r="AQ1071" s="50">
        <v>1</v>
      </c>
      <c r="AR1071" s="40"/>
      <c r="AS1071" s="41">
        <v>4</v>
      </c>
      <c r="AT1071" s="41">
        <v>2</v>
      </c>
      <c r="AU1071" s="41">
        <v>2</v>
      </c>
      <c r="AV1071" s="41">
        <v>2</v>
      </c>
      <c r="AW1071" s="41">
        <v>2</v>
      </c>
      <c r="AX1071" s="50">
        <v>2</v>
      </c>
      <c r="AY1071" s="41">
        <v>3</v>
      </c>
      <c r="AZ1071" s="41">
        <v>3</v>
      </c>
      <c r="BA1071" s="41">
        <v>3</v>
      </c>
      <c r="BB1071" s="41">
        <v>1</v>
      </c>
      <c r="BC1071" s="41">
        <v>1</v>
      </c>
      <c r="BD1071" s="50">
        <v>4</v>
      </c>
      <c r="BE1071" s="40"/>
      <c r="BF1071" s="59">
        <v>2</v>
      </c>
      <c r="BG1071" s="59">
        <v>1</v>
      </c>
      <c r="BH1071" s="59">
        <v>1</v>
      </c>
      <c r="BI1071" s="59">
        <v>1</v>
      </c>
      <c r="BJ1071" s="59">
        <v>1</v>
      </c>
      <c r="BK1071" s="60">
        <v>1</v>
      </c>
      <c r="BL1071" s="59">
        <v>3</v>
      </c>
      <c r="BM1071" s="59">
        <v>3</v>
      </c>
      <c r="BN1071" s="59">
        <v>3</v>
      </c>
      <c r="BO1071" s="59">
        <v>1</v>
      </c>
      <c r="BP1071" s="59">
        <v>1</v>
      </c>
      <c r="BQ1071" s="60">
        <v>2</v>
      </c>
      <c r="BR1071" s="40"/>
      <c r="BS1071" s="51">
        <f t="shared" si="1446"/>
        <v>0</v>
      </c>
      <c r="BT1071" s="51">
        <f t="shared" si="1447"/>
        <v>0</v>
      </c>
      <c r="BU1071" s="51">
        <f t="shared" si="1448"/>
        <v>0</v>
      </c>
      <c r="BV1071" s="51">
        <f t="shared" si="1449"/>
        <v>0</v>
      </c>
      <c r="BW1071" s="51">
        <f t="shared" si="1450"/>
        <v>0</v>
      </c>
      <c r="BX1071" s="51">
        <f t="shared" si="1451"/>
        <v>0</v>
      </c>
      <c r="BY1071" s="51">
        <f t="shared" si="1452"/>
        <v>0</v>
      </c>
      <c r="BZ1071" s="51">
        <f t="shared" si="1453"/>
        <v>0</v>
      </c>
      <c r="CA1071" s="51">
        <f t="shared" si="1454"/>
        <v>0</v>
      </c>
      <c r="CB1071" s="51">
        <f t="shared" si="1455"/>
        <v>0</v>
      </c>
      <c r="CC1071" s="51">
        <f t="shared" si="1456"/>
        <v>0</v>
      </c>
      <c r="CD1071" s="51">
        <f t="shared" si="1457"/>
        <v>0</v>
      </c>
      <c r="CE1071" s="40"/>
      <c r="CF1071" s="53" t="e">
        <f t="shared" si="1461"/>
        <v>#DIV/0!</v>
      </c>
      <c r="CG1071" s="40"/>
      <c r="CH1071" s="61">
        <f t="shared" si="1462"/>
        <v>0</v>
      </c>
      <c r="CI1071" s="61">
        <f t="shared" si="1463"/>
        <v>0</v>
      </c>
      <c r="CJ1071" s="61">
        <f t="shared" si="1464"/>
        <v>0</v>
      </c>
      <c r="CK1071" s="61">
        <f t="shared" si="1465"/>
        <v>0</v>
      </c>
      <c r="CL1071" s="61">
        <f t="shared" si="1466"/>
        <v>0</v>
      </c>
      <c r="CM1071" s="61">
        <f t="shared" si="1467"/>
        <v>0</v>
      </c>
      <c r="CN1071" s="61">
        <f t="shared" si="1468"/>
        <v>0</v>
      </c>
      <c r="CO1071" s="61">
        <f t="shared" si="1469"/>
        <v>0</v>
      </c>
      <c r="CP1071" s="61">
        <f t="shared" si="1470"/>
        <v>0</v>
      </c>
      <c r="CQ1071" s="61">
        <f t="shared" si="1471"/>
        <v>0</v>
      </c>
      <c r="CR1071" s="61">
        <f t="shared" si="1472"/>
        <v>0</v>
      </c>
      <c r="CS1071" s="61">
        <f t="shared" si="1473"/>
        <v>0</v>
      </c>
      <c r="CT1071" s="40"/>
      <c r="CU1071" s="54" t="e">
        <f t="shared" si="1474"/>
        <v>#DIV/0!</v>
      </c>
      <c r="CV1071" s="54" t="e">
        <f t="shared" si="1475"/>
        <v>#DIV/0!</v>
      </c>
      <c r="CW1071" s="54" t="e">
        <f t="shared" si="1476"/>
        <v>#DIV/0!</v>
      </c>
      <c r="CX1071" s="54" t="e">
        <f t="shared" si="1477"/>
        <v>#DIV/0!</v>
      </c>
      <c r="CY1071" s="54" t="e">
        <f t="shared" si="1478"/>
        <v>#DIV/0!</v>
      </c>
      <c r="CZ1071" s="54" t="e">
        <f t="shared" si="1479"/>
        <v>#DIV/0!</v>
      </c>
      <c r="DA1071" s="54" t="e">
        <f t="shared" si="1480"/>
        <v>#DIV/0!</v>
      </c>
      <c r="DB1071" s="54" t="e">
        <f t="shared" si="1481"/>
        <v>#DIV/0!</v>
      </c>
      <c r="DC1071" s="54" t="e">
        <f t="shared" si="1482"/>
        <v>#DIV/0!</v>
      </c>
      <c r="DD1071" s="54" t="e">
        <f t="shared" si="1483"/>
        <v>#DIV/0!</v>
      </c>
      <c r="DE1071" s="54" t="e">
        <f t="shared" si="1484"/>
        <v>#DIV/0!</v>
      </c>
      <c r="DF1071" s="54" t="e">
        <f t="shared" si="1485"/>
        <v>#DIV/0!</v>
      </c>
      <c r="DG1071" s="40"/>
      <c r="DH1071" s="80" t="e">
        <f t="shared" si="1486"/>
        <v>#DIV/0!</v>
      </c>
      <c r="DI1071" s="80" t="e">
        <f t="shared" si="1487"/>
        <v>#DIV/0!</v>
      </c>
      <c r="DJ1071" s="40"/>
      <c r="DK1071" s="54">
        <f t="shared" si="1488"/>
        <v>0</v>
      </c>
      <c r="DL1071" s="54">
        <f t="shared" si="1489"/>
        <v>0</v>
      </c>
      <c r="DM1071" s="54">
        <f t="shared" si="1490"/>
        <v>0</v>
      </c>
      <c r="DN1071" s="54">
        <f t="shared" si="1491"/>
        <v>0</v>
      </c>
      <c r="DO1071" s="54">
        <f t="shared" si="1492"/>
        <v>0</v>
      </c>
      <c r="DP1071" s="54">
        <f t="shared" si="1493"/>
        <v>0</v>
      </c>
      <c r="DQ1071" s="54">
        <f t="shared" si="1494"/>
        <v>0</v>
      </c>
      <c r="DR1071" s="54">
        <f t="shared" si="1495"/>
        <v>0</v>
      </c>
      <c r="DS1071" s="54">
        <f t="shared" si="1496"/>
        <v>0</v>
      </c>
      <c r="DT1071" s="54">
        <f t="shared" si="1497"/>
        <v>0</v>
      </c>
      <c r="DU1071" s="54">
        <f t="shared" si="1498"/>
        <v>0</v>
      </c>
      <c r="DV1071" s="54">
        <f t="shared" si="1499"/>
        <v>0</v>
      </c>
      <c r="DW1071" s="54"/>
      <c r="DX1071" s="63">
        <f t="shared" si="1500"/>
        <v>0</v>
      </c>
      <c r="DY1071" s="40"/>
      <c r="DZ1071" s="41" t="e">
        <f t="shared" si="1501"/>
        <v>#DIV/0!</v>
      </c>
      <c r="EA1071" s="41" t="e">
        <f t="shared" si="1502"/>
        <v>#DIV/0!</v>
      </c>
      <c r="EB1071" s="41" t="e">
        <f t="shared" si="1503"/>
        <v>#DIV/0!</v>
      </c>
      <c r="EC1071" s="41" t="e">
        <f t="shared" si="1504"/>
        <v>#DIV/0!</v>
      </c>
      <c r="ED1071" s="41" t="e">
        <f t="shared" si="1505"/>
        <v>#DIV/0!</v>
      </c>
      <c r="EE1071" s="41" t="e">
        <f t="shared" si="1506"/>
        <v>#DIV/0!</v>
      </c>
      <c r="EF1071" s="41" t="e">
        <f t="shared" si="1507"/>
        <v>#DIV/0!</v>
      </c>
      <c r="EG1071" s="41" t="e">
        <f t="shared" si="1508"/>
        <v>#DIV/0!</v>
      </c>
      <c r="EH1071" s="41" t="e">
        <f t="shared" si="1509"/>
        <v>#DIV/0!</v>
      </c>
      <c r="EI1071" s="41" t="e">
        <f t="shared" si="1510"/>
        <v>#DIV/0!</v>
      </c>
      <c r="EJ1071" s="41" t="e">
        <f t="shared" si="1511"/>
        <v>#DIV/0!</v>
      </c>
      <c r="EK1071" s="41" t="e">
        <f t="shared" si="1512"/>
        <v>#DIV/0!</v>
      </c>
      <c r="EL1071" s="40"/>
      <c r="EM1071" s="82" t="e">
        <f t="shared" si="1513"/>
        <v>#DIV/0!</v>
      </c>
      <c r="EN1071" s="40"/>
      <c r="EO1071" s="80" t="e">
        <f t="shared" si="1514"/>
        <v>#DIV/0!</v>
      </c>
      <c r="EP1071" s="80" t="e">
        <f t="shared" si="1515"/>
        <v>#DIV/0!</v>
      </c>
      <c r="EQ1071" s="80" t="e">
        <f t="shared" si="1516"/>
        <v>#DIV/0!</v>
      </c>
      <c r="ER1071" s="80"/>
      <c r="ES1071" s="80" t="e">
        <f t="shared" si="1458"/>
        <v>#DIV/0!</v>
      </c>
      <c r="ET1071" s="80" t="e">
        <f t="shared" si="1459"/>
        <v>#DIV/0!</v>
      </c>
      <c r="EU1071" s="80"/>
      <c r="EV1071" s="80" t="e">
        <f t="shared" si="1517"/>
        <v>#DIV/0!</v>
      </c>
      <c r="EW1071" s="80" t="e">
        <f t="shared" si="1518"/>
        <v>#DIV/0!</v>
      </c>
      <c r="EX1071" s="84" t="e">
        <f t="shared" si="1519"/>
        <v>#DIV/0!</v>
      </c>
      <c r="EY1071" s="85" t="e">
        <f t="shared" si="1520"/>
        <v>#DIV/0!</v>
      </c>
      <c r="EZ1071" s="86">
        <f>3</f>
        <v>3</v>
      </c>
      <c r="FA1071" s="75"/>
      <c r="FB1071" s="88"/>
      <c r="FC1071" s="80">
        <f t="shared" si="1521"/>
        <v>0</v>
      </c>
      <c r="FD1071" s="80">
        <f t="shared" si="1522"/>
        <v>0</v>
      </c>
      <c r="FE1071" s="80">
        <f t="shared" si="1523"/>
        <v>0</v>
      </c>
      <c r="FF1071" s="80">
        <f t="shared" si="1524"/>
        <v>0</v>
      </c>
      <c r="FG1071" s="80">
        <f t="shared" si="1525"/>
        <v>0</v>
      </c>
      <c r="FH1071" s="80" t="e">
        <f t="shared" si="1526"/>
        <v>#DIV/0!</v>
      </c>
      <c r="FI1071" s="80" t="e">
        <f t="shared" si="1527"/>
        <v>#DIV/0!</v>
      </c>
      <c r="FJ1071" s="80">
        <f t="shared" si="1528"/>
        <v>0</v>
      </c>
      <c r="FK1071" s="80">
        <f t="shared" si="1529"/>
        <v>0</v>
      </c>
      <c r="FL1071" s="80">
        <f t="shared" si="1530"/>
        <v>0</v>
      </c>
      <c r="FM1071" s="80">
        <f t="shared" si="1531"/>
        <v>0</v>
      </c>
      <c r="FN1071" s="80">
        <f t="shared" si="1532"/>
        <v>0</v>
      </c>
      <c r="FO1071" s="80">
        <f t="shared" si="1533"/>
        <v>0</v>
      </c>
      <c r="FP1071" s="80" t="e">
        <f t="shared" si="1534"/>
        <v>#DIV/0!</v>
      </c>
    </row>
    <row r="1072" spans="1:172" ht="21">
      <c r="A1072" s="40">
        <v>1070</v>
      </c>
      <c r="B1072" s="41" t="s">
        <v>73</v>
      </c>
      <c r="C1072" s="48"/>
      <c r="D1072" s="48"/>
      <c r="E1072" s="48"/>
      <c r="F1072" s="48"/>
      <c r="G1072" s="48"/>
      <c r="H1072" s="48"/>
      <c r="I1072" s="48"/>
      <c r="J1072" s="48"/>
      <c r="K1072" s="48"/>
      <c r="L1072" s="48"/>
      <c r="M1072" s="48"/>
      <c r="N1072" s="49"/>
      <c r="O1072" s="71"/>
      <c r="P1072" s="70" t="e">
        <f t="shared" si="1445"/>
        <v>#DIV/0!</v>
      </c>
      <c r="Q1072" s="70">
        <f t="shared" si="1460"/>
        <v>0</v>
      </c>
      <c r="S1072" s="48">
        <v>60.085000000000001</v>
      </c>
      <c r="T1072" s="48">
        <v>40.311</v>
      </c>
      <c r="U1072" s="48">
        <v>70.936999999999998</v>
      </c>
      <c r="V1072" s="48">
        <v>56.079000000000001</v>
      </c>
      <c r="W1072" s="48">
        <v>81.41</v>
      </c>
      <c r="X1072" s="49">
        <v>71.849999999999994</v>
      </c>
      <c r="Y1072" s="48">
        <v>101.962</v>
      </c>
      <c r="Z1072" s="48">
        <v>149.88</v>
      </c>
      <c r="AA1072" s="48">
        <v>152</v>
      </c>
      <c r="AB1072" s="48">
        <v>61.978999999999999</v>
      </c>
      <c r="AC1072" s="48">
        <v>94.203000000000003</v>
      </c>
      <c r="AD1072" s="49">
        <v>79.87</v>
      </c>
      <c r="AE1072" s="40"/>
      <c r="AF1072" s="41">
        <v>1</v>
      </c>
      <c r="AG1072" s="41">
        <v>1</v>
      </c>
      <c r="AH1072" s="41">
        <v>1</v>
      </c>
      <c r="AI1072" s="41">
        <v>1</v>
      </c>
      <c r="AJ1072" s="41">
        <v>1</v>
      </c>
      <c r="AK1072" s="50">
        <v>1</v>
      </c>
      <c r="AL1072" s="41">
        <v>2</v>
      </c>
      <c r="AM1072" s="41">
        <v>2</v>
      </c>
      <c r="AN1072" s="41">
        <v>2</v>
      </c>
      <c r="AO1072" s="41">
        <v>2</v>
      </c>
      <c r="AP1072" s="41">
        <v>2</v>
      </c>
      <c r="AQ1072" s="50">
        <v>1</v>
      </c>
      <c r="AR1072" s="40"/>
      <c r="AS1072" s="41">
        <v>4</v>
      </c>
      <c r="AT1072" s="41">
        <v>2</v>
      </c>
      <c r="AU1072" s="41">
        <v>2</v>
      </c>
      <c r="AV1072" s="41">
        <v>2</v>
      </c>
      <c r="AW1072" s="41">
        <v>2</v>
      </c>
      <c r="AX1072" s="50">
        <v>2</v>
      </c>
      <c r="AY1072" s="41">
        <v>3</v>
      </c>
      <c r="AZ1072" s="41">
        <v>3</v>
      </c>
      <c r="BA1072" s="41">
        <v>3</v>
      </c>
      <c r="BB1072" s="41">
        <v>1</v>
      </c>
      <c r="BC1072" s="41">
        <v>1</v>
      </c>
      <c r="BD1072" s="50">
        <v>4</v>
      </c>
      <c r="BE1072" s="40"/>
      <c r="BF1072" s="59">
        <v>2</v>
      </c>
      <c r="BG1072" s="59">
        <v>1</v>
      </c>
      <c r="BH1072" s="59">
        <v>1</v>
      </c>
      <c r="BI1072" s="59">
        <v>1</v>
      </c>
      <c r="BJ1072" s="59">
        <v>1</v>
      </c>
      <c r="BK1072" s="60">
        <v>1</v>
      </c>
      <c r="BL1072" s="59">
        <v>3</v>
      </c>
      <c r="BM1072" s="59">
        <v>3</v>
      </c>
      <c r="BN1072" s="59">
        <v>3</v>
      </c>
      <c r="BO1072" s="59">
        <v>1</v>
      </c>
      <c r="BP1072" s="59">
        <v>1</v>
      </c>
      <c r="BQ1072" s="60">
        <v>2</v>
      </c>
      <c r="BR1072" s="40"/>
      <c r="BS1072" s="51">
        <f t="shared" si="1446"/>
        <v>0</v>
      </c>
      <c r="BT1072" s="51">
        <f t="shared" si="1447"/>
        <v>0</v>
      </c>
      <c r="BU1072" s="51">
        <f t="shared" si="1448"/>
        <v>0</v>
      </c>
      <c r="BV1072" s="51">
        <f t="shared" si="1449"/>
        <v>0</v>
      </c>
      <c r="BW1072" s="51">
        <f t="shared" si="1450"/>
        <v>0</v>
      </c>
      <c r="BX1072" s="51">
        <f t="shared" si="1451"/>
        <v>0</v>
      </c>
      <c r="BY1072" s="51">
        <f t="shared" si="1452"/>
        <v>0</v>
      </c>
      <c r="BZ1072" s="51">
        <f t="shared" si="1453"/>
        <v>0</v>
      </c>
      <c r="CA1072" s="51">
        <f t="shared" si="1454"/>
        <v>0</v>
      </c>
      <c r="CB1072" s="51">
        <f t="shared" si="1455"/>
        <v>0</v>
      </c>
      <c r="CC1072" s="51">
        <f t="shared" si="1456"/>
        <v>0</v>
      </c>
      <c r="CD1072" s="51">
        <f t="shared" si="1457"/>
        <v>0</v>
      </c>
      <c r="CE1072" s="40"/>
      <c r="CF1072" s="53" t="e">
        <f t="shared" si="1461"/>
        <v>#DIV/0!</v>
      </c>
      <c r="CG1072" s="40"/>
      <c r="CH1072" s="61">
        <f t="shared" si="1462"/>
        <v>0</v>
      </c>
      <c r="CI1072" s="61">
        <f t="shared" si="1463"/>
        <v>0</v>
      </c>
      <c r="CJ1072" s="61">
        <f t="shared" si="1464"/>
        <v>0</v>
      </c>
      <c r="CK1072" s="61">
        <f t="shared" si="1465"/>
        <v>0</v>
      </c>
      <c r="CL1072" s="61">
        <f t="shared" si="1466"/>
        <v>0</v>
      </c>
      <c r="CM1072" s="61">
        <f t="shared" si="1467"/>
        <v>0</v>
      </c>
      <c r="CN1072" s="61">
        <f t="shared" si="1468"/>
        <v>0</v>
      </c>
      <c r="CO1072" s="61">
        <f t="shared" si="1469"/>
        <v>0</v>
      </c>
      <c r="CP1072" s="61">
        <f t="shared" si="1470"/>
        <v>0</v>
      </c>
      <c r="CQ1072" s="61">
        <f t="shared" si="1471"/>
        <v>0</v>
      </c>
      <c r="CR1072" s="61">
        <f t="shared" si="1472"/>
        <v>0</v>
      </c>
      <c r="CS1072" s="61">
        <f t="shared" si="1473"/>
        <v>0</v>
      </c>
      <c r="CT1072" s="40"/>
      <c r="CU1072" s="54" t="e">
        <f t="shared" si="1474"/>
        <v>#DIV/0!</v>
      </c>
      <c r="CV1072" s="54" t="e">
        <f t="shared" si="1475"/>
        <v>#DIV/0!</v>
      </c>
      <c r="CW1072" s="54" t="e">
        <f t="shared" si="1476"/>
        <v>#DIV/0!</v>
      </c>
      <c r="CX1072" s="54" t="e">
        <f t="shared" si="1477"/>
        <v>#DIV/0!</v>
      </c>
      <c r="CY1072" s="54" t="e">
        <f t="shared" si="1478"/>
        <v>#DIV/0!</v>
      </c>
      <c r="CZ1072" s="54" t="e">
        <f t="shared" si="1479"/>
        <v>#DIV/0!</v>
      </c>
      <c r="DA1072" s="54" t="e">
        <f t="shared" si="1480"/>
        <v>#DIV/0!</v>
      </c>
      <c r="DB1072" s="54" t="e">
        <f t="shared" si="1481"/>
        <v>#DIV/0!</v>
      </c>
      <c r="DC1072" s="54" t="e">
        <f t="shared" si="1482"/>
        <v>#DIV/0!</v>
      </c>
      <c r="DD1072" s="54" t="e">
        <f t="shared" si="1483"/>
        <v>#DIV/0!</v>
      </c>
      <c r="DE1072" s="54" t="e">
        <f t="shared" si="1484"/>
        <v>#DIV/0!</v>
      </c>
      <c r="DF1072" s="54" t="e">
        <f t="shared" si="1485"/>
        <v>#DIV/0!</v>
      </c>
      <c r="DG1072" s="40"/>
      <c r="DH1072" s="80" t="e">
        <f t="shared" si="1486"/>
        <v>#DIV/0!</v>
      </c>
      <c r="DI1072" s="80" t="e">
        <f t="shared" si="1487"/>
        <v>#DIV/0!</v>
      </c>
      <c r="DJ1072" s="40"/>
      <c r="DK1072" s="54">
        <f t="shared" si="1488"/>
        <v>0</v>
      </c>
      <c r="DL1072" s="54">
        <f t="shared" si="1489"/>
        <v>0</v>
      </c>
      <c r="DM1072" s="54">
        <f t="shared" si="1490"/>
        <v>0</v>
      </c>
      <c r="DN1072" s="54">
        <f t="shared" si="1491"/>
        <v>0</v>
      </c>
      <c r="DO1072" s="54">
        <f t="shared" si="1492"/>
        <v>0</v>
      </c>
      <c r="DP1072" s="54">
        <f t="shared" si="1493"/>
        <v>0</v>
      </c>
      <c r="DQ1072" s="54">
        <f t="shared" si="1494"/>
        <v>0</v>
      </c>
      <c r="DR1072" s="54">
        <f t="shared" si="1495"/>
        <v>0</v>
      </c>
      <c r="DS1072" s="54">
        <f t="shared" si="1496"/>
        <v>0</v>
      </c>
      <c r="DT1072" s="54">
        <f t="shared" si="1497"/>
        <v>0</v>
      </c>
      <c r="DU1072" s="54">
        <f t="shared" si="1498"/>
        <v>0</v>
      </c>
      <c r="DV1072" s="54">
        <f t="shared" si="1499"/>
        <v>0</v>
      </c>
      <c r="DW1072" s="54"/>
      <c r="DX1072" s="63">
        <f t="shared" si="1500"/>
        <v>0</v>
      </c>
      <c r="DY1072" s="40"/>
      <c r="DZ1072" s="41" t="e">
        <f t="shared" si="1501"/>
        <v>#DIV/0!</v>
      </c>
      <c r="EA1072" s="41" t="e">
        <f t="shared" si="1502"/>
        <v>#DIV/0!</v>
      </c>
      <c r="EB1072" s="41" t="e">
        <f t="shared" si="1503"/>
        <v>#DIV/0!</v>
      </c>
      <c r="EC1072" s="41" t="e">
        <f t="shared" si="1504"/>
        <v>#DIV/0!</v>
      </c>
      <c r="ED1072" s="41" t="e">
        <f t="shared" si="1505"/>
        <v>#DIV/0!</v>
      </c>
      <c r="EE1072" s="41" t="e">
        <f t="shared" si="1506"/>
        <v>#DIV/0!</v>
      </c>
      <c r="EF1072" s="41" t="e">
        <f t="shared" si="1507"/>
        <v>#DIV/0!</v>
      </c>
      <c r="EG1072" s="41" t="e">
        <f t="shared" si="1508"/>
        <v>#DIV/0!</v>
      </c>
      <c r="EH1072" s="41" t="e">
        <f t="shared" si="1509"/>
        <v>#DIV/0!</v>
      </c>
      <c r="EI1072" s="41" t="e">
        <f t="shared" si="1510"/>
        <v>#DIV/0!</v>
      </c>
      <c r="EJ1072" s="41" t="e">
        <f t="shared" si="1511"/>
        <v>#DIV/0!</v>
      </c>
      <c r="EK1072" s="41" t="e">
        <f t="shared" si="1512"/>
        <v>#DIV/0!</v>
      </c>
      <c r="EL1072" s="40"/>
      <c r="EM1072" s="82" t="e">
        <f t="shared" si="1513"/>
        <v>#DIV/0!</v>
      </c>
      <c r="EN1072" s="40"/>
      <c r="EO1072" s="80" t="e">
        <f t="shared" si="1514"/>
        <v>#DIV/0!</v>
      </c>
      <c r="EP1072" s="80" t="e">
        <f t="shared" si="1515"/>
        <v>#DIV/0!</v>
      </c>
      <c r="EQ1072" s="80" t="e">
        <f t="shared" si="1516"/>
        <v>#DIV/0!</v>
      </c>
      <c r="ER1072" s="80"/>
      <c r="ES1072" s="80" t="e">
        <f t="shared" si="1458"/>
        <v>#DIV/0!</v>
      </c>
      <c r="ET1072" s="80" t="e">
        <f t="shared" si="1459"/>
        <v>#DIV/0!</v>
      </c>
      <c r="EU1072" s="80"/>
      <c r="EV1072" s="80" t="e">
        <f t="shared" si="1517"/>
        <v>#DIV/0!</v>
      </c>
      <c r="EW1072" s="80" t="e">
        <f t="shared" si="1518"/>
        <v>#DIV/0!</v>
      </c>
      <c r="EX1072" s="84" t="e">
        <f t="shared" si="1519"/>
        <v>#DIV/0!</v>
      </c>
      <c r="EY1072" s="85" t="e">
        <f t="shared" si="1520"/>
        <v>#DIV/0!</v>
      </c>
      <c r="EZ1072" s="86">
        <f>3</f>
        <v>3</v>
      </c>
      <c r="FA1072" s="75"/>
      <c r="FB1072" s="88"/>
      <c r="FC1072" s="80">
        <f t="shared" si="1521"/>
        <v>0</v>
      </c>
      <c r="FD1072" s="80">
        <f t="shared" si="1522"/>
        <v>0</v>
      </c>
      <c r="FE1072" s="80">
        <f t="shared" si="1523"/>
        <v>0</v>
      </c>
      <c r="FF1072" s="80">
        <f t="shared" si="1524"/>
        <v>0</v>
      </c>
      <c r="FG1072" s="80">
        <f t="shared" si="1525"/>
        <v>0</v>
      </c>
      <c r="FH1072" s="80" t="e">
        <f t="shared" si="1526"/>
        <v>#DIV/0!</v>
      </c>
      <c r="FI1072" s="80" t="e">
        <f t="shared" si="1527"/>
        <v>#DIV/0!</v>
      </c>
      <c r="FJ1072" s="80">
        <f t="shared" si="1528"/>
        <v>0</v>
      </c>
      <c r="FK1072" s="80">
        <f t="shared" si="1529"/>
        <v>0</v>
      </c>
      <c r="FL1072" s="80">
        <f t="shared" si="1530"/>
        <v>0</v>
      </c>
      <c r="FM1072" s="80">
        <f t="shared" si="1531"/>
        <v>0</v>
      </c>
      <c r="FN1072" s="80">
        <f t="shared" si="1532"/>
        <v>0</v>
      </c>
      <c r="FO1072" s="80">
        <f t="shared" si="1533"/>
        <v>0</v>
      </c>
      <c r="FP1072" s="80" t="e">
        <f t="shared" si="1534"/>
        <v>#DIV/0!</v>
      </c>
    </row>
    <row r="1073" spans="1:172" ht="21">
      <c r="A1073" s="40">
        <v>1071</v>
      </c>
      <c r="B1073" s="41" t="s">
        <v>73</v>
      </c>
      <c r="C1073" s="48"/>
      <c r="D1073" s="48"/>
      <c r="E1073" s="48"/>
      <c r="F1073" s="48"/>
      <c r="G1073" s="48"/>
      <c r="H1073" s="48"/>
      <c r="I1073" s="48"/>
      <c r="J1073" s="48"/>
      <c r="K1073" s="48"/>
      <c r="L1073" s="48"/>
      <c r="M1073" s="48"/>
      <c r="N1073" s="49"/>
      <c r="O1073" s="71"/>
      <c r="P1073" s="70" t="e">
        <f t="shared" si="1445"/>
        <v>#DIV/0!</v>
      </c>
      <c r="Q1073" s="70">
        <f t="shared" si="1460"/>
        <v>0</v>
      </c>
      <c r="S1073" s="48">
        <v>60.085000000000001</v>
      </c>
      <c r="T1073" s="48">
        <v>40.311</v>
      </c>
      <c r="U1073" s="48">
        <v>70.936999999999998</v>
      </c>
      <c r="V1073" s="48">
        <v>56.079000000000001</v>
      </c>
      <c r="W1073" s="48">
        <v>81.41</v>
      </c>
      <c r="X1073" s="49">
        <v>71.849999999999994</v>
      </c>
      <c r="Y1073" s="48">
        <v>101.962</v>
      </c>
      <c r="Z1073" s="48">
        <v>149.88</v>
      </c>
      <c r="AA1073" s="48">
        <v>152</v>
      </c>
      <c r="AB1073" s="48">
        <v>61.978999999999999</v>
      </c>
      <c r="AC1073" s="48">
        <v>94.203000000000003</v>
      </c>
      <c r="AD1073" s="49">
        <v>79.87</v>
      </c>
      <c r="AE1073" s="40"/>
      <c r="AF1073" s="41">
        <v>1</v>
      </c>
      <c r="AG1073" s="41">
        <v>1</v>
      </c>
      <c r="AH1073" s="41">
        <v>1</v>
      </c>
      <c r="AI1073" s="41">
        <v>1</v>
      </c>
      <c r="AJ1073" s="41">
        <v>1</v>
      </c>
      <c r="AK1073" s="50">
        <v>1</v>
      </c>
      <c r="AL1073" s="41">
        <v>2</v>
      </c>
      <c r="AM1073" s="41">
        <v>2</v>
      </c>
      <c r="AN1073" s="41">
        <v>2</v>
      </c>
      <c r="AO1073" s="41">
        <v>2</v>
      </c>
      <c r="AP1073" s="41">
        <v>2</v>
      </c>
      <c r="AQ1073" s="50">
        <v>1</v>
      </c>
      <c r="AR1073" s="40"/>
      <c r="AS1073" s="41">
        <v>4</v>
      </c>
      <c r="AT1073" s="41">
        <v>2</v>
      </c>
      <c r="AU1073" s="41">
        <v>2</v>
      </c>
      <c r="AV1073" s="41">
        <v>2</v>
      </c>
      <c r="AW1073" s="41">
        <v>2</v>
      </c>
      <c r="AX1073" s="50">
        <v>2</v>
      </c>
      <c r="AY1073" s="41">
        <v>3</v>
      </c>
      <c r="AZ1073" s="41">
        <v>3</v>
      </c>
      <c r="BA1073" s="41">
        <v>3</v>
      </c>
      <c r="BB1073" s="41">
        <v>1</v>
      </c>
      <c r="BC1073" s="41">
        <v>1</v>
      </c>
      <c r="BD1073" s="50">
        <v>4</v>
      </c>
      <c r="BE1073" s="40"/>
      <c r="BF1073" s="59">
        <v>2</v>
      </c>
      <c r="BG1073" s="59">
        <v>1</v>
      </c>
      <c r="BH1073" s="59">
        <v>1</v>
      </c>
      <c r="BI1073" s="59">
        <v>1</v>
      </c>
      <c r="BJ1073" s="59">
        <v>1</v>
      </c>
      <c r="BK1073" s="60">
        <v>1</v>
      </c>
      <c r="BL1073" s="59">
        <v>3</v>
      </c>
      <c r="BM1073" s="59">
        <v>3</v>
      </c>
      <c r="BN1073" s="59">
        <v>3</v>
      </c>
      <c r="BO1073" s="59">
        <v>1</v>
      </c>
      <c r="BP1073" s="59">
        <v>1</v>
      </c>
      <c r="BQ1073" s="60">
        <v>2</v>
      </c>
      <c r="BR1073" s="40"/>
      <c r="BS1073" s="51">
        <f t="shared" si="1446"/>
        <v>0</v>
      </c>
      <c r="BT1073" s="51">
        <f t="shared" si="1447"/>
        <v>0</v>
      </c>
      <c r="BU1073" s="51">
        <f t="shared" si="1448"/>
        <v>0</v>
      </c>
      <c r="BV1073" s="51">
        <f t="shared" si="1449"/>
        <v>0</v>
      </c>
      <c r="BW1073" s="51">
        <f t="shared" si="1450"/>
        <v>0</v>
      </c>
      <c r="BX1073" s="51">
        <f t="shared" si="1451"/>
        <v>0</v>
      </c>
      <c r="BY1073" s="51">
        <f t="shared" si="1452"/>
        <v>0</v>
      </c>
      <c r="BZ1073" s="51">
        <f t="shared" si="1453"/>
        <v>0</v>
      </c>
      <c r="CA1073" s="51">
        <f t="shared" si="1454"/>
        <v>0</v>
      </c>
      <c r="CB1073" s="51">
        <f t="shared" si="1455"/>
        <v>0</v>
      </c>
      <c r="CC1073" s="51">
        <f t="shared" si="1456"/>
        <v>0</v>
      </c>
      <c r="CD1073" s="51">
        <f t="shared" si="1457"/>
        <v>0</v>
      </c>
      <c r="CE1073" s="40"/>
      <c r="CF1073" s="53" t="e">
        <f t="shared" si="1461"/>
        <v>#DIV/0!</v>
      </c>
      <c r="CG1073" s="40"/>
      <c r="CH1073" s="61">
        <f t="shared" si="1462"/>
        <v>0</v>
      </c>
      <c r="CI1073" s="61">
        <f t="shared" si="1463"/>
        <v>0</v>
      </c>
      <c r="CJ1073" s="61">
        <f t="shared" si="1464"/>
        <v>0</v>
      </c>
      <c r="CK1073" s="61">
        <f t="shared" si="1465"/>
        <v>0</v>
      </c>
      <c r="CL1073" s="61">
        <f t="shared" si="1466"/>
        <v>0</v>
      </c>
      <c r="CM1073" s="61">
        <f t="shared" si="1467"/>
        <v>0</v>
      </c>
      <c r="CN1073" s="61">
        <f t="shared" si="1468"/>
        <v>0</v>
      </c>
      <c r="CO1073" s="61">
        <f t="shared" si="1469"/>
        <v>0</v>
      </c>
      <c r="CP1073" s="61">
        <f t="shared" si="1470"/>
        <v>0</v>
      </c>
      <c r="CQ1073" s="61">
        <f t="shared" si="1471"/>
        <v>0</v>
      </c>
      <c r="CR1073" s="61">
        <f t="shared" si="1472"/>
        <v>0</v>
      </c>
      <c r="CS1073" s="61">
        <f t="shared" si="1473"/>
        <v>0</v>
      </c>
      <c r="CT1073" s="40"/>
      <c r="CU1073" s="54" t="e">
        <f t="shared" si="1474"/>
        <v>#DIV/0!</v>
      </c>
      <c r="CV1073" s="54" t="e">
        <f t="shared" si="1475"/>
        <v>#DIV/0!</v>
      </c>
      <c r="CW1073" s="54" t="e">
        <f t="shared" si="1476"/>
        <v>#DIV/0!</v>
      </c>
      <c r="CX1073" s="54" t="e">
        <f t="shared" si="1477"/>
        <v>#DIV/0!</v>
      </c>
      <c r="CY1073" s="54" t="e">
        <f t="shared" si="1478"/>
        <v>#DIV/0!</v>
      </c>
      <c r="CZ1073" s="54" t="e">
        <f t="shared" si="1479"/>
        <v>#DIV/0!</v>
      </c>
      <c r="DA1073" s="54" t="e">
        <f t="shared" si="1480"/>
        <v>#DIV/0!</v>
      </c>
      <c r="DB1073" s="54" t="e">
        <f t="shared" si="1481"/>
        <v>#DIV/0!</v>
      </c>
      <c r="DC1073" s="54" t="e">
        <f t="shared" si="1482"/>
        <v>#DIV/0!</v>
      </c>
      <c r="DD1073" s="54" t="e">
        <f t="shared" si="1483"/>
        <v>#DIV/0!</v>
      </c>
      <c r="DE1073" s="54" t="e">
        <f t="shared" si="1484"/>
        <v>#DIV/0!</v>
      </c>
      <c r="DF1073" s="54" t="e">
        <f t="shared" si="1485"/>
        <v>#DIV/0!</v>
      </c>
      <c r="DG1073" s="40"/>
      <c r="DH1073" s="80" t="e">
        <f t="shared" si="1486"/>
        <v>#DIV/0!</v>
      </c>
      <c r="DI1073" s="80" t="e">
        <f t="shared" si="1487"/>
        <v>#DIV/0!</v>
      </c>
      <c r="DJ1073" s="40"/>
      <c r="DK1073" s="54">
        <f t="shared" si="1488"/>
        <v>0</v>
      </c>
      <c r="DL1073" s="54">
        <f t="shared" si="1489"/>
        <v>0</v>
      </c>
      <c r="DM1073" s="54">
        <f t="shared" si="1490"/>
        <v>0</v>
      </c>
      <c r="DN1073" s="54">
        <f t="shared" si="1491"/>
        <v>0</v>
      </c>
      <c r="DO1073" s="54">
        <f t="shared" si="1492"/>
        <v>0</v>
      </c>
      <c r="DP1073" s="54">
        <f t="shared" si="1493"/>
        <v>0</v>
      </c>
      <c r="DQ1073" s="54">
        <f t="shared" si="1494"/>
        <v>0</v>
      </c>
      <c r="DR1073" s="54">
        <f t="shared" si="1495"/>
        <v>0</v>
      </c>
      <c r="DS1073" s="54">
        <f t="shared" si="1496"/>
        <v>0</v>
      </c>
      <c r="DT1073" s="54">
        <f t="shared" si="1497"/>
        <v>0</v>
      </c>
      <c r="DU1073" s="54">
        <f t="shared" si="1498"/>
        <v>0</v>
      </c>
      <c r="DV1073" s="54">
        <f t="shared" si="1499"/>
        <v>0</v>
      </c>
      <c r="DW1073" s="54"/>
      <c r="DX1073" s="63">
        <f t="shared" si="1500"/>
        <v>0</v>
      </c>
      <c r="DY1073" s="40"/>
      <c r="DZ1073" s="41" t="e">
        <f t="shared" si="1501"/>
        <v>#DIV/0!</v>
      </c>
      <c r="EA1073" s="41" t="e">
        <f t="shared" si="1502"/>
        <v>#DIV/0!</v>
      </c>
      <c r="EB1073" s="41" t="e">
        <f t="shared" si="1503"/>
        <v>#DIV/0!</v>
      </c>
      <c r="EC1073" s="41" t="e">
        <f t="shared" si="1504"/>
        <v>#DIV/0!</v>
      </c>
      <c r="ED1073" s="41" t="e">
        <f t="shared" si="1505"/>
        <v>#DIV/0!</v>
      </c>
      <c r="EE1073" s="41" t="e">
        <f t="shared" si="1506"/>
        <v>#DIV/0!</v>
      </c>
      <c r="EF1073" s="41" t="e">
        <f t="shared" si="1507"/>
        <v>#DIV/0!</v>
      </c>
      <c r="EG1073" s="41" t="e">
        <f t="shared" si="1508"/>
        <v>#DIV/0!</v>
      </c>
      <c r="EH1073" s="41" t="e">
        <f t="shared" si="1509"/>
        <v>#DIV/0!</v>
      </c>
      <c r="EI1073" s="41" t="e">
        <f t="shared" si="1510"/>
        <v>#DIV/0!</v>
      </c>
      <c r="EJ1073" s="41" t="e">
        <f t="shared" si="1511"/>
        <v>#DIV/0!</v>
      </c>
      <c r="EK1073" s="41" t="e">
        <f t="shared" si="1512"/>
        <v>#DIV/0!</v>
      </c>
      <c r="EL1073" s="40"/>
      <c r="EM1073" s="82" t="e">
        <f t="shared" si="1513"/>
        <v>#DIV/0!</v>
      </c>
      <c r="EN1073" s="40"/>
      <c r="EO1073" s="80" t="e">
        <f t="shared" si="1514"/>
        <v>#DIV/0!</v>
      </c>
      <c r="EP1073" s="80" t="e">
        <f t="shared" si="1515"/>
        <v>#DIV/0!</v>
      </c>
      <c r="EQ1073" s="80" t="e">
        <f t="shared" si="1516"/>
        <v>#DIV/0!</v>
      </c>
      <c r="ER1073" s="80"/>
      <c r="ES1073" s="80" t="e">
        <f t="shared" si="1458"/>
        <v>#DIV/0!</v>
      </c>
      <c r="ET1073" s="80" t="e">
        <f t="shared" si="1459"/>
        <v>#DIV/0!</v>
      </c>
      <c r="EU1073" s="80"/>
      <c r="EV1073" s="80" t="e">
        <f t="shared" si="1517"/>
        <v>#DIV/0!</v>
      </c>
      <c r="EW1073" s="80" t="e">
        <f t="shared" si="1518"/>
        <v>#DIV/0!</v>
      </c>
      <c r="EX1073" s="84" t="e">
        <f t="shared" si="1519"/>
        <v>#DIV/0!</v>
      </c>
      <c r="EY1073" s="85" t="e">
        <f t="shared" si="1520"/>
        <v>#DIV/0!</v>
      </c>
      <c r="EZ1073" s="86">
        <f>3</f>
        <v>3</v>
      </c>
      <c r="FA1073" s="75"/>
      <c r="FB1073" s="88"/>
      <c r="FC1073" s="80">
        <f t="shared" si="1521"/>
        <v>0</v>
      </c>
      <c r="FD1073" s="80">
        <f t="shared" si="1522"/>
        <v>0</v>
      </c>
      <c r="FE1073" s="80">
        <f t="shared" si="1523"/>
        <v>0</v>
      </c>
      <c r="FF1073" s="80">
        <f t="shared" si="1524"/>
        <v>0</v>
      </c>
      <c r="FG1073" s="80">
        <f t="shared" si="1525"/>
        <v>0</v>
      </c>
      <c r="FH1073" s="80" t="e">
        <f t="shared" si="1526"/>
        <v>#DIV/0!</v>
      </c>
      <c r="FI1073" s="80" t="e">
        <f t="shared" si="1527"/>
        <v>#DIV/0!</v>
      </c>
      <c r="FJ1073" s="80">
        <f t="shared" si="1528"/>
        <v>0</v>
      </c>
      <c r="FK1073" s="80">
        <f t="shared" si="1529"/>
        <v>0</v>
      </c>
      <c r="FL1073" s="80">
        <f t="shared" si="1530"/>
        <v>0</v>
      </c>
      <c r="FM1073" s="80">
        <f t="shared" si="1531"/>
        <v>0</v>
      </c>
      <c r="FN1073" s="80">
        <f t="shared" si="1532"/>
        <v>0</v>
      </c>
      <c r="FO1073" s="80">
        <f t="shared" si="1533"/>
        <v>0</v>
      </c>
      <c r="FP1073" s="80" t="e">
        <f t="shared" si="1534"/>
        <v>#DIV/0!</v>
      </c>
    </row>
    <row r="1074" spans="1:172" ht="21">
      <c r="A1074" s="40">
        <v>1072</v>
      </c>
      <c r="B1074" s="41" t="s">
        <v>73</v>
      </c>
      <c r="C1074" s="48"/>
      <c r="D1074" s="48"/>
      <c r="E1074" s="48"/>
      <c r="F1074" s="48"/>
      <c r="G1074" s="48"/>
      <c r="H1074" s="48"/>
      <c r="I1074" s="48"/>
      <c r="J1074" s="48"/>
      <c r="K1074" s="48"/>
      <c r="L1074" s="48"/>
      <c r="M1074" s="48"/>
      <c r="N1074" s="49"/>
      <c r="O1074" s="71"/>
      <c r="P1074" s="70" t="e">
        <f t="shared" si="1445"/>
        <v>#DIV/0!</v>
      </c>
      <c r="Q1074" s="70">
        <f t="shared" si="1460"/>
        <v>0</v>
      </c>
      <c r="S1074" s="48">
        <v>60.085000000000001</v>
      </c>
      <c r="T1074" s="48">
        <v>40.311</v>
      </c>
      <c r="U1074" s="48">
        <v>70.936999999999998</v>
      </c>
      <c r="V1074" s="48">
        <v>56.079000000000001</v>
      </c>
      <c r="W1074" s="48">
        <v>81.41</v>
      </c>
      <c r="X1074" s="49">
        <v>71.849999999999994</v>
      </c>
      <c r="Y1074" s="48">
        <v>101.962</v>
      </c>
      <c r="Z1074" s="48">
        <v>149.88</v>
      </c>
      <c r="AA1074" s="48">
        <v>152</v>
      </c>
      <c r="AB1074" s="48">
        <v>61.978999999999999</v>
      </c>
      <c r="AC1074" s="48">
        <v>94.203000000000003</v>
      </c>
      <c r="AD1074" s="49">
        <v>79.87</v>
      </c>
      <c r="AE1074" s="40"/>
      <c r="AF1074" s="41">
        <v>1</v>
      </c>
      <c r="AG1074" s="41">
        <v>1</v>
      </c>
      <c r="AH1074" s="41">
        <v>1</v>
      </c>
      <c r="AI1074" s="41">
        <v>1</v>
      </c>
      <c r="AJ1074" s="41">
        <v>1</v>
      </c>
      <c r="AK1074" s="50">
        <v>1</v>
      </c>
      <c r="AL1074" s="41">
        <v>2</v>
      </c>
      <c r="AM1074" s="41">
        <v>2</v>
      </c>
      <c r="AN1074" s="41">
        <v>2</v>
      </c>
      <c r="AO1074" s="41">
        <v>2</v>
      </c>
      <c r="AP1074" s="41">
        <v>2</v>
      </c>
      <c r="AQ1074" s="50">
        <v>1</v>
      </c>
      <c r="AR1074" s="40"/>
      <c r="AS1074" s="41">
        <v>4</v>
      </c>
      <c r="AT1074" s="41">
        <v>2</v>
      </c>
      <c r="AU1074" s="41">
        <v>2</v>
      </c>
      <c r="AV1074" s="41">
        <v>2</v>
      </c>
      <c r="AW1074" s="41">
        <v>2</v>
      </c>
      <c r="AX1074" s="50">
        <v>2</v>
      </c>
      <c r="AY1074" s="41">
        <v>3</v>
      </c>
      <c r="AZ1074" s="41">
        <v>3</v>
      </c>
      <c r="BA1074" s="41">
        <v>3</v>
      </c>
      <c r="BB1074" s="41">
        <v>1</v>
      </c>
      <c r="BC1074" s="41">
        <v>1</v>
      </c>
      <c r="BD1074" s="50">
        <v>4</v>
      </c>
      <c r="BE1074" s="40"/>
      <c r="BF1074" s="59">
        <v>2</v>
      </c>
      <c r="BG1074" s="59">
        <v>1</v>
      </c>
      <c r="BH1074" s="59">
        <v>1</v>
      </c>
      <c r="BI1074" s="59">
        <v>1</v>
      </c>
      <c r="BJ1074" s="59">
        <v>1</v>
      </c>
      <c r="BK1074" s="60">
        <v>1</v>
      </c>
      <c r="BL1074" s="59">
        <v>3</v>
      </c>
      <c r="BM1074" s="59">
        <v>3</v>
      </c>
      <c r="BN1074" s="59">
        <v>3</v>
      </c>
      <c r="BO1074" s="59">
        <v>1</v>
      </c>
      <c r="BP1074" s="59">
        <v>1</v>
      </c>
      <c r="BQ1074" s="60">
        <v>2</v>
      </c>
      <c r="BR1074" s="40"/>
      <c r="BS1074" s="51">
        <f t="shared" si="1446"/>
        <v>0</v>
      </c>
      <c r="BT1074" s="51">
        <f t="shared" si="1447"/>
        <v>0</v>
      </c>
      <c r="BU1074" s="51">
        <f t="shared" si="1448"/>
        <v>0</v>
      </c>
      <c r="BV1074" s="51">
        <f t="shared" si="1449"/>
        <v>0</v>
      </c>
      <c r="BW1074" s="51">
        <f t="shared" si="1450"/>
        <v>0</v>
      </c>
      <c r="BX1074" s="51">
        <f t="shared" si="1451"/>
        <v>0</v>
      </c>
      <c r="BY1074" s="51">
        <f t="shared" si="1452"/>
        <v>0</v>
      </c>
      <c r="BZ1074" s="51">
        <f t="shared" si="1453"/>
        <v>0</v>
      </c>
      <c r="CA1074" s="51">
        <f t="shared" si="1454"/>
        <v>0</v>
      </c>
      <c r="CB1074" s="51">
        <f t="shared" si="1455"/>
        <v>0</v>
      </c>
      <c r="CC1074" s="51">
        <f t="shared" si="1456"/>
        <v>0</v>
      </c>
      <c r="CD1074" s="51">
        <f t="shared" si="1457"/>
        <v>0</v>
      </c>
      <c r="CE1074" s="40"/>
      <c r="CF1074" s="53" t="e">
        <f t="shared" si="1461"/>
        <v>#DIV/0!</v>
      </c>
      <c r="CG1074" s="40"/>
      <c r="CH1074" s="61">
        <f t="shared" si="1462"/>
        <v>0</v>
      </c>
      <c r="CI1074" s="61">
        <f t="shared" si="1463"/>
        <v>0</v>
      </c>
      <c r="CJ1074" s="61">
        <f t="shared" si="1464"/>
        <v>0</v>
      </c>
      <c r="CK1074" s="61">
        <f t="shared" si="1465"/>
        <v>0</v>
      </c>
      <c r="CL1074" s="61">
        <f t="shared" si="1466"/>
        <v>0</v>
      </c>
      <c r="CM1074" s="61">
        <f t="shared" si="1467"/>
        <v>0</v>
      </c>
      <c r="CN1074" s="61">
        <f t="shared" si="1468"/>
        <v>0</v>
      </c>
      <c r="CO1074" s="61">
        <f t="shared" si="1469"/>
        <v>0</v>
      </c>
      <c r="CP1074" s="61">
        <f t="shared" si="1470"/>
        <v>0</v>
      </c>
      <c r="CQ1074" s="61">
        <f t="shared" si="1471"/>
        <v>0</v>
      </c>
      <c r="CR1074" s="61">
        <f t="shared" si="1472"/>
        <v>0</v>
      </c>
      <c r="CS1074" s="61">
        <f t="shared" si="1473"/>
        <v>0</v>
      </c>
      <c r="CT1074" s="40"/>
      <c r="CU1074" s="54" t="e">
        <f t="shared" si="1474"/>
        <v>#DIV/0!</v>
      </c>
      <c r="CV1074" s="54" t="e">
        <f t="shared" si="1475"/>
        <v>#DIV/0!</v>
      </c>
      <c r="CW1074" s="54" t="e">
        <f t="shared" si="1476"/>
        <v>#DIV/0!</v>
      </c>
      <c r="CX1074" s="54" t="e">
        <f t="shared" si="1477"/>
        <v>#DIV/0!</v>
      </c>
      <c r="CY1074" s="54" t="e">
        <f t="shared" si="1478"/>
        <v>#DIV/0!</v>
      </c>
      <c r="CZ1074" s="54" t="e">
        <f t="shared" si="1479"/>
        <v>#DIV/0!</v>
      </c>
      <c r="DA1074" s="54" t="e">
        <f t="shared" si="1480"/>
        <v>#DIV/0!</v>
      </c>
      <c r="DB1074" s="54" t="e">
        <f t="shared" si="1481"/>
        <v>#DIV/0!</v>
      </c>
      <c r="DC1074" s="54" t="e">
        <f t="shared" si="1482"/>
        <v>#DIV/0!</v>
      </c>
      <c r="DD1074" s="54" t="e">
        <f t="shared" si="1483"/>
        <v>#DIV/0!</v>
      </c>
      <c r="DE1074" s="54" t="e">
        <f t="shared" si="1484"/>
        <v>#DIV/0!</v>
      </c>
      <c r="DF1074" s="54" t="e">
        <f t="shared" si="1485"/>
        <v>#DIV/0!</v>
      </c>
      <c r="DG1074" s="40"/>
      <c r="DH1074" s="80" t="e">
        <f t="shared" si="1486"/>
        <v>#DIV/0!</v>
      </c>
      <c r="DI1074" s="80" t="e">
        <f t="shared" si="1487"/>
        <v>#DIV/0!</v>
      </c>
      <c r="DJ1074" s="40"/>
      <c r="DK1074" s="54">
        <f t="shared" si="1488"/>
        <v>0</v>
      </c>
      <c r="DL1074" s="54">
        <f t="shared" si="1489"/>
        <v>0</v>
      </c>
      <c r="DM1074" s="54">
        <f t="shared" si="1490"/>
        <v>0</v>
      </c>
      <c r="DN1074" s="54">
        <f t="shared" si="1491"/>
        <v>0</v>
      </c>
      <c r="DO1074" s="54">
        <f t="shared" si="1492"/>
        <v>0</v>
      </c>
      <c r="DP1074" s="54">
        <f t="shared" si="1493"/>
        <v>0</v>
      </c>
      <c r="DQ1074" s="54">
        <f t="shared" si="1494"/>
        <v>0</v>
      </c>
      <c r="DR1074" s="54">
        <f t="shared" si="1495"/>
        <v>0</v>
      </c>
      <c r="DS1074" s="54">
        <f t="shared" si="1496"/>
        <v>0</v>
      </c>
      <c r="DT1074" s="54">
        <f t="shared" si="1497"/>
        <v>0</v>
      </c>
      <c r="DU1074" s="54">
        <f t="shared" si="1498"/>
        <v>0</v>
      </c>
      <c r="DV1074" s="54">
        <f t="shared" si="1499"/>
        <v>0</v>
      </c>
      <c r="DW1074" s="54"/>
      <c r="DX1074" s="63">
        <f t="shared" si="1500"/>
        <v>0</v>
      </c>
      <c r="DY1074" s="40"/>
      <c r="DZ1074" s="41" t="e">
        <f t="shared" si="1501"/>
        <v>#DIV/0!</v>
      </c>
      <c r="EA1074" s="41" t="e">
        <f t="shared" si="1502"/>
        <v>#DIV/0!</v>
      </c>
      <c r="EB1074" s="41" t="e">
        <f t="shared" si="1503"/>
        <v>#DIV/0!</v>
      </c>
      <c r="EC1074" s="41" t="e">
        <f t="shared" si="1504"/>
        <v>#DIV/0!</v>
      </c>
      <c r="ED1074" s="41" t="e">
        <f t="shared" si="1505"/>
        <v>#DIV/0!</v>
      </c>
      <c r="EE1074" s="41" t="e">
        <f t="shared" si="1506"/>
        <v>#DIV/0!</v>
      </c>
      <c r="EF1074" s="41" t="e">
        <f t="shared" si="1507"/>
        <v>#DIV/0!</v>
      </c>
      <c r="EG1074" s="41" t="e">
        <f t="shared" si="1508"/>
        <v>#DIV/0!</v>
      </c>
      <c r="EH1074" s="41" t="e">
        <f t="shared" si="1509"/>
        <v>#DIV/0!</v>
      </c>
      <c r="EI1074" s="41" t="e">
        <f t="shared" si="1510"/>
        <v>#DIV/0!</v>
      </c>
      <c r="EJ1074" s="41" t="e">
        <f t="shared" si="1511"/>
        <v>#DIV/0!</v>
      </c>
      <c r="EK1074" s="41" t="e">
        <f t="shared" si="1512"/>
        <v>#DIV/0!</v>
      </c>
      <c r="EL1074" s="40"/>
      <c r="EM1074" s="82" t="e">
        <f t="shared" si="1513"/>
        <v>#DIV/0!</v>
      </c>
      <c r="EN1074" s="40"/>
      <c r="EO1074" s="80" t="e">
        <f t="shared" si="1514"/>
        <v>#DIV/0!</v>
      </c>
      <c r="EP1074" s="80" t="e">
        <f t="shared" si="1515"/>
        <v>#DIV/0!</v>
      </c>
      <c r="EQ1074" s="80" t="e">
        <f t="shared" si="1516"/>
        <v>#DIV/0!</v>
      </c>
      <c r="ER1074" s="80"/>
      <c r="ES1074" s="80" t="e">
        <f t="shared" si="1458"/>
        <v>#DIV/0!</v>
      </c>
      <c r="ET1074" s="80" t="e">
        <f t="shared" si="1459"/>
        <v>#DIV/0!</v>
      </c>
      <c r="EU1074" s="80"/>
      <c r="EV1074" s="80" t="e">
        <f t="shared" si="1517"/>
        <v>#DIV/0!</v>
      </c>
      <c r="EW1074" s="80" t="e">
        <f t="shared" si="1518"/>
        <v>#DIV/0!</v>
      </c>
      <c r="EX1074" s="84" t="e">
        <f t="shared" si="1519"/>
        <v>#DIV/0!</v>
      </c>
      <c r="EY1074" s="85" t="e">
        <f t="shared" si="1520"/>
        <v>#DIV/0!</v>
      </c>
      <c r="EZ1074" s="86">
        <f>3</f>
        <v>3</v>
      </c>
      <c r="FA1074" s="75"/>
      <c r="FB1074" s="88"/>
      <c r="FC1074" s="80">
        <f t="shared" si="1521"/>
        <v>0</v>
      </c>
      <c r="FD1074" s="80">
        <f t="shared" si="1522"/>
        <v>0</v>
      </c>
      <c r="FE1074" s="80">
        <f t="shared" si="1523"/>
        <v>0</v>
      </c>
      <c r="FF1074" s="80">
        <f t="shared" si="1524"/>
        <v>0</v>
      </c>
      <c r="FG1074" s="80">
        <f t="shared" si="1525"/>
        <v>0</v>
      </c>
      <c r="FH1074" s="80" t="e">
        <f t="shared" si="1526"/>
        <v>#DIV/0!</v>
      </c>
      <c r="FI1074" s="80" t="e">
        <f t="shared" si="1527"/>
        <v>#DIV/0!</v>
      </c>
      <c r="FJ1074" s="80">
        <f t="shared" si="1528"/>
        <v>0</v>
      </c>
      <c r="FK1074" s="80">
        <f t="shared" si="1529"/>
        <v>0</v>
      </c>
      <c r="FL1074" s="80">
        <f t="shared" si="1530"/>
        <v>0</v>
      </c>
      <c r="FM1074" s="80">
        <f t="shared" si="1531"/>
        <v>0</v>
      </c>
      <c r="FN1074" s="80">
        <f t="shared" si="1532"/>
        <v>0</v>
      </c>
      <c r="FO1074" s="80">
        <f t="shared" si="1533"/>
        <v>0</v>
      </c>
      <c r="FP1074" s="80" t="e">
        <f t="shared" si="1534"/>
        <v>#DIV/0!</v>
      </c>
    </row>
    <row r="1075" spans="1:172" ht="21">
      <c r="A1075" s="40">
        <v>1073</v>
      </c>
      <c r="B1075" s="41" t="s">
        <v>73</v>
      </c>
      <c r="C1075" s="48"/>
      <c r="D1075" s="48"/>
      <c r="E1075" s="48"/>
      <c r="F1075" s="48"/>
      <c r="G1075" s="48"/>
      <c r="H1075" s="48"/>
      <c r="I1075" s="48"/>
      <c r="J1075" s="48"/>
      <c r="K1075" s="48"/>
      <c r="L1075" s="48"/>
      <c r="M1075" s="48"/>
      <c r="N1075" s="49"/>
      <c r="O1075" s="71"/>
      <c r="P1075" s="70" t="e">
        <f t="shared" si="1445"/>
        <v>#DIV/0!</v>
      </c>
      <c r="Q1075" s="70">
        <f t="shared" si="1460"/>
        <v>0</v>
      </c>
      <c r="S1075" s="48">
        <v>60.085000000000001</v>
      </c>
      <c r="T1075" s="48">
        <v>40.311</v>
      </c>
      <c r="U1075" s="48">
        <v>70.936999999999998</v>
      </c>
      <c r="V1075" s="48">
        <v>56.079000000000001</v>
      </c>
      <c r="W1075" s="48">
        <v>81.41</v>
      </c>
      <c r="X1075" s="49">
        <v>71.849999999999994</v>
      </c>
      <c r="Y1075" s="48">
        <v>101.962</v>
      </c>
      <c r="Z1075" s="48">
        <v>149.88</v>
      </c>
      <c r="AA1075" s="48">
        <v>152</v>
      </c>
      <c r="AB1075" s="48">
        <v>61.978999999999999</v>
      </c>
      <c r="AC1075" s="48">
        <v>94.203000000000003</v>
      </c>
      <c r="AD1075" s="49">
        <v>79.87</v>
      </c>
      <c r="AE1075" s="40"/>
      <c r="AF1075" s="41">
        <v>1</v>
      </c>
      <c r="AG1075" s="41">
        <v>1</v>
      </c>
      <c r="AH1075" s="41">
        <v>1</v>
      </c>
      <c r="AI1075" s="41">
        <v>1</v>
      </c>
      <c r="AJ1075" s="41">
        <v>1</v>
      </c>
      <c r="AK1075" s="50">
        <v>1</v>
      </c>
      <c r="AL1075" s="41">
        <v>2</v>
      </c>
      <c r="AM1075" s="41">
        <v>2</v>
      </c>
      <c r="AN1075" s="41">
        <v>2</v>
      </c>
      <c r="AO1075" s="41">
        <v>2</v>
      </c>
      <c r="AP1075" s="41">
        <v>2</v>
      </c>
      <c r="AQ1075" s="50">
        <v>1</v>
      </c>
      <c r="AR1075" s="40"/>
      <c r="AS1075" s="41">
        <v>4</v>
      </c>
      <c r="AT1075" s="41">
        <v>2</v>
      </c>
      <c r="AU1075" s="41">
        <v>2</v>
      </c>
      <c r="AV1075" s="41">
        <v>2</v>
      </c>
      <c r="AW1075" s="41">
        <v>2</v>
      </c>
      <c r="AX1075" s="50">
        <v>2</v>
      </c>
      <c r="AY1075" s="41">
        <v>3</v>
      </c>
      <c r="AZ1075" s="41">
        <v>3</v>
      </c>
      <c r="BA1075" s="41">
        <v>3</v>
      </c>
      <c r="BB1075" s="41">
        <v>1</v>
      </c>
      <c r="BC1075" s="41">
        <v>1</v>
      </c>
      <c r="BD1075" s="50">
        <v>4</v>
      </c>
      <c r="BE1075" s="40"/>
      <c r="BF1075" s="59">
        <v>2</v>
      </c>
      <c r="BG1075" s="59">
        <v>1</v>
      </c>
      <c r="BH1075" s="59">
        <v>1</v>
      </c>
      <c r="BI1075" s="59">
        <v>1</v>
      </c>
      <c r="BJ1075" s="59">
        <v>1</v>
      </c>
      <c r="BK1075" s="60">
        <v>1</v>
      </c>
      <c r="BL1075" s="59">
        <v>3</v>
      </c>
      <c r="BM1075" s="59">
        <v>3</v>
      </c>
      <c r="BN1075" s="59">
        <v>3</v>
      </c>
      <c r="BO1075" s="59">
        <v>1</v>
      </c>
      <c r="BP1075" s="59">
        <v>1</v>
      </c>
      <c r="BQ1075" s="60">
        <v>2</v>
      </c>
      <c r="BR1075" s="40"/>
      <c r="BS1075" s="51">
        <f t="shared" si="1446"/>
        <v>0</v>
      </c>
      <c r="BT1075" s="51">
        <f t="shared" si="1447"/>
        <v>0</v>
      </c>
      <c r="BU1075" s="51">
        <f t="shared" si="1448"/>
        <v>0</v>
      </c>
      <c r="BV1075" s="51">
        <f t="shared" si="1449"/>
        <v>0</v>
      </c>
      <c r="BW1075" s="51">
        <f t="shared" si="1450"/>
        <v>0</v>
      </c>
      <c r="BX1075" s="51">
        <f t="shared" si="1451"/>
        <v>0</v>
      </c>
      <c r="BY1075" s="51">
        <f t="shared" si="1452"/>
        <v>0</v>
      </c>
      <c r="BZ1075" s="51">
        <f t="shared" si="1453"/>
        <v>0</v>
      </c>
      <c r="CA1075" s="51">
        <f t="shared" si="1454"/>
        <v>0</v>
      </c>
      <c r="CB1075" s="51">
        <f t="shared" si="1455"/>
        <v>0</v>
      </c>
      <c r="CC1075" s="51">
        <f t="shared" si="1456"/>
        <v>0</v>
      </c>
      <c r="CD1075" s="51">
        <f t="shared" si="1457"/>
        <v>0</v>
      </c>
      <c r="CE1075" s="40"/>
      <c r="CF1075" s="53" t="e">
        <f t="shared" si="1461"/>
        <v>#DIV/0!</v>
      </c>
      <c r="CG1075" s="40"/>
      <c r="CH1075" s="61">
        <f t="shared" si="1462"/>
        <v>0</v>
      </c>
      <c r="CI1075" s="61">
        <f t="shared" si="1463"/>
        <v>0</v>
      </c>
      <c r="CJ1075" s="61">
        <f t="shared" si="1464"/>
        <v>0</v>
      </c>
      <c r="CK1075" s="61">
        <f t="shared" si="1465"/>
        <v>0</v>
      </c>
      <c r="CL1075" s="61">
        <f t="shared" si="1466"/>
        <v>0</v>
      </c>
      <c r="CM1075" s="61">
        <f t="shared" si="1467"/>
        <v>0</v>
      </c>
      <c r="CN1075" s="61">
        <f t="shared" si="1468"/>
        <v>0</v>
      </c>
      <c r="CO1075" s="61">
        <f t="shared" si="1469"/>
        <v>0</v>
      </c>
      <c r="CP1075" s="61">
        <f t="shared" si="1470"/>
        <v>0</v>
      </c>
      <c r="CQ1075" s="61">
        <f t="shared" si="1471"/>
        <v>0</v>
      </c>
      <c r="CR1075" s="61">
        <f t="shared" si="1472"/>
        <v>0</v>
      </c>
      <c r="CS1075" s="61">
        <f t="shared" si="1473"/>
        <v>0</v>
      </c>
      <c r="CT1075" s="40"/>
      <c r="CU1075" s="54" t="e">
        <f t="shared" si="1474"/>
        <v>#DIV/0!</v>
      </c>
      <c r="CV1075" s="54" t="e">
        <f t="shared" si="1475"/>
        <v>#DIV/0!</v>
      </c>
      <c r="CW1075" s="54" t="e">
        <f t="shared" si="1476"/>
        <v>#DIV/0!</v>
      </c>
      <c r="CX1075" s="54" t="e">
        <f t="shared" si="1477"/>
        <v>#DIV/0!</v>
      </c>
      <c r="CY1075" s="54" t="e">
        <f t="shared" si="1478"/>
        <v>#DIV/0!</v>
      </c>
      <c r="CZ1075" s="54" t="e">
        <f t="shared" si="1479"/>
        <v>#DIV/0!</v>
      </c>
      <c r="DA1075" s="54" t="e">
        <f t="shared" si="1480"/>
        <v>#DIV/0!</v>
      </c>
      <c r="DB1075" s="54" t="e">
        <f t="shared" si="1481"/>
        <v>#DIV/0!</v>
      </c>
      <c r="DC1075" s="54" t="e">
        <f t="shared" si="1482"/>
        <v>#DIV/0!</v>
      </c>
      <c r="DD1075" s="54" t="e">
        <f t="shared" si="1483"/>
        <v>#DIV/0!</v>
      </c>
      <c r="DE1075" s="54" t="e">
        <f t="shared" si="1484"/>
        <v>#DIV/0!</v>
      </c>
      <c r="DF1075" s="54" t="e">
        <f t="shared" si="1485"/>
        <v>#DIV/0!</v>
      </c>
      <c r="DG1075" s="40"/>
      <c r="DH1075" s="80" t="e">
        <f t="shared" si="1486"/>
        <v>#DIV/0!</v>
      </c>
      <c r="DI1075" s="80" t="e">
        <f t="shared" si="1487"/>
        <v>#DIV/0!</v>
      </c>
      <c r="DJ1075" s="40"/>
      <c r="DK1075" s="54">
        <f t="shared" si="1488"/>
        <v>0</v>
      </c>
      <c r="DL1075" s="54">
        <f t="shared" si="1489"/>
        <v>0</v>
      </c>
      <c r="DM1075" s="54">
        <f t="shared" si="1490"/>
        <v>0</v>
      </c>
      <c r="DN1075" s="54">
        <f t="shared" si="1491"/>
        <v>0</v>
      </c>
      <c r="DO1075" s="54">
        <f t="shared" si="1492"/>
        <v>0</v>
      </c>
      <c r="DP1075" s="54">
        <f t="shared" si="1493"/>
        <v>0</v>
      </c>
      <c r="DQ1075" s="54">
        <f t="shared" si="1494"/>
        <v>0</v>
      </c>
      <c r="DR1075" s="54">
        <f t="shared" si="1495"/>
        <v>0</v>
      </c>
      <c r="DS1075" s="54">
        <f t="shared" si="1496"/>
        <v>0</v>
      </c>
      <c r="DT1075" s="54">
        <f t="shared" si="1497"/>
        <v>0</v>
      </c>
      <c r="DU1075" s="54">
        <f t="shared" si="1498"/>
        <v>0</v>
      </c>
      <c r="DV1075" s="54">
        <f t="shared" si="1499"/>
        <v>0</v>
      </c>
      <c r="DW1075" s="54"/>
      <c r="DX1075" s="63">
        <f t="shared" si="1500"/>
        <v>0</v>
      </c>
      <c r="DY1075" s="40"/>
      <c r="DZ1075" s="41" t="e">
        <f t="shared" si="1501"/>
        <v>#DIV/0!</v>
      </c>
      <c r="EA1075" s="41" t="e">
        <f t="shared" si="1502"/>
        <v>#DIV/0!</v>
      </c>
      <c r="EB1075" s="41" t="e">
        <f t="shared" si="1503"/>
        <v>#DIV/0!</v>
      </c>
      <c r="EC1075" s="41" t="e">
        <f t="shared" si="1504"/>
        <v>#DIV/0!</v>
      </c>
      <c r="ED1075" s="41" t="e">
        <f t="shared" si="1505"/>
        <v>#DIV/0!</v>
      </c>
      <c r="EE1075" s="41" t="e">
        <f t="shared" si="1506"/>
        <v>#DIV/0!</v>
      </c>
      <c r="EF1075" s="41" t="e">
        <f t="shared" si="1507"/>
        <v>#DIV/0!</v>
      </c>
      <c r="EG1075" s="41" t="e">
        <f t="shared" si="1508"/>
        <v>#DIV/0!</v>
      </c>
      <c r="EH1075" s="41" t="e">
        <f t="shared" si="1509"/>
        <v>#DIV/0!</v>
      </c>
      <c r="EI1075" s="41" t="e">
        <f t="shared" si="1510"/>
        <v>#DIV/0!</v>
      </c>
      <c r="EJ1075" s="41" t="e">
        <f t="shared" si="1511"/>
        <v>#DIV/0!</v>
      </c>
      <c r="EK1075" s="41" t="e">
        <f t="shared" si="1512"/>
        <v>#DIV/0!</v>
      </c>
      <c r="EL1075" s="40"/>
      <c r="EM1075" s="82" t="e">
        <f t="shared" si="1513"/>
        <v>#DIV/0!</v>
      </c>
      <c r="EN1075" s="40"/>
      <c r="EO1075" s="80" t="e">
        <f t="shared" si="1514"/>
        <v>#DIV/0!</v>
      </c>
      <c r="EP1075" s="80" t="e">
        <f t="shared" si="1515"/>
        <v>#DIV/0!</v>
      </c>
      <c r="EQ1075" s="80" t="e">
        <f t="shared" si="1516"/>
        <v>#DIV/0!</v>
      </c>
      <c r="ER1075" s="80"/>
      <c r="ES1075" s="80" t="e">
        <f t="shared" si="1458"/>
        <v>#DIV/0!</v>
      </c>
      <c r="ET1075" s="80" t="e">
        <f t="shared" si="1459"/>
        <v>#DIV/0!</v>
      </c>
      <c r="EU1075" s="80"/>
      <c r="EV1075" s="80" t="e">
        <f t="shared" si="1517"/>
        <v>#DIV/0!</v>
      </c>
      <c r="EW1075" s="80" t="e">
        <f t="shared" si="1518"/>
        <v>#DIV/0!</v>
      </c>
      <c r="EX1075" s="84" t="e">
        <f t="shared" si="1519"/>
        <v>#DIV/0!</v>
      </c>
      <c r="EY1075" s="85" t="e">
        <f t="shared" si="1520"/>
        <v>#DIV/0!</v>
      </c>
      <c r="EZ1075" s="86">
        <f>3</f>
        <v>3</v>
      </c>
      <c r="FA1075" s="75"/>
      <c r="FB1075" s="88"/>
      <c r="FC1075" s="80">
        <f t="shared" si="1521"/>
        <v>0</v>
      </c>
      <c r="FD1075" s="80">
        <f t="shared" si="1522"/>
        <v>0</v>
      </c>
      <c r="FE1075" s="80">
        <f t="shared" si="1523"/>
        <v>0</v>
      </c>
      <c r="FF1075" s="80">
        <f t="shared" si="1524"/>
        <v>0</v>
      </c>
      <c r="FG1075" s="80">
        <f t="shared" si="1525"/>
        <v>0</v>
      </c>
      <c r="FH1075" s="80" t="e">
        <f t="shared" si="1526"/>
        <v>#DIV/0!</v>
      </c>
      <c r="FI1075" s="80" t="e">
        <f t="shared" si="1527"/>
        <v>#DIV/0!</v>
      </c>
      <c r="FJ1075" s="80">
        <f t="shared" si="1528"/>
        <v>0</v>
      </c>
      <c r="FK1075" s="80">
        <f t="shared" si="1529"/>
        <v>0</v>
      </c>
      <c r="FL1075" s="80">
        <f t="shared" si="1530"/>
        <v>0</v>
      </c>
      <c r="FM1075" s="80">
        <f t="shared" si="1531"/>
        <v>0</v>
      </c>
      <c r="FN1075" s="80">
        <f t="shared" si="1532"/>
        <v>0</v>
      </c>
      <c r="FO1075" s="80">
        <f t="shared" si="1533"/>
        <v>0</v>
      </c>
      <c r="FP1075" s="80" t="e">
        <f t="shared" si="1534"/>
        <v>#DIV/0!</v>
      </c>
    </row>
    <row r="1076" spans="1:172" ht="21">
      <c r="A1076" s="40">
        <v>1074</v>
      </c>
      <c r="B1076" s="41" t="s">
        <v>73</v>
      </c>
      <c r="C1076" s="48"/>
      <c r="D1076" s="48"/>
      <c r="E1076" s="48"/>
      <c r="F1076" s="48"/>
      <c r="G1076" s="48"/>
      <c r="H1076" s="48"/>
      <c r="I1076" s="48"/>
      <c r="J1076" s="48"/>
      <c r="K1076" s="48"/>
      <c r="L1076" s="48"/>
      <c r="M1076" s="48"/>
      <c r="N1076" s="49"/>
      <c r="O1076" s="71"/>
      <c r="P1076" s="70" t="e">
        <f t="shared" si="1445"/>
        <v>#DIV/0!</v>
      </c>
      <c r="Q1076" s="70">
        <f t="shared" si="1460"/>
        <v>0</v>
      </c>
      <c r="S1076" s="48">
        <v>60.085000000000001</v>
      </c>
      <c r="T1076" s="48">
        <v>40.311</v>
      </c>
      <c r="U1076" s="48">
        <v>70.936999999999998</v>
      </c>
      <c r="V1076" s="48">
        <v>56.079000000000001</v>
      </c>
      <c r="W1076" s="48">
        <v>81.41</v>
      </c>
      <c r="X1076" s="49">
        <v>71.849999999999994</v>
      </c>
      <c r="Y1076" s="48">
        <v>101.962</v>
      </c>
      <c r="Z1076" s="48">
        <v>149.88</v>
      </c>
      <c r="AA1076" s="48">
        <v>152</v>
      </c>
      <c r="AB1076" s="48">
        <v>61.978999999999999</v>
      </c>
      <c r="AC1076" s="48">
        <v>94.203000000000003</v>
      </c>
      <c r="AD1076" s="49">
        <v>79.87</v>
      </c>
      <c r="AE1076" s="40"/>
      <c r="AF1076" s="41">
        <v>1</v>
      </c>
      <c r="AG1076" s="41">
        <v>1</v>
      </c>
      <c r="AH1076" s="41">
        <v>1</v>
      </c>
      <c r="AI1076" s="41">
        <v>1</v>
      </c>
      <c r="AJ1076" s="41">
        <v>1</v>
      </c>
      <c r="AK1076" s="50">
        <v>1</v>
      </c>
      <c r="AL1076" s="41">
        <v>2</v>
      </c>
      <c r="AM1076" s="41">
        <v>2</v>
      </c>
      <c r="AN1076" s="41">
        <v>2</v>
      </c>
      <c r="AO1076" s="41">
        <v>2</v>
      </c>
      <c r="AP1076" s="41">
        <v>2</v>
      </c>
      <c r="AQ1076" s="50">
        <v>1</v>
      </c>
      <c r="AR1076" s="40"/>
      <c r="AS1076" s="41">
        <v>4</v>
      </c>
      <c r="AT1076" s="41">
        <v>2</v>
      </c>
      <c r="AU1076" s="41">
        <v>2</v>
      </c>
      <c r="AV1076" s="41">
        <v>2</v>
      </c>
      <c r="AW1076" s="41">
        <v>2</v>
      </c>
      <c r="AX1076" s="50">
        <v>2</v>
      </c>
      <c r="AY1076" s="41">
        <v>3</v>
      </c>
      <c r="AZ1076" s="41">
        <v>3</v>
      </c>
      <c r="BA1076" s="41">
        <v>3</v>
      </c>
      <c r="BB1076" s="41">
        <v>1</v>
      </c>
      <c r="BC1076" s="41">
        <v>1</v>
      </c>
      <c r="BD1076" s="50">
        <v>4</v>
      </c>
      <c r="BE1076" s="40"/>
      <c r="BF1076" s="59">
        <v>2</v>
      </c>
      <c r="BG1076" s="59">
        <v>1</v>
      </c>
      <c r="BH1076" s="59">
        <v>1</v>
      </c>
      <c r="BI1076" s="59">
        <v>1</v>
      </c>
      <c r="BJ1076" s="59">
        <v>1</v>
      </c>
      <c r="BK1076" s="60">
        <v>1</v>
      </c>
      <c r="BL1076" s="59">
        <v>3</v>
      </c>
      <c r="BM1076" s="59">
        <v>3</v>
      </c>
      <c r="BN1076" s="59">
        <v>3</v>
      </c>
      <c r="BO1076" s="59">
        <v>1</v>
      </c>
      <c r="BP1076" s="59">
        <v>1</v>
      </c>
      <c r="BQ1076" s="60">
        <v>2</v>
      </c>
      <c r="BR1076" s="40"/>
      <c r="BS1076" s="51">
        <f t="shared" si="1446"/>
        <v>0</v>
      </c>
      <c r="BT1076" s="51">
        <f t="shared" si="1447"/>
        <v>0</v>
      </c>
      <c r="BU1076" s="51">
        <f t="shared" si="1448"/>
        <v>0</v>
      </c>
      <c r="BV1076" s="51">
        <f t="shared" si="1449"/>
        <v>0</v>
      </c>
      <c r="BW1076" s="51">
        <f t="shared" si="1450"/>
        <v>0</v>
      </c>
      <c r="BX1076" s="51">
        <f t="shared" si="1451"/>
        <v>0</v>
      </c>
      <c r="BY1076" s="51">
        <f t="shared" si="1452"/>
        <v>0</v>
      </c>
      <c r="BZ1076" s="51">
        <f t="shared" si="1453"/>
        <v>0</v>
      </c>
      <c r="CA1076" s="51">
        <f t="shared" si="1454"/>
        <v>0</v>
      </c>
      <c r="CB1076" s="51">
        <f t="shared" si="1455"/>
        <v>0</v>
      </c>
      <c r="CC1076" s="51">
        <f t="shared" si="1456"/>
        <v>0</v>
      </c>
      <c r="CD1076" s="51">
        <f t="shared" si="1457"/>
        <v>0</v>
      </c>
      <c r="CE1076" s="40"/>
      <c r="CF1076" s="53" t="e">
        <f t="shared" si="1461"/>
        <v>#DIV/0!</v>
      </c>
      <c r="CG1076" s="40"/>
      <c r="CH1076" s="61">
        <f t="shared" si="1462"/>
        <v>0</v>
      </c>
      <c r="CI1076" s="61">
        <f t="shared" si="1463"/>
        <v>0</v>
      </c>
      <c r="CJ1076" s="61">
        <f t="shared" si="1464"/>
        <v>0</v>
      </c>
      <c r="CK1076" s="61">
        <f t="shared" si="1465"/>
        <v>0</v>
      </c>
      <c r="CL1076" s="61">
        <f t="shared" si="1466"/>
        <v>0</v>
      </c>
      <c r="CM1076" s="61">
        <f t="shared" si="1467"/>
        <v>0</v>
      </c>
      <c r="CN1076" s="61">
        <f t="shared" si="1468"/>
        <v>0</v>
      </c>
      <c r="CO1076" s="61">
        <f t="shared" si="1469"/>
        <v>0</v>
      </c>
      <c r="CP1076" s="61">
        <f t="shared" si="1470"/>
        <v>0</v>
      </c>
      <c r="CQ1076" s="61">
        <f t="shared" si="1471"/>
        <v>0</v>
      </c>
      <c r="CR1076" s="61">
        <f t="shared" si="1472"/>
        <v>0</v>
      </c>
      <c r="CS1076" s="61">
        <f t="shared" si="1473"/>
        <v>0</v>
      </c>
      <c r="CT1076" s="40"/>
      <c r="CU1076" s="54" t="e">
        <f t="shared" si="1474"/>
        <v>#DIV/0!</v>
      </c>
      <c r="CV1076" s="54" t="e">
        <f t="shared" si="1475"/>
        <v>#DIV/0!</v>
      </c>
      <c r="CW1076" s="54" t="e">
        <f t="shared" si="1476"/>
        <v>#DIV/0!</v>
      </c>
      <c r="CX1076" s="54" t="e">
        <f t="shared" si="1477"/>
        <v>#DIV/0!</v>
      </c>
      <c r="CY1076" s="54" t="e">
        <f t="shared" si="1478"/>
        <v>#DIV/0!</v>
      </c>
      <c r="CZ1076" s="54" t="e">
        <f t="shared" si="1479"/>
        <v>#DIV/0!</v>
      </c>
      <c r="DA1076" s="54" t="e">
        <f t="shared" si="1480"/>
        <v>#DIV/0!</v>
      </c>
      <c r="DB1076" s="54" t="e">
        <f t="shared" si="1481"/>
        <v>#DIV/0!</v>
      </c>
      <c r="DC1076" s="54" t="e">
        <f t="shared" si="1482"/>
        <v>#DIV/0!</v>
      </c>
      <c r="DD1076" s="54" t="e">
        <f t="shared" si="1483"/>
        <v>#DIV/0!</v>
      </c>
      <c r="DE1076" s="54" t="e">
        <f t="shared" si="1484"/>
        <v>#DIV/0!</v>
      </c>
      <c r="DF1076" s="54" t="e">
        <f t="shared" si="1485"/>
        <v>#DIV/0!</v>
      </c>
      <c r="DG1076" s="40"/>
      <c r="DH1076" s="80" t="e">
        <f t="shared" si="1486"/>
        <v>#DIV/0!</v>
      </c>
      <c r="DI1076" s="80" t="e">
        <f t="shared" si="1487"/>
        <v>#DIV/0!</v>
      </c>
      <c r="DJ1076" s="40"/>
      <c r="DK1076" s="54">
        <f t="shared" si="1488"/>
        <v>0</v>
      </c>
      <c r="DL1076" s="54">
        <f t="shared" si="1489"/>
        <v>0</v>
      </c>
      <c r="DM1076" s="54">
        <f t="shared" si="1490"/>
        <v>0</v>
      </c>
      <c r="DN1076" s="54">
        <f t="shared" si="1491"/>
        <v>0</v>
      </c>
      <c r="DO1076" s="54">
        <f t="shared" si="1492"/>
        <v>0</v>
      </c>
      <c r="DP1076" s="54">
        <f t="shared" si="1493"/>
        <v>0</v>
      </c>
      <c r="DQ1076" s="54">
        <f t="shared" si="1494"/>
        <v>0</v>
      </c>
      <c r="DR1076" s="54">
        <f t="shared" si="1495"/>
        <v>0</v>
      </c>
      <c r="DS1076" s="54">
        <f t="shared" si="1496"/>
        <v>0</v>
      </c>
      <c r="DT1076" s="54">
        <f t="shared" si="1497"/>
        <v>0</v>
      </c>
      <c r="DU1076" s="54">
        <f t="shared" si="1498"/>
        <v>0</v>
      </c>
      <c r="DV1076" s="54">
        <f t="shared" si="1499"/>
        <v>0</v>
      </c>
      <c r="DW1076" s="54"/>
      <c r="DX1076" s="63">
        <f t="shared" si="1500"/>
        <v>0</v>
      </c>
      <c r="DY1076" s="40"/>
      <c r="DZ1076" s="41" t="e">
        <f t="shared" si="1501"/>
        <v>#DIV/0!</v>
      </c>
      <c r="EA1076" s="41" t="e">
        <f t="shared" si="1502"/>
        <v>#DIV/0!</v>
      </c>
      <c r="EB1076" s="41" t="e">
        <f t="shared" si="1503"/>
        <v>#DIV/0!</v>
      </c>
      <c r="EC1076" s="41" t="e">
        <f t="shared" si="1504"/>
        <v>#DIV/0!</v>
      </c>
      <c r="ED1076" s="41" t="e">
        <f t="shared" si="1505"/>
        <v>#DIV/0!</v>
      </c>
      <c r="EE1076" s="41" t="e">
        <f t="shared" si="1506"/>
        <v>#DIV/0!</v>
      </c>
      <c r="EF1076" s="41" t="e">
        <f t="shared" si="1507"/>
        <v>#DIV/0!</v>
      </c>
      <c r="EG1076" s="41" t="e">
        <f t="shared" si="1508"/>
        <v>#DIV/0!</v>
      </c>
      <c r="EH1076" s="41" t="e">
        <f t="shared" si="1509"/>
        <v>#DIV/0!</v>
      </c>
      <c r="EI1076" s="41" t="e">
        <f t="shared" si="1510"/>
        <v>#DIV/0!</v>
      </c>
      <c r="EJ1076" s="41" t="e">
        <f t="shared" si="1511"/>
        <v>#DIV/0!</v>
      </c>
      <c r="EK1076" s="41" t="e">
        <f t="shared" si="1512"/>
        <v>#DIV/0!</v>
      </c>
      <c r="EL1076" s="40"/>
      <c r="EM1076" s="82" t="e">
        <f t="shared" si="1513"/>
        <v>#DIV/0!</v>
      </c>
      <c r="EN1076" s="40"/>
      <c r="EO1076" s="80" t="e">
        <f t="shared" si="1514"/>
        <v>#DIV/0!</v>
      </c>
      <c r="EP1076" s="80" t="e">
        <f t="shared" si="1515"/>
        <v>#DIV/0!</v>
      </c>
      <c r="EQ1076" s="80" t="e">
        <f t="shared" si="1516"/>
        <v>#DIV/0!</v>
      </c>
      <c r="ER1076" s="80"/>
      <c r="ES1076" s="80" t="e">
        <f t="shared" si="1458"/>
        <v>#DIV/0!</v>
      </c>
      <c r="ET1076" s="80" t="e">
        <f t="shared" si="1459"/>
        <v>#DIV/0!</v>
      </c>
      <c r="EU1076" s="80"/>
      <c r="EV1076" s="80" t="e">
        <f t="shared" si="1517"/>
        <v>#DIV/0!</v>
      </c>
      <c r="EW1076" s="80" t="e">
        <f t="shared" si="1518"/>
        <v>#DIV/0!</v>
      </c>
      <c r="EX1076" s="84" t="e">
        <f t="shared" si="1519"/>
        <v>#DIV/0!</v>
      </c>
      <c r="EY1076" s="85" t="e">
        <f t="shared" si="1520"/>
        <v>#DIV/0!</v>
      </c>
      <c r="EZ1076" s="86">
        <f>3</f>
        <v>3</v>
      </c>
      <c r="FA1076" s="75"/>
      <c r="FB1076" s="88"/>
      <c r="FC1076" s="80">
        <f t="shared" si="1521"/>
        <v>0</v>
      </c>
      <c r="FD1076" s="80">
        <f t="shared" si="1522"/>
        <v>0</v>
      </c>
      <c r="FE1076" s="80">
        <f t="shared" si="1523"/>
        <v>0</v>
      </c>
      <c r="FF1076" s="80">
        <f t="shared" si="1524"/>
        <v>0</v>
      </c>
      <c r="FG1076" s="80">
        <f t="shared" si="1525"/>
        <v>0</v>
      </c>
      <c r="FH1076" s="80" t="e">
        <f t="shared" si="1526"/>
        <v>#DIV/0!</v>
      </c>
      <c r="FI1076" s="80" t="e">
        <f t="shared" si="1527"/>
        <v>#DIV/0!</v>
      </c>
      <c r="FJ1076" s="80">
        <f t="shared" si="1528"/>
        <v>0</v>
      </c>
      <c r="FK1076" s="80">
        <f t="shared" si="1529"/>
        <v>0</v>
      </c>
      <c r="FL1076" s="80">
        <f t="shared" si="1530"/>
        <v>0</v>
      </c>
      <c r="FM1076" s="80">
        <f t="shared" si="1531"/>
        <v>0</v>
      </c>
      <c r="FN1076" s="80">
        <f t="shared" si="1532"/>
        <v>0</v>
      </c>
      <c r="FO1076" s="80">
        <f t="shared" si="1533"/>
        <v>0</v>
      </c>
      <c r="FP1076" s="80" t="e">
        <f t="shared" si="1534"/>
        <v>#DIV/0!</v>
      </c>
    </row>
    <row r="1077" spans="1:172" ht="21">
      <c r="A1077" s="40">
        <v>1075</v>
      </c>
      <c r="B1077" s="41" t="s">
        <v>73</v>
      </c>
      <c r="C1077" s="48"/>
      <c r="D1077" s="48"/>
      <c r="E1077" s="48"/>
      <c r="F1077" s="48"/>
      <c r="G1077" s="48"/>
      <c r="H1077" s="48"/>
      <c r="I1077" s="48"/>
      <c r="J1077" s="48"/>
      <c r="K1077" s="48"/>
      <c r="L1077" s="48"/>
      <c r="M1077" s="48"/>
      <c r="N1077" s="49"/>
      <c r="O1077" s="71"/>
      <c r="P1077" s="70" t="e">
        <f t="shared" si="1445"/>
        <v>#DIV/0!</v>
      </c>
      <c r="Q1077" s="70">
        <f t="shared" si="1460"/>
        <v>0</v>
      </c>
      <c r="S1077" s="48">
        <v>60.085000000000001</v>
      </c>
      <c r="T1077" s="48">
        <v>40.311</v>
      </c>
      <c r="U1077" s="48">
        <v>70.936999999999998</v>
      </c>
      <c r="V1077" s="48">
        <v>56.079000000000001</v>
      </c>
      <c r="W1077" s="48">
        <v>81.41</v>
      </c>
      <c r="X1077" s="49">
        <v>71.849999999999994</v>
      </c>
      <c r="Y1077" s="48">
        <v>101.962</v>
      </c>
      <c r="Z1077" s="48">
        <v>149.88</v>
      </c>
      <c r="AA1077" s="48">
        <v>152</v>
      </c>
      <c r="AB1077" s="48">
        <v>61.978999999999999</v>
      </c>
      <c r="AC1077" s="48">
        <v>94.203000000000003</v>
      </c>
      <c r="AD1077" s="49">
        <v>79.87</v>
      </c>
      <c r="AE1077" s="40"/>
      <c r="AF1077" s="41">
        <v>1</v>
      </c>
      <c r="AG1077" s="41">
        <v>1</v>
      </c>
      <c r="AH1077" s="41">
        <v>1</v>
      </c>
      <c r="AI1077" s="41">
        <v>1</v>
      </c>
      <c r="AJ1077" s="41">
        <v>1</v>
      </c>
      <c r="AK1077" s="50">
        <v>1</v>
      </c>
      <c r="AL1077" s="41">
        <v>2</v>
      </c>
      <c r="AM1077" s="41">
        <v>2</v>
      </c>
      <c r="AN1077" s="41">
        <v>2</v>
      </c>
      <c r="AO1077" s="41">
        <v>2</v>
      </c>
      <c r="AP1077" s="41">
        <v>2</v>
      </c>
      <c r="AQ1077" s="50">
        <v>1</v>
      </c>
      <c r="AR1077" s="40"/>
      <c r="AS1077" s="41">
        <v>4</v>
      </c>
      <c r="AT1077" s="41">
        <v>2</v>
      </c>
      <c r="AU1077" s="41">
        <v>2</v>
      </c>
      <c r="AV1077" s="41">
        <v>2</v>
      </c>
      <c r="AW1077" s="41">
        <v>2</v>
      </c>
      <c r="AX1077" s="50">
        <v>2</v>
      </c>
      <c r="AY1077" s="41">
        <v>3</v>
      </c>
      <c r="AZ1077" s="41">
        <v>3</v>
      </c>
      <c r="BA1077" s="41">
        <v>3</v>
      </c>
      <c r="BB1077" s="41">
        <v>1</v>
      </c>
      <c r="BC1077" s="41">
        <v>1</v>
      </c>
      <c r="BD1077" s="50">
        <v>4</v>
      </c>
      <c r="BE1077" s="40"/>
      <c r="BF1077" s="59">
        <v>2</v>
      </c>
      <c r="BG1077" s="59">
        <v>1</v>
      </c>
      <c r="BH1077" s="59">
        <v>1</v>
      </c>
      <c r="BI1077" s="59">
        <v>1</v>
      </c>
      <c r="BJ1077" s="59">
        <v>1</v>
      </c>
      <c r="BK1077" s="60">
        <v>1</v>
      </c>
      <c r="BL1077" s="59">
        <v>3</v>
      </c>
      <c r="BM1077" s="59">
        <v>3</v>
      </c>
      <c r="BN1077" s="59">
        <v>3</v>
      </c>
      <c r="BO1077" s="59">
        <v>1</v>
      </c>
      <c r="BP1077" s="59">
        <v>1</v>
      </c>
      <c r="BQ1077" s="60">
        <v>2</v>
      </c>
      <c r="BR1077" s="40"/>
      <c r="BS1077" s="51">
        <f t="shared" si="1446"/>
        <v>0</v>
      </c>
      <c r="BT1077" s="51">
        <f t="shared" si="1447"/>
        <v>0</v>
      </c>
      <c r="BU1077" s="51">
        <f t="shared" si="1448"/>
        <v>0</v>
      </c>
      <c r="BV1077" s="51">
        <f t="shared" si="1449"/>
        <v>0</v>
      </c>
      <c r="BW1077" s="51">
        <f t="shared" si="1450"/>
        <v>0</v>
      </c>
      <c r="BX1077" s="51">
        <f t="shared" si="1451"/>
        <v>0</v>
      </c>
      <c r="BY1077" s="51">
        <f t="shared" si="1452"/>
        <v>0</v>
      </c>
      <c r="BZ1077" s="51">
        <f t="shared" si="1453"/>
        <v>0</v>
      </c>
      <c r="CA1077" s="51">
        <f t="shared" si="1454"/>
        <v>0</v>
      </c>
      <c r="CB1077" s="51">
        <f t="shared" si="1455"/>
        <v>0</v>
      </c>
      <c r="CC1077" s="51">
        <f t="shared" si="1456"/>
        <v>0</v>
      </c>
      <c r="CD1077" s="51">
        <f t="shared" si="1457"/>
        <v>0</v>
      </c>
      <c r="CE1077" s="40"/>
      <c r="CF1077" s="53" t="e">
        <f t="shared" si="1461"/>
        <v>#DIV/0!</v>
      </c>
      <c r="CG1077" s="40"/>
      <c r="CH1077" s="61">
        <f t="shared" si="1462"/>
        <v>0</v>
      </c>
      <c r="CI1077" s="61">
        <f t="shared" si="1463"/>
        <v>0</v>
      </c>
      <c r="CJ1077" s="61">
        <f t="shared" si="1464"/>
        <v>0</v>
      </c>
      <c r="CK1077" s="61">
        <f t="shared" si="1465"/>
        <v>0</v>
      </c>
      <c r="CL1077" s="61">
        <f t="shared" si="1466"/>
        <v>0</v>
      </c>
      <c r="CM1077" s="61">
        <f t="shared" si="1467"/>
        <v>0</v>
      </c>
      <c r="CN1077" s="61">
        <f t="shared" si="1468"/>
        <v>0</v>
      </c>
      <c r="CO1077" s="61">
        <f t="shared" si="1469"/>
        <v>0</v>
      </c>
      <c r="CP1077" s="61">
        <f t="shared" si="1470"/>
        <v>0</v>
      </c>
      <c r="CQ1077" s="61">
        <f t="shared" si="1471"/>
        <v>0</v>
      </c>
      <c r="CR1077" s="61">
        <f t="shared" si="1472"/>
        <v>0</v>
      </c>
      <c r="CS1077" s="61">
        <f t="shared" si="1473"/>
        <v>0</v>
      </c>
      <c r="CT1077" s="40"/>
      <c r="CU1077" s="54" t="e">
        <f t="shared" si="1474"/>
        <v>#DIV/0!</v>
      </c>
      <c r="CV1077" s="54" t="e">
        <f t="shared" si="1475"/>
        <v>#DIV/0!</v>
      </c>
      <c r="CW1077" s="54" t="e">
        <f t="shared" si="1476"/>
        <v>#DIV/0!</v>
      </c>
      <c r="CX1077" s="54" t="e">
        <f t="shared" si="1477"/>
        <v>#DIV/0!</v>
      </c>
      <c r="CY1077" s="54" t="e">
        <f t="shared" si="1478"/>
        <v>#DIV/0!</v>
      </c>
      <c r="CZ1077" s="54" t="e">
        <f t="shared" si="1479"/>
        <v>#DIV/0!</v>
      </c>
      <c r="DA1077" s="54" t="e">
        <f t="shared" si="1480"/>
        <v>#DIV/0!</v>
      </c>
      <c r="DB1077" s="54" t="e">
        <f t="shared" si="1481"/>
        <v>#DIV/0!</v>
      </c>
      <c r="DC1077" s="54" t="e">
        <f t="shared" si="1482"/>
        <v>#DIV/0!</v>
      </c>
      <c r="DD1077" s="54" t="e">
        <f t="shared" si="1483"/>
        <v>#DIV/0!</v>
      </c>
      <c r="DE1077" s="54" t="e">
        <f t="shared" si="1484"/>
        <v>#DIV/0!</v>
      </c>
      <c r="DF1077" s="54" t="e">
        <f t="shared" si="1485"/>
        <v>#DIV/0!</v>
      </c>
      <c r="DG1077" s="40"/>
      <c r="DH1077" s="80" t="e">
        <f t="shared" si="1486"/>
        <v>#DIV/0!</v>
      </c>
      <c r="DI1077" s="80" t="e">
        <f t="shared" si="1487"/>
        <v>#DIV/0!</v>
      </c>
      <c r="DJ1077" s="40"/>
      <c r="DK1077" s="54">
        <f t="shared" si="1488"/>
        <v>0</v>
      </c>
      <c r="DL1077" s="54">
        <f t="shared" si="1489"/>
        <v>0</v>
      </c>
      <c r="DM1077" s="54">
        <f t="shared" si="1490"/>
        <v>0</v>
      </c>
      <c r="DN1077" s="54">
        <f t="shared" si="1491"/>
        <v>0</v>
      </c>
      <c r="DO1077" s="54">
        <f t="shared" si="1492"/>
        <v>0</v>
      </c>
      <c r="DP1077" s="54">
        <f t="shared" si="1493"/>
        <v>0</v>
      </c>
      <c r="DQ1077" s="54">
        <f t="shared" si="1494"/>
        <v>0</v>
      </c>
      <c r="DR1077" s="54">
        <f t="shared" si="1495"/>
        <v>0</v>
      </c>
      <c r="DS1077" s="54">
        <f t="shared" si="1496"/>
        <v>0</v>
      </c>
      <c r="DT1077" s="54">
        <f t="shared" si="1497"/>
        <v>0</v>
      </c>
      <c r="DU1077" s="54">
        <f t="shared" si="1498"/>
        <v>0</v>
      </c>
      <c r="DV1077" s="54">
        <f t="shared" si="1499"/>
        <v>0</v>
      </c>
      <c r="DW1077" s="54"/>
      <c r="DX1077" s="63">
        <f t="shared" si="1500"/>
        <v>0</v>
      </c>
      <c r="DY1077" s="40"/>
      <c r="DZ1077" s="41" t="e">
        <f t="shared" si="1501"/>
        <v>#DIV/0!</v>
      </c>
      <c r="EA1077" s="41" t="e">
        <f t="shared" si="1502"/>
        <v>#DIV/0!</v>
      </c>
      <c r="EB1077" s="41" t="e">
        <f t="shared" si="1503"/>
        <v>#DIV/0!</v>
      </c>
      <c r="EC1077" s="41" t="e">
        <f t="shared" si="1504"/>
        <v>#DIV/0!</v>
      </c>
      <c r="ED1077" s="41" t="e">
        <f t="shared" si="1505"/>
        <v>#DIV/0!</v>
      </c>
      <c r="EE1077" s="41" t="e">
        <f t="shared" si="1506"/>
        <v>#DIV/0!</v>
      </c>
      <c r="EF1077" s="41" t="e">
        <f t="shared" si="1507"/>
        <v>#DIV/0!</v>
      </c>
      <c r="EG1077" s="41" t="e">
        <f t="shared" si="1508"/>
        <v>#DIV/0!</v>
      </c>
      <c r="EH1077" s="41" t="e">
        <f t="shared" si="1509"/>
        <v>#DIV/0!</v>
      </c>
      <c r="EI1077" s="41" t="e">
        <f t="shared" si="1510"/>
        <v>#DIV/0!</v>
      </c>
      <c r="EJ1077" s="41" t="e">
        <f t="shared" si="1511"/>
        <v>#DIV/0!</v>
      </c>
      <c r="EK1077" s="41" t="e">
        <f t="shared" si="1512"/>
        <v>#DIV/0!</v>
      </c>
      <c r="EL1077" s="40"/>
      <c r="EM1077" s="82" t="e">
        <f t="shared" si="1513"/>
        <v>#DIV/0!</v>
      </c>
      <c r="EN1077" s="40"/>
      <c r="EO1077" s="80" t="e">
        <f t="shared" si="1514"/>
        <v>#DIV/0!</v>
      </c>
      <c r="EP1077" s="80" t="e">
        <f t="shared" si="1515"/>
        <v>#DIV/0!</v>
      </c>
      <c r="EQ1077" s="80" t="e">
        <f t="shared" si="1516"/>
        <v>#DIV/0!</v>
      </c>
      <c r="ER1077" s="80"/>
      <c r="ES1077" s="80" t="e">
        <f t="shared" si="1458"/>
        <v>#DIV/0!</v>
      </c>
      <c r="ET1077" s="80" t="e">
        <f t="shared" si="1459"/>
        <v>#DIV/0!</v>
      </c>
      <c r="EU1077" s="80"/>
      <c r="EV1077" s="80" t="e">
        <f t="shared" si="1517"/>
        <v>#DIV/0!</v>
      </c>
      <c r="EW1077" s="80" t="e">
        <f t="shared" si="1518"/>
        <v>#DIV/0!</v>
      </c>
      <c r="EX1077" s="84" t="e">
        <f t="shared" si="1519"/>
        <v>#DIV/0!</v>
      </c>
      <c r="EY1077" s="85" t="e">
        <f t="shared" si="1520"/>
        <v>#DIV/0!</v>
      </c>
      <c r="EZ1077" s="86">
        <f>3</f>
        <v>3</v>
      </c>
      <c r="FA1077" s="75"/>
      <c r="FB1077" s="88"/>
      <c r="FC1077" s="80">
        <f t="shared" si="1521"/>
        <v>0</v>
      </c>
      <c r="FD1077" s="80">
        <f t="shared" si="1522"/>
        <v>0</v>
      </c>
      <c r="FE1077" s="80">
        <f t="shared" si="1523"/>
        <v>0</v>
      </c>
      <c r="FF1077" s="80">
        <f t="shared" si="1524"/>
        <v>0</v>
      </c>
      <c r="FG1077" s="80">
        <f t="shared" si="1525"/>
        <v>0</v>
      </c>
      <c r="FH1077" s="80" t="e">
        <f t="shared" si="1526"/>
        <v>#DIV/0!</v>
      </c>
      <c r="FI1077" s="80" t="e">
        <f t="shared" si="1527"/>
        <v>#DIV/0!</v>
      </c>
      <c r="FJ1077" s="80">
        <f t="shared" si="1528"/>
        <v>0</v>
      </c>
      <c r="FK1077" s="80">
        <f t="shared" si="1529"/>
        <v>0</v>
      </c>
      <c r="FL1077" s="80">
        <f t="shared" si="1530"/>
        <v>0</v>
      </c>
      <c r="FM1077" s="80">
        <f t="shared" si="1531"/>
        <v>0</v>
      </c>
      <c r="FN1077" s="80">
        <f t="shared" si="1532"/>
        <v>0</v>
      </c>
      <c r="FO1077" s="80">
        <f t="shared" si="1533"/>
        <v>0</v>
      </c>
      <c r="FP1077" s="80" t="e">
        <f t="shared" si="1534"/>
        <v>#DIV/0!</v>
      </c>
    </row>
    <row r="1078" spans="1:172" ht="21">
      <c r="A1078" s="40">
        <v>1076</v>
      </c>
      <c r="B1078" s="41" t="s">
        <v>73</v>
      </c>
      <c r="C1078" s="48"/>
      <c r="D1078" s="48"/>
      <c r="E1078" s="48"/>
      <c r="F1078" s="48"/>
      <c r="G1078" s="48"/>
      <c r="H1078" s="48"/>
      <c r="I1078" s="48"/>
      <c r="J1078" s="48"/>
      <c r="K1078" s="48"/>
      <c r="L1078" s="48"/>
      <c r="M1078" s="48"/>
      <c r="N1078" s="49"/>
      <c r="O1078" s="71"/>
      <c r="P1078" s="70" t="e">
        <f t="shared" si="1445"/>
        <v>#DIV/0!</v>
      </c>
      <c r="Q1078" s="70">
        <f t="shared" si="1460"/>
        <v>0</v>
      </c>
      <c r="S1078" s="48">
        <v>60.085000000000001</v>
      </c>
      <c r="T1078" s="48">
        <v>40.311</v>
      </c>
      <c r="U1078" s="48">
        <v>70.936999999999998</v>
      </c>
      <c r="V1078" s="48">
        <v>56.079000000000001</v>
      </c>
      <c r="W1078" s="48">
        <v>81.41</v>
      </c>
      <c r="X1078" s="49">
        <v>71.849999999999994</v>
      </c>
      <c r="Y1078" s="48">
        <v>101.962</v>
      </c>
      <c r="Z1078" s="48">
        <v>149.88</v>
      </c>
      <c r="AA1078" s="48">
        <v>152</v>
      </c>
      <c r="AB1078" s="48">
        <v>61.978999999999999</v>
      </c>
      <c r="AC1078" s="48">
        <v>94.203000000000003</v>
      </c>
      <c r="AD1078" s="49">
        <v>79.87</v>
      </c>
      <c r="AE1078" s="40"/>
      <c r="AF1078" s="41">
        <v>1</v>
      </c>
      <c r="AG1078" s="41">
        <v>1</v>
      </c>
      <c r="AH1078" s="41">
        <v>1</v>
      </c>
      <c r="AI1078" s="41">
        <v>1</v>
      </c>
      <c r="AJ1078" s="41">
        <v>1</v>
      </c>
      <c r="AK1078" s="50">
        <v>1</v>
      </c>
      <c r="AL1078" s="41">
        <v>2</v>
      </c>
      <c r="AM1078" s="41">
        <v>2</v>
      </c>
      <c r="AN1078" s="41">
        <v>2</v>
      </c>
      <c r="AO1078" s="41">
        <v>2</v>
      </c>
      <c r="AP1078" s="41">
        <v>2</v>
      </c>
      <c r="AQ1078" s="50">
        <v>1</v>
      </c>
      <c r="AR1078" s="40"/>
      <c r="AS1078" s="41">
        <v>4</v>
      </c>
      <c r="AT1078" s="41">
        <v>2</v>
      </c>
      <c r="AU1078" s="41">
        <v>2</v>
      </c>
      <c r="AV1078" s="41">
        <v>2</v>
      </c>
      <c r="AW1078" s="41">
        <v>2</v>
      </c>
      <c r="AX1078" s="50">
        <v>2</v>
      </c>
      <c r="AY1078" s="41">
        <v>3</v>
      </c>
      <c r="AZ1078" s="41">
        <v>3</v>
      </c>
      <c r="BA1078" s="41">
        <v>3</v>
      </c>
      <c r="BB1078" s="41">
        <v>1</v>
      </c>
      <c r="BC1078" s="41">
        <v>1</v>
      </c>
      <c r="BD1078" s="50">
        <v>4</v>
      </c>
      <c r="BE1078" s="40"/>
      <c r="BF1078" s="59">
        <v>2</v>
      </c>
      <c r="BG1078" s="59">
        <v>1</v>
      </c>
      <c r="BH1078" s="59">
        <v>1</v>
      </c>
      <c r="BI1078" s="59">
        <v>1</v>
      </c>
      <c r="BJ1078" s="59">
        <v>1</v>
      </c>
      <c r="BK1078" s="60">
        <v>1</v>
      </c>
      <c r="BL1078" s="59">
        <v>3</v>
      </c>
      <c r="BM1078" s="59">
        <v>3</v>
      </c>
      <c r="BN1078" s="59">
        <v>3</v>
      </c>
      <c r="BO1078" s="59">
        <v>1</v>
      </c>
      <c r="BP1078" s="59">
        <v>1</v>
      </c>
      <c r="BQ1078" s="60">
        <v>2</v>
      </c>
      <c r="BR1078" s="40"/>
      <c r="BS1078" s="51">
        <f t="shared" si="1446"/>
        <v>0</v>
      </c>
      <c r="BT1078" s="51">
        <f t="shared" si="1447"/>
        <v>0</v>
      </c>
      <c r="BU1078" s="51">
        <f t="shared" si="1448"/>
        <v>0</v>
      </c>
      <c r="BV1078" s="51">
        <f t="shared" si="1449"/>
        <v>0</v>
      </c>
      <c r="BW1078" s="51">
        <f t="shared" si="1450"/>
        <v>0</v>
      </c>
      <c r="BX1078" s="51">
        <f t="shared" si="1451"/>
        <v>0</v>
      </c>
      <c r="BY1078" s="51">
        <f t="shared" si="1452"/>
        <v>0</v>
      </c>
      <c r="BZ1078" s="51">
        <f t="shared" si="1453"/>
        <v>0</v>
      </c>
      <c r="CA1078" s="51">
        <f t="shared" si="1454"/>
        <v>0</v>
      </c>
      <c r="CB1078" s="51">
        <f t="shared" si="1455"/>
        <v>0</v>
      </c>
      <c r="CC1078" s="51">
        <f t="shared" si="1456"/>
        <v>0</v>
      </c>
      <c r="CD1078" s="51">
        <f t="shared" si="1457"/>
        <v>0</v>
      </c>
      <c r="CE1078" s="40"/>
      <c r="CF1078" s="53" t="e">
        <f t="shared" si="1461"/>
        <v>#DIV/0!</v>
      </c>
      <c r="CG1078" s="40"/>
      <c r="CH1078" s="61">
        <f t="shared" si="1462"/>
        <v>0</v>
      </c>
      <c r="CI1078" s="61">
        <f t="shared" si="1463"/>
        <v>0</v>
      </c>
      <c r="CJ1078" s="61">
        <f t="shared" si="1464"/>
        <v>0</v>
      </c>
      <c r="CK1078" s="61">
        <f t="shared" si="1465"/>
        <v>0</v>
      </c>
      <c r="CL1078" s="61">
        <f t="shared" si="1466"/>
        <v>0</v>
      </c>
      <c r="CM1078" s="61">
        <f t="shared" si="1467"/>
        <v>0</v>
      </c>
      <c r="CN1078" s="61">
        <f t="shared" si="1468"/>
        <v>0</v>
      </c>
      <c r="CO1078" s="61">
        <f t="shared" si="1469"/>
        <v>0</v>
      </c>
      <c r="CP1078" s="61">
        <f t="shared" si="1470"/>
        <v>0</v>
      </c>
      <c r="CQ1078" s="61">
        <f t="shared" si="1471"/>
        <v>0</v>
      </c>
      <c r="CR1078" s="61">
        <f t="shared" si="1472"/>
        <v>0</v>
      </c>
      <c r="CS1078" s="61">
        <f t="shared" si="1473"/>
        <v>0</v>
      </c>
      <c r="CT1078" s="40"/>
      <c r="CU1078" s="54" t="e">
        <f t="shared" si="1474"/>
        <v>#DIV/0!</v>
      </c>
      <c r="CV1078" s="54" t="e">
        <f t="shared" si="1475"/>
        <v>#DIV/0!</v>
      </c>
      <c r="CW1078" s="54" t="e">
        <f t="shared" si="1476"/>
        <v>#DIV/0!</v>
      </c>
      <c r="CX1078" s="54" t="e">
        <f t="shared" si="1477"/>
        <v>#DIV/0!</v>
      </c>
      <c r="CY1078" s="54" t="e">
        <f t="shared" si="1478"/>
        <v>#DIV/0!</v>
      </c>
      <c r="CZ1078" s="54" t="e">
        <f t="shared" si="1479"/>
        <v>#DIV/0!</v>
      </c>
      <c r="DA1078" s="54" t="e">
        <f t="shared" si="1480"/>
        <v>#DIV/0!</v>
      </c>
      <c r="DB1078" s="54" t="e">
        <f t="shared" si="1481"/>
        <v>#DIV/0!</v>
      </c>
      <c r="DC1078" s="54" t="e">
        <f t="shared" si="1482"/>
        <v>#DIV/0!</v>
      </c>
      <c r="DD1078" s="54" t="e">
        <f t="shared" si="1483"/>
        <v>#DIV/0!</v>
      </c>
      <c r="DE1078" s="54" t="e">
        <f t="shared" si="1484"/>
        <v>#DIV/0!</v>
      </c>
      <c r="DF1078" s="54" t="e">
        <f t="shared" si="1485"/>
        <v>#DIV/0!</v>
      </c>
      <c r="DG1078" s="40"/>
      <c r="DH1078" s="80" t="e">
        <f t="shared" si="1486"/>
        <v>#DIV/0!</v>
      </c>
      <c r="DI1078" s="80" t="e">
        <f t="shared" si="1487"/>
        <v>#DIV/0!</v>
      </c>
      <c r="DJ1078" s="40"/>
      <c r="DK1078" s="54">
        <f t="shared" si="1488"/>
        <v>0</v>
      </c>
      <c r="DL1078" s="54">
        <f t="shared" si="1489"/>
        <v>0</v>
      </c>
      <c r="DM1078" s="54">
        <f t="shared" si="1490"/>
        <v>0</v>
      </c>
      <c r="DN1078" s="54">
        <f t="shared" si="1491"/>
        <v>0</v>
      </c>
      <c r="DO1078" s="54">
        <f t="shared" si="1492"/>
        <v>0</v>
      </c>
      <c r="DP1078" s="54">
        <f t="shared" si="1493"/>
        <v>0</v>
      </c>
      <c r="DQ1078" s="54">
        <f t="shared" si="1494"/>
        <v>0</v>
      </c>
      <c r="DR1078" s="54">
        <f t="shared" si="1495"/>
        <v>0</v>
      </c>
      <c r="DS1078" s="54">
        <f t="shared" si="1496"/>
        <v>0</v>
      </c>
      <c r="DT1078" s="54">
        <f t="shared" si="1497"/>
        <v>0</v>
      </c>
      <c r="DU1078" s="54">
        <f t="shared" si="1498"/>
        <v>0</v>
      </c>
      <c r="DV1078" s="54">
        <f t="shared" si="1499"/>
        <v>0</v>
      </c>
      <c r="DW1078" s="54"/>
      <c r="DX1078" s="63">
        <f t="shared" si="1500"/>
        <v>0</v>
      </c>
      <c r="DY1078" s="40"/>
      <c r="DZ1078" s="41" t="e">
        <f t="shared" si="1501"/>
        <v>#DIV/0!</v>
      </c>
      <c r="EA1078" s="41" t="e">
        <f t="shared" si="1502"/>
        <v>#DIV/0!</v>
      </c>
      <c r="EB1078" s="41" t="e">
        <f t="shared" si="1503"/>
        <v>#DIV/0!</v>
      </c>
      <c r="EC1078" s="41" t="e">
        <f t="shared" si="1504"/>
        <v>#DIV/0!</v>
      </c>
      <c r="ED1078" s="41" t="e">
        <f t="shared" si="1505"/>
        <v>#DIV/0!</v>
      </c>
      <c r="EE1078" s="41" t="e">
        <f t="shared" si="1506"/>
        <v>#DIV/0!</v>
      </c>
      <c r="EF1078" s="41" t="e">
        <f t="shared" si="1507"/>
        <v>#DIV/0!</v>
      </c>
      <c r="EG1078" s="41" t="e">
        <f t="shared" si="1508"/>
        <v>#DIV/0!</v>
      </c>
      <c r="EH1078" s="41" t="e">
        <f t="shared" si="1509"/>
        <v>#DIV/0!</v>
      </c>
      <c r="EI1078" s="41" t="e">
        <f t="shared" si="1510"/>
        <v>#DIV/0!</v>
      </c>
      <c r="EJ1078" s="41" t="e">
        <f t="shared" si="1511"/>
        <v>#DIV/0!</v>
      </c>
      <c r="EK1078" s="41" t="e">
        <f t="shared" si="1512"/>
        <v>#DIV/0!</v>
      </c>
      <c r="EL1078" s="40"/>
      <c r="EM1078" s="82" t="e">
        <f t="shared" si="1513"/>
        <v>#DIV/0!</v>
      </c>
      <c r="EN1078" s="40"/>
      <c r="EO1078" s="80" t="e">
        <f t="shared" si="1514"/>
        <v>#DIV/0!</v>
      </c>
      <c r="EP1078" s="80" t="e">
        <f t="shared" si="1515"/>
        <v>#DIV/0!</v>
      </c>
      <c r="EQ1078" s="80" t="e">
        <f t="shared" si="1516"/>
        <v>#DIV/0!</v>
      </c>
      <c r="ER1078" s="80"/>
      <c r="ES1078" s="80" t="e">
        <f t="shared" si="1458"/>
        <v>#DIV/0!</v>
      </c>
      <c r="ET1078" s="80" t="e">
        <f t="shared" si="1459"/>
        <v>#DIV/0!</v>
      </c>
      <c r="EU1078" s="80"/>
      <c r="EV1078" s="80" t="e">
        <f t="shared" si="1517"/>
        <v>#DIV/0!</v>
      </c>
      <c r="EW1078" s="80" t="e">
        <f t="shared" si="1518"/>
        <v>#DIV/0!</v>
      </c>
      <c r="EX1078" s="84" t="e">
        <f t="shared" si="1519"/>
        <v>#DIV/0!</v>
      </c>
      <c r="EY1078" s="85" t="e">
        <f t="shared" si="1520"/>
        <v>#DIV/0!</v>
      </c>
      <c r="EZ1078" s="86">
        <f>3</f>
        <v>3</v>
      </c>
      <c r="FA1078" s="75"/>
      <c r="FB1078" s="88"/>
      <c r="FC1078" s="80">
        <f t="shared" si="1521"/>
        <v>0</v>
      </c>
      <c r="FD1078" s="80">
        <f t="shared" si="1522"/>
        <v>0</v>
      </c>
      <c r="FE1078" s="80">
        <f t="shared" si="1523"/>
        <v>0</v>
      </c>
      <c r="FF1078" s="80">
        <f t="shared" si="1524"/>
        <v>0</v>
      </c>
      <c r="FG1078" s="80">
        <f t="shared" si="1525"/>
        <v>0</v>
      </c>
      <c r="FH1078" s="80" t="e">
        <f t="shared" si="1526"/>
        <v>#DIV/0!</v>
      </c>
      <c r="FI1078" s="80" t="e">
        <f t="shared" si="1527"/>
        <v>#DIV/0!</v>
      </c>
      <c r="FJ1078" s="80">
        <f t="shared" si="1528"/>
        <v>0</v>
      </c>
      <c r="FK1078" s="80">
        <f t="shared" si="1529"/>
        <v>0</v>
      </c>
      <c r="FL1078" s="80">
        <f t="shared" si="1530"/>
        <v>0</v>
      </c>
      <c r="FM1078" s="80">
        <f t="shared" si="1531"/>
        <v>0</v>
      </c>
      <c r="FN1078" s="80">
        <f t="shared" si="1532"/>
        <v>0</v>
      </c>
      <c r="FO1078" s="80">
        <f t="shared" si="1533"/>
        <v>0</v>
      </c>
      <c r="FP1078" s="80" t="e">
        <f t="shared" si="1534"/>
        <v>#DIV/0!</v>
      </c>
    </row>
    <row r="1079" spans="1:172" ht="21">
      <c r="A1079" s="40">
        <v>1077</v>
      </c>
      <c r="B1079" s="41" t="s">
        <v>73</v>
      </c>
      <c r="C1079" s="48"/>
      <c r="D1079" s="48"/>
      <c r="E1079" s="48"/>
      <c r="F1079" s="48"/>
      <c r="G1079" s="48"/>
      <c r="H1079" s="48"/>
      <c r="I1079" s="48"/>
      <c r="J1079" s="48"/>
      <c r="K1079" s="48"/>
      <c r="L1079" s="48"/>
      <c r="M1079" s="48"/>
      <c r="N1079" s="49"/>
      <c r="O1079" s="71"/>
      <c r="P1079" s="70" t="e">
        <f t="shared" si="1445"/>
        <v>#DIV/0!</v>
      </c>
      <c r="Q1079" s="70">
        <f t="shared" si="1460"/>
        <v>0</v>
      </c>
      <c r="S1079" s="48">
        <v>60.085000000000001</v>
      </c>
      <c r="T1079" s="48">
        <v>40.311</v>
      </c>
      <c r="U1079" s="48">
        <v>70.936999999999998</v>
      </c>
      <c r="V1079" s="48">
        <v>56.079000000000001</v>
      </c>
      <c r="W1079" s="48">
        <v>81.41</v>
      </c>
      <c r="X1079" s="49">
        <v>71.849999999999994</v>
      </c>
      <c r="Y1079" s="48">
        <v>101.962</v>
      </c>
      <c r="Z1079" s="48">
        <v>149.88</v>
      </c>
      <c r="AA1079" s="48">
        <v>152</v>
      </c>
      <c r="AB1079" s="48">
        <v>61.978999999999999</v>
      </c>
      <c r="AC1079" s="48">
        <v>94.203000000000003</v>
      </c>
      <c r="AD1079" s="49">
        <v>79.87</v>
      </c>
      <c r="AE1079" s="40"/>
      <c r="AF1079" s="41">
        <v>1</v>
      </c>
      <c r="AG1079" s="41">
        <v>1</v>
      </c>
      <c r="AH1079" s="41">
        <v>1</v>
      </c>
      <c r="AI1079" s="41">
        <v>1</v>
      </c>
      <c r="AJ1079" s="41">
        <v>1</v>
      </c>
      <c r="AK1079" s="50">
        <v>1</v>
      </c>
      <c r="AL1079" s="41">
        <v>2</v>
      </c>
      <c r="AM1079" s="41">
        <v>2</v>
      </c>
      <c r="AN1079" s="41">
        <v>2</v>
      </c>
      <c r="AO1079" s="41">
        <v>2</v>
      </c>
      <c r="AP1079" s="41">
        <v>2</v>
      </c>
      <c r="AQ1079" s="50">
        <v>1</v>
      </c>
      <c r="AR1079" s="40"/>
      <c r="AS1079" s="41">
        <v>4</v>
      </c>
      <c r="AT1079" s="41">
        <v>2</v>
      </c>
      <c r="AU1079" s="41">
        <v>2</v>
      </c>
      <c r="AV1079" s="41">
        <v>2</v>
      </c>
      <c r="AW1079" s="41">
        <v>2</v>
      </c>
      <c r="AX1079" s="50">
        <v>2</v>
      </c>
      <c r="AY1079" s="41">
        <v>3</v>
      </c>
      <c r="AZ1079" s="41">
        <v>3</v>
      </c>
      <c r="BA1079" s="41">
        <v>3</v>
      </c>
      <c r="BB1079" s="41">
        <v>1</v>
      </c>
      <c r="BC1079" s="41">
        <v>1</v>
      </c>
      <c r="BD1079" s="50">
        <v>4</v>
      </c>
      <c r="BE1079" s="40"/>
      <c r="BF1079" s="59">
        <v>2</v>
      </c>
      <c r="BG1079" s="59">
        <v>1</v>
      </c>
      <c r="BH1079" s="59">
        <v>1</v>
      </c>
      <c r="BI1079" s="59">
        <v>1</v>
      </c>
      <c r="BJ1079" s="59">
        <v>1</v>
      </c>
      <c r="BK1079" s="60">
        <v>1</v>
      </c>
      <c r="BL1079" s="59">
        <v>3</v>
      </c>
      <c r="BM1079" s="59">
        <v>3</v>
      </c>
      <c r="BN1079" s="59">
        <v>3</v>
      </c>
      <c r="BO1079" s="59">
        <v>1</v>
      </c>
      <c r="BP1079" s="59">
        <v>1</v>
      </c>
      <c r="BQ1079" s="60">
        <v>2</v>
      </c>
      <c r="BR1079" s="40"/>
      <c r="BS1079" s="51">
        <f t="shared" si="1446"/>
        <v>0</v>
      </c>
      <c r="BT1079" s="51">
        <f t="shared" si="1447"/>
        <v>0</v>
      </c>
      <c r="BU1079" s="51">
        <f t="shared" si="1448"/>
        <v>0</v>
      </c>
      <c r="BV1079" s="51">
        <f t="shared" si="1449"/>
        <v>0</v>
      </c>
      <c r="BW1079" s="51">
        <f t="shared" si="1450"/>
        <v>0</v>
      </c>
      <c r="BX1079" s="51">
        <f t="shared" si="1451"/>
        <v>0</v>
      </c>
      <c r="BY1079" s="51">
        <f t="shared" si="1452"/>
        <v>0</v>
      </c>
      <c r="BZ1079" s="51">
        <f t="shared" si="1453"/>
        <v>0</v>
      </c>
      <c r="CA1079" s="51">
        <f t="shared" si="1454"/>
        <v>0</v>
      </c>
      <c r="CB1079" s="51">
        <f t="shared" si="1455"/>
        <v>0</v>
      </c>
      <c r="CC1079" s="51">
        <f t="shared" si="1456"/>
        <v>0</v>
      </c>
      <c r="CD1079" s="51">
        <f t="shared" si="1457"/>
        <v>0</v>
      </c>
      <c r="CE1079" s="40"/>
      <c r="CF1079" s="53" t="e">
        <f t="shared" si="1461"/>
        <v>#DIV/0!</v>
      </c>
      <c r="CG1079" s="40"/>
      <c r="CH1079" s="61">
        <f t="shared" si="1462"/>
        <v>0</v>
      </c>
      <c r="CI1079" s="61">
        <f t="shared" si="1463"/>
        <v>0</v>
      </c>
      <c r="CJ1079" s="61">
        <f t="shared" si="1464"/>
        <v>0</v>
      </c>
      <c r="CK1079" s="61">
        <f t="shared" si="1465"/>
        <v>0</v>
      </c>
      <c r="CL1079" s="61">
        <f t="shared" si="1466"/>
        <v>0</v>
      </c>
      <c r="CM1079" s="61">
        <f t="shared" si="1467"/>
        <v>0</v>
      </c>
      <c r="CN1079" s="61">
        <f t="shared" si="1468"/>
        <v>0</v>
      </c>
      <c r="CO1079" s="61">
        <f t="shared" si="1469"/>
        <v>0</v>
      </c>
      <c r="CP1079" s="61">
        <f t="shared" si="1470"/>
        <v>0</v>
      </c>
      <c r="CQ1079" s="61">
        <f t="shared" si="1471"/>
        <v>0</v>
      </c>
      <c r="CR1079" s="61">
        <f t="shared" si="1472"/>
        <v>0</v>
      </c>
      <c r="CS1079" s="61">
        <f t="shared" si="1473"/>
        <v>0</v>
      </c>
      <c r="CT1079" s="40"/>
      <c r="CU1079" s="54" t="e">
        <f t="shared" si="1474"/>
        <v>#DIV/0!</v>
      </c>
      <c r="CV1079" s="54" t="e">
        <f t="shared" si="1475"/>
        <v>#DIV/0!</v>
      </c>
      <c r="CW1079" s="54" t="e">
        <f t="shared" si="1476"/>
        <v>#DIV/0!</v>
      </c>
      <c r="CX1079" s="54" t="e">
        <f t="shared" si="1477"/>
        <v>#DIV/0!</v>
      </c>
      <c r="CY1079" s="54" t="e">
        <f t="shared" si="1478"/>
        <v>#DIV/0!</v>
      </c>
      <c r="CZ1079" s="54" t="e">
        <f t="shared" si="1479"/>
        <v>#DIV/0!</v>
      </c>
      <c r="DA1079" s="54" t="e">
        <f t="shared" si="1480"/>
        <v>#DIV/0!</v>
      </c>
      <c r="DB1079" s="54" t="e">
        <f t="shared" si="1481"/>
        <v>#DIV/0!</v>
      </c>
      <c r="DC1079" s="54" t="e">
        <f t="shared" si="1482"/>
        <v>#DIV/0!</v>
      </c>
      <c r="DD1079" s="54" t="e">
        <f t="shared" si="1483"/>
        <v>#DIV/0!</v>
      </c>
      <c r="DE1079" s="54" t="e">
        <f t="shared" si="1484"/>
        <v>#DIV/0!</v>
      </c>
      <c r="DF1079" s="54" t="e">
        <f t="shared" si="1485"/>
        <v>#DIV/0!</v>
      </c>
      <c r="DG1079" s="40"/>
      <c r="DH1079" s="80" t="e">
        <f t="shared" si="1486"/>
        <v>#DIV/0!</v>
      </c>
      <c r="DI1079" s="80" t="e">
        <f t="shared" si="1487"/>
        <v>#DIV/0!</v>
      </c>
      <c r="DJ1079" s="40"/>
      <c r="DK1079" s="54">
        <f t="shared" si="1488"/>
        <v>0</v>
      </c>
      <c r="DL1079" s="54">
        <f t="shared" si="1489"/>
        <v>0</v>
      </c>
      <c r="DM1079" s="54">
        <f t="shared" si="1490"/>
        <v>0</v>
      </c>
      <c r="DN1079" s="54">
        <f t="shared" si="1491"/>
        <v>0</v>
      </c>
      <c r="DO1079" s="54">
        <f t="shared" si="1492"/>
        <v>0</v>
      </c>
      <c r="DP1079" s="54">
        <f t="shared" si="1493"/>
        <v>0</v>
      </c>
      <c r="DQ1079" s="54">
        <f t="shared" si="1494"/>
        <v>0</v>
      </c>
      <c r="DR1079" s="54">
        <f t="shared" si="1495"/>
        <v>0</v>
      </c>
      <c r="DS1079" s="54">
        <f t="shared" si="1496"/>
        <v>0</v>
      </c>
      <c r="DT1079" s="54">
        <f t="shared" si="1497"/>
        <v>0</v>
      </c>
      <c r="DU1079" s="54">
        <f t="shared" si="1498"/>
        <v>0</v>
      </c>
      <c r="DV1079" s="54">
        <f t="shared" si="1499"/>
        <v>0</v>
      </c>
      <c r="DW1079" s="54"/>
      <c r="DX1079" s="63">
        <f t="shared" si="1500"/>
        <v>0</v>
      </c>
      <c r="DY1079" s="40"/>
      <c r="DZ1079" s="41" t="e">
        <f t="shared" si="1501"/>
        <v>#DIV/0!</v>
      </c>
      <c r="EA1079" s="41" t="e">
        <f t="shared" si="1502"/>
        <v>#DIV/0!</v>
      </c>
      <c r="EB1079" s="41" t="e">
        <f t="shared" si="1503"/>
        <v>#DIV/0!</v>
      </c>
      <c r="EC1079" s="41" t="e">
        <f t="shared" si="1504"/>
        <v>#DIV/0!</v>
      </c>
      <c r="ED1079" s="41" t="e">
        <f t="shared" si="1505"/>
        <v>#DIV/0!</v>
      </c>
      <c r="EE1079" s="41" t="e">
        <f t="shared" si="1506"/>
        <v>#DIV/0!</v>
      </c>
      <c r="EF1079" s="41" t="e">
        <f t="shared" si="1507"/>
        <v>#DIV/0!</v>
      </c>
      <c r="EG1079" s="41" t="e">
        <f t="shared" si="1508"/>
        <v>#DIV/0!</v>
      </c>
      <c r="EH1079" s="41" t="e">
        <f t="shared" si="1509"/>
        <v>#DIV/0!</v>
      </c>
      <c r="EI1079" s="41" t="e">
        <f t="shared" si="1510"/>
        <v>#DIV/0!</v>
      </c>
      <c r="EJ1079" s="41" t="e">
        <f t="shared" si="1511"/>
        <v>#DIV/0!</v>
      </c>
      <c r="EK1079" s="41" t="e">
        <f t="shared" si="1512"/>
        <v>#DIV/0!</v>
      </c>
      <c r="EL1079" s="40"/>
      <c r="EM1079" s="82" t="e">
        <f t="shared" si="1513"/>
        <v>#DIV/0!</v>
      </c>
      <c r="EN1079" s="40"/>
      <c r="EO1079" s="80" t="e">
        <f t="shared" si="1514"/>
        <v>#DIV/0!</v>
      </c>
      <c r="EP1079" s="80" t="e">
        <f t="shared" si="1515"/>
        <v>#DIV/0!</v>
      </c>
      <c r="EQ1079" s="80" t="e">
        <f t="shared" si="1516"/>
        <v>#DIV/0!</v>
      </c>
      <c r="ER1079" s="80"/>
      <c r="ES1079" s="80" t="e">
        <f t="shared" si="1458"/>
        <v>#DIV/0!</v>
      </c>
      <c r="ET1079" s="80" t="e">
        <f t="shared" si="1459"/>
        <v>#DIV/0!</v>
      </c>
      <c r="EU1079" s="80"/>
      <c r="EV1079" s="80" t="e">
        <f t="shared" si="1517"/>
        <v>#DIV/0!</v>
      </c>
      <c r="EW1079" s="80" t="e">
        <f t="shared" si="1518"/>
        <v>#DIV/0!</v>
      </c>
      <c r="EX1079" s="84" t="e">
        <f t="shared" si="1519"/>
        <v>#DIV/0!</v>
      </c>
      <c r="EY1079" s="85" t="e">
        <f t="shared" si="1520"/>
        <v>#DIV/0!</v>
      </c>
      <c r="EZ1079" s="86">
        <f>3</f>
        <v>3</v>
      </c>
      <c r="FA1079" s="75"/>
      <c r="FB1079" s="88"/>
      <c r="FC1079" s="80">
        <f t="shared" si="1521"/>
        <v>0</v>
      </c>
      <c r="FD1079" s="80">
        <f t="shared" si="1522"/>
        <v>0</v>
      </c>
      <c r="FE1079" s="80">
        <f t="shared" si="1523"/>
        <v>0</v>
      </c>
      <c r="FF1079" s="80">
        <f t="shared" si="1524"/>
        <v>0</v>
      </c>
      <c r="FG1079" s="80">
        <f t="shared" si="1525"/>
        <v>0</v>
      </c>
      <c r="FH1079" s="80" t="e">
        <f t="shared" si="1526"/>
        <v>#DIV/0!</v>
      </c>
      <c r="FI1079" s="80" t="e">
        <f t="shared" si="1527"/>
        <v>#DIV/0!</v>
      </c>
      <c r="FJ1079" s="80">
        <f t="shared" si="1528"/>
        <v>0</v>
      </c>
      <c r="FK1079" s="80">
        <f t="shared" si="1529"/>
        <v>0</v>
      </c>
      <c r="FL1079" s="80">
        <f t="shared" si="1530"/>
        <v>0</v>
      </c>
      <c r="FM1079" s="80">
        <f t="shared" si="1531"/>
        <v>0</v>
      </c>
      <c r="FN1079" s="80">
        <f t="shared" si="1532"/>
        <v>0</v>
      </c>
      <c r="FO1079" s="80">
        <f t="shared" si="1533"/>
        <v>0</v>
      </c>
      <c r="FP1079" s="80" t="e">
        <f t="shared" si="1534"/>
        <v>#DIV/0!</v>
      </c>
    </row>
    <row r="1080" spans="1:172" ht="21">
      <c r="A1080" s="40">
        <v>1078</v>
      </c>
      <c r="B1080" s="41" t="s">
        <v>73</v>
      </c>
      <c r="C1080" s="48"/>
      <c r="D1080" s="48"/>
      <c r="E1080" s="48"/>
      <c r="F1080" s="48"/>
      <c r="G1080" s="48"/>
      <c r="H1080" s="48"/>
      <c r="I1080" s="48"/>
      <c r="J1080" s="48"/>
      <c r="K1080" s="48"/>
      <c r="L1080" s="48"/>
      <c r="M1080" s="48"/>
      <c r="N1080" s="49"/>
      <c r="O1080" s="71"/>
      <c r="P1080" s="70" t="e">
        <f t="shared" si="1445"/>
        <v>#DIV/0!</v>
      </c>
      <c r="Q1080" s="70">
        <f t="shared" si="1460"/>
        <v>0</v>
      </c>
      <c r="S1080" s="48">
        <v>60.085000000000001</v>
      </c>
      <c r="T1080" s="48">
        <v>40.311</v>
      </c>
      <c r="U1080" s="48">
        <v>70.936999999999998</v>
      </c>
      <c r="V1080" s="48">
        <v>56.079000000000001</v>
      </c>
      <c r="W1080" s="48">
        <v>81.41</v>
      </c>
      <c r="X1080" s="49">
        <v>71.849999999999994</v>
      </c>
      <c r="Y1080" s="48">
        <v>101.962</v>
      </c>
      <c r="Z1080" s="48">
        <v>149.88</v>
      </c>
      <c r="AA1080" s="48">
        <v>152</v>
      </c>
      <c r="AB1080" s="48">
        <v>61.978999999999999</v>
      </c>
      <c r="AC1080" s="48">
        <v>94.203000000000003</v>
      </c>
      <c r="AD1080" s="49">
        <v>79.87</v>
      </c>
      <c r="AE1080" s="40"/>
      <c r="AF1080" s="41">
        <v>1</v>
      </c>
      <c r="AG1080" s="41">
        <v>1</v>
      </c>
      <c r="AH1080" s="41">
        <v>1</v>
      </c>
      <c r="AI1080" s="41">
        <v>1</v>
      </c>
      <c r="AJ1080" s="41">
        <v>1</v>
      </c>
      <c r="AK1080" s="50">
        <v>1</v>
      </c>
      <c r="AL1080" s="41">
        <v>2</v>
      </c>
      <c r="AM1080" s="41">
        <v>2</v>
      </c>
      <c r="AN1080" s="41">
        <v>2</v>
      </c>
      <c r="AO1080" s="41">
        <v>2</v>
      </c>
      <c r="AP1080" s="41">
        <v>2</v>
      </c>
      <c r="AQ1080" s="50">
        <v>1</v>
      </c>
      <c r="AR1080" s="40"/>
      <c r="AS1080" s="41">
        <v>4</v>
      </c>
      <c r="AT1080" s="41">
        <v>2</v>
      </c>
      <c r="AU1080" s="41">
        <v>2</v>
      </c>
      <c r="AV1080" s="41">
        <v>2</v>
      </c>
      <c r="AW1080" s="41">
        <v>2</v>
      </c>
      <c r="AX1080" s="50">
        <v>2</v>
      </c>
      <c r="AY1080" s="41">
        <v>3</v>
      </c>
      <c r="AZ1080" s="41">
        <v>3</v>
      </c>
      <c r="BA1080" s="41">
        <v>3</v>
      </c>
      <c r="BB1080" s="41">
        <v>1</v>
      </c>
      <c r="BC1080" s="41">
        <v>1</v>
      </c>
      <c r="BD1080" s="50">
        <v>4</v>
      </c>
      <c r="BE1080" s="40"/>
      <c r="BF1080" s="59">
        <v>2</v>
      </c>
      <c r="BG1080" s="59">
        <v>1</v>
      </c>
      <c r="BH1080" s="59">
        <v>1</v>
      </c>
      <c r="BI1080" s="59">
        <v>1</v>
      </c>
      <c r="BJ1080" s="59">
        <v>1</v>
      </c>
      <c r="BK1080" s="60">
        <v>1</v>
      </c>
      <c r="BL1080" s="59">
        <v>3</v>
      </c>
      <c r="BM1080" s="59">
        <v>3</v>
      </c>
      <c r="BN1080" s="59">
        <v>3</v>
      </c>
      <c r="BO1080" s="59">
        <v>1</v>
      </c>
      <c r="BP1080" s="59">
        <v>1</v>
      </c>
      <c r="BQ1080" s="60">
        <v>2</v>
      </c>
      <c r="BR1080" s="40"/>
      <c r="BS1080" s="51">
        <f t="shared" si="1446"/>
        <v>0</v>
      </c>
      <c r="BT1080" s="51">
        <f t="shared" si="1447"/>
        <v>0</v>
      </c>
      <c r="BU1080" s="51">
        <f t="shared" si="1448"/>
        <v>0</v>
      </c>
      <c r="BV1080" s="51">
        <f t="shared" si="1449"/>
        <v>0</v>
      </c>
      <c r="BW1080" s="51">
        <f t="shared" si="1450"/>
        <v>0</v>
      </c>
      <c r="BX1080" s="51">
        <f t="shared" si="1451"/>
        <v>0</v>
      </c>
      <c r="BY1080" s="51">
        <f t="shared" si="1452"/>
        <v>0</v>
      </c>
      <c r="BZ1080" s="51">
        <f t="shared" si="1453"/>
        <v>0</v>
      </c>
      <c r="CA1080" s="51">
        <f t="shared" si="1454"/>
        <v>0</v>
      </c>
      <c r="CB1080" s="51">
        <f t="shared" si="1455"/>
        <v>0</v>
      </c>
      <c r="CC1080" s="51">
        <f t="shared" si="1456"/>
        <v>0</v>
      </c>
      <c r="CD1080" s="51">
        <f t="shared" si="1457"/>
        <v>0</v>
      </c>
      <c r="CE1080" s="40"/>
      <c r="CF1080" s="53" t="e">
        <f t="shared" si="1461"/>
        <v>#DIV/0!</v>
      </c>
      <c r="CG1080" s="40"/>
      <c r="CH1080" s="61">
        <f t="shared" si="1462"/>
        <v>0</v>
      </c>
      <c r="CI1080" s="61">
        <f t="shared" si="1463"/>
        <v>0</v>
      </c>
      <c r="CJ1080" s="61">
        <f t="shared" si="1464"/>
        <v>0</v>
      </c>
      <c r="CK1080" s="61">
        <f t="shared" si="1465"/>
        <v>0</v>
      </c>
      <c r="CL1080" s="61">
        <f t="shared" si="1466"/>
        <v>0</v>
      </c>
      <c r="CM1080" s="61">
        <f t="shared" si="1467"/>
        <v>0</v>
      </c>
      <c r="CN1080" s="61">
        <f t="shared" si="1468"/>
        <v>0</v>
      </c>
      <c r="CO1080" s="61">
        <f t="shared" si="1469"/>
        <v>0</v>
      </c>
      <c r="CP1080" s="61">
        <f t="shared" si="1470"/>
        <v>0</v>
      </c>
      <c r="CQ1080" s="61">
        <f t="shared" si="1471"/>
        <v>0</v>
      </c>
      <c r="CR1080" s="61">
        <f t="shared" si="1472"/>
        <v>0</v>
      </c>
      <c r="CS1080" s="61">
        <f t="shared" si="1473"/>
        <v>0</v>
      </c>
      <c r="CT1080" s="40"/>
      <c r="CU1080" s="54" t="e">
        <f t="shared" si="1474"/>
        <v>#DIV/0!</v>
      </c>
      <c r="CV1080" s="54" t="e">
        <f t="shared" si="1475"/>
        <v>#DIV/0!</v>
      </c>
      <c r="CW1080" s="54" t="e">
        <f t="shared" si="1476"/>
        <v>#DIV/0!</v>
      </c>
      <c r="CX1080" s="54" t="e">
        <f t="shared" si="1477"/>
        <v>#DIV/0!</v>
      </c>
      <c r="CY1080" s="54" t="e">
        <f t="shared" si="1478"/>
        <v>#DIV/0!</v>
      </c>
      <c r="CZ1080" s="54" t="e">
        <f t="shared" si="1479"/>
        <v>#DIV/0!</v>
      </c>
      <c r="DA1080" s="54" t="e">
        <f t="shared" si="1480"/>
        <v>#DIV/0!</v>
      </c>
      <c r="DB1080" s="54" t="e">
        <f t="shared" si="1481"/>
        <v>#DIV/0!</v>
      </c>
      <c r="DC1080" s="54" t="e">
        <f t="shared" si="1482"/>
        <v>#DIV/0!</v>
      </c>
      <c r="DD1080" s="54" t="e">
        <f t="shared" si="1483"/>
        <v>#DIV/0!</v>
      </c>
      <c r="DE1080" s="54" t="e">
        <f t="shared" si="1484"/>
        <v>#DIV/0!</v>
      </c>
      <c r="DF1080" s="54" t="e">
        <f t="shared" si="1485"/>
        <v>#DIV/0!</v>
      </c>
      <c r="DG1080" s="40"/>
      <c r="DH1080" s="80" t="e">
        <f t="shared" si="1486"/>
        <v>#DIV/0!</v>
      </c>
      <c r="DI1080" s="80" t="e">
        <f t="shared" si="1487"/>
        <v>#DIV/0!</v>
      </c>
      <c r="DJ1080" s="40"/>
      <c r="DK1080" s="54">
        <f t="shared" si="1488"/>
        <v>0</v>
      </c>
      <c r="DL1080" s="54">
        <f t="shared" si="1489"/>
        <v>0</v>
      </c>
      <c r="DM1080" s="54">
        <f t="shared" si="1490"/>
        <v>0</v>
      </c>
      <c r="DN1080" s="54">
        <f t="shared" si="1491"/>
        <v>0</v>
      </c>
      <c r="DO1080" s="54">
        <f t="shared" si="1492"/>
        <v>0</v>
      </c>
      <c r="DP1080" s="54">
        <f t="shared" si="1493"/>
        <v>0</v>
      </c>
      <c r="DQ1080" s="54">
        <f t="shared" si="1494"/>
        <v>0</v>
      </c>
      <c r="DR1080" s="54">
        <f t="shared" si="1495"/>
        <v>0</v>
      </c>
      <c r="DS1080" s="54">
        <f t="shared" si="1496"/>
        <v>0</v>
      </c>
      <c r="DT1080" s="54">
        <f t="shared" si="1497"/>
        <v>0</v>
      </c>
      <c r="DU1080" s="54">
        <f t="shared" si="1498"/>
        <v>0</v>
      </c>
      <c r="DV1080" s="54">
        <f t="shared" si="1499"/>
        <v>0</v>
      </c>
      <c r="DW1080" s="54"/>
      <c r="DX1080" s="63">
        <f t="shared" si="1500"/>
        <v>0</v>
      </c>
      <c r="DY1080" s="40"/>
      <c r="DZ1080" s="41" t="e">
        <f t="shared" si="1501"/>
        <v>#DIV/0!</v>
      </c>
      <c r="EA1080" s="41" t="e">
        <f t="shared" si="1502"/>
        <v>#DIV/0!</v>
      </c>
      <c r="EB1080" s="41" t="e">
        <f t="shared" si="1503"/>
        <v>#DIV/0!</v>
      </c>
      <c r="EC1080" s="41" t="e">
        <f t="shared" si="1504"/>
        <v>#DIV/0!</v>
      </c>
      <c r="ED1080" s="41" t="e">
        <f t="shared" si="1505"/>
        <v>#DIV/0!</v>
      </c>
      <c r="EE1080" s="41" t="e">
        <f t="shared" si="1506"/>
        <v>#DIV/0!</v>
      </c>
      <c r="EF1080" s="41" t="e">
        <f t="shared" si="1507"/>
        <v>#DIV/0!</v>
      </c>
      <c r="EG1080" s="41" t="e">
        <f t="shared" si="1508"/>
        <v>#DIV/0!</v>
      </c>
      <c r="EH1080" s="41" t="e">
        <f t="shared" si="1509"/>
        <v>#DIV/0!</v>
      </c>
      <c r="EI1080" s="41" t="e">
        <f t="shared" si="1510"/>
        <v>#DIV/0!</v>
      </c>
      <c r="EJ1080" s="41" t="e">
        <f t="shared" si="1511"/>
        <v>#DIV/0!</v>
      </c>
      <c r="EK1080" s="41" t="e">
        <f t="shared" si="1512"/>
        <v>#DIV/0!</v>
      </c>
      <c r="EL1080" s="40"/>
      <c r="EM1080" s="82" t="e">
        <f t="shared" si="1513"/>
        <v>#DIV/0!</v>
      </c>
      <c r="EN1080" s="40"/>
      <c r="EO1080" s="80" t="e">
        <f t="shared" si="1514"/>
        <v>#DIV/0!</v>
      </c>
      <c r="EP1080" s="80" t="e">
        <f t="shared" si="1515"/>
        <v>#DIV/0!</v>
      </c>
      <c r="EQ1080" s="80" t="e">
        <f t="shared" si="1516"/>
        <v>#DIV/0!</v>
      </c>
      <c r="ER1080" s="80"/>
      <c r="ES1080" s="80" t="e">
        <f t="shared" si="1458"/>
        <v>#DIV/0!</v>
      </c>
      <c r="ET1080" s="80" t="e">
        <f t="shared" si="1459"/>
        <v>#DIV/0!</v>
      </c>
      <c r="EU1080" s="80"/>
      <c r="EV1080" s="80" t="e">
        <f t="shared" si="1517"/>
        <v>#DIV/0!</v>
      </c>
      <c r="EW1080" s="80" t="e">
        <f t="shared" si="1518"/>
        <v>#DIV/0!</v>
      </c>
      <c r="EX1080" s="84" t="e">
        <f t="shared" si="1519"/>
        <v>#DIV/0!</v>
      </c>
      <c r="EY1080" s="85" t="e">
        <f t="shared" si="1520"/>
        <v>#DIV/0!</v>
      </c>
      <c r="EZ1080" s="86">
        <f>3</f>
        <v>3</v>
      </c>
      <c r="FA1080" s="75"/>
      <c r="FB1080" s="88"/>
      <c r="FC1080" s="80">
        <f t="shared" si="1521"/>
        <v>0</v>
      </c>
      <c r="FD1080" s="80">
        <f t="shared" si="1522"/>
        <v>0</v>
      </c>
      <c r="FE1080" s="80">
        <f t="shared" si="1523"/>
        <v>0</v>
      </c>
      <c r="FF1080" s="80">
        <f t="shared" si="1524"/>
        <v>0</v>
      </c>
      <c r="FG1080" s="80">
        <f t="shared" si="1525"/>
        <v>0</v>
      </c>
      <c r="FH1080" s="80" t="e">
        <f t="shared" si="1526"/>
        <v>#DIV/0!</v>
      </c>
      <c r="FI1080" s="80" t="e">
        <f t="shared" si="1527"/>
        <v>#DIV/0!</v>
      </c>
      <c r="FJ1080" s="80">
        <f t="shared" si="1528"/>
        <v>0</v>
      </c>
      <c r="FK1080" s="80">
        <f t="shared" si="1529"/>
        <v>0</v>
      </c>
      <c r="FL1080" s="80">
        <f t="shared" si="1530"/>
        <v>0</v>
      </c>
      <c r="FM1080" s="80">
        <f t="shared" si="1531"/>
        <v>0</v>
      </c>
      <c r="FN1080" s="80">
        <f t="shared" si="1532"/>
        <v>0</v>
      </c>
      <c r="FO1080" s="80">
        <f t="shared" si="1533"/>
        <v>0</v>
      </c>
      <c r="FP1080" s="80" t="e">
        <f t="shared" si="1534"/>
        <v>#DIV/0!</v>
      </c>
    </row>
    <row r="1081" spans="1:172" ht="21">
      <c r="A1081" s="40">
        <v>1079</v>
      </c>
      <c r="B1081" s="41" t="s">
        <v>73</v>
      </c>
      <c r="C1081" s="48"/>
      <c r="D1081" s="48"/>
      <c r="E1081" s="48"/>
      <c r="F1081" s="48"/>
      <c r="G1081" s="48"/>
      <c r="H1081" s="48"/>
      <c r="I1081" s="48"/>
      <c r="J1081" s="48"/>
      <c r="K1081" s="48"/>
      <c r="L1081" s="48"/>
      <c r="M1081" s="48"/>
      <c r="N1081" s="49"/>
      <c r="O1081" s="71"/>
      <c r="P1081" s="70" t="e">
        <f t="shared" si="1445"/>
        <v>#DIV/0!</v>
      </c>
      <c r="Q1081" s="70">
        <f t="shared" si="1460"/>
        <v>0</v>
      </c>
      <c r="S1081" s="48">
        <v>60.085000000000001</v>
      </c>
      <c r="T1081" s="48">
        <v>40.311</v>
      </c>
      <c r="U1081" s="48">
        <v>70.936999999999998</v>
      </c>
      <c r="V1081" s="48">
        <v>56.079000000000001</v>
      </c>
      <c r="W1081" s="48">
        <v>81.41</v>
      </c>
      <c r="X1081" s="49">
        <v>71.849999999999994</v>
      </c>
      <c r="Y1081" s="48">
        <v>101.962</v>
      </c>
      <c r="Z1081" s="48">
        <v>149.88</v>
      </c>
      <c r="AA1081" s="48">
        <v>152</v>
      </c>
      <c r="AB1081" s="48">
        <v>61.978999999999999</v>
      </c>
      <c r="AC1081" s="48">
        <v>94.203000000000003</v>
      </c>
      <c r="AD1081" s="49">
        <v>79.87</v>
      </c>
      <c r="AE1081" s="40"/>
      <c r="AF1081" s="41">
        <v>1</v>
      </c>
      <c r="AG1081" s="41">
        <v>1</v>
      </c>
      <c r="AH1081" s="41">
        <v>1</v>
      </c>
      <c r="AI1081" s="41">
        <v>1</v>
      </c>
      <c r="AJ1081" s="41">
        <v>1</v>
      </c>
      <c r="AK1081" s="50">
        <v>1</v>
      </c>
      <c r="AL1081" s="41">
        <v>2</v>
      </c>
      <c r="AM1081" s="41">
        <v>2</v>
      </c>
      <c r="AN1081" s="41">
        <v>2</v>
      </c>
      <c r="AO1081" s="41">
        <v>2</v>
      </c>
      <c r="AP1081" s="41">
        <v>2</v>
      </c>
      <c r="AQ1081" s="50">
        <v>1</v>
      </c>
      <c r="AR1081" s="40"/>
      <c r="AS1081" s="41">
        <v>4</v>
      </c>
      <c r="AT1081" s="41">
        <v>2</v>
      </c>
      <c r="AU1081" s="41">
        <v>2</v>
      </c>
      <c r="AV1081" s="41">
        <v>2</v>
      </c>
      <c r="AW1081" s="41">
        <v>2</v>
      </c>
      <c r="AX1081" s="50">
        <v>2</v>
      </c>
      <c r="AY1081" s="41">
        <v>3</v>
      </c>
      <c r="AZ1081" s="41">
        <v>3</v>
      </c>
      <c r="BA1081" s="41">
        <v>3</v>
      </c>
      <c r="BB1081" s="41">
        <v>1</v>
      </c>
      <c r="BC1081" s="41">
        <v>1</v>
      </c>
      <c r="BD1081" s="50">
        <v>4</v>
      </c>
      <c r="BE1081" s="40"/>
      <c r="BF1081" s="59">
        <v>2</v>
      </c>
      <c r="BG1081" s="59">
        <v>1</v>
      </c>
      <c r="BH1081" s="59">
        <v>1</v>
      </c>
      <c r="BI1081" s="59">
        <v>1</v>
      </c>
      <c r="BJ1081" s="59">
        <v>1</v>
      </c>
      <c r="BK1081" s="60">
        <v>1</v>
      </c>
      <c r="BL1081" s="59">
        <v>3</v>
      </c>
      <c r="BM1081" s="59">
        <v>3</v>
      </c>
      <c r="BN1081" s="59">
        <v>3</v>
      </c>
      <c r="BO1081" s="59">
        <v>1</v>
      </c>
      <c r="BP1081" s="59">
        <v>1</v>
      </c>
      <c r="BQ1081" s="60">
        <v>2</v>
      </c>
      <c r="BR1081" s="40"/>
      <c r="BS1081" s="51">
        <f t="shared" si="1446"/>
        <v>0</v>
      </c>
      <c r="BT1081" s="51">
        <f t="shared" si="1447"/>
        <v>0</v>
      </c>
      <c r="BU1081" s="51">
        <f t="shared" si="1448"/>
        <v>0</v>
      </c>
      <c r="BV1081" s="51">
        <f t="shared" si="1449"/>
        <v>0</v>
      </c>
      <c r="BW1081" s="51">
        <f t="shared" si="1450"/>
        <v>0</v>
      </c>
      <c r="BX1081" s="51">
        <f t="shared" si="1451"/>
        <v>0</v>
      </c>
      <c r="BY1081" s="51">
        <f t="shared" si="1452"/>
        <v>0</v>
      </c>
      <c r="BZ1081" s="51">
        <f t="shared" si="1453"/>
        <v>0</v>
      </c>
      <c r="CA1081" s="51">
        <f t="shared" si="1454"/>
        <v>0</v>
      </c>
      <c r="CB1081" s="51">
        <f t="shared" si="1455"/>
        <v>0</v>
      </c>
      <c r="CC1081" s="51">
        <f t="shared" si="1456"/>
        <v>0</v>
      </c>
      <c r="CD1081" s="51">
        <f t="shared" si="1457"/>
        <v>0</v>
      </c>
      <c r="CE1081" s="40"/>
      <c r="CF1081" s="53" t="e">
        <f t="shared" si="1461"/>
        <v>#DIV/0!</v>
      </c>
      <c r="CG1081" s="40"/>
      <c r="CH1081" s="61">
        <f t="shared" si="1462"/>
        <v>0</v>
      </c>
      <c r="CI1081" s="61">
        <f t="shared" si="1463"/>
        <v>0</v>
      </c>
      <c r="CJ1081" s="61">
        <f t="shared" si="1464"/>
        <v>0</v>
      </c>
      <c r="CK1081" s="61">
        <f t="shared" si="1465"/>
        <v>0</v>
      </c>
      <c r="CL1081" s="61">
        <f t="shared" si="1466"/>
        <v>0</v>
      </c>
      <c r="CM1081" s="61">
        <f t="shared" si="1467"/>
        <v>0</v>
      </c>
      <c r="CN1081" s="61">
        <f t="shared" si="1468"/>
        <v>0</v>
      </c>
      <c r="CO1081" s="61">
        <f t="shared" si="1469"/>
        <v>0</v>
      </c>
      <c r="CP1081" s="61">
        <f t="shared" si="1470"/>
        <v>0</v>
      </c>
      <c r="CQ1081" s="61">
        <f t="shared" si="1471"/>
        <v>0</v>
      </c>
      <c r="CR1081" s="61">
        <f t="shared" si="1472"/>
        <v>0</v>
      </c>
      <c r="CS1081" s="61">
        <f t="shared" si="1473"/>
        <v>0</v>
      </c>
      <c r="CT1081" s="40"/>
      <c r="CU1081" s="54" t="e">
        <f t="shared" si="1474"/>
        <v>#DIV/0!</v>
      </c>
      <c r="CV1081" s="54" t="e">
        <f t="shared" si="1475"/>
        <v>#DIV/0!</v>
      </c>
      <c r="CW1081" s="54" t="e">
        <f t="shared" si="1476"/>
        <v>#DIV/0!</v>
      </c>
      <c r="CX1081" s="54" t="e">
        <f t="shared" si="1477"/>
        <v>#DIV/0!</v>
      </c>
      <c r="CY1081" s="54" t="e">
        <f t="shared" si="1478"/>
        <v>#DIV/0!</v>
      </c>
      <c r="CZ1081" s="54" t="e">
        <f t="shared" si="1479"/>
        <v>#DIV/0!</v>
      </c>
      <c r="DA1081" s="54" t="e">
        <f t="shared" si="1480"/>
        <v>#DIV/0!</v>
      </c>
      <c r="DB1081" s="54" t="e">
        <f t="shared" si="1481"/>
        <v>#DIV/0!</v>
      </c>
      <c r="DC1081" s="54" t="e">
        <f t="shared" si="1482"/>
        <v>#DIV/0!</v>
      </c>
      <c r="DD1081" s="54" t="e">
        <f t="shared" si="1483"/>
        <v>#DIV/0!</v>
      </c>
      <c r="DE1081" s="54" t="e">
        <f t="shared" si="1484"/>
        <v>#DIV/0!</v>
      </c>
      <c r="DF1081" s="54" t="e">
        <f t="shared" si="1485"/>
        <v>#DIV/0!</v>
      </c>
      <c r="DG1081" s="40"/>
      <c r="DH1081" s="80" t="e">
        <f t="shared" si="1486"/>
        <v>#DIV/0!</v>
      </c>
      <c r="DI1081" s="80" t="e">
        <f t="shared" si="1487"/>
        <v>#DIV/0!</v>
      </c>
      <c r="DJ1081" s="40"/>
      <c r="DK1081" s="54">
        <f t="shared" si="1488"/>
        <v>0</v>
      </c>
      <c r="DL1081" s="54">
        <f t="shared" si="1489"/>
        <v>0</v>
      </c>
      <c r="DM1081" s="54">
        <f t="shared" si="1490"/>
        <v>0</v>
      </c>
      <c r="DN1081" s="54">
        <f t="shared" si="1491"/>
        <v>0</v>
      </c>
      <c r="DO1081" s="54">
        <f t="shared" si="1492"/>
        <v>0</v>
      </c>
      <c r="DP1081" s="54">
        <f t="shared" si="1493"/>
        <v>0</v>
      </c>
      <c r="DQ1081" s="54">
        <f t="shared" si="1494"/>
        <v>0</v>
      </c>
      <c r="DR1081" s="54">
        <f t="shared" si="1495"/>
        <v>0</v>
      </c>
      <c r="DS1081" s="54">
        <f t="shared" si="1496"/>
        <v>0</v>
      </c>
      <c r="DT1081" s="54">
        <f t="shared" si="1497"/>
        <v>0</v>
      </c>
      <c r="DU1081" s="54">
        <f t="shared" si="1498"/>
        <v>0</v>
      </c>
      <c r="DV1081" s="54">
        <f t="shared" si="1499"/>
        <v>0</v>
      </c>
      <c r="DW1081" s="54"/>
      <c r="DX1081" s="63">
        <f t="shared" si="1500"/>
        <v>0</v>
      </c>
      <c r="DY1081" s="40"/>
      <c r="DZ1081" s="41" t="e">
        <f t="shared" si="1501"/>
        <v>#DIV/0!</v>
      </c>
      <c r="EA1081" s="41" t="e">
        <f t="shared" si="1502"/>
        <v>#DIV/0!</v>
      </c>
      <c r="EB1081" s="41" t="e">
        <f t="shared" si="1503"/>
        <v>#DIV/0!</v>
      </c>
      <c r="EC1081" s="41" t="e">
        <f t="shared" si="1504"/>
        <v>#DIV/0!</v>
      </c>
      <c r="ED1081" s="41" t="e">
        <f t="shared" si="1505"/>
        <v>#DIV/0!</v>
      </c>
      <c r="EE1081" s="41" t="e">
        <f t="shared" si="1506"/>
        <v>#DIV/0!</v>
      </c>
      <c r="EF1081" s="41" t="e">
        <f t="shared" si="1507"/>
        <v>#DIV/0!</v>
      </c>
      <c r="EG1081" s="41" t="e">
        <f t="shared" si="1508"/>
        <v>#DIV/0!</v>
      </c>
      <c r="EH1081" s="41" t="e">
        <f t="shared" si="1509"/>
        <v>#DIV/0!</v>
      </c>
      <c r="EI1081" s="41" t="e">
        <f t="shared" si="1510"/>
        <v>#DIV/0!</v>
      </c>
      <c r="EJ1081" s="41" t="e">
        <f t="shared" si="1511"/>
        <v>#DIV/0!</v>
      </c>
      <c r="EK1081" s="41" t="e">
        <f t="shared" si="1512"/>
        <v>#DIV/0!</v>
      </c>
      <c r="EL1081" s="40"/>
      <c r="EM1081" s="82" t="e">
        <f t="shared" si="1513"/>
        <v>#DIV/0!</v>
      </c>
      <c r="EN1081" s="40"/>
      <c r="EO1081" s="80" t="e">
        <f t="shared" si="1514"/>
        <v>#DIV/0!</v>
      </c>
      <c r="EP1081" s="80" t="e">
        <f t="shared" si="1515"/>
        <v>#DIV/0!</v>
      </c>
      <c r="EQ1081" s="80" t="e">
        <f t="shared" si="1516"/>
        <v>#DIV/0!</v>
      </c>
      <c r="ER1081" s="80"/>
      <c r="ES1081" s="80" t="e">
        <f t="shared" si="1458"/>
        <v>#DIV/0!</v>
      </c>
      <c r="ET1081" s="80" t="e">
        <f t="shared" si="1459"/>
        <v>#DIV/0!</v>
      </c>
      <c r="EU1081" s="80"/>
      <c r="EV1081" s="80" t="e">
        <f t="shared" si="1517"/>
        <v>#DIV/0!</v>
      </c>
      <c r="EW1081" s="80" t="e">
        <f t="shared" si="1518"/>
        <v>#DIV/0!</v>
      </c>
      <c r="EX1081" s="84" t="e">
        <f t="shared" si="1519"/>
        <v>#DIV/0!</v>
      </c>
      <c r="EY1081" s="85" t="e">
        <f t="shared" si="1520"/>
        <v>#DIV/0!</v>
      </c>
      <c r="EZ1081" s="86">
        <f>3</f>
        <v>3</v>
      </c>
      <c r="FA1081" s="75"/>
      <c r="FB1081" s="88"/>
      <c r="FC1081" s="80">
        <f t="shared" si="1521"/>
        <v>0</v>
      </c>
      <c r="FD1081" s="80">
        <f t="shared" si="1522"/>
        <v>0</v>
      </c>
      <c r="FE1081" s="80">
        <f t="shared" si="1523"/>
        <v>0</v>
      </c>
      <c r="FF1081" s="80">
        <f t="shared" si="1524"/>
        <v>0</v>
      </c>
      <c r="FG1081" s="80">
        <f t="shared" si="1525"/>
        <v>0</v>
      </c>
      <c r="FH1081" s="80" t="e">
        <f t="shared" si="1526"/>
        <v>#DIV/0!</v>
      </c>
      <c r="FI1081" s="80" t="e">
        <f t="shared" si="1527"/>
        <v>#DIV/0!</v>
      </c>
      <c r="FJ1081" s="80">
        <f t="shared" si="1528"/>
        <v>0</v>
      </c>
      <c r="FK1081" s="80">
        <f t="shared" si="1529"/>
        <v>0</v>
      </c>
      <c r="FL1081" s="80">
        <f t="shared" si="1530"/>
        <v>0</v>
      </c>
      <c r="FM1081" s="80">
        <f t="shared" si="1531"/>
        <v>0</v>
      </c>
      <c r="FN1081" s="80">
        <f t="shared" si="1532"/>
        <v>0</v>
      </c>
      <c r="FO1081" s="80">
        <f t="shared" si="1533"/>
        <v>0</v>
      </c>
      <c r="FP1081" s="80" t="e">
        <f t="shared" si="1534"/>
        <v>#DIV/0!</v>
      </c>
    </row>
    <row r="1082" spans="1:172" ht="21">
      <c r="A1082" s="40">
        <v>1080</v>
      </c>
      <c r="B1082" s="41" t="s">
        <v>73</v>
      </c>
      <c r="C1082" s="48"/>
      <c r="D1082" s="48"/>
      <c r="E1082" s="48"/>
      <c r="F1082" s="48"/>
      <c r="G1082" s="48"/>
      <c r="H1082" s="48"/>
      <c r="I1082" s="48"/>
      <c r="J1082" s="48"/>
      <c r="K1082" s="48"/>
      <c r="L1082" s="48"/>
      <c r="M1082" s="48"/>
      <c r="N1082" s="49"/>
      <c r="O1082" s="71"/>
      <c r="P1082" s="70" t="e">
        <f t="shared" si="1445"/>
        <v>#DIV/0!</v>
      </c>
      <c r="Q1082" s="70">
        <f t="shared" si="1460"/>
        <v>0</v>
      </c>
      <c r="S1082" s="48">
        <v>60.085000000000001</v>
      </c>
      <c r="T1082" s="48">
        <v>40.311</v>
      </c>
      <c r="U1082" s="48">
        <v>70.936999999999998</v>
      </c>
      <c r="V1082" s="48">
        <v>56.079000000000001</v>
      </c>
      <c r="W1082" s="48">
        <v>81.41</v>
      </c>
      <c r="X1082" s="49">
        <v>71.849999999999994</v>
      </c>
      <c r="Y1082" s="48">
        <v>101.962</v>
      </c>
      <c r="Z1082" s="48">
        <v>149.88</v>
      </c>
      <c r="AA1082" s="48">
        <v>152</v>
      </c>
      <c r="AB1082" s="48">
        <v>61.978999999999999</v>
      </c>
      <c r="AC1082" s="48">
        <v>94.203000000000003</v>
      </c>
      <c r="AD1082" s="49">
        <v>79.87</v>
      </c>
      <c r="AE1082" s="40"/>
      <c r="AF1082" s="41">
        <v>1</v>
      </c>
      <c r="AG1082" s="41">
        <v>1</v>
      </c>
      <c r="AH1082" s="41">
        <v>1</v>
      </c>
      <c r="AI1082" s="41">
        <v>1</v>
      </c>
      <c r="AJ1082" s="41">
        <v>1</v>
      </c>
      <c r="AK1082" s="50">
        <v>1</v>
      </c>
      <c r="AL1082" s="41">
        <v>2</v>
      </c>
      <c r="AM1082" s="41">
        <v>2</v>
      </c>
      <c r="AN1082" s="41">
        <v>2</v>
      </c>
      <c r="AO1082" s="41">
        <v>2</v>
      </c>
      <c r="AP1082" s="41">
        <v>2</v>
      </c>
      <c r="AQ1082" s="50">
        <v>1</v>
      </c>
      <c r="AR1082" s="40"/>
      <c r="AS1082" s="41">
        <v>4</v>
      </c>
      <c r="AT1082" s="41">
        <v>2</v>
      </c>
      <c r="AU1082" s="41">
        <v>2</v>
      </c>
      <c r="AV1082" s="41">
        <v>2</v>
      </c>
      <c r="AW1082" s="41">
        <v>2</v>
      </c>
      <c r="AX1082" s="50">
        <v>2</v>
      </c>
      <c r="AY1082" s="41">
        <v>3</v>
      </c>
      <c r="AZ1082" s="41">
        <v>3</v>
      </c>
      <c r="BA1082" s="41">
        <v>3</v>
      </c>
      <c r="BB1082" s="41">
        <v>1</v>
      </c>
      <c r="BC1082" s="41">
        <v>1</v>
      </c>
      <c r="BD1082" s="50">
        <v>4</v>
      </c>
      <c r="BE1082" s="40"/>
      <c r="BF1082" s="59">
        <v>2</v>
      </c>
      <c r="BG1082" s="59">
        <v>1</v>
      </c>
      <c r="BH1082" s="59">
        <v>1</v>
      </c>
      <c r="BI1082" s="59">
        <v>1</v>
      </c>
      <c r="BJ1082" s="59">
        <v>1</v>
      </c>
      <c r="BK1082" s="60">
        <v>1</v>
      </c>
      <c r="BL1082" s="59">
        <v>3</v>
      </c>
      <c r="BM1082" s="59">
        <v>3</v>
      </c>
      <c r="BN1082" s="59">
        <v>3</v>
      </c>
      <c r="BO1082" s="59">
        <v>1</v>
      </c>
      <c r="BP1082" s="59">
        <v>1</v>
      </c>
      <c r="BQ1082" s="60">
        <v>2</v>
      </c>
      <c r="BR1082" s="40"/>
      <c r="BS1082" s="51">
        <f t="shared" si="1446"/>
        <v>0</v>
      </c>
      <c r="BT1082" s="51">
        <f t="shared" si="1447"/>
        <v>0</v>
      </c>
      <c r="BU1082" s="51">
        <f t="shared" si="1448"/>
        <v>0</v>
      </c>
      <c r="BV1082" s="51">
        <f t="shared" si="1449"/>
        <v>0</v>
      </c>
      <c r="BW1082" s="51">
        <f t="shared" si="1450"/>
        <v>0</v>
      </c>
      <c r="BX1082" s="51">
        <f t="shared" si="1451"/>
        <v>0</v>
      </c>
      <c r="BY1082" s="51">
        <f t="shared" si="1452"/>
        <v>0</v>
      </c>
      <c r="BZ1082" s="51">
        <f t="shared" si="1453"/>
        <v>0</v>
      </c>
      <c r="CA1082" s="51">
        <f t="shared" si="1454"/>
        <v>0</v>
      </c>
      <c r="CB1082" s="51">
        <f t="shared" si="1455"/>
        <v>0</v>
      </c>
      <c r="CC1082" s="51">
        <f t="shared" si="1456"/>
        <v>0</v>
      </c>
      <c r="CD1082" s="51">
        <f t="shared" si="1457"/>
        <v>0</v>
      </c>
      <c r="CE1082" s="40"/>
      <c r="CF1082" s="53" t="e">
        <f t="shared" si="1461"/>
        <v>#DIV/0!</v>
      </c>
      <c r="CG1082" s="40"/>
      <c r="CH1082" s="61">
        <f t="shared" si="1462"/>
        <v>0</v>
      </c>
      <c r="CI1082" s="61">
        <f t="shared" si="1463"/>
        <v>0</v>
      </c>
      <c r="CJ1082" s="61">
        <f t="shared" si="1464"/>
        <v>0</v>
      </c>
      <c r="CK1082" s="61">
        <f t="shared" si="1465"/>
        <v>0</v>
      </c>
      <c r="CL1082" s="61">
        <f t="shared" si="1466"/>
        <v>0</v>
      </c>
      <c r="CM1082" s="61">
        <f t="shared" si="1467"/>
        <v>0</v>
      </c>
      <c r="CN1082" s="61">
        <f t="shared" si="1468"/>
        <v>0</v>
      </c>
      <c r="CO1082" s="61">
        <f t="shared" si="1469"/>
        <v>0</v>
      </c>
      <c r="CP1082" s="61">
        <f t="shared" si="1470"/>
        <v>0</v>
      </c>
      <c r="CQ1082" s="61">
        <f t="shared" si="1471"/>
        <v>0</v>
      </c>
      <c r="CR1082" s="61">
        <f t="shared" si="1472"/>
        <v>0</v>
      </c>
      <c r="CS1082" s="61">
        <f t="shared" si="1473"/>
        <v>0</v>
      </c>
      <c r="CT1082" s="40"/>
      <c r="CU1082" s="54" t="e">
        <f t="shared" si="1474"/>
        <v>#DIV/0!</v>
      </c>
      <c r="CV1082" s="54" t="e">
        <f t="shared" si="1475"/>
        <v>#DIV/0!</v>
      </c>
      <c r="CW1082" s="54" t="e">
        <f t="shared" si="1476"/>
        <v>#DIV/0!</v>
      </c>
      <c r="CX1082" s="54" t="e">
        <f t="shared" si="1477"/>
        <v>#DIV/0!</v>
      </c>
      <c r="CY1082" s="54" t="e">
        <f t="shared" si="1478"/>
        <v>#DIV/0!</v>
      </c>
      <c r="CZ1082" s="54" t="e">
        <f t="shared" si="1479"/>
        <v>#DIV/0!</v>
      </c>
      <c r="DA1082" s="54" t="e">
        <f t="shared" si="1480"/>
        <v>#DIV/0!</v>
      </c>
      <c r="DB1082" s="54" t="e">
        <f t="shared" si="1481"/>
        <v>#DIV/0!</v>
      </c>
      <c r="DC1082" s="54" t="e">
        <f t="shared" si="1482"/>
        <v>#DIV/0!</v>
      </c>
      <c r="DD1082" s="54" t="e">
        <f t="shared" si="1483"/>
        <v>#DIV/0!</v>
      </c>
      <c r="DE1082" s="54" t="e">
        <f t="shared" si="1484"/>
        <v>#DIV/0!</v>
      </c>
      <c r="DF1082" s="54" t="e">
        <f t="shared" si="1485"/>
        <v>#DIV/0!</v>
      </c>
      <c r="DG1082" s="40"/>
      <c r="DH1082" s="80" t="e">
        <f t="shared" si="1486"/>
        <v>#DIV/0!</v>
      </c>
      <c r="DI1082" s="80" t="e">
        <f t="shared" si="1487"/>
        <v>#DIV/0!</v>
      </c>
      <c r="DJ1082" s="40"/>
      <c r="DK1082" s="54">
        <f t="shared" si="1488"/>
        <v>0</v>
      </c>
      <c r="DL1082" s="54">
        <f t="shared" si="1489"/>
        <v>0</v>
      </c>
      <c r="DM1082" s="54">
        <f t="shared" si="1490"/>
        <v>0</v>
      </c>
      <c r="DN1082" s="54">
        <f t="shared" si="1491"/>
        <v>0</v>
      </c>
      <c r="DO1082" s="54">
        <f t="shared" si="1492"/>
        <v>0</v>
      </c>
      <c r="DP1082" s="54">
        <f t="shared" si="1493"/>
        <v>0</v>
      </c>
      <c r="DQ1082" s="54">
        <f t="shared" si="1494"/>
        <v>0</v>
      </c>
      <c r="DR1082" s="54">
        <f t="shared" si="1495"/>
        <v>0</v>
      </c>
      <c r="DS1082" s="54">
        <f t="shared" si="1496"/>
        <v>0</v>
      </c>
      <c r="DT1082" s="54">
        <f t="shared" si="1497"/>
        <v>0</v>
      </c>
      <c r="DU1082" s="54">
        <f t="shared" si="1498"/>
        <v>0</v>
      </c>
      <c r="DV1082" s="54">
        <f t="shared" si="1499"/>
        <v>0</v>
      </c>
      <c r="DW1082" s="54"/>
      <c r="DX1082" s="63">
        <f t="shared" si="1500"/>
        <v>0</v>
      </c>
      <c r="DY1082" s="40"/>
      <c r="DZ1082" s="41" t="e">
        <f t="shared" si="1501"/>
        <v>#DIV/0!</v>
      </c>
      <c r="EA1082" s="41" t="e">
        <f t="shared" si="1502"/>
        <v>#DIV/0!</v>
      </c>
      <c r="EB1082" s="41" t="e">
        <f t="shared" si="1503"/>
        <v>#DIV/0!</v>
      </c>
      <c r="EC1082" s="41" t="e">
        <f t="shared" si="1504"/>
        <v>#DIV/0!</v>
      </c>
      <c r="ED1082" s="41" t="e">
        <f t="shared" si="1505"/>
        <v>#DIV/0!</v>
      </c>
      <c r="EE1082" s="41" t="e">
        <f t="shared" si="1506"/>
        <v>#DIV/0!</v>
      </c>
      <c r="EF1082" s="41" t="e">
        <f t="shared" si="1507"/>
        <v>#DIV/0!</v>
      </c>
      <c r="EG1082" s="41" t="e">
        <f t="shared" si="1508"/>
        <v>#DIV/0!</v>
      </c>
      <c r="EH1082" s="41" t="e">
        <f t="shared" si="1509"/>
        <v>#DIV/0!</v>
      </c>
      <c r="EI1082" s="41" t="e">
        <f t="shared" si="1510"/>
        <v>#DIV/0!</v>
      </c>
      <c r="EJ1082" s="41" t="e">
        <f t="shared" si="1511"/>
        <v>#DIV/0!</v>
      </c>
      <c r="EK1082" s="41" t="e">
        <f t="shared" si="1512"/>
        <v>#DIV/0!</v>
      </c>
      <c r="EL1082" s="40"/>
      <c r="EM1082" s="82" t="e">
        <f t="shared" si="1513"/>
        <v>#DIV/0!</v>
      </c>
      <c r="EN1082" s="40"/>
      <c r="EO1082" s="80" t="e">
        <f t="shared" si="1514"/>
        <v>#DIV/0!</v>
      </c>
      <c r="EP1082" s="80" t="e">
        <f t="shared" si="1515"/>
        <v>#DIV/0!</v>
      </c>
      <c r="EQ1082" s="80" t="e">
        <f t="shared" si="1516"/>
        <v>#DIV/0!</v>
      </c>
      <c r="ER1082" s="80"/>
      <c r="ES1082" s="80" t="e">
        <f t="shared" si="1458"/>
        <v>#DIV/0!</v>
      </c>
      <c r="ET1082" s="80" t="e">
        <f t="shared" si="1459"/>
        <v>#DIV/0!</v>
      </c>
      <c r="EU1082" s="80"/>
      <c r="EV1082" s="80" t="e">
        <f t="shared" si="1517"/>
        <v>#DIV/0!</v>
      </c>
      <c r="EW1082" s="80" t="e">
        <f t="shared" si="1518"/>
        <v>#DIV/0!</v>
      </c>
      <c r="EX1082" s="84" t="e">
        <f t="shared" si="1519"/>
        <v>#DIV/0!</v>
      </c>
      <c r="EY1082" s="85" t="e">
        <f t="shared" si="1520"/>
        <v>#DIV/0!</v>
      </c>
      <c r="EZ1082" s="86">
        <f>3</f>
        <v>3</v>
      </c>
      <c r="FA1082" s="75"/>
      <c r="FB1082" s="88"/>
      <c r="FC1082" s="80">
        <f t="shared" si="1521"/>
        <v>0</v>
      </c>
      <c r="FD1082" s="80">
        <f t="shared" si="1522"/>
        <v>0</v>
      </c>
      <c r="FE1082" s="80">
        <f t="shared" si="1523"/>
        <v>0</v>
      </c>
      <c r="FF1082" s="80">
        <f t="shared" si="1524"/>
        <v>0</v>
      </c>
      <c r="FG1082" s="80">
        <f t="shared" si="1525"/>
        <v>0</v>
      </c>
      <c r="FH1082" s="80" t="e">
        <f t="shared" si="1526"/>
        <v>#DIV/0!</v>
      </c>
      <c r="FI1082" s="80" t="e">
        <f t="shared" si="1527"/>
        <v>#DIV/0!</v>
      </c>
      <c r="FJ1082" s="80">
        <f t="shared" si="1528"/>
        <v>0</v>
      </c>
      <c r="FK1082" s="80">
        <f t="shared" si="1529"/>
        <v>0</v>
      </c>
      <c r="FL1082" s="80">
        <f t="shared" si="1530"/>
        <v>0</v>
      </c>
      <c r="FM1082" s="80">
        <f t="shared" si="1531"/>
        <v>0</v>
      </c>
      <c r="FN1082" s="80">
        <f t="shared" si="1532"/>
        <v>0</v>
      </c>
      <c r="FO1082" s="80">
        <f t="shared" si="1533"/>
        <v>0</v>
      </c>
      <c r="FP1082" s="80" t="e">
        <f t="shared" si="1534"/>
        <v>#DIV/0!</v>
      </c>
    </row>
    <row r="1083" spans="1:172" ht="21">
      <c r="A1083" s="40">
        <v>1081</v>
      </c>
      <c r="B1083" s="41" t="s">
        <v>73</v>
      </c>
      <c r="C1083" s="48"/>
      <c r="D1083" s="48"/>
      <c r="E1083" s="48"/>
      <c r="F1083" s="48"/>
      <c r="G1083" s="48"/>
      <c r="H1083" s="48"/>
      <c r="I1083" s="48"/>
      <c r="J1083" s="48"/>
      <c r="K1083" s="48"/>
      <c r="L1083" s="48"/>
      <c r="M1083" s="48"/>
      <c r="N1083" s="49"/>
      <c r="O1083" s="71"/>
      <c r="P1083" s="70" t="e">
        <f t="shared" si="1445"/>
        <v>#DIV/0!</v>
      </c>
      <c r="Q1083" s="70">
        <f t="shared" si="1460"/>
        <v>0</v>
      </c>
      <c r="S1083" s="48">
        <v>60.085000000000001</v>
      </c>
      <c r="T1083" s="48">
        <v>40.311</v>
      </c>
      <c r="U1083" s="48">
        <v>70.936999999999998</v>
      </c>
      <c r="V1083" s="48">
        <v>56.079000000000001</v>
      </c>
      <c r="W1083" s="48">
        <v>81.41</v>
      </c>
      <c r="X1083" s="49">
        <v>71.849999999999994</v>
      </c>
      <c r="Y1083" s="48">
        <v>101.962</v>
      </c>
      <c r="Z1083" s="48">
        <v>149.88</v>
      </c>
      <c r="AA1083" s="48">
        <v>152</v>
      </c>
      <c r="AB1083" s="48">
        <v>61.978999999999999</v>
      </c>
      <c r="AC1083" s="48">
        <v>94.203000000000003</v>
      </c>
      <c r="AD1083" s="49">
        <v>79.87</v>
      </c>
      <c r="AE1083" s="40"/>
      <c r="AF1083" s="41">
        <v>1</v>
      </c>
      <c r="AG1083" s="41">
        <v>1</v>
      </c>
      <c r="AH1083" s="41">
        <v>1</v>
      </c>
      <c r="AI1083" s="41">
        <v>1</v>
      </c>
      <c r="AJ1083" s="41">
        <v>1</v>
      </c>
      <c r="AK1083" s="50">
        <v>1</v>
      </c>
      <c r="AL1083" s="41">
        <v>2</v>
      </c>
      <c r="AM1083" s="41">
        <v>2</v>
      </c>
      <c r="AN1083" s="41">
        <v>2</v>
      </c>
      <c r="AO1083" s="41">
        <v>2</v>
      </c>
      <c r="AP1083" s="41">
        <v>2</v>
      </c>
      <c r="AQ1083" s="50">
        <v>1</v>
      </c>
      <c r="AR1083" s="40"/>
      <c r="AS1083" s="41">
        <v>4</v>
      </c>
      <c r="AT1083" s="41">
        <v>2</v>
      </c>
      <c r="AU1083" s="41">
        <v>2</v>
      </c>
      <c r="AV1083" s="41">
        <v>2</v>
      </c>
      <c r="AW1083" s="41">
        <v>2</v>
      </c>
      <c r="AX1083" s="50">
        <v>2</v>
      </c>
      <c r="AY1083" s="41">
        <v>3</v>
      </c>
      <c r="AZ1083" s="41">
        <v>3</v>
      </c>
      <c r="BA1083" s="41">
        <v>3</v>
      </c>
      <c r="BB1083" s="41">
        <v>1</v>
      </c>
      <c r="BC1083" s="41">
        <v>1</v>
      </c>
      <c r="BD1083" s="50">
        <v>4</v>
      </c>
      <c r="BE1083" s="40"/>
      <c r="BF1083" s="59">
        <v>2</v>
      </c>
      <c r="BG1083" s="59">
        <v>1</v>
      </c>
      <c r="BH1083" s="59">
        <v>1</v>
      </c>
      <c r="BI1083" s="59">
        <v>1</v>
      </c>
      <c r="BJ1083" s="59">
        <v>1</v>
      </c>
      <c r="BK1083" s="60">
        <v>1</v>
      </c>
      <c r="BL1083" s="59">
        <v>3</v>
      </c>
      <c r="BM1083" s="59">
        <v>3</v>
      </c>
      <c r="BN1083" s="59">
        <v>3</v>
      </c>
      <c r="BO1083" s="59">
        <v>1</v>
      </c>
      <c r="BP1083" s="59">
        <v>1</v>
      </c>
      <c r="BQ1083" s="60">
        <v>2</v>
      </c>
      <c r="BR1083" s="40"/>
      <c r="BS1083" s="51">
        <f t="shared" si="1446"/>
        <v>0</v>
      </c>
      <c r="BT1083" s="51">
        <f t="shared" si="1447"/>
        <v>0</v>
      </c>
      <c r="BU1083" s="51">
        <f t="shared" si="1448"/>
        <v>0</v>
      </c>
      <c r="BV1083" s="51">
        <f t="shared" si="1449"/>
        <v>0</v>
      </c>
      <c r="BW1083" s="51">
        <f t="shared" si="1450"/>
        <v>0</v>
      </c>
      <c r="BX1083" s="51">
        <f t="shared" si="1451"/>
        <v>0</v>
      </c>
      <c r="BY1083" s="51">
        <f t="shared" si="1452"/>
        <v>0</v>
      </c>
      <c r="BZ1083" s="51">
        <f t="shared" si="1453"/>
        <v>0</v>
      </c>
      <c r="CA1083" s="51">
        <f t="shared" si="1454"/>
        <v>0</v>
      </c>
      <c r="CB1083" s="51">
        <f t="shared" si="1455"/>
        <v>0</v>
      </c>
      <c r="CC1083" s="51">
        <f t="shared" si="1456"/>
        <v>0</v>
      </c>
      <c r="CD1083" s="51">
        <f t="shared" si="1457"/>
        <v>0</v>
      </c>
      <c r="CE1083" s="40"/>
      <c r="CF1083" s="53" t="e">
        <f t="shared" si="1461"/>
        <v>#DIV/0!</v>
      </c>
      <c r="CG1083" s="40"/>
      <c r="CH1083" s="61">
        <f t="shared" si="1462"/>
        <v>0</v>
      </c>
      <c r="CI1083" s="61">
        <f t="shared" si="1463"/>
        <v>0</v>
      </c>
      <c r="CJ1083" s="61">
        <f t="shared" si="1464"/>
        <v>0</v>
      </c>
      <c r="CK1083" s="61">
        <f t="shared" si="1465"/>
        <v>0</v>
      </c>
      <c r="CL1083" s="61">
        <f t="shared" si="1466"/>
        <v>0</v>
      </c>
      <c r="CM1083" s="61">
        <f t="shared" si="1467"/>
        <v>0</v>
      </c>
      <c r="CN1083" s="61">
        <f t="shared" si="1468"/>
        <v>0</v>
      </c>
      <c r="CO1083" s="61">
        <f t="shared" si="1469"/>
        <v>0</v>
      </c>
      <c r="CP1083" s="61">
        <f t="shared" si="1470"/>
        <v>0</v>
      </c>
      <c r="CQ1083" s="61">
        <f t="shared" si="1471"/>
        <v>0</v>
      </c>
      <c r="CR1083" s="61">
        <f t="shared" si="1472"/>
        <v>0</v>
      </c>
      <c r="CS1083" s="61">
        <f t="shared" si="1473"/>
        <v>0</v>
      </c>
      <c r="CT1083" s="40"/>
      <c r="CU1083" s="54" t="e">
        <f t="shared" si="1474"/>
        <v>#DIV/0!</v>
      </c>
      <c r="CV1083" s="54" t="e">
        <f t="shared" si="1475"/>
        <v>#DIV/0!</v>
      </c>
      <c r="CW1083" s="54" t="e">
        <f t="shared" si="1476"/>
        <v>#DIV/0!</v>
      </c>
      <c r="CX1083" s="54" t="e">
        <f t="shared" si="1477"/>
        <v>#DIV/0!</v>
      </c>
      <c r="CY1083" s="54" t="e">
        <f t="shared" si="1478"/>
        <v>#DIV/0!</v>
      </c>
      <c r="CZ1083" s="54" t="e">
        <f t="shared" si="1479"/>
        <v>#DIV/0!</v>
      </c>
      <c r="DA1083" s="54" t="e">
        <f t="shared" si="1480"/>
        <v>#DIV/0!</v>
      </c>
      <c r="DB1083" s="54" t="e">
        <f t="shared" si="1481"/>
        <v>#DIV/0!</v>
      </c>
      <c r="DC1083" s="54" t="e">
        <f t="shared" si="1482"/>
        <v>#DIV/0!</v>
      </c>
      <c r="DD1083" s="54" t="e">
        <f t="shared" si="1483"/>
        <v>#DIV/0!</v>
      </c>
      <c r="DE1083" s="54" t="e">
        <f t="shared" si="1484"/>
        <v>#DIV/0!</v>
      </c>
      <c r="DF1083" s="54" t="e">
        <f t="shared" si="1485"/>
        <v>#DIV/0!</v>
      </c>
      <c r="DG1083" s="40"/>
      <c r="DH1083" s="80" t="e">
        <f t="shared" si="1486"/>
        <v>#DIV/0!</v>
      </c>
      <c r="DI1083" s="80" t="e">
        <f t="shared" si="1487"/>
        <v>#DIV/0!</v>
      </c>
      <c r="DJ1083" s="40"/>
      <c r="DK1083" s="54">
        <f t="shared" si="1488"/>
        <v>0</v>
      </c>
      <c r="DL1083" s="54">
        <f t="shared" si="1489"/>
        <v>0</v>
      </c>
      <c r="DM1083" s="54">
        <f t="shared" si="1490"/>
        <v>0</v>
      </c>
      <c r="DN1083" s="54">
        <f t="shared" si="1491"/>
        <v>0</v>
      </c>
      <c r="DO1083" s="54">
        <f t="shared" si="1492"/>
        <v>0</v>
      </c>
      <c r="DP1083" s="54">
        <f t="shared" si="1493"/>
        <v>0</v>
      </c>
      <c r="DQ1083" s="54">
        <f t="shared" si="1494"/>
        <v>0</v>
      </c>
      <c r="DR1083" s="54">
        <f t="shared" si="1495"/>
        <v>0</v>
      </c>
      <c r="DS1083" s="54">
        <f t="shared" si="1496"/>
        <v>0</v>
      </c>
      <c r="DT1083" s="54">
        <f t="shared" si="1497"/>
        <v>0</v>
      </c>
      <c r="DU1083" s="54">
        <f t="shared" si="1498"/>
        <v>0</v>
      </c>
      <c r="DV1083" s="54">
        <f t="shared" si="1499"/>
        <v>0</v>
      </c>
      <c r="DW1083" s="54"/>
      <c r="DX1083" s="63">
        <f t="shared" si="1500"/>
        <v>0</v>
      </c>
      <c r="DY1083" s="40"/>
      <c r="DZ1083" s="41" t="e">
        <f t="shared" si="1501"/>
        <v>#DIV/0!</v>
      </c>
      <c r="EA1083" s="41" t="e">
        <f t="shared" si="1502"/>
        <v>#DIV/0!</v>
      </c>
      <c r="EB1083" s="41" t="e">
        <f t="shared" si="1503"/>
        <v>#DIV/0!</v>
      </c>
      <c r="EC1083" s="41" t="e">
        <f t="shared" si="1504"/>
        <v>#DIV/0!</v>
      </c>
      <c r="ED1083" s="41" t="e">
        <f t="shared" si="1505"/>
        <v>#DIV/0!</v>
      </c>
      <c r="EE1083" s="41" t="e">
        <f t="shared" si="1506"/>
        <v>#DIV/0!</v>
      </c>
      <c r="EF1083" s="41" t="e">
        <f t="shared" si="1507"/>
        <v>#DIV/0!</v>
      </c>
      <c r="EG1083" s="41" t="e">
        <f t="shared" si="1508"/>
        <v>#DIV/0!</v>
      </c>
      <c r="EH1083" s="41" t="e">
        <f t="shared" si="1509"/>
        <v>#DIV/0!</v>
      </c>
      <c r="EI1083" s="41" t="e">
        <f t="shared" si="1510"/>
        <v>#DIV/0!</v>
      </c>
      <c r="EJ1083" s="41" t="e">
        <f t="shared" si="1511"/>
        <v>#DIV/0!</v>
      </c>
      <c r="EK1083" s="41" t="e">
        <f t="shared" si="1512"/>
        <v>#DIV/0!</v>
      </c>
      <c r="EL1083" s="40"/>
      <c r="EM1083" s="82" t="e">
        <f t="shared" si="1513"/>
        <v>#DIV/0!</v>
      </c>
      <c r="EN1083" s="40"/>
      <c r="EO1083" s="80" t="e">
        <f t="shared" si="1514"/>
        <v>#DIV/0!</v>
      </c>
      <c r="EP1083" s="80" t="e">
        <f t="shared" si="1515"/>
        <v>#DIV/0!</v>
      </c>
      <c r="EQ1083" s="80" t="e">
        <f t="shared" si="1516"/>
        <v>#DIV/0!</v>
      </c>
      <c r="ER1083" s="80"/>
      <c r="ES1083" s="80" t="e">
        <f t="shared" si="1458"/>
        <v>#DIV/0!</v>
      </c>
      <c r="ET1083" s="80" t="e">
        <f t="shared" si="1459"/>
        <v>#DIV/0!</v>
      </c>
      <c r="EU1083" s="80"/>
      <c r="EV1083" s="80" t="e">
        <f t="shared" si="1517"/>
        <v>#DIV/0!</v>
      </c>
      <c r="EW1083" s="80" t="e">
        <f t="shared" si="1518"/>
        <v>#DIV/0!</v>
      </c>
      <c r="EX1083" s="84" t="e">
        <f t="shared" si="1519"/>
        <v>#DIV/0!</v>
      </c>
      <c r="EY1083" s="85" t="e">
        <f t="shared" si="1520"/>
        <v>#DIV/0!</v>
      </c>
      <c r="EZ1083" s="86">
        <f>3</f>
        <v>3</v>
      </c>
      <c r="FA1083" s="75"/>
      <c r="FB1083" s="88"/>
      <c r="FC1083" s="80">
        <f t="shared" si="1521"/>
        <v>0</v>
      </c>
      <c r="FD1083" s="80">
        <f t="shared" si="1522"/>
        <v>0</v>
      </c>
      <c r="FE1083" s="80">
        <f t="shared" si="1523"/>
        <v>0</v>
      </c>
      <c r="FF1083" s="80">
        <f t="shared" si="1524"/>
        <v>0</v>
      </c>
      <c r="FG1083" s="80">
        <f t="shared" si="1525"/>
        <v>0</v>
      </c>
      <c r="FH1083" s="80" t="e">
        <f t="shared" si="1526"/>
        <v>#DIV/0!</v>
      </c>
      <c r="FI1083" s="80" t="e">
        <f t="shared" si="1527"/>
        <v>#DIV/0!</v>
      </c>
      <c r="FJ1083" s="80">
        <f t="shared" si="1528"/>
        <v>0</v>
      </c>
      <c r="FK1083" s="80">
        <f t="shared" si="1529"/>
        <v>0</v>
      </c>
      <c r="FL1083" s="80">
        <f t="shared" si="1530"/>
        <v>0</v>
      </c>
      <c r="FM1083" s="80">
        <f t="shared" si="1531"/>
        <v>0</v>
      </c>
      <c r="FN1083" s="80">
        <f t="shared" si="1532"/>
        <v>0</v>
      </c>
      <c r="FO1083" s="80">
        <f t="shared" si="1533"/>
        <v>0</v>
      </c>
      <c r="FP1083" s="80" t="e">
        <f t="shared" si="1534"/>
        <v>#DIV/0!</v>
      </c>
    </row>
    <row r="1084" spans="1:172" ht="21">
      <c r="A1084" s="40">
        <v>1082</v>
      </c>
      <c r="B1084" s="41" t="s">
        <v>73</v>
      </c>
      <c r="C1084" s="48"/>
      <c r="D1084" s="48"/>
      <c r="E1084" s="48"/>
      <c r="F1084" s="48"/>
      <c r="G1084" s="48"/>
      <c r="H1084" s="48"/>
      <c r="I1084" s="48"/>
      <c r="J1084" s="48"/>
      <c r="K1084" s="48"/>
      <c r="L1084" s="48"/>
      <c r="M1084" s="48"/>
      <c r="N1084" s="49"/>
      <c r="O1084" s="71"/>
      <c r="P1084" s="70" t="e">
        <f t="shared" si="1445"/>
        <v>#DIV/0!</v>
      </c>
      <c r="Q1084" s="70">
        <f t="shared" si="1460"/>
        <v>0</v>
      </c>
      <c r="S1084" s="48">
        <v>60.085000000000001</v>
      </c>
      <c r="T1084" s="48">
        <v>40.311</v>
      </c>
      <c r="U1084" s="48">
        <v>70.936999999999998</v>
      </c>
      <c r="V1084" s="48">
        <v>56.079000000000001</v>
      </c>
      <c r="W1084" s="48">
        <v>81.41</v>
      </c>
      <c r="X1084" s="49">
        <v>71.849999999999994</v>
      </c>
      <c r="Y1084" s="48">
        <v>101.962</v>
      </c>
      <c r="Z1084" s="48">
        <v>149.88</v>
      </c>
      <c r="AA1084" s="48">
        <v>152</v>
      </c>
      <c r="AB1084" s="48">
        <v>61.978999999999999</v>
      </c>
      <c r="AC1084" s="48">
        <v>94.203000000000003</v>
      </c>
      <c r="AD1084" s="49">
        <v>79.87</v>
      </c>
      <c r="AE1084" s="40"/>
      <c r="AF1084" s="41">
        <v>1</v>
      </c>
      <c r="AG1084" s="41">
        <v>1</v>
      </c>
      <c r="AH1084" s="41">
        <v>1</v>
      </c>
      <c r="AI1084" s="41">
        <v>1</v>
      </c>
      <c r="AJ1084" s="41">
        <v>1</v>
      </c>
      <c r="AK1084" s="50">
        <v>1</v>
      </c>
      <c r="AL1084" s="41">
        <v>2</v>
      </c>
      <c r="AM1084" s="41">
        <v>2</v>
      </c>
      <c r="AN1084" s="41">
        <v>2</v>
      </c>
      <c r="AO1084" s="41">
        <v>2</v>
      </c>
      <c r="AP1084" s="41">
        <v>2</v>
      </c>
      <c r="AQ1084" s="50">
        <v>1</v>
      </c>
      <c r="AR1084" s="40"/>
      <c r="AS1084" s="41">
        <v>4</v>
      </c>
      <c r="AT1084" s="41">
        <v>2</v>
      </c>
      <c r="AU1084" s="41">
        <v>2</v>
      </c>
      <c r="AV1084" s="41">
        <v>2</v>
      </c>
      <c r="AW1084" s="41">
        <v>2</v>
      </c>
      <c r="AX1084" s="50">
        <v>2</v>
      </c>
      <c r="AY1084" s="41">
        <v>3</v>
      </c>
      <c r="AZ1084" s="41">
        <v>3</v>
      </c>
      <c r="BA1084" s="41">
        <v>3</v>
      </c>
      <c r="BB1084" s="41">
        <v>1</v>
      </c>
      <c r="BC1084" s="41">
        <v>1</v>
      </c>
      <c r="BD1084" s="50">
        <v>4</v>
      </c>
      <c r="BE1084" s="40"/>
      <c r="BF1084" s="59">
        <v>2</v>
      </c>
      <c r="BG1084" s="59">
        <v>1</v>
      </c>
      <c r="BH1084" s="59">
        <v>1</v>
      </c>
      <c r="BI1084" s="59">
        <v>1</v>
      </c>
      <c r="BJ1084" s="59">
        <v>1</v>
      </c>
      <c r="BK1084" s="60">
        <v>1</v>
      </c>
      <c r="BL1084" s="59">
        <v>3</v>
      </c>
      <c r="BM1084" s="59">
        <v>3</v>
      </c>
      <c r="BN1084" s="59">
        <v>3</v>
      </c>
      <c r="BO1084" s="59">
        <v>1</v>
      </c>
      <c r="BP1084" s="59">
        <v>1</v>
      </c>
      <c r="BQ1084" s="60">
        <v>2</v>
      </c>
      <c r="BR1084" s="40"/>
      <c r="BS1084" s="51">
        <f t="shared" si="1446"/>
        <v>0</v>
      </c>
      <c r="BT1084" s="51">
        <f t="shared" si="1447"/>
        <v>0</v>
      </c>
      <c r="BU1084" s="51">
        <f t="shared" si="1448"/>
        <v>0</v>
      </c>
      <c r="BV1084" s="51">
        <f t="shared" si="1449"/>
        <v>0</v>
      </c>
      <c r="BW1084" s="51">
        <f t="shared" si="1450"/>
        <v>0</v>
      </c>
      <c r="BX1084" s="51">
        <f t="shared" si="1451"/>
        <v>0</v>
      </c>
      <c r="BY1084" s="51">
        <f t="shared" si="1452"/>
        <v>0</v>
      </c>
      <c r="BZ1084" s="51">
        <f t="shared" si="1453"/>
        <v>0</v>
      </c>
      <c r="CA1084" s="51">
        <f t="shared" si="1454"/>
        <v>0</v>
      </c>
      <c r="CB1084" s="51">
        <f t="shared" si="1455"/>
        <v>0</v>
      </c>
      <c r="CC1084" s="51">
        <f t="shared" si="1456"/>
        <v>0</v>
      </c>
      <c r="CD1084" s="51">
        <f t="shared" si="1457"/>
        <v>0</v>
      </c>
      <c r="CE1084" s="40"/>
      <c r="CF1084" s="53" t="e">
        <f t="shared" si="1461"/>
        <v>#DIV/0!</v>
      </c>
      <c r="CG1084" s="40"/>
      <c r="CH1084" s="61">
        <f t="shared" si="1462"/>
        <v>0</v>
      </c>
      <c r="CI1084" s="61">
        <f t="shared" si="1463"/>
        <v>0</v>
      </c>
      <c r="CJ1084" s="61">
        <f t="shared" si="1464"/>
        <v>0</v>
      </c>
      <c r="CK1084" s="61">
        <f t="shared" si="1465"/>
        <v>0</v>
      </c>
      <c r="CL1084" s="61">
        <f t="shared" si="1466"/>
        <v>0</v>
      </c>
      <c r="CM1084" s="61">
        <f t="shared" si="1467"/>
        <v>0</v>
      </c>
      <c r="CN1084" s="61">
        <f t="shared" si="1468"/>
        <v>0</v>
      </c>
      <c r="CO1084" s="61">
        <f t="shared" si="1469"/>
        <v>0</v>
      </c>
      <c r="CP1084" s="61">
        <f t="shared" si="1470"/>
        <v>0</v>
      </c>
      <c r="CQ1084" s="61">
        <f t="shared" si="1471"/>
        <v>0</v>
      </c>
      <c r="CR1084" s="61">
        <f t="shared" si="1472"/>
        <v>0</v>
      </c>
      <c r="CS1084" s="61">
        <f t="shared" si="1473"/>
        <v>0</v>
      </c>
      <c r="CT1084" s="40"/>
      <c r="CU1084" s="54" t="e">
        <f t="shared" si="1474"/>
        <v>#DIV/0!</v>
      </c>
      <c r="CV1084" s="54" t="e">
        <f t="shared" si="1475"/>
        <v>#DIV/0!</v>
      </c>
      <c r="CW1084" s="54" t="e">
        <f t="shared" si="1476"/>
        <v>#DIV/0!</v>
      </c>
      <c r="CX1084" s="54" t="e">
        <f t="shared" si="1477"/>
        <v>#DIV/0!</v>
      </c>
      <c r="CY1084" s="54" t="e">
        <f t="shared" si="1478"/>
        <v>#DIV/0!</v>
      </c>
      <c r="CZ1084" s="54" t="e">
        <f t="shared" si="1479"/>
        <v>#DIV/0!</v>
      </c>
      <c r="DA1084" s="54" t="e">
        <f t="shared" si="1480"/>
        <v>#DIV/0!</v>
      </c>
      <c r="DB1084" s="54" t="e">
        <f t="shared" si="1481"/>
        <v>#DIV/0!</v>
      </c>
      <c r="DC1084" s="54" t="e">
        <f t="shared" si="1482"/>
        <v>#DIV/0!</v>
      </c>
      <c r="DD1084" s="54" t="e">
        <f t="shared" si="1483"/>
        <v>#DIV/0!</v>
      </c>
      <c r="DE1084" s="54" t="e">
        <f t="shared" si="1484"/>
        <v>#DIV/0!</v>
      </c>
      <c r="DF1084" s="54" t="e">
        <f t="shared" si="1485"/>
        <v>#DIV/0!</v>
      </c>
      <c r="DG1084" s="40"/>
      <c r="DH1084" s="80" t="e">
        <f t="shared" si="1486"/>
        <v>#DIV/0!</v>
      </c>
      <c r="DI1084" s="80" t="e">
        <f t="shared" si="1487"/>
        <v>#DIV/0!</v>
      </c>
      <c r="DJ1084" s="40"/>
      <c r="DK1084" s="54">
        <f t="shared" si="1488"/>
        <v>0</v>
      </c>
      <c r="DL1084" s="54">
        <f t="shared" si="1489"/>
        <v>0</v>
      </c>
      <c r="DM1084" s="54">
        <f t="shared" si="1490"/>
        <v>0</v>
      </c>
      <c r="DN1084" s="54">
        <f t="shared" si="1491"/>
        <v>0</v>
      </c>
      <c r="DO1084" s="54">
        <f t="shared" si="1492"/>
        <v>0</v>
      </c>
      <c r="DP1084" s="54">
        <f t="shared" si="1493"/>
        <v>0</v>
      </c>
      <c r="DQ1084" s="54">
        <f t="shared" si="1494"/>
        <v>0</v>
      </c>
      <c r="DR1084" s="54">
        <f t="shared" si="1495"/>
        <v>0</v>
      </c>
      <c r="DS1084" s="54">
        <f t="shared" si="1496"/>
        <v>0</v>
      </c>
      <c r="DT1084" s="54">
        <f t="shared" si="1497"/>
        <v>0</v>
      </c>
      <c r="DU1084" s="54">
        <f t="shared" si="1498"/>
        <v>0</v>
      </c>
      <c r="DV1084" s="54">
        <f t="shared" si="1499"/>
        <v>0</v>
      </c>
      <c r="DW1084" s="54"/>
      <c r="DX1084" s="63">
        <f t="shared" si="1500"/>
        <v>0</v>
      </c>
      <c r="DY1084" s="40"/>
      <c r="DZ1084" s="41" t="e">
        <f t="shared" si="1501"/>
        <v>#DIV/0!</v>
      </c>
      <c r="EA1084" s="41" t="e">
        <f t="shared" si="1502"/>
        <v>#DIV/0!</v>
      </c>
      <c r="EB1084" s="41" t="e">
        <f t="shared" si="1503"/>
        <v>#DIV/0!</v>
      </c>
      <c r="EC1084" s="41" t="e">
        <f t="shared" si="1504"/>
        <v>#DIV/0!</v>
      </c>
      <c r="ED1084" s="41" t="e">
        <f t="shared" si="1505"/>
        <v>#DIV/0!</v>
      </c>
      <c r="EE1084" s="41" t="e">
        <f t="shared" si="1506"/>
        <v>#DIV/0!</v>
      </c>
      <c r="EF1084" s="41" t="e">
        <f t="shared" si="1507"/>
        <v>#DIV/0!</v>
      </c>
      <c r="EG1084" s="41" t="e">
        <f t="shared" si="1508"/>
        <v>#DIV/0!</v>
      </c>
      <c r="EH1084" s="41" t="e">
        <f t="shared" si="1509"/>
        <v>#DIV/0!</v>
      </c>
      <c r="EI1084" s="41" t="e">
        <f t="shared" si="1510"/>
        <v>#DIV/0!</v>
      </c>
      <c r="EJ1084" s="41" t="e">
        <f t="shared" si="1511"/>
        <v>#DIV/0!</v>
      </c>
      <c r="EK1084" s="41" t="e">
        <f t="shared" si="1512"/>
        <v>#DIV/0!</v>
      </c>
      <c r="EL1084" s="40"/>
      <c r="EM1084" s="82" t="e">
        <f t="shared" si="1513"/>
        <v>#DIV/0!</v>
      </c>
      <c r="EN1084" s="40"/>
      <c r="EO1084" s="80" t="e">
        <f t="shared" si="1514"/>
        <v>#DIV/0!</v>
      </c>
      <c r="EP1084" s="80" t="e">
        <f t="shared" si="1515"/>
        <v>#DIV/0!</v>
      </c>
      <c r="EQ1084" s="80" t="e">
        <f t="shared" si="1516"/>
        <v>#DIV/0!</v>
      </c>
      <c r="ER1084" s="80"/>
      <c r="ES1084" s="80" t="e">
        <f t="shared" si="1458"/>
        <v>#DIV/0!</v>
      </c>
      <c r="ET1084" s="80" t="e">
        <f t="shared" si="1459"/>
        <v>#DIV/0!</v>
      </c>
      <c r="EU1084" s="80"/>
      <c r="EV1084" s="80" t="e">
        <f t="shared" si="1517"/>
        <v>#DIV/0!</v>
      </c>
      <c r="EW1084" s="80" t="e">
        <f t="shared" si="1518"/>
        <v>#DIV/0!</v>
      </c>
      <c r="EX1084" s="84" t="e">
        <f t="shared" si="1519"/>
        <v>#DIV/0!</v>
      </c>
      <c r="EY1084" s="85" t="e">
        <f t="shared" si="1520"/>
        <v>#DIV/0!</v>
      </c>
      <c r="EZ1084" s="86">
        <f>3</f>
        <v>3</v>
      </c>
      <c r="FA1084" s="75"/>
      <c r="FB1084" s="88"/>
      <c r="FC1084" s="80">
        <f t="shared" si="1521"/>
        <v>0</v>
      </c>
      <c r="FD1084" s="80">
        <f t="shared" si="1522"/>
        <v>0</v>
      </c>
      <c r="FE1084" s="80">
        <f t="shared" si="1523"/>
        <v>0</v>
      </c>
      <c r="FF1084" s="80">
        <f t="shared" si="1524"/>
        <v>0</v>
      </c>
      <c r="FG1084" s="80">
        <f t="shared" si="1525"/>
        <v>0</v>
      </c>
      <c r="FH1084" s="80" t="e">
        <f t="shared" si="1526"/>
        <v>#DIV/0!</v>
      </c>
      <c r="FI1084" s="80" t="e">
        <f t="shared" si="1527"/>
        <v>#DIV/0!</v>
      </c>
      <c r="FJ1084" s="80">
        <f t="shared" si="1528"/>
        <v>0</v>
      </c>
      <c r="FK1084" s="80">
        <f t="shared" si="1529"/>
        <v>0</v>
      </c>
      <c r="FL1084" s="80">
        <f t="shared" si="1530"/>
        <v>0</v>
      </c>
      <c r="FM1084" s="80">
        <f t="shared" si="1531"/>
        <v>0</v>
      </c>
      <c r="FN1084" s="80">
        <f t="shared" si="1532"/>
        <v>0</v>
      </c>
      <c r="FO1084" s="80">
        <f t="shared" si="1533"/>
        <v>0</v>
      </c>
      <c r="FP1084" s="80" t="e">
        <f t="shared" si="1534"/>
        <v>#DIV/0!</v>
      </c>
    </row>
    <row r="1085" spans="1:172" ht="21">
      <c r="A1085" s="40">
        <v>1083</v>
      </c>
      <c r="B1085" s="41" t="s">
        <v>73</v>
      </c>
      <c r="C1085" s="48"/>
      <c r="D1085" s="48"/>
      <c r="E1085" s="48"/>
      <c r="F1085" s="48"/>
      <c r="G1085" s="48"/>
      <c r="H1085" s="48"/>
      <c r="I1085" s="48"/>
      <c r="J1085" s="48"/>
      <c r="K1085" s="48"/>
      <c r="L1085" s="48"/>
      <c r="M1085" s="48"/>
      <c r="N1085" s="49"/>
      <c r="O1085" s="71"/>
      <c r="P1085" s="70" t="e">
        <f t="shared" si="1445"/>
        <v>#DIV/0!</v>
      </c>
      <c r="Q1085" s="70">
        <f t="shared" si="1460"/>
        <v>0</v>
      </c>
      <c r="S1085" s="48">
        <v>60.085000000000001</v>
      </c>
      <c r="T1085" s="48">
        <v>40.311</v>
      </c>
      <c r="U1085" s="48">
        <v>70.936999999999998</v>
      </c>
      <c r="V1085" s="48">
        <v>56.079000000000001</v>
      </c>
      <c r="W1085" s="48">
        <v>81.41</v>
      </c>
      <c r="X1085" s="49">
        <v>71.849999999999994</v>
      </c>
      <c r="Y1085" s="48">
        <v>101.962</v>
      </c>
      <c r="Z1085" s="48">
        <v>149.88</v>
      </c>
      <c r="AA1085" s="48">
        <v>152</v>
      </c>
      <c r="AB1085" s="48">
        <v>61.978999999999999</v>
      </c>
      <c r="AC1085" s="48">
        <v>94.203000000000003</v>
      </c>
      <c r="AD1085" s="49">
        <v>79.87</v>
      </c>
      <c r="AE1085" s="40"/>
      <c r="AF1085" s="41">
        <v>1</v>
      </c>
      <c r="AG1085" s="41">
        <v>1</v>
      </c>
      <c r="AH1085" s="41">
        <v>1</v>
      </c>
      <c r="AI1085" s="41">
        <v>1</v>
      </c>
      <c r="AJ1085" s="41">
        <v>1</v>
      </c>
      <c r="AK1085" s="50">
        <v>1</v>
      </c>
      <c r="AL1085" s="41">
        <v>2</v>
      </c>
      <c r="AM1085" s="41">
        <v>2</v>
      </c>
      <c r="AN1085" s="41">
        <v>2</v>
      </c>
      <c r="AO1085" s="41">
        <v>2</v>
      </c>
      <c r="AP1085" s="41">
        <v>2</v>
      </c>
      <c r="AQ1085" s="50">
        <v>1</v>
      </c>
      <c r="AR1085" s="40"/>
      <c r="AS1085" s="41">
        <v>4</v>
      </c>
      <c r="AT1085" s="41">
        <v>2</v>
      </c>
      <c r="AU1085" s="41">
        <v>2</v>
      </c>
      <c r="AV1085" s="41">
        <v>2</v>
      </c>
      <c r="AW1085" s="41">
        <v>2</v>
      </c>
      <c r="AX1085" s="50">
        <v>2</v>
      </c>
      <c r="AY1085" s="41">
        <v>3</v>
      </c>
      <c r="AZ1085" s="41">
        <v>3</v>
      </c>
      <c r="BA1085" s="41">
        <v>3</v>
      </c>
      <c r="BB1085" s="41">
        <v>1</v>
      </c>
      <c r="BC1085" s="41">
        <v>1</v>
      </c>
      <c r="BD1085" s="50">
        <v>4</v>
      </c>
      <c r="BE1085" s="40"/>
      <c r="BF1085" s="59">
        <v>2</v>
      </c>
      <c r="BG1085" s="59">
        <v>1</v>
      </c>
      <c r="BH1085" s="59">
        <v>1</v>
      </c>
      <c r="BI1085" s="59">
        <v>1</v>
      </c>
      <c r="BJ1085" s="59">
        <v>1</v>
      </c>
      <c r="BK1085" s="60">
        <v>1</v>
      </c>
      <c r="BL1085" s="59">
        <v>3</v>
      </c>
      <c r="BM1085" s="59">
        <v>3</v>
      </c>
      <c r="BN1085" s="59">
        <v>3</v>
      </c>
      <c r="BO1085" s="59">
        <v>1</v>
      </c>
      <c r="BP1085" s="59">
        <v>1</v>
      </c>
      <c r="BQ1085" s="60">
        <v>2</v>
      </c>
      <c r="BR1085" s="40"/>
      <c r="BS1085" s="51">
        <f t="shared" si="1446"/>
        <v>0</v>
      </c>
      <c r="BT1085" s="51">
        <f t="shared" si="1447"/>
        <v>0</v>
      </c>
      <c r="BU1085" s="51">
        <f t="shared" si="1448"/>
        <v>0</v>
      </c>
      <c r="BV1085" s="51">
        <f t="shared" si="1449"/>
        <v>0</v>
      </c>
      <c r="BW1085" s="51">
        <f t="shared" si="1450"/>
        <v>0</v>
      </c>
      <c r="BX1085" s="51">
        <f t="shared" si="1451"/>
        <v>0</v>
      </c>
      <c r="BY1085" s="51">
        <f t="shared" si="1452"/>
        <v>0</v>
      </c>
      <c r="BZ1085" s="51">
        <f t="shared" si="1453"/>
        <v>0</v>
      </c>
      <c r="CA1085" s="51">
        <f t="shared" si="1454"/>
        <v>0</v>
      </c>
      <c r="CB1085" s="51">
        <f t="shared" si="1455"/>
        <v>0</v>
      </c>
      <c r="CC1085" s="51">
        <f t="shared" si="1456"/>
        <v>0</v>
      </c>
      <c r="CD1085" s="51">
        <f t="shared" si="1457"/>
        <v>0</v>
      </c>
      <c r="CE1085" s="40"/>
      <c r="CF1085" s="53" t="e">
        <f t="shared" si="1461"/>
        <v>#DIV/0!</v>
      </c>
      <c r="CG1085" s="40"/>
      <c r="CH1085" s="61">
        <f t="shared" si="1462"/>
        <v>0</v>
      </c>
      <c r="CI1085" s="61">
        <f t="shared" si="1463"/>
        <v>0</v>
      </c>
      <c r="CJ1085" s="61">
        <f t="shared" si="1464"/>
        <v>0</v>
      </c>
      <c r="CK1085" s="61">
        <f t="shared" si="1465"/>
        <v>0</v>
      </c>
      <c r="CL1085" s="61">
        <f t="shared" si="1466"/>
        <v>0</v>
      </c>
      <c r="CM1085" s="61">
        <f t="shared" si="1467"/>
        <v>0</v>
      </c>
      <c r="CN1085" s="61">
        <f t="shared" si="1468"/>
        <v>0</v>
      </c>
      <c r="CO1085" s="61">
        <f t="shared" si="1469"/>
        <v>0</v>
      </c>
      <c r="CP1085" s="61">
        <f t="shared" si="1470"/>
        <v>0</v>
      </c>
      <c r="CQ1085" s="61">
        <f t="shared" si="1471"/>
        <v>0</v>
      </c>
      <c r="CR1085" s="61">
        <f t="shared" si="1472"/>
        <v>0</v>
      </c>
      <c r="CS1085" s="61">
        <f t="shared" si="1473"/>
        <v>0</v>
      </c>
      <c r="CT1085" s="40"/>
      <c r="CU1085" s="54" t="e">
        <f t="shared" si="1474"/>
        <v>#DIV/0!</v>
      </c>
      <c r="CV1085" s="54" t="e">
        <f t="shared" si="1475"/>
        <v>#DIV/0!</v>
      </c>
      <c r="CW1085" s="54" t="e">
        <f t="shared" si="1476"/>
        <v>#DIV/0!</v>
      </c>
      <c r="CX1085" s="54" t="e">
        <f t="shared" si="1477"/>
        <v>#DIV/0!</v>
      </c>
      <c r="CY1085" s="54" t="e">
        <f t="shared" si="1478"/>
        <v>#DIV/0!</v>
      </c>
      <c r="CZ1085" s="54" t="e">
        <f t="shared" si="1479"/>
        <v>#DIV/0!</v>
      </c>
      <c r="DA1085" s="54" t="e">
        <f t="shared" si="1480"/>
        <v>#DIV/0!</v>
      </c>
      <c r="DB1085" s="54" t="e">
        <f t="shared" si="1481"/>
        <v>#DIV/0!</v>
      </c>
      <c r="DC1085" s="54" t="e">
        <f t="shared" si="1482"/>
        <v>#DIV/0!</v>
      </c>
      <c r="DD1085" s="54" t="e">
        <f t="shared" si="1483"/>
        <v>#DIV/0!</v>
      </c>
      <c r="DE1085" s="54" t="e">
        <f t="shared" si="1484"/>
        <v>#DIV/0!</v>
      </c>
      <c r="DF1085" s="54" t="e">
        <f t="shared" si="1485"/>
        <v>#DIV/0!</v>
      </c>
      <c r="DG1085" s="40"/>
      <c r="DH1085" s="80" t="e">
        <f t="shared" si="1486"/>
        <v>#DIV/0!</v>
      </c>
      <c r="DI1085" s="80" t="e">
        <f t="shared" si="1487"/>
        <v>#DIV/0!</v>
      </c>
      <c r="DJ1085" s="40"/>
      <c r="DK1085" s="54">
        <f t="shared" si="1488"/>
        <v>0</v>
      </c>
      <c r="DL1085" s="54">
        <f t="shared" si="1489"/>
        <v>0</v>
      </c>
      <c r="DM1085" s="54">
        <f t="shared" si="1490"/>
        <v>0</v>
      </c>
      <c r="DN1085" s="54">
        <f t="shared" si="1491"/>
        <v>0</v>
      </c>
      <c r="DO1085" s="54">
        <f t="shared" si="1492"/>
        <v>0</v>
      </c>
      <c r="DP1085" s="54">
        <f t="shared" si="1493"/>
        <v>0</v>
      </c>
      <c r="DQ1085" s="54">
        <f t="shared" si="1494"/>
        <v>0</v>
      </c>
      <c r="DR1085" s="54">
        <f t="shared" si="1495"/>
        <v>0</v>
      </c>
      <c r="DS1085" s="54">
        <f t="shared" si="1496"/>
        <v>0</v>
      </c>
      <c r="DT1085" s="54">
        <f t="shared" si="1497"/>
        <v>0</v>
      </c>
      <c r="DU1085" s="54">
        <f t="shared" si="1498"/>
        <v>0</v>
      </c>
      <c r="DV1085" s="54">
        <f t="shared" si="1499"/>
        <v>0</v>
      </c>
      <c r="DW1085" s="54"/>
      <c r="DX1085" s="63">
        <f t="shared" si="1500"/>
        <v>0</v>
      </c>
      <c r="DY1085" s="40"/>
      <c r="DZ1085" s="41" t="e">
        <f t="shared" si="1501"/>
        <v>#DIV/0!</v>
      </c>
      <c r="EA1085" s="41" t="e">
        <f t="shared" si="1502"/>
        <v>#DIV/0!</v>
      </c>
      <c r="EB1085" s="41" t="e">
        <f t="shared" si="1503"/>
        <v>#DIV/0!</v>
      </c>
      <c r="EC1085" s="41" t="e">
        <f t="shared" si="1504"/>
        <v>#DIV/0!</v>
      </c>
      <c r="ED1085" s="41" t="e">
        <f t="shared" si="1505"/>
        <v>#DIV/0!</v>
      </c>
      <c r="EE1085" s="41" t="e">
        <f t="shared" si="1506"/>
        <v>#DIV/0!</v>
      </c>
      <c r="EF1085" s="41" t="e">
        <f t="shared" si="1507"/>
        <v>#DIV/0!</v>
      </c>
      <c r="EG1085" s="41" t="e">
        <f t="shared" si="1508"/>
        <v>#DIV/0!</v>
      </c>
      <c r="EH1085" s="41" t="e">
        <f t="shared" si="1509"/>
        <v>#DIV/0!</v>
      </c>
      <c r="EI1085" s="41" t="e">
        <f t="shared" si="1510"/>
        <v>#DIV/0!</v>
      </c>
      <c r="EJ1085" s="41" t="e">
        <f t="shared" si="1511"/>
        <v>#DIV/0!</v>
      </c>
      <c r="EK1085" s="41" t="e">
        <f t="shared" si="1512"/>
        <v>#DIV/0!</v>
      </c>
      <c r="EL1085" s="40"/>
      <c r="EM1085" s="82" t="e">
        <f t="shared" si="1513"/>
        <v>#DIV/0!</v>
      </c>
      <c r="EN1085" s="40"/>
      <c r="EO1085" s="80" t="e">
        <f t="shared" si="1514"/>
        <v>#DIV/0!</v>
      </c>
      <c r="EP1085" s="80" t="e">
        <f t="shared" si="1515"/>
        <v>#DIV/0!</v>
      </c>
      <c r="EQ1085" s="80" t="e">
        <f t="shared" si="1516"/>
        <v>#DIV/0!</v>
      </c>
      <c r="ER1085" s="80"/>
      <c r="ES1085" s="80" t="e">
        <f t="shared" si="1458"/>
        <v>#DIV/0!</v>
      </c>
      <c r="ET1085" s="80" t="e">
        <f t="shared" si="1459"/>
        <v>#DIV/0!</v>
      </c>
      <c r="EU1085" s="80"/>
      <c r="EV1085" s="80" t="e">
        <f t="shared" si="1517"/>
        <v>#DIV/0!</v>
      </c>
      <c r="EW1085" s="80" t="e">
        <f t="shared" si="1518"/>
        <v>#DIV/0!</v>
      </c>
      <c r="EX1085" s="84" t="e">
        <f t="shared" si="1519"/>
        <v>#DIV/0!</v>
      </c>
      <c r="EY1085" s="85" t="e">
        <f t="shared" si="1520"/>
        <v>#DIV/0!</v>
      </c>
      <c r="EZ1085" s="86">
        <f>3</f>
        <v>3</v>
      </c>
      <c r="FA1085" s="75"/>
      <c r="FB1085" s="88"/>
      <c r="FC1085" s="80">
        <f t="shared" si="1521"/>
        <v>0</v>
      </c>
      <c r="FD1085" s="80">
        <f t="shared" si="1522"/>
        <v>0</v>
      </c>
      <c r="FE1085" s="80">
        <f t="shared" si="1523"/>
        <v>0</v>
      </c>
      <c r="FF1085" s="80">
        <f t="shared" si="1524"/>
        <v>0</v>
      </c>
      <c r="FG1085" s="80">
        <f t="shared" si="1525"/>
        <v>0</v>
      </c>
      <c r="FH1085" s="80" t="e">
        <f t="shared" si="1526"/>
        <v>#DIV/0!</v>
      </c>
      <c r="FI1085" s="80" t="e">
        <f t="shared" si="1527"/>
        <v>#DIV/0!</v>
      </c>
      <c r="FJ1085" s="80">
        <f t="shared" si="1528"/>
        <v>0</v>
      </c>
      <c r="FK1085" s="80">
        <f t="shared" si="1529"/>
        <v>0</v>
      </c>
      <c r="FL1085" s="80">
        <f t="shared" si="1530"/>
        <v>0</v>
      </c>
      <c r="FM1085" s="80">
        <f t="shared" si="1531"/>
        <v>0</v>
      </c>
      <c r="FN1085" s="80">
        <f t="shared" si="1532"/>
        <v>0</v>
      </c>
      <c r="FO1085" s="80">
        <f t="shared" si="1533"/>
        <v>0</v>
      </c>
      <c r="FP1085" s="80" t="e">
        <f t="shared" si="1534"/>
        <v>#DIV/0!</v>
      </c>
    </row>
    <row r="1086" spans="1:172" ht="21">
      <c r="A1086" s="40">
        <v>1084</v>
      </c>
      <c r="B1086" s="41" t="s">
        <v>73</v>
      </c>
      <c r="C1086" s="48"/>
      <c r="D1086" s="48"/>
      <c r="E1086" s="48"/>
      <c r="F1086" s="48"/>
      <c r="G1086" s="48"/>
      <c r="H1086" s="48"/>
      <c r="I1086" s="48"/>
      <c r="J1086" s="48"/>
      <c r="K1086" s="48"/>
      <c r="L1086" s="48"/>
      <c r="M1086" s="48"/>
      <c r="N1086" s="49"/>
      <c r="O1086" s="71"/>
      <c r="P1086" s="70" t="e">
        <f t="shared" si="1445"/>
        <v>#DIV/0!</v>
      </c>
      <c r="Q1086" s="70">
        <f t="shared" si="1460"/>
        <v>0</v>
      </c>
      <c r="S1086" s="48">
        <v>60.085000000000001</v>
      </c>
      <c r="T1086" s="48">
        <v>40.311</v>
      </c>
      <c r="U1086" s="48">
        <v>70.936999999999998</v>
      </c>
      <c r="V1086" s="48">
        <v>56.079000000000001</v>
      </c>
      <c r="W1086" s="48">
        <v>81.41</v>
      </c>
      <c r="X1086" s="49">
        <v>71.849999999999994</v>
      </c>
      <c r="Y1086" s="48">
        <v>101.962</v>
      </c>
      <c r="Z1086" s="48">
        <v>149.88</v>
      </c>
      <c r="AA1086" s="48">
        <v>152</v>
      </c>
      <c r="AB1086" s="48">
        <v>61.978999999999999</v>
      </c>
      <c r="AC1086" s="48">
        <v>94.203000000000003</v>
      </c>
      <c r="AD1086" s="49">
        <v>79.87</v>
      </c>
      <c r="AE1086" s="40"/>
      <c r="AF1086" s="41">
        <v>1</v>
      </c>
      <c r="AG1086" s="41">
        <v>1</v>
      </c>
      <c r="AH1086" s="41">
        <v>1</v>
      </c>
      <c r="AI1086" s="41">
        <v>1</v>
      </c>
      <c r="AJ1086" s="41">
        <v>1</v>
      </c>
      <c r="AK1086" s="50">
        <v>1</v>
      </c>
      <c r="AL1086" s="41">
        <v>2</v>
      </c>
      <c r="AM1086" s="41">
        <v>2</v>
      </c>
      <c r="AN1086" s="41">
        <v>2</v>
      </c>
      <c r="AO1086" s="41">
        <v>2</v>
      </c>
      <c r="AP1086" s="41">
        <v>2</v>
      </c>
      <c r="AQ1086" s="50">
        <v>1</v>
      </c>
      <c r="AR1086" s="40"/>
      <c r="AS1086" s="41">
        <v>4</v>
      </c>
      <c r="AT1086" s="41">
        <v>2</v>
      </c>
      <c r="AU1086" s="41">
        <v>2</v>
      </c>
      <c r="AV1086" s="41">
        <v>2</v>
      </c>
      <c r="AW1086" s="41">
        <v>2</v>
      </c>
      <c r="AX1086" s="50">
        <v>2</v>
      </c>
      <c r="AY1086" s="41">
        <v>3</v>
      </c>
      <c r="AZ1086" s="41">
        <v>3</v>
      </c>
      <c r="BA1086" s="41">
        <v>3</v>
      </c>
      <c r="BB1086" s="41">
        <v>1</v>
      </c>
      <c r="BC1086" s="41">
        <v>1</v>
      </c>
      <c r="BD1086" s="50">
        <v>4</v>
      </c>
      <c r="BE1086" s="40"/>
      <c r="BF1086" s="59">
        <v>2</v>
      </c>
      <c r="BG1086" s="59">
        <v>1</v>
      </c>
      <c r="BH1086" s="59">
        <v>1</v>
      </c>
      <c r="BI1086" s="59">
        <v>1</v>
      </c>
      <c r="BJ1086" s="59">
        <v>1</v>
      </c>
      <c r="BK1086" s="60">
        <v>1</v>
      </c>
      <c r="BL1086" s="59">
        <v>3</v>
      </c>
      <c r="BM1086" s="59">
        <v>3</v>
      </c>
      <c r="BN1086" s="59">
        <v>3</v>
      </c>
      <c r="BO1086" s="59">
        <v>1</v>
      </c>
      <c r="BP1086" s="59">
        <v>1</v>
      </c>
      <c r="BQ1086" s="60">
        <v>2</v>
      </c>
      <c r="BR1086" s="40"/>
      <c r="BS1086" s="51">
        <f t="shared" si="1446"/>
        <v>0</v>
      </c>
      <c r="BT1086" s="51">
        <f t="shared" si="1447"/>
        <v>0</v>
      </c>
      <c r="BU1086" s="51">
        <f t="shared" si="1448"/>
        <v>0</v>
      </c>
      <c r="BV1086" s="51">
        <f t="shared" si="1449"/>
        <v>0</v>
      </c>
      <c r="BW1086" s="51">
        <f t="shared" si="1450"/>
        <v>0</v>
      </c>
      <c r="BX1086" s="51">
        <f t="shared" si="1451"/>
        <v>0</v>
      </c>
      <c r="BY1086" s="51">
        <f t="shared" si="1452"/>
        <v>0</v>
      </c>
      <c r="BZ1086" s="51">
        <f t="shared" si="1453"/>
        <v>0</v>
      </c>
      <c r="CA1086" s="51">
        <f t="shared" si="1454"/>
        <v>0</v>
      </c>
      <c r="CB1086" s="51">
        <f t="shared" si="1455"/>
        <v>0</v>
      </c>
      <c r="CC1086" s="51">
        <f t="shared" si="1456"/>
        <v>0</v>
      </c>
      <c r="CD1086" s="51">
        <f t="shared" si="1457"/>
        <v>0</v>
      </c>
      <c r="CE1086" s="40"/>
      <c r="CF1086" s="53" t="e">
        <f t="shared" si="1461"/>
        <v>#DIV/0!</v>
      </c>
      <c r="CG1086" s="40"/>
      <c r="CH1086" s="61">
        <f t="shared" si="1462"/>
        <v>0</v>
      </c>
      <c r="CI1086" s="61">
        <f t="shared" si="1463"/>
        <v>0</v>
      </c>
      <c r="CJ1086" s="61">
        <f t="shared" si="1464"/>
        <v>0</v>
      </c>
      <c r="CK1086" s="61">
        <f t="shared" si="1465"/>
        <v>0</v>
      </c>
      <c r="CL1086" s="61">
        <f t="shared" si="1466"/>
        <v>0</v>
      </c>
      <c r="CM1086" s="61">
        <f t="shared" si="1467"/>
        <v>0</v>
      </c>
      <c r="CN1086" s="61">
        <f t="shared" si="1468"/>
        <v>0</v>
      </c>
      <c r="CO1086" s="61">
        <f t="shared" si="1469"/>
        <v>0</v>
      </c>
      <c r="CP1086" s="61">
        <f t="shared" si="1470"/>
        <v>0</v>
      </c>
      <c r="CQ1086" s="61">
        <f t="shared" si="1471"/>
        <v>0</v>
      </c>
      <c r="CR1086" s="61">
        <f t="shared" si="1472"/>
        <v>0</v>
      </c>
      <c r="CS1086" s="61">
        <f t="shared" si="1473"/>
        <v>0</v>
      </c>
      <c r="CT1086" s="40"/>
      <c r="CU1086" s="54" t="e">
        <f t="shared" si="1474"/>
        <v>#DIV/0!</v>
      </c>
      <c r="CV1086" s="54" t="e">
        <f t="shared" si="1475"/>
        <v>#DIV/0!</v>
      </c>
      <c r="CW1086" s="54" t="e">
        <f t="shared" si="1476"/>
        <v>#DIV/0!</v>
      </c>
      <c r="CX1086" s="54" t="e">
        <f t="shared" si="1477"/>
        <v>#DIV/0!</v>
      </c>
      <c r="CY1086" s="54" t="e">
        <f t="shared" si="1478"/>
        <v>#DIV/0!</v>
      </c>
      <c r="CZ1086" s="54" t="e">
        <f t="shared" si="1479"/>
        <v>#DIV/0!</v>
      </c>
      <c r="DA1086" s="54" t="e">
        <f t="shared" si="1480"/>
        <v>#DIV/0!</v>
      </c>
      <c r="DB1086" s="54" t="e">
        <f t="shared" si="1481"/>
        <v>#DIV/0!</v>
      </c>
      <c r="DC1086" s="54" t="e">
        <f t="shared" si="1482"/>
        <v>#DIV/0!</v>
      </c>
      <c r="DD1086" s="54" t="e">
        <f t="shared" si="1483"/>
        <v>#DIV/0!</v>
      </c>
      <c r="DE1086" s="54" t="e">
        <f t="shared" si="1484"/>
        <v>#DIV/0!</v>
      </c>
      <c r="DF1086" s="54" t="e">
        <f t="shared" si="1485"/>
        <v>#DIV/0!</v>
      </c>
      <c r="DG1086" s="40"/>
      <c r="DH1086" s="80" t="e">
        <f t="shared" si="1486"/>
        <v>#DIV/0!</v>
      </c>
      <c r="DI1086" s="80" t="e">
        <f t="shared" si="1487"/>
        <v>#DIV/0!</v>
      </c>
      <c r="DJ1086" s="40"/>
      <c r="DK1086" s="54">
        <f t="shared" si="1488"/>
        <v>0</v>
      </c>
      <c r="DL1086" s="54">
        <f t="shared" si="1489"/>
        <v>0</v>
      </c>
      <c r="DM1086" s="54">
        <f t="shared" si="1490"/>
        <v>0</v>
      </c>
      <c r="DN1086" s="54">
        <f t="shared" si="1491"/>
        <v>0</v>
      </c>
      <c r="DO1086" s="54">
        <f t="shared" si="1492"/>
        <v>0</v>
      </c>
      <c r="DP1086" s="54">
        <f t="shared" si="1493"/>
        <v>0</v>
      </c>
      <c r="DQ1086" s="54">
        <f t="shared" si="1494"/>
        <v>0</v>
      </c>
      <c r="DR1086" s="54">
        <f t="shared" si="1495"/>
        <v>0</v>
      </c>
      <c r="DS1086" s="54">
        <f t="shared" si="1496"/>
        <v>0</v>
      </c>
      <c r="DT1086" s="54">
        <f t="shared" si="1497"/>
        <v>0</v>
      </c>
      <c r="DU1086" s="54">
        <f t="shared" si="1498"/>
        <v>0</v>
      </c>
      <c r="DV1086" s="54">
        <f t="shared" si="1499"/>
        <v>0</v>
      </c>
      <c r="DW1086" s="54"/>
      <c r="DX1086" s="63">
        <f t="shared" si="1500"/>
        <v>0</v>
      </c>
      <c r="DY1086" s="40"/>
      <c r="DZ1086" s="41" t="e">
        <f t="shared" si="1501"/>
        <v>#DIV/0!</v>
      </c>
      <c r="EA1086" s="41" t="e">
        <f t="shared" si="1502"/>
        <v>#DIV/0!</v>
      </c>
      <c r="EB1086" s="41" t="e">
        <f t="shared" si="1503"/>
        <v>#DIV/0!</v>
      </c>
      <c r="EC1086" s="41" t="e">
        <f t="shared" si="1504"/>
        <v>#DIV/0!</v>
      </c>
      <c r="ED1086" s="41" t="e">
        <f t="shared" si="1505"/>
        <v>#DIV/0!</v>
      </c>
      <c r="EE1086" s="41" t="e">
        <f t="shared" si="1506"/>
        <v>#DIV/0!</v>
      </c>
      <c r="EF1086" s="41" t="e">
        <f t="shared" si="1507"/>
        <v>#DIV/0!</v>
      </c>
      <c r="EG1086" s="41" t="e">
        <f t="shared" si="1508"/>
        <v>#DIV/0!</v>
      </c>
      <c r="EH1086" s="41" t="e">
        <f t="shared" si="1509"/>
        <v>#DIV/0!</v>
      </c>
      <c r="EI1086" s="41" t="e">
        <f t="shared" si="1510"/>
        <v>#DIV/0!</v>
      </c>
      <c r="EJ1086" s="41" t="e">
        <f t="shared" si="1511"/>
        <v>#DIV/0!</v>
      </c>
      <c r="EK1086" s="41" t="e">
        <f t="shared" si="1512"/>
        <v>#DIV/0!</v>
      </c>
      <c r="EL1086" s="40"/>
      <c r="EM1086" s="82" t="e">
        <f t="shared" si="1513"/>
        <v>#DIV/0!</v>
      </c>
      <c r="EN1086" s="40"/>
      <c r="EO1086" s="80" t="e">
        <f t="shared" si="1514"/>
        <v>#DIV/0!</v>
      </c>
      <c r="EP1086" s="80" t="e">
        <f t="shared" si="1515"/>
        <v>#DIV/0!</v>
      </c>
      <c r="EQ1086" s="80" t="e">
        <f t="shared" si="1516"/>
        <v>#DIV/0!</v>
      </c>
      <c r="ER1086" s="80"/>
      <c r="ES1086" s="80" t="e">
        <f t="shared" si="1458"/>
        <v>#DIV/0!</v>
      </c>
      <c r="ET1086" s="80" t="e">
        <f t="shared" si="1459"/>
        <v>#DIV/0!</v>
      </c>
      <c r="EU1086" s="80"/>
      <c r="EV1086" s="80" t="e">
        <f t="shared" si="1517"/>
        <v>#DIV/0!</v>
      </c>
      <c r="EW1086" s="80" t="e">
        <f t="shared" si="1518"/>
        <v>#DIV/0!</v>
      </c>
      <c r="EX1086" s="84" t="e">
        <f t="shared" si="1519"/>
        <v>#DIV/0!</v>
      </c>
      <c r="EY1086" s="85" t="e">
        <f t="shared" si="1520"/>
        <v>#DIV/0!</v>
      </c>
      <c r="EZ1086" s="86">
        <f>3</f>
        <v>3</v>
      </c>
      <c r="FA1086" s="75"/>
      <c r="FB1086" s="88"/>
      <c r="FC1086" s="80">
        <f t="shared" si="1521"/>
        <v>0</v>
      </c>
      <c r="FD1086" s="80">
        <f t="shared" si="1522"/>
        <v>0</v>
      </c>
      <c r="FE1086" s="80">
        <f t="shared" si="1523"/>
        <v>0</v>
      </c>
      <c r="FF1086" s="80">
        <f t="shared" si="1524"/>
        <v>0</v>
      </c>
      <c r="FG1086" s="80">
        <f t="shared" si="1525"/>
        <v>0</v>
      </c>
      <c r="FH1086" s="80" t="e">
        <f t="shared" si="1526"/>
        <v>#DIV/0!</v>
      </c>
      <c r="FI1086" s="80" t="e">
        <f t="shared" si="1527"/>
        <v>#DIV/0!</v>
      </c>
      <c r="FJ1086" s="80">
        <f t="shared" si="1528"/>
        <v>0</v>
      </c>
      <c r="FK1086" s="80">
        <f t="shared" si="1529"/>
        <v>0</v>
      </c>
      <c r="FL1086" s="80">
        <f t="shared" si="1530"/>
        <v>0</v>
      </c>
      <c r="FM1086" s="80">
        <f t="shared" si="1531"/>
        <v>0</v>
      </c>
      <c r="FN1086" s="80">
        <f t="shared" si="1532"/>
        <v>0</v>
      </c>
      <c r="FO1086" s="80">
        <f t="shared" si="1533"/>
        <v>0</v>
      </c>
      <c r="FP1086" s="80" t="e">
        <f t="shared" si="1534"/>
        <v>#DIV/0!</v>
      </c>
    </row>
    <row r="1087" spans="1:172" ht="21">
      <c r="A1087" s="40">
        <v>1085</v>
      </c>
      <c r="B1087" s="41" t="s">
        <v>73</v>
      </c>
      <c r="C1087" s="48"/>
      <c r="D1087" s="48"/>
      <c r="E1087" s="48"/>
      <c r="F1087" s="48"/>
      <c r="G1087" s="48"/>
      <c r="H1087" s="48"/>
      <c r="I1087" s="48"/>
      <c r="J1087" s="48"/>
      <c r="K1087" s="48"/>
      <c r="L1087" s="48"/>
      <c r="M1087" s="48"/>
      <c r="N1087" s="49"/>
      <c r="O1087" s="71"/>
      <c r="P1087" s="70" t="e">
        <f t="shared" si="1445"/>
        <v>#DIV/0!</v>
      </c>
      <c r="Q1087" s="70">
        <f t="shared" si="1460"/>
        <v>0</v>
      </c>
      <c r="S1087" s="48">
        <v>60.085000000000001</v>
      </c>
      <c r="T1087" s="48">
        <v>40.311</v>
      </c>
      <c r="U1087" s="48">
        <v>70.936999999999998</v>
      </c>
      <c r="V1087" s="48">
        <v>56.079000000000001</v>
      </c>
      <c r="W1087" s="48">
        <v>81.41</v>
      </c>
      <c r="X1087" s="49">
        <v>71.849999999999994</v>
      </c>
      <c r="Y1087" s="48">
        <v>101.962</v>
      </c>
      <c r="Z1087" s="48">
        <v>149.88</v>
      </c>
      <c r="AA1087" s="48">
        <v>152</v>
      </c>
      <c r="AB1087" s="48">
        <v>61.978999999999999</v>
      </c>
      <c r="AC1087" s="48">
        <v>94.203000000000003</v>
      </c>
      <c r="AD1087" s="49">
        <v>79.87</v>
      </c>
      <c r="AE1087" s="40"/>
      <c r="AF1087" s="41">
        <v>1</v>
      </c>
      <c r="AG1087" s="41">
        <v>1</v>
      </c>
      <c r="AH1087" s="41">
        <v>1</v>
      </c>
      <c r="AI1087" s="41">
        <v>1</v>
      </c>
      <c r="AJ1087" s="41">
        <v>1</v>
      </c>
      <c r="AK1087" s="50">
        <v>1</v>
      </c>
      <c r="AL1087" s="41">
        <v>2</v>
      </c>
      <c r="AM1087" s="41">
        <v>2</v>
      </c>
      <c r="AN1087" s="41">
        <v>2</v>
      </c>
      <c r="AO1087" s="41">
        <v>2</v>
      </c>
      <c r="AP1087" s="41">
        <v>2</v>
      </c>
      <c r="AQ1087" s="50">
        <v>1</v>
      </c>
      <c r="AR1087" s="40"/>
      <c r="AS1087" s="41">
        <v>4</v>
      </c>
      <c r="AT1087" s="41">
        <v>2</v>
      </c>
      <c r="AU1087" s="41">
        <v>2</v>
      </c>
      <c r="AV1087" s="41">
        <v>2</v>
      </c>
      <c r="AW1087" s="41">
        <v>2</v>
      </c>
      <c r="AX1087" s="50">
        <v>2</v>
      </c>
      <c r="AY1087" s="41">
        <v>3</v>
      </c>
      <c r="AZ1087" s="41">
        <v>3</v>
      </c>
      <c r="BA1087" s="41">
        <v>3</v>
      </c>
      <c r="BB1087" s="41">
        <v>1</v>
      </c>
      <c r="BC1087" s="41">
        <v>1</v>
      </c>
      <c r="BD1087" s="50">
        <v>4</v>
      </c>
      <c r="BE1087" s="40"/>
      <c r="BF1087" s="59">
        <v>2</v>
      </c>
      <c r="BG1087" s="59">
        <v>1</v>
      </c>
      <c r="BH1087" s="59">
        <v>1</v>
      </c>
      <c r="BI1087" s="59">
        <v>1</v>
      </c>
      <c r="BJ1087" s="59">
        <v>1</v>
      </c>
      <c r="BK1087" s="60">
        <v>1</v>
      </c>
      <c r="BL1087" s="59">
        <v>3</v>
      </c>
      <c r="BM1087" s="59">
        <v>3</v>
      </c>
      <c r="BN1087" s="59">
        <v>3</v>
      </c>
      <c r="BO1087" s="59">
        <v>1</v>
      </c>
      <c r="BP1087" s="59">
        <v>1</v>
      </c>
      <c r="BQ1087" s="60">
        <v>2</v>
      </c>
      <c r="BR1087" s="40"/>
      <c r="BS1087" s="51">
        <f t="shared" si="1446"/>
        <v>0</v>
      </c>
      <c r="BT1087" s="51">
        <f t="shared" si="1447"/>
        <v>0</v>
      </c>
      <c r="BU1087" s="51">
        <f t="shared" si="1448"/>
        <v>0</v>
      </c>
      <c r="BV1087" s="51">
        <f t="shared" si="1449"/>
        <v>0</v>
      </c>
      <c r="BW1087" s="51">
        <f t="shared" si="1450"/>
        <v>0</v>
      </c>
      <c r="BX1087" s="51">
        <f t="shared" si="1451"/>
        <v>0</v>
      </c>
      <c r="BY1087" s="51">
        <f t="shared" si="1452"/>
        <v>0</v>
      </c>
      <c r="BZ1087" s="51">
        <f t="shared" si="1453"/>
        <v>0</v>
      </c>
      <c r="CA1087" s="51">
        <f t="shared" si="1454"/>
        <v>0</v>
      </c>
      <c r="CB1087" s="51">
        <f t="shared" si="1455"/>
        <v>0</v>
      </c>
      <c r="CC1087" s="51">
        <f t="shared" si="1456"/>
        <v>0</v>
      </c>
      <c r="CD1087" s="51">
        <f t="shared" si="1457"/>
        <v>0</v>
      </c>
      <c r="CE1087" s="40"/>
      <c r="CF1087" s="53" t="e">
        <f t="shared" si="1461"/>
        <v>#DIV/0!</v>
      </c>
      <c r="CG1087" s="40"/>
      <c r="CH1087" s="61">
        <f t="shared" si="1462"/>
        <v>0</v>
      </c>
      <c r="CI1087" s="61">
        <f t="shared" si="1463"/>
        <v>0</v>
      </c>
      <c r="CJ1087" s="61">
        <f t="shared" si="1464"/>
        <v>0</v>
      </c>
      <c r="CK1087" s="61">
        <f t="shared" si="1465"/>
        <v>0</v>
      </c>
      <c r="CL1087" s="61">
        <f t="shared" si="1466"/>
        <v>0</v>
      </c>
      <c r="CM1087" s="61">
        <f t="shared" si="1467"/>
        <v>0</v>
      </c>
      <c r="CN1087" s="61">
        <f t="shared" si="1468"/>
        <v>0</v>
      </c>
      <c r="CO1087" s="61">
        <f t="shared" si="1469"/>
        <v>0</v>
      </c>
      <c r="CP1087" s="61">
        <f t="shared" si="1470"/>
        <v>0</v>
      </c>
      <c r="CQ1087" s="61">
        <f t="shared" si="1471"/>
        <v>0</v>
      </c>
      <c r="CR1087" s="61">
        <f t="shared" si="1472"/>
        <v>0</v>
      </c>
      <c r="CS1087" s="61">
        <f t="shared" si="1473"/>
        <v>0</v>
      </c>
      <c r="CT1087" s="40"/>
      <c r="CU1087" s="54" t="e">
        <f t="shared" si="1474"/>
        <v>#DIV/0!</v>
      </c>
      <c r="CV1087" s="54" t="e">
        <f t="shared" si="1475"/>
        <v>#DIV/0!</v>
      </c>
      <c r="CW1087" s="54" t="e">
        <f t="shared" si="1476"/>
        <v>#DIV/0!</v>
      </c>
      <c r="CX1087" s="54" t="e">
        <f t="shared" si="1477"/>
        <v>#DIV/0!</v>
      </c>
      <c r="CY1087" s="54" t="e">
        <f t="shared" si="1478"/>
        <v>#DIV/0!</v>
      </c>
      <c r="CZ1087" s="54" t="e">
        <f t="shared" si="1479"/>
        <v>#DIV/0!</v>
      </c>
      <c r="DA1087" s="54" t="e">
        <f t="shared" si="1480"/>
        <v>#DIV/0!</v>
      </c>
      <c r="DB1087" s="54" t="e">
        <f t="shared" si="1481"/>
        <v>#DIV/0!</v>
      </c>
      <c r="DC1087" s="54" t="e">
        <f t="shared" si="1482"/>
        <v>#DIV/0!</v>
      </c>
      <c r="DD1087" s="54" t="e">
        <f t="shared" si="1483"/>
        <v>#DIV/0!</v>
      </c>
      <c r="DE1087" s="54" t="e">
        <f t="shared" si="1484"/>
        <v>#DIV/0!</v>
      </c>
      <c r="DF1087" s="54" t="e">
        <f t="shared" si="1485"/>
        <v>#DIV/0!</v>
      </c>
      <c r="DG1087" s="40"/>
      <c r="DH1087" s="80" t="e">
        <f t="shared" si="1486"/>
        <v>#DIV/0!</v>
      </c>
      <c r="DI1087" s="80" t="e">
        <f t="shared" si="1487"/>
        <v>#DIV/0!</v>
      </c>
      <c r="DJ1087" s="40"/>
      <c r="DK1087" s="54">
        <f t="shared" si="1488"/>
        <v>0</v>
      </c>
      <c r="DL1087" s="54">
        <f t="shared" si="1489"/>
        <v>0</v>
      </c>
      <c r="DM1087" s="54">
        <f t="shared" si="1490"/>
        <v>0</v>
      </c>
      <c r="DN1087" s="54">
        <f t="shared" si="1491"/>
        <v>0</v>
      </c>
      <c r="DO1087" s="54">
        <f t="shared" si="1492"/>
        <v>0</v>
      </c>
      <c r="DP1087" s="54">
        <f t="shared" si="1493"/>
        <v>0</v>
      </c>
      <c r="DQ1087" s="54">
        <f t="shared" si="1494"/>
        <v>0</v>
      </c>
      <c r="DR1087" s="54">
        <f t="shared" si="1495"/>
        <v>0</v>
      </c>
      <c r="DS1087" s="54">
        <f t="shared" si="1496"/>
        <v>0</v>
      </c>
      <c r="DT1087" s="54">
        <f t="shared" si="1497"/>
        <v>0</v>
      </c>
      <c r="DU1087" s="54">
        <f t="shared" si="1498"/>
        <v>0</v>
      </c>
      <c r="DV1087" s="54">
        <f t="shared" si="1499"/>
        <v>0</v>
      </c>
      <c r="DW1087" s="54"/>
      <c r="DX1087" s="63">
        <f t="shared" si="1500"/>
        <v>0</v>
      </c>
      <c r="DY1087" s="40"/>
      <c r="DZ1087" s="41" t="e">
        <f t="shared" si="1501"/>
        <v>#DIV/0!</v>
      </c>
      <c r="EA1087" s="41" t="e">
        <f t="shared" si="1502"/>
        <v>#DIV/0!</v>
      </c>
      <c r="EB1087" s="41" t="e">
        <f t="shared" si="1503"/>
        <v>#DIV/0!</v>
      </c>
      <c r="EC1087" s="41" t="e">
        <f t="shared" si="1504"/>
        <v>#DIV/0!</v>
      </c>
      <c r="ED1087" s="41" t="e">
        <f t="shared" si="1505"/>
        <v>#DIV/0!</v>
      </c>
      <c r="EE1087" s="41" t="e">
        <f t="shared" si="1506"/>
        <v>#DIV/0!</v>
      </c>
      <c r="EF1087" s="41" t="e">
        <f t="shared" si="1507"/>
        <v>#DIV/0!</v>
      </c>
      <c r="EG1087" s="41" t="e">
        <f t="shared" si="1508"/>
        <v>#DIV/0!</v>
      </c>
      <c r="EH1087" s="41" t="e">
        <f t="shared" si="1509"/>
        <v>#DIV/0!</v>
      </c>
      <c r="EI1087" s="41" t="e">
        <f t="shared" si="1510"/>
        <v>#DIV/0!</v>
      </c>
      <c r="EJ1087" s="41" t="e">
        <f t="shared" si="1511"/>
        <v>#DIV/0!</v>
      </c>
      <c r="EK1087" s="41" t="e">
        <f t="shared" si="1512"/>
        <v>#DIV/0!</v>
      </c>
      <c r="EL1087" s="40"/>
      <c r="EM1087" s="82" t="e">
        <f t="shared" si="1513"/>
        <v>#DIV/0!</v>
      </c>
      <c r="EN1087" s="40"/>
      <c r="EO1087" s="80" t="e">
        <f t="shared" si="1514"/>
        <v>#DIV/0!</v>
      </c>
      <c r="EP1087" s="80" t="e">
        <f t="shared" si="1515"/>
        <v>#DIV/0!</v>
      </c>
      <c r="EQ1087" s="80" t="e">
        <f t="shared" si="1516"/>
        <v>#DIV/0!</v>
      </c>
      <c r="ER1087" s="80"/>
      <c r="ES1087" s="80" t="e">
        <f t="shared" si="1458"/>
        <v>#DIV/0!</v>
      </c>
      <c r="ET1087" s="80" t="e">
        <f t="shared" si="1459"/>
        <v>#DIV/0!</v>
      </c>
      <c r="EU1087" s="80"/>
      <c r="EV1087" s="80" t="e">
        <f t="shared" si="1517"/>
        <v>#DIV/0!</v>
      </c>
      <c r="EW1087" s="80" t="e">
        <f t="shared" si="1518"/>
        <v>#DIV/0!</v>
      </c>
      <c r="EX1087" s="84" t="e">
        <f t="shared" si="1519"/>
        <v>#DIV/0!</v>
      </c>
      <c r="EY1087" s="85" t="e">
        <f t="shared" si="1520"/>
        <v>#DIV/0!</v>
      </c>
      <c r="EZ1087" s="86">
        <f>3</f>
        <v>3</v>
      </c>
      <c r="FA1087" s="75"/>
      <c r="FB1087" s="88"/>
      <c r="FC1087" s="80">
        <f t="shared" si="1521"/>
        <v>0</v>
      </c>
      <c r="FD1087" s="80">
        <f t="shared" si="1522"/>
        <v>0</v>
      </c>
      <c r="FE1087" s="80">
        <f t="shared" si="1523"/>
        <v>0</v>
      </c>
      <c r="FF1087" s="80">
        <f t="shared" si="1524"/>
        <v>0</v>
      </c>
      <c r="FG1087" s="80">
        <f t="shared" si="1525"/>
        <v>0</v>
      </c>
      <c r="FH1087" s="80" t="e">
        <f t="shared" si="1526"/>
        <v>#DIV/0!</v>
      </c>
      <c r="FI1087" s="80" t="e">
        <f t="shared" si="1527"/>
        <v>#DIV/0!</v>
      </c>
      <c r="FJ1087" s="80">
        <f t="shared" si="1528"/>
        <v>0</v>
      </c>
      <c r="FK1087" s="80">
        <f t="shared" si="1529"/>
        <v>0</v>
      </c>
      <c r="FL1087" s="80">
        <f t="shared" si="1530"/>
        <v>0</v>
      </c>
      <c r="FM1087" s="80">
        <f t="shared" si="1531"/>
        <v>0</v>
      </c>
      <c r="FN1087" s="80">
        <f t="shared" si="1532"/>
        <v>0</v>
      </c>
      <c r="FO1087" s="80">
        <f t="shared" si="1533"/>
        <v>0</v>
      </c>
      <c r="FP1087" s="80" t="e">
        <f t="shared" si="1534"/>
        <v>#DIV/0!</v>
      </c>
    </row>
    <row r="1088" spans="1:172" ht="21">
      <c r="A1088" s="40">
        <v>1086</v>
      </c>
      <c r="B1088" s="41" t="s">
        <v>73</v>
      </c>
      <c r="C1088" s="48"/>
      <c r="D1088" s="48"/>
      <c r="E1088" s="48"/>
      <c r="F1088" s="48"/>
      <c r="G1088" s="48"/>
      <c r="H1088" s="48"/>
      <c r="I1088" s="48"/>
      <c r="J1088" s="48"/>
      <c r="K1088" s="48"/>
      <c r="L1088" s="48"/>
      <c r="M1088" s="48"/>
      <c r="N1088" s="49"/>
      <c r="O1088" s="71"/>
      <c r="P1088" s="70" t="e">
        <f t="shared" si="1445"/>
        <v>#DIV/0!</v>
      </c>
      <c r="Q1088" s="70">
        <f t="shared" si="1460"/>
        <v>0</v>
      </c>
      <c r="S1088" s="48">
        <v>60.085000000000001</v>
      </c>
      <c r="T1088" s="48">
        <v>40.311</v>
      </c>
      <c r="U1088" s="48">
        <v>70.936999999999998</v>
      </c>
      <c r="V1088" s="48">
        <v>56.079000000000001</v>
      </c>
      <c r="W1088" s="48">
        <v>81.41</v>
      </c>
      <c r="X1088" s="49">
        <v>71.849999999999994</v>
      </c>
      <c r="Y1088" s="48">
        <v>101.962</v>
      </c>
      <c r="Z1088" s="48">
        <v>149.88</v>
      </c>
      <c r="AA1088" s="48">
        <v>152</v>
      </c>
      <c r="AB1088" s="48">
        <v>61.978999999999999</v>
      </c>
      <c r="AC1088" s="48">
        <v>94.203000000000003</v>
      </c>
      <c r="AD1088" s="49">
        <v>79.87</v>
      </c>
      <c r="AE1088" s="40"/>
      <c r="AF1088" s="41">
        <v>1</v>
      </c>
      <c r="AG1088" s="41">
        <v>1</v>
      </c>
      <c r="AH1088" s="41">
        <v>1</v>
      </c>
      <c r="AI1088" s="41">
        <v>1</v>
      </c>
      <c r="AJ1088" s="41">
        <v>1</v>
      </c>
      <c r="AK1088" s="50">
        <v>1</v>
      </c>
      <c r="AL1088" s="41">
        <v>2</v>
      </c>
      <c r="AM1088" s="41">
        <v>2</v>
      </c>
      <c r="AN1088" s="41">
        <v>2</v>
      </c>
      <c r="AO1088" s="41">
        <v>2</v>
      </c>
      <c r="AP1088" s="41">
        <v>2</v>
      </c>
      <c r="AQ1088" s="50">
        <v>1</v>
      </c>
      <c r="AR1088" s="40"/>
      <c r="AS1088" s="41">
        <v>4</v>
      </c>
      <c r="AT1088" s="41">
        <v>2</v>
      </c>
      <c r="AU1088" s="41">
        <v>2</v>
      </c>
      <c r="AV1088" s="41">
        <v>2</v>
      </c>
      <c r="AW1088" s="41">
        <v>2</v>
      </c>
      <c r="AX1088" s="50">
        <v>2</v>
      </c>
      <c r="AY1088" s="41">
        <v>3</v>
      </c>
      <c r="AZ1088" s="41">
        <v>3</v>
      </c>
      <c r="BA1088" s="41">
        <v>3</v>
      </c>
      <c r="BB1088" s="41">
        <v>1</v>
      </c>
      <c r="BC1088" s="41">
        <v>1</v>
      </c>
      <c r="BD1088" s="50">
        <v>4</v>
      </c>
      <c r="BE1088" s="40"/>
      <c r="BF1088" s="59">
        <v>2</v>
      </c>
      <c r="BG1088" s="59">
        <v>1</v>
      </c>
      <c r="BH1088" s="59">
        <v>1</v>
      </c>
      <c r="BI1088" s="59">
        <v>1</v>
      </c>
      <c r="BJ1088" s="59">
        <v>1</v>
      </c>
      <c r="BK1088" s="60">
        <v>1</v>
      </c>
      <c r="BL1088" s="59">
        <v>3</v>
      </c>
      <c r="BM1088" s="59">
        <v>3</v>
      </c>
      <c r="BN1088" s="59">
        <v>3</v>
      </c>
      <c r="BO1088" s="59">
        <v>1</v>
      </c>
      <c r="BP1088" s="59">
        <v>1</v>
      </c>
      <c r="BQ1088" s="60">
        <v>2</v>
      </c>
      <c r="BR1088" s="40"/>
      <c r="BS1088" s="51">
        <f t="shared" si="1446"/>
        <v>0</v>
      </c>
      <c r="BT1088" s="51">
        <f t="shared" si="1447"/>
        <v>0</v>
      </c>
      <c r="BU1088" s="51">
        <f t="shared" si="1448"/>
        <v>0</v>
      </c>
      <c r="BV1088" s="51">
        <f t="shared" si="1449"/>
        <v>0</v>
      </c>
      <c r="BW1088" s="51">
        <f t="shared" si="1450"/>
        <v>0</v>
      </c>
      <c r="BX1088" s="51">
        <f t="shared" si="1451"/>
        <v>0</v>
      </c>
      <c r="BY1088" s="51">
        <f t="shared" si="1452"/>
        <v>0</v>
      </c>
      <c r="BZ1088" s="51">
        <f t="shared" si="1453"/>
        <v>0</v>
      </c>
      <c r="CA1088" s="51">
        <f t="shared" si="1454"/>
        <v>0</v>
      </c>
      <c r="CB1088" s="51">
        <f t="shared" si="1455"/>
        <v>0</v>
      </c>
      <c r="CC1088" s="51">
        <f t="shared" si="1456"/>
        <v>0</v>
      </c>
      <c r="CD1088" s="51">
        <f t="shared" si="1457"/>
        <v>0</v>
      </c>
      <c r="CE1088" s="40"/>
      <c r="CF1088" s="53" t="e">
        <f t="shared" si="1461"/>
        <v>#DIV/0!</v>
      </c>
      <c r="CG1088" s="40"/>
      <c r="CH1088" s="61">
        <f t="shared" si="1462"/>
        <v>0</v>
      </c>
      <c r="CI1088" s="61">
        <f t="shared" si="1463"/>
        <v>0</v>
      </c>
      <c r="CJ1088" s="61">
        <f t="shared" si="1464"/>
        <v>0</v>
      </c>
      <c r="CK1088" s="61">
        <f t="shared" si="1465"/>
        <v>0</v>
      </c>
      <c r="CL1088" s="61">
        <f t="shared" si="1466"/>
        <v>0</v>
      </c>
      <c r="CM1088" s="61">
        <f t="shared" si="1467"/>
        <v>0</v>
      </c>
      <c r="CN1088" s="61">
        <f t="shared" si="1468"/>
        <v>0</v>
      </c>
      <c r="CO1088" s="61">
        <f t="shared" si="1469"/>
        <v>0</v>
      </c>
      <c r="CP1088" s="61">
        <f t="shared" si="1470"/>
        <v>0</v>
      </c>
      <c r="CQ1088" s="61">
        <f t="shared" si="1471"/>
        <v>0</v>
      </c>
      <c r="CR1088" s="61">
        <f t="shared" si="1472"/>
        <v>0</v>
      </c>
      <c r="CS1088" s="61">
        <f t="shared" si="1473"/>
        <v>0</v>
      </c>
      <c r="CT1088" s="40"/>
      <c r="CU1088" s="54" t="e">
        <f t="shared" si="1474"/>
        <v>#DIV/0!</v>
      </c>
      <c r="CV1088" s="54" t="e">
        <f t="shared" si="1475"/>
        <v>#DIV/0!</v>
      </c>
      <c r="CW1088" s="54" t="e">
        <f t="shared" si="1476"/>
        <v>#DIV/0!</v>
      </c>
      <c r="CX1088" s="54" t="e">
        <f t="shared" si="1477"/>
        <v>#DIV/0!</v>
      </c>
      <c r="CY1088" s="54" t="e">
        <f t="shared" si="1478"/>
        <v>#DIV/0!</v>
      </c>
      <c r="CZ1088" s="54" t="e">
        <f t="shared" si="1479"/>
        <v>#DIV/0!</v>
      </c>
      <c r="DA1088" s="54" t="e">
        <f t="shared" si="1480"/>
        <v>#DIV/0!</v>
      </c>
      <c r="DB1088" s="54" t="e">
        <f t="shared" si="1481"/>
        <v>#DIV/0!</v>
      </c>
      <c r="DC1088" s="54" t="e">
        <f t="shared" si="1482"/>
        <v>#DIV/0!</v>
      </c>
      <c r="DD1088" s="54" t="e">
        <f t="shared" si="1483"/>
        <v>#DIV/0!</v>
      </c>
      <c r="DE1088" s="54" t="e">
        <f t="shared" si="1484"/>
        <v>#DIV/0!</v>
      </c>
      <c r="DF1088" s="54" t="e">
        <f t="shared" si="1485"/>
        <v>#DIV/0!</v>
      </c>
      <c r="DG1088" s="40"/>
      <c r="DH1088" s="80" t="e">
        <f t="shared" si="1486"/>
        <v>#DIV/0!</v>
      </c>
      <c r="DI1088" s="80" t="e">
        <f t="shared" si="1487"/>
        <v>#DIV/0!</v>
      </c>
      <c r="DJ1088" s="40"/>
      <c r="DK1088" s="54">
        <f t="shared" si="1488"/>
        <v>0</v>
      </c>
      <c r="DL1088" s="54">
        <f t="shared" si="1489"/>
        <v>0</v>
      </c>
      <c r="DM1088" s="54">
        <f t="shared" si="1490"/>
        <v>0</v>
      </c>
      <c r="DN1088" s="54">
        <f t="shared" si="1491"/>
        <v>0</v>
      </c>
      <c r="DO1088" s="54">
        <f t="shared" si="1492"/>
        <v>0</v>
      </c>
      <c r="DP1088" s="54">
        <f t="shared" si="1493"/>
        <v>0</v>
      </c>
      <c r="DQ1088" s="54">
        <f t="shared" si="1494"/>
        <v>0</v>
      </c>
      <c r="DR1088" s="54">
        <f t="shared" si="1495"/>
        <v>0</v>
      </c>
      <c r="DS1088" s="54">
        <f t="shared" si="1496"/>
        <v>0</v>
      </c>
      <c r="DT1088" s="54">
        <f t="shared" si="1497"/>
        <v>0</v>
      </c>
      <c r="DU1088" s="54">
        <f t="shared" si="1498"/>
        <v>0</v>
      </c>
      <c r="DV1088" s="54">
        <f t="shared" si="1499"/>
        <v>0</v>
      </c>
      <c r="DW1088" s="54"/>
      <c r="DX1088" s="63">
        <f t="shared" si="1500"/>
        <v>0</v>
      </c>
      <c r="DY1088" s="40"/>
      <c r="DZ1088" s="41" t="e">
        <f t="shared" si="1501"/>
        <v>#DIV/0!</v>
      </c>
      <c r="EA1088" s="41" t="e">
        <f t="shared" si="1502"/>
        <v>#DIV/0!</v>
      </c>
      <c r="EB1088" s="41" t="e">
        <f t="shared" si="1503"/>
        <v>#DIV/0!</v>
      </c>
      <c r="EC1088" s="41" t="e">
        <f t="shared" si="1504"/>
        <v>#DIV/0!</v>
      </c>
      <c r="ED1088" s="41" t="e">
        <f t="shared" si="1505"/>
        <v>#DIV/0!</v>
      </c>
      <c r="EE1088" s="41" t="e">
        <f t="shared" si="1506"/>
        <v>#DIV/0!</v>
      </c>
      <c r="EF1088" s="41" t="e">
        <f t="shared" si="1507"/>
        <v>#DIV/0!</v>
      </c>
      <c r="EG1088" s="41" t="e">
        <f t="shared" si="1508"/>
        <v>#DIV/0!</v>
      </c>
      <c r="EH1088" s="41" t="e">
        <f t="shared" si="1509"/>
        <v>#DIV/0!</v>
      </c>
      <c r="EI1088" s="41" t="e">
        <f t="shared" si="1510"/>
        <v>#DIV/0!</v>
      </c>
      <c r="EJ1088" s="41" t="e">
        <f t="shared" si="1511"/>
        <v>#DIV/0!</v>
      </c>
      <c r="EK1088" s="41" t="e">
        <f t="shared" si="1512"/>
        <v>#DIV/0!</v>
      </c>
      <c r="EL1088" s="40"/>
      <c r="EM1088" s="82" t="e">
        <f t="shared" si="1513"/>
        <v>#DIV/0!</v>
      </c>
      <c r="EN1088" s="40"/>
      <c r="EO1088" s="80" t="e">
        <f t="shared" si="1514"/>
        <v>#DIV/0!</v>
      </c>
      <c r="EP1088" s="80" t="e">
        <f t="shared" si="1515"/>
        <v>#DIV/0!</v>
      </c>
      <c r="EQ1088" s="80" t="e">
        <f t="shared" si="1516"/>
        <v>#DIV/0!</v>
      </c>
      <c r="ER1088" s="80"/>
      <c r="ES1088" s="80" t="e">
        <f t="shared" si="1458"/>
        <v>#DIV/0!</v>
      </c>
      <c r="ET1088" s="80" t="e">
        <f t="shared" si="1459"/>
        <v>#DIV/0!</v>
      </c>
      <c r="EU1088" s="80"/>
      <c r="EV1088" s="80" t="e">
        <f t="shared" si="1517"/>
        <v>#DIV/0!</v>
      </c>
      <c r="EW1088" s="80" t="e">
        <f t="shared" si="1518"/>
        <v>#DIV/0!</v>
      </c>
      <c r="EX1088" s="84" t="e">
        <f t="shared" si="1519"/>
        <v>#DIV/0!</v>
      </c>
      <c r="EY1088" s="85" t="e">
        <f t="shared" si="1520"/>
        <v>#DIV/0!</v>
      </c>
      <c r="EZ1088" s="86">
        <f>3</f>
        <v>3</v>
      </c>
      <c r="FA1088" s="75"/>
      <c r="FB1088" s="88"/>
      <c r="FC1088" s="80">
        <f t="shared" si="1521"/>
        <v>0</v>
      </c>
      <c r="FD1088" s="80">
        <f t="shared" si="1522"/>
        <v>0</v>
      </c>
      <c r="FE1088" s="80">
        <f t="shared" si="1523"/>
        <v>0</v>
      </c>
      <c r="FF1088" s="80">
        <f t="shared" si="1524"/>
        <v>0</v>
      </c>
      <c r="FG1088" s="80">
        <f t="shared" si="1525"/>
        <v>0</v>
      </c>
      <c r="FH1088" s="80" t="e">
        <f t="shared" si="1526"/>
        <v>#DIV/0!</v>
      </c>
      <c r="FI1088" s="80" t="e">
        <f t="shared" si="1527"/>
        <v>#DIV/0!</v>
      </c>
      <c r="FJ1088" s="80">
        <f t="shared" si="1528"/>
        <v>0</v>
      </c>
      <c r="FK1088" s="80">
        <f t="shared" si="1529"/>
        <v>0</v>
      </c>
      <c r="FL1088" s="80">
        <f t="shared" si="1530"/>
        <v>0</v>
      </c>
      <c r="FM1088" s="80">
        <f t="shared" si="1531"/>
        <v>0</v>
      </c>
      <c r="FN1088" s="80">
        <f t="shared" si="1532"/>
        <v>0</v>
      </c>
      <c r="FO1088" s="80">
        <f t="shared" si="1533"/>
        <v>0</v>
      </c>
      <c r="FP1088" s="80" t="e">
        <f t="shared" si="1534"/>
        <v>#DIV/0!</v>
      </c>
    </row>
    <row r="1089" spans="1:172" ht="21">
      <c r="A1089" s="40">
        <v>1087</v>
      </c>
      <c r="B1089" s="41" t="s">
        <v>73</v>
      </c>
      <c r="C1089" s="48"/>
      <c r="D1089" s="48"/>
      <c r="E1089" s="48"/>
      <c r="F1089" s="48"/>
      <c r="G1089" s="48"/>
      <c r="H1089" s="48"/>
      <c r="I1089" s="48"/>
      <c r="J1089" s="48"/>
      <c r="K1089" s="48"/>
      <c r="L1089" s="48"/>
      <c r="M1089" s="48"/>
      <c r="N1089" s="49"/>
      <c r="O1089" s="71"/>
      <c r="P1089" s="70" t="e">
        <f t="shared" si="1445"/>
        <v>#DIV/0!</v>
      </c>
      <c r="Q1089" s="70">
        <f t="shared" si="1460"/>
        <v>0</v>
      </c>
      <c r="S1089" s="48">
        <v>60.085000000000001</v>
      </c>
      <c r="T1089" s="48">
        <v>40.311</v>
      </c>
      <c r="U1089" s="48">
        <v>70.936999999999998</v>
      </c>
      <c r="V1089" s="48">
        <v>56.079000000000001</v>
      </c>
      <c r="W1089" s="48">
        <v>81.41</v>
      </c>
      <c r="X1089" s="49">
        <v>71.849999999999994</v>
      </c>
      <c r="Y1089" s="48">
        <v>101.962</v>
      </c>
      <c r="Z1089" s="48">
        <v>149.88</v>
      </c>
      <c r="AA1089" s="48">
        <v>152</v>
      </c>
      <c r="AB1089" s="48">
        <v>61.978999999999999</v>
      </c>
      <c r="AC1089" s="48">
        <v>94.203000000000003</v>
      </c>
      <c r="AD1089" s="49">
        <v>79.87</v>
      </c>
      <c r="AE1089" s="40"/>
      <c r="AF1089" s="41">
        <v>1</v>
      </c>
      <c r="AG1089" s="41">
        <v>1</v>
      </c>
      <c r="AH1089" s="41">
        <v>1</v>
      </c>
      <c r="AI1089" s="41">
        <v>1</v>
      </c>
      <c r="AJ1089" s="41">
        <v>1</v>
      </c>
      <c r="AK1089" s="50">
        <v>1</v>
      </c>
      <c r="AL1089" s="41">
        <v>2</v>
      </c>
      <c r="AM1089" s="41">
        <v>2</v>
      </c>
      <c r="AN1089" s="41">
        <v>2</v>
      </c>
      <c r="AO1089" s="41">
        <v>2</v>
      </c>
      <c r="AP1089" s="41">
        <v>2</v>
      </c>
      <c r="AQ1089" s="50">
        <v>1</v>
      </c>
      <c r="AR1089" s="40"/>
      <c r="AS1089" s="41">
        <v>4</v>
      </c>
      <c r="AT1089" s="41">
        <v>2</v>
      </c>
      <c r="AU1089" s="41">
        <v>2</v>
      </c>
      <c r="AV1089" s="41">
        <v>2</v>
      </c>
      <c r="AW1089" s="41">
        <v>2</v>
      </c>
      <c r="AX1089" s="50">
        <v>2</v>
      </c>
      <c r="AY1089" s="41">
        <v>3</v>
      </c>
      <c r="AZ1089" s="41">
        <v>3</v>
      </c>
      <c r="BA1089" s="41">
        <v>3</v>
      </c>
      <c r="BB1089" s="41">
        <v>1</v>
      </c>
      <c r="BC1089" s="41">
        <v>1</v>
      </c>
      <c r="BD1089" s="50">
        <v>4</v>
      </c>
      <c r="BE1089" s="40"/>
      <c r="BF1089" s="59">
        <v>2</v>
      </c>
      <c r="BG1089" s="59">
        <v>1</v>
      </c>
      <c r="BH1089" s="59">
        <v>1</v>
      </c>
      <c r="BI1089" s="59">
        <v>1</v>
      </c>
      <c r="BJ1089" s="59">
        <v>1</v>
      </c>
      <c r="BK1089" s="60">
        <v>1</v>
      </c>
      <c r="BL1089" s="59">
        <v>3</v>
      </c>
      <c r="BM1089" s="59">
        <v>3</v>
      </c>
      <c r="BN1089" s="59">
        <v>3</v>
      </c>
      <c r="BO1089" s="59">
        <v>1</v>
      </c>
      <c r="BP1089" s="59">
        <v>1</v>
      </c>
      <c r="BQ1089" s="60">
        <v>2</v>
      </c>
      <c r="BR1089" s="40"/>
      <c r="BS1089" s="51">
        <f t="shared" si="1446"/>
        <v>0</v>
      </c>
      <c r="BT1089" s="51">
        <f t="shared" si="1447"/>
        <v>0</v>
      </c>
      <c r="BU1089" s="51">
        <f t="shared" si="1448"/>
        <v>0</v>
      </c>
      <c r="BV1089" s="51">
        <f t="shared" si="1449"/>
        <v>0</v>
      </c>
      <c r="BW1089" s="51">
        <f t="shared" si="1450"/>
        <v>0</v>
      </c>
      <c r="BX1089" s="51">
        <f t="shared" si="1451"/>
        <v>0</v>
      </c>
      <c r="BY1089" s="51">
        <f t="shared" si="1452"/>
        <v>0</v>
      </c>
      <c r="BZ1089" s="51">
        <f t="shared" si="1453"/>
        <v>0</v>
      </c>
      <c r="CA1089" s="51">
        <f t="shared" si="1454"/>
        <v>0</v>
      </c>
      <c r="CB1089" s="51">
        <f t="shared" si="1455"/>
        <v>0</v>
      </c>
      <c r="CC1089" s="51">
        <f t="shared" si="1456"/>
        <v>0</v>
      </c>
      <c r="CD1089" s="51">
        <f t="shared" si="1457"/>
        <v>0</v>
      </c>
      <c r="CE1089" s="40"/>
      <c r="CF1089" s="53" t="e">
        <f t="shared" si="1461"/>
        <v>#DIV/0!</v>
      </c>
      <c r="CG1089" s="40"/>
      <c r="CH1089" s="61">
        <f t="shared" si="1462"/>
        <v>0</v>
      </c>
      <c r="CI1089" s="61">
        <f t="shared" si="1463"/>
        <v>0</v>
      </c>
      <c r="CJ1089" s="61">
        <f t="shared" si="1464"/>
        <v>0</v>
      </c>
      <c r="CK1089" s="61">
        <f t="shared" si="1465"/>
        <v>0</v>
      </c>
      <c r="CL1089" s="61">
        <f t="shared" si="1466"/>
        <v>0</v>
      </c>
      <c r="CM1089" s="61">
        <f t="shared" si="1467"/>
        <v>0</v>
      </c>
      <c r="CN1089" s="61">
        <f t="shared" si="1468"/>
        <v>0</v>
      </c>
      <c r="CO1089" s="61">
        <f t="shared" si="1469"/>
        <v>0</v>
      </c>
      <c r="CP1089" s="61">
        <f t="shared" si="1470"/>
        <v>0</v>
      </c>
      <c r="CQ1089" s="61">
        <f t="shared" si="1471"/>
        <v>0</v>
      </c>
      <c r="CR1089" s="61">
        <f t="shared" si="1472"/>
        <v>0</v>
      </c>
      <c r="CS1089" s="61">
        <f t="shared" si="1473"/>
        <v>0</v>
      </c>
      <c r="CT1089" s="40"/>
      <c r="CU1089" s="54" t="e">
        <f t="shared" si="1474"/>
        <v>#DIV/0!</v>
      </c>
      <c r="CV1089" s="54" t="e">
        <f t="shared" si="1475"/>
        <v>#DIV/0!</v>
      </c>
      <c r="CW1089" s="54" t="e">
        <f t="shared" si="1476"/>
        <v>#DIV/0!</v>
      </c>
      <c r="CX1089" s="54" t="e">
        <f t="shared" si="1477"/>
        <v>#DIV/0!</v>
      </c>
      <c r="CY1089" s="54" t="e">
        <f t="shared" si="1478"/>
        <v>#DIV/0!</v>
      </c>
      <c r="CZ1089" s="54" t="e">
        <f t="shared" si="1479"/>
        <v>#DIV/0!</v>
      </c>
      <c r="DA1089" s="54" t="e">
        <f t="shared" si="1480"/>
        <v>#DIV/0!</v>
      </c>
      <c r="DB1089" s="54" t="e">
        <f t="shared" si="1481"/>
        <v>#DIV/0!</v>
      </c>
      <c r="DC1089" s="54" t="e">
        <f t="shared" si="1482"/>
        <v>#DIV/0!</v>
      </c>
      <c r="DD1089" s="54" t="e">
        <f t="shared" si="1483"/>
        <v>#DIV/0!</v>
      </c>
      <c r="DE1089" s="54" t="e">
        <f t="shared" si="1484"/>
        <v>#DIV/0!</v>
      </c>
      <c r="DF1089" s="54" t="e">
        <f t="shared" si="1485"/>
        <v>#DIV/0!</v>
      </c>
      <c r="DG1089" s="40"/>
      <c r="DH1089" s="80" t="e">
        <f t="shared" si="1486"/>
        <v>#DIV/0!</v>
      </c>
      <c r="DI1089" s="80" t="e">
        <f t="shared" si="1487"/>
        <v>#DIV/0!</v>
      </c>
      <c r="DJ1089" s="40"/>
      <c r="DK1089" s="54">
        <f t="shared" si="1488"/>
        <v>0</v>
      </c>
      <c r="DL1089" s="54">
        <f t="shared" si="1489"/>
        <v>0</v>
      </c>
      <c r="DM1089" s="54">
        <f t="shared" si="1490"/>
        <v>0</v>
      </c>
      <c r="DN1089" s="54">
        <f t="shared" si="1491"/>
        <v>0</v>
      </c>
      <c r="DO1089" s="54">
        <f t="shared" si="1492"/>
        <v>0</v>
      </c>
      <c r="DP1089" s="54">
        <f t="shared" si="1493"/>
        <v>0</v>
      </c>
      <c r="DQ1089" s="54">
        <f t="shared" si="1494"/>
        <v>0</v>
      </c>
      <c r="DR1089" s="54">
        <f t="shared" si="1495"/>
        <v>0</v>
      </c>
      <c r="DS1089" s="54">
        <f t="shared" si="1496"/>
        <v>0</v>
      </c>
      <c r="DT1089" s="54">
        <f t="shared" si="1497"/>
        <v>0</v>
      </c>
      <c r="DU1089" s="54">
        <f t="shared" si="1498"/>
        <v>0</v>
      </c>
      <c r="DV1089" s="54">
        <f t="shared" si="1499"/>
        <v>0</v>
      </c>
      <c r="DW1089" s="54"/>
      <c r="DX1089" s="63">
        <f t="shared" si="1500"/>
        <v>0</v>
      </c>
      <c r="DY1089" s="40"/>
      <c r="DZ1089" s="41" t="e">
        <f t="shared" si="1501"/>
        <v>#DIV/0!</v>
      </c>
      <c r="EA1089" s="41" t="e">
        <f t="shared" si="1502"/>
        <v>#DIV/0!</v>
      </c>
      <c r="EB1089" s="41" t="e">
        <f t="shared" si="1503"/>
        <v>#DIV/0!</v>
      </c>
      <c r="EC1089" s="41" t="e">
        <f t="shared" si="1504"/>
        <v>#DIV/0!</v>
      </c>
      <c r="ED1089" s="41" t="e">
        <f t="shared" si="1505"/>
        <v>#DIV/0!</v>
      </c>
      <c r="EE1089" s="41" t="e">
        <f t="shared" si="1506"/>
        <v>#DIV/0!</v>
      </c>
      <c r="EF1089" s="41" t="e">
        <f t="shared" si="1507"/>
        <v>#DIV/0!</v>
      </c>
      <c r="EG1089" s="41" t="e">
        <f t="shared" si="1508"/>
        <v>#DIV/0!</v>
      </c>
      <c r="EH1089" s="41" t="e">
        <f t="shared" si="1509"/>
        <v>#DIV/0!</v>
      </c>
      <c r="EI1089" s="41" t="e">
        <f t="shared" si="1510"/>
        <v>#DIV/0!</v>
      </c>
      <c r="EJ1089" s="41" t="e">
        <f t="shared" si="1511"/>
        <v>#DIV/0!</v>
      </c>
      <c r="EK1089" s="41" t="e">
        <f t="shared" si="1512"/>
        <v>#DIV/0!</v>
      </c>
      <c r="EL1089" s="40"/>
      <c r="EM1089" s="82" t="e">
        <f t="shared" si="1513"/>
        <v>#DIV/0!</v>
      </c>
      <c r="EN1089" s="40"/>
      <c r="EO1089" s="80" t="e">
        <f t="shared" si="1514"/>
        <v>#DIV/0!</v>
      </c>
      <c r="EP1089" s="80" t="e">
        <f t="shared" si="1515"/>
        <v>#DIV/0!</v>
      </c>
      <c r="EQ1089" s="80" t="e">
        <f t="shared" si="1516"/>
        <v>#DIV/0!</v>
      </c>
      <c r="ER1089" s="80"/>
      <c r="ES1089" s="80" t="e">
        <f t="shared" si="1458"/>
        <v>#DIV/0!</v>
      </c>
      <c r="ET1089" s="80" t="e">
        <f t="shared" si="1459"/>
        <v>#DIV/0!</v>
      </c>
      <c r="EU1089" s="80"/>
      <c r="EV1089" s="80" t="e">
        <f t="shared" si="1517"/>
        <v>#DIV/0!</v>
      </c>
      <c r="EW1089" s="80" t="e">
        <f t="shared" si="1518"/>
        <v>#DIV/0!</v>
      </c>
      <c r="EX1089" s="84" t="e">
        <f t="shared" si="1519"/>
        <v>#DIV/0!</v>
      </c>
      <c r="EY1089" s="85" t="e">
        <f t="shared" si="1520"/>
        <v>#DIV/0!</v>
      </c>
      <c r="EZ1089" s="86">
        <f>3</f>
        <v>3</v>
      </c>
      <c r="FA1089" s="75"/>
      <c r="FB1089" s="88"/>
      <c r="FC1089" s="80">
        <f t="shared" si="1521"/>
        <v>0</v>
      </c>
      <c r="FD1089" s="80">
        <f t="shared" si="1522"/>
        <v>0</v>
      </c>
      <c r="FE1089" s="80">
        <f t="shared" si="1523"/>
        <v>0</v>
      </c>
      <c r="FF1089" s="80">
        <f t="shared" si="1524"/>
        <v>0</v>
      </c>
      <c r="FG1089" s="80">
        <f t="shared" si="1525"/>
        <v>0</v>
      </c>
      <c r="FH1089" s="80" t="e">
        <f t="shared" si="1526"/>
        <v>#DIV/0!</v>
      </c>
      <c r="FI1089" s="80" t="e">
        <f t="shared" si="1527"/>
        <v>#DIV/0!</v>
      </c>
      <c r="FJ1089" s="80">
        <f t="shared" si="1528"/>
        <v>0</v>
      </c>
      <c r="FK1089" s="80">
        <f t="shared" si="1529"/>
        <v>0</v>
      </c>
      <c r="FL1089" s="80">
        <f t="shared" si="1530"/>
        <v>0</v>
      </c>
      <c r="FM1089" s="80">
        <f t="shared" si="1531"/>
        <v>0</v>
      </c>
      <c r="FN1089" s="80">
        <f t="shared" si="1532"/>
        <v>0</v>
      </c>
      <c r="FO1089" s="80">
        <f t="shared" si="1533"/>
        <v>0</v>
      </c>
      <c r="FP1089" s="80" t="e">
        <f t="shared" si="1534"/>
        <v>#DIV/0!</v>
      </c>
    </row>
    <row r="1090" spans="1:172" ht="21">
      <c r="A1090" s="40">
        <v>1088</v>
      </c>
      <c r="B1090" s="41" t="s">
        <v>73</v>
      </c>
      <c r="C1090" s="48"/>
      <c r="D1090" s="48"/>
      <c r="E1090" s="48"/>
      <c r="F1090" s="48"/>
      <c r="G1090" s="48"/>
      <c r="H1090" s="48"/>
      <c r="I1090" s="48"/>
      <c r="J1090" s="48"/>
      <c r="K1090" s="48"/>
      <c r="L1090" s="48"/>
      <c r="M1090" s="48"/>
      <c r="N1090" s="49"/>
      <c r="O1090" s="71"/>
      <c r="P1090" s="70" t="e">
        <f t="shared" si="1445"/>
        <v>#DIV/0!</v>
      </c>
      <c r="Q1090" s="70">
        <f t="shared" si="1460"/>
        <v>0</v>
      </c>
      <c r="S1090" s="48">
        <v>60.085000000000001</v>
      </c>
      <c r="T1090" s="48">
        <v>40.311</v>
      </c>
      <c r="U1090" s="48">
        <v>70.936999999999998</v>
      </c>
      <c r="V1090" s="48">
        <v>56.079000000000001</v>
      </c>
      <c r="W1090" s="48">
        <v>81.41</v>
      </c>
      <c r="X1090" s="49">
        <v>71.849999999999994</v>
      </c>
      <c r="Y1090" s="48">
        <v>101.962</v>
      </c>
      <c r="Z1090" s="48">
        <v>149.88</v>
      </c>
      <c r="AA1090" s="48">
        <v>152</v>
      </c>
      <c r="AB1090" s="48">
        <v>61.978999999999999</v>
      </c>
      <c r="AC1090" s="48">
        <v>94.203000000000003</v>
      </c>
      <c r="AD1090" s="49">
        <v>79.87</v>
      </c>
      <c r="AE1090" s="40"/>
      <c r="AF1090" s="41">
        <v>1</v>
      </c>
      <c r="AG1090" s="41">
        <v>1</v>
      </c>
      <c r="AH1090" s="41">
        <v>1</v>
      </c>
      <c r="AI1090" s="41">
        <v>1</v>
      </c>
      <c r="AJ1090" s="41">
        <v>1</v>
      </c>
      <c r="AK1090" s="50">
        <v>1</v>
      </c>
      <c r="AL1090" s="41">
        <v>2</v>
      </c>
      <c r="AM1090" s="41">
        <v>2</v>
      </c>
      <c r="AN1090" s="41">
        <v>2</v>
      </c>
      <c r="AO1090" s="41">
        <v>2</v>
      </c>
      <c r="AP1090" s="41">
        <v>2</v>
      </c>
      <c r="AQ1090" s="50">
        <v>1</v>
      </c>
      <c r="AR1090" s="40"/>
      <c r="AS1090" s="41">
        <v>4</v>
      </c>
      <c r="AT1090" s="41">
        <v>2</v>
      </c>
      <c r="AU1090" s="41">
        <v>2</v>
      </c>
      <c r="AV1090" s="41">
        <v>2</v>
      </c>
      <c r="AW1090" s="41">
        <v>2</v>
      </c>
      <c r="AX1090" s="50">
        <v>2</v>
      </c>
      <c r="AY1090" s="41">
        <v>3</v>
      </c>
      <c r="AZ1090" s="41">
        <v>3</v>
      </c>
      <c r="BA1090" s="41">
        <v>3</v>
      </c>
      <c r="BB1090" s="41">
        <v>1</v>
      </c>
      <c r="BC1090" s="41">
        <v>1</v>
      </c>
      <c r="BD1090" s="50">
        <v>4</v>
      </c>
      <c r="BE1090" s="40"/>
      <c r="BF1090" s="59">
        <v>2</v>
      </c>
      <c r="BG1090" s="59">
        <v>1</v>
      </c>
      <c r="BH1090" s="59">
        <v>1</v>
      </c>
      <c r="BI1090" s="59">
        <v>1</v>
      </c>
      <c r="BJ1090" s="59">
        <v>1</v>
      </c>
      <c r="BK1090" s="60">
        <v>1</v>
      </c>
      <c r="BL1090" s="59">
        <v>3</v>
      </c>
      <c r="BM1090" s="59">
        <v>3</v>
      </c>
      <c r="BN1090" s="59">
        <v>3</v>
      </c>
      <c r="BO1090" s="59">
        <v>1</v>
      </c>
      <c r="BP1090" s="59">
        <v>1</v>
      </c>
      <c r="BQ1090" s="60">
        <v>2</v>
      </c>
      <c r="BR1090" s="40"/>
      <c r="BS1090" s="51">
        <f t="shared" si="1446"/>
        <v>0</v>
      </c>
      <c r="BT1090" s="51">
        <f t="shared" si="1447"/>
        <v>0</v>
      </c>
      <c r="BU1090" s="51">
        <f t="shared" si="1448"/>
        <v>0</v>
      </c>
      <c r="BV1090" s="51">
        <f t="shared" si="1449"/>
        <v>0</v>
      </c>
      <c r="BW1090" s="51">
        <f t="shared" si="1450"/>
        <v>0</v>
      </c>
      <c r="BX1090" s="51">
        <f t="shared" si="1451"/>
        <v>0</v>
      </c>
      <c r="BY1090" s="51">
        <f t="shared" si="1452"/>
        <v>0</v>
      </c>
      <c r="BZ1090" s="51">
        <f t="shared" si="1453"/>
        <v>0</v>
      </c>
      <c r="CA1090" s="51">
        <f t="shared" si="1454"/>
        <v>0</v>
      </c>
      <c r="CB1090" s="51">
        <f t="shared" si="1455"/>
        <v>0</v>
      </c>
      <c r="CC1090" s="51">
        <f t="shared" si="1456"/>
        <v>0</v>
      </c>
      <c r="CD1090" s="51">
        <f t="shared" si="1457"/>
        <v>0</v>
      </c>
      <c r="CE1090" s="40"/>
      <c r="CF1090" s="53" t="e">
        <f t="shared" si="1461"/>
        <v>#DIV/0!</v>
      </c>
      <c r="CG1090" s="40"/>
      <c r="CH1090" s="61">
        <f t="shared" si="1462"/>
        <v>0</v>
      </c>
      <c r="CI1090" s="61">
        <f t="shared" si="1463"/>
        <v>0</v>
      </c>
      <c r="CJ1090" s="61">
        <f t="shared" si="1464"/>
        <v>0</v>
      </c>
      <c r="CK1090" s="61">
        <f t="shared" si="1465"/>
        <v>0</v>
      </c>
      <c r="CL1090" s="61">
        <f t="shared" si="1466"/>
        <v>0</v>
      </c>
      <c r="CM1090" s="61">
        <f t="shared" si="1467"/>
        <v>0</v>
      </c>
      <c r="CN1090" s="61">
        <f t="shared" si="1468"/>
        <v>0</v>
      </c>
      <c r="CO1090" s="61">
        <f t="shared" si="1469"/>
        <v>0</v>
      </c>
      <c r="CP1090" s="61">
        <f t="shared" si="1470"/>
        <v>0</v>
      </c>
      <c r="CQ1090" s="61">
        <f t="shared" si="1471"/>
        <v>0</v>
      </c>
      <c r="CR1090" s="61">
        <f t="shared" si="1472"/>
        <v>0</v>
      </c>
      <c r="CS1090" s="61">
        <f t="shared" si="1473"/>
        <v>0</v>
      </c>
      <c r="CT1090" s="40"/>
      <c r="CU1090" s="54" t="e">
        <f t="shared" si="1474"/>
        <v>#DIV/0!</v>
      </c>
      <c r="CV1090" s="54" t="e">
        <f t="shared" si="1475"/>
        <v>#DIV/0!</v>
      </c>
      <c r="CW1090" s="54" t="e">
        <f t="shared" si="1476"/>
        <v>#DIV/0!</v>
      </c>
      <c r="CX1090" s="54" t="e">
        <f t="shared" si="1477"/>
        <v>#DIV/0!</v>
      </c>
      <c r="CY1090" s="54" t="e">
        <f t="shared" si="1478"/>
        <v>#DIV/0!</v>
      </c>
      <c r="CZ1090" s="54" t="e">
        <f t="shared" si="1479"/>
        <v>#DIV/0!</v>
      </c>
      <c r="DA1090" s="54" t="e">
        <f t="shared" si="1480"/>
        <v>#DIV/0!</v>
      </c>
      <c r="DB1090" s="54" t="e">
        <f t="shared" si="1481"/>
        <v>#DIV/0!</v>
      </c>
      <c r="DC1090" s="54" t="e">
        <f t="shared" si="1482"/>
        <v>#DIV/0!</v>
      </c>
      <c r="DD1090" s="54" t="e">
        <f t="shared" si="1483"/>
        <v>#DIV/0!</v>
      </c>
      <c r="DE1090" s="54" t="e">
        <f t="shared" si="1484"/>
        <v>#DIV/0!</v>
      </c>
      <c r="DF1090" s="54" t="e">
        <f t="shared" si="1485"/>
        <v>#DIV/0!</v>
      </c>
      <c r="DG1090" s="40"/>
      <c r="DH1090" s="80" t="e">
        <f t="shared" si="1486"/>
        <v>#DIV/0!</v>
      </c>
      <c r="DI1090" s="80" t="e">
        <f t="shared" si="1487"/>
        <v>#DIV/0!</v>
      </c>
      <c r="DJ1090" s="40"/>
      <c r="DK1090" s="54">
        <f t="shared" si="1488"/>
        <v>0</v>
      </c>
      <c r="DL1090" s="54">
        <f t="shared" si="1489"/>
        <v>0</v>
      </c>
      <c r="DM1090" s="54">
        <f t="shared" si="1490"/>
        <v>0</v>
      </c>
      <c r="DN1090" s="54">
        <f t="shared" si="1491"/>
        <v>0</v>
      </c>
      <c r="DO1090" s="54">
        <f t="shared" si="1492"/>
        <v>0</v>
      </c>
      <c r="DP1090" s="54">
        <f t="shared" si="1493"/>
        <v>0</v>
      </c>
      <c r="DQ1090" s="54">
        <f t="shared" si="1494"/>
        <v>0</v>
      </c>
      <c r="DR1090" s="54">
        <f t="shared" si="1495"/>
        <v>0</v>
      </c>
      <c r="DS1090" s="54">
        <f t="shared" si="1496"/>
        <v>0</v>
      </c>
      <c r="DT1090" s="54">
        <f t="shared" si="1497"/>
        <v>0</v>
      </c>
      <c r="DU1090" s="54">
        <f t="shared" si="1498"/>
        <v>0</v>
      </c>
      <c r="DV1090" s="54">
        <f t="shared" si="1499"/>
        <v>0</v>
      </c>
      <c r="DW1090" s="54"/>
      <c r="DX1090" s="63">
        <f t="shared" si="1500"/>
        <v>0</v>
      </c>
      <c r="DY1090" s="40"/>
      <c r="DZ1090" s="41" t="e">
        <f t="shared" si="1501"/>
        <v>#DIV/0!</v>
      </c>
      <c r="EA1090" s="41" t="e">
        <f t="shared" si="1502"/>
        <v>#DIV/0!</v>
      </c>
      <c r="EB1090" s="41" t="e">
        <f t="shared" si="1503"/>
        <v>#DIV/0!</v>
      </c>
      <c r="EC1090" s="41" t="e">
        <f t="shared" si="1504"/>
        <v>#DIV/0!</v>
      </c>
      <c r="ED1090" s="41" t="e">
        <f t="shared" si="1505"/>
        <v>#DIV/0!</v>
      </c>
      <c r="EE1090" s="41" t="e">
        <f t="shared" si="1506"/>
        <v>#DIV/0!</v>
      </c>
      <c r="EF1090" s="41" t="e">
        <f t="shared" si="1507"/>
        <v>#DIV/0!</v>
      </c>
      <c r="EG1090" s="41" t="e">
        <f t="shared" si="1508"/>
        <v>#DIV/0!</v>
      </c>
      <c r="EH1090" s="41" t="e">
        <f t="shared" si="1509"/>
        <v>#DIV/0!</v>
      </c>
      <c r="EI1090" s="41" t="e">
        <f t="shared" si="1510"/>
        <v>#DIV/0!</v>
      </c>
      <c r="EJ1090" s="41" t="e">
        <f t="shared" si="1511"/>
        <v>#DIV/0!</v>
      </c>
      <c r="EK1090" s="41" t="e">
        <f t="shared" si="1512"/>
        <v>#DIV/0!</v>
      </c>
      <c r="EL1090" s="40"/>
      <c r="EM1090" s="82" t="e">
        <f t="shared" si="1513"/>
        <v>#DIV/0!</v>
      </c>
      <c r="EN1090" s="40"/>
      <c r="EO1090" s="80" t="e">
        <f t="shared" si="1514"/>
        <v>#DIV/0!</v>
      </c>
      <c r="EP1090" s="80" t="e">
        <f t="shared" si="1515"/>
        <v>#DIV/0!</v>
      </c>
      <c r="EQ1090" s="80" t="e">
        <f t="shared" si="1516"/>
        <v>#DIV/0!</v>
      </c>
      <c r="ER1090" s="80"/>
      <c r="ES1090" s="80" t="e">
        <f t="shared" si="1458"/>
        <v>#DIV/0!</v>
      </c>
      <c r="ET1090" s="80" t="e">
        <f t="shared" si="1459"/>
        <v>#DIV/0!</v>
      </c>
      <c r="EU1090" s="80"/>
      <c r="EV1090" s="80" t="e">
        <f t="shared" si="1517"/>
        <v>#DIV/0!</v>
      </c>
      <c r="EW1090" s="80" t="e">
        <f t="shared" si="1518"/>
        <v>#DIV/0!</v>
      </c>
      <c r="EX1090" s="84" t="e">
        <f t="shared" si="1519"/>
        <v>#DIV/0!</v>
      </c>
      <c r="EY1090" s="85" t="e">
        <f t="shared" si="1520"/>
        <v>#DIV/0!</v>
      </c>
      <c r="EZ1090" s="86">
        <f>3</f>
        <v>3</v>
      </c>
      <c r="FA1090" s="75"/>
      <c r="FB1090" s="88"/>
      <c r="FC1090" s="80">
        <f t="shared" si="1521"/>
        <v>0</v>
      </c>
      <c r="FD1090" s="80">
        <f t="shared" si="1522"/>
        <v>0</v>
      </c>
      <c r="FE1090" s="80">
        <f t="shared" si="1523"/>
        <v>0</v>
      </c>
      <c r="FF1090" s="80">
        <f t="shared" si="1524"/>
        <v>0</v>
      </c>
      <c r="FG1090" s="80">
        <f t="shared" si="1525"/>
        <v>0</v>
      </c>
      <c r="FH1090" s="80" t="e">
        <f t="shared" si="1526"/>
        <v>#DIV/0!</v>
      </c>
      <c r="FI1090" s="80" t="e">
        <f t="shared" si="1527"/>
        <v>#DIV/0!</v>
      </c>
      <c r="FJ1090" s="80">
        <f t="shared" si="1528"/>
        <v>0</v>
      </c>
      <c r="FK1090" s="80">
        <f t="shared" si="1529"/>
        <v>0</v>
      </c>
      <c r="FL1090" s="80">
        <f t="shared" si="1530"/>
        <v>0</v>
      </c>
      <c r="FM1090" s="80">
        <f t="shared" si="1531"/>
        <v>0</v>
      </c>
      <c r="FN1090" s="80">
        <f t="shared" si="1532"/>
        <v>0</v>
      </c>
      <c r="FO1090" s="80">
        <f t="shared" si="1533"/>
        <v>0</v>
      </c>
      <c r="FP1090" s="80" t="e">
        <f t="shared" si="1534"/>
        <v>#DIV/0!</v>
      </c>
    </row>
    <row r="1091" spans="1:172" ht="21">
      <c r="A1091" s="40">
        <v>1089</v>
      </c>
      <c r="B1091" s="41" t="s">
        <v>73</v>
      </c>
      <c r="C1091" s="48"/>
      <c r="D1091" s="48"/>
      <c r="E1091" s="48"/>
      <c r="F1091" s="48"/>
      <c r="G1091" s="48"/>
      <c r="H1091" s="48"/>
      <c r="I1091" s="48"/>
      <c r="J1091" s="48"/>
      <c r="K1091" s="48"/>
      <c r="L1091" s="48"/>
      <c r="M1091" s="48"/>
      <c r="N1091" s="49"/>
      <c r="O1091" s="71"/>
      <c r="P1091" s="70" t="e">
        <f t="shared" ref="P1091:P1101" si="1535">C1091+D1091+E1091+F1091+G1091+I1091+J1091+K1091+L1091+M1091+N1091+ES1091+ET1091</f>
        <v>#DIV/0!</v>
      </c>
      <c r="Q1091" s="70">
        <f t="shared" si="1460"/>
        <v>0</v>
      </c>
      <c r="S1091" s="48">
        <v>60.085000000000001</v>
      </c>
      <c r="T1091" s="48">
        <v>40.311</v>
      </c>
      <c r="U1091" s="48">
        <v>70.936999999999998</v>
      </c>
      <c r="V1091" s="48">
        <v>56.079000000000001</v>
      </c>
      <c r="W1091" s="48">
        <v>81.41</v>
      </c>
      <c r="X1091" s="49">
        <v>71.849999999999994</v>
      </c>
      <c r="Y1091" s="48">
        <v>101.962</v>
      </c>
      <c r="Z1091" s="48">
        <v>149.88</v>
      </c>
      <c r="AA1091" s="48">
        <v>152</v>
      </c>
      <c r="AB1091" s="48">
        <v>61.978999999999999</v>
      </c>
      <c r="AC1091" s="48">
        <v>94.203000000000003</v>
      </c>
      <c r="AD1091" s="49">
        <v>79.87</v>
      </c>
      <c r="AE1091" s="40"/>
      <c r="AF1091" s="41">
        <v>1</v>
      </c>
      <c r="AG1091" s="41">
        <v>1</v>
      </c>
      <c r="AH1091" s="41">
        <v>1</v>
      </c>
      <c r="AI1091" s="41">
        <v>1</v>
      </c>
      <c r="AJ1091" s="41">
        <v>1</v>
      </c>
      <c r="AK1091" s="50">
        <v>1</v>
      </c>
      <c r="AL1091" s="41">
        <v>2</v>
      </c>
      <c r="AM1091" s="41">
        <v>2</v>
      </c>
      <c r="AN1091" s="41">
        <v>2</v>
      </c>
      <c r="AO1091" s="41">
        <v>2</v>
      </c>
      <c r="AP1091" s="41">
        <v>2</v>
      </c>
      <c r="AQ1091" s="50">
        <v>1</v>
      </c>
      <c r="AR1091" s="40"/>
      <c r="AS1091" s="41">
        <v>4</v>
      </c>
      <c r="AT1091" s="41">
        <v>2</v>
      </c>
      <c r="AU1091" s="41">
        <v>2</v>
      </c>
      <c r="AV1091" s="41">
        <v>2</v>
      </c>
      <c r="AW1091" s="41">
        <v>2</v>
      </c>
      <c r="AX1091" s="50">
        <v>2</v>
      </c>
      <c r="AY1091" s="41">
        <v>3</v>
      </c>
      <c r="AZ1091" s="41">
        <v>3</v>
      </c>
      <c r="BA1091" s="41">
        <v>3</v>
      </c>
      <c r="BB1091" s="41">
        <v>1</v>
      </c>
      <c r="BC1091" s="41">
        <v>1</v>
      </c>
      <c r="BD1091" s="50">
        <v>4</v>
      </c>
      <c r="BE1091" s="40"/>
      <c r="BF1091" s="59">
        <v>2</v>
      </c>
      <c r="BG1091" s="59">
        <v>1</v>
      </c>
      <c r="BH1091" s="59">
        <v>1</v>
      </c>
      <c r="BI1091" s="59">
        <v>1</v>
      </c>
      <c r="BJ1091" s="59">
        <v>1</v>
      </c>
      <c r="BK1091" s="60">
        <v>1</v>
      </c>
      <c r="BL1091" s="59">
        <v>3</v>
      </c>
      <c r="BM1091" s="59">
        <v>3</v>
      </c>
      <c r="BN1091" s="59">
        <v>3</v>
      </c>
      <c r="BO1091" s="59">
        <v>1</v>
      </c>
      <c r="BP1091" s="59">
        <v>1</v>
      </c>
      <c r="BQ1091" s="60">
        <v>2</v>
      </c>
      <c r="BR1091" s="40"/>
      <c r="BS1091" s="51">
        <f t="shared" ref="BS1091:BS1101" si="1536">C1091/S1091</f>
        <v>0</v>
      </c>
      <c r="BT1091" s="51">
        <f t="shared" ref="BT1091:BT1101" si="1537">D1091/T1091</f>
        <v>0</v>
      </c>
      <c r="BU1091" s="51">
        <f t="shared" ref="BU1091:BU1101" si="1538">E1091/U1091</f>
        <v>0</v>
      </c>
      <c r="BV1091" s="51">
        <f t="shared" ref="BV1091:BV1101" si="1539">F1091/V1091</f>
        <v>0</v>
      </c>
      <c r="BW1091" s="51">
        <f t="shared" ref="BW1091:BW1101" si="1540">G1091/W1091</f>
        <v>0</v>
      </c>
      <c r="BX1091" s="51">
        <f t="shared" ref="BX1091:BX1101" si="1541">H1091/X1091</f>
        <v>0</v>
      </c>
      <c r="BY1091" s="51">
        <f t="shared" ref="BY1091:BY1101" si="1542">I1091/Y1091</f>
        <v>0</v>
      </c>
      <c r="BZ1091" s="51">
        <f t="shared" ref="BZ1091:BZ1101" si="1543">J1091/Z1091</f>
        <v>0</v>
      </c>
      <c r="CA1091" s="51">
        <f t="shared" ref="CA1091:CA1101" si="1544">K1091/AA1091</f>
        <v>0</v>
      </c>
      <c r="CB1091" s="51">
        <f t="shared" ref="CB1091:CB1101" si="1545">L1091/AB1091</f>
        <v>0</v>
      </c>
      <c r="CC1091" s="51">
        <f t="shared" ref="CC1091:CC1101" si="1546">M1091/AC1091</f>
        <v>0</v>
      </c>
      <c r="CD1091" s="51">
        <f t="shared" ref="CD1091:CD1101" si="1547">N1091/AD1091</f>
        <v>0</v>
      </c>
      <c r="CE1091" s="40"/>
      <c r="CF1091" s="53" t="e">
        <f t="shared" si="1461"/>
        <v>#DIV/0!</v>
      </c>
      <c r="CG1091" s="40"/>
      <c r="CH1091" s="61">
        <f t="shared" si="1462"/>
        <v>0</v>
      </c>
      <c r="CI1091" s="61">
        <f t="shared" si="1463"/>
        <v>0</v>
      </c>
      <c r="CJ1091" s="61">
        <f t="shared" si="1464"/>
        <v>0</v>
      </c>
      <c r="CK1091" s="61">
        <f t="shared" si="1465"/>
        <v>0</v>
      </c>
      <c r="CL1091" s="61">
        <f t="shared" si="1466"/>
        <v>0</v>
      </c>
      <c r="CM1091" s="61">
        <f t="shared" si="1467"/>
        <v>0</v>
      </c>
      <c r="CN1091" s="61">
        <f t="shared" si="1468"/>
        <v>0</v>
      </c>
      <c r="CO1091" s="61">
        <f t="shared" si="1469"/>
        <v>0</v>
      </c>
      <c r="CP1091" s="61">
        <f t="shared" si="1470"/>
        <v>0</v>
      </c>
      <c r="CQ1091" s="61">
        <f t="shared" si="1471"/>
        <v>0</v>
      </c>
      <c r="CR1091" s="61">
        <f t="shared" si="1472"/>
        <v>0</v>
      </c>
      <c r="CS1091" s="61">
        <f t="shared" si="1473"/>
        <v>0</v>
      </c>
      <c r="CT1091" s="40"/>
      <c r="CU1091" s="54" t="e">
        <f t="shared" si="1474"/>
        <v>#DIV/0!</v>
      </c>
      <c r="CV1091" s="54" t="e">
        <f t="shared" si="1475"/>
        <v>#DIV/0!</v>
      </c>
      <c r="CW1091" s="54" t="e">
        <f t="shared" si="1476"/>
        <v>#DIV/0!</v>
      </c>
      <c r="CX1091" s="54" t="e">
        <f t="shared" si="1477"/>
        <v>#DIV/0!</v>
      </c>
      <c r="CY1091" s="54" t="e">
        <f t="shared" si="1478"/>
        <v>#DIV/0!</v>
      </c>
      <c r="CZ1091" s="54" t="e">
        <f t="shared" si="1479"/>
        <v>#DIV/0!</v>
      </c>
      <c r="DA1091" s="54" t="e">
        <f t="shared" si="1480"/>
        <v>#DIV/0!</v>
      </c>
      <c r="DB1091" s="54" t="e">
        <f t="shared" si="1481"/>
        <v>#DIV/0!</v>
      </c>
      <c r="DC1091" s="54" t="e">
        <f t="shared" si="1482"/>
        <v>#DIV/0!</v>
      </c>
      <c r="DD1091" s="54" t="e">
        <f t="shared" si="1483"/>
        <v>#DIV/0!</v>
      </c>
      <c r="DE1091" s="54" t="e">
        <f t="shared" si="1484"/>
        <v>#DIV/0!</v>
      </c>
      <c r="DF1091" s="54" t="e">
        <f t="shared" si="1485"/>
        <v>#DIV/0!</v>
      </c>
      <c r="DG1091" s="40"/>
      <c r="DH1091" s="80" t="e">
        <f t="shared" si="1486"/>
        <v>#DIV/0!</v>
      </c>
      <c r="DI1091" s="80" t="e">
        <f t="shared" si="1487"/>
        <v>#DIV/0!</v>
      </c>
      <c r="DJ1091" s="40"/>
      <c r="DK1091" s="54">
        <f t="shared" si="1488"/>
        <v>0</v>
      </c>
      <c r="DL1091" s="54">
        <f t="shared" si="1489"/>
        <v>0</v>
      </c>
      <c r="DM1091" s="54">
        <f t="shared" si="1490"/>
        <v>0</v>
      </c>
      <c r="DN1091" s="54">
        <f t="shared" si="1491"/>
        <v>0</v>
      </c>
      <c r="DO1091" s="54">
        <f t="shared" si="1492"/>
        <v>0</v>
      </c>
      <c r="DP1091" s="54">
        <f t="shared" si="1493"/>
        <v>0</v>
      </c>
      <c r="DQ1091" s="54">
        <f t="shared" si="1494"/>
        <v>0</v>
      </c>
      <c r="DR1091" s="54">
        <f t="shared" si="1495"/>
        <v>0</v>
      </c>
      <c r="DS1091" s="54">
        <f t="shared" si="1496"/>
        <v>0</v>
      </c>
      <c r="DT1091" s="54">
        <f t="shared" si="1497"/>
        <v>0</v>
      </c>
      <c r="DU1091" s="54">
        <f t="shared" si="1498"/>
        <v>0</v>
      </c>
      <c r="DV1091" s="54">
        <f t="shared" si="1499"/>
        <v>0</v>
      </c>
      <c r="DW1091" s="54"/>
      <c r="DX1091" s="63">
        <f t="shared" si="1500"/>
        <v>0</v>
      </c>
      <c r="DY1091" s="40"/>
      <c r="DZ1091" s="41" t="e">
        <f t="shared" si="1501"/>
        <v>#DIV/0!</v>
      </c>
      <c r="EA1091" s="41" t="e">
        <f t="shared" si="1502"/>
        <v>#DIV/0!</v>
      </c>
      <c r="EB1091" s="41" t="e">
        <f t="shared" si="1503"/>
        <v>#DIV/0!</v>
      </c>
      <c r="EC1091" s="41" t="e">
        <f t="shared" si="1504"/>
        <v>#DIV/0!</v>
      </c>
      <c r="ED1091" s="41" t="e">
        <f t="shared" si="1505"/>
        <v>#DIV/0!</v>
      </c>
      <c r="EE1091" s="41" t="e">
        <f t="shared" si="1506"/>
        <v>#DIV/0!</v>
      </c>
      <c r="EF1091" s="41" t="e">
        <f t="shared" si="1507"/>
        <v>#DIV/0!</v>
      </c>
      <c r="EG1091" s="41" t="e">
        <f t="shared" si="1508"/>
        <v>#DIV/0!</v>
      </c>
      <c r="EH1091" s="41" t="e">
        <f t="shared" si="1509"/>
        <v>#DIV/0!</v>
      </c>
      <c r="EI1091" s="41" t="e">
        <f t="shared" si="1510"/>
        <v>#DIV/0!</v>
      </c>
      <c r="EJ1091" s="41" t="e">
        <f t="shared" si="1511"/>
        <v>#DIV/0!</v>
      </c>
      <c r="EK1091" s="41" t="e">
        <f t="shared" si="1512"/>
        <v>#DIV/0!</v>
      </c>
      <c r="EL1091" s="40"/>
      <c r="EM1091" s="82" t="e">
        <f t="shared" si="1513"/>
        <v>#DIV/0!</v>
      </c>
      <c r="EN1091" s="40"/>
      <c r="EO1091" s="80" t="e">
        <f t="shared" si="1514"/>
        <v>#DIV/0!</v>
      </c>
      <c r="EP1091" s="80" t="e">
        <f t="shared" si="1515"/>
        <v>#DIV/0!</v>
      </c>
      <c r="EQ1091" s="80" t="e">
        <f t="shared" si="1516"/>
        <v>#DIV/0!</v>
      </c>
      <c r="ER1091" s="80"/>
      <c r="ES1091" s="80" t="e">
        <f t="shared" ref="ES1091:ES1101" si="1548">EQ1091*H1091/EP1091</f>
        <v>#DIV/0!</v>
      </c>
      <c r="ET1091" s="80" t="e">
        <f t="shared" ref="ET1091:ET1101" si="1549">EO1091*H1091*1.111/(EP1091)</f>
        <v>#DIV/0!</v>
      </c>
      <c r="EU1091" s="80"/>
      <c r="EV1091" s="80" t="e">
        <f t="shared" si="1517"/>
        <v>#DIV/0!</v>
      </c>
      <c r="EW1091" s="80" t="e">
        <f t="shared" si="1518"/>
        <v>#DIV/0!</v>
      </c>
      <c r="EX1091" s="84" t="e">
        <f t="shared" si="1519"/>
        <v>#DIV/0!</v>
      </c>
      <c r="EY1091" s="85" t="e">
        <f t="shared" si="1520"/>
        <v>#DIV/0!</v>
      </c>
      <c r="EZ1091" s="86">
        <f>3</f>
        <v>3</v>
      </c>
      <c r="FA1091" s="75"/>
      <c r="FB1091" s="88"/>
      <c r="FC1091" s="80">
        <f t="shared" si="1521"/>
        <v>0</v>
      </c>
      <c r="FD1091" s="80">
        <f t="shared" si="1522"/>
        <v>0</v>
      </c>
      <c r="FE1091" s="80">
        <f t="shared" si="1523"/>
        <v>0</v>
      </c>
      <c r="FF1091" s="80">
        <f t="shared" si="1524"/>
        <v>0</v>
      </c>
      <c r="FG1091" s="80">
        <f t="shared" si="1525"/>
        <v>0</v>
      </c>
      <c r="FH1091" s="80" t="e">
        <f t="shared" si="1526"/>
        <v>#DIV/0!</v>
      </c>
      <c r="FI1091" s="80" t="e">
        <f t="shared" si="1527"/>
        <v>#DIV/0!</v>
      </c>
      <c r="FJ1091" s="80">
        <f t="shared" si="1528"/>
        <v>0</v>
      </c>
      <c r="FK1091" s="80">
        <f t="shared" si="1529"/>
        <v>0</v>
      </c>
      <c r="FL1091" s="80">
        <f t="shared" si="1530"/>
        <v>0</v>
      </c>
      <c r="FM1091" s="80">
        <f t="shared" si="1531"/>
        <v>0</v>
      </c>
      <c r="FN1091" s="80">
        <f t="shared" si="1532"/>
        <v>0</v>
      </c>
      <c r="FO1091" s="80">
        <f t="shared" si="1533"/>
        <v>0</v>
      </c>
      <c r="FP1091" s="80" t="e">
        <f t="shared" si="1534"/>
        <v>#DIV/0!</v>
      </c>
    </row>
    <row r="1092" spans="1:172" ht="21">
      <c r="A1092" s="40">
        <v>1090</v>
      </c>
      <c r="B1092" s="41" t="s">
        <v>73</v>
      </c>
      <c r="C1092" s="48"/>
      <c r="D1092" s="48"/>
      <c r="E1092" s="48"/>
      <c r="F1092" s="48"/>
      <c r="G1092" s="48"/>
      <c r="H1092" s="48"/>
      <c r="I1092" s="48"/>
      <c r="J1092" s="48"/>
      <c r="K1092" s="48"/>
      <c r="L1092" s="48"/>
      <c r="M1092" s="48"/>
      <c r="N1092" s="49"/>
      <c r="O1092" s="71"/>
      <c r="P1092" s="70" t="e">
        <f t="shared" si="1535"/>
        <v>#DIV/0!</v>
      </c>
      <c r="Q1092" s="70">
        <f t="shared" ref="Q1092:Q1101" si="1550">C1092+D1092+E1092+F1092+G1092+H1092+I1092+J1092+K1092+L1092+M1092+N1092</f>
        <v>0</v>
      </c>
      <c r="S1092" s="48">
        <v>60.085000000000001</v>
      </c>
      <c r="T1092" s="48">
        <v>40.311</v>
      </c>
      <c r="U1092" s="48">
        <v>70.936999999999998</v>
      </c>
      <c r="V1092" s="48">
        <v>56.079000000000001</v>
      </c>
      <c r="W1092" s="48">
        <v>81.41</v>
      </c>
      <c r="X1092" s="49">
        <v>71.849999999999994</v>
      </c>
      <c r="Y1092" s="48">
        <v>101.962</v>
      </c>
      <c r="Z1092" s="48">
        <v>149.88</v>
      </c>
      <c r="AA1092" s="48">
        <v>152</v>
      </c>
      <c r="AB1092" s="48">
        <v>61.978999999999999</v>
      </c>
      <c r="AC1092" s="48">
        <v>94.203000000000003</v>
      </c>
      <c r="AD1092" s="49">
        <v>79.87</v>
      </c>
      <c r="AE1092" s="40"/>
      <c r="AF1092" s="41">
        <v>1</v>
      </c>
      <c r="AG1092" s="41">
        <v>1</v>
      </c>
      <c r="AH1092" s="41">
        <v>1</v>
      </c>
      <c r="AI1092" s="41">
        <v>1</v>
      </c>
      <c r="AJ1092" s="41">
        <v>1</v>
      </c>
      <c r="AK1092" s="50">
        <v>1</v>
      </c>
      <c r="AL1092" s="41">
        <v>2</v>
      </c>
      <c r="AM1092" s="41">
        <v>2</v>
      </c>
      <c r="AN1092" s="41">
        <v>2</v>
      </c>
      <c r="AO1092" s="41">
        <v>2</v>
      </c>
      <c r="AP1092" s="41">
        <v>2</v>
      </c>
      <c r="AQ1092" s="50">
        <v>1</v>
      </c>
      <c r="AR1092" s="40"/>
      <c r="AS1092" s="41">
        <v>4</v>
      </c>
      <c r="AT1092" s="41">
        <v>2</v>
      </c>
      <c r="AU1092" s="41">
        <v>2</v>
      </c>
      <c r="AV1092" s="41">
        <v>2</v>
      </c>
      <c r="AW1092" s="41">
        <v>2</v>
      </c>
      <c r="AX1092" s="50">
        <v>2</v>
      </c>
      <c r="AY1092" s="41">
        <v>3</v>
      </c>
      <c r="AZ1092" s="41">
        <v>3</v>
      </c>
      <c r="BA1092" s="41">
        <v>3</v>
      </c>
      <c r="BB1092" s="41">
        <v>1</v>
      </c>
      <c r="BC1092" s="41">
        <v>1</v>
      </c>
      <c r="BD1092" s="50">
        <v>4</v>
      </c>
      <c r="BE1092" s="40"/>
      <c r="BF1092" s="59">
        <v>2</v>
      </c>
      <c r="BG1092" s="59">
        <v>1</v>
      </c>
      <c r="BH1092" s="59">
        <v>1</v>
      </c>
      <c r="BI1092" s="59">
        <v>1</v>
      </c>
      <c r="BJ1092" s="59">
        <v>1</v>
      </c>
      <c r="BK1092" s="60">
        <v>1</v>
      </c>
      <c r="BL1092" s="59">
        <v>3</v>
      </c>
      <c r="BM1092" s="59">
        <v>3</v>
      </c>
      <c r="BN1092" s="59">
        <v>3</v>
      </c>
      <c r="BO1092" s="59">
        <v>1</v>
      </c>
      <c r="BP1092" s="59">
        <v>1</v>
      </c>
      <c r="BQ1092" s="60">
        <v>2</v>
      </c>
      <c r="BR1092" s="40"/>
      <c r="BS1092" s="51">
        <f t="shared" si="1536"/>
        <v>0</v>
      </c>
      <c r="BT1092" s="51">
        <f t="shared" si="1537"/>
        <v>0</v>
      </c>
      <c r="BU1092" s="51">
        <f t="shared" si="1538"/>
        <v>0</v>
      </c>
      <c r="BV1092" s="51">
        <f t="shared" si="1539"/>
        <v>0</v>
      </c>
      <c r="BW1092" s="51">
        <f t="shared" si="1540"/>
        <v>0</v>
      </c>
      <c r="BX1092" s="51">
        <f t="shared" si="1541"/>
        <v>0</v>
      </c>
      <c r="BY1092" s="51">
        <f t="shared" si="1542"/>
        <v>0</v>
      </c>
      <c r="BZ1092" s="51">
        <f t="shared" si="1543"/>
        <v>0</v>
      </c>
      <c r="CA1092" s="51">
        <f t="shared" si="1544"/>
        <v>0</v>
      </c>
      <c r="CB1092" s="51">
        <f t="shared" si="1545"/>
        <v>0</v>
      </c>
      <c r="CC1092" s="51">
        <f t="shared" si="1546"/>
        <v>0</v>
      </c>
      <c r="CD1092" s="51">
        <f t="shared" si="1547"/>
        <v>0</v>
      </c>
      <c r="CE1092" s="40"/>
      <c r="CF1092" s="53" t="e">
        <f t="shared" ref="CF1092:CF1101" si="1551">3/DX1092</f>
        <v>#DIV/0!</v>
      </c>
      <c r="CG1092" s="40"/>
      <c r="CH1092" s="61">
        <f t="shared" ref="CH1092:CH1101" si="1552">BS1092*AF1092</f>
        <v>0</v>
      </c>
      <c r="CI1092" s="61">
        <f t="shared" ref="CI1092:CI1101" si="1553">BT1092*AG1092</f>
        <v>0</v>
      </c>
      <c r="CJ1092" s="61">
        <f t="shared" ref="CJ1092:CJ1101" si="1554">BU1092*AH1092</f>
        <v>0</v>
      </c>
      <c r="CK1092" s="61">
        <f t="shared" ref="CK1092:CK1101" si="1555">BV1092*AI1092</f>
        <v>0</v>
      </c>
      <c r="CL1092" s="61">
        <f t="shared" ref="CL1092:CL1101" si="1556">BW1092*AJ1092</f>
        <v>0</v>
      </c>
      <c r="CM1092" s="61">
        <f t="shared" ref="CM1092:CM1101" si="1557">BX1092*AK1092</f>
        <v>0</v>
      </c>
      <c r="CN1092" s="61">
        <f t="shared" ref="CN1092:CN1101" si="1558">BY1092*AL1092</f>
        <v>0</v>
      </c>
      <c r="CO1092" s="61">
        <f t="shared" ref="CO1092:CO1101" si="1559">BZ1092*AM1092</f>
        <v>0</v>
      </c>
      <c r="CP1092" s="61">
        <f t="shared" ref="CP1092:CP1101" si="1560">CA1092*AN1092</f>
        <v>0</v>
      </c>
      <c r="CQ1092" s="61">
        <f t="shared" ref="CQ1092:CQ1101" si="1561">CB1092*AO1092</f>
        <v>0</v>
      </c>
      <c r="CR1092" s="61">
        <f t="shared" ref="CR1092:CR1101" si="1562">CC1092*AP1092</f>
        <v>0</v>
      </c>
      <c r="CS1092" s="61">
        <f t="shared" ref="CS1092:CS1101" si="1563">CD1092*AQ1092</f>
        <v>0</v>
      </c>
      <c r="CT1092" s="40"/>
      <c r="CU1092" s="54" t="e">
        <f t="shared" ref="CU1092:CU1101" si="1564">CH1092*CF1092</f>
        <v>#DIV/0!</v>
      </c>
      <c r="CV1092" s="54" t="e">
        <f t="shared" ref="CV1092:CV1101" si="1565">CI1092*CF1092</f>
        <v>#DIV/0!</v>
      </c>
      <c r="CW1092" s="54" t="e">
        <f t="shared" ref="CW1092:CW1101" si="1566">CJ1092*CF1092</f>
        <v>#DIV/0!</v>
      </c>
      <c r="CX1092" s="54" t="e">
        <f t="shared" ref="CX1092:CX1101" si="1567">CK1092*CF1092</f>
        <v>#DIV/0!</v>
      </c>
      <c r="CY1092" s="54" t="e">
        <f t="shared" ref="CY1092:CY1101" si="1568">CL1092*CF1092</f>
        <v>#DIV/0!</v>
      </c>
      <c r="CZ1092" s="54" t="e">
        <f t="shared" ref="CZ1092:CZ1101" si="1569">CM1092*CF1092</f>
        <v>#DIV/0!</v>
      </c>
      <c r="DA1092" s="54" t="e">
        <f t="shared" ref="DA1092:DA1101" si="1570">CN1092*CF1092</f>
        <v>#DIV/0!</v>
      </c>
      <c r="DB1092" s="54" t="e">
        <f t="shared" ref="DB1092:DB1101" si="1571">CO1092*CF1092</f>
        <v>#DIV/0!</v>
      </c>
      <c r="DC1092" s="54" t="e">
        <f t="shared" ref="DC1092:DC1101" si="1572">CP1092*CF1092</f>
        <v>#DIV/0!</v>
      </c>
      <c r="DD1092" s="54" t="e">
        <f t="shared" ref="DD1092:DD1101" si="1573">CQ1092*CF1092</f>
        <v>#DIV/0!</v>
      </c>
      <c r="DE1092" s="54" t="e">
        <f t="shared" ref="DE1092:DE1101" si="1574">CR1092*CF1092</f>
        <v>#DIV/0!</v>
      </c>
      <c r="DF1092" s="54" t="e">
        <f t="shared" ref="DF1092:DF1101" si="1575">CS1092*CF1092</f>
        <v>#DIV/0!</v>
      </c>
      <c r="DG1092" s="40"/>
      <c r="DH1092" s="80" t="e">
        <f t="shared" ref="DH1092:DH1101" si="1576">CU1092+CV1092+CW1092+CX1092+CY1092+CZ1092+DA1092+DB1092+DC1092+DD1092+DE1092+DF1092</f>
        <v>#DIV/0!</v>
      </c>
      <c r="DI1092" s="80" t="e">
        <f t="shared" ref="DI1092:DI1101" si="1577">2/DH1092</f>
        <v>#DIV/0!</v>
      </c>
      <c r="DJ1092" s="40"/>
      <c r="DK1092" s="54">
        <f t="shared" ref="DK1092:DK1101" si="1578">BS1092*BF1092</f>
        <v>0</v>
      </c>
      <c r="DL1092" s="54">
        <f t="shared" ref="DL1092:DL1101" si="1579">BT1092*BG1092</f>
        <v>0</v>
      </c>
      <c r="DM1092" s="54">
        <f t="shared" ref="DM1092:DM1101" si="1580">BU1092*BH1092</f>
        <v>0</v>
      </c>
      <c r="DN1092" s="54">
        <f t="shared" ref="DN1092:DN1101" si="1581">BV1092*BI1092</f>
        <v>0</v>
      </c>
      <c r="DO1092" s="54">
        <f t="shared" ref="DO1092:DO1101" si="1582">BW1092*BJ1092</f>
        <v>0</v>
      </c>
      <c r="DP1092" s="54">
        <f t="shared" ref="DP1092:DP1101" si="1583">BX1092*BK1092</f>
        <v>0</v>
      </c>
      <c r="DQ1092" s="54">
        <f t="shared" ref="DQ1092:DQ1101" si="1584">BY1092*BL1092</f>
        <v>0</v>
      </c>
      <c r="DR1092" s="54">
        <f t="shared" ref="DR1092:DR1101" si="1585">BZ1092*BM1092</f>
        <v>0</v>
      </c>
      <c r="DS1092" s="54">
        <f t="shared" ref="DS1092:DS1101" si="1586">CA1092*BN1092</f>
        <v>0</v>
      </c>
      <c r="DT1092" s="54">
        <f t="shared" ref="DT1092:DT1101" si="1587">CB1092*BO1092</f>
        <v>0</v>
      </c>
      <c r="DU1092" s="54">
        <f t="shared" ref="DU1092:DU1101" si="1588">CC1092*BP1092</f>
        <v>0</v>
      </c>
      <c r="DV1092" s="54">
        <f t="shared" ref="DV1092:DV1101" si="1589">CD1092*BQ1092</f>
        <v>0</v>
      </c>
      <c r="DW1092" s="54"/>
      <c r="DX1092" s="63">
        <f t="shared" ref="DX1092:DX1101" si="1590">DK1092+DL1092+DM1092+DN1092+DO1092+DP1092+DQ1092+DR1092+DS1092+DT1092+DU1092+DV1092</f>
        <v>0</v>
      </c>
      <c r="DY1092" s="40"/>
      <c r="DZ1092" s="41" t="e">
        <f t="shared" ref="DZ1092:DZ1101" si="1591">DK1092*CF1092</f>
        <v>#DIV/0!</v>
      </c>
      <c r="EA1092" s="41" t="e">
        <f t="shared" ref="EA1092:EA1101" si="1592">DL1092*CF1092</f>
        <v>#DIV/0!</v>
      </c>
      <c r="EB1092" s="41" t="e">
        <f t="shared" ref="EB1092:EB1101" si="1593">DM1092*CF1092</f>
        <v>#DIV/0!</v>
      </c>
      <c r="EC1092" s="41" t="e">
        <f t="shared" ref="EC1092:EC1101" si="1594">DN1092*CF1092</f>
        <v>#DIV/0!</v>
      </c>
      <c r="ED1092" s="41" t="e">
        <f t="shared" ref="ED1092:ED1101" si="1595">DO1092*CF1092</f>
        <v>#DIV/0!</v>
      </c>
      <c r="EE1092" s="41" t="e">
        <f t="shared" ref="EE1092:EE1101" si="1596">DP1092*CF1092</f>
        <v>#DIV/0!</v>
      </c>
      <c r="EF1092" s="41" t="e">
        <f t="shared" ref="EF1092:EF1101" si="1597">DQ1092*CF1092</f>
        <v>#DIV/0!</v>
      </c>
      <c r="EG1092" s="41" t="e">
        <f t="shared" ref="EG1092:EG1101" si="1598">DR1092*CF1092</f>
        <v>#DIV/0!</v>
      </c>
      <c r="EH1092" s="41" t="e">
        <f t="shared" ref="EH1092:EH1101" si="1599">DS1092*CF1092</f>
        <v>#DIV/0!</v>
      </c>
      <c r="EI1092" s="41" t="e">
        <f t="shared" ref="EI1092:EI1101" si="1600">DT1092*CF1092</f>
        <v>#DIV/0!</v>
      </c>
      <c r="EJ1092" s="41" t="e">
        <f t="shared" ref="EJ1092:EJ1101" si="1601">DU1092*CF1092</f>
        <v>#DIV/0!</v>
      </c>
      <c r="EK1092" s="41" t="e">
        <f t="shared" ref="EK1092:EK1101" si="1602">DV1092*CF1092</f>
        <v>#DIV/0!</v>
      </c>
      <c r="EL1092" s="40"/>
      <c r="EM1092" s="82" t="e">
        <f t="shared" ref="EM1092:EM1101" si="1603">DZ1092+EA1092+EB1092+EC1092+ED1092+EE1092+EF1092+EG1092+EH1092+EI1092+EJ1092+EK1092</f>
        <v>#DIV/0!</v>
      </c>
      <c r="EN1092" s="40"/>
      <c r="EO1092" s="80" t="e">
        <f t="shared" ref="EO1092:EO1101" si="1604">6-(12/DH1092)</f>
        <v>#DIV/0!</v>
      </c>
      <c r="EP1092" s="80" t="e">
        <f t="shared" ref="EP1092:EP1101" si="1605">DI1092*CZ1092</f>
        <v>#DIV/0!</v>
      </c>
      <c r="EQ1092" s="80" t="e">
        <f t="shared" ref="EQ1092:EQ1101" si="1606">EP1092-EO1092</f>
        <v>#DIV/0!</v>
      </c>
      <c r="ER1092" s="80"/>
      <c r="ES1092" s="80" t="e">
        <f t="shared" si="1548"/>
        <v>#DIV/0!</v>
      </c>
      <c r="ET1092" s="80" t="e">
        <f t="shared" si="1549"/>
        <v>#DIV/0!</v>
      </c>
      <c r="EU1092" s="80"/>
      <c r="EV1092" s="80" t="e">
        <f t="shared" ref="EV1092:EV1101" si="1607">EQ1092</f>
        <v>#DIV/0!</v>
      </c>
      <c r="EW1092" s="80" t="e">
        <f t="shared" ref="EW1092:EW1101" si="1608">EO1092</f>
        <v>#DIV/0!</v>
      </c>
      <c r="EX1092" s="84" t="e">
        <f t="shared" ref="EX1092:EX1101" si="1609">CU1092+CV1092+CW1092+CX1092+CY1092+DA1092+DB1092+DC1092+DD1092+DE1092*DI1092</f>
        <v>#DIV/0!</v>
      </c>
      <c r="EY1092" s="85" t="e">
        <f t="shared" ref="EY1092:EY1101" si="1610">DF1092*DI1092</f>
        <v>#DIV/0!</v>
      </c>
      <c r="EZ1092" s="86">
        <f>3</f>
        <v>3</v>
      </c>
      <c r="FA1092" s="75"/>
      <c r="FB1092" s="88"/>
      <c r="FC1092" s="80">
        <f t="shared" ref="FC1092:FC1101" si="1611">C1092</f>
        <v>0</v>
      </c>
      <c r="FD1092" s="80">
        <f t="shared" ref="FD1092:FD1101" si="1612">D1092</f>
        <v>0</v>
      </c>
      <c r="FE1092" s="80">
        <f t="shared" ref="FE1092:FE1101" si="1613">E1092</f>
        <v>0</v>
      </c>
      <c r="FF1092" s="80">
        <f t="shared" ref="FF1092:FF1101" si="1614">F1092</f>
        <v>0</v>
      </c>
      <c r="FG1092" s="80">
        <f t="shared" ref="FG1092:FG1101" si="1615">G1092</f>
        <v>0</v>
      </c>
      <c r="FH1092" s="80" t="e">
        <f t="shared" ref="FH1092:FH1101" si="1616">ES1092</f>
        <v>#DIV/0!</v>
      </c>
      <c r="FI1092" s="80" t="e">
        <f t="shared" ref="FI1092:FI1101" si="1617">ET1092</f>
        <v>#DIV/0!</v>
      </c>
      <c r="FJ1092" s="80">
        <f t="shared" ref="FJ1092:FJ1101" si="1618">I1092</f>
        <v>0</v>
      </c>
      <c r="FK1092" s="80">
        <f t="shared" ref="FK1092:FK1101" si="1619">J1092</f>
        <v>0</v>
      </c>
      <c r="FL1092" s="80">
        <f t="shared" ref="FL1092:FL1101" si="1620">K1092</f>
        <v>0</v>
      </c>
      <c r="FM1092" s="80">
        <f t="shared" ref="FM1092:FM1101" si="1621">L1092</f>
        <v>0</v>
      </c>
      <c r="FN1092" s="80">
        <f t="shared" ref="FN1092:FN1101" si="1622">M1092</f>
        <v>0</v>
      </c>
      <c r="FO1092" s="80">
        <f t="shared" ref="FO1092:FO1101" si="1623">N1092</f>
        <v>0</v>
      </c>
      <c r="FP1092" s="80" t="e">
        <f t="shared" ref="FP1092:FP1101" si="1624">P1092</f>
        <v>#DIV/0!</v>
      </c>
    </row>
    <row r="1093" spans="1:172" ht="21">
      <c r="A1093" s="40">
        <v>1091</v>
      </c>
      <c r="B1093" s="41" t="s">
        <v>73</v>
      </c>
      <c r="C1093" s="48"/>
      <c r="D1093" s="48"/>
      <c r="E1093" s="48"/>
      <c r="F1093" s="48"/>
      <c r="G1093" s="48"/>
      <c r="H1093" s="48"/>
      <c r="I1093" s="48"/>
      <c r="J1093" s="48"/>
      <c r="K1093" s="48"/>
      <c r="L1093" s="48"/>
      <c r="M1093" s="48"/>
      <c r="N1093" s="49"/>
      <c r="O1093" s="71"/>
      <c r="P1093" s="70" t="e">
        <f t="shared" si="1535"/>
        <v>#DIV/0!</v>
      </c>
      <c r="Q1093" s="70">
        <f t="shared" si="1550"/>
        <v>0</v>
      </c>
      <c r="S1093" s="48">
        <v>60.085000000000001</v>
      </c>
      <c r="T1093" s="48">
        <v>40.311</v>
      </c>
      <c r="U1093" s="48">
        <v>70.936999999999998</v>
      </c>
      <c r="V1093" s="48">
        <v>56.079000000000001</v>
      </c>
      <c r="W1093" s="48">
        <v>81.41</v>
      </c>
      <c r="X1093" s="49">
        <v>71.849999999999994</v>
      </c>
      <c r="Y1093" s="48">
        <v>101.962</v>
      </c>
      <c r="Z1093" s="48">
        <v>149.88</v>
      </c>
      <c r="AA1093" s="48">
        <v>152</v>
      </c>
      <c r="AB1093" s="48">
        <v>61.978999999999999</v>
      </c>
      <c r="AC1093" s="48">
        <v>94.203000000000003</v>
      </c>
      <c r="AD1093" s="49">
        <v>79.87</v>
      </c>
      <c r="AE1093" s="40"/>
      <c r="AF1093" s="41">
        <v>1</v>
      </c>
      <c r="AG1093" s="41">
        <v>1</v>
      </c>
      <c r="AH1093" s="41">
        <v>1</v>
      </c>
      <c r="AI1093" s="41">
        <v>1</v>
      </c>
      <c r="AJ1093" s="41">
        <v>1</v>
      </c>
      <c r="AK1093" s="50">
        <v>1</v>
      </c>
      <c r="AL1093" s="41">
        <v>2</v>
      </c>
      <c r="AM1093" s="41">
        <v>2</v>
      </c>
      <c r="AN1093" s="41">
        <v>2</v>
      </c>
      <c r="AO1093" s="41">
        <v>2</v>
      </c>
      <c r="AP1093" s="41">
        <v>2</v>
      </c>
      <c r="AQ1093" s="50">
        <v>1</v>
      </c>
      <c r="AR1093" s="40"/>
      <c r="AS1093" s="41">
        <v>4</v>
      </c>
      <c r="AT1093" s="41">
        <v>2</v>
      </c>
      <c r="AU1093" s="41">
        <v>2</v>
      </c>
      <c r="AV1093" s="41">
        <v>2</v>
      </c>
      <c r="AW1093" s="41">
        <v>2</v>
      </c>
      <c r="AX1093" s="50">
        <v>2</v>
      </c>
      <c r="AY1093" s="41">
        <v>3</v>
      </c>
      <c r="AZ1093" s="41">
        <v>3</v>
      </c>
      <c r="BA1093" s="41">
        <v>3</v>
      </c>
      <c r="BB1093" s="41">
        <v>1</v>
      </c>
      <c r="BC1093" s="41">
        <v>1</v>
      </c>
      <c r="BD1093" s="50">
        <v>4</v>
      </c>
      <c r="BE1093" s="40"/>
      <c r="BF1093" s="59">
        <v>2</v>
      </c>
      <c r="BG1093" s="59">
        <v>1</v>
      </c>
      <c r="BH1093" s="59">
        <v>1</v>
      </c>
      <c r="BI1093" s="59">
        <v>1</v>
      </c>
      <c r="BJ1093" s="59">
        <v>1</v>
      </c>
      <c r="BK1093" s="60">
        <v>1</v>
      </c>
      <c r="BL1093" s="59">
        <v>3</v>
      </c>
      <c r="BM1093" s="59">
        <v>3</v>
      </c>
      <c r="BN1093" s="59">
        <v>3</v>
      </c>
      <c r="BO1093" s="59">
        <v>1</v>
      </c>
      <c r="BP1093" s="59">
        <v>1</v>
      </c>
      <c r="BQ1093" s="60">
        <v>2</v>
      </c>
      <c r="BR1093" s="40"/>
      <c r="BS1093" s="51">
        <f t="shared" si="1536"/>
        <v>0</v>
      </c>
      <c r="BT1093" s="51">
        <f t="shared" si="1537"/>
        <v>0</v>
      </c>
      <c r="BU1093" s="51">
        <f t="shared" si="1538"/>
        <v>0</v>
      </c>
      <c r="BV1093" s="51">
        <f t="shared" si="1539"/>
        <v>0</v>
      </c>
      <c r="BW1093" s="51">
        <f t="shared" si="1540"/>
        <v>0</v>
      </c>
      <c r="BX1093" s="51">
        <f t="shared" si="1541"/>
        <v>0</v>
      </c>
      <c r="BY1093" s="51">
        <f t="shared" si="1542"/>
        <v>0</v>
      </c>
      <c r="BZ1093" s="51">
        <f t="shared" si="1543"/>
        <v>0</v>
      </c>
      <c r="CA1093" s="51">
        <f t="shared" si="1544"/>
        <v>0</v>
      </c>
      <c r="CB1093" s="51">
        <f t="shared" si="1545"/>
        <v>0</v>
      </c>
      <c r="CC1093" s="51">
        <f t="shared" si="1546"/>
        <v>0</v>
      </c>
      <c r="CD1093" s="51">
        <f t="shared" si="1547"/>
        <v>0</v>
      </c>
      <c r="CE1093" s="40"/>
      <c r="CF1093" s="53" t="e">
        <f t="shared" si="1551"/>
        <v>#DIV/0!</v>
      </c>
      <c r="CG1093" s="40"/>
      <c r="CH1093" s="61">
        <f t="shared" si="1552"/>
        <v>0</v>
      </c>
      <c r="CI1093" s="61">
        <f t="shared" si="1553"/>
        <v>0</v>
      </c>
      <c r="CJ1093" s="61">
        <f t="shared" si="1554"/>
        <v>0</v>
      </c>
      <c r="CK1093" s="61">
        <f t="shared" si="1555"/>
        <v>0</v>
      </c>
      <c r="CL1093" s="61">
        <f t="shared" si="1556"/>
        <v>0</v>
      </c>
      <c r="CM1093" s="61">
        <f t="shared" si="1557"/>
        <v>0</v>
      </c>
      <c r="CN1093" s="61">
        <f t="shared" si="1558"/>
        <v>0</v>
      </c>
      <c r="CO1093" s="61">
        <f t="shared" si="1559"/>
        <v>0</v>
      </c>
      <c r="CP1093" s="61">
        <f t="shared" si="1560"/>
        <v>0</v>
      </c>
      <c r="CQ1093" s="61">
        <f t="shared" si="1561"/>
        <v>0</v>
      </c>
      <c r="CR1093" s="61">
        <f t="shared" si="1562"/>
        <v>0</v>
      </c>
      <c r="CS1093" s="61">
        <f t="shared" si="1563"/>
        <v>0</v>
      </c>
      <c r="CT1093" s="40"/>
      <c r="CU1093" s="54" t="e">
        <f t="shared" si="1564"/>
        <v>#DIV/0!</v>
      </c>
      <c r="CV1093" s="54" t="e">
        <f t="shared" si="1565"/>
        <v>#DIV/0!</v>
      </c>
      <c r="CW1093" s="54" t="e">
        <f t="shared" si="1566"/>
        <v>#DIV/0!</v>
      </c>
      <c r="CX1093" s="54" t="e">
        <f t="shared" si="1567"/>
        <v>#DIV/0!</v>
      </c>
      <c r="CY1093" s="54" t="e">
        <f t="shared" si="1568"/>
        <v>#DIV/0!</v>
      </c>
      <c r="CZ1093" s="54" t="e">
        <f t="shared" si="1569"/>
        <v>#DIV/0!</v>
      </c>
      <c r="DA1093" s="54" t="e">
        <f t="shared" si="1570"/>
        <v>#DIV/0!</v>
      </c>
      <c r="DB1093" s="54" t="e">
        <f t="shared" si="1571"/>
        <v>#DIV/0!</v>
      </c>
      <c r="DC1093" s="54" t="e">
        <f t="shared" si="1572"/>
        <v>#DIV/0!</v>
      </c>
      <c r="DD1093" s="54" t="e">
        <f t="shared" si="1573"/>
        <v>#DIV/0!</v>
      </c>
      <c r="DE1093" s="54" t="e">
        <f t="shared" si="1574"/>
        <v>#DIV/0!</v>
      </c>
      <c r="DF1093" s="54" t="e">
        <f t="shared" si="1575"/>
        <v>#DIV/0!</v>
      </c>
      <c r="DG1093" s="40"/>
      <c r="DH1093" s="80" t="e">
        <f t="shared" si="1576"/>
        <v>#DIV/0!</v>
      </c>
      <c r="DI1093" s="80" t="e">
        <f t="shared" si="1577"/>
        <v>#DIV/0!</v>
      </c>
      <c r="DJ1093" s="40"/>
      <c r="DK1093" s="54">
        <f t="shared" si="1578"/>
        <v>0</v>
      </c>
      <c r="DL1093" s="54">
        <f t="shared" si="1579"/>
        <v>0</v>
      </c>
      <c r="DM1093" s="54">
        <f t="shared" si="1580"/>
        <v>0</v>
      </c>
      <c r="DN1093" s="54">
        <f t="shared" si="1581"/>
        <v>0</v>
      </c>
      <c r="DO1093" s="54">
        <f t="shared" si="1582"/>
        <v>0</v>
      </c>
      <c r="DP1093" s="54">
        <f t="shared" si="1583"/>
        <v>0</v>
      </c>
      <c r="DQ1093" s="54">
        <f t="shared" si="1584"/>
        <v>0</v>
      </c>
      <c r="DR1093" s="54">
        <f t="shared" si="1585"/>
        <v>0</v>
      </c>
      <c r="DS1093" s="54">
        <f t="shared" si="1586"/>
        <v>0</v>
      </c>
      <c r="DT1093" s="54">
        <f t="shared" si="1587"/>
        <v>0</v>
      </c>
      <c r="DU1093" s="54">
        <f t="shared" si="1588"/>
        <v>0</v>
      </c>
      <c r="DV1093" s="54">
        <f t="shared" si="1589"/>
        <v>0</v>
      </c>
      <c r="DW1093" s="54"/>
      <c r="DX1093" s="63">
        <f t="shared" si="1590"/>
        <v>0</v>
      </c>
      <c r="DY1093" s="40"/>
      <c r="DZ1093" s="41" t="e">
        <f t="shared" si="1591"/>
        <v>#DIV/0!</v>
      </c>
      <c r="EA1093" s="41" t="e">
        <f t="shared" si="1592"/>
        <v>#DIV/0!</v>
      </c>
      <c r="EB1093" s="41" t="e">
        <f t="shared" si="1593"/>
        <v>#DIV/0!</v>
      </c>
      <c r="EC1093" s="41" t="e">
        <f t="shared" si="1594"/>
        <v>#DIV/0!</v>
      </c>
      <c r="ED1093" s="41" t="e">
        <f t="shared" si="1595"/>
        <v>#DIV/0!</v>
      </c>
      <c r="EE1093" s="41" t="e">
        <f t="shared" si="1596"/>
        <v>#DIV/0!</v>
      </c>
      <c r="EF1093" s="41" t="e">
        <f t="shared" si="1597"/>
        <v>#DIV/0!</v>
      </c>
      <c r="EG1093" s="41" t="e">
        <f t="shared" si="1598"/>
        <v>#DIV/0!</v>
      </c>
      <c r="EH1093" s="41" t="e">
        <f t="shared" si="1599"/>
        <v>#DIV/0!</v>
      </c>
      <c r="EI1093" s="41" t="e">
        <f t="shared" si="1600"/>
        <v>#DIV/0!</v>
      </c>
      <c r="EJ1093" s="41" t="e">
        <f t="shared" si="1601"/>
        <v>#DIV/0!</v>
      </c>
      <c r="EK1093" s="41" t="e">
        <f t="shared" si="1602"/>
        <v>#DIV/0!</v>
      </c>
      <c r="EL1093" s="40"/>
      <c r="EM1093" s="82" t="e">
        <f t="shared" si="1603"/>
        <v>#DIV/0!</v>
      </c>
      <c r="EN1093" s="40"/>
      <c r="EO1093" s="80" t="e">
        <f t="shared" si="1604"/>
        <v>#DIV/0!</v>
      </c>
      <c r="EP1093" s="80" t="e">
        <f t="shared" si="1605"/>
        <v>#DIV/0!</v>
      </c>
      <c r="EQ1093" s="80" t="e">
        <f t="shared" si="1606"/>
        <v>#DIV/0!</v>
      </c>
      <c r="ER1093" s="80"/>
      <c r="ES1093" s="80" t="e">
        <f t="shared" si="1548"/>
        <v>#DIV/0!</v>
      </c>
      <c r="ET1093" s="80" t="e">
        <f t="shared" si="1549"/>
        <v>#DIV/0!</v>
      </c>
      <c r="EU1093" s="80"/>
      <c r="EV1093" s="80" t="e">
        <f t="shared" si="1607"/>
        <v>#DIV/0!</v>
      </c>
      <c r="EW1093" s="80" t="e">
        <f t="shared" si="1608"/>
        <v>#DIV/0!</v>
      </c>
      <c r="EX1093" s="84" t="e">
        <f t="shared" si="1609"/>
        <v>#DIV/0!</v>
      </c>
      <c r="EY1093" s="85" t="e">
        <f t="shared" si="1610"/>
        <v>#DIV/0!</v>
      </c>
      <c r="EZ1093" s="86">
        <f>3</f>
        <v>3</v>
      </c>
      <c r="FA1093" s="75"/>
      <c r="FB1093" s="88"/>
      <c r="FC1093" s="80">
        <f t="shared" si="1611"/>
        <v>0</v>
      </c>
      <c r="FD1093" s="80">
        <f t="shared" si="1612"/>
        <v>0</v>
      </c>
      <c r="FE1093" s="80">
        <f t="shared" si="1613"/>
        <v>0</v>
      </c>
      <c r="FF1093" s="80">
        <f t="shared" si="1614"/>
        <v>0</v>
      </c>
      <c r="FG1093" s="80">
        <f t="shared" si="1615"/>
        <v>0</v>
      </c>
      <c r="FH1093" s="80" t="e">
        <f t="shared" si="1616"/>
        <v>#DIV/0!</v>
      </c>
      <c r="FI1093" s="80" t="e">
        <f t="shared" si="1617"/>
        <v>#DIV/0!</v>
      </c>
      <c r="FJ1093" s="80">
        <f t="shared" si="1618"/>
        <v>0</v>
      </c>
      <c r="FK1093" s="80">
        <f t="shared" si="1619"/>
        <v>0</v>
      </c>
      <c r="FL1093" s="80">
        <f t="shared" si="1620"/>
        <v>0</v>
      </c>
      <c r="FM1093" s="80">
        <f t="shared" si="1621"/>
        <v>0</v>
      </c>
      <c r="FN1093" s="80">
        <f t="shared" si="1622"/>
        <v>0</v>
      </c>
      <c r="FO1093" s="80">
        <f t="shared" si="1623"/>
        <v>0</v>
      </c>
      <c r="FP1093" s="80" t="e">
        <f t="shared" si="1624"/>
        <v>#DIV/0!</v>
      </c>
    </row>
    <row r="1094" spans="1:172" ht="21">
      <c r="A1094" s="40">
        <v>1092</v>
      </c>
      <c r="B1094" s="41" t="s">
        <v>73</v>
      </c>
      <c r="C1094" s="48"/>
      <c r="D1094" s="48"/>
      <c r="E1094" s="48"/>
      <c r="F1094" s="48"/>
      <c r="G1094" s="48"/>
      <c r="H1094" s="48"/>
      <c r="I1094" s="48"/>
      <c r="J1094" s="48"/>
      <c r="K1094" s="48"/>
      <c r="L1094" s="48"/>
      <c r="M1094" s="48"/>
      <c r="N1094" s="49"/>
      <c r="O1094" s="71"/>
      <c r="P1094" s="70" t="e">
        <f t="shared" si="1535"/>
        <v>#DIV/0!</v>
      </c>
      <c r="Q1094" s="70">
        <f t="shared" si="1550"/>
        <v>0</v>
      </c>
      <c r="S1094" s="48">
        <v>60.085000000000001</v>
      </c>
      <c r="T1094" s="48">
        <v>40.311</v>
      </c>
      <c r="U1094" s="48">
        <v>70.936999999999998</v>
      </c>
      <c r="V1094" s="48">
        <v>56.079000000000001</v>
      </c>
      <c r="W1094" s="48">
        <v>81.41</v>
      </c>
      <c r="X1094" s="49">
        <v>71.849999999999994</v>
      </c>
      <c r="Y1094" s="48">
        <v>101.962</v>
      </c>
      <c r="Z1094" s="48">
        <v>149.88</v>
      </c>
      <c r="AA1094" s="48">
        <v>152</v>
      </c>
      <c r="AB1094" s="48">
        <v>61.978999999999999</v>
      </c>
      <c r="AC1094" s="48">
        <v>94.203000000000003</v>
      </c>
      <c r="AD1094" s="49">
        <v>79.87</v>
      </c>
      <c r="AE1094" s="40"/>
      <c r="AF1094" s="41">
        <v>1</v>
      </c>
      <c r="AG1094" s="41">
        <v>1</v>
      </c>
      <c r="AH1094" s="41">
        <v>1</v>
      </c>
      <c r="AI1094" s="41">
        <v>1</v>
      </c>
      <c r="AJ1094" s="41">
        <v>1</v>
      </c>
      <c r="AK1094" s="50">
        <v>1</v>
      </c>
      <c r="AL1094" s="41">
        <v>2</v>
      </c>
      <c r="AM1094" s="41">
        <v>2</v>
      </c>
      <c r="AN1094" s="41">
        <v>2</v>
      </c>
      <c r="AO1094" s="41">
        <v>2</v>
      </c>
      <c r="AP1094" s="41">
        <v>2</v>
      </c>
      <c r="AQ1094" s="50">
        <v>1</v>
      </c>
      <c r="AR1094" s="40"/>
      <c r="AS1094" s="41">
        <v>4</v>
      </c>
      <c r="AT1094" s="41">
        <v>2</v>
      </c>
      <c r="AU1094" s="41">
        <v>2</v>
      </c>
      <c r="AV1094" s="41">
        <v>2</v>
      </c>
      <c r="AW1094" s="41">
        <v>2</v>
      </c>
      <c r="AX1094" s="50">
        <v>2</v>
      </c>
      <c r="AY1094" s="41">
        <v>3</v>
      </c>
      <c r="AZ1094" s="41">
        <v>3</v>
      </c>
      <c r="BA1094" s="41">
        <v>3</v>
      </c>
      <c r="BB1094" s="41">
        <v>1</v>
      </c>
      <c r="BC1094" s="41">
        <v>1</v>
      </c>
      <c r="BD1094" s="50">
        <v>4</v>
      </c>
      <c r="BE1094" s="40"/>
      <c r="BF1094" s="59">
        <v>2</v>
      </c>
      <c r="BG1094" s="59">
        <v>1</v>
      </c>
      <c r="BH1094" s="59">
        <v>1</v>
      </c>
      <c r="BI1094" s="59">
        <v>1</v>
      </c>
      <c r="BJ1094" s="59">
        <v>1</v>
      </c>
      <c r="BK1094" s="60">
        <v>1</v>
      </c>
      <c r="BL1094" s="59">
        <v>3</v>
      </c>
      <c r="BM1094" s="59">
        <v>3</v>
      </c>
      <c r="BN1094" s="59">
        <v>3</v>
      </c>
      <c r="BO1094" s="59">
        <v>1</v>
      </c>
      <c r="BP1094" s="59">
        <v>1</v>
      </c>
      <c r="BQ1094" s="60">
        <v>2</v>
      </c>
      <c r="BR1094" s="40"/>
      <c r="BS1094" s="51">
        <f t="shared" si="1536"/>
        <v>0</v>
      </c>
      <c r="BT1094" s="51">
        <f t="shared" si="1537"/>
        <v>0</v>
      </c>
      <c r="BU1094" s="51">
        <f t="shared" si="1538"/>
        <v>0</v>
      </c>
      <c r="BV1094" s="51">
        <f t="shared" si="1539"/>
        <v>0</v>
      </c>
      <c r="BW1094" s="51">
        <f t="shared" si="1540"/>
        <v>0</v>
      </c>
      <c r="BX1094" s="51">
        <f t="shared" si="1541"/>
        <v>0</v>
      </c>
      <c r="BY1094" s="51">
        <f t="shared" si="1542"/>
        <v>0</v>
      </c>
      <c r="BZ1094" s="51">
        <f t="shared" si="1543"/>
        <v>0</v>
      </c>
      <c r="CA1094" s="51">
        <f t="shared" si="1544"/>
        <v>0</v>
      </c>
      <c r="CB1094" s="51">
        <f t="shared" si="1545"/>
        <v>0</v>
      </c>
      <c r="CC1094" s="51">
        <f t="shared" si="1546"/>
        <v>0</v>
      </c>
      <c r="CD1094" s="51">
        <f t="shared" si="1547"/>
        <v>0</v>
      </c>
      <c r="CE1094" s="40"/>
      <c r="CF1094" s="53" t="e">
        <f t="shared" si="1551"/>
        <v>#DIV/0!</v>
      </c>
      <c r="CG1094" s="40"/>
      <c r="CH1094" s="61">
        <f t="shared" si="1552"/>
        <v>0</v>
      </c>
      <c r="CI1094" s="61">
        <f t="shared" si="1553"/>
        <v>0</v>
      </c>
      <c r="CJ1094" s="61">
        <f t="shared" si="1554"/>
        <v>0</v>
      </c>
      <c r="CK1094" s="61">
        <f t="shared" si="1555"/>
        <v>0</v>
      </c>
      <c r="CL1094" s="61">
        <f t="shared" si="1556"/>
        <v>0</v>
      </c>
      <c r="CM1094" s="61">
        <f t="shared" si="1557"/>
        <v>0</v>
      </c>
      <c r="CN1094" s="61">
        <f t="shared" si="1558"/>
        <v>0</v>
      </c>
      <c r="CO1094" s="61">
        <f t="shared" si="1559"/>
        <v>0</v>
      </c>
      <c r="CP1094" s="61">
        <f t="shared" si="1560"/>
        <v>0</v>
      </c>
      <c r="CQ1094" s="61">
        <f t="shared" si="1561"/>
        <v>0</v>
      </c>
      <c r="CR1094" s="61">
        <f t="shared" si="1562"/>
        <v>0</v>
      </c>
      <c r="CS1094" s="61">
        <f t="shared" si="1563"/>
        <v>0</v>
      </c>
      <c r="CT1094" s="40"/>
      <c r="CU1094" s="54" t="e">
        <f t="shared" si="1564"/>
        <v>#DIV/0!</v>
      </c>
      <c r="CV1094" s="54" t="e">
        <f t="shared" si="1565"/>
        <v>#DIV/0!</v>
      </c>
      <c r="CW1094" s="54" t="e">
        <f t="shared" si="1566"/>
        <v>#DIV/0!</v>
      </c>
      <c r="CX1094" s="54" t="e">
        <f t="shared" si="1567"/>
        <v>#DIV/0!</v>
      </c>
      <c r="CY1094" s="54" t="e">
        <f t="shared" si="1568"/>
        <v>#DIV/0!</v>
      </c>
      <c r="CZ1094" s="54" t="e">
        <f t="shared" si="1569"/>
        <v>#DIV/0!</v>
      </c>
      <c r="DA1094" s="54" t="e">
        <f t="shared" si="1570"/>
        <v>#DIV/0!</v>
      </c>
      <c r="DB1094" s="54" t="e">
        <f t="shared" si="1571"/>
        <v>#DIV/0!</v>
      </c>
      <c r="DC1094" s="54" t="e">
        <f t="shared" si="1572"/>
        <v>#DIV/0!</v>
      </c>
      <c r="DD1094" s="54" t="e">
        <f t="shared" si="1573"/>
        <v>#DIV/0!</v>
      </c>
      <c r="DE1094" s="54" t="e">
        <f t="shared" si="1574"/>
        <v>#DIV/0!</v>
      </c>
      <c r="DF1094" s="54" t="e">
        <f t="shared" si="1575"/>
        <v>#DIV/0!</v>
      </c>
      <c r="DG1094" s="40"/>
      <c r="DH1094" s="80" t="e">
        <f t="shared" si="1576"/>
        <v>#DIV/0!</v>
      </c>
      <c r="DI1094" s="80" t="e">
        <f t="shared" si="1577"/>
        <v>#DIV/0!</v>
      </c>
      <c r="DJ1094" s="40"/>
      <c r="DK1094" s="54">
        <f t="shared" si="1578"/>
        <v>0</v>
      </c>
      <c r="DL1094" s="54">
        <f t="shared" si="1579"/>
        <v>0</v>
      </c>
      <c r="DM1094" s="54">
        <f t="shared" si="1580"/>
        <v>0</v>
      </c>
      <c r="DN1094" s="54">
        <f t="shared" si="1581"/>
        <v>0</v>
      </c>
      <c r="DO1094" s="54">
        <f t="shared" si="1582"/>
        <v>0</v>
      </c>
      <c r="DP1094" s="54">
        <f t="shared" si="1583"/>
        <v>0</v>
      </c>
      <c r="DQ1094" s="54">
        <f t="shared" si="1584"/>
        <v>0</v>
      </c>
      <c r="DR1094" s="54">
        <f t="shared" si="1585"/>
        <v>0</v>
      </c>
      <c r="DS1094" s="54">
        <f t="shared" si="1586"/>
        <v>0</v>
      </c>
      <c r="DT1094" s="54">
        <f t="shared" si="1587"/>
        <v>0</v>
      </c>
      <c r="DU1094" s="54">
        <f t="shared" si="1588"/>
        <v>0</v>
      </c>
      <c r="DV1094" s="54">
        <f t="shared" si="1589"/>
        <v>0</v>
      </c>
      <c r="DW1094" s="54"/>
      <c r="DX1094" s="63">
        <f t="shared" si="1590"/>
        <v>0</v>
      </c>
      <c r="DY1094" s="40"/>
      <c r="DZ1094" s="41" t="e">
        <f t="shared" si="1591"/>
        <v>#DIV/0!</v>
      </c>
      <c r="EA1094" s="41" t="e">
        <f t="shared" si="1592"/>
        <v>#DIV/0!</v>
      </c>
      <c r="EB1094" s="41" t="e">
        <f t="shared" si="1593"/>
        <v>#DIV/0!</v>
      </c>
      <c r="EC1094" s="41" t="e">
        <f t="shared" si="1594"/>
        <v>#DIV/0!</v>
      </c>
      <c r="ED1094" s="41" t="e">
        <f t="shared" si="1595"/>
        <v>#DIV/0!</v>
      </c>
      <c r="EE1094" s="41" t="e">
        <f t="shared" si="1596"/>
        <v>#DIV/0!</v>
      </c>
      <c r="EF1094" s="41" t="e">
        <f t="shared" si="1597"/>
        <v>#DIV/0!</v>
      </c>
      <c r="EG1094" s="41" t="e">
        <f t="shared" si="1598"/>
        <v>#DIV/0!</v>
      </c>
      <c r="EH1094" s="41" t="e">
        <f t="shared" si="1599"/>
        <v>#DIV/0!</v>
      </c>
      <c r="EI1094" s="41" t="e">
        <f t="shared" si="1600"/>
        <v>#DIV/0!</v>
      </c>
      <c r="EJ1094" s="41" t="e">
        <f t="shared" si="1601"/>
        <v>#DIV/0!</v>
      </c>
      <c r="EK1094" s="41" t="e">
        <f t="shared" si="1602"/>
        <v>#DIV/0!</v>
      </c>
      <c r="EL1094" s="40"/>
      <c r="EM1094" s="82" t="e">
        <f t="shared" si="1603"/>
        <v>#DIV/0!</v>
      </c>
      <c r="EN1094" s="40"/>
      <c r="EO1094" s="80" t="e">
        <f t="shared" si="1604"/>
        <v>#DIV/0!</v>
      </c>
      <c r="EP1094" s="80" t="e">
        <f t="shared" si="1605"/>
        <v>#DIV/0!</v>
      </c>
      <c r="EQ1094" s="80" t="e">
        <f t="shared" si="1606"/>
        <v>#DIV/0!</v>
      </c>
      <c r="ER1094" s="80"/>
      <c r="ES1094" s="80" t="e">
        <f t="shared" si="1548"/>
        <v>#DIV/0!</v>
      </c>
      <c r="ET1094" s="80" t="e">
        <f t="shared" si="1549"/>
        <v>#DIV/0!</v>
      </c>
      <c r="EU1094" s="80"/>
      <c r="EV1094" s="80" t="e">
        <f t="shared" si="1607"/>
        <v>#DIV/0!</v>
      </c>
      <c r="EW1094" s="80" t="e">
        <f t="shared" si="1608"/>
        <v>#DIV/0!</v>
      </c>
      <c r="EX1094" s="84" t="e">
        <f t="shared" si="1609"/>
        <v>#DIV/0!</v>
      </c>
      <c r="EY1094" s="85" t="e">
        <f t="shared" si="1610"/>
        <v>#DIV/0!</v>
      </c>
      <c r="EZ1094" s="86">
        <f>3</f>
        <v>3</v>
      </c>
      <c r="FA1094" s="75"/>
      <c r="FB1094" s="88"/>
      <c r="FC1094" s="80">
        <f t="shared" si="1611"/>
        <v>0</v>
      </c>
      <c r="FD1094" s="80">
        <f t="shared" si="1612"/>
        <v>0</v>
      </c>
      <c r="FE1094" s="80">
        <f t="shared" si="1613"/>
        <v>0</v>
      </c>
      <c r="FF1094" s="80">
        <f t="shared" si="1614"/>
        <v>0</v>
      </c>
      <c r="FG1094" s="80">
        <f t="shared" si="1615"/>
        <v>0</v>
      </c>
      <c r="FH1094" s="80" t="e">
        <f t="shared" si="1616"/>
        <v>#DIV/0!</v>
      </c>
      <c r="FI1094" s="80" t="e">
        <f t="shared" si="1617"/>
        <v>#DIV/0!</v>
      </c>
      <c r="FJ1094" s="80">
        <f t="shared" si="1618"/>
        <v>0</v>
      </c>
      <c r="FK1094" s="80">
        <f t="shared" si="1619"/>
        <v>0</v>
      </c>
      <c r="FL1094" s="80">
        <f t="shared" si="1620"/>
        <v>0</v>
      </c>
      <c r="FM1094" s="80">
        <f t="shared" si="1621"/>
        <v>0</v>
      </c>
      <c r="FN1094" s="80">
        <f t="shared" si="1622"/>
        <v>0</v>
      </c>
      <c r="FO1094" s="80">
        <f t="shared" si="1623"/>
        <v>0</v>
      </c>
      <c r="FP1094" s="80" t="e">
        <f t="shared" si="1624"/>
        <v>#DIV/0!</v>
      </c>
    </row>
    <row r="1095" spans="1:172" ht="21">
      <c r="A1095" s="40">
        <v>1093</v>
      </c>
      <c r="B1095" s="41" t="s">
        <v>73</v>
      </c>
      <c r="C1095" s="48"/>
      <c r="D1095" s="48"/>
      <c r="E1095" s="48"/>
      <c r="F1095" s="48"/>
      <c r="G1095" s="48"/>
      <c r="H1095" s="48"/>
      <c r="I1095" s="48"/>
      <c r="J1095" s="48"/>
      <c r="K1095" s="48"/>
      <c r="L1095" s="48"/>
      <c r="M1095" s="48"/>
      <c r="N1095" s="49"/>
      <c r="O1095" s="71"/>
      <c r="P1095" s="70" t="e">
        <f t="shared" si="1535"/>
        <v>#DIV/0!</v>
      </c>
      <c r="Q1095" s="70">
        <f t="shared" si="1550"/>
        <v>0</v>
      </c>
      <c r="S1095" s="48">
        <v>60.085000000000001</v>
      </c>
      <c r="T1095" s="48">
        <v>40.311</v>
      </c>
      <c r="U1095" s="48">
        <v>70.936999999999998</v>
      </c>
      <c r="V1095" s="48">
        <v>56.079000000000001</v>
      </c>
      <c r="W1095" s="48">
        <v>81.41</v>
      </c>
      <c r="X1095" s="49">
        <v>71.849999999999994</v>
      </c>
      <c r="Y1095" s="48">
        <v>101.962</v>
      </c>
      <c r="Z1095" s="48">
        <v>149.88</v>
      </c>
      <c r="AA1095" s="48">
        <v>152</v>
      </c>
      <c r="AB1095" s="48">
        <v>61.978999999999999</v>
      </c>
      <c r="AC1095" s="48">
        <v>94.203000000000003</v>
      </c>
      <c r="AD1095" s="49">
        <v>79.87</v>
      </c>
      <c r="AE1095" s="40"/>
      <c r="AF1095" s="41">
        <v>1</v>
      </c>
      <c r="AG1095" s="41">
        <v>1</v>
      </c>
      <c r="AH1095" s="41">
        <v>1</v>
      </c>
      <c r="AI1095" s="41">
        <v>1</v>
      </c>
      <c r="AJ1095" s="41">
        <v>1</v>
      </c>
      <c r="AK1095" s="50">
        <v>1</v>
      </c>
      <c r="AL1095" s="41">
        <v>2</v>
      </c>
      <c r="AM1095" s="41">
        <v>2</v>
      </c>
      <c r="AN1095" s="41">
        <v>2</v>
      </c>
      <c r="AO1095" s="41">
        <v>2</v>
      </c>
      <c r="AP1095" s="41">
        <v>2</v>
      </c>
      <c r="AQ1095" s="50">
        <v>1</v>
      </c>
      <c r="AR1095" s="40"/>
      <c r="AS1095" s="41">
        <v>4</v>
      </c>
      <c r="AT1095" s="41">
        <v>2</v>
      </c>
      <c r="AU1095" s="41">
        <v>2</v>
      </c>
      <c r="AV1095" s="41">
        <v>2</v>
      </c>
      <c r="AW1095" s="41">
        <v>2</v>
      </c>
      <c r="AX1095" s="50">
        <v>2</v>
      </c>
      <c r="AY1095" s="41">
        <v>3</v>
      </c>
      <c r="AZ1095" s="41">
        <v>3</v>
      </c>
      <c r="BA1095" s="41">
        <v>3</v>
      </c>
      <c r="BB1095" s="41">
        <v>1</v>
      </c>
      <c r="BC1095" s="41">
        <v>1</v>
      </c>
      <c r="BD1095" s="50">
        <v>4</v>
      </c>
      <c r="BE1095" s="40"/>
      <c r="BF1095" s="59">
        <v>2</v>
      </c>
      <c r="BG1095" s="59">
        <v>1</v>
      </c>
      <c r="BH1095" s="59">
        <v>1</v>
      </c>
      <c r="BI1095" s="59">
        <v>1</v>
      </c>
      <c r="BJ1095" s="59">
        <v>1</v>
      </c>
      <c r="BK1095" s="60">
        <v>1</v>
      </c>
      <c r="BL1095" s="59">
        <v>3</v>
      </c>
      <c r="BM1095" s="59">
        <v>3</v>
      </c>
      <c r="BN1095" s="59">
        <v>3</v>
      </c>
      <c r="BO1095" s="59">
        <v>1</v>
      </c>
      <c r="BP1095" s="59">
        <v>1</v>
      </c>
      <c r="BQ1095" s="60">
        <v>2</v>
      </c>
      <c r="BR1095" s="40"/>
      <c r="BS1095" s="51">
        <f t="shared" si="1536"/>
        <v>0</v>
      </c>
      <c r="BT1095" s="51">
        <f t="shared" si="1537"/>
        <v>0</v>
      </c>
      <c r="BU1095" s="51">
        <f t="shared" si="1538"/>
        <v>0</v>
      </c>
      <c r="BV1095" s="51">
        <f t="shared" si="1539"/>
        <v>0</v>
      </c>
      <c r="BW1095" s="51">
        <f t="shared" si="1540"/>
        <v>0</v>
      </c>
      <c r="BX1095" s="51">
        <f t="shared" si="1541"/>
        <v>0</v>
      </c>
      <c r="BY1095" s="51">
        <f t="shared" si="1542"/>
        <v>0</v>
      </c>
      <c r="BZ1095" s="51">
        <f t="shared" si="1543"/>
        <v>0</v>
      </c>
      <c r="CA1095" s="51">
        <f t="shared" si="1544"/>
        <v>0</v>
      </c>
      <c r="CB1095" s="51">
        <f t="shared" si="1545"/>
        <v>0</v>
      </c>
      <c r="CC1095" s="51">
        <f t="shared" si="1546"/>
        <v>0</v>
      </c>
      <c r="CD1095" s="51">
        <f t="shared" si="1547"/>
        <v>0</v>
      </c>
      <c r="CE1095" s="40"/>
      <c r="CF1095" s="53" t="e">
        <f t="shared" si="1551"/>
        <v>#DIV/0!</v>
      </c>
      <c r="CG1095" s="40"/>
      <c r="CH1095" s="61">
        <f t="shared" si="1552"/>
        <v>0</v>
      </c>
      <c r="CI1095" s="61">
        <f t="shared" si="1553"/>
        <v>0</v>
      </c>
      <c r="CJ1095" s="61">
        <f t="shared" si="1554"/>
        <v>0</v>
      </c>
      <c r="CK1095" s="61">
        <f t="shared" si="1555"/>
        <v>0</v>
      </c>
      <c r="CL1095" s="61">
        <f t="shared" si="1556"/>
        <v>0</v>
      </c>
      <c r="CM1095" s="61">
        <f t="shared" si="1557"/>
        <v>0</v>
      </c>
      <c r="CN1095" s="61">
        <f t="shared" si="1558"/>
        <v>0</v>
      </c>
      <c r="CO1095" s="61">
        <f t="shared" si="1559"/>
        <v>0</v>
      </c>
      <c r="CP1095" s="61">
        <f t="shared" si="1560"/>
        <v>0</v>
      </c>
      <c r="CQ1095" s="61">
        <f t="shared" si="1561"/>
        <v>0</v>
      </c>
      <c r="CR1095" s="61">
        <f t="shared" si="1562"/>
        <v>0</v>
      </c>
      <c r="CS1095" s="61">
        <f t="shared" si="1563"/>
        <v>0</v>
      </c>
      <c r="CT1095" s="40"/>
      <c r="CU1095" s="54" t="e">
        <f t="shared" si="1564"/>
        <v>#DIV/0!</v>
      </c>
      <c r="CV1095" s="54" t="e">
        <f t="shared" si="1565"/>
        <v>#DIV/0!</v>
      </c>
      <c r="CW1095" s="54" t="e">
        <f t="shared" si="1566"/>
        <v>#DIV/0!</v>
      </c>
      <c r="CX1095" s="54" t="e">
        <f t="shared" si="1567"/>
        <v>#DIV/0!</v>
      </c>
      <c r="CY1095" s="54" t="e">
        <f t="shared" si="1568"/>
        <v>#DIV/0!</v>
      </c>
      <c r="CZ1095" s="54" t="e">
        <f t="shared" si="1569"/>
        <v>#DIV/0!</v>
      </c>
      <c r="DA1095" s="54" t="e">
        <f t="shared" si="1570"/>
        <v>#DIV/0!</v>
      </c>
      <c r="DB1095" s="54" t="e">
        <f t="shared" si="1571"/>
        <v>#DIV/0!</v>
      </c>
      <c r="DC1095" s="54" t="e">
        <f t="shared" si="1572"/>
        <v>#DIV/0!</v>
      </c>
      <c r="DD1095" s="54" t="e">
        <f t="shared" si="1573"/>
        <v>#DIV/0!</v>
      </c>
      <c r="DE1095" s="54" t="e">
        <f t="shared" si="1574"/>
        <v>#DIV/0!</v>
      </c>
      <c r="DF1095" s="54" t="e">
        <f t="shared" si="1575"/>
        <v>#DIV/0!</v>
      </c>
      <c r="DG1095" s="40"/>
      <c r="DH1095" s="80" t="e">
        <f t="shared" si="1576"/>
        <v>#DIV/0!</v>
      </c>
      <c r="DI1095" s="80" t="e">
        <f t="shared" si="1577"/>
        <v>#DIV/0!</v>
      </c>
      <c r="DJ1095" s="40"/>
      <c r="DK1095" s="54">
        <f t="shared" si="1578"/>
        <v>0</v>
      </c>
      <c r="DL1095" s="54">
        <f t="shared" si="1579"/>
        <v>0</v>
      </c>
      <c r="DM1095" s="54">
        <f t="shared" si="1580"/>
        <v>0</v>
      </c>
      <c r="DN1095" s="54">
        <f t="shared" si="1581"/>
        <v>0</v>
      </c>
      <c r="DO1095" s="54">
        <f t="shared" si="1582"/>
        <v>0</v>
      </c>
      <c r="DP1095" s="54">
        <f t="shared" si="1583"/>
        <v>0</v>
      </c>
      <c r="DQ1095" s="54">
        <f t="shared" si="1584"/>
        <v>0</v>
      </c>
      <c r="DR1095" s="54">
        <f t="shared" si="1585"/>
        <v>0</v>
      </c>
      <c r="DS1095" s="54">
        <f t="shared" si="1586"/>
        <v>0</v>
      </c>
      <c r="DT1095" s="54">
        <f t="shared" si="1587"/>
        <v>0</v>
      </c>
      <c r="DU1095" s="54">
        <f t="shared" si="1588"/>
        <v>0</v>
      </c>
      <c r="DV1095" s="54">
        <f t="shared" si="1589"/>
        <v>0</v>
      </c>
      <c r="DW1095" s="54"/>
      <c r="DX1095" s="63">
        <f t="shared" si="1590"/>
        <v>0</v>
      </c>
      <c r="DY1095" s="40"/>
      <c r="DZ1095" s="41" t="e">
        <f t="shared" si="1591"/>
        <v>#DIV/0!</v>
      </c>
      <c r="EA1095" s="41" t="e">
        <f t="shared" si="1592"/>
        <v>#DIV/0!</v>
      </c>
      <c r="EB1095" s="41" t="e">
        <f t="shared" si="1593"/>
        <v>#DIV/0!</v>
      </c>
      <c r="EC1095" s="41" t="e">
        <f t="shared" si="1594"/>
        <v>#DIV/0!</v>
      </c>
      <c r="ED1095" s="41" t="e">
        <f t="shared" si="1595"/>
        <v>#DIV/0!</v>
      </c>
      <c r="EE1095" s="41" t="e">
        <f t="shared" si="1596"/>
        <v>#DIV/0!</v>
      </c>
      <c r="EF1095" s="41" t="e">
        <f t="shared" si="1597"/>
        <v>#DIV/0!</v>
      </c>
      <c r="EG1095" s="41" t="e">
        <f t="shared" si="1598"/>
        <v>#DIV/0!</v>
      </c>
      <c r="EH1095" s="41" t="e">
        <f t="shared" si="1599"/>
        <v>#DIV/0!</v>
      </c>
      <c r="EI1095" s="41" t="e">
        <f t="shared" si="1600"/>
        <v>#DIV/0!</v>
      </c>
      <c r="EJ1095" s="41" t="e">
        <f t="shared" si="1601"/>
        <v>#DIV/0!</v>
      </c>
      <c r="EK1095" s="41" t="e">
        <f t="shared" si="1602"/>
        <v>#DIV/0!</v>
      </c>
      <c r="EL1095" s="40"/>
      <c r="EM1095" s="82" t="e">
        <f t="shared" si="1603"/>
        <v>#DIV/0!</v>
      </c>
      <c r="EN1095" s="40"/>
      <c r="EO1095" s="80" t="e">
        <f t="shared" si="1604"/>
        <v>#DIV/0!</v>
      </c>
      <c r="EP1095" s="80" t="e">
        <f t="shared" si="1605"/>
        <v>#DIV/0!</v>
      </c>
      <c r="EQ1095" s="80" t="e">
        <f t="shared" si="1606"/>
        <v>#DIV/0!</v>
      </c>
      <c r="ER1095" s="80"/>
      <c r="ES1095" s="80" t="e">
        <f t="shared" si="1548"/>
        <v>#DIV/0!</v>
      </c>
      <c r="ET1095" s="80" t="e">
        <f t="shared" si="1549"/>
        <v>#DIV/0!</v>
      </c>
      <c r="EU1095" s="80"/>
      <c r="EV1095" s="80" t="e">
        <f t="shared" si="1607"/>
        <v>#DIV/0!</v>
      </c>
      <c r="EW1095" s="80" t="e">
        <f t="shared" si="1608"/>
        <v>#DIV/0!</v>
      </c>
      <c r="EX1095" s="84" t="e">
        <f t="shared" si="1609"/>
        <v>#DIV/0!</v>
      </c>
      <c r="EY1095" s="85" t="e">
        <f t="shared" si="1610"/>
        <v>#DIV/0!</v>
      </c>
      <c r="EZ1095" s="86">
        <f>3</f>
        <v>3</v>
      </c>
      <c r="FA1095" s="75"/>
      <c r="FB1095" s="88"/>
      <c r="FC1095" s="80">
        <f t="shared" si="1611"/>
        <v>0</v>
      </c>
      <c r="FD1095" s="80">
        <f t="shared" si="1612"/>
        <v>0</v>
      </c>
      <c r="FE1095" s="80">
        <f t="shared" si="1613"/>
        <v>0</v>
      </c>
      <c r="FF1095" s="80">
        <f t="shared" si="1614"/>
        <v>0</v>
      </c>
      <c r="FG1095" s="80">
        <f t="shared" si="1615"/>
        <v>0</v>
      </c>
      <c r="FH1095" s="80" t="e">
        <f t="shared" si="1616"/>
        <v>#DIV/0!</v>
      </c>
      <c r="FI1095" s="80" t="e">
        <f t="shared" si="1617"/>
        <v>#DIV/0!</v>
      </c>
      <c r="FJ1095" s="80">
        <f t="shared" si="1618"/>
        <v>0</v>
      </c>
      <c r="FK1095" s="80">
        <f t="shared" si="1619"/>
        <v>0</v>
      </c>
      <c r="FL1095" s="80">
        <f t="shared" si="1620"/>
        <v>0</v>
      </c>
      <c r="FM1095" s="80">
        <f t="shared" si="1621"/>
        <v>0</v>
      </c>
      <c r="FN1095" s="80">
        <f t="shared" si="1622"/>
        <v>0</v>
      </c>
      <c r="FO1095" s="80">
        <f t="shared" si="1623"/>
        <v>0</v>
      </c>
      <c r="FP1095" s="80" t="e">
        <f t="shared" si="1624"/>
        <v>#DIV/0!</v>
      </c>
    </row>
    <row r="1096" spans="1:172" ht="21">
      <c r="A1096" s="40">
        <v>1094</v>
      </c>
      <c r="B1096" s="41" t="s">
        <v>73</v>
      </c>
      <c r="C1096" s="48"/>
      <c r="D1096" s="48"/>
      <c r="E1096" s="48"/>
      <c r="F1096" s="48"/>
      <c r="G1096" s="48"/>
      <c r="H1096" s="48"/>
      <c r="I1096" s="48"/>
      <c r="J1096" s="48"/>
      <c r="K1096" s="48"/>
      <c r="L1096" s="48"/>
      <c r="M1096" s="48"/>
      <c r="N1096" s="49"/>
      <c r="O1096" s="71"/>
      <c r="P1096" s="70" t="e">
        <f t="shared" si="1535"/>
        <v>#DIV/0!</v>
      </c>
      <c r="Q1096" s="70">
        <f t="shared" si="1550"/>
        <v>0</v>
      </c>
      <c r="S1096" s="48">
        <v>60.085000000000001</v>
      </c>
      <c r="T1096" s="48">
        <v>40.311</v>
      </c>
      <c r="U1096" s="48">
        <v>70.936999999999998</v>
      </c>
      <c r="V1096" s="48">
        <v>56.079000000000001</v>
      </c>
      <c r="W1096" s="48">
        <v>81.41</v>
      </c>
      <c r="X1096" s="49">
        <v>71.849999999999994</v>
      </c>
      <c r="Y1096" s="48">
        <v>101.962</v>
      </c>
      <c r="Z1096" s="48">
        <v>149.88</v>
      </c>
      <c r="AA1096" s="48">
        <v>152</v>
      </c>
      <c r="AB1096" s="48">
        <v>61.978999999999999</v>
      </c>
      <c r="AC1096" s="48">
        <v>94.203000000000003</v>
      </c>
      <c r="AD1096" s="49">
        <v>79.87</v>
      </c>
      <c r="AE1096" s="40"/>
      <c r="AF1096" s="41">
        <v>1</v>
      </c>
      <c r="AG1096" s="41">
        <v>1</v>
      </c>
      <c r="AH1096" s="41">
        <v>1</v>
      </c>
      <c r="AI1096" s="41">
        <v>1</v>
      </c>
      <c r="AJ1096" s="41">
        <v>1</v>
      </c>
      <c r="AK1096" s="50">
        <v>1</v>
      </c>
      <c r="AL1096" s="41">
        <v>2</v>
      </c>
      <c r="AM1096" s="41">
        <v>2</v>
      </c>
      <c r="AN1096" s="41">
        <v>2</v>
      </c>
      <c r="AO1096" s="41">
        <v>2</v>
      </c>
      <c r="AP1096" s="41">
        <v>2</v>
      </c>
      <c r="AQ1096" s="50">
        <v>1</v>
      </c>
      <c r="AR1096" s="40"/>
      <c r="AS1096" s="41">
        <v>4</v>
      </c>
      <c r="AT1096" s="41">
        <v>2</v>
      </c>
      <c r="AU1096" s="41">
        <v>2</v>
      </c>
      <c r="AV1096" s="41">
        <v>2</v>
      </c>
      <c r="AW1096" s="41">
        <v>2</v>
      </c>
      <c r="AX1096" s="50">
        <v>2</v>
      </c>
      <c r="AY1096" s="41">
        <v>3</v>
      </c>
      <c r="AZ1096" s="41">
        <v>3</v>
      </c>
      <c r="BA1096" s="41">
        <v>3</v>
      </c>
      <c r="BB1096" s="41">
        <v>1</v>
      </c>
      <c r="BC1096" s="41">
        <v>1</v>
      </c>
      <c r="BD1096" s="50">
        <v>4</v>
      </c>
      <c r="BE1096" s="40"/>
      <c r="BF1096" s="59">
        <v>2</v>
      </c>
      <c r="BG1096" s="59">
        <v>1</v>
      </c>
      <c r="BH1096" s="59">
        <v>1</v>
      </c>
      <c r="BI1096" s="59">
        <v>1</v>
      </c>
      <c r="BJ1096" s="59">
        <v>1</v>
      </c>
      <c r="BK1096" s="60">
        <v>1</v>
      </c>
      <c r="BL1096" s="59">
        <v>3</v>
      </c>
      <c r="BM1096" s="59">
        <v>3</v>
      </c>
      <c r="BN1096" s="59">
        <v>3</v>
      </c>
      <c r="BO1096" s="59">
        <v>1</v>
      </c>
      <c r="BP1096" s="59">
        <v>1</v>
      </c>
      <c r="BQ1096" s="60">
        <v>2</v>
      </c>
      <c r="BR1096" s="40"/>
      <c r="BS1096" s="51">
        <f t="shared" si="1536"/>
        <v>0</v>
      </c>
      <c r="BT1096" s="51">
        <f t="shared" si="1537"/>
        <v>0</v>
      </c>
      <c r="BU1096" s="51">
        <f t="shared" si="1538"/>
        <v>0</v>
      </c>
      <c r="BV1096" s="51">
        <f t="shared" si="1539"/>
        <v>0</v>
      </c>
      <c r="BW1096" s="51">
        <f t="shared" si="1540"/>
        <v>0</v>
      </c>
      <c r="BX1096" s="51">
        <f t="shared" si="1541"/>
        <v>0</v>
      </c>
      <c r="BY1096" s="51">
        <f t="shared" si="1542"/>
        <v>0</v>
      </c>
      <c r="BZ1096" s="51">
        <f t="shared" si="1543"/>
        <v>0</v>
      </c>
      <c r="CA1096" s="51">
        <f t="shared" si="1544"/>
        <v>0</v>
      </c>
      <c r="CB1096" s="51">
        <f t="shared" si="1545"/>
        <v>0</v>
      </c>
      <c r="CC1096" s="51">
        <f t="shared" si="1546"/>
        <v>0</v>
      </c>
      <c r="CD1096" s="51">
        <f t="shared" si="1547"/>
        <v>0</v>
      </c>
      <c r="CE1096" s="40"/>
      <c r="CF1096" s="53" t="e">
        <f t="shared" si="1551"/>
        <v>#DIV/0!</v>
      </c>
      <c r="CG1096" s="40"/>
      <c r="CH1096" s="61">
        <f t="shared" si="1552"/>
        <v>0</v>
      </c>
      <c r="CI1096" s="61">
        <f t="shared" si="1553"/>
        <v>0</v>
      </c>
      <c r="CJ1096" s="61">
        <f t="shared" si="1554"/>
        <v>0</v>
      </c>
      <c r="CK1096" s="61">
        <f t="shared" si="1555"/>
        <v>0</v>
      </c>
      <c r="CL1096" s="61">
        <f t="shared" si="1556"/>
        <v>0</v>
      </c>
      <c r="CM1096" s="61">
        <f t="shared" si="1557"/>
        <v>0</v>
      </c>
      <c r="CN1096" s="61">
        <f t="shared" si="1558"/>
        <v>0</v>
      </c>
      <c r="CO1096" s="61">
        <f t="shared" si="1559"/>
        <v>0</v>
      </c>
      <c r="CP1096" s="61">
        <f t="shared" si="1560"/>
        <v>0</v>
      </c>
      <c r="CQ1096" s="61">
        <f t="shared" si="1561"/>
        <v>0</v>
      </c>
      <c r="CR1096" s="61">
        <f t="shared" si="1562"/>
        <v>0</v>
      </c>
      <c r="CS1096" s="61">
        <f t="shared" si="1563"/>
        <v>0</v>
      </c>
      <c r="CT1096" s="40"/>
      <c r="CU1096" s="54" t="e">
        <f t="shared" si="1564"/>
        <v>#DIV/0!</v>
      </c>
      <c r="CV1096" s="54" t="e">
        <f t="shared" si="1565"/>
        <v>#DIV/0!</v>
      </c>
      <c r="CW1096" s="54" t="e">
        <f t="shared" si="1566"/>
        <v>#DIV/0!</v>
      </c>
      <c r="CX1096" s="54" t="e">
        <f t="shared" si="1567"/>
        <v>#DIV/0!</v>
      </c>
      <c r="CY1096" s="54" t="e">
        <f t="shared" si="1568"/>
        <v>#DIV/0!</v>
      </c>
      <c r="CZ1096" s="54" t="e">
        <f t="shared" si="1569"/>
        <v>#DIV/0!</v>
      </c>
      <c r="DA1096" s="54" t="e">
        <f t="shared" si="1570"/>
        <v>#DIV/0!</v>
      </c>
      <c r="DB1096" s="54" t="e">
        <f t="shared" si="1571"/>
        <v>#DIV/0!</v>
      </c>
      <c r="DC1096" s="54" t="e">
        <f t="shared" si="1572"/>
        <v>#DIV/0!</v>
      </c>
      <c r="DD1096" s="54" t="e">
        <f t="shared" si="1573"/>
        <v>#DIV/0!</v>
      </c>
      <c r="DE1096" s="54" t="e">
        <f t="shared" si="1574"/>
        <v>#DIV/0!</v>
      </c>
      <c r="DF1096" s="54" t="e">
        <f t="shared" si="1575"/>
        <v>#DIV/0!</v>
      </c>
      <c r="DG1096" s="40"/>
      <c r="DH1096" s="80" t="e">
        <f t="shared" si="1576"/>
        <v>#DIV/0!</v>
      </c>
      <c r="DI1096" s="80" t="e">
        <f t="shared" si="1577"/>
        <v>#DIV/0!</v>
      </c>
      <c r="DJ1096" s="40"/>
      <c r="DK1096" s="54">
        <f t="shared" si="1578"/>
        <v>0</v>
      </c>
      <c r="DL1096" s="54">
        <f t="shared" si="1579"/>
        <v>0</v>
      </c>
      <c r="DM1096" s="54">
        <f t="shared" si="1580"/>
        <v>0</v>
      </c>
      <c r="DN1096" s="54">
        <f t="shared" si="1581"/>
        <v>0</v>
      </c>
      <c r="DO1096" s="54">
        <f t="shared" si="1582"/>
        <v>0</v>
      </c>
      <c r="DP1096" s="54">
        <f t="shared" si="1583"/>
        <v>0</v>
      </c>
      <c r="DQ1096" s="54">
        <f t="shared" si="1584"/>
        <v>0</v>
      </c>
      <c r="DR1096" s="54">
        <f t="shared" si="1585"/>
        <v>0</v>
      </c>
      <c r="DS1096" s="54">
        <f t="shared" si="1586"/>
        <v>0</v>
      </c>
      <c r="DT1096" s="54">
        <f t="shared" si="1587"/>
        <v>0</v>
      </c>
      <c r="DU1096" s="54">
        <f t="shared" si="1588"/>
        <v>0</v>
      </c>
      <c r="DV1096" s="54">
        <f t="shared" si="1589"/>
        <v>0</v>
      </c>
      <c r="DW1096" s="54"/>
      <c r="DX1096" s="63">
        <f t="shared" si="1590"/>
        <v>0</v>
      </c>
      <c r="DY1096" s="40"/>
      <c r="DZ1096" s="41" t="e">
        <f t="shared" si="1591"/>
        <v>#DIV/0!</v>
      </c>
      <c r="EA1096" s="41" t="e">
        <f t="shared" si="1592"/>
        <v>#DIV/0!</v>
      </c>
      <c r="EB1096" s="41" t="e">
        <f t="shared" si="1593"/>
        <v>#DIV/0!</v>
      </c>
      <c r="EC1096" s="41" t="e">
        <f t="shared" si="1594"/>
        <v>#DIV/0!</v>
      </c>
      <c r="ED1096" s="41" t="e">
        <f t="shared" si="1595"/>
        <v>#DIV/0!</v>
      </c>
      <c r="EE1096" s="41" t="e">
        <f t="shared" si="1596"/>
        <v>#DIV/0!</v>
      </c>
      <c r="EF1096" s="41" t="e">
        <f t="shared" si="1597"/>
        <v>#DIV/0!</v>
      </c>
      <c r="EG1096" s="41" t="e">
        <f t="shared" si="1598"/>
        <v>#DIV/0!</v>
      </c>
      <c r="EH1096" s="41" t="e">
        <f t="shared" si="1599"/>
        <v>#DIV/0!</v>
      </c>
      <c r="EI1096" s="41" t="e">
        <f t="shared" si="1600"/>
        <v>#DIV/0!</v>
      </c>
      <c r="EJ1096" s="41" t="e">
        <f t="shared" si="1601"/>
        <v>#DIV/0!</v>
      </c>
      <c r="EK1096" s="41" t="e">
        <f t="shared" si="1602"/>
        <v>#DIV/0!</v>
      </c>
      <c r="EL1096" s="40"/>
      <c r="EM1096" s="82" t="e">
        <f t="shared" si="1603"/>
        <v>#DIV/0!</v>
      </c>
      <c r="EN1096" s="40"/>
      <c r="EO1096" s="80" t="e">
        <f t="shared" si="1604"/>
        <v>#DIV/0!</v>
      </c>
      <c r="EP1096" s="80" t="e">
        <f t="shared" si="1605"/>
        <v>#DIV/0!</v>
      </c>
      <c r="EQ1096" s="80" t="e">
        <f t="shared" si="1606"/>
        <v>#DIV/0!</v>
      </c>
      <c r="ER1096" s="80"/>
      <c r="ES1096" s="80" t="e">
        <f t="shared" si="1548"/>
        <v>#DIV/0!</v>
      </c>
      <c r="ET1096" s="80" t="e">
        <f t="shared" si="1549"/>
        <v>#DIV/0!</v>
      </c>
      <c r="EU1096" s="80"/>
      <c r="EV1096" s="80" t="e">
        <f t="shared" si="1607"/>
        <v>#DIV/0!</v>
      </c>
      <c r="EW1096" s="80" t="e">
        <f t="shared" si="1608"/>
        <v>#DIV/0!</v>
      </c>
      <c r="EX1096" s="84" t="e">
        <f t="shared" si="1609"/>
        <v>#DIV/0!</v>
      </c>
      <c r="EY1096" s="85" t="e">
        <f t="shared" si="1610"/>
        <v>#DIV/0!</v>
      </c>
      <c r="EZ1096" s="86">
        <f>3</f>
        <v>3</v>
      </c>
      <c r="FA1096" s="75"/>
      <c r="FB1096" s="88"/>
      <c r="FC1096" s="80">
        <f t="shared" si="1611"/>
        <v>0</v>
      </c>
      <c r="FD1096" s="80">
        <f t="shared" si="1612"/>
        <v>0</v>
      </c>
      <c r="FE1096" s="80">
        <f t="shared" si="1613"/>
        <v>0</v>
      </c>
      <c r="FF1096" s="80">
        <f t="shared" si="1614"/>
        <v>0</v>
      </c>
      <c r="FG1096" s="80">
        <f t="shared" si="1615"/>
        <v>0</v>
      </c>
      <c r="FH1096" s="80" t="e">
        <f t="shared" si="1616"/>
        <v>#DIV/0!</v>
      </c>
      <c r="FI1096" s="80" t="e">
        <f t="shared" si="1617"/>
        <v>#DIV/0!</v>
      </c>
      <c r="FJ1096" s="80">
        <f t="shared" si="1618"/>
        <v>0</v>
      </c>
      <c r="FK1096" s="80">
        <f t="shared" si="1619"/>
        <v>0</v>
      </c>
      <c r="FL1096" s="80">
        <f t="shared" si="1620"/>
        <v>0</v>
      </c>
      <c r="FM1096" s="80">
        <f t="shared" si="1621"/>
        <v>0</v>
      </c>
      <c r="FN1096" s="80">
        <f t="shared" si="1622"/>
        <v>0</v>
      </c>
      <c r="FO1096" s="80">
        <f t="shared" si="1623"/>
        <v>0</v>
      </c>
      <c r="FP1096" s="80" t="e">
        <f t="shared" si="1624"/>
        <v>#DIV/0!</v>
      </c>
    </row>
    <row r="1097" spans="1:172" ht="21">
      <c r="A1097" s="40">
        <v>1095</v>
      </c>
      <c r="B1097" s="41" t="s">
        <v>73</v>
      </c>
      <c r="C1097" s="48"/>
      <c r="D1097" s="48"/>
      <c r="E1097" s="48"/>
      <c r="F1097" s="48"/>
      <c r="G1097" s="48"/>
      <c r="H1097" s="48"/>
      <c r="I1097" s="48"/>
      <c r="J1097" s="48"/>
      <c r="K1097" s="48"/>
      <c r="L1097" s="48"/>
      <c r="M1097" s="48"/>
      <c r="N1097" s="49"/>
      <c r="O1097" s="71"/>
      <c r="P1097" s="70" t="e">
        <f t="shared" si="1535"/>
        <v>#DIV/0!</v>
      </c>
      <c r="Q1097" s="70">
        <f t="shared" si="1550"/>
        <v>0</v>
      </c>
      <c r="S1097" s="48">
        <v>60.085000000000001</v>
      </c>
      <c r="T1097" s="48">
        <v>40.311</v>
      </c>
      <c r="U1097" s="48">
        <v>70.936999999999998</v>
      </c>
      <c r="V1097" s="48">
        <v>56.079000000000001</v>
      </c>
      <c r="W1097" s="48">
        <v>81.41</v>
      </c>
      <c r="X1097" s="49">
        <v>71.849999999999994</v>
      </c>
      <c r="Y1097" s="48">
        <v>101.962</v>
      </c>
      <c r="Z1097" s="48">
        <v>149.88</v>
      </c>
      <c r="AA1097" s="48">
        <v>152</v>
      </c>
      <c r="AB1097" s="48">
        <v>61.978999999999999</v>
      </c>
      <c r="AC1097" s="48">
        <v>94.203000000000003</v>
      </c>
      <c r="AD1097" s="49">
        <v>79.87</v>
      </c>
      <c r="AE1097" s="40"/>
      <c r="AF1097" s="41">
        <v>1</v>
      </c>
      <c r="AG1097" s="41">
        <v>1</v>
      </c>
      <c r="AH1097" s="41">
        <v>1</v>
      </c>
      <c r="AI1097" s="41">
        <v>1</v>
      </c>
      <c r="AJ1097" s="41">
        <v>1</v>
      </c>
      <c r="AK1097" s="50">
        <v>1</v>
      </c>
      <c r="AL1097" s="41">
        <v>2</v>
      </c>
      <c r="AM1097" s="41">
        <v>2</v>
      </c>
      <c r="AN1097" s="41">
        <v>2</v>
      </c>
      <c r="AO1097" s="41">
        <v>2</v>
      </c>
      <c r="AP1097" s="41">
        <v>2</v>
      </c>
      <c r="AQ1097" s="50">
        <v>1</v>
      </c>
      <c r="AR1097" s="40"/>
      <c r="AS1097" s="41">
        <v>4</v>
      </c>
      <c r="AT1097" s="41">
        <v>2</v>
      </c>
      <c r="AU1097" s="41">
        <v>2</v>
      </c>
      <c r="AV1097" s="41">
        <v>2</v>
      </c>
      <c r="AW1097" s="41">
        <v>2</v>
      </c>
      <c r="AX1097" s="50">
        <v>2</v>
      </c>
      <c r="AY1097" s="41">
        <v>3</v>
      </c>
      <c r="AZ1097" s="41">
        <v>3</v>
      </c>
      <c r="BA1097" s="41">
        <v>3</v>
      </c>
      <c r="BB1097" s="41">
        <v>1</v>
      </c>
      <c r="BC1097" s="41">
        <v>1</v>
      </c>
      <c r="BD1097" s="50">
        <v>4</v>
      </c>
      <c r="BE1097" s="40"/>
      <c r="BF1097" s="59">
        <v>2</v>
      </c>
      <c r="BG1097" s="59">
        <v>1</v>
      </c>
      <c r="BH1097" s="59">
        <v>1</v>
      </c>
      <c r="BI1097" s="59">
        <v>1</v>
      </c>
      <c r="BJ1097" s="59">
        <v>1</v>
      </c>
      <c r="BK1097" s="60">
        <v>1</v>
      </c>
      <c r="BL1097" s="59">
        <v>3</v>
      </c>
      <c r="BM1097" s="59">
        <v>3</v>
      </c>
      <c r="BN1097" s="59">
        <v>3</v>
      </c>
      <c r="BO1097" s="59">
        <v>1</v>
      </c>
      <c r="BP1097" s="59">
        <v>1</v>
      </c>
      <c r="BQ1097" s="60">
        <v>2</v>
      </c>
      <c r="BR1097" s="40"/>
      <c r="BS1097" s="51">
        <f t="shared" si="1536"/>
        <v>0</v>
      </c>
      <c r="BT1097" s="51">
        <f t="shared" si="1537"/>
        <v>0</v>
      </c>
      <c r="BU1097" s="51">
        <f t="shared" si="1538"/>
        <v>0</v>
      </c>
      <c r="BV1097" s="51">
        <f t="shared" si="1539"/>
        <v>0</v>
      </c>
      <c r="BW1097" s="51">
        <f t="shared" si="1540"/>
        <v>0</v>
      </c>
      <c r="BX1097" s="51">
        <f t="shared" si="1541"/>
        <v>0</v>
      </c>
      <c r="BY1097" s="51">
        <f t="shared" si="1542"/>
        <v>0</v>
      </c>
      <c r="BZ1097" s="51">
        <f t="shared" si="1543"/>
        <v>0</v>
      </c>
      <c r="CA1097" s="51">
        <f t="shared" si="1544"/>
        <v>0</v>
      </c>
      <c r="CB1097" s="51">
        <f t="shared" si="1545"/>
        <v>0</v>
      </c>
      <c r="CC1097" s="51">
        <f t="shared" si="1546"/>
        <v>0</v>
      </c>
      <c r="CD1097" s="51">
        <f t="shared" si="1547"/>
        <v>0</v>
      </c>
      <c r="CE1097" s="40"/>
      <c r="CF1097" s="53" t="e">
        <f t="shared" si="1551"/>
        <v>#DIV/0!</v>
      </c>
      <c r="CG1097" s="40"/>
      <c r="CH1097" s="61">
        <f t="shared" si="1552"/>
        <v>0</v>
      </c>
      <c r="CI1097" s="61">
        <f t="shared" si="1553"/>
        <v>0</v>
      </c>
      <c r="CJ1097" s="61">
        <f t="shared" si="1554"/>
        <v>0</v>
      </c>
      <c r="CK1097" s="61">
        <f t="shared" si="1555"/>
        <v>0</v>
      </c>
      <c r="CL1097" s="61">
        <f t="shared" si="1556"/>
        <v>0</v>
      </c>
      <c r="CM1097" s="61">
        <f t="shared" si="1557"/>
        <v>0</v>
      </c>
      <c r="CN1097" s="61">
        <f t="shared" si="1558"/>
        <v>0</v>
      </c>
      <c r="CO1097" s="61">
        <f t="shared" si="1559"/>
        <v>0</v>
      </c>
      <c r="CP1097" s="61">
        <f t="shared" si="1560"/>
        <v>0</v>
      </c>
      <c r="CQ1097" s="61">
        <f t="shared" si="1561"/>
        <v>0</v>
      </c>
      <c r="CR1097" s="61">
        <f t="shared" si="1562"/>
        <v>0</v>
      </c>
      <c r="CS1097" s="61">
        <f t="shared" si="1563"/>
        <v>0</v>
      </c>
      <c r="CT1097" s="40"/>
      <c r="CU1097" s="54" t="e">
        <f t="shared" si="1564"/>
        <v>#DIV/0!</v>
      </c>
      <c r="CV1097" s="54" t="e">
        <f t="shared" si="1565"/>
        <v>#DIV/0!</v>
      </c>
      <c r="CW1097" s="54" t="e">
        <f t="shared" si="1566"/>
        <v>#DIV/0!</v>
      </c>
      <c r="CX1097" s="54" t="e">
        <f t="shared" si="1567"/>
        <v>#DIV/0!</v>
      </c>
      <c r="CY1097" s="54" t="e">
        <f t="shared" si="1568"/>
        <v>#DIV/0!</v>
      </c>
      <c r="CZ1097" s="54" t="e">
        <f t="shared" si="1569"/>
        <v>#DIV/0!</v>
      </c>
      <c r="DA1097" s="54" t="e">
        <f t="shared" si="1570"/>
        <v>#DIV/0!</v>
      </c>
      <c r="DB1097" s="54" t="e">
        <f t="shared" si="1571"/>
        <v>#DIV/0!</v>
      </c>
      <c r="DC1097" s="54" t="e">
        <f t="shared" si="1572"/>
        <v>#DIV/0!</v>
      </c>
      <c r="DD1097" s="54" t="e">
        <f t="shared" si="1573"/>
        <v>#DIV/0!</v>
      </c>
      <c r="DE1097" s="54" t="e">
        <f t="shared" si="1574"/>
        <v>#DIV/0!</v>
      </c>
      <c r="DF1097" s="54" t="e">
        <f t="shared" si="1575"/>
        <v>#DIV/0!</v>
      </c>
      <c r="DG1097" s="40"/>
      <c r="DH1097" s="80" t="e">
        <f t="shared" si="1576"/>
        <v>#DIV/0!</v>
      </c>
      <c r="DI1097" s="80" t="e">
        <f t="shared" si="1577"/>
        <v>#DIV/0!</v>
      </c>
      <c r="DJ1097" s="40"/>
      <c r="DK1097" s="54">
        <f t="shared" si="1578"/>
        <v>0</v>
      </c>
      <c r="DL1097" s="54">
        <f t="shared" si="1579"/>
        <v>0</v>
      </c>
      <c r="DM1097" s="54">
        <f t="shared" si="1580"/>
        <v>0</v>
      </c>
      <c r="DN1097" s="54">
        <f t="shared" si="1581"/>
        <v>0</v>
      </c>
      <c r="DO1097" s="54">
        <f t="shared" si="1582"/>
        <v>0</v>
      </c>
      <c r="DP1097" s="54">
        <f t="shared" si="1583"/>
        <v>0</v>
      </c>
      <c r="DQ1097" s="54">
        <f t="shared" si="1584"/>
        <v>0</v>
      </c>
      <c r="DR1097" s="54">
        <f t="shared" si="1585"/>
        <v>0</v>
      </c>
      <c r="DS1097" s="54">
        <f t="shared" si="1586"/>
        <v>0</v>
      </c>
      <c r="DT1097" s="54">
        <f t="shared" si="1587"/>
        <v>0</v>
      </c>
      <c r="DU1097" s="54">
        <f t="shared" si="1588"/>
        <v>0</v>
      </c>
      <c r="DV1097" s="54">
        <f t="shared" si="1589"/>
        <v>0</v>
      </c>
      <c r="DW1097" s="54"/>
      <c r="DX1097" s="63">
        <f t="shared" si="1590"/>
        <v>0</v>
      </c>
      <c r="DY1097" s="40"/>
      <c r="DZ1097" s="41" t="e">
        <f t="shared" si="1591"/>
        <v>#DIV/0!</v>
      </c>
      <c r="EA1097" s="41" t="e">
        <f t="shared" si="1592"/>
        <v>#DIV/0!</v>
      </c>
      <c r="EB1097" s="41" t="e">
        <f t="shared" si="1593"/>
        <v>#DIV/0!</v>
      </c>
      <c r="EC1097" s="41" t="e">
        <f t="shared" si="1594"/>
        <v>#DIV/0!</v>
      </c>
      <c r="ED1097" s="41" t="e">
        <f t="shared" si="1595"/>
        <v>#DIV/0!</v>
      </c>
      <c r="EE1097" s="41" t="e">
        <f t="shared" si="1596"/>
        <v>#DIV/0!</v>
      </c>
      <c r="EF1097" s="41" t="e">
        <f t="shared" si="1597"/>
        <v>#DIV/0!</v>
      </c>
      <c r="EG1097" s="41" t="e">
        <f t="shared" si="1598"/>
        <v>#DIV/0!</v>
      </c>
      <c r="EH1097" s="41" t="e">
        <f t="shared" si="1599"/>
        <v>#DIV/0!</v>
      </c>
      <c r="EI1097" s="41" t="e">
        <f t="shared" si="1600"/>
        <v>#DIV/0!</v>
      </c>
      <c r="EJ1097" s="41" t="e">
        <f t="shared" si="1601"/>
        <v>#DIV/0!</v>
      </c>
      <c r="EK1097" s="41" t="e">
        <f t="shared" si="1602"/>
        <v>#DIV/0!</v>
      </c>
      <c r="EL1097" s="40"/>
      <c r="EM1097" s="82" t="e">
        <f t="shared" si="1603"/>
        <v>#DIV/0!</v>
      </c>
      <c r="EN1097" s="40"/>
      <c r="EO1097" s="80" t="e">
        <f t="shared" si="1604"/>
        <v>#DIV/0!</v>
      </c>
      <c r="EP1097" s="80" t="e">
        <f t="shared" si="1605"/>
        <v>#DIV/0!</v>
      </c>
      <c r="EQ1097" s="80" t="e">
        <f t="shared" si="1606"/>
        <v>#DIV/0!</v>
      </c>
      <c r="ER1097" s="80"/>
      <c r="ES1097" s="80" t="e">
        <f t="shared" si="1548"/>
        <v>#DIV/0!</v>
      </c>
      <c r="ET1097" s="80" t="e">
        <f t="shared" si="1549"/>
        <v>#DIV/0!</v>
      </c>
      <c r="EU1097" s="80"/>
      <c r="EV1097" s="80" t="e">
        <f t="shared" si="1607"/>
        <v>#DIV/0!</v>
      </c>
      <c r="EW1097" s="80" t="e">
        <f t="shared" si="1608"/>
        <v>#DIV/0!</v>
      </c>
      <c r="EX1097" s="84" t="e">
        <f t="shared" si="1609"/>
        <v>#DIV/0!</v>
      </c>
      <c r="EY1097" s="85" t="e">
        <f t="shared" si="1610"/>
        <v>#DIV/0!</v>
      </c>
      <c r="EZ1097" s="86">
        <f>3</f>
        <v>3</v>
      </c>
      <c r="FA1097" s="75"/>
      <c r="FB1097" s="88"/>
      <c r="FC1097" s="80">
        <f t="shared" si="1611"/>
        <v>0</v>
      </c>
      <c r="FD1097" s="80">
        <f t="shared" si="1612"/>
        <v>0</v>
      </c>
      <c r="FE1097" s="80">
        <f t="shared" si="1613"/>
        <v>0</v>
      </c>
      <c r="FF1097" s="80">
        <f t="shared" si="1614"/>
        <v>0</v>
      </c>
      <c r="FG1097" s="80">
        <f t="shared" si="1615"/>
        <v>0</v>
      </c>
      <c r="FH1097" s="80" t="e">
        <f t="shared" si="1616"/>
        <v>#DIV/0!</v>
      </c>
      <c r="FI1097" s="80" t="e">
        <f t="shared" si="1617"/>
        <v>#DIV/0!</v>
      </c>
      <c r="FJ1097" s="80">
        <f t="shared" si="1618"/>
        <v>0</v>
      </c>
      <c r="FK1097" s="80">
        <f t="shared" si="1619"/>
        <v>0</v>
      </c>
      <c r="FL1097" s="80">
        <f t="shared" si="1620"/>
        <v>0</v>
      </c>
      <c r="FM1097" s="80">
        <f t="shared" si="1621"/>
        <v>0</v>
      </c>
      <c r="FN1097" s="80">
        <f t="shared" si="1622"/>
        <v>0</v>
      </c>
      <c r="FO1097" s="80">
        <f t="shared" si="1623"/>
        <v>0</v>
      </c>
      <c r="FP1097" s="80" t="e">
        <f t="shared" si="1624"/>
        <v>#DIV/0!</v>
      </c>
    </row>
    <row r="1098" spans="1:172" ht="21">
      <c r="A1098" s="40">
        <v>1096</v>
      </c>
      <c r="B1098" s="41" t="s">
        <v>73</v>
      </c>
      <c r="C1098" s="48"/>
      <c r="D1098" s="48"/>
      <c r="E1098" s="48"/>
      <c r="F1098" s="48"/>
      <c r="G1098" s="48"/>
      <c r="H1098" s="48"/>
      <c r="I1098" s="48"/>
      <c r="J1098" s="48"/>
      <c r="K1098" s="48"/>
      <c r="L1098" s="48"/>
      <c r="M1098" s="48"/>
      <c r="N1098" s="49"/>
      <c r="O1098" s="71"/>
      <c r="P1098" s="70" t="e">
        <f t="shared" si="1535"/>
        <v>#DIV/0!</v>
      </c>
      <c r="Q1098" s="70">
        <f t="shared" si="1550"/>
        <v>0</v>
      </c>
      <c r="S1098" s="48">
        <v>60.085000000000001</v>
      </c>
      <c r="T1098" s="48">
        <v>40.311</v>
      </c>
      <c r="U1098" s="48">
        <v>70.936999999999998</v>
      </c>
      <c r="V1098" s="48">
        <v>56.079000000000001</v>
      </c>
      <c r="W1098" s="48">
        <v>81.41</v>
      </c>
      <c r="X1098" s="49">
        <v>71.849999999999994</v>
      </c>
      <c r="Y1098" s="48">
        <v>101.962</v>
      </c>
      <c r="Z1098" s="48">
        <v>149.88</v>
      </c>
      <c r="AA1098" s="48">
        <v>152</v>
      </c>
      <c r="AB1098" s="48">
        <v>61.978999999999999</v>
      </c>
      <c r="AC1098" s="48">
        <v>94.203000000000003</v>
      </c>
      <c r="AD1098" s="49">
        <v>79.87</v>
      </c>
      <c r="AE1098" s="40"/>
      <c r="AF1098" s="41">
        <v>1</v>
      </c>
      <c r="AG1098" s="41">
        <v>1</v>
      </c>
      <c r="AH1098" s="41">
        <v>1</v>
      </c>
      <c r="AI1098" s="41">
        <v>1</v>
      </c>
      <c r="AJ1098" s="41">
        <v>1</v>
      </c>
      <c r="AK1098" s="50">
        <v>1</v>
      </c>
      <c r="AL1098" s="41">
        <v>2</v>
      </c>
      <c r="AM1098" s="41">
        <v>2</v>
      </c>
      <c r="AN1098" s="41">
        <v>2</v>
      </c>
      <c r="AO1098" s="41">
        <v>2</v>
      </c>
      <c r="AP1098" s="41">
        <v>2</v>
      </c>
      <c r="AQ1098" s="50">
        <v>1</v>
      </c>
      <c r="AR1098" s="40"/>
      <c r="AS1098" s="41">
        <v>4</v>
      </c>
      <c r="AT1098" s="41">
        <v>2</v>
      </c>
      <c r="AU1098" s="41">
        <v>2</v>
      </c>
      <c r="AV1098" s="41">
        <v>2</v>
      </c>
      <c r="AW1098" s="41">
        <v>2</v>
      </c>
      <c r="AX1098" s="50">
        <v>2</v>
      </c>
      <c r="AY1098" s="41">
        <v>3</v>
      </c>
      <c r="AZ1098" s="41">
        <v>3</v>
      </c>
      <c r="BA1098" s="41">
        <v>3</v>
      </c>
      <c r="BB1098" s="41">
        <v>1</v>
      </c>
      <c r="BC1098" s="41">
        <v>1</v>
      </c>
      <c r="BD1098" s="50">
        <v>4</v>
      </c>
      <c r="BE1098" s="40"/>
      <c r="BF1098" s="59">
        <v>2</v>
      </c>
      <c r="BG1098" s="59">
        <v>1</v>
      </c>
      <c r="BH1098" s="59">
        <v>1</v>
      </c>
      <c r="BI1098" s="59">
        <v>1</v>
      </c>
      <c r="BJ1098" s="59">
        <v>1</v>
      </c>
      <c r="BK1098" s="60">
        <v>1</v>
      </c>
      <c r="BL1098" s="59">
        <v>3</v>
      </c>
      <c r="BM1098" s="59">
        <v>3</v>
      </c>
      <c r="BN1098" s="59">
        <v>3</v>
      </c>
      <c r="BO1098" s="59">
        <v>1</v>
      </c>
      <c r="BP1098" s="59">
        <v>1</v>
      </c>
      <c r="BQ1098" s="60">
        <v>2</v>
      </c>
      <c r="BR1098" s="40"/>
      <c r="BS1098" s="51">
        <f t="shared" si="1536"/>
        <v>0</v>
      </c>
      <c r="BT1098" s="51">
        <f t="shared" si="1537"/>
        <v>0</v>
      </c>
      <c r="BU1098" s="51">
        <f t="shared" si="1538"/>
        <v>0</v>
      </c>
      <c r="BV1098" s="51">
        <f t="shared" si="1539"/>
        <v>0</v>
      </c>
      <c r="BW1098" s="51">
        <f t="shared" si="1540"/>
        <v>0</v>
      </c>
      <c r="BX1098" s="51">
        <f t="shared" si="1541"/>
        <v>0</v>
      </c>
      <c r="BY1098" s="51">
        <f t="shared" si="1542"/>
        <v>0</v>
      </c>
      <c r="BZ1098" s="51">
        <f t="shared" si="1543"/>
        <v>0</v>
      </c>
      <c r="CA1098" s="51">
        <f t="shared" si="1544"/>
        <v>0</v>
      </c>
      <c r="CB1098" s="51">
        <f t="shared" si="1545"/>
        <v>0</v>
      </c>
      <c r="CC1098" s="51">
        <f t="shared" si="1546"/>
        <v>0</v>
      </c>
      <c r="CD1098" s="51">
        <f t="shared" si="1547"/>
        <v>0</v>
      </c>
      <c r="CE1098" s="40"/>
      <c r="CF1098" s="53" t="e">
        <f t="shared" si="1551"/>
        <v>#DIV/0!</v>
      </c>
      <c r="CG1098" s="40"/>
      <c r="CH1098" s="61">
        <f t="shared" si="1552"/>
        <v>0</v>
      </c>
      <c r="CI1098" s="61">
        <f t="shared" si="1553"/>
        <v>0</v>
      </c>
      <c r="CJ1098" s="61">
        <f t="shared" si="1554"/>
        <v>0</v>
      </c>
      <c r="CK1098" s="61">
        <f t="shared" si="1555"/>
        <v>0</v>
      </c>
      <c r="CL1098" s="61">
        <f t="shared" si="1556"/>
        <v>0</v>
      </c>
      <c r="CM1098" s="61">
        <f t="shared" si="1557"/>
        <v>0</v>
      </c>
      <c r="CN1098" s="61">
        <f t="shared" si="1558"/>
        <v>0</v>
      </c>
      <c r="CO1098" s="61">
        <f t="shared" si="1559"/>
        <v>0</v>
      </c>
      <c r="CP1098" s="61">
        <f t="shared" si="1560"/>
        <v>0</v>
      </c>
      <c r="CQ1098" s="61">
        <f t="shared" si="1561"/>
        <v>0</v>
      </c>
      <c r="CR1098" s="61">
        <f t="shared" si="1562"/>
        <v>0</v>
      </c>
      <c r="CS1098" s="61">
        <f t="shared" si="1563"/>
        <v>0</v>
      </c>
      <c r="CT1098" s="40"/>
      <c r="CU1098" s="54" t="e">
        <f t="shared" si="1564"/>
        <v>#DIV/0!</v>
      </c>
      <c r="CV1098" s="54" t="e">
        <f t="shared" si="1565"/>
        <v>#DIV/0!</v>
      </c>
      <c r="CW1098" s="54" t="e">
        <f t="shared" si="1566"/>
        <v>#DIV/0!</v>
      </c>
      <c r="CX1098" s="54" t="e">
        <f t="shared" si="1567"/>
        <v>#DIV/0!</v>
      </c>
      <c r="CY1098" s="54" t="e">
        <f t="shared" si="1568"/>
        <v>#DIV/0!</v>
      </c>
      <c r="CZ1098" s="54" t="e">
        <f t="shared" si="1569"/>
        <v>#DIV/0!</v>
      </c>
      <c r="DA1098" s="54" t="e">
        <f t="shared" si="1570"/>
        <v>#DIV/0!</v>
      </c>
      <c r="DB1098" s="54" t="e">
        <f t="shared" si="1571"/>
        <v>#DIV/0!</v>
      </c>
      <c r="DC1098" s="54" t="e">
        <f t="shared" si="1572"/>
        <v>#DIV/0!</v>
      </c>
      <c r="DD1098" s="54" t="e">
        <f t="shared" si="1573"/>
        <v>#DIV/0!</v>
      </c>
      <c r="DE1098" s="54" t="e">
        <f t="shared" si="1574"/>
        <v>#DIV/0!</v>
      </c>
      <c r="DF1098" s="54" t="e">
        <f t="shared" si="1575"/>
        <v>#DIV/0!</v>
      </c>
      <c r="DG1098" s="40"/>
      <c r="DH1098" s="80" t="e">
        <f t="shared" si="1576"/>
        <v>#DIV/0!</v>
      </c>
      <c r="DI1098" s="80" t="e">
        <f t="shared" si="1577"/>
        <v>#DIV/0!</v>
      </c>
      <c r="DJ1098" s="40"/>
      <c r="DK1098" s="54">
        <f t="shared" si="1578"/>
        <v>0</v>
      </c>
      <c r="DL1098" s="54">
        <f t="shared" si="1579"/>
        <v>0</v>
      </c>
      <c r="DM1098" s="54">
        <f t="shared" si="1580"/>
        <v>0</v>
      </c>
      <c r="DN1098" s="54">
        <f t="shared" si="1581"/>
        <v>0</v>
      </c>
      <c r="DO1098" s="54">
        <f t="shared" si="1582"/>
        <v>0</v>
      </c>
      <c r="DP1098" s="54">
        <f t="shared" si="1583"/>
        <v>0</v>
      </c>
      <c r="DQ1098" s="54">
        <f t="shared" si="1584"/>
        <v>0</v>
      </c>
      <c r="DR1098" s="54">
        <f t="shared" si="1585"/>
        <v>0</v>
      </c>
      <c r="DS1098" s="54">
        <f t="shared" si="1586"/>
        <v>0</v>
      </c>
      <c r="DT1098" s="54">
        <f t="shared" si="1587"/>
        <v>0</v>
      </c>
      <c r="DU1098" s="54">
        <f t="shared" si="1588"/>
        <v>0</v>
      </c>
      <c r="DV1098" s="54">
        <f t="shared" si="1589"/>
        <v>0</v>
      </c>
      <c r="DW1098" s="54"/>
      <c r="DX1098" s="63">
        <f t="shared" si="1590"/>
        <v>0</v>
      </c>
      <c r="DY1098" s="40"/>
      <c r="DZ1098" s="41" t="e">
        <f t="shared" si="1591"/>
        <v>#DIV/0!</v>
      </c>
      <c r="EA1098" s="41" t="e">
        <f t="shared" si="1592"/>
        <v>#DIV/0!</v>
      </c>
      <c r="EB1098" s="41" t="e">
        <f t="shared" si="1593"/>
        <v>#DIV/0!</v>
      </c>
      <c r="EC1098" s="41" t="e">
        <f t="shared" si="1594"/>
        <v>#DIV/0!</v>
      </c>
      <c r="ED1098" s="41" t="e">
        <f t="shared" si="1595"/>
        <v>#DIV/0!</v>
      </c>
      <c r="EE1098" s="41" t="e">
        <f t="shared" si="1596"/>
        <v>#DIV/0!</v>
      </c>
      <c r="EF1098" s="41" t="e">
        <f t="shared" si="1597"/>
        <v>#DIV/0!</v>
      </c>
      <c r="EG1098" s="41" t="e">
        <f t="shared" si="1598"/>
        <v>#DIV/0!</v>
      </c>
      <c r="EH1098" s="41" t="e">
        <f t="shared" si="1599"/>
        <v>#DIV/0!</v>
      </c>
      <c r="EI1098" s="41" t="e">
        <f t="shared" si="1600"/>
        <v>#DIV/0!</v>
      </c>
      <c r="EJ1098" s="41" t="e">
        <f t="shared" si="1601"/>
        <v>#DIV/0!</v>
      </c>
      <c r="EK1098" s="41" t="e">
        <f t="shared" si="1602"/>
        <v>#DIV/0!</v>
      </c>
      <c r="EL1098" s="40"/>
      <c r="EM1098" s="82" t="e">
        <f t="shared" si="1603"/>
        <v>#DIV/0!</v>
      </c>
      <c r="EN1098" s="40"/>
      <c r="EO1098" s="80" t="e">
        <f t="shared" si="1604"/>
        <v>#DIV/0!</v>
      </c>
      <c r="EP1098" s="80" t="e">
        <f t="shared" si="1605"/>
        <v>#DIV/0!</v>
      </c>
      <c r="EQ1098" s="80" t="e">
        <f t="shared" si="1606"/>
        <v>#DIV/0!</v>
      </c>
      <c r="ER1098" s="80"/>
      <c r="ES1098" s="80" t="e">
        <f t="shared" si="1548"/>
        <v>#DIV/0!</v>
      </c>
      <c r="ET1098" s="80" t="e">
        <f t="shared" si="1549"/>
        <v>#DIV/0!</v>
      </c>
      <c r="EU1098" s="80"/>
      <c r="EV1098" s="80" t="e">
        <f t="shared" si="1607"/>
        <v>#DIV/0!</v>
      </c>
      <c r="EW1098" s="80" t="e">
        <f t="shared" si="1608"/>
        <v>#DIV/0!</v>
      </c>
      <c r="EX1098" s="84" t="e">
        <f t="shared" si="1609"/>
        <v>#DIV/0!</v>
      </c>
      <c r="EY1098" s="85" t="e">
        <f t="shared" si="1610"/>
        <v>#DIV/0!</v>
      </c>
      <c r="EZ1098" s="86">
        <f>3</f>
        <v>3</v>
      </c>
      <c r="FA1098" s="75"/>
      <c r="FB1098" s="88"/>
      <c r="FC1098" s="80">
        <f t="shared" si="1611"/>
        <v>0</v>
      </c>
      <c r="FD1098" s="80">
        <f t="shared" si="1612"/>
        <v>0</v>
      </c>
      <c r="FE1098" s="80">
        <f t="shared" si="1613"/>
        <v>0</v>
      </c>
      <c r="FF1098" s="80">
        <f t="shared" si="1614"/>
        <v>0</v>
      </c>
      <c r="FG1098" s="80">
        <f t="shared" si="1615"/>
        <v>0</v>
      </c>
      <c r="FH1098" s="80" t="e">
        <f t="shared" si="1616"/>
        <v>#DIV/0!</v>
      </c>
      <c r="FI1098" s="80" t="e">
        <f t="shared" si="1617"/>
        <v>#DIV/0!</v>
      </c>
      <c r="FJ1098" s="80">
        <f t="shared" si="1618"/>
        <v>0</v>
      </c>
      <c r="FK1098" s="80">
        <f t="shared" si="1619"/>
        <v>0</v>
      </c>
      <c r="FL1098" s="80">
        <f t="shared" si="1620"/>
        <v>0</v>
      </c>
      <c r="FM1098" s="80">
        <f t="shared" si="1621"/>
        <v>0</v>
      </c>
      <c r="FN1098" s="80">
        <f t="shared" si="1622"/>
        <v>0</v>
      </c>
      <c r="FO1098" s="80">
        <f t="shared" si="1623"/>
        <v>0</v>
      </c>
      <c r="FP1098" s="80" t="e">
        <f t="shared" si="1624"/>
        <v>#DIV/0!</v>
      </c>
    </row>
    <row r="1099" spans="1:172" ht="21">
      <c r="A1099" s="40">
        <v>1097</v>
      </c>
      <c r="B1099" s="41" t="s">
        <v>73</v>
      </c>
      <c r="C1099" s="48"/>
      <c r="D1099" s="48"/>
      <c r="E1099" s="48"/>
      <c r="F1099" s="48"/>
      <c r="G1099" s="48"/>
      <c r="H1099" s="48"/>
      <c r="I1099" s="48"/>
      <c r="J1099" s="48"/>
      <c r="K1099" s="48"/>
      <c r="L1099" s="48"/>
      <c r="M1099" s="48"/>
      <c r="N1099" s="49"/>
      <c r="O1099" s="71"/>
      <c r="P1099" s="70" t="e">
        <f t="shared" si="1535"/>
        <v>#DIV/0!</v>
      </c>
      <c r="Q1099" s="70">
        <f t="shared" si="1550"/>
        <v>0</v>
      </c>
      <c r="S1099" s="48">
        <v>60.085000000000001</v>
      </c>
      <c r="T1099" s="48">
        <v>40.311</v>
      </c>
      <c r="U1099" s="48">
        <v>70.936999999999998</v>
      </c>
      <c r="V1099" s="48">
        <v>56.079000000000001</v>
      </c>
      <c r="W1099" s="48">
        <v>81.41</v>
      </c>
      <c r="X1099" s="49">
        <v>71.849999999999994</v>
      </c>
      <c r="Y1099" s="48">
        <v>101.962</v>
      </c>
      <c r="Z1099" s="48">
        <v>149.88</v>
      </c>
      <c r="AA1099" s="48">
        <v>152</v>
      </c>
      <c r="AB1099" s="48">
        <v>61.978999999999999</v>
      </c>
      <c r="AC1099" s="48">
        <v>94.203000000000003</v>
      </c>
      <c r="AD1099" s="49">
        <v>79.87</v>
      </c>
      <c r="AE1099" s="40"/>
      <c r="AF1099" s="41">
        <v>1</v>
      </c>
      <c r="AG1099" s="41">
        <v>1</v>
      </c>
      <c r="AH1099" s="41">
        <v>1</v>
      </c>
      <c r="AI1099" s="41">
        <v>1</v>
      </c>
      <c r="AJ1099" s="41">
        <v>1</v>
      </c>
      <c r="AK1099" s="50">
        <v>1</v>
      </c>
      <c r="AL1099" s="41">
        <v>2</v>
      </c>
      <c r="AM1099" s="41">
        <v>2</v>
      </c>
      <c r="AN1099" s="41">
        <v>2</v>
      </c>
      <c r="AO1099" s="41">
        <v>2</v>
      </c>
      <c r="AP1099" s="41">
        <v>2</v>
      </c>
      <c r="AQ1099" s="50">
        <v>1</v>
      </c>
      <c r="AR1099" s="40"/>
      <c r="AS1099" s="41">
        <v>4</v>
      </c>
      <c r="AT1099" s="41">
        <v>2</v>
      </c>
      <c r="AU1099" s="41">
        <v>2</v>
      </c>
      <c r="AV1099" s="41">
        <v>2</v>
      </c>
      <c r="AW1099" s="41">
        <v>2</v>
      </c>
      <c r="AX1099" s="50">
        <v>2</v>
      </c>
      <c r="AY1099" s="41">
        <v>3</v>
      </c>
      <c r="AZ1099" s="41">
        <v>3</v>
      </c>
      <c r="BA1099" s="41">
        <v>3</v>
      </c>
      <c r="BB1099" s="41">
        <v>1</v>
      </c>
      <c r="BC1099" s="41">
        <v>1</v>
      </c>
      <c r="BD1099" s="50">
        <v>4</v>
      </c>
      <c r="BE1099" s="40"/>
      <c r="BF1099" s="59">
        <v>2</v>
      </c>
      <c r="BG1099" s="59">
        <v>1</v>
      </c>
      <c r="BH1099" s="59">
        <v>1</v>
      </c>
      <c r="BI1099" s="59">
        <v>1</v>
      </c>
      <c r="BJ1099" s="59">
        <v>1</v>
      </c>
      <c r="BK1099" s="60">
        <v>1</v>
      </c>
      <c r="BL1099" s="59">
        <v>3</v>
      </c>
      <c r="BM1099" s="59">
        <v>3</v>
      </c>
      <c r="BN1099" s="59">
        <v>3</v>
      </c>
      <c r="BO1099" s="59">
        <v>1</v>
      </c>
      <c r="BP1099" s="59">
        <v>1</v>
      </c>
      <c r="BQ1099" s="60">
        <v>2</v>
      </c>
      <c r="BR1099" s="40"/>
      <c r="BS1099" s="51">
        <f t="shared" si="1536"/>
        <v>0</v>
      </c>
      <c r="BT1099" s="51">
        <f t="shared" si="1537"/>
        <v>0</v>
      </c>
      <c r="BU1099" s="51">
        <f t="shared" si="1538"/>
        <v>0</v>
      </c>
      <c r="BV1099" s="51">
        <f t="shared" si="1539"/>
        <v>0</v>
      </c>
      <c r="BW1099" s="51">
        <f t="shared" si="1540"/>
        <v>0</v>
      </c>
      <c r="BX1099" s="51">
        <f t="shared" si="1541"/>
        <v>0</v>
      </c>
      <c r="BY1099" s="51">
        <f t="shared" si="1542"/>
        <v>0</v>
      </c>
      <c r="BZ1099" s="51">
        <f t="shared" si="1543"/>
        <v>0</v>
      </c>
      <c r="CA1099" s="51">
        <f t="shared" si="1544"/>
        <v>0</v>
      </c>
      <c r="CB1099" s="51">
        <f t="shared" si="1545"/>
        <v>0</v>
      </c>
      <c r="CC1099" s="51">
        <f t="shared" si="1546"/>
        <v>0</v>
      </c>
      <c r="CD1099" s="51">
        <f t="shared" si="1547"/>
        <v>0</v>
      </c>
      <c r="CE1099" s="40"/>
      <c r="CF1099" s="53" t="e">
        <f t="shared" si="1551"/>
        <v>#DIV/0!</v>
      </c>
      <c r="CG1099" s="40"/>
      <c r="CH1099" s="61">
        <f t="shared" si="1552"/>
        <v>0</v>
      </c>
      <c r="CI1099" s="61">
        <f t="shared" si="1553"/>
        <v>0</v>
      </c>
      <c r="CJ1099" s="61">
        <f t="shared" si="1554"/>
        <v>0</v>
      </c>
      <c r="CK1099" s="61">
        <f t="shared" si="1555"/>
        <v>0</v>
      </c>
      <c r="CL1099" s="61">
        <f t="shared" si="1556"/>
        <v>0</v>
      </c>
      <c r="CM1099" s="61">
        <f t="shared" si="1557"/>
        <v>0</v>
      </c>
      <c r="CN1099" s="61">
        <f t="shared" si="1558"/>
        <v>0</v>
      </c>
      <c r="CO1099" s="61">
        <f t="shared" si="1559"/>
        <v>0</v>
      </c>
      <c r="CP1099" s="61">
        <f t="shared" si="1560"/>
        <v>0</v>
      </c>
      <c r="CQ1099" s="61">
        <f t="shared" si="1561"/>
        <v>0</v>
      </c>
      <c r="CR1099" s="61">
        <f t="shared" si="1562"/>
        <v>0</v>
      </c>
      <c r="CS1099" s="61">
        <f t="shared" si="1563"/>
        <v>0</v>
      </c>
      <c r="CT1099" s="40"/>
      <c r="CU1099" s="54" t="e">
        <f t="shared" si="1564"/>
        <v>#DIV/0!</v>
      </c>
      <c r="CV1099" s="54" t="e">
        <f t="shared" si="1565"/>
        <v>#DIV/0!</v>
      </c>
      <c r="CW1099" s="54" t="e">
        <f t="shared" si="1566"/>
        <v>#DIV/0!</v>
      </c>
      <c r="CX1099" s="54" t="e">
        <f t="shared" si="1567"/>
        <v>#DIV/0!</v>
      </c>
      <c r="CY1099" s="54" t="e">
        <f t="shared" si="1568"/>
        <v>#DIV/0!</v>
      </c>
      <c r="CZ1099" s="54" t="e">
        <f t="shared" si="1569"/>
        <v>#DIV/0!</v>
      </c>
      <c r="DA1099" s="54" t="e">
        <f t="shared" si="1570"/>
        <v>#DIV/0!</v>
      </c>
      <c r="DB1099" s="54" t="e">
        <f t="shared" si="1571"/>
        <v>#DIV/0!</v>
      </c>
      <c r="DC1099" s="54" t="e">
        <f t="shared" si="1572"/>
        <v>#DIV/0!</v>
      </c>
      <c r="DD1099" s="54" t="e">
        <f t="shared" si="1573"/>
        <v>#DIV/0!</v>
      </c>
      <c r="DE1099" s="54" t="e">
        <f t="shared" si="1574"/>
        <v>#DIV/0!</v>
      </c>
      <c r="DF1099" s="54" t="e">
        <f t="shared" si="1575"/>
        <v>#DIV/0!</v>
      </c>
      <c r="DG1099" s="40"/>
      <c r="DH1099" s="80" t="e">
        <f t="shared" si="1576"/>
        <v>#DIV/0!</v>
      </c>
      <c r="DI1099" s="80" t="e">
        <f t="shared" si="1577"/>
        <v>#DIV/0!</v>
      </c>
      <c r="DJ1099" s="40"/>
      <c r="DK1099" s="54">
        <f t="shared" si="1578"/>
        <v>0</v>
      </c>
      <c r="DL1099" s="54">
        <f t="shared" si="1579"/>
        <v>0</v>
      </c>
      <c r="DM1099" s="54">
        <f t="shared" si="1580"/>
        <v>0</v>
      </c>
      <c r="DN1099" s="54">
        <f t="shared" si="1581"/>
        <v>0</v>
      </c>
      <c r="DO1099" s="54">
        <f t="shared" si="1582"/>
        <v>0</v>
      </c>
      <c r="DP1099" s="54">
        <f t="shared" si="1583"/>
        <v>0</v>
      </c>
      <c r="DQ1099" s="54">
        <f t="shared" si="1584"/>
        <v>0</v>
      </c>
      <c r="DR1099" s="54">
        <f t="shared" si="1585"/>
        <v>0</v>
      </c>
      <c r="DS1099" s="54">
        <f t="shared" si="1586"/>
        <v>0</v>
      </c>
      <c r="DT1099" s="54">
        <f t="shared" si="1587"/>
        <v>0</v>
      </c>
      <c r="DU1099" s="54">
        <f t="shared" si="1588"/>
        <v>0</v>
      </c>
      <c r="DV1099" s="54">
        <f t="shared" si="1589"/>
        <v>0</v>
      </c>
      <c r="DW1099" s="54"/>
      <c r="DX1099" s="63">
        <f t="shared" si="1590"/>
        <v>0</v>
      </c>
      <c r="DY1099" s="40"/>
      <c r="DZ1099" s="41" t="e">
        <f t="shared" si="1591"/>
        <v>#DIV/0!</v>
      </c>
      <c r="EA1099" s="41" t="e">
        <f t="shared" si="1592"/>
        <v>#DIV/0!</v>
      </c>
      <c r="EB1099" s="41" t="e">
        <f t="shared" si="1593"/>
        <v>#DIV/0!</v>
      </c>
      <c r="EC1099" s="41" t="e">
        <f t="shared" si="1594"/>
        <v>#DIV/0!</v>
      </c>
      <c r="ED1099" s="41" t="e">
        <f t="shared" si="1595"/>
        <v>#DIV/0!</v>
      </c>
      <c r="EE1099" s="41" t="e">
        <f t="shared" si="1596"/>
        <v>#DIV/0!</v>
      </c>
      <c r="EF1099" s="41" t="e">
        <f t="shared" si="1597"/>
        <v>#DIV/0!</v>
      </c>
      <c r="EG1099" s="41" t="e">
        <f t="shared" si="1598"/>
        <v>#DIV/0!</v>
      </c>
      <c r="EH1099" s="41" t="e">
        <f t="shared" si="1599"/>
        <v>#DIV/0!</v>
      </c>
      <c r="EI1099" s="41" t="e">
        <f t="shared" si="1600"/>
        <v>#DIV/0!</v>
      </c>
      <c r="EJ1099" s="41" t="e">
        <f t="shared" si="1601"/>
        <v>#DIV/0!</v>
      </c>
      <c r="EK1099" s="41" t="e">
        <f t="shared" si="1602"/>
        <v>#DIV/0!</v>
      </c>
      <c r="EL1099" s="40"/>
      <c r="EM1099" s="82" t="e">
        <f t="shared" si="1603"/>
        <v>#DIV/0!</v>
      </c>
      <c r="EN1099" s="40"/>
      <c r="EO1099" s="80" t="e">
        <f t="shared" si="1604"/>
        <v>#DIV/0!</v>
      </c>
      <c r="EP1099" s="80" t="e">
        <f t="shared" si="1605"/>
        <v>#DIV/0!</v>
      </c>
      <c r="EQ1099" s="80" t="e">
        <f t="shared" si="1606"/>
        <v>#DIV/0!</v>
      </c>
      <c r="ER1099" s="80"/>
      <c r="ES1099" s="80" t="e">
        <f t="shared" si="1548"/>
        <v>#DIV/0!</v>
      </c>
      <c r="ET1099" s="80" t="e">
        <f t="shared" si="1549"/>
        <v>#DIV/0!</v>
      </c>
      <c r="EU1099" s="80"/>
      <c r="EV1099" s="80" t="e">
        <f t="shared" si="1607"/>
        <v>#DIV/0!</v>
      </c>
      <c r="EW1099" s="80" t="e">
        <f t="shared" si="1608"/>
        <v>#DIV/0!</v>
      </c>
      <c r="EX1099" s="84" t="e">
        <f t="shared" si="1609"/>
        <v>#DIV/0!</v>
      </c>
      <c r="EY1099" s="85" t="e">
        <f t="shared" si="1610"/>
        <v>#DIV/0!</v>
      </c>
      <c r="EZ1099" s="86">
        <f>3</f>
        <v>3</v>
      </c>
      <c r="FA1099" s="75"/>
      <c r="FB1099" s="88"/>
      <c r="FC1099" s="80">
        <f t="shared" si="1611"/>
        <v>0</v>
      </c>
      <c r="FD1099" s="80">
        <f t="shared" si="1612"/>
        <v>0</v>
      </c>
      <c r="FE1099" s="80">
        <f t="shared" si="1613"/>
        <v>0</v>
      </c>
      <c r="FF1099" s="80">
        <f t="shared" si="1614"/>
        <v>0</v>
      </c>
      <c r="FG1099" s="80">
        <f t="shared" si="1615"/>
        <v>0</v>
      </c>
      <c r="FH1099" s="80" t="e">
        <f t="shared" si="1616"/>
        <v>#DIV/0!</v>
      </c>
      <c r="FI1099" s="80" t="e">
        <f t="shared" si="1617"/>
        <v>#DIV/0!</v>
      </c>
      <c r="FJ1099" s="80">
        <f t="shared" si="1618"/>
        <v>0</v>
      </c>
      <c r="FK1099" s="80">
        <f t="shared" si="1619"/>
        <v>0</v>
      </c>
      <c r="FL1099" s="80">
        <f t="shared" si="1620"/>
        <v>0</v>
      </c>
      <c r="FM1099" s="80">
        <f t="shared" si="1621"/>
        <v>0</v>
      </c>
      <c r="FN1099" s="80">
        <f t="shared" si="1622"/>
        <v>0</v>
      </c>
      <c r="FO1099" s="80">
        <f t="shared" si="1623"/>
        <v>0</v>
      </c>
      <c r="FP1099" s="80" t="e">
        <f t="shared" si="1624"/>
        <v>#DIV/0!</v>
      </c>
    </row>
    <row r="1100" spans="1:172" ht="21">
      <c r="A1100" s="40">
        <v>1098</v>
      </c>
      <c r="B1100" s="41" t="s">
        <v>73</v>
      </c>
      <c r="C1100" s="48"/>
      <c r="D1100" s="48"/>
      <c r="E1100" s="48"/>
      <c r="F1100" s="48"/>
      <c r="G1100" s="48"/>
      <c r="H1100" s="48"/>
      <c r="I1100" s="48"/>
      <c r="J1100" s="48"/>
      <c r="K1100" s="48"/>
      <c r="L1100" s="48"/>
      <c r="M1100" s="48"/>
      <c r="N1100" s="49"/>
      <c r="O1100" s="71"/>
      <c r="P1100" s="70" t="e">
        <f t="shared" si="1535"/>
        <v>#DIV/0!</v>
      </c>
      <c r="Q1100" s="70">
        <f t="shared" si="1550"/>
        <v>0</v>
      </c>
      <c r="S1100" s="48">
        <v>60.085000000000001</v>
      </c>
      <c r="T1100" s="48">
        <v>40.311</v>
      </c>
      <c r="U1100" s="48">
        <v>70.936999999999998</v>
      </c>
      <c r="V1100" s="48">
        <v>56.079000000000001</v>
      </c>
      <c r="W1100" s="48">
        <v>81.41</v>
      </c>
      <c r="X1100" s="49">
        <v>71.849999999999994</v>
      </c>
      <c r="Y1100" s="48">
        <v>101.962</v>
      </c>
      <c r="Z1100" s="48">
        <v>149.88</v>
      </c>
      <c r="AA1100" s="48">
        <v>152</v>
      </c>
      <c r="AB1100" s="48">
        <v>61.978999999999999</v>
      </c>
      <c r="AC1100" s="48">
        <v>94.203000000000003</v>
      </c>
      <c r="AD1100" s="49">
        <v>79.87</v>
      </c>
      <c r="AE1100" s="40"/>
      <c r="AF1100" s="41">
        <v>1</v>
      </c>
      <c r="AG1100" s="41">
        <v>1</v>
      </c>
      <c r="AH1100" s="41">
        <v>1</v>
      </c>
      <c r="AI1100" s="41">
        <v>1</v>
      </c>
      <c r="AJ1100" s="41">
        <v>1</v>
      </c>
      <c r="AK1100" s="50">
        <v>1</v>
      </c>
      <c r="AL1100" s="41">
        <v>2</v>
      </c>
      <c r="AM1100" s="41">
        <v>2</v>
      </c>
      <c r="AN1100" s="41">
        <v>2</v>
      </c>
      <c r="AO1100" s="41">
        <v>2</v>
      </c>
      <c r="AP1100" s="41">
        <v>2</v>
      </c>
      <c r="AQ1100" s="50">
        <v>1</v>
      </c>
      <c r="AR1100" s="40"/>
      <c r="AS1100" s="41">
        <v>4</v>
      </c>
      <c r="AT1100" s="41">
        <v>2</v>
      </c>
      <c r="AU1100" s="41">
        <v>2</v>
      </c>
      <c r="AV1100" s="41">
        <v>2</v>
      </c>
      <c r="AW1100" s="41">
        <v>2</v>
      </c>
      <c r="AX1100" s="50">
        <v>2</v>
      </c>
      <c r="AY1100" s="41">
        <v>3</v>
      </c>
      <c r="AZ1100" s="41">
        <v>3</v>
      </c>
      <c r="BA1100" s="41">
        <v>3</v>
      </c>
      <c r="BB1100" s="41">
        <v>1</v>
      </c>
      <c r="BC1100" s="41">
        <v>1</v>
      </c>
      <c r="BD1100" s="50">
        <v>4</v>
      </c>
      <c r="BE1100" s="40"/>
      <c r="BF1100" s="59">
        <v>2</v>
      </c>
      <c r="BG1100" s="59">
        <v>1</v>
      </c>
      <c r="BH1100" s="59">
        <v>1</v>
      </c>
      <c r="BI1100" s="59">
        <v>1</v>
      </c>
      <c r="BJ1100" s="59">
        <v>1</v>
      </c>
      <c r="BK1100" s="60">
        <v>1</v>
      </c>
      <c r="BL1100" s="59">
        <v>3</v>
      </c>
      <c r="BM1100" s="59">
        <v>3</v>
      </c>
      <c r="BN1100" s="59">
        <v>3</v>
      </c>
      <c r="BO1100" s="59">
        <v>1</v>
      </c>
      <c r="BP1100" s="59">
        <v>1</v>
      </c>
      <c r="BQ1100" s="60">
        <v>2</v>
      </c>
      <c r="BR1100" s="40"/>
      <c r="BS1100" s="51">
        <f t="shared" si="1536"/>
        <v>0</v>
      </c>
      <c r="BT1100" s="51">
        <f t="shared" si="1537"/>
        <v>0</v>
      </c>
      <c r="BU1100" s="51">
        <f t="shared" si="1538"/>
        <v>0</v>
      </c>
      <c r="BV1100" s="51">
        <f t="shared" si="1539"/>
        <v>0</v>
      </c>
      <c r="BW1100" s="51">
        <f t="shared" si="1540"/>
        <v>0</v>
      </c>
      <c r="BX1100" s="51">
        <f t="shared" si="1541"/>
        <v>0</v>
      </c>
      <c r="BY1100" s="51">
        <f t="shared" si="1542"/>
        <v>0</v>
      </c>
      <c r="BZ1100" s="51">
        <f t="shared" si="1543"/>
        <v>0</v>
      </c>
      <c r="CA1100" s="51">
        <f t="shared" si="1544"/>
        <v>0</v>
      </c>
      <c r="CB1100" s="51">
        <f t="shared" si="1545"/>
        <v>0</v>
      </c>
      <c r="CC1100" s="51">
        <f t="shared" si="1546"/>
        <v>0</v>
      </c>
      <c r="CD1100" s="51">
        <f t="shared" si="1547"/>
        <v>0</v>
      </c>
      <c r="CE1100" s="40"/>
      <c r="CF1100" s="53" t="e">
        <f t="shared" si="1551"/>
        <v>#DIV/0!</v>
      </c>
      <c r="CG1100" s="40"/>
      <c r="CH1100" s="61">
        <f t="shared" si="1552"/>
        <v>0</v>
      </c>
      <c r="CI1100" s="61">
        <f t="shared" si="1553"/>
        <v>0</v>
      </c>
      <c r="CJ1100" s="61">
        <f t="shared" si="1554"/>
        <v>0</v>
      </c>
      <c r="CK1100" s="61">
        <f t="shared" si="1555"/>
        <v>0</v>
      </c>
      <c r="CL1100" s="61">
        <f t="shared" si="1556"/>
        <v>0</v>
      </c>
      <c r="CM1100" s="61">
        <f t="shared" si="1557"/>
        <v>0</v>
      </c>
      <c r="CN1100" s="61">
        <f t="shared" si="1558"/>
        <v>0</v>
      </c>
      <c r="CO1100" s="61">
        <f t="shared" si="1559"/>
        <v>0</v>
      </c>
      <c r="CP1100" s="61">
        <f t="shared" si="1560"/>
        <v>0</v>
      </c>
      <c r="CQ1100" s="61">
        <f t="shared" si="1561"/>
        <v>0</v>
      </c>
      <c r="CR1100" s="61">
        <f t="shared" si="1562"/>
        <v>0</v>
      </c>
      <c r="CS1100" s="61">
        <f t="shared" si="1563"/>
        <v>0</v>
      </c>
      <c r="CT1100" s="40"/>
      <c r="CU1100" s="54" t="e">
        <f t="shared" si="1564"/>
        <v>#DIV/0!</v>
      </c>
      <c r="CV1100" s="54" t="e">
        <f t="shared" si="1565"/>
        <v>#DIV/0!</v>
      </c>
      <c r="CW1100" s="54" t="e">
        <f t="shared" si="1566"/>
        <v>#DIV/0!</v>
      </c>
      <c r="CX1100" s="54" t="e">
        <f t="shared" si="1567"/>
        <v>#DIV/0!</v>
      </c>
      <c r="CY1100" s="54" t="e">
        <f t="shared" si="1568"/>
        <v>#DIV/0!</v>
      </c>
      <c r="CZ1100" s="54" t="e">
        <f t="shared" si="1569"/>
        <v>#DIV/0!</v>
      </c>
      <c r="DA1100" s="54" t="e">
        <f t="shared" si="1570"/>
        <v>#DIV/0!</v>
      </c>
      <c r="DB1100" s="54" t="e">
        <f t="shared" si="1571"/>
        <v>#DIV/0!</v>
      </c>
      <c r="DC1100" s="54" t="e">
        <f t="shared" si="1572"/>
        <v>#DIV/0!</v>
      </c>
      <c r="DD1100" s="54" t="e">
        <f t="shared" si="1573"/>
        <v>#DIV/0!</v>
      </c>
      <c r="DE1100" s="54" t="e">
        <f t="shared" si="1574"/>
        <v>#DIV/0!</v>
      </c>
      <c r="DF1100" s="54" t="e">
        <f t="shared" si="1575"/>
        <v>#DIV/0!</v>
      </c>
      <c r="DG1100" s="40"/>
      <c r="DH1100" s="80" t="e">
        <f t="shared" si="1576"/>
        <v>#DIV/0!</v>
      </c>
      <c r="DI1100" s="80" t="e">
        <f t="shared" si="1577"/>
        <v>#DIV/0!</v>
      </c>
      <c r="DJ1100" s="40"/>
      <c r="DK1100" s="54">
        <f t="shared" si="1578"/>
        <v>0</v>
      </c>
      <c r="DL1100" s="54">
        <f t="shared" si="1579"/>
        <v>0</v>
      </c>
      <c r="DM1100" s="54">
        <f t="shared" si="1580"/>
        <v>0</v>
      </c>
      <c r="DN1100" s="54">
        <f t="shared" si="1581"/>
        <v>0</v>
      </c>
      <c r="DO1100" s="54">
        <f t="shared" si="1582"/>
        <v>0</v>
      </c>
      <c r="DP1100" s="54">
        <f t="shared" si="1583"/>
        <v>0</v>
      </c>
      <c r="DQ1100" s="54">
        <f t="shared" si="1584"/>
        <v>0</v>
      </c>
      <c r="DR1100" s="54">
        <f t="shared" si="1585"/>
        <v>0</v>
      </c>
      <c r="DS1100" s="54">
        <f t="shared" si="1586"/>
        <v>0</v>
      </c>
      <c r="DT1100" s="54">
        <f t="shared" si="1587"/>
        <v>0</v>
      </c>
      <c r="DU1100" s="54">
        <f t="shared" si="1588"/>
        <v>0</v>
      </c>
      <c r="DV1100" s="54">
        <f t="shared" si="1589"/>
        <v>0</v>
      </c>
      <c r="DW1100" s="54"/>
      <c r="DX1100" s="63">
        <f t="shared" si="1590"/>
        <v>0</v>
      </c>
      <c r="DY1100" s="40"/>
      <c r="DZ1100" s="41" t="e">
        <f t="shared" si="1591"/>
        <v>#DIV/0!</v>
      </c>
      <c r="EA1100" s="41" t="e">
        <f t="shared" si="1592"/>
        <v>#DIV/0!</v>
      </c>
      <c r="EB1100" s="41" t="e">
        <f t="shared" si="1593"/>
        <v>#DIV/0!</v>
      </c>
      <c r="EC1100" s="41" t="e">
        <f t="shared" si="1594"/>
        <v>#DIV/0!</v>
      </c>
      <c r="ED1100" s="41" t="e">
        <f t="shared" si="1595"/>
        <v>#DIV/0!</v>
      </c>
      <c r="EE1100" s="41" t="e">
        <f t="shared" si="1596"/>
        <v>#DIV/0!</v>
      </c>
      <c r="EF1100" s="41" t="e">
        <f t="shared" si="1597"/>
        <v>#DIV/0!</v>
      </c>
      <c r="EG1100" s="41" t="e">
        <f t="shared" si="1598"/>
        <v>#DIV/0!</v>
      </c>
      <c r="EH1100" s="41" t="e">
        <f t="shared" si="1599"/>
        <v>#DIV/0!</v>
      </c>
      <c r="EI1100" s="41" t="e">
        <f t="shared" si="1600"/>
        <v>#DIV/0!</v>
      </c>
      <c r="EJ1100" s="41" t="e">
        <f t="shared" si="1601"/>
        <v>#DIV/0!</v>
      </c>
      <c r="EK1100" s="41" t="e">
        <f t="shared" si="1602"/>
        <v>#DIV/0!</v>
      </c>
      <c r="EL1100" s="40"/>
      <c r="EM1100" s="82" t="e">
        <f t="shared" si="1603"/>
        <v>#DIV/0!</v>
      </c>
      <c r="EN1100" s="40"/>
      <c r="EO1100" s="80" t="e">
        <f t="shared" si="1604"/>
        <v>#DIV/0!</v>
      </c>
      <c r="EP1100" s="80" t="e">
        <f t="shared" si="1605"/>
        <v>#DIV/0!</v>
      </c>
      <c r="EQ1100" s="80" t="e">
        <f t="shared" si="1606"/>
        <v>#DIV/0!</v>
      </c>
      <c r="ER1100" s="80"/>
      <c r="ES1100" s="80" t="e">
        <f t="shared" si="1548"/>
        <v>#DIV/0!</v>
      </c>
      <c r="ET1100" s="80" t="e">
        <f t="shared" si="1549"/>
        <v>#DIV/0!</v>
      </c>
      <c r="EU1100" s="80"/>
      <c r="EV1100" s="80" t="e">
        <f t="shared" si="1607"/>
        <v>#DIV/0!</v>
      </c>
      <c r="EW1100" s="80" t="e">
        <f t="shared" si="1608"/>
        <v>#DIV/0!</v>
      </c>
      <c r="EX1100" s="84" t="e">
        <f t="shared" si="1609"/>
        <v>#DIV/0!</v>
      </c>
      <c r="EY1100" s="85" t="e">
        <f t="shared" si="1610"/>
        <v>#DIV/0!</v>
      </c>
      <c r="EZ1100" s="86">
        <f>3</f>
        <v>3</v>
      </c>
      <c r="FA1100" s="75"/>
      <c r="FB1100" s="88"/>
      <c r="FC1100" s="80">
        <f t="shared" si="1611"/>
        <v>0</v>
      </c>
      <c r="FD1100" s="80">
        <f t="shared" si="1612"/>
        <v>0</v>
      </c>
      <c r="FE1100" s="80">
        <f t="shared" si="1613"/>
        <v>0</v>
      </c>
      <c r="FF1100" s="80">
        <f t="shared" si="1614"/>
        <v>0</v>
      </c>
      <c r="FG1100" s="80">
        <f t="shared" si="1615"/>
        <v>0</v>
      </c>
      <c r="FH1100" s="80" t="e">
        <f t="shared" si="1616"/>
        <v>#DIV/0!</v>
      </c>
      <c r="FI1100" s="80" t="e">
        <f t="shared" si="1617"/>
        <v>#DIV/0!</v>
      </c>
      <c r="FJ1100" s="80">
        <f t="shared" si="1618"/>
        <v>0</v>
      </c>
      <c r="FK1100" s="80">
        <f t="shared" si="1619"/>
        <v>0</v>
      </c>
      <c r="FL1100" s="80">
        <f t="shared" si="1620"/>
        <v>0</v>
      </c>
      <c r="FM1100" s="80">
        <f t="shared" si="1621"/>
        <v>0</v>
      </c>
      <c r="FN1100" s="80">
        <f t="shared" si="1622"/>
        <v>0</v>
      </c>
      <c r="FO1100" s="80">
        <f t="shared" si="1623"/>
        <v>0</v>
      </c>
      <c r="FP1100" s="80" t="e">
        <f t="shared" si="1624"/>
        <v>#DIV/0!</v>
      </c>
    </row>
    <row r="1101" spans="1:172" ht="21">
      <c r="A1101" s="40">
        <v>1099</v>
      </c>
      <c r="B1101" s="41" t="s">
        <v>73</v>
      </c>
      <c r="C1101" s="48"/>
      <c r="D1101" s="48"/>
      <c r="E1101" s="48"/>
      <c r="F1101" s="48"/>
      <c r="G1101" s="48"/>
      <c r="H1101" s="48"/>
      <c r="I1101" s="48"/>
      <c r="J1101" s="48"/>
      <c r="K1101" s="48"/>
      <c r="L1101" s="48"/>
      <c r="M1101" s="48"/>
      <c r="N1101" s="49"/>
      <c r="O1101" s="71"/>
      <c r="P1101" s="70" t="e">
        <f t="shared" si="1535"/>
        <v>#DIV/0!</v>
      </c>
      <c r="Q1101" s="70">
        <f t="shared" si="1550"/>
        <v>0</v>
      </c>
      <c r="S1101" s="48">
        <v>60.085000000000001</v>
      </c>
      <c r="T1101" s="48">
        <v>40.311</v>
      </c>
      <c r="U1101" s="48">
        <v>70.936999999999998</v>
      </c>
      <c r="V1101" s="48">
        <v>56.079000000000001</v>
      </c>
      <c r="W1101" s="48">
        <v>81.41</v>
      </c>
      <c r="X1101" s="49">
        <v>71.849999999999994</v>
      </c>
      <c r="Y1101" s="48">
        <v>101.962</v>
      </c>
      <c r="Z1101" s="48">
        <v>149.88</v>
      </c>
      <c r="AA1101" s="48">
        <v>152</v>
      </c>
      <c r="AB1101" s="48">
        <v>61.978999999999999</v>
      </c>
      <c r="AC1101" s="48">
        <v>94.203000000000003</v>
      </c>
      <c r="AD1101" s="49">
        <v>79.87</v>
      </c>
      <c r="AE1101" s="40"/>
      <c r="AF1101" s="41">
        <v>1</v>
      </c>
      <c r="AG1101" s="41">
        <v>1</v>
      </c>
      <c r="AH1101" s="41">
        <v>1</v>
      </c>
      <c r="AI1101" s="41">
        <v>1</v>
      </c>
      <c r="AJ1101" s="41">
        <v>1</v>
      </c>
      <c r="AK1101" s="50">
        <v>1</v>
      </c>
      <c r="AL1101" s="41">
        <v>2</v>
      </c>
      <c r="AM1101" s="41">
        <v>2</v>
      </c>
      <c r="AN1101" s="41">
        <v>2</v>
      </c>
      <c r="AO1101" s="41">
        <v>2</v>
      </c>
      <c r="AP1101" s="41">
        <v>2</v>
      </c>
      <c r="AQ1101" s="50">
        <v>1</v>
      </c>
      <c r="AR1101" s="40"/>
      <c r="AS1101" s="41">
        <v>4</v>
      </c>
      <c r="AT1101" s="41">
        <v>2</v>
      </c>
      <c r="AU1101" s="41">
        <v>2</v>
      </c>
      <c r="AV1101" s="41">
        <v>2</v>
      </c>
      <c r="AW1101" s="41">
        <v>2</v>
      </c>
      <c r="AX1101" s="50">
        <v>2</v>
      </c>
      <c r="AY1101" s="41">
        <v>3</v>
      </c>
      <c r="AZ1101" s="41">
        <v>3</v>
      </c>
      <c r="BA1101" s="41">
        <v>3</v>
      </c>
      <c r="BB1101" s="41">
        <v>1</v>
      </c>
      <c r="BC1101" s="41">
        <v>1</v>
      </c>
      <c r="BD1101" s="50">
        <v>4</v>
      </c>
      <c r="BE1101" s="40"/>
      <c r="BF1101" s="59">
        <v>2</v>
      </c>
      <c r="BG1101" s="59">
        <v>1</v>
      </c>
      <c r="BH1101" s="59">
        <v>1</v>
      </c>
      <c r="BI1101" s="59">
        <v>1</v>
      </c>
      <c r="BJ1101" s="59">
        <v>1</v>
      </c>
      <c r="BK1101" s="60">
        <v>1</v>
      </c>
      <c r="BL1101" s="59">
        <v>3</v>
      </c>
      <c r="BM1101" s="59">
        <v>3</v>
      </c>
      <c r="BN1101" s="59">
        <v>3</v>
      </c>
      <c r="BO1101" s="59">
        <v>1</v>
      </c>
      <c r="BP1101" s="59">
        <v>1</v>
      </c>
      <c r="BQ1101" s="60">
        <v>2</v>
      </c>
      <c r="BR1101" s="40"/>
      <c r="BS1101" s="51">
        <f t="shared" si="1536"/>
        <v>0</v>
      </c>
      <c r="BT1101" s="51">
        <f t="shared" si="1537"/>
        <v>0</v>
      </c>
      <c r="BU1101" s="51">
        <f t="shared" si="1538"/>
        <v>0</v>
      </c>
      <c r="BV1101" s="51">
        <f t="shared" si="1539"/>
        <v>0</v>
      </c>
      <c r="BW1101" s="51">
        <f t="shared" si="1540"/>
        <v>0</v>
      </c>
      <c r="BX1101" s="51">
        <f t="shared" si="1541"/>
        <v>0</v>
      </c>
      <c r="BY1101" s="51">
        <f t="shared" si="1542"/>
        <v>0</v>
      </c>
      <c r="BZ1101" s="51">
        <f t="shared" si="1543"/>
        <v>0</v>
      </c>
      <c r="CA1101" s="51">
        <f t="shared" si="1544"/>
        <v>0</v>
      </c>
      <c r="CB1101" s="51">
        <f t="shared" si="1545"/>
        <v>0</v>
      </c>
      <c r="CC1101" s="51">
        <f t="shared" si="1546"/>
        <v>0</v>
      </c>
      <c r="CD1101" s="51">
        <f t="shared" si="1547"/>
        <v>0</v>
      </c>
      <c r="CE1101" s="40"/>
      <c r="CF1101" s="53" t="e">
        <f t="shared" si="1551"/>
        <v>#DIV/0!</v>
      </c>
      <c r="CG1101" s="40"/>
      <c r="CH1101" s="61">
        <f t="shared" si="1552"/>
        <v>0</v>
      </c>
      <c r="CI1101" s="61">
        <f t="shared" si="1553"/>
        <v>0</v>
      </c>
      <c r="CJ1101" s="61">
        <f t="shared" si="1554"/>
        <v>0</v>
      </c>
      <c r="CK1101" s="61">
        <f t="shared" si="1555"/>
        <v>0</v>
      </c>
      <c r="CL1101" s="61">
        <f t="shared" si="1556"/>
        <v>0</v>
      </c>
      <c r="CM1101" s="61">
        <f t="shared" si="1557"/>
        <v>0</v>
      </c>
      <c r="CN1101" s="61">
        <f t="shared" si="1558"/>
        <v>0</v>
      </c>
      <c r="CO1101" s="61">
        <f t="shared" si="1559"/>
        <v>0</v>
      </c>
      <c r="CP1101" s="61">
        <f t="shared" si="1560"/>
        <v>0</v>
      </c>
      <c r="CQ1101" s="61">
        <f t="shared" si="1561"/>
        <v>0</v>
      </c>
      <c r="CR1101" s="61">
        <f t="shared" si="1562"/>
        <v>0</v>
      </c>
      <c r="CS1101" s="61">
        <f t="shared" si="1563"/>
        <v>0</v>
      </c>
      <c r="CT1101" s="40"/>
      <c r="CU1101" s="54" t="e">
        <f t="shared" si="1564"/>
        <v>#DIV/0!</v>
      </c>
      <c r="CV1101" s="54" t="e">
        <f t="shared" si="1565"/>
        <v>#DIV/0!</v>
      </c>
      <c r="CW1101" s="54" t="e">
        <f t="shared" si="1566"/>
        <v>#DIV/0!</v>
      </c>
      <c r="CX1101" s="54" t="e">
        <f t="shared" si="1567"/>
        <v>#DIV/0!</v>
      </c>
      <c r="CY1101" s="54" t="e">
        <f t="shared" si="1568"/>
        <v>#DIV/0!</v>
      </c>
      <c r="CZ1101" s="54" t="e">
        <f t="shared" si="1569"/>
        <v>#DIV/0!</v>
      </c>
      <c r="DA1101" s="54" t="e">
        <f t="shared" si="1570"/>
        <v>#DIV/0!</v>
      </c>
      <c r="DB1101" s="54" t="e">
        <f t="shared" si="1571"/>
        <v>#DIV/0!</v>
      </c>
      <c r="DC1101" s="54" t="e">
        <f t="shared" si="1572"/>
        <v>#DIV/0!</v>
      </c>
      <c r="DD1101" s="54" t="e">
        <f t="shared" si="1573"/>
        <v>#DIV/0!</v>
      </c>
      <c r="DE1101" s="54" t="e">
        <f t="shared" si="1574"/>
        <v>#DIV/0!</v>
      </c>
      <c r="DF1101" s="54" t="e">
        <f t="shared" si="1575"/>
        <v>#DIV/0!</v>
      </c>
      <c r="DG1101" s="40"/>
      <c r="DH1101" s="80" t="e">
        <f t="shared" si="1576"/>
        <v>#DIV/0!</v>
      </c>
      <c r="DI1101" s="80" t="e">
        <f t="shared" si="1577"/>
        <v>#DIV/0!</v>
      </c>
      <c r="DJ1101" s="40"/>
      <c r="DK1101" s="54">
        <f t="shared" si="1578"/>
        <v>0</v>
      </c>
      <c r="DL1101" s="54">
        <f t="shared" si="1579"/>
        <v>0</v>
      </c>
      <c r="DM1101" s="54">
        <f t="shared" si="1580"/>
        <v>0</v>
      </c>
      <c r="DN1101" s="54">
        <f t="shared" si="1581"/>
        <v>0</v>
      </c>
      <c r="DO1101" s="54">
        <f t="shared" si="1582"/>
        <v>0</v>
      </c>
      <c r="DP1101" s="54">
        <f t="shared" si="1583"/>
        <v>0</v>
      </c>
      <c r="DQ1101" s="54">
        <f t="shared" si="1584"/>
        <v>0</v>
      </c>
      <c r="DR1101" s="54">
        <f t="shared" si="1585"/>
        <v>0</v>
      </c>
      <c r="DS1101" s="54">
        <f t="shared" si="1586"/>
        <v>0</v>
      </c>
      <c r="DT1101" s="54">
        <f t="shared" si="1587"/>
        <v>0</v>
      </c>
      <c r="DU1101" s="54">
        <f t="shared" si="1588"/>
        <v>0</v>
      </c>
      <c r="DV1101" s="54">
        <f t="shared" si="1589"/>
        <v>0</v>
      </c>
      <c r="DW1101" s="54"/>
      <c r="DX1101" s="63">
        <f t="shared" si="1590"/>
        <v>0</v>
      </c>
      <c r="DY1101" s="40"/>
      <c r="DZ1101" s="41" t="e">
        <f t="shared" si="1591"/>
        <v>#DIV/0!</v>
      </c>
      <c r="EA1101" s="41" t="e">
        <f t="shared" si="1592"/>
        <v>#DIV/0!</v>
      </c>
      <c r="EB1101" s="41" t="e">
        <f t="shared" si="1593"/>
        <v>#DIV/0!</v>
      </c>
      <c r="EC1101" s="41" t="e">
        <f t="shared" si="1594"/>
        <v>#DIV/0!</v>
      </c>
      <c r="ED1101" s="41" t="e">
        <f t="shared" si="1595"/>
        <v>#DIV/0!</v>
      </c>
      <c r="EE1101" s="41" t="e">
        <f t="shared" si="1596"/>
        <v>#DIV/0!</v>
      </c>
      <c r="EF1101" s="41" t="e">
        <f t="shared" si="1597"/>
        <v>#DIV/0!</v>
      </c>
      <c r="EG1101" s="41" t="e">
        <f t="shared" si="1598"/>
        <v>#DIV/0!</v>
      </c>
      <c r="EH1101" s="41" t="e">
        <f t="shared" si="1599"/>
        <v>#DIV/0!</v>
      </c>
      <c r="EI1101" s="41" t="e">
        <f t="shared" si="1600"/>
        <v>#DIV/0!</v>
      </c>
      <c r="EJ1101" s="41" t="e">
        <f t="shared" si="1601"/>
        <v>#DIV/0!</v>
      </c>
      <c r="EK1101" s="41" t="e">
        <f t="shared" si="1602"/>
        <v>#DIV/0!</v>
      </c>
      <c r="EL1101" s="40"/>
      <c r="EM1101" s="82" t="e">
        <f t="shared" si="1603"/>
        <v>#DIV/0!</v>
      </c>
      <c r="EN1101" s="40"/>
      <c r="EO1101" s="80" t="e">
        <f t="shared" si="1604"/>
        <v>#DIV/0!</v>
      </c>
      <c r="EP1101" s="80" t="e">
        <f t="shared" si="1605"/>
        <v>#DIV/0!</v>
      </c>
      <c r="EQ1101" s="80" t="e">
        <f t="shared" si="1606"/>
        <v>#DIV/0!</v>
      </c>
      <c r="ER1101" s="80"/>
      <c r="ES1101" s="80" t="e">
        <f t="shared" si="1548"/>
        <v>#DIV/0!</v>
      </c>
      <c r="ET1101" s="80" t="e">
        <f t="shared" si="1549"/>
        <v>#DIV/0!</v>
      </c>
      <c r="EU1101" s="80"/>
      <c r="EV1101" s="80" t="e">
        <f t="shared" si="1607"/>
        <v>#DIV/0!</v>
      </c>
      <c r="EW1101" s="80" t="e">
        <f t="shared" si="1608"/>
        <v>#DIV/0!</v>
      </c>
      <c r="EX1101" s="84" t="e">
        <f t="shared" si="1609"/>
        <v>#DIV/0!</v>
      </c>
      <c r="EY1101" s="85" t="e">
        <f t="shared" si="1610"/>
        <v>#DIV/0!</v>
      </c>
      <c r="EZ1101" s="86">
        <f>3</f>
        <v>3</v>
      </c>
      <c r="FA1101" s="75"/>
      <c r="FB1101" s="88"/>
      <c r="FC1101" s="80">
        <f t="shared" si="1611"/>
        <v>0</v>
      </c>
      <c r="FD1101" s="80">
        <f t="shared" si="1612"/>
        <v>0</v>
      </c>
      <c r="FE1101" s="80">
        <f t="shared" si="1613"/>
        <v>0</v>
      </c>
      <c r="FF1101" s="80">
        <f t="shared" si="1614"/>
        <v>0</v>
      </c>
      <c r="FG1101" s="80">
        <f t="shared" si="1615"/>
        <v>0</v>
      </c>
      <c r="FH1101" s="80" t="e">
        <f t="shared" si="1616"/>
        <v>#DIV/0!</v>
      </c>
      <c r="FI1101" s="80" t="e">
        <f t="shared" si="1617"/>
        <v>#DIV/0!</v>
      </c>
      <c r="FJ1101" s="80">
        <f t="shared" si="1618"/>
        <v>0</v>
      </c>
      <c r="FK1101" s="80">
        <f t="shared" si="1619"/>
        <v>0</v>
      </c>
      <c r="FL1101" s="80">
        <f t="shared" si="1620"/>
        <v>0</v>
      </c>
      <c r="FM1101" s="80">
        <f t="shared" si="1621"/>
        <v>0</v>
      </c>
      <c r="FN1101" s="80">
        <f t="shared" si="1622"/>
        <v>0</v>
      </c>
      <c r="FO1101" s="80">
        <f t="shared" si="1623"/>
        <v>0</v>
      </c>
      <c r="FP1101" s="80" t="e">
        <f t="shared" si="1624"/>
        <v>#DIV/0!</v>
      </c>
    </row>
  </sheetData>
  <mergeCells count="10">
    <mergeCell ref="FB1:FP1"/>
    <mergeCell ref="DZ2:EK2"/>
    <mergeCell ref="S2:AD2"/>
    <mergeCell ref="AF2:AQ2"/>
    <mergeCell ref="AS2:BD2"/>
    <mergeCell ref="BS2:CD2"/>
    <mergeCell ref="CU2:DF2"/>
    <mergeCell ref="BF2:BQ2"/>
    <mergeCell ref="CH2:CS2"/>
    <mergeCell ref="DK2:DV2"/>
  </mergeCells>
  <pageMargins left="0.70866141732283472" right="0.70866141732283472" top="0.74803149606299213" bottom="0.74803149606299213" header="0.31496062992125984" footer="0.31496062992125984"/>
  <pageSetup paperSize="9" scale="80" orientation="landscape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9</vt:i4>
      </vt:variant>
    </vt:vector>
  </HeadingPairs>
  <TitlesOfParts>
    <vt:vector size="9" baseType="lpstr">
      <vt:lpstr>Direct Assessment of CLO 1</vt:lpstr>
      <vt:lpstr>Direct Assessment of CLO 2</vt:lpstr>
      <vt:lpstr>Direct Assessment of CLO 3</vt:lpstr>
      <vt:lpstr>Direct Assessment of CLO 4</vt:lpstr>
      <vt:lpstr>Direct Assessment of CLO 5</vt:lpstr>
      <vt:lpstr>Direct Assessment of CLO 6</vt:lpstr>
      <vt:lpstr>Direct Assessment of CLO 7</vt:lpstr>
      <vt:lpstr>Indirect Assessment</vt:lpstr>
      <vt:lpstr>Grade</vt:lpstr>
    </vt:vector>
  </TitlesOfParts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mouloud</dc:creator>
  <cp:lastModifiedBy>MIM</cp:lastModifiedBy>
  <cp:lastPrinted>2016-06-26T11:43:48Z</cp:lastPrinted>
  <dcterms:created xsi:type="dcterms:W3CDTF">2014-05-12T15:09:25Z</dcterms:created>
  <dcterms:modified xsi:type="dcterms:W3CDTF">2018-04-30T19:59:06Z</dcterms:modified>
</cp:coreProperties>
</file>